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ORREGIDOS\Cd\2020\"/>
    </mc:Choice>
  </mc:AlternateContent>
  <bookViews>
    <workbookView xWindow="1860" yWindow="0" windowWidth="27870" windowHeight="14175" tabRatio="854"/>
  </bookViews>
  <sheets>
    <sheet name="ÍNDICE " sheetId="83" r:id="rId1"/>
    <sheet name="1" sheetId="2" r:id="rId2"/>
    <sheet name="2" sheetId="3" r:id="rId3"/>
    <sheet name="3" sheetId="4" r:id="rId4"/>
    <sheet name="4" sheetId="472" r:id="rId5"/>
    <sheet name="5" sheetId="473" r:id="rId6"/>
    <sheet name="6" sheetId="474" r:id="rId7"/>
    <sheet name="7" sheetId="551" r:id="rId8"/>
    <sheet name="8-1" sheetId="552" r:id="rId9"/>
    <sheet name="8-2" sheetId="553" r:id="rId10"/>
    <sheet name="9" sheetId="475" r:id="rId11"/>
    <sheet name="10" sheetId="476" r:id="rId12"/>
    <sheet name="11" sheetId="477" r:id="rId13"/>
    <sheet name="12" sheetId="478" r:id="rId14"/>
    <sheet name="13" sheetId="479" r:id="rId15"/>
    <sheet name="14" sheetId="480" r:id="rId16"/>
    <sheet name="15" sheetId="481" r:id="rId17"/>
    <sheet name="16" sheetId="482" r:id="rId18"/>
    <sheet name="17" sheetId="483" r:id="rId19"/>
    <sheet name="18" sheetId="484" r:id="rId20"/>
    <sheet name="19" sheetId="485" r:id="rId21"/>
    <sheet name="20" sheetId="486" r:id="rId22"/>
    <sheet name="21" sheetId="487" r:id="rId23"/>
    <sheet name="22" sheetId="488" r:id="rId24"/>
    <sheet name="23" sheetId="489" r:id="rId25"/>
    <sheet name="24" sheetId="490" r:id="rId26"/>
    <sheet name="25" sheetId="491" r:id="rId27"/>
    <sheet name="26" sheetId="492" r:id="rId28"/>
    <sheet name="27" sheetId="493" r:id="rId29"/>
    <sheet name="28" sheetId="494" r:id="rId30"/>
    <sheet name="29" sheetId="495" r:id="rId31"/>
    <sheet name="30" sheetId="496" r:id="rId32"/>
    <sheet name="31" sheetId="548" r:id="rId33"/>
    <sheet name="32-1" sheetId="549" r:id="rId34"/>
    <sheet name="32-2" sheetId="550" r:id="rId35"/>
    <sheet name="33" sheetId="497" r:id="rId36"/>
    <sheet name="34" sheetId="498" r:id="rId37"/>
    <sheet name="35" sheetId="499" r:id="rId38"/>
    <sheet name="36" sheetId="500" r:id="rId39"/>
    <sheet name="37" sheetId="501" r:id="rId40"/>
    <sheet name="38" sheetId="502" r:id="rId41"/>
    <sheet name="39" sheetId="503" r:id="rId42"/>
    <sheet name="40" sheetId="504" r:id="rId43"/>
    <sheet name="41" sheetId="505" r:id="rId44"/>
    <sheet name="42" sheetId="506" r:id="rId45"/>
    <sheet name="43" sheetId="507" r:id="rId46"/>
    <sheet name="44" sheetId="508" r:id="rId47"/>
    <sheet name="45" sheetId="509" r:id="rId48"/>
    <sheet name="46-1" sheetId="510" r:id="rId49"/>
    <sheet name="46-2" sheetId="511" r:id="rId50"/>
    <sheet name="47" sheetId="512" r:id="rId51"/>
    <sheet name="48" sheetId="513" r:id="rId52"/>
    <sheet name="49" sheetId="514" r:id="rId53"/>
    <sheet name="50" sheetId="515" r:id="rId54"/>
    <sheet name="51" sheetId="516" r:id="rId55"/>
    <sheet name="52" sheetId="517" r:id="rId56"/>
    <sheet name="53" sheetId="518" r:id="rId57"/>
    <sheet name="54-1" sheetId="519" r:id="rId58"/>
    <sheet name="54-2" sheetId="520" r:id="rId59"/>
    <sheet name="55-1" sheetId="521" r:id="rId60"/>
    <sheet name="55-2" sheetId="522" r:id="rId61"/>
    <sheet name="56-1" sheetId="523" r:id="rId62"/>
    <sheet name="56-2" sheetId="524" r:id="rId63"/>
    <sheet name="57" sheetId="525" r:id="rId64"/>
    <sheet name="58" sheetId="526" r:id="rId65"/>
    <sheet name="59" sheetId="527" r:id="rId66"/>
    <sheet name="60" sheetId="528" r:id="rId67"/>
    <sheet name="61" sheetId="529" r:id="rId68"/>
    <sheet name="62" sheetId="530" r:id="rId69"/>
    <sheet name="63" sheetId="531" r:id="rId70"/>
    <sheet name="64" sheetId="532" r:id="rId71"/>
    <sheet name="65" sheetId="533" r:id="rId72"/>
    <sheet name="66" sheetId="534" r:id="rId73"/>
    <sheet name="67" sheetId="535" r:id="rId74"/>
    <sheet name="68" sheetId="536" r:id="rId75"/>
    <sheet name="69" sheetId="537" r:id="rId76"/>
    <sheet name="70" sheetId="538" r:id="rId77"/>
    <sheet name="71" sheetId="539" r:id="rId78"/>
    <sheet name="72" sheetId="540" r:id="rId79"/>
    <sheet name="73" sheetId="541" r:id="rId80"/>
    <sheet name="74" sheetId="542" r:id="rId81"/>
    <sheet name="75" sheetId="543" r:id="rId82"/>
    <sheet name="76" sheetId="544" r:id="rId83"/>
    <sheet name="77" sheetId="545" r:id="rId84"/>
    <sheet name="78" sheetId="546" r:id="rId85"/>
    <sheet name="79" sheetId="547" r:id="rId86"/>
    <sheet name="80" sheetId="554" r:id="rId87"/>
    <sheet name="81" sheetId="471" r:id="rId88"/>
    <sheet name="Abreviaturas" sheetId="82" r:id="rId89"/>
  </sheets>
  <externalReferences>
    <externalReference r:id="rId90"/>
    <externalReference r:id="rId91"/>
  </externalReferences>
  <definedNames>
    <definedName name="_xlnm._FilterDatabase" localSheetId="87">#REF!</definedName>
    <definedName name="_xlnm._FilterDatabase">#REF!</definedName>
    <definedName name="A_impresión_IM">[1]FLUJOEERR!$A$364:$AD$487</definedName>
    <definedName name="grafico" localSheetId="87">#REF!</definedName>
    <definedName name="grafico">#REF!</definedName>
    <definedName name="_xlnm.Print_Area" localSheetId="11">'10'!$A$1:$I$87</definedName>
    <definedName name="_xlnm.Print_Area" localSheetId="12">'11'!$A$1:$I$87</definedName>
    <definedName name="_xlnm.Print_Area" localSheetId="13">'12'!$A$1:$I$87</definedName>
    <definedName name="_xlnm.Print_Area" localSheetId="14">'13'!$A$1:$I$87</definedName>
    <definedName name="_xlnm.Print_Area" localSheetId="15">'14'!$A$1:$I$87</definedName>
    <definedName name="_xlnm.Print_Area" localSheetId="16">'15'!$A$1:$I$87</definedName>
    <definedName name="_xlnm.Print_Area" localSheetId="17">'16'!$A$1:$I$87</definedName>
    <definedName name="_xlnm.Print_Area" localSheetId="18">'17'!$A$1:$I$87</definedName>
    <definedName name="_xlnm.Print_Area" localSheetId="19">'18'!$A$1:$I$87</definedName>
    <definedName name="_xlnm.Print_Area" localSheetId="20">'19'!$A$1:$I$87</definedName>
    <definedName name="_xlnm.Print_Area" localSheetId="21">'20'!$A$1:$I$87</definedName>
    <definedName name="_xlnm.Print_Area" localSheetId="22">'21'!$A$1:$I$87</definedName>
    <definedName name="_xlnm.Print_Area" localSheetId="23">'22'!$A$1:$O$37</definedName>
    <definedName name="_xlnm.Print_Area" localSheetId="24">'23'!$A$1:$P$25</definedName>
    <definedName name="_xlnm.Print_Area" localSheetId="25">'24'!$A$1:$O$45</definedName>
    <definedName name="_xlnm.Print_Area" localSheetId="26">'25'!$C$1:$J$24</definedName>
    <definedName name="_xlnm.Print_Area" localSheetId="27">'26'!$A$1:$G$34</definedName>
    <definedName name="_xlnm.Print_Area" localSheetId="32">'31'!$A$1:$I$87</definedName>
    <definedName name="_xlnm.Print_Area" localSheetId="33">'32-1'!$A$1:$K$55</definedName>
    <definedName name="_xlnm.Print_Area" localSheetId="34">'32-2'!$A$1:$I$72</definedName>
    <definedName name="_xlnm.Print_Area" localSheetId="35">'33'!$A$1:$I$87</definedName>
    <definedName name="_xlnm.Print_Area" localSheetId="36">'34'!$A$1:$I$87</definedName>
    <definedName name="_xlnm.Print_Area" localSheetId="37">'35'!$A$1:$D$37</definedName>
    <definedName name="_xlnm.Print_Area" localSheetId="38">'36'!$A$1:$E$25</definedName>
    <definedName name="_xlnm.Print_Area" localSheetId="39">'37'!$A$1:$O$45</definedName>
    <definedName name="_xlnm.Print_Area" localSheetId="41">'39'!$C$1:$J$24</definedName>
    <definedName name="_xlnm.Print_Area" localSheetId="42">'40'!$A$1:$G$34</definedName>
    <definedName name="_xlnm.Print_Area" localSheetId="43">'41'!$A$1:$P$43</definedName>
    <definedName name="_xlnm.Print_Area" localSheetId="47">'45'!$A$1:$I$87</definedName>
    <definedName name="_xlnm.Print_Area" localSheetId="48">'46-1'!$A$1:$K$55</definedName>
    <definedName name="_xlnm.Print_Area" localSheetId="49">'46-2'!$A$1:$K$72</definedName>
    <definedName name="_xlnm.Print_Area" localSheetId="50">'47'!$A$1:$E$38</definedName>
    <definedName name="_xlnm.Print_Area" localSheetId="51">'48'!$A$1:$F$25</definedName>
    <definedName name="_xlnm.Print_Area" localSheetId="56">'53'!$A$1:$I$87</definedName>
    <definedName name="_xlnm.Print_Area" localSheetId="57">'54-1'!$A$1:$K$55</definedName>
    <definedName name="_xlnm.Print_Area" localSheetId="58">'54-2'!$A$1:$K$72</definedName>
    <definedName name="_xlnm.Print_Area" localSheetId="59">'55-1'!$A$1:$Q$37</definedName>
    <definedName name="_xlnm.Print_Area" localSheetId="60">'55-2'!$A$1:$Q$37</definedName>
    <definedName name="_xlnm.Print_Area" localSheetId="61">'56-1'!$A$1:$P$25</definedName>
    <definedName name="_xlnm.Print_Area" localSheetId="62">'56-2'!$A$1:$S$25</definedName>
    <definedName name="_xlnm.Print_Area" localSheetId="64">'58'!$A$1:$S$61</definedName>
    <definedName name="_xlnm.Print_Area" localSheetId="68">'62'!$A$1:$L$25</definedName>
    <definedName name="_xlnm.Print_Area" localSheetId="69">'63'!$A$1:$K$37</definedName>
    <definedName name="_xlnm.Print_Area" localSheetId="73">'67'!$A$1:$C$37</definedName>
    <definedName name="_xlnm.Print_Area" localSheetId="74">'68'!$A$1:$D$25</definedName>
    <definedName name="_xlnm.Print_Area" localSheetId="7">'7'!$A$1:$I$87</definedName>
    <definedName name="_xlnm.Print_Area" localSheetId="76">'70'!$B$1:$N$75</definedName>
    <definedName name="_xlnm.Print_Area" localSheetId="77">'71'!$B$1:$N$87</definedName>
    <definedName name="_xlnm.Print_Area" localSheetId="78">'72'!$B$1:$N$42</definedName>
    <definedName name="_xlnm.Print_Area" localSheetId="79">'73'!$A$1:$E$79</definedName>
    <definedName name="_xlnm.Print_Area" localSheetId="80">'74'!$C$1:$G$92</definedName>
    <definedName name="_xlnm.Print_Area" localSheetId="81">'75'!$C$1:$F$62</definedName>
    <definedName name="_xlnm.Print_Area" localSheetId="82">'76'!$C$1:$F$63</definedName>
    <definedName name="_xlnm.Print_Area" localSheetId="83">'77'!$C$1:$F$62</definedName>
    <definedName name="_xlnm.Print_Area" localSheetId="87">#REF!</definedName>
    <definedName name="_xlnm.Print_Area" localSheetId="8">'8-1'!$A$1:$K$55</definedName>
    <definedName name="_xlnm.Print_Area" localSheetId="9">'8-2'!$A$1:$K$73</definedName>
    <definedName name="_xlnm.Print_Area" localSheetId="10">'9'!$A$1:$I$87</definedName>
    <definedName name="_xlnm.Print_Area">#REF!</definedName>
    <definedName name="Títulos_a_imprimir_IM" localSheetId="87">[2]FLUJOEERR!#REF!</definedName>
    <definedName name="Títulos_a_imprimir_IM">[2]FLUJOEERR!#REF!</definedName>
    <definedName name="VALOR" localSheetId="87">#REF!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554" l="1"/>
  <c r="I57" i="554"/>
  <c r="I56" i="554"/>
  <c r="I55" i="554"/>
  <c r="I54" i="554"/>
  <c r="I53" i="554"/>
  <c r="I52" i="554"/>
  <c r="I51" i="554"/>
  <c r="I50" i="554"/>
  <c r="I49" i="554"/>
  <c r="I48" i="554"/>
  <c r="I47" i="554"/>
  <c r="I46" i="554"/>
  <c r="I45" i="554"/>
  <c r="I44" i="554"/>
  <c r="I43" i="554"/>
  <c r="I42" i="554"/>
  <c r="I41" i="554"/>
  <c r="I40" i="554"/>
  <c r="I39" i="554"/>
  <c r="I38" i="554"/>
  <c r="I37" i="554"/>
  <c r="I36" i="554"/>
  <c r="I35" i="554"/>
  <c r="I34" i="554"/>
  <c r="I33" i="554"/>
  <c r="I32" i="554"/>
  <c r="I31" i="554"/>
  <c r="I30" i="554"/>
  <c r="I29" i="554"/>
  <c r="I28" i="554"/>
  <c r="I27" i="554"/>
  <c r="I26" i="554"/>
  <c r="I25" i="554"/>
  <c r="I24" i="554"/>
  <c r="I23" i="554"/>
  <c r="I22" i="554"/>
  <c r="I21" i="554"/>
  <c r="I20" i="554"/>
  <c r="I19" i="554"/>
  <c r="I18" i="554"/>
  <c r="I17" i="554"/>
  <c r="I16" i="554"/>
  <c r="I15" i="554"/>
  <c r="I14" i="554"/>
  <c r="I13" i="554"/>
  <c r="I12" i="554"/>
  <c r="I11" i="554"/>
  <c r="I10" i="554"/>
  <c r="I9" i="554"/>
  <c r="I8" i="554"/>
  <c r="I7" i="554"/>
  <c r="D57" i="546" l="1"/>
  <c r="D56" i="546"/>
  <c r="D55" i="546"/>
  <c r="D54" i="546"/>
  <c r="D53" i="546"/>
  <c r="D52" i="546"/>
  <c r="D51" i="546"/>
  <c r="D50" i="546"/>
  <c r="D49" i="546"/>
  <c r="D48" i="546"/>
  <c r="D47" i="546"/>
  <c r="D46" i="546"/>
  <c r="D45" i="546"/>
  <c r="D44" i="546"/>
  <c r="D43" i="546"/>
  <c r="D42" i="546"/>
  <c r="D41" i="546"/>
  <c r="D40" i="546"/>
  <c r="D39" i="546"/>
  <c r="D38" i="546"/>
  <c r="D37" i="546"/>
  <c r="D36" i="546"/>
  <c r="D35" i="546"/>
  <c r="D33" i="546"/>
  <c r="D32" i="546"/>
  <c r="D31" i="546"/>
  <c r="D30" i="546"/>
  <c r="D29" i="546"/>
  <c r="D28" i="546"/>
  <c r="D27" i="546"/>
  <c r="D26" i="546"/>
  <c r="D25" i="546"/>
  <c r="D24" i="546"/>
  <c r="D23" i="546"/>
  <c r="D22" i="546"/>
  <c r="D21" i="546"/>
  <c r="D20" i="546"/>
  <c r="D19" i="546"/>
  <c r="D18" i="546"/>
  <c r="D17" i="546"/>
  <c r="D16" i="546"/>
  <c r="D15" i="546"/>
  <c r="D14" i="546"/>
  <c r="D13" i="546"/>
  <c r="D12" i="546"/>
  <c r="D11" i="546"/>
  <c r="D10" i="546"/>
  <c r="D9" i="546"/>
  <c r="D8" i="546"/>
  <c r="D7" i="546"/>
  <c r="G89" i="542"/>
  <c r="F89" i="542"/>
  <c r="E89" i="542"/>
  <c r="D89" i="542"/>
  <c r="G87" i="542"/>
  <c r="G86" i="542"/>
  <c r="G85" i="542"/>
  <c r="G84" i="542"/>
  <c r="G83" i="542"/>
  <c r="G82" i="542"/>
  <c r="G81" i="542"/>
  <c r="F81" i="542"/>
  <c r="E81" i="542"/>
  <c r="D81" i="542"/>
  <c r="G79" i="542"/>
  <c r="G78" i="542"/>
  <c r="G77" i="542"/>
  <c r="G76" i="542"/>
  <c r="F76" i="542"/>
  <c r="E76" i="542"/>
  <c r="D76" i="542"/>
  <c r="L5" i="540"/>
  <c r="I5" i="540"/>
  <c r="L5" i="539"/>
  <c r="I5" i="539"/>
  <c r="L5" i="538"/>
  <c r="I5" i="538"/>
  <c r="F5" i="538"/>
  <c r="C5" i="538"/>
  <c r="D19" i="536"/>
  <c r="D18" i="536"/>
  <c r="D17" i="536"/>
  <c r="D16" i="536"/>
  <c r="D15" i="536"/>
  <c r="D14" i="536"/>
  <c r="D13" i="536"/>
  <c r="D12" i="536"/>
  <c r="D11" i="536"/>
  <c r="D10" i="536"/>
  <c r="D9" i="536"/>
  <c r="D8" i="536"/>
  <c r="D7" i="536"/>
  <c r="C245" i="533"/>
  <c r="C244" i="533"/>
  <c r="C243" i="533"/>
  <c r="C242" i="533"/>
  <c r="C241" i="533"/>
  <c r="C240" i="533"/>
  <c r="C239" i="533"/>
  <c r="C238" i="533"/>
  <c r="C237" i="533"/>
  <c r="C236" i="533"/>
  <c r="C235" i="533"/>
  <c r="C234" i="533"/>
  <c r="C233" i="533"/>
  <c r="C232" i="533"/>
  <c r="C231" i="533"/>
  <c r="C230" i="533"/>
  <c r="C229" i="533"/>
  <c r="C228" i="533"/>
  <c r="C227" i="533"/>
  <c r="C226" i="533"/>
  <c r="C225" i="533"/>
  <c r="C224" i="533"/>
  <c r="C223" i="533"/>
  <c r="C222" i="533"/>
  <c r="C221" i="533"/>
  <c r="C220" i="533"/>
  <c r="C219" i="533"/>
  <c r="C218" i="533"/>
  <c r="C217" i="533"/>
  <c r="C216" i="533"/>
  <c r="C215" i="533"/>
  <c r="C214" i="533"/>
  <c r="C213" i="533"/>
  <c r="C212" i="533"/>
  <c r="C211" i="533"/>
  <c r="C210" i="533"/>
  <c r="C209" i="533"/>
  <c r="C208" i="533"/>
  <c r="C207" i="533"/>
  <c r="C206" i="533"/>
  <c r="C205" i="533"/>
  <c r="C204" i="533"/>
  <c r="C203" i="533"/>
  <c r="C202" i="533"/>
  <c r="C201" i="533"/>
  <c r="C200" i="533"/>
  <c r="C199" i="533"/>
  <c r="C198" i="533"/>
  <c r="C197" i="533"/>
  <c r="C196" i="533"/>
  <c r="C195" i="533"/>
  <c r="C194" i="533"/>
  <c r="C193" i="533"/>
  <c r="C192" i="533"/>
  <c r="C191" i="533"/>
  <c r="C190" i="533"/>
  <c r="C189" i="533"/>
  <c r="C188" i="533"/>
  <c r="C187" i="533"/>
  <c r="C186" i="533"/>
  <c r="C185" i="533"/>
  <c r="C184" i="533"/>
  <c r="C183" i="533"/>
  <c r="C182" i="533"/>
  <c r="C181" i="533"/>
  <c r="C180" i="533"/>
  <c r="C179" i="533"/>
  <c r="C178" i="533"/>
  <c r="C177" i="533"/>
  <c r="C176" i="533"/>
  <c r="C175" i="533"/>
  <c r="C174" i="533"/>
  <c r="C173" i="533"/>
  <c r="C172" i="533"/>
  <c r="C171" i="533"/>
  <c r="C170" i="533"/>
  <c r="C169" i="533"/>
  <c r="C168" i="533"/>
  <c r="C167" i="533"/>
  <c r="C166" i="533"/>
  <c r="C165" i="533"/>
  <c r="P37" i="505"/>
  <c r="O37" i="505"/>
  <c r="N37" i="505"/>
  <c r="M37" i="505"/>
  <c r="L37" i="505"/>
  <c r="K37" i="505"/>
  <c r="J37" i="505"/>
  <c r="I37" i="505"/>
  <c r="H37" i="505"/>
  <c r="G37" i="505"/>
  <c r="F37" i="505"/>
  <c r="E37" i="505"/>
  <c r="D37" i="505"/>
  <c r="C37" i="505"/>
  <c r="B37" i="505"/>
  <c r="P35" i="505"/>
  <c r="O35" i="505"/>
  <c r="N35" i="505"/>
  <c r="M35" i="505"/>
  <c r="L35" i="505"/>
  <c r="K35" i="505"/>
  <c r="P34" i="505"/>
  <c r="O34" i="505"/>
  <c r="N34" i="505"/>
  <c r="M34" i="505"/>
  <c r="L34" i="505"/>
  <c r="K34" i="505"/>
  <c r="P25" i="505"/>
  <c r="O25" i="505"/>
  <c r="N25" i="505"/>
  <c r="M25" i="505"/>
  <c r="L25" i="505"/>
  <c r="K25" i="505"/>
  <c r="J25" i="505"/>
  <c r="I25" i="505"/>
  <c r="H25" i="505"/>
  <c r="G25" i="505"/>
  <c r="F25" i="505"/>
  <c r="E25" i="505"/>
  <c r="D25" i="505"/>
  <c r="C25" i="505"/>
  <c r="B25" i="505"/>
  <c r="P23" i="505"/>
  <c r="O23" i="505"/>
  <c r="N23" i="505"/>
  <c r="M23" i="505"/>
  <c r="L23" i="505"/>
  <c r="K23" i="505"/>
  <c r="P22" i="505"/>
  <c r="O22" i="505"/>
  <c r="N22" i="505"/>
  <c r="M22" i="505"/>
  <c r="L22" i="505"/>
  <c r="K22" i="505"/>
  <c r="P21" i="505"/>
  <c r="O21" i="505"/>
  <c r="N21" i="505"/>
  <c r="M21" i="505"/>
  <c r="L21" i="505"/>
  <c r="K21" i="505"/>
  <c r="P20" i="505"/>
  <c r="O20" i="505"/>
  <c r="N20" i="505"/>
  <c r="M20" i="505"/>
  <c r="L20" i="505"/>
  <c r="K20" i="505"/>
  <c r="P19" i="505"/>
  <c r="O19" i="505"/>
  <c r="N19" i="505"/>
  <c r="M19" i="505"/>
  <c r="L19" i="505"/>
  <c r="K19" i="505"/>
  <c r="P18" i="505"/>
  <c r="O18" i="505"/>
  <c r="N18" i="505"/>
  <c r="M18" i="505"/>
  <c r="L18" i="505"/>
  <c r="K18" i="505"/>
  <c r="P17" i="505"/>
  <c r="O17" i="505"/>
  <c r="N17" i="505"/>
  <c r="M17" i="505"/>
  <c r="L17" i="505"/>
  <c r="K17" i="505"/>
  <c r="P16" i="505"/>
  <c r="O16" i="505"/>
  <c r="N16" i="505"/>
  <c r="M16" i="505"/>
  <c r="L16" i="505"/>
  <c r="K16" i="505"/>
  <c r="P15" i="505"/>
  <c r="O15" i="505"/>
  <c r="N15" i="505"/>
  <c r="M15" i="505"/>
  <c r="L15" i="505"/>
  <c r="K15" i="505"/>
  <c r="P14" i="505"/>
  <c r="O14" i="505"/>
  <c r="N14" i="505"/>
  <c r="M14" i="505"/>
  <c r="L14" i="505"/>
  <c r="K14" i="505"/>
  <c r="P13" i="505"/>
  <c r="O13" i="505"/>
  <c r="N13" i="505"/>
  <c r="M13" i="505"/>
  <c r="L13" i="505"/>
  <c r="K13" i="505"/>
  <c r="P12" i="505"/>
  <c r="O12" i="505"/>
  <c r="N12" i="505"/>
  <c r="M12" i="505"/>
  <c r="L12" i="505"/>
  <c r="K12" i="505"/>
  <c r="P11" i="505"/>
  <c r="O11" i="505"/>
  <c r="N11" i="505"/>
  <c r="M11" i="505"/>
  <c r="L11" i="505"/>
  <c r="K11" i="505"/>
  <c r="J6" i="504"/>
  <c r="I6" i="504"/>
  <c r="H6" i="504"/>
  <c r="F6" i="504"/>
  <c r="D6" i="504"/>
  <c r="J7" i="503"/>
  <c r="I7" i="503"/>
  <c r="H7" i="503"/>
  <c r="F7" i="503"/>
  <c r="D7" i="503"/>
  <c r="J6" i="492"/>
  <c r="I6" i="492"/>
  <c r="H6" i="492"/>
  <c r="F6" i="492"/>
  <c r="D6" i="492"/>
  <c r="J7" i="491"/>
  <c r="I7" i="491"/>
  <c r="H7" i="491"/>
  <c r="F7" i="491"/>
  <c r="D7" i="491"/>
  <c r="A25" i="490"/>
  <c r="I7" i="490"/>
  <c r="P19" i="489"/>
  <c r="P18" i="489"/>
  <c r="P17" i="489"/>
  <c r="P16" i="489"/>
  <c r="P15" i="489"/>
  <c r="P14" i="489"/>
  <c r="P13" i="489"/>
  <c r="P12" i="489"/>
  <c r="P11" i="489"/>
  <c r="P10" i="489"/>
  <c r="P9" i="489"/>
  <c r="P8" i="489"/>
  <c r="P7" i="489"/>
  <c r="K82" i="4"/>
  <c r="J82" i="4"/>
  <c r="I82" i="4"/>
  <c r="H82" i="4"/>
  <c r="G82" i="4"/>
  <c r="F82" i="4"/>
  <c r="E82" i="4"/>
  <c r="D82" i="4"/>
  <c r="C82" i="4"/>
  <c r="B82" i="4"/>
  <c r="K71" i="3"/>
  <c r="J71" i="3"/>
  <c r="I71" i="3"/>
  <c r="H71" i="3"/>
  <c r="G71" i="3"/>
  <c r="F71" i="3"/>
  <c r="E71" i="3"/>
  <c r="D71" i="3"/>
  <c r="C71" i="3"/>
  <c r="B71" i="3"/>
</calcChain>
</file>

<file path=xl/sharedStrings.xml><?xml version="1.0" encoding="utf-8"?>
<sst xmlns="http://schemas.openxmlformats.org/spreadsheetml/2006/main" count="13214" uniqueCount="1522">
  <si>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</si>
  <si>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</si>
  <si>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</si>
  <si>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</si>
  <si>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</si>
  <si>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</si>
  <si>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</si>
  <si>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</si>
  <si>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</si>
  <si>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Estratificación de depósitos</t>
  </si>
  <si>
    <t xml:space="preserve">          Bancos PYME</t>
  </si>
  <si>
    <t>Estados financieros por entidad</t>
  </si>
  <si>
    <t>Evolución de cartera y contingente del sistema bancario</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</si>
  <si>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</si>
  <si>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</si>
  <si>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</si>
  <si>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</si>
  <si>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</si>
  <si>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</si>
  <si>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</si>
  <si>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</si>
  <si>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</si>
  <si>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</si>
  <si>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</si>
  <si>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</si>
  <si>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</si>
  <si>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</si>
  <si>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</si>
  <si>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</si>
  <si>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</si>
  <si>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</si>
  <si>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</si>
  <si>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</si>
  <si>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</si>
  <si>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</si>
  <si>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</si>
  <si>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</si>
  <si>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</si>
  <si>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</si>
  <si>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</si>
  <si>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</si>
  <si>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</si>
  <si>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</si>
  <si>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</si>
  <si>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</si>
  <si>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</si>
  <si>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</si>
  <si>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</si>
  <si>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</si>
  <si>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</si>
  <si>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</si>
  <si>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</si>
  <si>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</si>
  <si>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</si>
  <si>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</si>
  <si>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</si>
  <si>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</si>
  <si>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</si>
  <si>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</si>
  <si>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</si>
  <si>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</si>
  <si>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</si>
  <si>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</si>
  <si>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</si>
  <si>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</si>
  <si>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</si>
  <si>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</si>
  <si>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</si>
  <si>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</si>
  <si>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</si>
  <si>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</si>
  <si>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</si>
  <si>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</si>
  <si>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VPA</t>
  </si>
  <si>
    <t>VPT</t>
  </si>
  <si>
    <t>VPY</t>
  </si>
  <si>
    <t>VPD</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</si>
  <si>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</si>
  <si>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</si>
  <si>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</si>
  <si>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</si>
  <si>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</si>
  <si>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</si>
  <si>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</si>
  <si>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</si>
  <si>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</si>
  <si>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</si>
  <si>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</si>
  <si>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</si>
  <si>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</si>
  <si>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</si>
  <si>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</si>
  <si>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</si>
  <si>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</si>
  <si>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</si>
  <si>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</si>
  <si>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</si>
  <si>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</si>
  <si>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</si>
  <si>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</si>
  <si>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</si>
  <si>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</si>
  <si>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</si>
  <si>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</si>
  <si>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</si>
  <si>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</si>
  <si>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</si>
  <si>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</si>
  <si>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</si>
  <si>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</si>
  <si>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</si>
  <si>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</si>
  <si>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</si>
  <si>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</si>
  <si>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</si>
  <si>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</si>
  <si>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</si>
  <si>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</si>
  <si>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</si>
  <si>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</si>
  <si>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</si>
  <si>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</si>
  <si>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</si>
  <si>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</si>
  <si>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</si>
  <si>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</si>
  <si>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</si>
  <si>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</si>
  <si>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</si>
  <si>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</si>
  <si>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</si>
  <si>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</si>
  <si>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</si>
  <si>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</si>
  <si>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</si>
  <si>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</si>
  <si>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</si>
  <si>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</si>
  <si>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</si>
  <si>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</si>
  <si>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</si>
  <si>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</si>
  <si>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</si>
  <si>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</si>
  <si>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</si>
  <si>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</si>
  <si>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</si>
  <si>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</si>
  <si>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</si>
  <si>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</si>
  <si>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</si>
  <si>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</si>
  <si>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</si>
  <si>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</si>
  <si>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</si>
  <si>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</si>
  <si>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</si>
  <si>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</si>
  <si>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</si>
  <si>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</si>
  <si>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</si>
  <si>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</si>
  <si>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</si>
  <si>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</si>
  <si>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</si>
  <si>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</si>
  <si>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</si>
  <si>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</si>
  <si>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</si>
  <si>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</si>
  <si>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</si>
  <si>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</si>
  <si>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</si>
  <si>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</si>
  <si>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</si>
  <si>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</si>
  <si>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</si>
  <si>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</si>
  <si>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</si>
  <si>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</si>
  <si>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</si>
  <si>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</si>
  <si>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</si>
  <si>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</si>
  <si>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</si>
  <si>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</si>
  <si>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</si>
  <si>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</si>
  <si>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</si>
  <si>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</si>
  <si>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</si>
  <si>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</si>
  <si>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</si>
  <si>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</si>
  <si>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</si>
  <si>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</si>
  <si>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</si>
  <si>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</si>
  <si>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</si>
  <si>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</si>
  <si>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</si>
  <si>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</si>
  <si>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</si>
  <si>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</si>
  <si>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</si>
  <si>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</si>
  <si>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</si>
  <si>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</si>
  <si>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</si>
  <si>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</si>
  <si>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</si>
  <si>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</si>
  <si>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</si>
  <si>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</si>
  <si>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</si>
  <si>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</si>
  <si>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</si>
  <si>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</si>
  <si>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</si>
  <si>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</si>
  <si>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</si>
  <si>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</si>
  <si>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</si>
  <si>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</si>
  <si>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</si>
  <si>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</si>
  <si>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</si>
  <si>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</si>
  <si>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</si>
  <si>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</si>
  <si>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</si>
  <si>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</si>
  <si>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</si>
  <si>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</si>
  <si>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</si>
  <si>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</si>
  <si>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</si>
  <si>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</si>
  <si>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</si>
  <si>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</si>
  <si>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</si>
  <si>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</si>
  <si>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</si>
  <si>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</si>
  <si>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</si>
  <si>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</si>
  <si>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</si>
  <si>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</si>
  <si>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</si>
  <si>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</si>
  <si>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</si>
  <si>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</si>
  <si>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</si>
  <si>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</si>
  <si>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</si>
  <si>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</si>
  <si>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</si>
  <si>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</si>
  <si>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</si>
  <si>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</si>
  <si>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</si>
  <si>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</si>
  <si>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</si>
  <si>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</si>
  <si>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</si>
  <si>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</si>
  <si>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</si>
  <si>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</si>
  <si>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</si>
  <si>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</si>
  <si>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</si>
  <si>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</si>
  <si>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</si>
  <si>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</si>
  <si>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</si>
  <si>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</si>
  <si>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</si>
  <si>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</si>
  <si>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</si>
  <si>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</si>
  <si>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</si>
  <si>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</si>
  <si>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</si>
  <si>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</si>
  <si>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</si>
  <si>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</si>
  <si>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</si>
  <si>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</si>
  <si>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</si>
  <si>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</si>
  <si>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</si>
  <si>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</si>
  <si>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</si>
  <si>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</si>
  <si>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</si>
  <si>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</si>
  <si>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</si>
  <si>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</si>
  <si>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</si>
  <si>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</si>
  <si>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</si>
  <si>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</si>
  <si>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</si>
  <si>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</si>
  <si>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</si>
  <si>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</si>
  <si>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</si>
  <si>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</si>
  <si>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</si>
  <si>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</si>
  <si>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</si>
  <si>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</si>
  <si>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</si>
  <si>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</si>
  <si>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</si>
  <si>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</si>
  <si>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</si>
  <si>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</si>
  <si>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</si>
  <si>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</si>
  <si>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</si>
  <si>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</si>
  <si>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</si>
  <si>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</si>
  <si>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</si>
  <si>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</si>
  <si>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</si>
  <si>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</si>
  <si>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</si>
  <si>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</si>
  <si>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</si>
  <si>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</si>
  <si>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</si>
  <si>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</si>
  <si>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</si>
  <si>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</si>
  <si>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</si>
  <si>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</si>
  <si>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</si>
  <si>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</si>
  <si>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</si>
  <si>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</si>
  <si>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</si>
  <si>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</si>
  <si>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</si>
  <si>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</si>
  <si>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</si>
  <si>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</si>
  <si>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</si>
  <si>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</si>
  <si>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</si>
  <si>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</si>
  <si>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</si>
  <si>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</si>
  <si>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</si>
  <si>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</si>
  <si>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</si>
  <si>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</si>
  <si>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</si>
  <si>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</si>
  <si>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</si>
  <si>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</si>
  <si>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</si>
  <si>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</si>
  <si>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</si>
  <si>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</si>
  <si>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</si>
  <si>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</si>
  <si>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</si>
  <si>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</si>
  <si>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</si>
  <si>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</si>
  <si>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</si>
  <si>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</si>
  <si>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</si>
  <si>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</si>
  <si>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</si>
  <si>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</si>
  <si>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</si>
  <si>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</si>
  <si>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</si>
  <si>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</si>
  <si>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</si>
  <si>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</si>
  <si>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</si>
  <si>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</si>
  <si>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</si>
  <si>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</si>
  <si>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</si>
  <si>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</si>
  <si>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</si>
  <si>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</si>
  <si>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</si>
  <si>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</si>
  <si>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</si>
  <si>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</si>
  <si>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</si>
  <si>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</si>
  <si>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</si>
  <si>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</si>
  <si>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</si>
  <si>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</si>
  <si>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</si>
  <si>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</si>
  <si>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</si>
  <si>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</si>
  <si>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</si>
  <si>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</si>
  <si>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</si>
  <si>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</si>
  <si>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</si>
  <si>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</si>
  <si>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</si>
  <si>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</si>
  <si>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</si>
  <si>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</si>
  <si>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</si>
  <si>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</si>
  <si>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</si>
  <si>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</si>
  <si>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</si>
  <si>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</si>
  <si>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</si>
  <si>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</si>
  <si>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</si>
  <si>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</si>
  <si>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</si>
  <si>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</si>
  <si>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</si>
  <si>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</si>
  <si>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</si>
  <si>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</si>
  <si>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</si>
  <si>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</si>
  <si>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</si>
  <si>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</si>
  <si>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</si>
  <si>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</si>
  <si>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</si>
  <si>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</si>
  <si>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</si>
  <si>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</si>
  <si>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</si>
  <si>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</si>
  <si>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</si>
  <si>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</si>
  <si>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</si>
  <si>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</si>
  <si>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</si>
  <si>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</si>
  <si>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</si>
  <si>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</si>
  <si>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</si>
  <si>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</si>
  <si>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</si>
  <si>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</si>
  <si>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</si>
  <si>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</si>
  <si>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</si>
  <si>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</si>
  <si>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</si>
  <si>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</si>
  <si>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</si>
  <si>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</si>
  <si>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</si>
  <si>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</si>
  <si>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</si>
  <si>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</si>
  <si>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</si>
  <si>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</si>
  <si>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</si>
  <si>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</si>
  <si>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</si>
  <si>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</si>
  <si>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</si>
  <si>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</si>
  <si>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</si>
  <si>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</si>
  <si>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</si>
  <si>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</si>
  <si>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</si>
  <si>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</si>
  <si>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</si>
  <si>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</si>
  <si>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</si>
  <si>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</si>
  <si>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</si>
  <si>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</si>
  <si>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</si>
  <si>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</si>
  <si>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</si>
  <si>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</si>
  <si>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</si>
  <si>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</si>
  <si>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</si>
  <si>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</si>
  <si>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</si>
  <si>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</si>
  <si>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</si>
  <si>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</si>
  <si>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</si>
  <si>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</si>
  <si>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</si>
  <si>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</si>
  <si>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</si>
  <si>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</si>
  <si>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</si>
  <si>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</si>
  <si>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</si>
  <si>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</si>
  <si>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</si>
  <si>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</si>
  <si>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</si>
  <si>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</si>
  <si>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</si>
  <si>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</si>
  <si>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</si>
  <si>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</si>
  <si>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</si>
  <si>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</si>
  <si>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</si>
  <si>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</si>
  <si>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</si>
  <si>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</si>
  <si>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</si>
  <si>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</si>
  <si>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</si>
  <si>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</si>
  <si>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</si>
  <si>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</si>
  <si>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</si>
  <si>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</si>
  <si>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</si>
  <si>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</si>
  <si>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</si>
  <si>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</si>
  <si>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</si>
  <si>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</si>
  <si>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</si>
  <si>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</si>
  <si>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</si>
  <si>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</si>
  <si>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</si>
  <si>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</si>
  <si>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</si>
  <si>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</si>
  <si>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</si>
  <si>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</si>
  <si>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</si>
  <si>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</si>
  <si>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</si>
  <si>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</si>
  <si>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</si>
  <si>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</si>
  <si>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</si>
  <si>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</si>
  <si>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</si>
  <si>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</si>
  <si>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</si>
  <si>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</si>
  <si>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</si>
  <si>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</si>
  <si>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</si>
  <si>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</si>
  <si>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</si>
  <si>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</si>
  <si>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</si>
  <si>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</si>
  <si>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Brink’S Bolivia S.A.</t>
  </si>
  <si>
    <t>Cooperativas de Ahorro y Crédito</t>
  </si>
  <si>
    <t>CSN</t>
  </si>
  <si>
    <t>TOTAL SISTEMA</t>
  </si>
  <si>
    <t>ESTADOS FINANCIEROS POR ENTIDAD</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</si>
  <si>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</si>
  <si>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</si>
  <si>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</si>
  <si>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</si>
  <si>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</si>
  <si>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</si>
  <si>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</si>
  <si>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</si>
  <si>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</si>
  <si>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</si>
  <si>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</si>
  <si>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</si>
  <si>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</si>
  <si>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</si>
  <si>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</si>
  <si>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</si>
  <si>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</si>
  <si>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</si>
  <si>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</si>
  <si>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</si>
  <si>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</si>
  <si>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</si>
  <si>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</si>
  <si>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</si>
  <si>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</si>
  <si>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</si>
  <si>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</si>
  <si>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</si>
  <si>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</si>
  <si>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</si>
  <si>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</si>
  <si>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</si>
  <si>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</si>
  <si>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</si>
  <si>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</si>
  <si>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</si>
  <si>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</si>
  <si>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</si>
  <si>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</si>
  <si>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</si>
  <si>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</si>
  <si>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</si>
  <si>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</si>
  <si>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</si>
  <si>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</si>
  <si>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</si>
  <si>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</si>
  <si>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</si>
  <si>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</si>
  <si>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</si>
  <si>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</si>
  <si>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</si>
  <si>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</si>
  <si>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</si>
  <si>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</si>
  <si>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</si>
  <si>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</si>
  <si>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</si>
  <si>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</si>
  <si>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</si>
  <si>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</si>
  <si>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</si>
  <si>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</si>
  <si>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</si>
  <si>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</si>
  <si>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</si>
  <si>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</si>
  <si>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</si>
  <si>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</si>
  <si>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</si>
  <si>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</si>
  <si>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</si>
  <si>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</si>
  <si>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</si>
  <si>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</si>
  <si>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</si>
  <si>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</si>
  <si>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</si>
  <si>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</si>
  <si>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</si>
  <si>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</si>
  <si>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</si>
  <si>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</si>
  <si>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</si>
  <si>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</si>
  <si>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</si>
  <si>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</si>
  <si>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</si>
  <si>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</si>
  <si>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</si>
  <si>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</si>
  <si>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</si>
  <si>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</si>
  <si>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</si>
  <si>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</si>
  <si>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</si>
  <si>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</si>
  <si>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</si>
  <si>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</si>
  <si>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</si>
  <si>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</si>
  <si>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</si>
  <si>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</si>
  <si>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</si>
  <si>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</si>
  <si>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</si>
  <si>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</si>
  <si>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</si>
  <si>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</si>
  <si>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</si>
  <si>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</si>
  <si>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</si>
  <si>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</si>
  <si>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</si>
  <si>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</si>
  <si>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</si>
  <si>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ESTADO DE SITUACIÓN PATRIMONIAL</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</si>
  <si>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</si>
  <si>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</si>
  <si>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</si>
  <si>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</si>
  <si>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</si>
  <si>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</si>
  <si>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</si>
  <si>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</si>
  <si>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</si>
  <si>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</si>
  <si>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</si>
  <si>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</si>
  <si>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</si>
  <si>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</si>
  <si>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</si>
  <si>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</si>
  <si>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</si>
  <si>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</si>
  <si>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</si>
  <si>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</si>
  <si>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</si>
  <si>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</si>
  <si>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</si>
  <si>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</si>
  <si>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</si>
  <si>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</si>
  <si>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</si>
  <si>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</si>
  <si>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</si>
  <si>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</si>
  <si>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</si>
  <si>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</si>
  <si>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</si>
  <si>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</si>
  <si>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</si>
  <si>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</si>
  <si>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</si>
  <si>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</si>
  <si>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</si>
  <si>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</si>
  <si>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</si>
  <si>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</si>
  <si>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</si>
  <si>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</si>
  <si>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</si>
  <si>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</si>
  <si>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</si>
  <si>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</si>
  <si>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</si>
  <si>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</si>
  <si>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</si>
  <si>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</si>
  <si>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</si>
  <si>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</si>
  <si>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</si>
  <si>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</si>
  <si>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</si>
  <si>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</si>
  <si>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</si>
  <si>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</si>
  <si>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</si>
  <si>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</si>
  <si>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</si>
  <si>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</si>
  <si>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</si>
  <si>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</si>
  <si>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</si>
  <si>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</si>
  <si>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</si>
  <si>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</si>
  <si>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</si>
  <si>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</si>
  <si>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</si>
  <si>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</si>
  <si>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</si>
  <si>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</si>
  <si>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</si>
  <si>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</si>
  <si>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</si>
  <si>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</si>
  <si>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</si>
  <si>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</si>
  <si>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</si>
  <si>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</si>
  <si>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</si>
  <si>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</si>
  <si>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</si>
  <si>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</si>
  <si>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</si>
  <si>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</si>
  <si>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</si>
  <si>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</si>
  <si>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</si>
  <si>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</si>
  <si>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</si>
  <si>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</si>
  <si>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</si>
  <si>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</si>
  <si>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</si>
  <si>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</si>
  <si>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</si>
  <si>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</si>
  <si>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</si>
  <si>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</si>
  <si>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</si>
  <si>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</si>
  <si>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</si>
  <si>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</si>
  <si>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</si>
  <si>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</si>
  <si>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</si>
  <si>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</si>
  <si>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</si>
  <si>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</si>
  <si>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</si>
  <si>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</si>
  <si>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</si>
  <si>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</si>
  <si>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</si>
  <si>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</si>
  <si>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</si>
  <si>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</si>
  <si>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</si>
  <si>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</si>
  <si>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</si>
  <si>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</si>
  <si>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</si>
  <si>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</si>
  <si>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</si>
  <si>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</si>
  <si>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</si>
  <si>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</si>
  <si>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</si>
  <si>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</si>
  <si>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</si>
  <si>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</si>
  <si>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</si>
  <si>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</si>
  <si>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</si>
  <si>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</si>
  <si>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</si>
  <si>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</si>
  <si>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</si>
  <si>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</si>
  <si>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</si>
  <si>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</si>
  <si>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</si>
  <si>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</si>
  <si>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</si>
  <si>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</si>
  <si>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</si>
  <si>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</si>
  <si>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</si>
  <si>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</si>
  <si>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</si>
  <si>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</si>
  <si>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</si>
  <si>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</si>
  <si>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</si>
  <si>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</si>
  <si>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</si>
  <si>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</si>
  <si>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</si>
  <si>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</si>
  <si>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</si>
  <si>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</si>
  <si>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</si>
  <si>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</si>
  <si>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</si>
  <si>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</si>
  <si>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</si>
  <si>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</si>
  <si>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</si>
  <si>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</si>
  <si>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</si>
  <si>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</si>
  <si>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</si>
  <si>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</si>
  <si>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</si>
  <si>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</si>
  <si>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</si>
  <si>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</si>
  <si>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 PYME DE LA COMUNIDAD S.A.</t>
  </si>
  <si>
    <t>BANCO PYME ECOFUTURO S.A.</t>
  </si>
  <si>
    <t xml:space="preserve">  PEF</t>
  </si>
  <si>
    <t xml:space="preserve">  PCO</t>
  </si>
  <si>
    <t>ESTRATIFICACIÓN DE DEPÓSITOS EN CAJA DE AHORRO</t>
  </si>
  <si>
    <t>EVOLUCIÓN DE CARTERA Y CONTINGENTE</t>
  </si>
  <si>
    <t>DIC</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</si>
  <si>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</si>
  <si>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</si>
  <si>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</si>
  <si>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</si>
  <si>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</si>
  <si>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</si>
  <si>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</si>
  <si>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</si>
  <si>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</si>
  <si>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</si>
  <si>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</si>
  <si>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</si>
  <si>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</si>
  <si>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</si>
  <si>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</si>
  <si>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</si>
  <si>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</si>
  <si>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</si>
  <si>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</si>
  <si>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</si>
  <si>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</si>
  <si>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</si>
  <si>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</si>
  <si>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</si>
  <si>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</si>
  <si>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</si>
  <si>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</si>
  <si>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</si>
  <si>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</si>
  <si>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</si>
  <si>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</si>
  <si>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</si>
  <si>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</si>
  <si>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</si>
  <si>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</si>
  <si>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</si>
  <si>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</si>
  <si>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</si>
  <si>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</si>
  <si>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</si>
  <si>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</si>
  <si>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</si>
  <si>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</si>
  <si>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</si>
  <si>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</si>
  <si>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</si>
  <si>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</si>
  <si>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</si>
  <si>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</si>
  <si>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</si>
  <si>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</si>
  <si>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</si>
  <si>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</si>
  <si>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</si>
  <si>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</si>
  <si>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</si>
  <si>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</si>
  <si>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</si>
  <si>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</si>
  <si>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</si>
  <si>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</si>
  <si>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</si>
  <si>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</si>
  <si>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</si>
  <si>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</si>
  <si>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</si>
  <si>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</si>
  <si>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</si>
  <si>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</si>
  <si>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</si>
  <si>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</si>
  <si>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</si>
  <si>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</si>
  <si>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</si>
  <si>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</si>
  <si>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</si>
  <si>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</si>
  <si>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</si>
  <si>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</si>
  <si>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</si>
  <si>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</si>
  <si>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</si>
  <si>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</si>
  <si>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</si>
  <si>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</si>
  <si>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</si>
  <si>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</si>
  <si>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</si>
  <si>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</si>
  <si>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</si>
  <si>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</si>
  <si>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</si>
  <si>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</si>
  <si>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</si>
  <si>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</si>
  <si>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</si>
  <si>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</si>
  <si>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</si>
  <si>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</si>
  <si>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</si>
  <si>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</si>
  <si>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</si>
  <si>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</si>
  <si>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</si>
  <si>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</si>
  <si>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</si>
  <si>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</si>
  <si>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</si>
  <si>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</si>
  <si>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</si>
  <si>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</si>
  <si>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</si>
  <si>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</si>
  <si>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</si>
  <si>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</si>
  <si>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</si>
  <si>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</si>
  <si>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</si>
  <si>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</si>
  <si>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</si>
  <si>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</si>
  <si>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</si>
  <si>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</si>
  <si>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</si>
  <si>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</si>
  <si>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</si>
  <si>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</si>
  <si>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</si>
  <si>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</si>
  <si>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</si>
  <si>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</si>
  <si>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</si>
  <si>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</si>
  <si>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</si>
  <si>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</si>
  <si>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</si>
  <si>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</si>
  <si>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</si>
  <si>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</si>
  <si>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</si>
  <si>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</si>
  <si>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</si>
  <si>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</si>
  <si>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</si>
  <si>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</si>
  <si>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</si>
  <si>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</si>
  <si>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</si>
  <si>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</si>
  <si>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</si>
  <si>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</si>
  <si>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</si>
  <si>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</si>
  <si>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</si>
  <si>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</si>
  <si>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</si>
  <si>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</si>
  <si>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</si>
  <si>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</si>
  <si>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</si>
  <si>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</si>
  <si>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</si>
  <si>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</si>
  <si>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</si>
  <si>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</si>
  <si>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</si>
  <si>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</si>
  <si>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</si>
  <si>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</si>
  <si>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</si>
  <si>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</si>
  <si>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</si>
  <si>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</si>
  <si>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</si>
  <si>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</si>
  <si>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</si>
  <si>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</si>
  <si>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</si>
  <si>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</si>
  <si>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</si>
  <si>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</si>
  <si>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</si>
  <si>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</si>
  <si>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</si>
  <si>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</si>
  <si>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</si>
  <si>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</si>
  <si>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</si>
  <si>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</si>
  <si>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</si>
  <si>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</si>
  <si>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</si>
  <si>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</si>
  <si>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</si>
  <si>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</si>
  <si>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</si>
  <si>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</si>
  <si>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</si>
  <si>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</si>
  <si>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</si>
  <si>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</si>
  <si>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</si>
  <si>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</si>
  <si>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</si>
  <si>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</si>
  <si>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</si>
  <si>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</si>
  <si>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</si>
  <si>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</si>
  <si>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</si>
  <si>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</si>
  <si>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</si>
  <si>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</si>
  <si>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</si>
  <si>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</si>
  <si>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</si>
  <si>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</si>
  <si>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</si>
  <si>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</si>
  <si>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</si>
  <si>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</si>
  <si>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</si>
  <si>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</si>
  <si>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</si>
  <si>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</si>
  <si>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</si>
  <si>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</si>
  <si>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</si>
  <si>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</si>
  <si>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</si>
  <si>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</si>
  <si>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</si>
  <si>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</si>
  <si>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</si>
  <si>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</si>
  <si>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</si>
  <si>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</si>
  <si>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</si>
  <si>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</si>
  <si>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</si>
  <si>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</si>
  <si>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</si>
  <si>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</si>
  <si>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</si>
  <si>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</si>
  <si>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</si>
  <si>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</si>
  <si>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</si>
  <si>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</si>
  <si>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</si>
  <si>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</si>
  <si>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</si>
  <si>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</si>
  <si>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</si>
  <si>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</si>
  <si>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</si>
  <si>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</si>
  <si>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</si>
  <si>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</si>
  <si>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</si>
  <si>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</si>
  <si>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</si>
  <si>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</si>
  <si>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</si>
  <si>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</si>
  <si>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</si>
  <si>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</si>
  <si>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</si>
  <si>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</si>
  <si>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</si>
  <si>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</si>
  <si>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</si>
  <si>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</si>
  <si>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</si>
  <si>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</si>
  <si>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TOTAL PREVISIÓN ESPECÍFICA</t>
  </si>
  <si>
    <t xml:space="preserve">  Porcentaje</t>
  </si>
  <si>
    <t>ESTRATIFICACIÓN DE DEPÓSITOS EN CAJA DE AHORROS, A PLAZO FIJO Y EN GARANTÍA</t>
  </si>
  <si>
    <t>POR NÚMERO DE DEPÓSITOS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</si>
  <si>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</si>
  <si>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</si>
  <si>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</si>
  <si>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</si>
  <si>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</si>
  <si>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</si>
  <si>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</si>
  <si>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</si>
  <si>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</si>
  <si>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</si>
  <si>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</si>
  <si>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</si>
  <si>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</si>
  <si>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</si>
  <si>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</si>
  <si>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</si>
  <si>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</si>
  <si>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</si>
  <si>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</si>
  <si>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</si>
  <si>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</si>
  <si>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</si>
  <si>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ESTADO DE GANACIAS Y PÉRDIDAS</t>
  </si>
  <si>
    <t>BANCOS MÚTIPLE</t>
  </si>
  <si>
    <t xml:space="preserve">          Cooperativas de Ahorro y Crédito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</si>
  <si>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</si>
  <si>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</si>
  <si>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</si>
  <si>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</si>
  <si>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</si>
  <si>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</si>
  <si>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</si>
  <si>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</si>
  <si>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COOPERATIVAS DE AHORRO Y CRÉDITO ABIERTAS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</si>
  <si>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</si>
  <si>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</si>
  <si>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</si>
  <si>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</si>
  <si>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</si>
  <si>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</si>
  <si>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</si>
  <si>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</si>
  <si>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</si>
  <si>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</si>
  <si>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</si>
  <si>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</si>
  <si>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</si>
  <si>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</si>
  <si>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</si>
  <si>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</si>
  <si>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</si>
  <si>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</si>
  <si>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</si>
  <si>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</si>
  <si>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</si>
  <si>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con participación estatal</t>
  </si>
  <si>
    <t>(2) A partir del 23 de noviembre de 2015 se transformaron de mutuales de ahorro y préstamo a entidades financieras de vivienda.</t>
  </si>
  <si>
    <t>(3) A partir del 30 de diciembre de 2019 obtiene la autorización para la disolución y liquidación voluntaria.</t>
  </si>
  <si>
    <t>RANKING DE CARTERA (1)</t>
  </si>
  <si>
    <t>DIC-17</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</si>
  <si>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</si>
  <si>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</si>
  <si>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</si>
  <si>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</si>
  <si>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</si>
  <si>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</si>
  <si>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</si>
  <si>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</si>
  <si>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</si>
  <si>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</si>
  <si>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</si>
  <si>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</si>
  <si>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</si>
  <si>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</si>
  <si>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ALMACENES GENERALES DE DEPÓSITO</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</si>
  <si>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</si>
  <si>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</si>
  <si>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</si>
  <si>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</si>
  <si>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</si>
  <si>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</si>
  <si>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</si>
  <si>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</si>
  <si>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</si>
  <si>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</si>
  <si>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</si>
  <si>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</si>
  <si>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</si>
  <si>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</si>
  <si>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</si>
  <si>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</si>
  <si>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</si>
  <si>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</si>
  <si>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</si>
  <si>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</si>
  <si>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</si>
  <si>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</si>
  <si>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</si>
  <si>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</si>
  <si>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</si>
  <si>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</si>
  <si>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</si>
  <si>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</si>
  <si>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</si>
  <si>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</si>
  <si>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</si>
  <si>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</si>
  <si>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</si>
  <si>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</si>
  <si>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</si>
  <si>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</si>
  <si>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</si>
  <si>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</si>
  <si>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</si>
  <si>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</si>
  <si>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</si>
  <si>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</si>
  <si>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</si>
  <si>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</si>
  <si>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</si>
  <si>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</si>
  <si>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</si>
  <si>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</si>
  <si>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</si>
  <si>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</si>
  <si>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</si>
  <si>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</si>
  <si>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</si>
  <si>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</si>
  <si>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</si>
  <si>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</si>
  <si>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</si>
  <si>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</si>
  <si>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</si>
  <si>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</si>
  <si>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</si>
  <si>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</si>
  <si>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</si>
  <si>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</si>
  <si>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</si>
  <si>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</si>
  <si>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CC0.00</t>
  </si>
  <si>
    <t xml:space="preserve">540.00                                                                                                                                                                                                                                                         </t>
  </si>
  <si>
    <t>(+) Otros ingresos operativos</t>
  </si>
  <si>
    <t xml:space="preserve">-440.00                                                                                                                                                                                                                                                         </t>
  </si>
  <si>
    <t>(-) Otros gastos operativos</t>
  </si>
  <si>
    <t>CC0.01</t>
  </si>
  <si>
    <t>RESULTADO DE OPERACIÓN BRUTO</t>
  </si>
  <si>
    <t xml:space="preserve">530.00                                                                                                                                                                                                                                                         </t>
  </si>
  <si>
    <t xml:space="preserve">-430.00                                                                                                                                                                                                                                                         </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</si>
  <si>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</si>
  <si>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</si>
  <si>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</si>
  <si>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</si>
  <si>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</si>
  <si>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</si>
  <si>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</si>
  <si>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</si>
  <si>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</si>
  <si>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</si>
  <si>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</si>
  <si>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</si>
  <si>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</si>
  <si>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</si>
  <si>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</si>
  <si>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</si>
  <si>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</si>
  <si>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</si>
  <si>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</si>
  <si>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</si>
  <si>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</si>
  <si>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</si>
  <si>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</si>
  <si>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</si>
  <si>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</si>
  <si>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</si>
  <si>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</si>
  <si>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</si>
  <si>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</si>
  <si>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</si>
  <si>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</si>
  <si>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</si>
  <si>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</si>
  <si>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</si>
  <si>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</si>
  <si>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</si>
  <si>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</si>
  <si>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</si>
  <si>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</si>
  <si>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</si>
  <si>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</si>
  <si>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</si>
  <si>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</si>
  <si>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</si>
  <si>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</si>
  <si>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</si>
  <si>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</si>
  <si>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</si>
  <si>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</si>
  <si>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</si>
  <si>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</si>
  <si>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</si>
  <si>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</si>
  <si>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</si>
  <si>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</si>
  <si>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</si>
  <si>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</si>
  <si>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</si>
  <si>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</si>
  <si>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 xml:space="preserve">MEN  </t>
  </si>
  <si>
    <t>210.00</t>
  </si>
  <si>
    <t>EMPRESAS DE TRANSPORTE DE MATERIAL MONETARIO Y VALORES</t>
  </si>
  <si>
    <t>OBLIGACIONES CON BANCOS Y ENTIDADES DE FINANCIAMIENTO</t>
  </si>
  <si>
    <t xml:space="preserve">    Utilidades (pérdidas) acumuladas</t>
  </si>
  <si>
    <t xml:space="preserve">    Utilidades (pérdidas) del periodo o gestión</t>
  </si>
  <si>
    <t>(-) Gastos financieros</t>
  </si>
  <si>
    <t>(-) Cargos por incobrabilidad y desvalorización de activos financieros</t>
  </si>
  <si>
    <t>(+) Abonos por diferencia de cambio, mantenimiento de valor</t>
  </si>
  <si>
    <t>(-) Cargos por diferencia de cambio, mantenimiento de valor</t>
  </si>
  <si>
    <t>EMPRESAS ADMINISTRADORAS DE TARJETAS ELECTRÓNICAS</t>
  </si>
  <si>
    <t>OBLIGACIONES CON INSTITUCIONES FISCALES</t>
  </si>
  <si>
    <t>(+/-) INGRESOS (GASTOS) EXTRAORDINARIOS</t>
  </si>
  <si>
    <t xml:space="preserve">  (=) RESULTADO NETO DE LA GESTIÓN</t>
  </si>
  <si>
    <t xml:space="preserve">  (=) RESULTADO ANTES DE IMPUESTOS</t>
  </si>
  <si>
    <t xml:space="preserve">  (=) RESULTADO ANTES DE IMPTOS. Y AJUSTE CONTABLE POR EFECTO DE INFLACIÓN</t>
  </si>
  <si>
    <t xml:space="preserve">  (=) RESULTADO NETO DEL EJERCICIO ANTES DE AJUSTES DE GESTIONES ANTERIORES</t>
  </si>
  <si>
    <t xml:space="preserve">  (=) RESULTADO DESPUES DE AJUSTE POR DIF. DE CAMBIO Y MANTENIM. DE VALOR</t>
  </si>
  <si>
    <t xml:space="preserve">  (=) RESULTADO DE OPERACIÓN NETO</t>
  </si>
  <si>
    <t xml:space="preserve">  (=) RESULTADO DE OPERACIÓN DESPUÉS DE INCOBRABLES</t>
  </si>
  <si>
    <t xml:space="preserve">  (=) RESULTADO DE OPERACIÓN BRUTO</t>
  </si>
  <si>
    <t xml:space="preserve">  (=) RESULTADO FINANCIERO BRUTO</t>
  </si>
  <si>
    <t>(+) Recuperaciones de activos financieros</t>
  </si>
  <si>
    <t>ESTADOS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</si>
  <si>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</si>
  <si>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</si>
  <si>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</si>
  <si>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</si>
  <si>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</si>
  <si>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</si>
  <si>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</si>
  <si>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</si>
  <si>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</si>
  <si>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</si>
  <si>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</si>
  <si>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</si>
  <si>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</si>
  <si>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</si>
  <si>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</si>
  <si>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</si>
  <si>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</si>
  <si>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</si>
  <si>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</si>
  <si>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</si>
  <si>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</si>
  <si>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</si>
  <si>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</si>
  <si>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</si>
  <si>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</si>
  <si>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</si>
  <si>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</si>
  <si>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</si>
  <si>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</si>
  <si>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</si>
  <si>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REGULACIÓN MONETARIA</t>
  </si>
  <si>
    <t xml:space="preserve">    INVERSIONES</t>
  </si>
  <si>
    <t xml:space="preserve">  OTROS PASIVOS INTERNOS</t>
  </si>
  <si>
    <t xml:space="preserve">    BIENES DE USO</t>
  </si>
  <si>
    <t xml:space="preserve">    PROVISIONES</t>
  </si>
  <si>
    <t xml:space="preserve">    ACTIVOS INTANGIBLES</t>
  </si>
  <si>
    <t xml:space="preserve">    PREVISIONES</t>
  </si>
  <si>
    <t xml:space="preserve">    PARTIDAS PENDIENTES DE IMPUTACIÓN</t>
  </si>
  <si>
    <t xml:space="preserve">    PARTIDAS PENDIENTES DE APLICACIÓN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</si>
  <si>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</si>
  <si>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</si>
  <si>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</si>
  <si>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</si>
  <si>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</si>
  <si>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</si>
  <si>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</si>
  <si>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</si>
  <si>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</si>
  <si>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</si>
  <si>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</si>
  <si>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</si>
  <si>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</si>
  <si>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</si>
  <si>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</si>
  <si>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</si>
  <si>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</si>
  <si>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</si>
  <si>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</si>
  <si>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</si>
  <si>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</si>
  <si>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</si>
  <si>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</si>
  <si>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</si>
  <si>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</si>
  <si>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</si>
  <si>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</si>
  <si>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</si>
  <si>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</si>
  <si>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</si>
  <si>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</si>
  <si>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</si>
  <si>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 xml:space="preserve">     SECTOR PÚBLICO</t>
  </si>
  <si>
    <t>AL 30 DE JUNIO DE 2020</t>
  </si>
  <si>
    <t>TOTAL DEPÓSITOS</t>
  </si>
  <si>
    <r>
      <t xml:space="preserve">     </t>
    </r>
    <r>
      <rPr>
        <sz val="10"/>
        <color indexed="8"/>
        <rFont val="Arial"/>
        <family val="2"/>
      </rPr>
      <t>Cargos por diferencia de  cambio</t>
    </r>
  </si>
  <si>
    <t>ENTIDADES FINANCIERAS DE VIVIENDA Y COOPERATIVAS DE AHORRO Y CRÉDITO</t>
  </si>
  <si>
    <t xml:space="preserve">TOTAL SISTEMA  </t>
  </si>
  <si>
    <t xml:space="preserve">  OBLIGACIONES CON EL PÚBLICO</t>
  </si>
  <si>
    <t>OBLIGACIONES CON EMPRESAS CON PARTICIP.ESTATAL</t>
  </si>
  <si>
    <r>
      <t xml:space="preserve">MERCADERÍA ALMACENADA
</t>
    </r>
    <r>
      <rPr>
        <sz val="14"/>
        <color indexed="9"/>
        <rFont val="Arial"/>
        <family val="2"/>
      </rPr>
      <t>(en miles de bolivianos)</t>
    </r>
  </si>
  <si>
    <t>(1) A partir de la promulgación de la Ley 2297 de 20.12.01 los Almacenes Generales de Depósito vinculados patrimonialmente a una entidad bancaria, se regulan por esta Ley y el Código de Comercio.</t>
  </si>
  <si>
    <t>AL 31 DE JULIO DE 2020</t>
  </si>
  <si>
    <t xml:space="preserve">  (=)RESULTADO FINANCIERO BRUTO</t>
  </si>
  <si>
    <t>Jul-19</t>
  </si>
  <si>
    <t>Jul-20</t>
  </si>
  <si>
    <t xml:space="preserve">     Abonos por diferencia de cambio</t>
  </si>
  <si>
    <t xml:space="preserve">     Abonos por mantenimiento de valor</t>
  </si>
  <si>
    <t xml:space="preserve">     Cargos por mantenimiento de valor</t>
  </si>
  <si>
    <t>BANCOS PYMES</t>
  </si>
  <si>
    <t xml:space="preserve">  (=)RESULTADO ANTES DE IMPTOS. Y AJUSTE CONTABLE POR EFECTO DE INFLACIÓN</t>
  </si>
  <si>
    <t>(en miles de  bolivianos)</t>
  </si>
  <si>
    <t xml:space="preserve"> TOTAL</t>
  </si>
  <si>
    <t xml:space="preserve">  (-) Impuesto sobre las Utilidades de las empresas</t>
  </si>
  <si>
    <t xml:space="preserve">  (=)RESULTADO DE OPERACIÓN BRUTO</t>
  </si>
  <si>
    <t>ENTIDADES</t>
  </si>
  <si>
    <t>(4) A partir del 7 de enero de 2020 inició operaciones.</t>
  </si>
  <si>
    <t>(12) Con Resolución ASFI/414/2017 de 30.03.17 se revocó la licencia de  funcionamiento del VPA como efecto de la fusión por absorción con VL1 con efecto a partir del 01.04.17.</t>
  </si>
  <si>
    <t>(13) Con Resoluciones ASFI/1552/2018, ASFI/1553/2018 y ASFI/1554/2018 de 03.12.2018 se revocaron sus licencias de funcionamiento como efecto de la fusión por absorción con “La Promotora” EFV.</t>
  </si>
  <si>
    <t>(14) A partir de marzo de 2018.</t>
  </si>
  <si>
    <t>(15) Con Resolución ASFI/561/2019 de 02.07.19 se dispone inicio de operaciones el 08.07.19.</t>
  </si>
  <si>
    <t>(16) Con información desde noviembre de 2019.</t>
  </si>
  <si>
    <t>(17) A partir de enero de 2020.</t>
  </si>
  <si>
    <t>La Plata (12)</t>
  </si>
  <si>
    <t>Potosí (13)</t>
  </si>
  <si>
    <t>Paitití (13)</t>
  </si>
  <si>
    <t>Pando (13)</t>
  </si>
  <si>
    <t>Cooperativa Societaria San Martín R.L. (17)</t>
  </si>
  <si>
    <t>Institución Financiera de Desarrollo SEMBRAR SARTAWI (16)</t>
  </si>
  <si>
    <t>Almacenes Generales de Depósito ALTRASER S.A. (15)</t>
  </si>
  <si>
    <t>ENTEL Financiera S.R.L. (14)</t>
  </si>
  <si>
    <t>Banco do Brasil S.A. - Sucursal Bolivia (En liquidación)</t>
  </si>
  <si>
    <t>BDB</t>
  </si>
  <si>
    <t>46-1</t>
  </si>
  <si>
    <t>46-2</t>
  </si>
  <si>
    <t>54-1</t>
  </si>
  <si>
    <t>54-2</t>
  </si>
  <si>
    <t>55-1</t>
  </si>
  <si>
    <t>55-2</t>
  </si>
  <si>
    <t>56-1</t>
  </si>
  <si>
    <t>56-2</t>
  </si>
  <si>
    <t>32-1</t>
  </si>
  <si>
    <t>32-2</t>
  </si>
  <si>
    <t>8-1</t>
  </si>
  <si>
    <t>8-2</t>
  </si>
  <si>
    <t>Empresas de Giros y Remesas de Dinero</t>
  </si>
  <si>
    <t>(+) INGRESOS FINANCIEROS</t>
  </si>
  <si>
    <t>EMPRESAS DE GIROS Y REMESAS DE DINERO</t>
  </si>
  <si>
    <t>(Previsión específica para incobrabilidad de préstamos diferidos vigentes)</t>
  </si>
  <si>
    <t>(Previsión específica para incobrabilidad de préstamos reprogramados o reestructurados diferidos vigentes)</t>
  </si>
  <si>
    <t xml:space="preserve">        (Previsión específica para incobrabilidad de préstamos diferidos vigentes)</t>
  </si>
  <si>
    <t xml:space="preserve">        (Previsión específica para incobrabilidad de préstamos reprogramados o reestructurados diferidos vigentes)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</si>
</sst>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_(* #,##0.00_);_(* \(#,##0.00\);_(* &quot;-&quot;_);_(@_)"/>
    <numFmt numFmtId="174" formatCode="\-#,##0"/>
  </numFmts>
  <fonts count="73">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b/>
      <sz val="8"/>
      <name val="Arial"/>
      <family val="2"/>
    </font>
    <font>
      <sz val="8"/>
      <name val="Arial"/>
      <family val="2"/>
    </font>
    <font>
      <sz val="12"/>
      <name val="Helv"/>
    </font>
    <font>
      <b/>
      <sz val="12"/>
      <name val="Arial"/>
      <family val="2"/>
    </font>
    <font>
      <sz val="8"/>
      <color theme="1"/>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b/>
      <sz val="13"/>
      <name val="Arial"/>
      <family val="2"/>
    </font>
    <font>
      <sz val="10"/>
      <name val="Helv"/>
    </font>
    <font>
      <sz val="8"/>
      <color indexed="18"/>
      <name val="Arial"/>
      <family val="2"/>
    </font>
    <font>
      <sz val="8"/>
      <color indexed="8"/>
      <name val="Arial"/>
      <family val="2"/>
    </font>
    <font>
      <sz val="16"/>
      <name val="Arial"/>
      <family val="2"/>
    </font>
    <font>
      <sz val="14"/>
      <name val="Arial"/>
      <family val="2"/>
    </font>
    <font>
      <b/>
      <sz val="14"/>
      <name val="Arial"/>
      <family val="2"/>
    </font>
    <font>
      <b/>
      <sz val="16"/>
      <name val="Arial"/>
      <family val="2"/>
    </font>
    <font>
      <sz val="14"/>
      <color indexed="8"/>
      <name val="Helv"/>
    </font>
    <font>
      <b/>
      <sz val="14"/>
      <color indexed="8"/>
      <name val="Helv"/>
    </font>
    <font>
      <sz val="14"/>
      <color indexed="8"/>
      <name val="Arial"/>
      <family val="2"/>
    </font>
    <font>
      <b/>
      <sz val="14"/>
      <color indexed="10"/>
      <name val="Helv"/>
    </font>
    <font>
      <sz val="10"/>
      <color indexed="8"/>
      <name val="Arial"/>
      <family val="2"/>
    </font>
    <font>
      <sz val="9"/>
      <name val="Arial"/>
      <family val="2"/>
    </font>
    <font>
      <sz val="20"/>
      <name val="Times New Roman"/>
      <family val="1"/>
    </font>
    <font>
      <sz val="18"/>
      <name val="Times New Roman"/>
      <family val="1"/>
    </font>
    <font>
      <sz val="10"/>
      <color indexed="10"/>
      <name val="Arial"/>
      <family val="2"/>
    </font>
    <font>
      <b/>
      <sz val="24"/>
      <name val="Helv"/>
    </font>
    <font>
      <b/>
      <sz val="12"/>
      <name val="Helv"/>
    </font>
    <font>
      <sz val="11"/>
      <name val="Helv"/>
    </font>
    <font>
      <sz val="10"/>
      <name val="Arial"/>
      <family val="2"/>
    </font>
    <font>
      <b/>
      <u/>
      <sz val="11"/>
      <name val="Arial"/>
      <family val="2"/>
    </font>
    <font>
      <b/>
      <sz val="16"/>
      <color theme="0"/>
      <name val="Arial"/>
      <family val="2"/>
    </font>
    <font>
      <sz val="28"/>
      <name val="Times New Roman"/>
      <family val="1"/>
    </font>
    <font>
      <b/>
      <sz val="10"/>
      <color indexed="9"/>
      <name val="Arial"/>
      <family val="2"/>
    </font>
    <font>
      <sz val="10"/>
      <color rgb="FFFF0000"/>
      <name val="Arial"/>
      <family val="2"/>
    </font>
    <font>
      <b/>
      <sz val="10"/>
      <color indexed="8"/>
      <name val="Arial"/>
      <family val="2"/>
    </font>
    <font>
      <b/>
      <sz val="10"/>
      <color indexed="10"/>
      <name val="Arial"/>
      <family val="2"/>
    </font>
    <font>
      <sz val="10"/>
      <name val="Arabic Typesetting"/>
      <family val="4"/>
    </font>
    <font>
      <sz val="10"/>
      <color indexed="9"/>
      <name val="Arial"/>
      <family val="2"/>
    </font>
  </fonts>
  <fills count="14">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23"/>
        <bgColor indexed="64"/>
      </patternFill>
    </fill>
    <fill>
      <patternFill patternType="solid">
        <fgColor indexed="43"/>
        <bgColor indexed="64"/>
      </patternFill>
    </fill>
  </fills>
  <borders count="33">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thick">
        <color theme="0"/>
      </bottom>
      <diagonal/>
    </border>
    <border>
      <left/>
      <right/>
      <top style="thick">
        <color rgb="FF8A8C88"/>
      </top>
      <bottom/>
      <diagonal/>
    </border>
    <border>
      <left/>
      <right/>
      <top/>
      <bottom style="thick">
        <color indexed="23"/>
      </bottom>
      <diagonal/>
    </border>
    <border>
      <left/>
      <right/>
      <top/>
      <bottom style="thick">
        <color theme="0" tint="-0.499984740745262"/>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medium">
        <color indexed="23"/>
      </bottom>
      <diagonal/>
    </border>
    <border>
      <left/>
      <right/>
      <top style="thick">
        <color theme="0"/>
      </top>
      <bottom style="thick">
        <color theme="0" tint="-0.499984740745262"/>
      </bottom>
      <diagonal/>
    </border>
    <border>
      <left/>
      <right/>
      <top style="medium">
        <color indexed="23"/>
      </top>
      <bottom/>
      <diagonal/>
    </border>
    <border>
      <left/>
      <right/>
      <top style="thin">
        <color rgb="FFFFFFFF"/>
      </top>
      <bottom style="thick">
        <color theme="0" tint="-0.499984740745262"/>
      </bottom>
      <diagonal/>
    </border>
    <border>
      <left style="thin">
        <color indexed="64"/>
      </left>
      <right/>
      <top style="thick">
        <color indexed="23"/>
      </top>
      <bottom/>
      <diagonal/>
    </border>
    <border>
      <left/>
      <right/>
      <top/>
      <bottom style="thick">
        <color indexed="9"/>
      </bottom>
      <diagonal/>
    </border>
    <border>
      <left/>
      <right/>
      <top style="thick">
        <color indexed="9"/>
      </top>
      <bottom style="thick">
        <color theme="0" tint="-0.499984740745262"/>
      </bottom>
      <diagonal/>
    </border>
    <border>
      <left/>
      <right/>
      <top/>
      <bottom style="medium">
        <color theme="0"/>
      </bottom>
      <diagonal/>
    </border>
    <border>
      <left/>
      <right/>
      <top style="thick">
        <color indexed="9"/>
      </top>
      <bottom style="thick">
        <color indexed="23"/>
      </bottom>
      <diagonal/>
    </border>
    <border>
      <left/>
      <right/>
      <top style="medium">
        <color theme="0"/>
      </top>
      <bottom/>
      <diagonal/>
    </border>
    <border>
      <left/>
      <right/>
      <top/>
      <bottom style="thick">
        <color auto="1"/>
      </bottom>
      <diagonal/>
    </border>
    <border>
      <left/>
      <right/>
      <top style="thick">
        <color theme="0" tint="-0.499984740745262"/>
      </top>
      <bottom/>
      <diagonal/>
    </border>
    <border>
      <left/>
      <right/>
      <top style="thick">
        <color rgb="FFFFFFFF"/>
      </top>
      <bottom/>
      <diagonal/>
    </border>
  </borders>
  <cellStyleXfs count="333">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2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28"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3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30" fillId="0" borderId="0"/>
    <xf numFmtId="37" fontId="31"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32" fillId="0" borderId="0" applyNumberFormat="0" applyFill="0" applyBorder="0" applyAlignment="0" applyProtection="0"/>
    <xf numFmtId="172" fontId="23" fillId="0" borderId="0" applyFill="0" applyBorder="0" applyAlignment="0"/>
    <xf numFmtId="164" fontId="4" fillId="0" borderId="0" applyFont="0" applyFill="0" applyBorder="0" applyAlignment="0" applyProtection="0"/>
    <xf numFmtId="0" fontId="33" fillId="0" borderId="0" applyNumberFormat="0" applyAlignment="0">
      <alignment horizontal="left"/>
    </xf>
    <xf numFmtId="0" fontId="34" fillId="0" borderId="0" applyNumberFormat="0" applyAlignment="0">
      <alignment horizontal="left"/>
    </xf>
    <xf numFmtId="38" fontId="22" fillId="7" borderId="0" applyNumberFormat="0" applyBorder="0" applyAlignment="0" applyProtection="0"/>
    <xf numFmtId="0" fontId="24" fillId="0" borderId="7" applyNumberFormat="0" applyAlignment="0" applyProtection="0">
      <alignment horizontal="left" vertical="center"/>
    </xf>
    <xf numFmtId="0" fontId="24" fillId="0" borderId="6">
      <alignment horizontal="left" vertical="center"/>
    </xf>
    <xf numFmtId="10" fontId="22" fillId="10" borderId="8" applyNumberFormat="0" applyBorder="0" applyAlignment="0" applyProtection="0"/>
    <xf numFmtId="0" fontId="4" fillId="0" borderId="0"/>
    <xf numFmtId="37" fontId="23" fillId="0" borderId="0"/>
    <xf numFmtId="10" fontId="4" fillId="0" borderId="0" applyFont="0" applyFill="0" applyBorder="0" applyAlignment="0" applyProtection="0"/>
    <xf numFmtId="14" fontId="35" fillId="0" borderId="0" applyNumberFormat="0" applyFill="0" applyBorder="0" applyAlignment="0" applyProtection="0">
      <alignment horizontal="left"/>
    </xf>
    <xf numFmtId="40" fontId="31"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36" fillId="0" borderId="0"/>
    <xf numFmtId="43" fontId="36" fillId="0" borderId="0" applyFont="0" applyFill="0" applyBorder="0" applyAlignment="0" applyProtection="0"/>
    <xf numFmtId="9" fontId="36" fillId="0" borderId="0" applyFont="0" applyFill="0" applyBorder="0" applyAlignment="0" applyProtection="0"/>
    <xf numFmtId="9" fontId="4" fillId="0" borderId="0" applyFont="0" applyFill="0" applyBorder="0" applyAlignment="0" applyProtection="0"/>
    <xf numFmtId="0" fontId="38" fillId="0" borderId="0"/>
    <xf numFmtId="43" fontId="38" fillId="0" borderId="0" applyFont="0" applyFill="0" applyBorder="0" applyAlignment="0" applyProtection="0"/>
    <xf numFmtId="9" fontId="38" fillId="0" borderId="0" applyFont="0" applyFill="0" applyBorder="0" applyAlignment="0" applyProtection="0"/>
    <xf numFmtId="0" fontId="55" fillId="0" borderId="0"/>
    <xf numFmtId="0" fontId="63" fillId="0" borderId="0"/>
    <xf numFmtId="43" fontId="63" fillId="0" borderId="0" applyFont="0" applyFill="0" applyBorder="0" applyAlignment="0" applyProtection="0"/>
    <xf numFmtId="9" fontId="63" fillId="0" borderId="0" applyFont="0" applyFill="0" applyBorder="0" applyAlignment="0" applyProtection="0"/>
    <xf numFmtId="43" fontId="1" fillId="0" borderId="0" applyFont="0" applyFill="0" applyBorder="0" applyAlignment="0" applyProtection="0"/>
  </cellStyleXfs>
  <cellXfs count="972">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0" borderId="0" xfId="2" applyFont="1" applyFill="1" applyAlignment="1"/>
    <xf numFmtId="0" fontId="18" fillId="5" borderId="0" xfId="3" applyFont="1" applyFill="1" applyAlignment="1" applyProtection="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2" fillId="0" borderId="0" xfId="0" applyNumberFormat="1" applyFont="1" applyBorder="1" applyAlignment="1">
      <alignment horizontal="right"/>
    </xf>
    <xf numFmtId="0" fontId="0" fillId="0" borderId="0" xfId="0"/>
    <xf numFmtId="0" fontId="0" fillId="0" borderId="0" xfId="0"/>
    <xf numFmtId="0" fontId="0" fillId="0" borderId="0" xfId="0"/>
    <xf numFmtId="0" fontId="0" fillId="0" borderId="0" xfId="0" applyAlignment="1">
      <alignment horizontal="right"/>
    </xf>
    <xf numFmtId="0" fontId="0" fillId="8" borderId="0" xfId="0" applyFill="1"/>
    <xf numFmtId="0" fontId="0" fillId="0" borderId="0" xfId="0"/>
    <xf numFmtId="165" fontId="22" fillId="0" borderId="10" xfId="0" applyNumberFormat="1" applyFont="1" applyBorder="1" applyAlignment="1">
      <alignment horizontal="left" vertical="top"/>
    </xf>
    <xf numFmtId="0" fontId="0" fillId="0" borderId="0" xfId="0"/>
    <xf numFmtId="0" fontId="0" fillId="0" borderId="0" xfId="0"/>
    <xf numFmtId="165" fontId="20" fillId="2" borderId="0" xfId="0" applyNumberFormat="1" applyFont="1" applyFill="1" applyBorder="1" applyAlignment="1">
      <alignment vertical="center"/>
    </xf>
    <xf numFmtId="0" fontId="15" fillId="0" borderId="0" xfId="0" applyFont="1"/>
    <xf numFmtId="0" fontId="37" fillId="0" borderId="0" xfId="1" applyFont="1"/>
    <xf numFmtId="0" fontId="25" fillId="0" borderId="0" xfId="1" applyFont="1" applyAlignment="1">
      <alignment vertical="center"/>
    </xf>
    <xf numFmtId="0" fontId="22" fillId="0" borderId="0" xfId="1" applyFont="1" applyAlignment="1">
      <alignment vertical="center"/>
    </xf>
    <xf numFmtId="0" fontId="4" fillId="0" borderId="0" xfId="1" applyFont="1" applyAlignment="1">
      <alignment wrapText="1"/>
    </xf>
    <xf numFmtId="0" fontId="11" fillId="5" borderId="0" xfId="2" applyFont="1" applyFill="1" applyBorder="1"/>
    <xf numFmtId="0" fontId="40" fillId="0" borderId="0" xfId="5" applyFont="1"/>
    <xf numFmtId="0" fontId="40" fillId="0" borderId="0" xfId="5" applyFont="1" applyAlignment="1">
      <alignment vertical="top"/>
    </xf>
    <xf numFmtId="0" fontId="41" fillId="0" borderId="0" xfId="5" applyFont="1"/>
    <xf numFmtId="0" fontId="4" fillId="0" borderId="0" xfId="5"/>
    <xf numFmtId="0" fontId="4" fillId="0" borderId="0" xfId="5" applyFont="1"/>
    <xf numFmtId="0" fontId="6" fillId="0" borderId="0" xfId="5" applyFont="1"/>
    <xf numFmtId="0" fontId="4" fillId="0" borderId="0" xfId="5" applyFont="1" applyAlignment="1">
      <alignment vertical="center"/>
    </xf>
    <xf numFmtId="37" fontId="8" fillId="0" borderId="11" xfId="5" applyNumberFormat="1" applyFont="1" applyBorder="1"/>
    <xf numFmtId="3" fontId="4" fillId="0" borderId="11" xfId="5" applyNumberFormat="1" applyFont="1" applyBorder="1"/>
    <xf numFmtId="37" fontId="8" fillId="0" borderId="0" xfId="5" applyNumberFormat="1" applyFont="1" applyBorder="1"/>
    <xf numFmtId="3" fontId="4" fillId="0" borderId="0" xfId="5" applyNumberFormat="1" applyFont="1"/>
    <xf numFmtId="37" fontId="42" fillId="0" borderId="0" xfId="5" applyNumberFormat="1" applyFont="1" applyBorder="1"/>
    <xf numFmtId="0" fontId="22" fillId="0" borderId="0" xfId="5" applyFont="1"/>
    <xf numFmtId="37" fontId="23" fillId="0" borderId="0" xfId="5" quotePrefix="1" applyNumberFormat="1" applyFont="1" applyBorder="1" applyAlignment="1" applyProtection="1">
      <alignment horizontal="left"/>
    </xf>
    <xf numFmtId="0" fontId="21" fillId="0" borderId="0" xfId="5" applyFont="1" applyAlignment="1">
      <alignment horizontal="left"/>
    </xf>
    <xf numFmtId="0" fontId="43" fillId="0" borderId="0" xfId="5" applyFont="1" applyAlignment="1">
      <alignment horizontal="left"/>
    </xf>
    <xf numFmtId="0" fontId="4" fillId="0" borderId="0" xfId="5" applyAlignment="1">
      <alignment horizontal="right"/>
    </xf>
    <xf numFmtId="0" fontId="6" fillId="0" borderId="0" xfId="5" applyFont="1" applyAlignment="1">
      <alignment horizontal="left"/>
    </xf>
    <xf numFmtId="0" fontId="8" fillId="0" borderId="0" xfId="5" applyFont="1"/>
    <xf numFmtId="3" fontId="4" fillId="0" borderId="0" xfId="5" applyNumberFormat="1"/>
    <xf numFmtId="0" fontId="6" fillId="0" borderId="0" xfId="5" applyFont="1" applyAlignment="1">
      <alignment horizontal="right"/>
    </xf>
    <xf numFmtId="0" fontId="40" fillId="0" borderId="0" xfId="5" applyFont="1" applyAlignment="1">
      <alignment vertical="center"/>
    </xf>
    <xf numFmtId="10" fontId="17" fillId="0" borderId="0" xfId="5" applyNumberFormat="1" applyFont="1" applyAlignment="1">
      <alignment horizontal="right"/>
    </xf>
    <xf numFmtId="37" fontId="44" fillId="0" borderId="0" xfId="5" applyNumberFormat="1" applyFont="1" applyFill="1" applyBorder="1" applyAlignment="1" applyProtection="1">
      <alignment horizontal="left"/>
    </xf>
    <xf numFmtId="37" fontId="45" fillId="0" borderId="0" xfId="5" applyNumberFormat="1" applyFont="1" applyFill="1" applyBorder="1" applyAlignment="1" applyProtection="1">
      <alignment horizontal="justify" vertical="top"/>
      <protection locked="0"/>
    </xf>
    <xf numFmtId="3" fontId="22" fillId="0" borderId="0" xfId="5" applyNumberFormat="1" applyFont="1" applyFill="1" applyAlignment="1">
      <alignment horizontal="justify" vertical="top"/>
    </xf>
    <xf numFmtId="0" fontId="48" fillId="0" borderId="0" xfId="305" applyFont="1"/>
    <xf numFmtId="0" fontId="48" fillId="0" borderId="0" xfId="305" applyFont="1" applyAlignment="1">
      <alignment horizontal="center"/>
    </xf>
    <xf numFmtId="0" fontId="48" fillId="0" borderId="0" xfId="305" applyFont="1" applyAlignment="1">
      <alignment vertical="center"/>
    </xf>
    <xf numFmtId="0" fontId="48" fillId="0" borderId="0" xfId="305" applyFont="1" applyAlignment="1">
      <alignment vertical="top"/>
    </xf>
    <xf numFmtId="37" fontId="19" fillId="0" borderId="0" xfId="305" applyNumberFormat="1" applyFont="1" applyBorder="1"/>
    <xf numFmtId="0" fontId="48" fillId="0" borderId="0" xfId="305" applyFont="1" applyBorder="1"/>
    <xf numFmtId="37" fontId="51" fillId="0" borderId="0" xfId="305" applyNumberFormat="1" applyFont="1" applyBorder="1"/>
    <xf numFmtId="37" fontId="52" fillId="0" borderId="0" xfId="305" applyNumberFormat="1" applyFont="1" applyBorder="1" applyAlignment="1">
      <alignment horizontal="center"/>
    </xf>
    <xf numFmtId="37" fontId="52" fillId="0" borderId="0" xfId="305" applyNumberFormat="1" applyFont="1" applyBorder="1"/>
    <xf numFmtId="37" fontId="52" fillId="0" borderId="0" xfId="305" quotePrefix="1" applyNumberFormat="1" applyFont="1" applyBorder="1" applyAlignment="1">
      <alignment horizontal="left"/>
    </xf>
    <xf numFmtId="0" fontId="53" fillId="0" borderId="0" xfId="305" applyFont="1"/>
    <xf numFmtId="0" fontId="53" fillId="0" borderId="0" xfId="305" applyFont="1" applyAlignment="1">
      <alignment horizontal="left"/>
    </xf>
    <xf numFmtId="37" fontId="51" fillId="0" borderId="0" xfId="305" quotePrefix="1" applyNumberFormat="1" applyFont="1" applyBorder="1"/>
    <xf numFmtId="37" fontId="52" fillId="0" borderId="0" xfId="305" quotePrefix="1" applyNumberFormat="1" applyFont="1" applyBorder="1" applyAlignment="1" applyProtection="1">
      <alignment horizontal="left"/>
    </xf>
    <xf numFmtId="37" fontId="51" fillId="0" borderId="0" xfId="305" quotePrefix="1" applyNumberFormat="1" applyFont="1" applyBorder="1" applyAlignment="1">
      <alignment horizontal="left"/>
    </xf>
    <xf numFmtId="37" fontId="54" fillId="0" borderId="0" xfId="305" applyNumberFormat="1" applyFont="1" applyBorder="1"/>
    <xf numFmtId="0" fontId="4" fillId="0" borderId="0" xfId="305" applyAlignment="1">
      <alignment horizontal="right"/>
    </xf>
    <xf numFmtId="0" fontId="19" fillId="0" borderId="0" xfId="305" applyFont="1"/>
    <xf numFmtId="10" fontId="4" fillId="0" borderId="0" xfId="305" applyNumberFormat="1" applyBorder="1" applyAlignment="1">
      <alignment horizontal="center"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39" fillId="0" borderId="0" xfId="305" applyFont="1"/>
    <xf numFmtId="0" fontId="39" fillId="0" borderId="0" xfId="305" applyFont="1" applyAlignment="1">
      <alignment vertical="top"/>
    </xf>
    <xf numFmtId="10" fontId="4" fillId="0" borderId="0" xfId="305" applyNumberFormat="1"/>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42"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42" fillId="0" borderId="0" xfId="305" applyNumberFormat="1" applyFont="1" applyBorder="1"/>
    <xf numFmtId="3" fontId="4" fillId="0" borderId="0" xfId="305" applyNumberFormat="1"/>
    <xf numFmtId="49" fontId="22" fillId="0" borderId="0" xfId="305" applyNumberFormat="1" applyFont="1"/>
    <xf numFmtId="49" fontId="23" fillId="0" borderId="0" xfId="305" quotePrefix="1" applyNumberFormat="1" applyFont="1" applyBorder="1" applyAlignment="1" applyProtection="1">
      <alignment horizontal="left"/>
    </xf>
    <xf numFmtId="37" fontId="23" fillId="0" borderId="0" xfId="305" quotePrefix="1" applyNumberFormat="1" applyFont="1" applyBorder="1" applyAlignment="1" applyProtection="1">
      <alignment horizontal="left"/>
    </xf>
    <xf numFmtId="0" fontId="6" fillId="0" borderId="0" xfId="305" applyFont="1" applyAlignment="1">
      <alignment horizontal="left"/>
    </xf>
    <xf numFmtId="0" fontId="41" fillId="0" borderId="0" xfId="305" applyFont="1"/>
    <xf numFmtId="0" fontId="6" fillId="0" borderId="0" xfId="305" applyFont="1" applyAlignment="1"/>
    <xf numFmtId="0" fontId="4" fillId="0" borderId="0" xfId="305" applyFont="1" applyAlignment="1"/>
    <xf numFmtId="0" fontId="6" fillId="6" borderId="2" xfId="305" applyFont="1" applyFill="1" applyBorder="1" applyAlignment="1">
      <alignment horizontal="right" vertical="center"/>
    </xf>
    <xf numFmtId="0" fontId="4" fillId="6" borderId="2" xfId="305" applyFont="1" applyFill="1" applyBorder="1" applyAlignment="1">
      <alignment horizontal="right" vertical="center"/>
    </xf>
    <xf numFmtId="10" fontId="4" fillId="0" borderId="0" xfId="7" applyNumberFormat="1" applyFont="1" applyAlignment="1">
      <alignment horizontal="right"/>
    </xf>
    <xf numFmtId="165" fontId="6" fillId="0" borderId="0" xfId="4" applyNumberFormat="1" applyFont="1" applyAlignment="1">
      <alignment horizontal="center"/>
    </xf>
    <xf numFmtId="165" fontId="4" fillId="0" borderId="0" xfId="4" applyNumberFormat="1" applyFont="1" applyAlignment="1"/>
    <xf numFmtId="165" fontId="6" fillId="0" borderId="0" xfId="4" applyNumberFormat="1" applyFont="1" applyAlignment="1">
      <alignment horizontal="right"/>
    </xf>
    <xf numFmtId="10" fontId="6" fillId="0" borderId="0" xfId="7" applyNumberFormat="1" applyFont="1" applyAlignment="1">
      <alignment horizontal="right"/>
    </xf>
    <xf numFmtId="3" fontId="4" fillId="0" borderId="0" xfId="4" applyNumberFormat="1" applyFont="1" applyAlignment="1"/>
    <xf numFmtId="10" fontId="4" fillId="0" borderId="0" xfId="7" applyNumberFormat="1" applyFont="1" applyAlignment="1"/>
    <xf numFmtId="3" fontId="6" fillId="0" borderId="0" xfId="4" applyNumberFormat="1" applyFont="1" applyAlignment="1"/>
    <xf numFmtId="10" fontId="6" fillId="0" borderId="0" xfId="7" applyNumberFormat="1" applyFont="1" applyAlignment="1"/>
    <xf numFmtId="0" fontId="6" fillId="0" borderId="0" xfId="305" applyFont="1" applyBorder="1" applyAlignment="1"/>
    <xf numFmtId="3" fontId="4" fillId="0" borderId="0" xfId="4" applyNumberFormat="1" applyFont="1" applyBorder="1" applyAlignment="1"/>
    <xf numFmtId="165" fontId="4" fillId="0" borderId="0" xfId="4" applyNumberFormat="1" applyFont="1" applyBorder="1" applyAlignment="1"/>
    <xf numFmtId="165" fontId="6"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56" fillId="0" borderId="0" xfId="305" applyFont="1"/>
    <xf numFmtId="3" fontId="56"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49" fontId="41" fillId="0" borderId="0" xfId="5" applyNumberFormat="1" applyFont="1"/>
    <xf numFmtId="10" fontId="8" fillId="0" borderId="0" xfId="5" applyNumberFormat="1" applyFont="1"/>
    <xf numFmtId="0" fontId="42" fillId="0" borderId="0" xfId="5" applyFont="1" applyAlignment="1">
      <alignment horizontal="left"/>
    </xf>
    <xf numFmtId="3" fontId="8" fillId="0" borderId="0" xfId="5" applyNumberFormat="1" applyFont="1" applyAlignment="1">
      <alignment horizontal="right"/>
    </xf>
    <xf numFmtId="49" fontId="8" fillId="0" borderId="0" xfId="5" applyNumberFormat="1" applyFont="1" applyBorder="1"/>
    <xf numFmtId="49" fontId="42" fillId="0" borderId="0" xfId="5" quotePrefix="1" applyNumberFormat="1" applyFont="1" applyBorder="1" applyAlignment="1">
      <alignment horizontal="left"/>
    </xf>
    <xf numFmtId="49" fontId="8" fillId="0" borderId="0" xfId="5" quotePrefix="1" applyNumberFormat="1" applyFont="1" applyBorder="1"/>
    <xf numFmtId="49" fontId="8" fillId="0" borderId="0" xfId="5" applyNumberFormat="1" applyFont="1"/>
    <xf numFmtId="49" fontId="42" fillId="0" borderId="0" xfId="5" applyNumberFormat="1" applyFont="1" applyBorder="1"/>
    <xf numFmtId="10" fontId="4" fillId="0" borderId="0" xfId="5" applyNumberFormat="1"/>
    <xf numFmtId="49" fontId="22" fillId="0" borderId="0" xfId="5" applyNumberFormat="1" applyFont="1"/>
    <xf numFmtId="49" fontId="23" fillId="0" borderId="0" xfId="5" quotePrefix="1" applyNumberFormat="1" applyFont="1" applyBorder="1" applyAlignment="1" applyProtection="1">
      <alignment horizontal="left"/>
    </xf>
    <xf numFmtId="0" fontId="47" fillId="0" borderId="0" xfId="5" applyFont="1"/>
    <xf numFmtId="0" fontId="48" fillId="0" borderId="0" xfId="5" applyFont="1"/>
    <xf numFmtId="0" fontId="4" fillId="0" borderId="0" xfId="305" applyAlignment="1">
      <alignment horizontal="left"/>
    </xf>
    <xf numFmtId="0" fontId="6" fillId="6" borderId="2" xfId="305" applyFont="1" applyFill="1" applyBorder="1" applyAlignment="1">
      <alignment horizontal="left" vertical="center"/>
    </xf>
    <xf numFmtId="165" fontId="6" fillId="0" borderId="0" xfId="4" applyNumberFormat="1" applyFont="1" applyAlignment="1"/>
    <xf numFmtId="0" fontId="39" fillId="0" borderId="0" xfId="305" applyFont="1" applyFill="1"/>
    <xf numFmtId="0" fontId="58" fillId="0" borderId="0" xfId="305" applyFont="1"/>
    <xf numFmtId="0" fontId="58" fillId="0" borderId="0" xfId="305" applyFont="1" applyAlignment="1">
      <alignment vertical="top"/>
    </xf>
    <xf numFmtId="3" fontId="8" fillId="0" borderId="0" xfId="305" applyNumberFormat="1" applyFont="1"/>
    <xf numFmtId="3" fontId="59" fillId="0" borderId="0" xfId="305" applyNumberFormat="1" applyFont="1"/>
    <xf numFmtId="0" fontId="22" fillId="0" borderId="0" xfId="305" applyFont="1"/>
    <xf numFmtId="0" fontId="59" fillId="0" borderId="0" xfId="305" applyFont="1"/>
    <xf numFmtId="0" fontId="60" fillId="0" borderId="0" xfId="305" applyFont="1"/>
    <xf numFmtId="0" fontId="61" fillId="0" borderId="0" xfId="305" applyFont="1"/>
    <xf numFmtId="0" fontId="4" fillId="0" borderId="0" xfId="305" applyAlignment="1" applyProtection="1">
      <alignment horizontal="left"/>
    </xf>
    <xf numFmtId="37" fontId="4" fillId="0" borderId="0" xfId="305" applyNumberFormat="1" applyAlignment="1" applyProtection="1">
      <alignment horizontal="left"/>
    </xf>
    <xf numFmtId="37" fontId="4" fillId="0" borderId="0" xfId="305" applyNumberFormat="1" applyProtection="1"/>
    <xf numFmtId="0" fontId="24" fillId="0" borderId="0" xfId="305" applyFont="1" applyAlignment="1" applyProtection="1">
      <alignment horizontal="center"/>
    </xf>
    <xf numFmtId="37" fontId="23" fillId="0" borderId="0" xfId="305" applyNumberFormat="1" applyFont="1" applyAlignment="1" applyProtection="1">
      <alignment horizontal="center"/>
    </xf>
    <xf numFmtId="10" fontId="23" fillId="0" borderId="0" xfId="305" applyNumberFormat="1" applyFont="1" applyAlignment="1" applyProtection="1">
      <alignment horizontal="center"/>
    </xf>
    <xf numFmtId="0" fontId="24" fillId="0" borderId="0" xfId="305" applyFont="1"/>
    <xf numFmtId="0" fontId="4" fillId="0" borderId="0" xfId="5" applyAlignment="1">
      <alignment vertical="center"/>
    </xf>
    <xf numFmtId="0" fontId="4" fillId="0" borderId="0" xfId="5" applyAlignment="1">
      <alignment vertical="top"/>
    </xf>
    <xf numFmtId="0" fontId="4" fillId="0" borderId="0" xfId="305" applyBorder="1" applyAlignment="1"/>
    <xf numFmtId="0" fontId="4" fillId="0" borderId="0" xfId="305" applyAlignment="1"/>
    <xf numFmtId="0" fontId="19" fillId="0" borderId="0" xfId="305" applyFont="1" applyAlignment="1">
      <alignment vertical="center"/>
    </xf>
    <xf numFmtId="0" fontId="55" fillId="0" borderId="18" xfId="328" applyFont="1" applyFill="1" applyBorder="1" applyAlignment="1">
      <alignment horizontal="left" vertical="center"/>
    </xf>
    <xf numFmtId="0" fontId="4" fillId="0" borderId="0" xfId="305" applyFont="1" applyAlignment="1">
      <alignment vertical="center"/>
    </xf>
    <xf numFmtId="0" fontId="4" fillId="0" borderId="0" xfId="305" applyFont="1" applyAlignment="1">
      <alignment vertical="top"/>
    </xf>
    <xf numFmtId="0" fontId="6" fillId="0" borderId="0" xfId="305" applyFont="1" applyAlignment="1">
      <alignment vertical="center"/>
    </xf>
    <xf numFmtId="0" fontId="6" fillId="0" borderId="0" xfId="305" applyFont="1"/>
    <xf numFmtId="0" fontId="4" fillId="0" borderId="0" xfId="305" applyFont="1" applyAlignment="1">
      <alignment horizontal="left" vertical="center"/>
    </xf>
    <xf numFmtId="10" fontId="4" fillId="0" borderId="0" xfId="7" applyNumberFormat="1" applyFont="1" applyBorder="1" applyAlignment="1">
      <alignment vertical="center"/>
    </xf>
    <xf numFmtId="10" fontId="4" fillId="0" borderId="0" xfId="305" applyNumberFormat="1" applyBorder="1"/>
    <xf numFmtId="0" fontId="4" fillId="0" borderId="0" xfId="305" applyBorder="1"/>
    <xf numFmtId="0" fontId="6" fillId="0" borderId="0" xfId="305" applyFont="1" applyBorder="1" applyAlignment="1">
      <alignment horizontal="center"/>
    </xf>
    <xf numFmtId="0" fontId="4" fillId="0" borderId="0" xfId="305" applyBorder="1" applyAlignment="1">
      <alignment wrapText="1"/>
    </xf>
    <xf numFmtId="3" fontId="19" fillId="0" borderId="0" xfId="305" applyNumberFormat="1" applyFont="1"/>
    <xf numFmtId="10" fontId="19" fillId="0" borderId="0" xfId="305" applyNumberFormat="1" applyFont="1"/>
    <xf numFmtId="10" fontId="8" fillId="0" borderId="0" xfId="305" applyNumberFormat="1" applyFont="1"/>
    <xf numFmtId="0" fontId="4" fillId="0" borderId="0" xfId="5" applyAlignment="1">
      <alignment horizontal="right" vertical="center"/>
    </xf>
    <xf numFmtId="0" fontId="4" fillId="0" borderId="0" xfId="5" applyFont="1" applyBorder="1" applyAlignment="1">
      <alignment horizontal="right"/>
    </xf>
    <xf numFmtId="10" fontId="16" fillId="0" borderId="0" xfId="5" applyNumberFormat="1" applyFont="1" applyBorder="1" applyAlignment="1" applyProtection="1">
      <alignment horizontal="left"/>
    </xf>
    <xf numFmtId="0" fontId="8" fillId="0" borderId="0" xfId="5" applyFont="1" applyBorder="1"/>
    <xf numFmtId="0" fontId="8" fillId="0" borderId="11" xfId="5" applyFont="1" applyBorder="1" applyAlignment="1">
      <alignment horizontal="center"/>
    </xf>
    <xf numFmtId="3" fontId="8" fillId="0" borderId="11" xfId="5" applyNumberFormat="1" applyFont="1" applyBorder="1" applyAlignment="1">
      <alignment horizontal="center"/>
    </xf>
    <xf numFmtId="10" fontId="8" fillId="0" borderId="11" xfId="5" applyNumberFormat="1" applyFont="1" applyBorder="1" applyAlignment="1">
      <alignment horizontal="center"/>
    </xf>
    <xf numFmtId="0" fontId="4" fillId="0" borderId="0" xfId="5" applyFont="1" applyBorder="1"/>
    <xf numFmtId="0" fontId="6" fillId="6" borderId="0" xfId="5" applyFont="1" applyFill="1" applyAlignment="1">
      <alignment horizontal="right" vertical="center"/>
    </xf>
    <xf numFmtId="0" fontId="6" fillId="6" borderId="0" xfId="5" applyFont="1" applyFill="1" applyAlignment="1">
      <alignment horizontal="right" vertical="center" wrapText="1"/>
    </xf>
    <xf numFmtId="37" fontId="22" fillId="0" borderId="0" xfId="5" applyNumberFormat="1" applyFont="1" applyBorder="1" applyAlignment="1">
      <alignment vertical="top"/>
    </xf>
    <xf numFmtId="0" fontId="64" fillId="5" borderId="0" xfId="3" applyFont="1" applyFill="1" applyAlignment="1" applyProtection="1">
      <alignment horizontal="left" indent="11"/>
    </xf>
    <xf numFmtId="166" fontId="6" fillId="6" borderId="1" xfId="5" applyNumberFormat="1" applyFont="1" applyFill="1" applyBorder="1" applyAlignment="1">
      <alignment horizontal="right" vertical="center"/>
    </xf>
    <xf numFmtId="37" fontId="4" fillId="6" borderId="2" xfId="5" applyNumberFormat="1" applyFont="1" applyFill="1" applyBorder="1" applyAlignment="1">
      <alignment horizontal="right"/>
    </xf>
    <xf numFmtId="37" fontId="4" fillId="0" borderId="0" xfId="5" applyNumberFormat="1" applyFont="1" applyAlignment="1">
      <alignment horizontal="right"/>
    </xf>
    <xf numFmtId="37" fontId="6" fillId="6" borderId="2" xfId="5" applyNumberFormat="1" applyFont="1" applyFill="1" applyBorder="1" applyAlignment="1" applyProtection="1">
      <alignment horizontal="left"/>
    </xf>
    <xf numFmtId="0" fontId="6" fillId="6" borderId="1" xfId="5" applyFont="1" applyFill="1" applyBorder="1" applyAlignment="1">
      <alignment vertical="center"/>
    </xf>
    <xf numFmtId="37" fontId="4"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wrapText="1"/>
    </xf>
    <xf numFmtId="10" fontId="4" fillId="0" borderId="0" xfId="5" applyNumberFormat="1" applyFont="1" applyAlignment="1">
      <alignment horizontal="right"/>
    </xf>
    <xf numFmtId="10" fontId="4" fillId="6" borderId="2" xfId="5" applyNumberFormat="1" applyFont="1" applyFill="1" applyBorder="1" applyAlignment="1">
      <alignment horizontal="right"/>
    </xf>
    <xf numFmtId="165" fontId="6" fillId="6" borderId="2" xfId="4" applyNumberFormat="1" applyFont="1" applyFill="1" applyBorder="1" applyAlignment="1">
      <alignment horizontal="right" vertical="center"/>
    </xf>
    <xf numFmtId="37" fontId="6" fillId="6" borderId="2"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37" fontId="4" fillId="0" borderId="0" xfId="5" applyNumberFormat="1" applyFont="1" applyAlignment="1" applyProtection="1">
      <alignment horizontal="left"/>
    </xf>
    <xf numFmtId="10" fontId="6" fillId="0" borderId="0" xfId="5" applyNumberFormat="1" applyFont="1" applyBorder="1" applyAlignment="1" applyProtection="1">
      <alignment horizontal="left" vertical="center"/>
    </xf>
    <xf numFmtId="0" fontId="22" fillId="0" borderId="0" xfId="5" applyFont="1" applyAlignment="1">
      <alignment vertical="top"/>
    </xf>
    <xf numFmtId="3" fontId="22" fillId="0" borderId="0" xfId="5" applyNumberFormat="1" applyFont="1" applyAlignment="1">
      <alignment vertical="top"/>
    </xf>
    <xf numFmtId="165" fontId="6" fillId="6" borderId="2" xfId="4" applyNumberFormat="1" applyFont="1" applyFill="1" applyBorder="1" applyAlignment="1">
      <alignment horizontal="left" vertical="center"/>
    </xf>
    <xf numFmtId="37" fontId="45" fillId="0" borderId="0" xfId="5" applyNumberFormat="1" applyFont="1" applyFill="1" applyBorder="1" applyAlignment="1" applyProtection="1">
      <alignment horizontal="left" vertical="top"/>
      <protection locked="0"/>
    </xf>
    <xf numFmtId="0" fontId="4" fillId="4" borderId="0" xfId="305" applyFill="1" applyBorder="1" applyAlignment="1"/>
    <xf numFmtId="0" fontId="4" fillId="4" borderId="0" xfId="305" applyFont="1" applyFill="1" applyAlignment="1"/>
    <xf numFmtId="3" fontId="22" fillId="0" borderId="0" xfId="5" applyNumberFormat="1" applyFont="1" applyFill="1" applyAlignment="1">
      <alignment vertical="top"/>
    </xf>
    <xf numFmtId="37" fontId="45" fillId="0" borderId="0" xfId="5" applyNumberFormat="1" applyFont="1" applyFill="1" applyBorder="1" applyAlignment="1" applyProtection="1">
      <alignment vertical="top"/>
      <protection locked="0"/>
    </xf>
    <xf numFmtId="0" fontId="11" fillId="0" borderId="0" xfId="2" applyFont="1" applyFill="1" applyAlignment="1"/>
    <xf numFmtId="0" fontId="11" fillId="0" borderId="0" xfId="2" applyFont="1" applyFill="1"/>
    <xf numFmtId="0" fontId="6" fillId="6" borderId="1" xfId="5" applyFont="1" applyFill="1" applyBorder="1" applyAlignment="1">
      <alignment horizontal="left" vertical="center"/>
    </xf>
    <xf numFmtId="37" fontId="6" fillId="6" borderId="1" xfId="5" applyNumberFormat="1" applyFont="1" applyFill="1" applyBorder="1" applyAlignment="1">
      <alignment horizontal="left" vertical="center"/>
    </xf>
    <xf numFmtId="49" fontId="22" fillId="0" borderId="0" xfId="5" applyNumberFormat="1" applyFont="1" applyBorder="1" applyAlignment="1">
      <alignment vertical="top"/>
    </xf>
    <xf numFmtId="37" fontId="22" fillId="0" borderId="0" xfId="5" applyNumberFormat="1" applyFont="1" applyAlignment="1">
      <alignment vertical="top"/>
    </xf>
    <xf numFmtId="37" fontId="4" fillId="6" borderId="0" xfId="5" applyNumberFormat="1" applyFont="1" applyFill="1" applyBorder="1" applyAlignment="1">
      <alignment horizontal="right" vertical="center"/>
    </xf>
    <xf numFmtId="37" fontId="6" fillId="6" borderId="14" xfId="5" applyNumberFormat="1" applyFont="1" applyFill="1" applyBorder="1" applyAlignment="1">
      <alignment horizontal="left" vertical="center"/>
    </xf>
    <xf numFmtId="37" fontId="6" fillId="6" borderId="14" xfId="5" applyNumberFormat="1" applyFont="1" applyFill="1" applyBorder="1" applyAlignment="1">
      <alignment horizontal="right" vertical="center"/>
    </xf>
    <xf numFmtId="166" fontId="4" fillId="0" borderId="0" xfId="5" applyNumberFormat="1" applyFont="1" applyBorder="1" applyAlignment="1">
      <alignment vertical="center"/>
    </xf>
    <xf numFmtId="37" fontId="4" fillId="0" borderId="0" xfId="5" applyNumberFormat="1" applyFont="1" applyAlignment="1">
      <alignment horizontal="right" vertical="center"/>
    </xf>
    <xf numFmtId="37" fontId="4" fillId="6" borderId="15" xfId="5" applyNumberFormat="1" applyFont="1" applyFill="1" applyBorder="1" applyAlignment="1">
      <alignment horizontal="right" vertical="center"/>
    </xf>
    <xf numFmtId="166" fontId="6" fillId="0" borderId="0" xfId="5" applyNumberFormat="1" applyFont="1" applyBorder="1" applyAlignment="1">
      <alignment vertical="center"/>
    </xf>
    <xf numFmtId="166" fontId="4" fillId="0" borderId="0" xfId="5" applyNumberFormat="1" applyFont="1" applyBorder="1" applyAlignment="1">
      <alignment horizontal="left" vertical="center"/>
    </xf>
    <xf numFmtId="37" fontId="4" fillId="0" borderId="0" xfId="5" applyNumberFormat="1" applyFont="1" applyBorder="1" applyAlignment="1">
      <alignment horizontal="left" vertical="center" wrapText="1"/>
    </xf>
    <xf numFmtId="37" fontId="6" fillId="0" borderId="0" xfId="5" applyNumberFormat="1" applyFont="1" applyBorder="1" applyAlignment="1">
      <alignment vertical="center"/>
    </xf>
    <xf numFmtId="37" fontId="4" fillId="0" borderId="0" xfId="5" applyNumberFormat="1" applyFont="1" applyBorder="1" applyAlignment="1">
      <alignment vertical="center"/>
    </xf>
    <xf numFmtId="37" fontId="4" fillId="0" borderId="0" xfId="5" applyNumberFormat="1" applyFont="1" applyBorder="1" applyAlignment="1">
      <alignment horizontal="left" vertical="center"/>
    </xf>
    <xf numFmtId="37" fontId="6" fillId="0" borderId="0" xfId="5" applyNumberFormat="1" applyFont="1" applyBorder="1" applyAlignment="1">
      <alignment horizontal="left" vertical="center"/>
    </xf>
    <xf numFmtId="0" fontId="6" fillId="0" borderId="0" xfId="5" applyFont="1" applyAlignment="1">
      <alignment horizontal="center" vertical="center" wrapText="1"/>
    </xf>
    <xf numFmtId="37" fontId="22" fillId="0" borderId="0" xfId="5" applyNumberFormat="1" applyFont="1" applyFill="1" applyBorder="1" applyAlignment="1" applyProtection="1">
      <alignment horizontal="left" vertical="top"/>
      <protection locked="0"/>
    </xf>
    <xf numFmtId="10" fontId="6" fillId="6" borderId="0" xfId="5" applyNumberFormat="1" applyFont="1" applyFill="1" applyBorder="1" applyAlignment="1">
      <alignment horizontal="right" vertical="center"/>
    </xf>
    <xf numFmtId="10" fontId="6" fillId="6" borderId="0" xfId="5" applyNumberFormat="1" applyFont="1" applyFill="1" applyBorder="1" applyAlignment="1">
      <alignment horizontal="right" vertical="center" wrapText="1"/>
    </xf>
    <xf numFmtId="10" fontId="4" fillId="0" borderId="0" xfId="305" applyNumberFormat="1" applyFont="1" applyAlignment="1">
      <alignment vertical="center"/>
    </xf>
    <xf numFmtId="37" fontId="22" fillId="0" borderId="0" xfId="5" applyNumberFormat="1" applyFont="1" applyFill="1" applyBorder="1" applyAlignment="1">
      <alignment vertical="top"/>
    </xf>
    <xf numFmtId="10" fontId="4" fillId="0" borderId="0" xfId="305" applyNumberFormat="1" applyBorder="1" applyAlignment="1">
      <alignment horizontal="center"/>
    </xf>
    <xf numFmtId="43" fontId="4" fillId="0" borderId="0" xfId="305" applyNumberFormat="1" applyAlignment="1"/>
    <xf numFmtId="10" fontId="6" fillId="6" borderId="2" xfId="5" applyNumberFormat="1" applyFont="1" applyFill="1" applyBorder="1" applyAlignment="1" applyProtection="1">
      <alignment horizontal="right" vertical="center"/>
    </xf>
    <xf numFmtId="49" fontId="42" fillId="0" borderId="19" xfId="5" quotePrefix="1" applyNumberFormat="1" applyFont="1" applyBorder="1" applyAlignment="1">
      <alignment horizontal="left"/>
    </xf>
    <xf numFmtId="0" fontId="8" fillId="0" borderId="19" xfId="5" applyFont="1" applyBorder="1" applyAlignment="1">
      <alignment horizontal="center"/>
    </xf>
    <xf numFmtId="3" fontId="8" fillId="0" borderId="19" xfId="5" applyNumberFormat="1" applyFont="1" applyBorder="1" applyAlignment="1">
      <alignment horizontal="center"/>
    </xf>
    <xf numFmtId="10" fontId="4" fillId="0" borderId="0" xfId="5" applyNumberFormat="1" applyFont="1"/>
    <xf numFmtId="37" fontId="6" fillId="0" borderId="0" xfId="305" applyNumberFormat="1" applyFont="1" applyFill="1" applyProtection="1"/>
    <xf numFmtId="0" fontId="6" fillId="0" borderId="0" xfId="305" applyFont="1" applyFill="1"/>
    <xf numFmtId="37" fontId="6" fillId="0" borderId="0" xfId="305" applyNumberFormat="1" applyFont="1" applyProtection="1"/>
    <xf numFmtId="37" fontId="6" fillId="0" borderId="0" xfId="305" applyNumberFormat="1" applyFont="1" applyAlignment="1" applyProtection="1">
      <alignment horizontal="left"/>
    </xf>
    <xf numFmtId="0" fontId="0" fillId="0" borderId="21" xfId="0" applyBorder="1"/>
    <xf numFmtId="10" fontId="6" fillId="6" borderId="1" xfId="5" applyNumberFormat="1" applyFont="1" applyFill="1" applyBorder="1" applyAlignment="1">
      <alignment horizontal="right" vertical="center"/>
    </xf>
    <xf numFmtId="0" fontId="19" fillId="0" borderId="0" xfId="305" applyFont="1" applyAlignment="1">
      <alignment horizontal="right"/>
    </xf>
    <xf numFmtId="0" fontId="39" fillId="0" borderId="0" xfId="305" applyFont="1" applyAlignment="1">
      <alignment vertical="center"/>
    </xf>
    <xf numFmtId="0" fontId="19" fillId="13" borderId="0" xfId="305" applyFont="1" applyFill="1" applyAlignment="1">
      <alignment vertical="center"/>
    </xf>
    <xf numFmtId="0" fontId="17" fillId="0" borderId="0" xfId="305" applyFont="1"/>
    <xf numFmtId="0" fontId="66" fillId="0" borderId="0" xfId="305" applyFont="1"/>
    <xf numFmtId="0" fontId="57" fillId="0" borderId="0" xfId="305" applyFont="1"/>
    <xf numFmtId="0" fontId="57" fillId="0" borderId="0" xfId="305" applyFont="1" applyAlignment="1">
      <alignment vertical="center"/>
    </xf>
    <xf numFmtId="0" fontId="16" fillId="0" borderId="0" xfId="305" applyFont="1"/>
    <xf numFmtId="0" fontId="40" fillId="0" borderId="0" xfId="305" applyFont="1"/>
    <xf numFmtId="0" fontId="40" fillId="0" borderId="0" xfId="305" applyFont="1" applyAlignment="1">
      <alignment vertical="top"/>
    </xf>
    <xf numFmtId="0" fontId="4" fillId="6" borderId="15" xfId="305" applyFill="1" applyBorder="1"/>
    <xf numFmtId="0" fontId="4" fillId="6" borderId="15" xfId="305" applyFill="1" applyBorder="1" applyAlignment="1">
      <alignment vertical="center"/>
    </xf>
    <xf numFmtId="0" fontId="4" fillId="0" borderId="0" xfId="305" quotePrefix="1" applyAlignment="1">
      <alignment vertical="top"/>
    </xf>
    <xf numFmtId="0" fontId="19" fillId="0" borderId="0" xfId="305" quotePrefix="1" applyFont="1" applyAlignment="1">
      <alignment vertical="center"/>
    </xf>
    <xf numFmtId="0" fontId="4" fillId="6" borderId="14" xfId="305" applyFill="1" applyBorder="1" applyAlignment="1">
      <alignment vertical="center"/>
    </xf>
    <xf numFmtId="0" fontId="19" fillId="6" borderId="14" xfId="305" applyFont="1" applyFill="1" applyBorder="1" applyAlignment="1">
      <alignment vertical="center"/>
    </xf>
    <xf numFmtId="0" fontId="4" fillId="6" borderId="0" xfId="305" applyFill="1"/>
    <xf numFmtId="0" fontId="4" fillId="6" borderId="0" xfId="305" applyFill="1" applyAlignment="1">
      <alignment vertical="center"/>
    </xf>
    <xf numFmtId="0" fontId="19" fillId="6" borderId="0" xfId="305" applyFont="1" applyFill="1" applyAlignment="1">
      <alignment vertical="center"/>
    </xf>
    <xf numFmtId="49" fontId="4" fillId="0" borderId="0" xfId="305" applyNumberFormat="1" applyAlignment="1">
      <alignment vertical="top"/>
    </xf>
    <xf numFmtId="49" fontId="4" fillId="0" borderId="0" xfId="305" applyNumberFormat="1" applyAlignment="1">
      <alignment vertical="center"/>
    </xf>
    <xf numFmtId="37" fontId="62" fillId="0" borderId="0" xfId="95" quotePrefix="1" applyNumberFormat="1" applyFont="1" applyBorder="1" applyAlignment="1" applyProtection="1">
      <alignment horizontal="left"/>
    </xf>
    <xf numFmtId="165" fontId="0" fillId="0" borderId="0" xfId="0" applyNumberFormat="1"/>
    <xf numFmtId="0" fontId="4" fillId="0" borderId="0" xfId="5" applyFont="1" applyAlignment="1">
      <alignment wrapText="1"/>
    </xf>
    <xf numFmtId="0" fontId="6" fillId="6" borderId="0" xfId="5" applyFont="1" applyFill="1" applyBorder="1" applyAlignment="1">
      <alignment horizontal="left" vertical="center"/>
    </xf>
    <xf numFmtId="37" fontId="4" fillId="0" borderId="0" xfId="305" applyNumberFormat="1" applyFont="1" applyBorder="1" applyAlignment="1">
      <alignment vertical="center"/>
    </xf>
    <xf numFmtId="3" fontId="4" fillId="0" borderId="0" xfId="305" applyNumberFormat="1" applyFont="1" applyAlignment="1">
      <alignment vertical="center"/>
    </xf>
    <xf numFmtId="37" fontId="6" fillId="6" borderId="0" xfId="5" applyNumberFormat="1" applyFont="1" applyFill="1" applyBorder="1" applyAlignment="1" applyProtection="1">
      <alignment horizontal="left" vertical="center"/>
    </xf>
    <xf numFmtId="37" fontId="6" fillId="6" borderId="0" xfId="5" applyNumberFormat="1" applyFont="1" applyFill="1" applyBorder="1" applyAlignment="1" applyProtection="1">
      <alignment horizontal="right" vertical="center"/>
    </xf>
    <xf numFmtId="37" fontId="4" fillId="0" borderId="0" xfId="5" applyNumberFormat="1" applyFont="1" applyFill="1" applyAlignment="1">
      <alignment horizontal="right"/>
    </xf>
    <xf numFmtId="0" fontId="4" fillId="0" borderId="0" xfId="5" applyFont="1" applyBorder="1" applyAlignment="1">
      <alignment horizontal="left" vertical="center" wrapText="1"/>
    </xf>
    <xf numFmtId="10" fontId="6" fillId="6" borderId="1" xfId="5" applyNumberFormat="1" applyFont="1" applyFill="1" applyBorder="1" applyAlignment="1">
      <alignment horizontal="right" vertical="center" wrapText="1"/>
    </xf>
    <xf numFmtId="0" fontId="6" fillId="6" borderId="14" xfId="305" applyFont="1" applyFill="1" applyBorder="1" applyAlignment="1">
      <alignment horizontal="left" vertical="center"/>
    </xf>
    <xf numFmtId="3" fontId="6" fillId="6" borderId="14" xfId="305" applyNumberFormat="1" applyFont="1" applyFill="1" applyBorder="1" applyAlignment="1">
      <alignment horizontal="right" vertical="center"/>
    </xf>
    <xf numFmtId="3" fontId="6" fillId="6" borderId="14" xfId="305" applyNumberFormat="1" applyFont="1" applyFill="1" applyBorder="1" applyAlignment="1">
      <alignment horizontal="right" vertical="center" wrapText="1"/>
    </xf>
    <xf numFmtId="0" fontId="6" fillId="6" borderId="15" xfId="305" applyFont="1" applyFill="1" applyBorder="1" applyAlignment="1">
      <alignment horizontal="left" vertical="center"/>
    </xf>
    <xf numFmtId="37" fontId="4" fillId="6" borderId="15" xfId="305" applyNumberFormat="1" applyFont="1" applyFill="1" applyBorder="1" applyAlignment="1">
      <alignment horizontal="right" vertical="center"/>
    </xf>
    <xf numFmtId="37" fontId="4" fillId="0" borderId="0" xfId="305" applyNumberFormat="1" applyFont="1" applyAlignment="1">
      <alignment horizontal="right" vertical="center"/>
    </xf>
    <xf numFmtId="0" fontId="6" fillId="6" borderId="15" xfId="305" applyFont="1" applyFill="1" applyBorder="1" applyAlignment="1">
      <alignment vertical="center"/>
    </xf>
    <xf numFmtId="37" fontId="4" fillId="0" borderId="0" xfId="305" applyNumberFormat="1" applyFont="1" applyBorder="1" applyAlignment="1">
      <alignment horizontal="right" vertical="center"/>
    </xf>
    <xf numFmtId="0" fontId="6" fillId="6" borderId="14" xfId="305" applyFont="1" applyFill="1" applyBorder="1" applyAlignment="1">
      <alignment horizontal="right" vertical="center"/>
    </xf>
    <xf numFmtId="0" fontId="6" fillId="6" borderId="15" xfId="305" quotePrefix="1" applyFont="1" applyFill="1" applyBorder="1" applyAlignment="1">
      <alignment horizontal="left" vertical="center"/>
    </xf>
    <xf numFmtId="0" fontId="4" fillId="0" borderId="0" xfId="305" quotePrefix="1" applyFont="1" applyAlignment="1">
      <alignment horizontal="left" vertical="center"/>
    </xf>
    <xf numFmtId="0" fontId="6" fillId="0" borderId="0" xfId="305" quotePrefix="1" applyFont="1" applyAlignment="1">
      <alignment horizontal="left" vertical="center"/>
    </xf>
    <xf numFmtId="0" fontId="6" fillId="6" borderId="14" xfId="305" applyFont="1" applyFill="1" applyBorder="1" applyAlignment="1">
      <alignment vertical="center"/>
    </xf>
    <xf numFmtId="37" fontId="22" fillId="0" borderId="0" xfId="305" applyNumberFormat="1" applyFont="1" applyBorder="1" applyAlignment="1" applyProtection="1">
      <alignment horizontal="left" vertical="top"/>
    </xf>
    <xf numFmtId="0" fontId="6" fillId="6" borderId="0" xfId="305" applyFont="1" applyFill="1" applyAlignment="1">
      <alignment horizontal="left" vertical="center"/>
    </xf>
    <xf numFmtId="0" fontId="6" fillId="6" borderId="0" xfId="305" applyFont="1" applyFill="1" applyAlignment="1">
      <alignment vertical="center"/>
    </xf>
    <xf numFmtId="37" fontId="4" fillId="6" borderId="0" xfId="305" applyNumberFormat="1" applyFont="1" applyFill="1" applyAlignment="1">
      <alignment vertical="center"/>
    </xf>
    <xf numFmtId="37" fontId="4" fillId="0" borderId="0" xfId="305" applyNumberFormat="1" applyFont="1" applyAlignment="1">
      <alignment vertical="center"/>
    </xf>
    <xf numFmtId="0" fontId="6" fillId="6" borderId="0" xfId="305" quotePrefix="1" applyFont="1" applyFill="1" applyAlignment="1">
      <alignment horizontal="left" vertical="center"/>
    </xf>
    <xf numFmtId="37" fontId="4" fillId="6" borderId="0" xfId="305" applyNumberFormat="1" applyFont="1" applyFill="1" applyAlignment="1">
      <alignment horizontal="right" vertical="center"/>
    </xf>
    <xf numFmtId="0" fontId="6" fillId="6" borderId="15" xfId="0" applyFont="1" applyFill="1" applyBorder="1" applyAlignment="1">
      <alignment vertical="center"/>
    </xf>
    <xf numFmtId="0" fontId="6" fillId="6" borderId="14" xfId="0" applyFont="1" applyFill="1" applyBorder="1" applyAlignment="1">
      <alignment horizontal="right" vertical="center"/>
    </xf>
    <xf numFmtId="0" fontId="6" fillId="6" borderId="2" xfId="95" applyFont="1" applyFill="1" applyBorder="1" applyAlignment="1">
      <alignment vertical="center"/>
    </xf>
    <xf numFmtId="165" fontId="4" fillId="6" borderId="2" xfId="332" applyNumberFormat="1" applyFont="1" applyFill="1" applyBorder="1" applyAlignment="1">
      <alignment vertical="center"/>
    </xf>
    <xf numFmtId="0" fontId="4" fillId="0" borderId="0" xfId="95" applyFont="1" applyAlignment="1">
      <alignment vertical="center"/>
    </xf>
    <xf numFmtId="165" fontId="4" fillId="0" borderId="0" xfId="332" applyNumberFormat="1" applyFont="1" applyAlignment="1">
      <alignment vertical="center"/>
    </xf>
    <xf numFmtId="0" fontId="6" fillId="6" borderId="14" xfId="0" applyFont="1" applyFill="1" applyBorder="1" applyAlignment="1">
      <alignment horizontal="left" vertical="center"/>
    </xf>
    <xf numFmtId="0" fontId="4" fillId="0" borderId="0" xfId="95" quotePrefix="1" applyFont="1" applyAlignment="1">
      <alignment horizontal="left" vertical="center"/>
    </xf>
    <xf numFmtId="0" fontId="6" fillId="0" borderId="0" xfId="95" applyFont="1" applyAlignment="1">
      <alignment vertical="center"/>
    </xf>
    <xf numFmtId="165" fontId="4" fillId="0" borderId="0" xfId="332" applyNumberFormat="1" applyFont="1" applyFill="1" applyAlignment="1">
      <alignment vertical="center"/>
    </xf>
    <xf numFmtId="0" fontId="6" fillId="6" borderId="1" xfId="95" applyFont="1" applyFill="1" applyBorder="1" applyAlignment="1">
      <alignment vertical="center"/>
    </xf>
    <xf numFmtId="165" fontId="4" fillId="6" borderId="1" xfId="332" applyNumberFormat="1" applyFont="1" applyFill="1" applyBorder="1" applyAlignment="1">
      <alignment vertical="center"/>
    </xf>
    <xf numFmtId="165" fontId="4" fillId="6" borderId="2" xfId="332" applyNumberFormat="1" applyFont="1" applyFill="1" applyBorder="1" applyAlignment="1">
      <alignment horizontal="right" vertical="center"/>
    </xf>
    <xf numFmtId="165" fontId="4" fillId="0" borderId="0" xfId="332" applyNumberFormat="1" applyFont="1" applyAlignment="1">
      <alignment horizontal="right" vertical="center"/>
    </xf>
    <xf numFmtId="165" fontId="4" fillId="6" borderId="0" xfId="332" applyNumberFormat="1" applyFont="1" applyFill="1" applyBorder="1" applyAlignment="1">
      <alignment horizontal="right" vertical="center"/>
    </xf>
    <xf numFmtId="0" fontId="6" fillId="6" borderId="14" xfId="305" applyFont="1" applyFill="1" applyBorder="1" applyAlignment="1">
      <alignment horizontal="right" vertical="center" wrapText="1"/>
    </xf>
    <xf numFmtId="0" fontId="6" fillId="6" borderId="14" xfId="0" applyFont="1" applyFill="1" applyBorder="1" applyAlignment="1">
      <alignment horizontal="right" vertical="center" wrapText="1"/>
    </xf>
    <xf numFmtId="0" fontId="4" fillId="0" borderId="0" xfId="305" applyAlignment="1">
      <alignment vertical="top"/>
    </xf>
    <xf numFmtId="0" fontId="4" fillId="0" borderId="0" xfId="305" applyAlignment="1">
      <alignment vertical="center"/>
    </xf>
    <xf numFmtId="0" fontId="6" fillId="0" borderId="0" xfId="305" applyFont="1" applyAlignment="1">
      <alignment horizontal="left" vertical="center"/>
    </xf>
    <xf numFmtId="0" fontId="40" fillId="0" borderId="0" xfId="6" applyFont="1" applyFill="1"/>
    <xf numFmtId="0" fontId="40" fillId="0" borderId="0" xfId="6" applyFont="1"/>
    <xf numFmtId="0" fontId="40" fillId="0" borderId="0" xfId="6" applyFont="1" applyFill="1" applyAlignment="1">
      <alignment vertical="center"/>
    </xf>
    <xf numFmtId="0" fontId="40" fillId="0" borderId="0" xfId="6" applyFont="1" applyAlignment="1">
      <alignment vertical="center"/>
    </xf>
    <xf numFmtId="0" fontId="6" fillId="0" borderId="0" xfId="6" applyFont="1" applyAlignment="1">
      <alignment horizontal="left"/>
    </xf>
    <xf numFmtId="0" fontId="4" fillId="0" borderId="0" xfId="6" applyFill="1"/>
    <xf numFmtId="0" fontId="4" fillId="0" borderId="0" xfId="6"/>
    <xf numFmtId="41" fontId="19" fillId="0" borderId="0" xfId="6" applyNumberFormat="1" applyFont="1" applyFill="1"/>
    <xf numFmtId="173" fontId="19" fillId="0" borderId="0" xfId="6" applyNumberFormat="1" applyFont="1" applyFill="1"/>
    <xf numFmtId="41" fontId="4" fillId="0" borderId="0" xfId="6" applyNumberFormat="1" applyFill="1"/>
    <xf numFmtId="0" fontId="41" fillId="0" borderId="0" xfId="6" applyFont="1" applyFill="1"/>
    <xf numFmtId="0" fontId="6" fillId="0" borderId="0" xfId="6" applyFont="1" applyFill="1" applyAlignment="1">
      <alignment horizontal="left"/>
    </xf>
    <xf numFmtId="167" fontId="4" fillId="0" borderId="0" xfId="6" applyNumberFormat="1" applyFill="1"/>
    <xf numFmtId="0" fontId="50" fillId="0" borderId="0" xfId="6" applyFont="1" applyFill="1"/>
    <xf numFmtId="0" fontId="4" fillId="0" borderId="0" xfId="6" applyFill="1" applyBorder="1"/>
    <xf numFmtId="0" fontId="6" fillId="0" borderId="0" xfId="6" applyFont="1" applyFill="1"/>
    <xf numFmtId="0" fontId="41" fillId="0" borderId="0" xfId="6" applyFont="1"/>
    <xf numFmtId="165" fontId="6" fillId="6" borderId="9" xfId="0" applyNumberFormat="1" applyFont="1" applyFill="1" applyBorder="1" applyAlignment="1">
      <alignment horizontal="left" vertical="center"/>
    </xf>
    <xf numFmtId="49" fontId="6" fillId="6" borderId="9" xfId="0" applyNumberFormat="1" applyFont="1" applyFill="1" applyBorder="1" applyAlignment="1">
      <alignment horizontal="right" vertical="center"/>
    </xf>
    <xf numFmtId="165" fontId="6" fillId="6" borderId="1" xfId="0" applyNumberFormat="1" applyFont="1" applyFill="1" applyBorder="1" applyAlignment="1">
      <alignment vertical="center"/>
    </xf>
    <xf numFmtId="165" fontId="6" fillId="6" borderId="1" xfId="0" applyNumberFormat="1" applyFont="1" applyFill="1" applyBorder="1" applyAlignment="1">
      <alignment horizontal="center" vertical="center"/>
    </xf>
    <xf numFmtId="165" fontId="4" fillId="6" borderId="1" xfId="0" applyNumberFormat="1" applyFont="1" applyFill="1" applyBorder="1" applyAlignment="1" applyProtection="1">
      <alignment horizontal="center" vertical="center"/>
    </xf>
    <xf numFmtId="165" fontId="4" fillId="6" borderId="1" xfId="0" applyNumberFormat="1" applyFont="1" applyFill="1" applyBorder="1" applyAlignment="1">
      <alignment horizontal="center" vertical="center"/>
    </xf>
    <xf numFmtId="165" fontId="4" fillId="0" borderId="0" xfId="0" applyNumberFormat="1" applyFont="1" applyFill="1" applyAlignment="1">
      <alignment vertical="center"/>
    </xf>
    <xf numFmtId="165" fontId="4" fillId="0" borderId="0" xfId="4" applyNumberFormat="1" applyFont="1" applyFill="1" applyAlignment="1">
      <alignment horizontal="right" vertical="center"/>
    </xf>
    <xf numFmtId="165" fontId="6" fillId="6" borderId="0" xfId="4" applyNumberFormat="1" applyFont="1" applyFill="1" applyAlignment="1">
      <alignment vertical="center"/>
    </xf>
    <xf numFmtId="165" fontId="6" fillId="6" borderId="0" xfId="4" applyNumberFormat="1" applyFont="1" applyFill="1" applyAlignment="1">
      <alignment horizontal="right" vertical="center"/>
    </xf>
    <xf numFmtId="165" fontId="4" fillId="0" borderId="0" xfId="4" applyNumberFormat="1" applyFont="1" applyFill="1" applyAlignment="1">
      <alignment horizontal="left" vertical="center"/>
    </xf>
    <xf numFmtId="165" fontId="6" fillId="6" borderId="0" xfId="0" applyNumberFormat="1" applyFont="1" applyFill="1" applyAlignment="1">
      <alignment vertical="center"/>
    </xf>
    <xf numFmtId="165" fontId="6" fillId="6" borderId="0" xfId="4" applyNumberFormat="1" applyFont="1" applyFill="1" applyAlignment="1">
      <alignment horizontal="left" vertical="center"/>
    </xf>
    <xf numFmtId="165" fontId="4" fillId="0" borderId="3" xfId="0" applyNumberFormat="1" applyFont="1" applyFill="1" applyBorder="1" applyAlignment="1">
      <alignment vertical="center"/>
    </xf>
    <xf numFmtId="165" fontId="4" fillId="0" borderId="10" xfId="0" applyNumberFormat="1" applyFont="1" applyBorder="1" applyAlignment="1">
      <alignment horizontal="left" vertical="center" wrapText="1"/>
    </xf>
    <xf numFmtId="0" fontId="7" fillId="0" borderId="0" xfId="0" applyFont="1" applyAlignment="1">
      <alignment vertical="center"/>
    </xf>
    <xf numFmtId="165" fontId="20" fillId="2" borderId="0" xfId="0" applyNumberFormat="1" applyFont="1" applyFill="1" applyAlignment="1">
      <alignment vertical="center"/>
    </xf>
    <xf numFmtId="165" fontId="20" fillId="2" borderId="0" xfId="0" applyNumberFormat="1" applyFont="1" applyFill="1" applyAlignment="1">
      <alignment horizontal="right" vertical="center"/>
    </xf>
    <xf numFmtId="165" fontId="26" fillId="2" borderId="0" xfId="0" applyNumberFormat="1" applyFont="1" applyFill="1" applyAlignment="1">
      <alignment horizontal="center" vertical="center"/>
    </xf>
    <xf numFmtId="165" fontId="6" fillId="0" borderId="0" xfId="0" applyNumberFormat="1" applyFont="1" applyFill="1" applyAlignment="1">
      <alignment vertical="center"/>
    </xf>
    <xf numFmtId="165" fontId="6" fillId="0" borderId="0" xfId="4" applyNumberFormat="1" applyFont="1" applyFill="1" applyAlignment="1">
      <alignment horizontal="left" vertical="center"/>
    </xf>
    <xf numFmtId="0" fontId="68" fillId="0" borderId="0" xfId="0" applyFont="1" applyAlignment="1">
      <alignment vertical="center"/>
    </xf>
    <xf numFmtId="165" fontId="26" fillId="2" borderId="0" xfId="0" applyNumberFormat="1" applyFont="1" applyFill="1" applyBorder="1" applyAlignment="1">
      <alignment vertical="center"/>
    </xf>
    <xf numFmtId="165" fontId="6" fillId="6" borderId="1" xfId="0" applyNumberFormat="1" applyFont="1" applyFill="1" applyBorder="1" applyAlignment="1">
      <alignment horizontal="right" vertical="center"/>
    </xf>
    <xf numFmtId="165" fontId="4" fillId="6" borderId="1" xfId="0" applyNumberFormat="1" applyFont="1" applyFill="1" applyBorder="1" applyAlignment="1" applyProtection="1">
      <alignment horizontal="right" vertical="center"/>
    </xf>
    <xf numFmtId="165" fontId="4" fillId="6" borderId="1" xfId="0" applyNumberFormat="1" applyFont="1" applyFill="1" applyBorder="1" applyAlignment="1">
      <alignment horizontal="right" vertical="center"/>
    </xf>
    <xf numFmtId="165" fontId="7" fillId="0" borderId="0" xfId="0" applyNumberFormat="1" applyFont="1" applyAlignment="1">
      <alignment vertical="center"/>
    </xf>
    <xf numFmtId="166" fontId="6" fillId="6" borderId="1" xfId="5" applyNumberFormat="1" applyFont="1" applyFill="1" applyBorder="1" applyAlignment="1">
      <alignment vertical="center"/>
    </xf>
    <xf numFmtId="166" fontId="6" fillId="6" borderId="2" xfId="5" applyNumberFormat="1" applyFont="1" applyFill="1" applyBorder="1" applyAlignment="1">
      <alignment vertical="center"/>
    </xf>
    <xf numFmtId="37" fontId="4" fillId="6" borderId="2" xfId="5" applyNumberFormat="1" applyFont="1" applyFill="1" applyBorder="1" applyAlignment="1">
      <alignment horizontal="right" vertical="center"/>
    </xf>
    <xf numFmtId="37" fontId="4" fillId="0" borderId="0" xfId="5" applyNumberFormat="1" applyFont="1" applyBorder="1" applyAlignment="1">
      <alignment horizontal="right" vertical="center"/>
    </xf>
    <xf numFmtId="37" fontId="6" fillId="6" borderId="2" xfId="5" applyNumberFormat="1" applyFont="1" applyFill="1" applyBorder="1" applyAlignment="1">
      <alignment vertical="center"/>
    </xf>
    <xf numFmtId="0" fontId="4" fillId="0" borderId="0" xfId="5" applyFont="1" applyAlignment="1">
      <alignment horizontal="left" vertical="center"/>
    </xf>
    <xf numFmtId="37" fontId="6" fillId="6" borderId="1" xfId="5" applyNumberFormat="1" applyFont="1" applyFill="1" applyBorder="1" applyAlignment="1">
      <alignment vertical="center"/>
    </xf>
    <xf numFmtId="37" fontId="6" fillId="6" borderId="2" xfId="5" applyNumberFormat="1" applyFont="1" applyFill="1" applyBorder="1" applyAlignment="1">
      <alignment horizontal="left" vertical="center"/>
    </xf>
    <xf numFmtId="37" fontId="6" fillId="6" borderId="1" xfId="5" applyNumberFormat="1" applyFont="1" applyFill="1" applyBorder="1" applyAlignment="1" applyProtection="1">
      <alignment horizontal="left" vertical="center"/>
    </xf>
    <xf numFmtId="3" fontId="4" fillId="0" borderId="0" xfId="5" applyNumberFormat="1" applyFont="1" applyAlignment="1">
      <alignment horizontal="right" vertical="center"/>
    </xf>
    <xf numFmtId="3" fontId="4" fillId="0" borderId="0" xfId="5" applyNumberFormat="1" applyFont="1" applyBorder="1" applyAlignment="1">
      <alignment horizontal="right" vertical="center"/>
    </xf>
    <xf numFmtId="0" fontId="6" fillId="6" borderId="2" xfId="5" applyFont="1" applyFill="1" applyBorder="1" applyAlignment="1">
      <alignment vertical="center"/>
    </xf>
    <xf numFmtId="0" fontId="6" fillId="6" borderId="2" xfId="5" applyFont="1" applyFill="1" applyBorder="1" applyAlignment="1">
      <alignment horizontal="left" vertical="center"/>
    </xf>
    <xf numFmtId="0" fontId="6" fillId="6" borderId="2" xfId="5" applyFont="1" applyFill="1" applyBorder="1" applyAlignment="1">
      <alignment horizontal="left" vertical="center" wrapText="1"/>
    </xf>
    <xf numFmtId="0" fontId="6" fillId="0" borderId="0" xfId="5" applyFont="1" applyAlignment="1">
      <alignment vertical="center"/>
    </xf>
    <xf numFmtId="0" fontId="6" fillId="0" borderId="0" xfId="5" applyFont="1" applyAlignment="1">
      <alignment horizontal="left" vertical="center"/>
    </xf>
    <xf numFmtId="3" fontId="4" fillId="6" borderId="2" xfId="5" applyNumberFormat="1" applyFont="1" applyFill="1" applyBorder="1" applyAlignment="1">
      <alignment horizontal="right" vertical="center"/>
    </xf>
    <xf numFmtId="0" fontId="4" fillId="0" borderId="0" xfId="5" applyFont="1" applyBorder="1" applyAlignment="1">
      <alignment vertical="center"/>
    </xf>
    <xf numFmtId="37" fontId="4" fillId="0" borderId="0" xfId="5" applyNumberFormat="1" applyFont="1" applyBorder="1" applyAlignment="1" applyProtection="1">
      <alignment horizontal="left" vertical="center"/>
    </xf>
    <xf numFmtId="0" fontId="6" fillId="0" borderId="0" xfId="5" applyFont="1" applyBorder="1" applyAlignment="1">
      <alignment vertical="center"/>
    </xf>
    <xf numFmtId="37" fontId="4" fillId="6" borderId="0" xfId="5" applyNumberFormat="1" applyFont="1" applyFill="1" applyBorder="1" applyAlignment="1" applyProtection="1">
      <alignment horizontal="left" vertical="center"/>
    </xf>
    <xf numFmtId="37" fontId="4" fillId="0" borderId="0" xfId="5" applyNumberFormat="1" applyFont="1" applyFill="1" applyBorder="1" applyAlignment="1" applyProtection="1">
      <alignment horizontal="left" vertical="center"/>
    </xf>
    <xf numFmtId="0" fontId="6" fillId="0" borderId="0" xfId="5" applyFont="1" applyAlignment="1">
      <alignment horizontal="right" vertical="center"/>
    </xf>
    <xf numFmtId="0" fontId="6" fillId="0" borderId="0" xfId="5" applyFont="1" applyAlignment="1">
      <alignment horizontal="right" vertical="center" wrapText="1"/>
    </xf>
    <xf numFmtId="10" fontId="4" fillId="0" borderId="0" xfId="5" applyNumberFormat="1" applyFont="1" applyAlignment="1">
      <alignment horizontal="right" vertical="center"/>
    </xf>
    <xf numFmtId="10" fontId="4" fillId="6" borderId="0" xfId="5" applyNumberFormat="1" applyFont="1" applyFill="1" applyAlignment="1">
      <alignment horizontal="right" vertical="center"/>
    </xf>
    <xf numFmtId="37" fontId="4" fillId="0" borderId="0" xfId="5" applyNumberFormat="1" applyFont="1" applyFill="1" applyBorder="1" applyAlignment="1" applyProtection="1">
      <alignment horizontal="left" vertical="center"/>
      <protection locked="0"/>
    </xf>
    <xf numFmtId="37" fontId="6" fillId="6" borderId="0" xfId="5" applyNumberFormat="1" applyFont="1" applyFill="1" applyBorder="1" applyAlignment="1" applyProtection="1">
      <alignment horizontal="left" vertical="center"/>
      <protection locked="0"/>
    </xf>
    <xf numFmtId="165" fontId="4" fillId="0" borderId="0" xfId="4" applyNumberFormat="1" applyFont="1" applyAlignment="1">
      <alignment horizontal="right" vertical="center"/>
    </xf>
    <xf numFmtId="165" fontId="4" fillId="6" borderId="0" xfId="4" applyNumberFormat="1" applyFont="1" applyFill="1" applyAlignment="1">
      <alignment horizontal="right" vertical="center"/>
    </xf>
    <xf numFmtId="10" fontId="4" fillId="0" borderId="11" xfId="5" applyNumberFormat="1" applyFont="1" applyBorder="1" applyAlignment="1">
      <alignment horizontal="right" vertical="center"/>
    </xf>
    <xf numFmtId="0" fontId="22" fillId="0" borderId="0" xfId="5" applyFont="1" applyFill="1" applyAlignment="1">
      <alignment vertical="top"/>
    </xf>
    <xf numFmtId="37" fontId="4" fillId="6" borderId="1" xfId="5" applyNumberFormat="1" applyFont="1" applyFill="1" applyBorder="1" applyAlignment="1" applyProtection="1">
      <alignment horizontal="left" vertical="center"/>
      <protection locked="0"/>
    </xf>
    <xf numFmtId="37" fontId="6" fillId="6" borderId="2" xfId="5" applyNumberFormat="1" applyFont="1" applyFill="1" applyBorder="1" applyAlignment="1" applyProtection="1">
      <alignment horizontal="left" vertical="center"/>
      <protection locked="0"/>
    </xf>
    <xf numFmtId="10" fontId="6" fillId="6" borderId="2" xfId="5" applyNumberFormat="1" applyFont="1" applyFill="1" applyBorder="1" applyAlignment="1">
      <alignment horizontal="center" vertical="center"/>
    </xf>
    <xf numFmtId="10" fontId="6" fillId="6" borderId="2" xfId="5" applyNumberFormat="1" applyFont="1" applyFill="1" applyBorder="1" applyAlignment="1">
      <alignment horizontal="center" vertical="center" wrapText="1"/>
    </xf>
    <xf numFmtId="10" fontId="6" fillId="6" borderId="2" xfId="5" applyNumberFormat="1" applyFont="1" applyFill="1" applyBorder="1" applyAlignment="1">
      <alignment horizontal="right" vertical="center"/>
    </xf>
    <xf numFmtId="10" fontId="6" fillId="6" borderId="2" xfId="5" applyNumberFormat="1" applyFont="1" applyFill="1" applyBorder="1" applyAlignment="1">
      <alignment horizontal="right" vertical="center" wrapText="1"/>
    </xf>
    <xf numFmtId="37" fontId="6" fillId="6" borderId="1" xfId="5" applyNumberFormat="1" applyFont="1" applyFill="1" applyBorder="1" applyAlignment="1" applyProtection="1">
      <alignment horizontal="left" vertical="center"/>
      <protection locked="0"/>
    </xf>
    <xf numFmtId="10" fontId="4" fillId="6" borderId="2" xfId="5" applyNumberFormat="1" applyFont="1" applyFill="1" applyBorder="1" applyAlignment="1">
      <alignment horizontal="right" vertical="center"/>
    </xf>
    <xf numFmtId="37" fontId="6" fillId="6" borderId="13" xfId="305" applyNumberFormat="1" applyFont="1" applyFill="1" applyBorder="1" applyAlignment="1">
      <alignment horizontal="left" vertical="center"/>
    </xf>
    <xf numFmtId="17" fontId="6" fillId="6" borderId="13" xfId="305" quotePrefix="1" applyNumberFormat="1" applyFont="1" applyFill="1" applyBorder="1" applyAlignment="1">
      <alignment horizontal="right" vertical="center"/>
    </xf>
    <xf numFmtId="37" fontId="69" fillId="6" borderId="13" xfId="305" applyNumberFormat="1" applyFont="1" applyFill="1" applyBorder="1" applyAlignment="1">
      <alignment horizontal="left" vertical="center"/>
    </xf>
    <xf numFmtId="37" fontId="4" fillId="6" borderId="13" xfId="4" applyNumberFormat="1" applyFont="1" applyFill="1" applyBorder="1" applyAlignment="1">
      <alignment horizontal="right" vertical="center"/>
    </xf>
    <xf numFmtId="37" fontId="69" fillId="0" borderId="0" xfId="305" applyNumberFormat="1" applyFont="1" applyBorder="1" applyAlignment="1">
      <alignment horizontal="left" vertical="center"/>
    </xf>
    <xf numFmtId="37" fontId="4" fillId="0" borderId="0" xfId="4" applyNumberFormat="1" applyFont="1" applyBorder="1" applyAlignment="1">
      <alignment horizontal="right" vertical="center"/>
    </xf>
    <xf numFmtId="37" fontId="55" fillId="0" borderId="0" xfId="305" applyNumberFormat="1" applyFont="1" applyBorder="1" applyAlignment="1">
      <alignment horizontal="left" vertical="center"/>
    </xf>
    <xf numFmtId="37" fontId="55" fillId="0" borderId="0" xfId="305" quotePrefix="1" applyNumberFormat="1" applyFont="1" applyBorder="1" applyAlignment="1">
      <alignment horizontal="left" vertical="center"/>
    </xf>
    <xf numFmtId="37" fontId="69" fillId="0" borderId="0" xfId="305" quotePrefix="1" applyNumberFormat="1" applyFont="1" applyBorder="1" applyAlignment="1">
      <alignment horizontal="left" vertical="center"/>
    </xf>
    <xf numFmtId="0" fontId="4" fillId="0" borderId="11" xfId="305" applyFont="1" applyBorder="1" applyAlignment="1">
      <alignment vertical="center"/>
    </xf>
    <xf numFmtId="39" fontId="4" fillId="0" borderId="11" xfId="4" applyNumberFormat="1" applyFont="1" applyBorder="1" applyAlignment="1">
      <alignment horizontal="right" vertical="center"/>
    </xf>
    <xf numFmtId="0" fontId="4" fillId="6" borderId="14" xfId="305" applyFont="1" applyFill="1" applyBorder="1" applyAlignment="1">
      <alignment horizontal="left" vertical="center"/>
    </xf>
    <xf numFmtId="10" fontId="6" fillId="6" borderId="15" xfId="305" applyNumberFormat="1" applyFont="1" applyFill="1" applyBorder="1" applyAlignment="1" applyProtection="1">
      <alignment horizontal="left" vertical="center" wrapText="1"/>
    </xf>
    <xf numFmtId="10" fontId="6" fillId="6" borderId="15" xfId="4" applyNumberFormat="1" applyFont="1" applyFill="1" applyBorder="1" applyAlignment="1" applyProtection="1">
      <alignment horizontal="right" vertical="center"/>
    </xf>
    <xf numFmtId="0" fontId="4" fillId="0" borderId="0" xfId="305" applyFont="1" applyBorder="1" applyAlignment="1" applyProtection="1">
      <alignment horizontal="left" vertical="center"/>
    </xf>
    <xf numFmtId="37" fontId="4" fillId="0" borderId="0" xfId="4" applyNumberFormat="1" applyFont="1" applyBorder="1" applyAlignment="1" applyProtection="1">
      <alignment horizontal="right" vertical="center"/>
    </xf>
    <xf numFmtId="0" fontId="6" fillId="6" borderId="15" xfId="305" applyFont="1" applyFill="1" applyBorder="1" applyAlignment="1" applyProtection="1">
      <alignment horizontal="left" vertical="center"/>
    </xf>
    <xf numFmtId="37" fontId="4" fillId="6" borderId="15" xfId="4" applyNumberFormat="1" applyFont="1" applyFill="1" applyBorder="1" applyAlignment="1" applyProtection="1">
      <alignment horizontal="right" vertical="center"/>
    </xf>
    <xf numFmtId="39" fontId="4" fillId="0" borderId="0" xfId="4" applyNumberFormat="1" applyFont="1" applyBorder="1" applyAlignment="1" applyProtection="1">
      <alignment horizontal="right" vertical="center"/>
    </xf>
    <xf numFmtId="0" fontId="4" fillId="0" borderId="0" xfId="305" applyFont="1" applyBorder="1" applyAlignment="1" applyProtection="1">
      <alignment horizontal="left" vertical="center" wrapText="1"/>
    </xf>
    <xf numFmtId="0" fontId="6" fillId="6" borderId="15" xfId="305" applyFont="1" applyFill="1" applyBorder="1" applyAlignment="1" applyProtection="1">
      <alignment horizontal="left" vertical="center" wrapText="1"/>
    </xf>
    <xf numFmtId="10" fontId="4" fillId="0" borderId="0" xfId="4" applyNumberFormat="1" applyFont="1" applyBorder="1" applyAlignment="1" applyProtection="1">
      <alignment horizontal="right" vertical="center"/>
    </xf>
    <xf numFmtId="0" fontId="22" fillId="0" borderId="0" xfId="305" applyFont="1" applyBorder="1" applyAlignment="1" applyProtection="1">
      <alignment horizontal="left" vertical="top"/>
    </xf>
    <xf numFmtId="49" fontId="4" fillId="0" borderId="0" xfId="305" applyNumberFormat="1" applyFont="1" applyAlignment="1">
      <alignment vertical="center"/>
    </xf>
    <xf numFmtId="3" fontId="4" fillId="0" borderId="0" xfId="305" applyNumberFormat="1" applyFont="1" applyAlignment="1">
      <alignment horizontal="right" vertical="center"/>
    </xf>
    <xf numFmtId="3" fontId="6" fillId="0" borderId="0" xfId="305" applyNumberFormat="1" applyFont="1" applyAlignment="1">
      <alignment horizontal="center" vertical="center"/>
    </xf>
    <xf numFmtId="3" fontId="6" fillId="6" borderId="0" xfId="305" applyNumberFormat="1" applyFont="1" applyFill="1" applyBorder="1" applyAlignment="1">
      <alignment horizontal="right" vertical="center"/>
    </xf>
    <xf numFmtId="3" fontId="6" fillId="6" borderId="0" xfId="305" applyNumberFormat="1" applyFont="1" applyFill="1" applyBorder="1" applyAlignment="1">
      <alignment horizontal="right" vertical="center" wrapText="1"/>
    </xf>
    <xf numFmtId="10" fontId="6" fillId="6" borderId="0" xfId="305" applyNumberFormat="1" applyFont="1" applyFill="1" applyBorder="1" applyAlignment="1">
      <alignment horizontal="right" vertical="center"/>
    </xf>
    <xf numFmtId="3" fontId="4" fillId="0" borderId="0" xfId="305" applyNumberFormat="1" applyFont="1" applyBorder="1" applyAlignment="1">
      <alignment horizontal="right" vertical="center"/>
    </xf>
    <xf numFmtId="10" fontId="4" fillId="0" borderId="0" xfId="305" applyNumberFormat="1" applyFont="1" applyBorder="1" applyAlignment="1">
      <alignment horizontal="right" vertical="center"/>
    </xf>
    <xf numFmtId="3" fontId="4" fillId="6" borderId="0" xfId="305" applyNumberFormat="1" applyFont="1" applyFill="1" applyBorder="1" applyAlignment="1">
      <alignment horizontal="right" vertical="center"/>
    </xf>
    <xf numFmtId="10" fontId="4" fillId="6" borderId="0" xfId="305" applyNumberFormat="1" applyFont="1" applyFill="1" applyBorder="1" applyAlignment="1">
      <alignment horizontal="right" vertical="center"/>
    </xf>
    <xf numFmtId="10" fontId="4" fillId="0" borderId="11" xfId="305" applyNumberFormat="1" applyFont="1" applyBorder="1" applyAlignment="1">
      <alignment horizontal="right" vertical="center"/>
    </xf>
    <xf numFmtId="0" fontId="22" fillId="0" borderId="0" xfId="305" applyFont="1" applyFill="1" applyAlignment="1">
      <alignment vertical="top"/>
    </xf>
    <xf numFmtId="10" fontId="22" fillId="0" borderId="0" xfId="305" applyNumberFormat="1" applyFont="1" applyFill="1" applyAlignment="1">
      <alignment horizontal="right" vertical="top"/>
    </xf>
    <xf numFmtId="10" fontId="22" fillId="0" borderId="0" xfId="305" applyNumberFormat="1" applyFont="1" applyFill="1" applyAlignment="1">
      <alignment vertical="top"/>
    </xf>
    <xf numFmtId="3" fontId="22" fillId="0" borderId="0" xfId="305" applyNumberFormat="1" applyFont="1" applyFill="1" applyAlignment="1">
      <alignment horizontal="right" vertical="top"/>
    </xf>
    <xf numFmtId="49" fontId="4" fillId="0" borderId="0" xfId="305" applyNumberFormat="1" applyFont="1" applyBorder="1" applyAlignment="1">
      <alignment vertical="center"/>
    </xf>
    <xf numFmtId="49" fontId="6" fillId="0" borderId="0" xfId="305" quotePrefix="1" applyNumberFormat="1" applyFont="1" applyBorder="1" applyAlignment="1">
      <alignment horizontal="left" vertical="center"/>
    </xf>
    <xf numFmtId="3" fontId="4" fillId="0" borderId="0" xfId="4" applyNumberFormat="1" applyFont="1" applyAlignment="1">
      <alignment horizontal="right" vertical="center"/>
    </xf>
    <xf numFmtId="10" fontId="4" fillId="0" borderId="0" xfId="7" applyNumberFormat="1" applyFont="1" applyAlignment="1">
      <alignment horizontal="right" vertical="center"/>
    </xf>
    <xf numFmtId="0" fontId="4" fillId="0" borderId="0" xfId="305" applyFont="1" applyAlignment="1">
      <alignment horizontal="right" vertical="center"/>
    </xf>
    <xf numFmtId="165" fontId="6" fillId="0" borderId="0" xfId="4" applyNumberFormat="1" applyFont="1" applyAlignment="1">
      <alignment horizontal="left" vertical="center"/>
    </xf>
    <xf numFmtId="165" fontId="4" fillId="0" borderId="0" xfId="4" applyNumberFormat="1" applyFont="1" applyAlignment="1">
      <alignment vertical="center"/>
    </xf>
    <xf numFmtId="10" fontId="6" fillId="0" borderId="0" xfId="7" applyNumberFormat="1" applyFont="1" applyAlignment="1">
      <alignment horizontal="center" vertical="center"/>
    </xf>
    <xf numFmtId="165" fontId="6" fillId="0" borderId="0" xfId="4" applyNumberFormat="1" applyFont="1" applyAlignment="1">
      <alignment horizontal="center" vertical="center"/>
    </xf>
    <xf numFmtId="165" fontId="6" fillId="0" borderId="0" xfId="4" applyNumberFormat="1" applyFont="1" applyAlignment="1">
      <alignment horizontal="right" vertical="center"/>
    </xf>
    <xf numFmtId="10" fontId="6" fillId="0" borderId="0" xfId="7" applyNumberFormat="1" applyFont="1" applyAlignment="1">
      <alignment horizontal="right" vertical="center"/>
    </xf>
    <xf numFmtId="0" fontId="6" fillId="0" borderId="3" xfId="305" applyFont="1" applyBorder="1" applyAlignment="1">
      <alignment vertical="center"/>
    </xf>
    <xf numFmtId="165" fontId="6" fillId="0" borderId="3" xfId="4" applyNumberFormat="1" applyFont="1" applyBorder="1" applyAlignment="1">
      <alignment vertical="center"/>
    </xf>
    <xf numFmtId="165" fontId="6" fillId="0" borderId="3" xfId="4" applyNumberFormat="1" applyFont="1" applyBorder="1" applyAlignment="1">
      <alignment horizontal="right" vertical="center"/>
    </xf>
    <xf numFmtId="10" fontId="4" fillId="0" borderId="3" xfId="7" applyNumberFormat="1" applyFont="1" applyBorder="1" applyAlignment="1">
      <alignment horizontal="right" vertical="center"/>
    </xf>
    <xf numFmtId="165" fontId="6" fillId="0" borderId="3" xfId="4" applyNumberFormat="1" applyFont="1" applyBorder="1" applyAlignment="1">
      <alignment horizontal="center" vertical="center"/>
    </xf>
    <xf numFmtId="165" fontId="4" fillId="0" borderId="3" xfId="4" applyNumberFormat="1" applyFont="1" applyBorder="1" applyAlignment="1">
      <alignment horizontal="right" vertical="center"/>
    </xf>
    <xf numFmtId="165" fontId="4" fillId="0" borderId="0" xfId="4" applyNumberFormat="1" applyFont="1" applyAlignment="1">
      <alignment horizontal="center" vertical="center"/>
    </xf>
    <xf numFmtId="3" fontId="6" fillId="0" borderId="0" xfId="305" applyNumberFormat="1" applyFont="1" applyAlignment="1">
      <alignment horizontal="left" vertical="center"/>
    </xf>
    <xf numFmtId="0" fontId="6" fillId="0" borderId="0" xfId="305" quotePrefix="1" applyFont="1" applyAlignment="1" applyProtection="1">
      <alignment horizontal="left" vertical="center"/>
    </xf>
    <xf numFmtId="0" fontId="6" fillId="6" borderId="0" xfId="305" quotePrefix="1" applyNumberFormat="1" applyFont="1" applyFill="1" applyBorder="1" applyAlignment="1">
      <alignment horizontal="right" vertical="center"/>
    </xf>
    <xf numFmtId="3" fontId="6" fillId="6" borderId="0" xfId="305" quotePrefix="1" applyNumberFormat="1" applyFont="1" applyFill="1" applyBorder="1" applyAlignment="1">
      <alignment horizontal="right" vertical="center"/>
    </xf>
    <xf numFmtId="3" fontId="6" fillId="6" borderId="17" xfId="305" applyNumberFormat="1" applyFont="1" applyFill="1" applyBorder="1" applyAlignment="1" applyProtection="1">
      <alignment horizontal="left" vertical="center"/>
      <protection locked="0"/>
    </xf>
    <xf numFmtId="37" fontId="4" fillId="6" borderId="17" xfId="305" applyNumberFormat="1" applyFont="1" applyFill="1" applyBorder="1" applyAlignment="1">
      <alignment horizontal="right" vertical="center"/>
    </xf>
    <xf numFmtId="3" fontId="4" fillId="6" borderId="13" xfId="305" applyNumberFormat="1" applyFont="1" applyFill="1" applyBorder="1" applyAlignment="1" applyProtection="1">
      <alignment horizontal="left" vertical="center"/>
      <protection locked="0"/>
    </xf>
    <xf numFmtId="37" fontId="4" fillId="6" borderId="13" xfId="305" applyNumberFormat="1" applyFont="1" applyFill="1" applyBorder="1" applyAlignment="1">
      <alignment horizontal="right" vertical="center"/>
    </xf>
    <xf numFmtId="3" fontId="4" fillId="0" borderId="0" xfId="305" applyNumberFormat="1" applyFont="1" applyAlignment="1" applyProtection="1">
      <alignment horizontal="left" vertical="center"/>
      <protection locked="0"/>
    </xf>
    <xf numFmtId="3" fontId="4" fillId="6" borderId="17" xfId="305" applyNumberFormat="1" applyFont="1" applyFill="1" applyBorder="1" applyAlignment="1" applyProtection="1">
      <alignment horizontal="left" vertical="center"/>
      <protection locked="0"/>
    </xf>
    <xf numFmtId="3" fontId="4" fillId="0" borderId="0" xfId="305" applyNumberFormat="1" applyFont="1" applyFill="1" applyBorder="1" applyAlignment="1" applyProtection="1">
      <alignment horizontal="left" vertical="center"/>
      <protection locked="0"/>
    </xf>
    <xf numFmtId="3" fontId="6" fillId="6" borderId="0" xfId="305" applyNumberFormat="1" applyFont="1" applyFill="1" applyAlignment="1" applyProtection="1">
      <alignment horizontal="left" vertical="center"/>
      <protection locked="0"/>
    </xf>
    <xf numFmtId="37" fontId="4" fillId="0" borderId="0" xfId="5" applyNumberFormat="1" applyFont="1" applyAlignment="1" applyProtection="1">
      <alignment horizontal="left" vertical="center"/>
    </xf>
    <xf numFmtId="10" fontId="6" fillId="0" borderId="0" xfId="5" applyNumberFormat="1" applyFont="1" applyAlignment="1">
      <alignment horizontal="right" vertical="center"/>
    </xf>
    <xf numFmtId="10" fontId="4" fillId="6" borderId="2" xfId="7" applyNumberFormat="1" applyFont="1" applyFill="1" applyBorder="1" applyAlignment="1">
      <alignment horizontal="right" vertical="center"/>
    </xf>
    <xf numFmtId="37" fontId="4" fillId="0" borderId="11" xfId="5" applyNumberFormat="1" applyFont="1" applyBorder="1" applyAlignment="1">
      <alignment vertical="center"/>
    </xf>
    <xf numFmtId="3" fontId="4" fillId="0" borderId="11" xfId="5" applyNumberFormat="1" applyFont="1" applyBorder="1" applyAlignment="1">
      <alignment vertical="center"/>
    </xf>
    <xf numFmtId="3" fontId="4" fillId="0" borderId="0" xfId="5" applyNumberFormat="1" applyFont="1" applyAlignment="1">
      <alignment vertical="center"/>
    </xf>
    <xf numFmtId="10" fontId="4" fillId="0" borderId="11" xfId="5" applyNumberFormat="1" applyFont="1" applyBorder="1" applyAlignment="1">
      <alignment horizontal="left" vertical="center"/>
    </xf>
    <xf numFmtId="37" fontId="69" fillId="0" borderId="0" xfId="305" applyNumberFormat="1" applyFont="1" applyBorder="1" applyAlignment="1">
      <alignment vertical="center"/>
    </xf>
    <xf numFmtId="37" fontId="55" fillId="0" borderId="0" xfId="305" applyNumberFormat="1" applyFont="1" applyBorder="1" applyAlignment="1">
      <alignment vertical="center"/>
    </xf>
    <xf numFmtId="37" fontId="55" fillId="0" borderId="0" xfId="305" quotePrefix="1" applyNumberFormat="1" applyFont="1" applyBorder="1" applyAlignment="1">
      <alignment vertical="center"/>
    </xf>
    <xf numFmtId="3" fontId="6" fillId="6" borderId="0" xfId="305" applyNumberFormat="1" applyFont="1" applyFill="1" applyBorder="1" applyAlignment="1">
      <alignment horizontal="center" vertical="center"/>
    </xf>
    <xf numFmtId="38" fontId="4" fillId="0" borderId="0" xfId="305" applyNumberFormat="1" applyFont="1" applyBorder="1" applyAlignment="1">
      <alignment horizontal="right" vertical="center"/>
    </xf>
    <xf numFmtId="38" fontId="4" fillId="6" borderId="0" xfId="305" applyNumberFormat="1" applyFont="1" applyFill="1" applyBorder="1" applyAlignment="1">
      <alignment horizontal="right" vertical="center"/>
    </xf>
    <xf numFmtId="3" fontId="22" fillId="0" borderId="0" xfId="305" applyNumberFormat="1" applyFont="1" applyAlignment="1">
      <alignment horizontal="right" vertical="top"/>
    </xf>
    <xf numFmtId="3" fontId="6" fillId="6" borderId="2" xfId="4" applyNumberFormat="1" applyFont="1" applyFill="1" applyBorder="1" applyAlignment="1">
      <alignment horizontal="right" vertical="center"/>
    </xf>
    <xf numFmtId="10" fontId="6" fillId="6" borderId="2" xfId="7" applyNumberFormat="1" applyFont="1" applyFill="1" applyBorder="1" applyAlignment="1">
      <alignment horizontal="right" vertical="center"/>
    </xf>
    <xf numFmtId="3" fontId="4" fillId="0" borderId="0" xfId="4" applyNumberFormat="1" applyFont="1" applyAlignment="1">
      <alignment vertical="center"/>
    </xf>
    <xf numFmtId="3" fontId="6" fillId="0" borderId="0" xfId="4" applyNumberFormat="1" applyFont="1" applyAlignment="1">
      <alignment horizontal="right" vertical="center"/>
    </xf>
    <xf numFmtId="0" fontId="4" fillId="0" borderId="12" xfId="305" applyFont="1" applyBorder="1" applyAlignment="1">
      <alignment vertical="center"/>
    </xf>
    <xf numFmtId="0" fontId="67" fillId="0" borderId="0" xfId="305" applyFont="1" applyFill="1" applyAlignment="1">
      <alignment horizontal="center" vertical="center"/>
    </xf>
    <xf numFmtId="0" fontId="6" fillId="0" borderId="11" xfId="305" quotePrefix="1" applyFont="1" applyBorder="1" applyAlignment="1" applyProtection="1">
      <alignment horizontal="left" vertical="center"/>
    </xf>
    <xf numFmtId="37" fontId="4" fillId="0" borderId="11" xfId="305" applyNumberFormat="1" applyFont="1" applyBorder="1" applyAlignment="1">
      <alignment horizontal="right" vertical="center"/>
    </xf>
    <xf numFmtId="3" fontId="70" fillId="0" borderId="0" xfId="305" applyNumberFormat="1" applyFont="1" applyAlignment="1">
      <alignment horizontal="left" vertical="center"/>
    </xf>
    <xf numFmtId="0" fontId="4" fillId="6" borderId="0" xfId="305" applyFont="1" applyFill="1" applyBorder="1" applyAlignment="1">
      <alignment vertical="center"/>
    </xf>
    <xf numFmtId="37" fontId="6" fillId="6" borderId="0" xfId="5" applyNumberFormat="1" applyFont="1" applyFill="1" applyBorder="1" applyAlignment="1">
      <alignment horizontal="left" vertical="center"/>
    </xf>
    <xf numFmtId="0" fontId="4" fillId="0" borderId="0" xfId="5" applyFont="1" applyBorder="1" applyAlignment="1">
      <alignment horizontal="left" vertical="center"/>
    </xf>
    <xf numFmtId="0" fontId="6" fillId="6" borderId="0" xfId="5" applyFont="1" applyFill="1" applyBorder="1" applyAlignment="1">
      <alignment horizontal="left" vertical="center" wrapText="1"/>
    </xf>
    <xf numFmtId="0" fontId="6" fillId="0" borderId="0" xfId="5" applyFont="1" applyBorder="1" applyAlignment="1">
      <alignment horizontal="left" vertical="center"/>
    </xf>
    <xf numFmtId="3" fontId="4" fillId="6" borderId="0" xfId="5" applyNumberFormat="1" applyFont="1" applyFill="1" applyBorder="1" applyAlignment="1">
      <alignment horizontal="right" vertical="center"/>
    </xf>
    <xf numFmtId="37" fontId="6" fillId="6" borderId="14" xfId="5" applyNumberFormat="1" applyFont="1" applyFill="1" applyBorder="1" applyAlignment="1">
      <alignment horizontal="right" vertical="center" wrapText="1"/>
    </xf>
    <xf numFmtId="37" fontId="4" fillId="6" borderId="14" xfId="5" applyNumberFormat="1" applyFont="1" applyFill="1" applyBorder="1" applyAlignment="1">
      <alignment horizontal="right" vertical="center"/>
    </xf>
    <xf numFmtId="37" fontId="6" fillId="6" borderId="17" xfId="5" applyNumberFormat="1" applyFont="1" applyFill="1" applyBorder="1" applyAlignment="1">
      <alignment horizontal="left" vertical="center"/>
    </xf>
    <xf numFmtId="37" fontId="4" fillId="6" borderId="17" xfId="5" applyNumberFormat="1" applyFont="1" applyFill="1" applyBorder="1" applyAlignment="1">
      <alignment horizontal="right" vertical="center"/>
    </xf>
    <xf numFmtId="37" fontId="6" fillId="6" borderId="13" xfId="5" applyNumberFormat="1" applyFont="1" applyFill="1" applyBorder="1" applyAlignment="1">
      <alignment horizontal="left" vertical="center"/>
    </xf>
    <xf numFmtId="37" fontId="4" fillId="6" borderId="13" xfId="5" applyNumberFormat="1" applyFont="1" applyFill="1" applyBorder="1" applyAlignment="1">
      <alignment horizontal="right" vertical="center"/>
    </xf>
    <xf numFmtId="37" fontId="4" fillId="6" borderId="0" xfId="5" applyNumberFormat="1" applyFont="1" applyFill="1" applyBorder="1" applyAlignment="1" applyProtection="1">
      <alignment horizontal="left" vertical="center"/>
      <protection locked="0"/>
    </xf>
    <xf numFmtId="10" fontId="4" fillId="0" borderId="0" xfId="5" applyNumberFormat="1" applyFont="1" applyBorder="1" applyAlignment="1">
      <alignment horizontal="right" vertical="center"/>
    </xf>
    <xf numFmtId="10" fontId="4" fillId="6" borderId="0" xfId="5" applyNumberFormat="1" applyFont="1" applyFill="1" applyBorder="1" applyAlignment="1">
      <alignment horizontal="right" vertical="center"/>
    </xf>
    <xf numFmtId="0" fontId="48" fillId="2" borderId="0" xfId="305" applyFont="1" applyFill="1" applyBorder="1" applyAlignment="1">
      <alignment vertical="center"/>
    </xf>
    <xf numFmtId="0" fontId="67" fillId="4" borderId="0" xfId="305" applyFont="1" applyFill="1" applyBorder="1" applyAlignment="1">
      <alignment horizontal="centerContinuous" vertical="center"/>
    </xf>
    <xf numFmtId="0" fontId="4" fillId="4" borderId="0" xfId="305" applyFont="1" applyFill="1" applyBorder="1" applyAlignment="1">
      <alignment vertical="center"/>
    </xf>
    <xf numFmtId="10" fontId="4" fillId="0" borderId="0" xfId="7" applyNumberFormat="1" applyFont="1" applyFill="1" applyBorder="1" applyAlignment="1">
      <alignment horizontal="right" vertical="center"/>
    </xf>
    <xf numFmtId="37" fontId="6" fillId="6" borderId="13" xfId="305" applyNumberFormat="1" applyFont="1" applyFill="1" applyBorder="1" applyAlignment="1" applyProtection="1">
      <alignment horizontal="left" vertical="center"/>
      <protection locked="0"/>
    </xf>
    <xf numFmtId="10" fontId="4" fillId="6" borderId="13" xfId="7" applyNumberFormat="1" applyFont="1" applyFill="1" applyBorder="1" applyAlignment="1">
      <alignment horizontal="right" vertical="center"/>
    </xf>
    <xf numFmtId="0" fontId="4" fillId="6" borderId="13" xfId="305" applyFont="1" applyFill="1" applyBorder="1" applyAlignment="1">
      <alignment horizontal="right" vertical="center"/>
    </xf>
    <xf numFmtId="0" fontId="55" fillId="0" borderId="0" xfId="328" applyFont="1" applyFill="1" applyBorder="1" applyAlignment="1">
      <alignment horizontal="left" vertical="center"/>
    </xf>
    <xf numFmtId="0" fontId="4" fillId="0" borderId="0" xfId="305" applyFont="1" applyBorder="1" applyAlignment="1">
      <alignment horizontal="right" vertical="center"/>
    </xf>
    <xf numFmtId="10" fontId="4" fillId="0" borderId="0" xfId="305" quotePrefix="1" applyNumberFormat="1" applyFont="1" applyBorder="1" applyAlignment="1">
      <alignment horizontal="right" vertical="center"/>
    </xf>
    <xf numFmtId="1" fontId="4" fillId="0" borderId="0" xfId="305" applyNumberFormat="1" applyFont="1" applyBorder="1" applyAlignment="1">
      <alignment horizontal="right" vertical="center"/>
    </xf>
    <xf numFmtId="0" fontId="4" fillId="0" borderId="0" xfId="305" applyFont="1" applyFill="1" applyBorder="1" applyAlignment="1">
      <alignment vertical="center"/>
    </xf>
    <xf numFmtId="37" fontId="22" fillId="0" borderId="0" xfId="305" applyNumberFormat="1" applyFont="1" applyBorder="1" applyAlignment="1">
      <alignment vertical="top"/>
    </xf>
    <xf numFmtId="37" fontId="45" fillId="0" borderId="0" xfId="305" applyNumberFormat="1" applyFont="1" applyFill="1" applyBorder="1" applyAlignment="1" applyProtection="1">
      <alignment horizontal="left" vertical="top"/>
      <protection locked="0"/>
    </xf>
    <xf numFmtId="3" fontId="22" fillId="0" borderId="0" xfId="305" applyNumberFormat="1" applyFont="1" applyAlignment="1">
      <alignment vertical="top"/>
    </xf>
    <xf numFmtId="0" fontId="67" fillId="4" borderId="0" xfId="305" applyFont="1" applyFill="1" applyAlignment="1">
      <alignment horizontal="center" vertical="center"/>
    </xf>
    <xf numFmtId="0" fontId="4" fillId="4" borderId="0" xfId="305" applyFont="1" applyFill="1" applyAlignment="1">
      <alignment vertical="center"/>
    </xf>
    <xf numFmtId="0" fontId="4" fillId="0" borderId="0" xfId="305" quotePrefix="1" applyFont="1" applyAlignment="1">
      <alignment vertical="center"/>
    </xf>
    <xf numFmtId="0" fontId="4" fillId="6" borderId="13" xfId="305" quotePrefix="1" applyFont="1" applyFill="1" applyBorder="1" applyAlignment="1">
      <alignment vertical="center"/>
    </xf>
    <xf numFmtId="0" fontId="6" fillId="6" borderId="13" xfId="305" quotePrefix="1" applyFont="1" applyFill="1" applyBorder="1" applyAlignment="1">
      <alignment horizontal="right" vertical="center"/>
    </xf>
    <xf numFmtId="37" fontId="6" fillId="6" borderId="13" xfId="305" quotePrefix="1" applyNumberFormat="1" applyFont="1" applyFill="1" applyBorder="1" applyAlignment="1" applyProtection="1">
      <alignment horizontal="left" vertical="center"/>
    </xf>
    <xf numFmtId="10" fontId="4" fillId="0" borderId="0" xfId="7" applyNumberFormat="1" applyFont="1" applyFill="1" applyBorder="1" applyAlignment="1">
      <alignment vertical="center"/>
    </xf>
    <xf numFmtId="37" fontId="6" fillId="6" borderId="13" xfId="305" quotePrefix="1" applyNumberFormat="1" applyFont="1" applyFill="1" applyBorder="1" applyAlignment="1" applyProtection="1">
      <alignment horizontal="right" vertical="center"/>
    </xf>
    <xf numFmtId="10" fontId="4" fillId="6" borderId="13" xfId="305" applyNumberFormat="1" applyFont="1" applyFill="1" applyBorder="1" applyAlignment="1">
      <alignment horizontal="right" vertical="center"/>
    </xf>
    <xf numFmtId="0" fontId="4" fillId="0" borderId="19" xfId="305" applyFont="1" applyBorder="1" applyAlignment="1">
      <alignment vertical="center"/>
    </xf>
    <xf numFmtId="37" fontId="6" fillId="6" borderId="15" xfId="4" applyNumberFormat="1" applyFont="1" applyFill="1" applyBorder="1" applyAlignment="1" applyProtection="1">
      <alignment horizontal="right" vertical="center"/>
    </xf>
    <xf numFmtId="0" fontId="4" fillId="0" borderId="0" xfId="305" applyFont="1" applyBorder="1" applyAlignment="1" applyProtection="1">
      <alignment vertical="center" wrapText="1"/>
    </xf>
    <xf numFmtId="41" fontId="6" fillId="6" borderId="15" xfId="4" applyNumberFormat="1" applyFont="1" applyFill="1" applyBorder="1" applyAlignment="1" applyProtection="1">
      <alignment horizontal="right" vertical="center"/>
    </xf>
    <xf numFmtId="41" fontId="4" fillId="0" borderId="0" xfId="4" applyNumberFormat="1" applyFont="1" applyBorder="1" applyAlignment="1" applyProtection="1">
      <alignment horizontal="right" vertical="center"/>
    </xf>
    <xf numFmtId="3" fontId="6" fillId="6" borderId="0" xfId="305" applyNumberFormat="1" applyFont="1" applyFill="1" applyAlignment="1">
      <alignment horizontal="right" vertical="center"/>
    </xf>
    <xf numFmtId="3" fontId="6" fillId="6" borderId="0" xfId="305" applyNumberFormat="1" applyFont="1" applyFill="1" applyAlignment="1">
      <alignment horizontal="right" vertical="center" wrapText="1"/>
    </xf>
    <xf numFmtId="10" fontId="4" fillId="0" borderId="0" xfId="305" applyNumberFormat="1" applyFont="1" applyAlignment="1">
      <alignment horizontal="right" vertical="center"/>
    </xf>
    <xf numFmtId="3" fontId="4" fillId="6" borderId="0" xfId="305" applyNumberFormat="1" applyFont="1" applyFill="1" applyAlignment="1">
      <alignment horizontal="right" vertical="center"/>
    </xf>
    <xf numFmtId="10" fontId="4" fillId="6" borderId="0" xfId="305" applyNumberFormat="1" applyFont="1" applyFill="1" applyAlignment="1">
      <alignment horizontal="right" vertical="center"/>
    </xf>
    <xf numFmtId="10" fontId="4" fillId="0" borderId="20" xfId="305" applyNumberFormat="1" applyFont="1" applyBorder="1" applyAlignment="1">
      <alignment horizontal="right" vertical="center"/>
    </xf>
    <xf numFmtId="10" fontId="22" fillId="0" borderId="0" xfId="305" applyNumberFormat="1" applyFont="1" applyAlignment="1">
      <alignment vertical="top"/>
    </xf>
    <xf numFmtId="10" fontId="22" fillId="0" borderId="0" xfId="305" applyNumberFormat="1" applyFont="1" applyAlignment="1">
      <alignment horizontal="right" vertical="top"/>
    </xf>
    <xf numFmtId="49" fontId="6" fillId="0" borderId="0" xfId="305" applyNumberFormat="1" applyFont="1" applyBorder="1" applyAlignment="1">
      <alignment vertical="center"/>
    </xf>
    <xf numFmtId="37" fontId="6" fillId="6" borderId="0" xfId="5" applyNumberFormat="1" applyFont="1" applyFill="1" applyBorder="1" applyAlignment="1" applyProtection="1">
      <alignment horizontal="right" vertical="center" wrapText="1"/>
    </xf>
    <xf numFmtId="37" fontId="6" fillId="6" borderId="0" xfId="5" applyNumberFormat="1" applyFont="1" applyFill="1" applyBorder="1" applyAlignment="1" applyProtection="1">
      <alignment horizontal="left" vertical="center" wrapText="1"/>
    </xf>
    <xf numFmtId="37" fontId="6" fillId="0" borderId="0" xfId="5" applyNumberFormat="1" applyFont="1" applyBorder="1" applyAlignment="1" applyProtection="1">
      <alignment horizontal="left" vertical="center"/>
    </xf>
    <xf numFmtId="10" fontId="4" fillId="0" borderId="0" xfId="5" applyNumberFormat="1" applyFont="1" applyBorder="1" applyAlignment="1" applyProtection="1">
      <alignment horizontal="right" vertical="center"/>
    </xf>
    <xf numFmtId="37" fontId="6" fillId="6" borderId="0" xfId="5" applyNumberFormat="1" applyFont="1" applyFill="1" applyAlignment="1">
      <alignment horizontal="right" vertical="center"/>
    </xf>
    <xf numFmtId="37" fontId="6" fillId="6" borderId="0" xfId="5" applyNumberFormat="1" applyFont="1" applyFill="1" applyBorder="1" applyAlignment="1">
      <alignment horizontal="right" vertical="center"/>
    </xf>
    <xf numFmtId="37" fontId="6" fillId="6" borderId="0" xfId="5" applyNumberFormat="1" applyFont="1" applyFill="1" applyAlignment="1">
      <alignment horizontal="right" vertical="center" wrapText="1"/>
    </xf>
    <xf numFmtId="37" fontId="6" fillId="6" borderId="0" xfId="5" applyNumberFormat="1" applyFont="1" applyFill="1" applyBorder="1" applyAlignment="1">
      <alignment vertical="center"/>
    </xf>
    <xf numFmtId="37" fontId="4" fillId="6" borderId="0" xfId="5" applyNumberFormat="1" applyFont="1" applyFill="1" applyAlignment="1">
      <alignment horizontal="right" vertical="center"/>
    </xf>
    <xf numFmtId="0" fontId="6" fillId="0" borderId="0" xfId="5" applyFont="1" applyAlignment="1">
      <alignment horizontal="center" vertical="center"/>
    </xf>
    <xf numFmtId="37" fontId="4" fillId="0" borderId="11" xfId="5" applyNumberFormat="1" applyFont="1" applyFill="1" applyBorder="1" applyAlignment="1" applyProtection="1">
      <alignment horizontal="left" vertical="center"/>
      <protection locked="0"/>
    </xf>
    <xf numFmtId="0" fontId="4" fillId="6" borderId="13" xfId="305" applyFont="1" applyFill="1" applyBorder="1" applyAlignment="1">
      <alignment vertical="center"/>
    </xf>
    <xf numFmtId="3" fontId="6" fillId="6" borderId="0" xfId="305" applyNumberFormat="1" applyFont="1" applyFill="1" applyAlignment="1">
      <alignment horizontal="center" vertical="center"/>
    </xf>
    <xf numFmtId="3" fontId="6" fillId="6" borderId="0" xfId="305" applyNumberFormat="1" applyFont="1" applyFill="1" applyAlignment="1">
      <alignment vertical="center"/>
    </xf>
    <xf numFmtId="3" fontId="6" fillId="0" borderId="0" xfId="305" applyNumberFormat="1" applyFont="1" applyAlignment="1">
      <alignment vertical="center"/>
    </xf>
    <xf numFmtId="10" fontId="6" fillId="0" borderId="20" xfId="305" applyNumberFormat="1" applyFont="1" applyFill="1" applyBorder="1" applyAlignment="1">
      <alignment vertical="center"/>
    </xf>
    <xf numFmtId="10" fontId="4" fillId="0" borderId="20" xfId="305" applyNumberFormat="1" applyFont="1" applyFill="1" applyBorder="1" applyAlignment="1">
      <alignment horizontal="right" vertical="center"/>
    </xf>
    <xf numFmtId="3" fontId="22" fillId="0" borderId="0" xfId="305" applyNumberFormat="1" applyFont="1" applyAlignment="1">
      <alignment horizontal="center" vertical="top" wrapText="1"/>
    </xf>
    <xf numFmtId="49" fontId="21" fillId="0" borderId="0" xfId="305" applyNumberFormat="1" applyFont="1" applyBorder="1" applyAlignment="1">
      <alignment vertical="top"/>
    </xf>
    <xf numFmtId="37" fontId="19" fillId="0" borderId="0" xfId="5" quotePrefix="1" applyNumberFormat="1" applyFont="1" applyBorder="1" applyAlignment="1" applyProtection="1">
      <alignment horizontal="left"/>
    </xf>
    <xf numFmtId="0" fontId="6" fillId="6" borderId="13" xfId="305" applyFont="1" applyFill="1" applyBorder="1" applyAlignment="1" applyProtection="1">
      <alignment vertical="center" wrapText="1"/>
    </xf>
    <xf numFmtId="0" fontId="6" fillId="6" borderId="13" xfId="305" applyFont="1" applyFill="1" applyBorder="1" applyAlignment="1" applyProtection="1">
      <alignment horizontal="center" vertical="center"/>
    </xf>
    <xf numFmtId="0" fontId="4" fillId="0" borderId="0" xfId="305" applyFont="1" applyAlignment="1" applyProtection="1">
      <alignment horizontal="left" vertical="center"/>
    </xf>
    <xf numFmtId="37" fontId="4" fillId="0" borderId="0" xfId="305" applyNumberFormat="1" applyFont="1" applyAlignment="1" applyProtection="1">
      <alignment horizontal="left" vertical="center"/>
    </xf>
    <xf numFmtId="37" fontId="4" fillId="0" borderId="0" xfId="305" applyNumberFormat="1" applyFont="1" applyAlignment="1" applyProtection="1">
      <alignment vertical="center"/>
    </xf>
    <xf numFmtId="0" fontId="6" fillId="0" borderId="0" xfId="305" applyFont="1" applyAlignment="1" applyProtection="1">
      <alignment vertical="center"/>
    </xf>
    <xf numFmtId="3" fontId="4" fillId="0" borderId="0" xfId="305" applyNumberFormat="1" applyFont="1" applyAlignment="1" applyProtection="1">
      <alignment vertical="center"/>
    </xf>
    <xf numFmtId="10" fontId="4" fillId="0" borderId="0" xfId="305" applyNumberFormat="1" applyFont="1" applyAlignment="1" applyProtection="1">
      <alignment vertical="center"/>
    </xf>
    <xf numFmtId="3" fontId="4" fillId="0" borderId="0" xfId="305" applyNumberFormat="1" applyFont="1" applyAlignment="1" applyProtection="1">
      <alignment horizontal="left" vertical="center"/>
    </xf>
    <xf numFmtId="0" fontId="6" fillId="0" borderId="0" xfId="305" applyFont="1" applyFill="1" applyAlignment="1" applyProtection="1">
      <alignment vertical="center"/>
    </xf>
    <xf numFmtId="3" fontId="6" fillId="0" borderId="0" xfId="305" applyNumberFormat="1" applyFont="1" applyFill="1" applyAlignment="1" applyProtection="1">
      <alignment vertical="center"/>
    </xf>
    <xf numFmtId="10" fontId="6" fillId="0" borderId="0" xfId="305" applyNumberFormat="1" applyFont="1" applyFill="1" applyAlignment="1" applyProtection="1">
      <alignment vertical="center"/>
    </xf>
    <xf numFmtId="10" fontId="4" fillId="0" borderId="0" xfId="305" applyNumberFormat="1" applyFont="1" applyAlignment="1" applyProtection="1">
      <alignment horizontal="left" vertical="center"/>
    </xf>
    <xf numFmtId="0" fontId="6" fillId="6" borderId="13" xfId="305" applyFont="1" applyFill="1" applyBorder="1" applyAlignment="1" applyProtection="1">
      <alignment vertical="center"/>
    </xf>
    <xf numFmtId="3" fontId="6" fillId="0" borderId="0" xfId="305" applyNumberFormat="1" applyFont="1" applyAlignment="1" applyProtection="1">
      <alignment vertical="center"/>
    </xf>
    <xf numFmtId="10" fontId="6" fillId="0" borderId="0" xfId="305" applyNumberFormat="1" applyFont="1" applyAlignment="1" applyProtection="1">
      <alignment vertical="center"/>
    </xf>
    <xf numFmtId="0" fontId="6" fillId="0" borderId="0" xfId="305" applyFont="1" applyAlignment="1" applyProtection="1">
      <alignment horizontal="left" vertical="center"/>
    </xf>
    <xf numFmtId="0" fontId="4" fillId="0" borderId="0" xfId="305" applyFont="1" applyAlignment="1" applyProtection="1">
      <alignment vertical="center"/>
    </xf>
    <xf numFmtId="0" fontId="6" fillId="0" borderId="11" xfId="305" applyFont="1" applyBorder="1" applyAlignment="1">
      <alignment vertical="center"/>
    </xf>
    <xf numFmtId="0" fontId="4" fillId="0" borderId="11" xfId="305" applyFont="1" applyBorder="1" applyAlignment="1" applyProtection="1">
      <alignment horizontal="left" vertical="center"/>
    </xf>
    <xf numFmtId="3" fontId="22" fillId="0" borderId="0" xfId="305" applyNumberFormat="1" applyFont="1" applyFill="1" applyAlignment="1" applyProtection="1">
      <alignment horizontal="left" vertical="top"/>
    </xf>
    <xf numFmtId="3" fontId="4" fillId="0" borderId="0" xfId="305" applyNumberFormat="1" applyFont="1" applyFill="1" applyAlignment="1" applyProtection="1">
      <alignment horizontal="left" vertical="center"/>
    </xf>
    <xf numFmtId="3" fontId="4" fillId="0" borderId="0" xfId="305" applyNumberFormat="1" applyFont="1" applyBorder="1" applyAlignment="1">
      <alignment vertical="center"/>
    </xf>
    <xf numFmtId="38" fontId="4" fillId="0" borderId="0" xfId="305" applyNumberFormat="1" applyFont="1" applyBorder="1" applyAlignment="1">
      <alignment vertical="center"/>
    </xf>
    <xf numFmtId="3" fontId="6" fillId="6" borderId="0" xfId="305" applyNumberFormat="1" applyFont="1" applyFill="1" applyBorder="1" applyAlignment="1">
      <alignment vertical="center"/>
    </xf>
    <xf numFmtId="38" fontId="4" fillId="6" borderId="0" xfId="305" applyNumberFormat="1" applyFont="1" applyFill="1" applyBorder="1" applyAlignment="1">
      <alignment vertical="center"/>
    </xf>
    <xf numFmtId="3" fontId="6" fillId="0" borderId="0" xfId="305" applyNumberFormat="1" applyFont="1" applyBorder="1" applyAlignment="1">
      <alignment vertical="center"/>
    </xf>
    <xf numFmtId="10" fontId="6" fillId="0" borderId="11" xfId="305" applyNumberFormat="1" applyFont="1" applyBorder="1" applyAlignment="1">
      <alignment vertical="center"/>
    </xf>
    <xf numFmtId="10" fontId="4" fillId="0" borderId="11" xfId="305" applyNumberFormat="1" applyFont="1" applyBorder="1" applyAlignment="1">
      <alignment vertical="center"/>
    </xf>
    <xf numFmtId="0" fontId="4" fillId="6" borderId="1" xfId="305" applyFont="1" applyFill="1" applyBorder="1" applyAlignment="1">
      <alignment horizontal="left" vertical="center"/>
    </xf>
    <xf numFmtId="0" fontId="6" fillId="6" borderId="1" xfId="305" applyFont="1" applyFill="1" applyBorder="1" applyAlignment="1">
      <alignment horizontal="right" vertical="center"/>
    </xf>
    <xf numFmtId="0" fontId="6" fillId="6" borderId="1" xfId="305" applyFont="1" applyFill="1" applyBorder="1" applyAlignment="1">
      <alignment horizontal="right" vertical="center" wrapText="1"/>
    </xf>
    <xf numFmtId="10" fontId="6" fillId="6" borderId="2" xfId="305" applyNumberFormat="1" applyFont="1" applyFill="1" applyBorder="1" applyAlignment="1" applyProtection="1">
      <alignment horizontal="left" vertical="center" wrapText="1"/>
    </xf>
    <xf numFmtId="10" fontId="6" fillId="6" borderId="2" xfId="4" applyNumberFormat="1" applyFont="1" applyFill="1" applyBorder="1" applyAlignment="1" applyProtection="1">
      <alignment horizontal="right" vertical="center"/>
    </xf>
    <xf numFmtId="0" fontId="6" fillId="6" borderId="2" xfId="305" applyFont="1" applyFill="1" applyBorder="1" applyAlignment="1" applyProtection="1">
      <alignment horizontal="left" vertical="center"/>
    </xf>
    <xf numFmtId="37" fontId="6" fillId="6" borderId="2" xfId="4" applyNumberFormat="1" applyFont="1" applyFill="1" applyBorder="1" applyAlignment="1" applyProtection="1">
      <alignment horizontal="right" vertical="center"/>
    </xf>
    <xf numFmtId="2" fontId="4" fillId="0" borderId="0" xfId="4" applyNumberFormat="1" applyFont="1" applyBorder="1" applyAlignment="1" applyProtection="1">
      <alignment horizontal="right" vertical="center"/>
    </xf>
    <xf numFmtId="0" fontId="6" fillId="6" borderId="2" xfId="305" applyFont="1" applyFill="1" applyBorder="1" applyAlignment="1" applyProtection="1">
      <alignment horizontal="left" vertical="center" wrapText="1"/>
    </xf>
    <xf numFmtId="37" fontId="4" fillId="0" borderId="0" xfId="5" applyNumberFormat="1" applyFont="1" applyBorder="1" applyAlignment="1" applyProtection="1">
      <alignment horizontal="right" vertical="center"/>
    </xf>
    <xf numFmtId="0" fontId="4" fillId="0" borderId="3" xfId="305" applyFont="1" applyBorder="1" applyAlignment="1">
      <alignment vertical="center"/>
    </xf>
    <xf numFmtId="37" fontId="6" fillId="0" borderId="0" xfId="5" applyNumberFormat="1" applyFont="1" applyBorder="1" applyAlignment="1" applyProtection="1">
      <alignment horizontal="center" vertical="center"/>
    </xf>
    <xf numFmtId="0" fontId="6" fillId="0" borderId="0" xfId="305" applyFont="1" applyAlignment="1">
      <alignment horizontal="center" vertical="center"/>
    </xf>
    <xf numFmtId="0" fontId="4" fillId="6" borderId="0" xfId="305" applyFont="1" applyFill="1" applyBorder="1" applyAlignment="1">
      <alignment horizontal="center" vertical="center"/>
    </xf>
    <xf numFmtId="0" fontId="6" fillId="6" borderId="25" xfId="305" applyFont="1" applyFill="1" applyBorder="1" applyAlignment="1">
      <alignment vertical="center"/>
    </xf>
    <xf numFmtId="0" fontId="6" fillId="6" borderId="25" xfId="305" applyFont="1" applyFill="1" applyBorder="1" applyAlignment="1">
      <alignment horizontal="center" vertical="center" wrapText="1"/>
    </xf>
    <xf numFmtId="0" fontId="6" fillId="6" borderId="25" xfId="305" quotePrefix="1" applyFont="1" applyFill="1" applyBorder="1" applyAlignment="1">
      <alignment horizontal="center" vertical="center" wrapText="1"/>
    </xf>
    <xf numFmtId="0" fontId="6" fillId="6" borderId="13" xfId="305" applyFont="1" applyFill="1" applyBorder="1" applyAlignment="1">
      <alignment vertical="center"/>
    </xf>
    <xf numFmtId="0" fontId="4" fillId="6" borderId="0" xfId="305" applyFont="1" applyFill="1" applyAlignment="1">
      <alignment horizontal="right" vertical="center"/>
    </xf>
    <xf numFmtId="3" fontId="4" fillId="0" borderId="11" xfId="305" applyNumberFormat="1" applyFont="1" applyBorder="1" applyAlignment="1">
      <alignment vertical="center"/>
    </xf>
    <xf numFmtId="0" fontId="4" fillId="6" borderId="0" xfId="305" applyFont="1" applyFill="1" applyAlignment="1">
      <alignment vertical="center"/>
    </xf>
    <xf numFmtId="0" fontId="4" fillId="13" borderId="0" xfId="305" applyFont="1" applyFill="1" applyAlignment="1">
      <alignment vertical="center"/>
    </xf>
    <xf numFmtId="3" fontId="4" fillId="0" borderId="0" xfId="305" quotePrefix="1" applyNumberFormat="1" applyFont="1" applyAlignment="1">
      <alignment horizontal="right" vertical="center"/>
    </xf>
    <xf numFmtId="3" fontId="4" fillId="0" borderId="11" xfId="305" applyNumberFormat="1" applyFont="1" applyBorder="1" applyAlignment="1">
      <alignment horizontal="right" vertical="center"/>
    </xf>
    <xf numFmtId="37" fontId="4" fillId="0" borderId="0" xfId="305" quotePrefix="1" applyNumberFormat="1" applyFont="1" applyBorder="1" applyAlignment="1" applyProtection="1">
      <alignment horizontal="left" vertical="center"/>
    </xf>
    <xf numFmtId="0" fontId="6" fillId="6" borderId="0" xfId="305" applyFont="1" applyFill="1" applyBorder="1" applyAlignment="1">
      <alignment horizontal="center" vertical="center"/>
    </xf>
    <xf numFmtId="0" fontId="6" fillId="6" borderId="0" xfId="305" applyFont="1" applyFill="1" applyBorder="1" applyAlignment="1">
      <alignment horizontal="center" vertical="center" wrapText="1"/>
    </xf>
    <xf numFmtId="0" fontId="6" fillId="6" borderId="0" xfId="305" quotePrefix="1" applyFont="1" applyFill="1" applyBorder="1" applyAlignment="1">
      <alignment horizontal="center" vertical="center" wrapText="1"/>
    </xf>
    <xf numFmtId="9" fontId="4" fillId="6" borderId="0" xfId="7" applyFont="1" applyFill="1" applyAlignment="1">
      <alignment horizontal="right" vertical="center"/>
    </xf>
    <xf numFmtId="0" fontId="4" fillId="0" borderId="0" xfId="305" applyFont="1" applyFill="1" applyAlignment="1">
      <alignment vertical="center"/>
    </xf>
    <xf numFmtId="3" fontId="6" fillId="0" borderId="0" xfId="305" applyNumberFormat="1" applyFont="1" applyFill="1" applyAlignment="1">
      <alignment horizontal="center" vertical="center"/>
    </xf>
    <xf numFmtId="37" fontId="4" fillId="0" borderId="0" xfId="305" applyNumberFormat="1" applyFont="1" applyBorder="1" applyAlignment="1">
      <alignment horizontal="left" vertical="center"/>
    </xf>
    <xf numFmtId="37" fontId="6" fillId="6" borderId="15" xfId="305" applyNumberFormat="1" applyFont="1" applyFill="1" applyBorder="1" applyAlignment="1">
      <alignment horizontal="left" vertical="center"/>
    </xf>
    <xf numFmtId="0" fontId="4" fillId="0" borderId="23" xfId="305" applyFont="1" applyBorder="1" applyAlignment="1">
      <alignment vertical="center"/>
    </xf>
    <xf numFmtId="3" fontId="6" fillId="0" borderId="23" xfId="305" applyNumberFormat="1" applyFont="1" applyBorder="1" applyAlignment="1">
      <alignment vertical="center"/>
    </xf>
    <xf numFmtId="3" fontId="4" fillId="0" borderId="23" xfId="305" applyNumberFormat="1" applyFont="1" applyBorder="1" applyAlignment="1">
      <alignment horizontal="right" vertical="center"/>
    </xf>
    <xf numFmtId="3" fontId="6" fillId="0" borderId="0" xfId="305" applyNumberFormat="1" applyFont="1" applyAlignment="1">
      <alignment horizontal="right" vertical="center"/>
    </xf>
    <xf numFmtId="3" fontId="6" fillId="0" borderId="0" xfId="305" applyNumberFormat="1" applyFont="1" applyAlignment="1">
      <alignment horizontal="center" vertical="center" wrapText="1"/>
    </xf>
    <xf numFmtId="37" fontId="4" fillId="6" borderId="15" xfId="305" applyNumberFormat="1" applyFont="1" applyFill="1" applyBorder="1" applyAlignment="1">
      <alignment vertical="center"/>
    </xf>
    <xf numFmtId="37" fontId="4" fillId="6" borderId="14" xfId="305" applyNumberFormat="1" applyFont="1" applyFill="1" applyBorder="1" applyAlignment="1">
      <alignment vertical="center"/>
    </xf>
    <xf numFmtId="0" fontId="4" fillId="6" borderId="0" xfId="305" applyFill="1" applyBorder="1" applyAlignment="1">
      <alignment vertical="center"/>
    </xf>
    <xf numFmtId="0" fontId="19" fillId="6" borderId="0" xfId="305" applyFont="1" applyFill="1" applyBorder="1" applyAlignment="1">
      <alignment vertical="center"/>
    </xf>
    <xf numFmtId="0" fontId="4" fillId="0" borderId="12" xfId="305" applyBorder="1" applyAlignment="1">
      <alignment vertical="center"/>
    </xf>
    <xf numFmtId="37" fontId="6" fillId="0" borderId="0" xfId="305" applyNumberFormat="1" applyFont="1" applyBorder="1" applyAlignment="1">
      <alignment vertical="center"/>
    </xf>
    <xf numFmtId="37" fontId="6" fillId="0" borderId="0" xfId="305" applyNumberFormat="1" applyFont="1" applyBorder="1" applyAlignment="1" applyProtection="1">
      <alignment horizontal="left" vertical="center"/>
    </xf>
    <xf numFmtId="37" fontId="4" fillId="0" borderId="20" xfId="305" quotePrefix="1" applyNumberFormat="1" applyFont="1" applyBorder="1" applyAlignment="1" applyProtection="1">
      <alignment horizontal="left" vertical="center"/>
    </xf>
    <xf numFmtId="3" fontId="4" fillId="0" borderId="20" xfId="305" applyNumberFormat="1" applyFont="1" applyBorder="1" applyAlignment="1">
      <alignment vertical="center"/>
    </xf>
    <xf numFmtId="0" fontId="6" fillId="6" borderId="27" xfId="305" applyFont="1" applyFill="1" applyBorder="1" applyAlignment="1">
      <alignment vertical="center"/>
    </xf>
    <xf numFmtId="0" fontId="6" fillId="6" borderId="27" xfId="305" applyFont="1" applyFill="1" applyBorder="1" applyAlignment="1">
      <alignment horizontal="right" vertical="center"/>
    </xf>
    <xf numFmtId="0" fontId="6" fillId="6" borderId="27" xfId="305" applyFont="1" applyFill="1" applyBorder="1" applyAlignment="1">
      <alignment horizontal="right" vertical="center" wrapText="1"/>
    </xf>
    <xf numFmtId="0" fontId="6" fillId="6" borderId="29" xfId="305" applyFont="1" applyFill="1" applyBorder="1" applyAlignment="1">
      <alignment vertical="center"/>
    </xf>
    <xf numFmtId="37" fontId="4" fillId="6" borderId="29" xfId="305" applyNumberFormat="1" applyFont="1" applyFill="1" applyBorder="1" applyAlignment="1">
      <alignment vertical="center"/>
    </xf>
    <xf numFmtId="0" fontId="6" fillId="6" borderId="27" xfId="305" applyFont="1" applyFill="1" applyBorder="1" applyAlignment="1">
      <alignment horizontal="left" vertical="center"/>
    </xf>
    <xf numFmtId="37" fontId="4" fillId="0" borderId="11" xfId="305" quotePrefix="1" applyNumberFormat="1" applyFont="1" applyBorder="1" applyAlignment="1" applyProtection="1">
      <alignment horizontal="left" vertical="center"/>
    </xf>
    <xf numFmtId="37" fontId="4" fillId="0" borderId="12" xfId="305" applyNumberFormat="1" applyFont="1" applyBorder="1" applyAlignment="1">
      <alignment vertical="center"/>
    </xf>
    <xf numFmtId="3" fontId="4" fillId="0" borderId="12" xfId="305" applyNumberFormat="1" applyFont="1" applyBorder="1" applyAlignment="1">
      <alignment vertical="center"/>
    </xf>
    <xf numFmtId="0" fontId="6" fillId="0" borderId="21" xfId="95" applyFont="1" applyFill="1" applyBorder="1" applyAlignment="1">
      <alignment vertical="center"/>
    </xf>
    <xf numFmtId="37" fontId="4" fillId="0" borderId="21" xfId="95" applyNumberFormat="1" applyFont="1" applyFill="1" applyBorder="1" applyAlignment="1">
      <alignment vertical="center"/>
    </xf>
    <xf numFmtId="37" fontId="4" fillId="0" borderId="0" xfId="95" applyNumberFormat="1" applyFont="1" applyBorder="1" applyAlignment="1">
      <alignment vertical="center"/>
    </xf>
    <xf numFmtId="3" fontId="4" fillId="0" borderId="0" xfId="95" applyNumberFormat="1" applyFont="1" applyAlignment="1">
      <alignment vertical="center"/>
    </xf>
    <xf numFmtId="37" fontId="4" fillId="0" borderId="0" xfId="95" quotePrefix="1" applyNumberFormat="1" applyFont="1" applyBorder="1" applyAlignment="1" applyProtection="1">
      <alignment horizontal="left" vertical="center"/>
    </xf>
    <xf numFmtId="0" fontId="7" fillId="0" borderId="0" xfId="0" applyFont="1" applyAlignment="1">
      <alignment horizontal="center" vertical="center"/>
    </xf>
    <xf numFmtId="0" fontId="6" fillId="6" borderId="15" xfId="0" applyFont="1" applyFill="1" applyBorder="1" applyAlignment="1">
      <alignment horizontal="left" vertical="center"/>
    </xf>
    <xf numFmtId="0" fontId="6" fillId="6" borderId="2" xfId="95" applyFont="1" applyFill="1" applyBorder="1" applyAlignment="1">
      <alignment horizontal="left" vertical="center"/>
    </xf>
    <xf numFmtId="0" fontId="4" fillId="0" borderId="0" xfId="95" applyFont="1" applyAlignment="1">
      <alignment horizontal="left" vertical="center"/>
    </xf>
    <xf numFmtId="0" fontId="6" fillId="0" borderId="0" xfId="95" applyFont="1" applyAlignment="1">
      <alignment horizontal="left" vertical="center"/>
    </xf>
    <xf numFmtId="0" fontId="6" fillId="6" borderId="0" xfId="95" applyFont="1" applyFill="1" applyBorder="1" applyAlignment="1">
      <alignment horizontal="left" vertical="center"/>
    </xf>
    <xf numFmtId="0" fontId="7" fillId="0" borderId="12" xfId="0" applyFont="1" applyBorder="1" applyAlignment="1">
      <alignment horizontal="center" vertical="center"/>
    </xf>
    <xf numFmtId="0" fontId="15" fillId="0" borderId="0" xfId="2" applyFont="1" applyFill="1" applyAlignment="1">
      <alignment horizontal="right"/>
    </xf>
    <xf numFmtId="0" fontId="15" fillId="0" borderId="0" xfId="2" applyFont="1" applyFill="1" applyBorder="1" applyAlignment="1"/>
    <xf numFmtId="0" fontId="17" fillId="0" borderId="0" xfId="2" applyFont="1" applyFill="1" applyAlignment="1"/>
    <xf numFmtId="0" fontId="4" fillId="0" borderId="0" xfId="6" applyFont="1" applyFill="1" applyAlignment="1"/>
    <xf numFmtId="0" fontId="40" fillId="0" borderId="0" xfId="6" applyFont="1" applyFill="1" applyAlignment="1"/>
    <xf numFmtId="0" fontId="40" fillId="0" borderId="0" xfId="6" applyFont="1" applyAlignment="1"/>
    <xf numFmtId="0" fontId="6" fillId="0" borderId="0" xfId="6" applyFont="1" applyAlignment="1">
      <alignment horizontal="left" vertical="center"/>
    </xf>
    <xf numFmtId="0" fontId="4" fillId="0" borderId="0" xfId="6" applyFont="1" applyFill="1" applyAlignment="1">
      <alignment vertical="center"/>
    </xf>
    <xf numFmtId="0" fontId="4" fillId="0" borderId="0" xfId="6" applyFont="1" applyAlignment="1">
      <alignment vertical="center"/>
    </xf>
    <xf numFmtId="0" fontId="6" fillId="0" borderId="0" xfId="6" applyFont="1" applyBorder="1" applyAlignment="1">
      <alignment horizontal="left" vertical="center"/>
    </xf>
    <xf numFmtId="41" fontId="4" fillId="0" borderId="0" xfId="6" applyNumberFormat="1" applyFont="1" applyAlignment="1">
      <alignment vertical="center"/>
    </xf>
    <xf numFmtId="41" fontId="6" fillId="0" borderId="0" xfId="6" applyNumberFormat="1" applyFont="1" applyAlignment="1">
      <alignment vertical="center"/>
    </xf>
    <xf numFmtId="173" fontId="6" fillId="0" borderId="0" xfId="6" applyNumberFormat="1" applyFont="1" applyAlignment="1">
      <alignment horizontal="left" vertical="center"/>
    </xf>
    <xf numFmtId="173" fontId="4" fillId="0" borderId="0" xfId="6" applyNumberFormat="1" applyFont="1" applyFill="1" applyAlignment="1">
      <alignment vertical="center"/>
    </xf>
    <xf numFmtId="41" fontId="4" fillId="0" borderId="0" xfId="6" applyNumberFormat="1" applyFont="1" applyFill="1" applyAlignment="1">
      <alignment vertical="center"/>
    </xf>
    <xf numFmtId="173" fontId="6" fillId="0" borderId="0" xfId="6" applyNumberFormat="1" applyFont="1" applyFill="1" applyAlignment="1">
      <alignment horizontal="left" vertical="center"/>
    </xf>
    <xf numFmtId="41" fontId="6" fillId="0" borderId="0" xfId="6" applyNumberFormat="1" applyFont="1" applyFill="1" applyAlignment="1">
      <alignment vertical="center"/>
    </xf>
    <xf numFmtId="0" fontId="6" fillId="0" borderId="0" xfId="6" applyFont="1" applyFill="1" applyAlignment="1">
      <alignment horizontal="left" vertical="center"/>
    </xf>
    <xf numFmtId="173" fontId="6" fillId="0" borderId="0" xfId="6" applyNumberFormat="1" applyFont="1" applyFill="1" applyBorder="1" applyAlignment="1">
      <alignment horizontal="left" vertical="center"/>
    </xf>
    <xf numFmtId="173" fontId="6" fillId="0" borderId="0" xfId="6" applyNumberFormat="1" applyFont="1" applyFill="1" applyAlignment="1">
      <alignment vertical="center"/>
    </xf>
    <xf numFmtId="41" fontId="4" fillId="0" borderId="0" xfId="6" applyNumberFormat="1" applyFont="1" applyFill="1" applyBorder="1" applyAlignment="1">
      <alignment vertical="center"/>
    </xf>
    <xf numFmtId="173" fontId="4" fillId="0" borderId="0" xfId="6" applyNumberFormat="1" applyFont="1" applyFill="1" applyBorder="1" applyAlignment="1">
      <alignment vertical="center"/>
    </xf>
    <xf numFmtId="41" fontId="4" fillId="0" borderId="0" xfId="6" applyNumberFormat="1" applyFont="1" applyFill="1" applyBorder="1" applyAlignment="1">
      <alignment vertical="center" wrapText="1"/>
    </xf>
    <xf numFmtId="41" fontId="4" fillId="0" borderId="0" xfId="6" applyNumberFormat="1" applyFont="1" applyFill="1" applyAlignment="1">
      <alignment vertical="center" wrapText="1"/>
    </xf>
    <xf numFmtId="41" fontId="4" fillId="0" borderId="5" xfId="6" applyNumberFormat="1" applyFont="1" applyFill="1" applyBorder="1" applyAlignment="1">
      <alignment vertical="center"/>
    </xf>
    <xf numFmtId="0" fontId="4" fillId="0" borderId="0" xfId="6" applyFont="1" applyFill="1" applyBorder="1" applyAlignment="1">
      <alignment vertical="center"/>
    </xf>
    <xf numFmtId="37" fontId="4" fillId="0" borderId="0" xfId="6" applyNumberFormat="1" applyFont="1" applyFill="1" applyBorder="1" applyAlignment="1">
      <alignment vertical="center"/>
    </xf>
    <xf numFmtId="37" fontId="4" fillId="0" borderId="0" xfId="6" applyNumberFormat="1" applyFont="1" applyFill="1" applyAlignment="1">
      <alignment vertical="center"/>
    </xf>
    <xf numFmtId="0" fontId="4" fillId="0" borderId="19" xfId="6" applyFont="1" applyFill="1" applyBorder="1" applyAlignment="1">
      <alignment vertical="center"/>
    </xf>
    <xf numFmtId="166" fontId="6" fillId="6" borderId="9" xfId="0" applyNumberFormat="1" applyFont="1" applyFill="1" applyBorder="1" applyAlignment="1">
      <alignment horizontal="left" vertical="center"/>
    </xf>
    <xf numFmtId="166" fontId="6" fillId="6" borderId="9" xfId="0" applyNumberFormat="1" applyFont="1" applyFill="1" applyBorder="1" applyAlignment="1">
      <alignment horizontal="right" vertical="center"/>
    </xf>
    <xf numFmtId="37" fontId="6" fillId="6" borderId="2" xfId="0" applyNumberFormat="1" applyFont="1" applyFill="1" applyBorder="1" applyAlignment="1">
      <alignment horizontal="left" vertical="center"/>
    </xf>
    <xf numFmtId="37" fontId="6" fillId="6" borderId="1" xfId="0" applyNumberFormat="1" applyFont="1" applyFill="1" applyBorder="1" applyAlignment="1">
      <alignment horizontal="left" vertical="center"/>
    </xf>
    <xf numFmtId="0" fontId="6" fillId="11" borderId="0" xfId="0" applyFont="1" applyFill="1" applyBorder="1" applyAlignment="1">
      <alignment vertical="center"/>
    </xf>
    <xf numFmtId="0" fontId="7" fillId="0" borderId="0" xfId="0" applyFont="1" applyAlignment="1">
      <alignment horizontal="right" vertical="center"/>
    </xf>
    <xf numFmtId="37" fontId="4" fillId="6" borderId="2" xfId="0" applyNumberFormat="1" applyFont="1" applyFill="1" applyBorder="1" applyAlignment="1">
      <alignment horizontal="right" vertical="center"/>
    </xf>
    <xf numFmtId="37" fontId="4" fillId="6" borderId="1" xfId="0" applyNumberFormat="1" applyFont="1" applyFill="1" applyBorder="1" applyAlignment="1">
      <alignment horizontal="right" vertical="center"/>
    </xf>
    <xf numFmtId="166" fontId="4" fillId="0" borderId="0" xfId="0" applyNumberFormat="1" applyFont="1" applyBorder="1" applyAlignment="1">
      <alignment vertical="center"/>
    </xf>
    <xf numFmtId="37" fontId="4" fillId="0" borderId="0" xfId="0" applyNumberFormat="1" applyFont="1" applyBorder="1" applyAlignment="1">
      <alignment horizontal="right" vertical="center"/>
    </xf>
    <xf numFmtId="166" fontId="6" fillId="6" borderId="0" xfId="0" applyNumberFormat="1" applyFont="1" applyFill="1" applyBorder="1" applyAlignment="1">
      <alignment vertical="center"/>
    </xf>
    <xf numFmtId="37" fontId="4" fillId="6" borderId="0" xfId="0" applyNumberFormat="1" applyFont="1" applyFill="1" applyBorder="1" applyAlignment="1">
      <alignment horizontal="right" vertical="center"/>
    </xf>
    <xf numFmtId="166" fontId="6" fillId="0" borderId="0" xfId="0" applyNumberFormat="1" applyFont="1" applyBorder="1" applyAlignment="1">
      <alignment vertical="center"/>
    </xf>
    <xf numFmtId="166" fontId="4" fillId="0" borderId="0" xfId="0" applyNumberFormat="1" applyFont="1" applyBorder="1" applyAlignment="1">
      <alignment horizontal="left" vertical="center"/>
    </xf>
    <xf numFmtId="37" fontId="6" fillId="11" borderId="0" xfId="0" applyNumberFormat="1" applyFont="1" applyFill="1" applyBorder="1" applyAlignment="1">
      <alignment horizontal="left" vertical="center"/>
    </xf>
    <xf numFmtId="37" fontId="6" fillId="11" borderId="0" xfId="0" applyNumberFormat="1" applyFont="1" applyFill="1" applyBorder="1" applyAlignment="1">
      <alignment vertical="center"/>
    </xf>
    <xf numFmtId="37" fontId="4" fillId="0" borderId="0" xfId="0" applyNumberFormat="1" applyFont="1" applyFill="1" applyBorder="1" applyAlignment="1">
      <alignment vertical="center"/>
    </xf>
    <xf numFmtId="37" fontId="4" fillId="0" borderId="0" xfId="0" applyNumberFormat="1" applyFont="1" applyFill="1" applyBorder="1" applyAlignment="1">
      <alignment horizontal="left" vertical="center"/>
    </xf>
    <xf numFmtId="0" fontId="4" fillId="0" borderId="0" xfId="0" applyFont="1" applyFill="1" applyBorder="1" applyAlignment="1">
      <alignment vertical="center"/>
    </xf>
    <xf numFmtId="0" fontId="4" fillId="0" borderId="0" xfId="0" applyFont="1" applyFill="1" applyBorder="1" applyAlignment="1">
      <alignment horizontal="left" vertical="center"/>
    </xf>
    <xf numFmtId="37" fontId="6" fillId="0" borderId="0" xfId="0" applyNumberFormat="1" applyFont="1" applyFill="1" applyBorder="1" applyAlignment="1">
      <alignment vertical="center"/>
    </xf>
    <xf numFmtId="37" fontId="6" fillId="11" borderId="0" xfId="0" applyNumberFormat="1" applyFont="1" applyFill="1" applyBorder="1" applyAlignment="1" applyProtection="1">
      <alignment horizontal="left" vertical="center"/>
    </xf>
    <xf numFmtId="37" fontId="6" fillId="0" borderId="0" xfId="0" applyNumberFormat="1" applyFont="1" applyFill="1" applyBorder="1" applyAlignment="1">
      <alignment horizontal="left" vertical="center"/>
    </xf>
    <xf numFmtId="0" fontId="6" fillId="11" borderId="0" xfId="0" applyFont="1" applyFill="1" applyBorder="1" applyAlignment="1">
      <alignment horizontal="left" vertical="center"/>
    </xf>
    <xf numFmtId="0" fontId="6" fillId="11" borderId="0" xfId="0" applyFont="1" applyFill="1" applyBorder="1" applyAlignment="1">
      <alignment horizontal="left" vertical="center" wrapText="1"/>
    </xf>
    <xf numFmtId="0" fontId="6" fillId="0" borderId="0" xfId="0" applyFont="1" applyFill="1" applyBorder="1" applyAlignment="1">
      <alignment vertical="center"/>
    </xf>
    <xf numFmtId="0" fontId="6" fillId="0" borderId="0" xfId="0" applyFont="1" applyFill="1" applyBorder="1" applyAlignment="1">
      <alignment horizontal="left" vertical="center"/>
    </xf>
    <xf numFmtId="37" fontId="4" fillId="0" borderId="0" xfId="0" quotePrefix="1" applyNumberFormat="1" applyFont="1" applyBorder="1" applyAlignment="1" applyProtection="1">
      <alignment horizontal="left" vertical="center"/>
    </xf>
    <xf numFmtId="166" fontId="6" fillId="6" borderId="0" xfId="5" applyNumberFormat="1" applyFont="1" applyFill="1" applyBorder="1" applyAlignment="1">
      <alignment vertical="center"/>
    </xf>
    <xf numFmtId="3" fontId="4" fillId="0" borderId="30" xfId="0" applyNumberFormat="1" applyFont="1" applyFill="1" applyBorder="1" applyAlignment="1">
      <alignment horizontal="right" vertical="center"/>
    </xf>
    <xf numFmtId="37" fontId="4" fillId="6" borderId="2" xfId="5" applyNumberFormat="1" applyFont="1" applyFill="1" applyBorder="1" applyAlignment="1" applyProtection="1">
      <alignment horizontal="right" vertical="center"/>
    </xf>
    <xf numFmtId="10" fontId="4" fillId="6" borderId="2" xfId="5" applyNumberFormat="1" applyFont="1" applyFill="1" applyBorder="1" applyAlignment="1" applyProtection="1">
      <alignment horizontal="right" vertical="center"/>
    </xf>
    <xf numFmtId="37" fontId="22" fillId="0" borderId="0" xfId="5" applyNumberFormat="1" applyFont="1" applyBorder="1" applyAlignment="1">
      <alignment horizontal="left" vertical="top"/>
    </xf>
    <xf numFmtId="0" fontId="20" fillId="2" borderId="0" xfId="305" applyFont="1" applyFill="1" applyAlignment="1">
      <alignment horizontal="center" vertical="center"/>
    </xf>
    <xf numFmtId="165" fontId="6" fillId="6" borderId="2" xfId="4" applyNumberFormat="1" applyFont="1" applyFill="1" applyBorder="1" applyAlignment="1">
      <alignment horizontal="center" vertical="center"/>
    </xf>
    <xf numFmtId="0" fontId="6" fillId="6" borderId="2" xfId="305" applyFont="1" applyFill="1" applyBorder="1" applyAlignment="1">
      <alignment horizontal="center" vertical="center"/>
    </xf>
    <xf numFmtId="0" fontId="67" fillId="2" borderId="0" xfId="305" applyFont="1" applyFill="1" applyAlignment="1">
      <alignment horizontal="center" vertical="center"/>
    </xf>
    <xf numFmtId="0" fontId="4" fillId="0" borderId="0" xfId="305"/>
    <xf numFmtId="0" fontId="22" fillId="0" borderId="0" xfId="305" applyFont="1" applyAlignment="1">
      <alignment vertical="top"/>
    </xf>
    <xf numFmtId="0" fontId="6" fillId="6" borderId="0" xfId="305" applyFont="1" applyFill="1" applyAlignment="1" applyProtection="1">
      <alignment horizontal="center" vertical="center"/>
    </xf>
    <xf numFmtId="0" fontId="4" fillId="0" borderId="0" xfId="5" applyFont="1" applyFill="1" applyAlignment="1">
      <alignment vertical="center"/>
    </xf>
    <xf numFmtId="0" fontId="6" fillId="0" borderId="0" xfId="5" applyFont="1" applyFill="1" applyAlignment="1">
      <alignment horizontal="center" vertical="center"/>
    </xf>
    <xf numFmtId="37" fontId="4" fillId="0" borderId="0" xfId="5" applyNumberFormat="1" applyFont="1" applyAlignment="1">
      <alignment vertical="center"/>
    </xf>
    <xf numFmtId="37" fontId="4" fillId="6" borderId="2" xfId="5" applyNumberFormat="1" applyFont="1" applyFill="1" applyBorder="1" applyAlignment="1">
      <alignment vertical="center"/>
    </xf>
    <xf numFmtId="3" fontId="4" fillId="6" borderId="2" xfId="5" applyNumberFormat="1" applyFont="1" applyFill="1" applyBorder="1" applyAlignment="1">
      <alignment vertical="center"/>
    </xf>
    <xf numFmtId="37" fontId="4" fillId="0" borderId="21" xfId="5" applyNumberFormat="1" applyFont="1" applyBorder="1" applyAlignment="1">
      <alignment vertical="center"/>
    </xf>
    <xf numFmtId="3" fontId="4" fillId="0" borderId="21" xfId="5" applyNumberFormat="1" applyFont="1" applyBorder="1" applyAlignment="1">
      <alignment vertical="center"/>
    </xf>
    <xf numFmtId="0" fontId="6" fillId="6" borderId="0" xfId="5" applyFont="1" applyFill="1" applyAlignment="1">
      <alignment horizontal="center" vertical="center"/>
    </xf>
    <xf numFmtId="0" fontId="6" fillId="6" borderId="0" xfId="5" applyFont="1" applyFill="1" applyAlignment="1">
      <alignment horizontal="center" vertical="center" wrapText="1"/>
    </xf>
    <xf numFmtId="10" fontId="4" fillId="0" borderId="0" xfId="5" applyNumberFormat="1" applyFont="1" applyBorder="1" applyAlignment="1">
      <alignment horizontal="left" vertical="center"/>
    </xf>
    <xf numFmtId="37" fontId="4" fillId="0" borderId="11" xfId="5" applyNumberFormat="1" applyFont="1" applyFill="1" applyBorder="1" applyAlignment="1" applyProtection="1">
      <alignment horizontal="left" vertical="center"/>
    </xf>
    <xf numFmtId="37" fontId="25" fillId="0" borderId="0" xfId="5" applyNumberFormat="1" applyFont="1" applyFill="1" applyBorder="1" applyAlignment="1" applyProtection="1">
      <alignment horizontal="left" vertical="top"/>
      <protection locked="0"/>
    </xf>
    <xf numFmtId="37" fontId="4" fillId="6" borderId="1" xfId="5" applyNumberFormat="1" applyFont="1" applyFill="1" applyBorder="1" applyAlignment="1" applyProtection="1">
      <alignment horizontal="right" vertical="center"/>
      <protection locked="0"/>
    </xf>
    <xf numFmtId="3" fontId="4" fillId="0" borderId="0" xfId="5" applyNumberFormat="1" applyFont="1" applyAlignment="1">
      <alignment horizontal="left" vertical="center"/>
    </xf>
    <xf numFmtId="37" fontId="69" fillId="0" borderId="0" xfId="305" applyNumberFormat="1" applyFont="1" applyBorder="1" applyAlignment="1">
      <alignment horizontal="center" vertical="center"/>
    </xf>
    <xf numFmtId="0" fontId="4" fillId="6" borderId="14" xfId="305" applyFont="1" applyFill="1" applyBorder="1" applyAlignment="1">
      <alignment vertical="center"/>
    </xf>
    <xf numFmtId="10" fontId="6" fillId="6" borderId="15" xfId="305" applyNumberFormat="1" applyFont="1" applyFill="1" applyBorder="1" applyAlignment="1" applyProtection="1">
      <alignment vertical="center" wrapText="1"/>
    </xf>
    <xf numFmtId="10" fontId="6" fillId="6" borderId="15" xfId="4" applyNumberFormat="1" applyFont="1" applyFill="1" applyBorder="1" applyAlignment="1" applyProtection="1">
      <alignment horizontal="center" vertical="center"/>
    </xf>
    <xf numFmtId="0" fontId="4" fillId="0" borderId="0" xfId="305" applyFont="1" applyBorder="1" applyAlignment="1" applyProtection="1">
      <alignment vertical="center"/>
    </xf>
    <xf numFmtId="0" fontId="6" fillId="6" borderId="15" xfId="305" applyFont="1" applyFill="1" applyBorder="1" applyAlignment="1" applyProtection="1">
      <alignment vertical="center"/>
    </xf>
    <xf numFmtId="0" fontId="6" fillId="6" borderId="15" xfId="305" applyFont="1" applyFill="1" applyBorder="1" applyAlignment="1" applyProtection="1">
      <alignment vertical="center" wrapText="1"/>
    </xf>
    <xf numFmtId="10" fontId="4" fillId="0" borderId="0" xfId="4" applyNumberFormat="1" applyFont="1" applyBorder="1" applyAlignment="1" applyProtection="1">
      <alignment vertical="center"/>
    </xf>
    <xf numFmtId="9" fontId="4" fillId="0" borderId="0" xfId="4" applyNumberFormat="1" applyFont="1" applyBorder="1" applyAlignment="1" applyProtection="1">
      <alignment vertical="center"/>
    </xf>
    <xf numFmtId="38" fontId="4" fillId="0" borderId="0" xfId="305" applyNumberFormat="1" applyFont="1" applyAlignment="1">
      <alignment horizontal="right" vertical="center"/>
    </xf>
    <xf numFmtId="0" fontId="6" fillId="6" borderId="2" xfId="305" applyFont="1" applyFill="1" applyBorder="1" applyAlignment="1">
      <alignment vertical="center"/>
    </xf>
    <xf numFmtId="0" fontId="4" fillId="13" borderId="17" xfId="305" applyFont="1" applyFill="1" applyBorder="1" applyAlignment="1">
      <alignment vertical="center"/>
    </xf>
    <xf numFmtId="0" fontId="4" fillId="13" borderId="13" xfId="305" applyFont="1" applyFill="1" applyBorder="1" applyAlignment="1">
      <alignment vertical="center"/>
    </xf>
    <xf numFmtId="0" fontId="4" fillId="13" borderId="17" xfId="305" applyFont="1" applyFill="1" applyBorder="1" applyAlignment="1">
      <alignment vertical="center" wrapText="1"/>
    </xf>
    <xf numFmtId="0" fontId="4" fillId="13" borderId="13" xfId="305" applyFont="1" applyFill="1" applyBorder="1" applyAlignment="1">
      <alignment vertical="center" wrapText="1"/>
    </xf>
    <xf numFmtId="3" fontId="4" fillId="6" borderId="25" xfId="305" applyNumberFormat="1" applyFont="1" applyFill="1" applyBorder="1" applyAlignment="1" applyProtection="1">
      <alignment horizontal="left" vertical="center"/>
      <protection locked="0"/>
    </xf>
    <xf numFmtId="37" fontId="4" fillId="6" borderId="25" xfId="305" applyNumberFormat="1" applyFont="1" applyFill="1" applyBorder="1" applyAlignment="1">
      <alignment horizontal="right" vertical="center"/>
    </xf>
    <xf numFmtId="0" fontId="4" fillId="0" borderId="0" xfId="305" applyFont="1" applyAlignment="1">
      <alignment vertical="center" wrapText="1"/>
    </xf>
    <xf numFmtId="0" fontId="4" fillId="0" borderId="0" xfId="305" applyFont="1" applyAlignment="1">
      <alignment horizontal="left" vertical="center" wrapText="1"/>
    </xf>
    <xf numFmtId="49" fontId="4" fillId="13" borderId="17" xfId="305" applyNumberFormat="1" applyFont="1" applyFill="1" applyBorder="1" applyAlignment="1">
      <alignment horizontal="left" vertical="center" wrapText="1"/>
    </xf>
    <xf numFmtId="37" fontId="4" fillId="6" borderId="17" xfId="305" applyNumberFormat="1" applyFont="1" applyFill="1" applyBorder="1" applyAlignment="1" applyProtection="1">
      <alignment vertical="center"/>
    </xf>
    <xf numFmtId="0" fontId="4" fillId="13" borderId="13" xfId="305" quotePrefix="1" applyFont="1" applyFill="1" applyBorder="1" applyAlignment="1">
      <alignment vertical="center" wrapText="1"/>
    </xf>
    <xf numFmtId="0" fontId="4" fillId="0" borderId="0" xfId="305" quotePrefix="1" applyFont="1" applyAlignment="1">
      <alignment vertical="center" wrapText="1"/>
    </xf>
    <xf numFmtId="37" fontId="59" fillId="0" borderId="11" xfId="305" applyNumberFormat="1" applyFont="1" applyBorder="1" applyAlignment="1">
      <alignment vertical="center"/>
    </xf>
    <xf numFmtId="37" fontId="4" fillId="0" borderId="11" xfId="305" applyNumberFormat="1" applyFont="1" applyBorder="1" applyAlignment="1">
      <alignment vertical="center"/>
    </xf>
    <xf numFmtId="3" fontId="59" fillId="0" borderId="0" xfId="305" applyNumberFormat="1" applyFont="1" applyAlignment="1">
      <alignment vertical="center"/>
    </xf>
    <xf numFmtId="37" fontId="6" fillId="0" borderId="0" xfId="5" applyNumberFormat="1" applyFont="1" applyBorder="1" applyAlignment="1" applyProtection="1">
      <alignment vertical="center"/>
    </xf>
    <xf numFmtId="49" fontId="6" fillId="0" borderId="11" xfId="5" quotePrefix="1" applyNumberFormat="1" applyFont="1" applyBorder="1" applyAlignment="1">
      <alignment horizontal="left" vertical="center"/>
    </xf>
    <xf numFmtId="0" fontId="4" fillId="0" borderId="11" xfId="5" applyFont="1" applyBorder="1" applyAlignment="1">
      <alignment vertical="center"/>
    </xf>
    <xf numFmtId="3" fontId="4" fillId="0" borderId="11" xfId="5" applyNumberFormat="1" applyFont="1" applyBorder="1" applyAlignment="1">
      <alignment horizontal="right" vertical="center"/>
    </xf>
    <xf numFmtId="10" fontId="4" fillId="0" borderId="11" xfId="5" applyNumberFormat="1" applyFont="1" applyBorder="1" applyAlignment="1">
      <alignment vertical="center"/>
    </xf>
    <xf numFmtId="37" fontId="4" fillId="0" borderId="0" xfId="5" applyNumberFormat="1" applyFont="1" applyAlignment="1">
      <alignment vertical="center" wrapText="1"/>
    </xf>
    <xf numFmtId="0" fontId="4" fillId="0" borderId="0" xfId="5" applyFont="1" applyAlignment="1">
      <alignment vertical="center" wrapText="1"/>
    </xf>
    <xf numFmtId="10" fontId="4" fillId="0" borderId="0" xfId="5" applyNumberFormat="1" applyFont="1" applyAlignment="1">
      <alignment vertical="center"/>
    </xf>
    <xf numFmtId="0" fontId="4" fillId="0" borderId="0" xfId="5" applyFont="1" applyBorder="1" applyAlignment="1">
      <alignment vertical="center" wrapText="1"/>
    </xf>
    <xf numFmtId="49" fontId="4" fillId="0" borderId="0" xfId="5" applyNumberFormat="1" applyFont="1" applyAlignment="1">
      <alignment vertical="center"/>
    </xf>
    <xf numFmtId="49" fontId="4" fillId="0" borderId="0" xfId="5" applyNumberFormat="1" applyFont="1" applyBorder="1" applyAlignment="1">
      <alignment vertical="center"/>
    </xf>
    <xf numFmtId="10" fontId="6" fillId="0" borderId="0" xfId="5" applyNumberFormat="1" applyFont="1" applyAlignment="1">
      <alignment horizontal="left" vertical="center"/>
    </xf>
    <xf numFmtId="0" fontId="6" fillId="6" borderId="0" xfId="5" applyFont="1" applyFill="1" applyBorder="1" applyAlignment="1">
      <alignment vertical="center"/>
    </xf>
    <xf numFmtId="166" fontId="6" fillId="6" borderId="0" xfId="5" applyNumberFormat="1" applyFont="1" applyFill="1" applyBorder="1" applyAlignment="1">
      <alignment horizontal="center" vertical="center"/>
    </xf>
    <xf numFmtId="37" fontId="6" fillId="6" borderId="0" xfId="5" applyNumberFormat="1" applyFont="1" applyFill="1" applyBorder="1" applyAlignment="1">
      <alignment horizontal="right" vertical="center" wrapText="1"/>
    </xf>
    <xf numFmtId="37" fontId="6" fillId="6" borderId="9" xfId="5" applyNumberFormat="1" applyFont="1" applyFill="1" applyBorder="1" applyAlignment="1">
      <alignment vertical="center"/>
    </xf>
    <xf numFmtId="37" fontId="4" fillId="6" borderId="9" xfId="5" applyNumberFormat="1" applyFont="1" applyFill="1" applyBorder="1" applyAlignment="1">
      <alignment horizontal="right" vertical="center"/>
    </xf>
    <xf numFmtId="37" fontId="4" fillId="0" borderId="0" xfId="5" quotePrefix="1" applyNumberFormat="1" applyFont="1" applyBorder="1" applyAlignment="1" applyProtection="1">
      <alignment horizontal="left" vertical="center"/>
    </xf>
    <xf numFmtId="0" fontId="4" fillId="6" borderId="2" xfId="305" applyFont="1" applyFill="1" applyBorder="1" applyAlignment="1">
      <alignment vertical="center"/>
    </xf>
    <xf numFmtId="10" fontId="4" fillId="0" borderId="0" xfId="7" applyNumberFormat="1" applyFont="1" applyAlignment="1">
      <alignment horizontal="center" vertical="center"/>
    </xf>
    <xf numFmtId="3" fontId="6" fillId="6" borderId="2" xfId="4" applyNumberFormat="1" applyFont="1" applyFill="1" applyBorder="1" applyAlignment="1">
      <alignment vertical="center"/>
    </xf>
    <xf numFmtId="10" fontId="6" fillId="6" borderId="2" xfId="7" applyNumberFormat="1" applyFont="1" applyFill="1" applyBorder="1" applyAlignment="1">
      <alignment horizontal="center" vertical="center"/>
    </xf>
    <xf numFmtId="165" fontId="6" fillId="6" borderId="2" xfId="4" applyNumberFormat="1" applyFont="1" applyFill="1" applyBorder="1" applyAlignment="1">
      <alignment vertical="center"/>
    </xf>
    <xf numFmtId="165" fontId="4" fillId="6" borderId="2" xfId="4" applyNumberFormat="1" applyFont="1" applyFill="1" applyBorder="1" applyAlignment="1">
      <alignment horizontal="center" vertical="center"/>
    </xf>
    <xf numFmtId="10" fontId="4" fillId="0" borderId="0" xfId="7" applyNumberFormat="1" applyFont="1" applyAlignment="1">
      <alignment vertical="center"/>
    </xf>
    <xf numFmtId="10" fontId="4" fillId="6" borderId="2" xfId="7" applyNumberFormat="1" applyFont="1" applyFill="1" applyBorder="1" applyAlignment="1">
      <alignment vertical="center"/>
    </xf>
    <xf numFmtId="0" fontId="22" fillId="0" borderId="31" xfId="305" applyFont="1" applyBorder="1" applyAlignment="1">
      <alignment vertical="top"/>
    </xf>
    <xf numFmtId="3" fontId="4" fillId="0" borderId="31" xfId="4" applyNumberFormat="1" applyFont="1" applyBorder="1" applyAlignment="1">
      <alignment vertical="center"/>
    </xf>
    <xf numFmtId="10" fontId="4" fillId="0" borderId="31" xfId="7" applyNumberFormat="1" applyFont="1" applyBorder="1" applyAlignment="1">
      <alignment horizontal="right" vertical="center"/>
    </xf>
    <xf numFmtId="0" fontId="4" fillId="0" borderId="31" xfId="305" applyFont="1" applyBorder="1" applyAlignment="1">
      <alignment vertical="center"/>
    </xf>
    <xf numFmtId="165" fontId="4" fillId="0" borderId="31" xfId="4" applyNumberFormat="1" applyFont="1" applyBorder="1" applyAlignment="1">
      <alignment horizontal="right" vertical="center"/>
    </xf>
    <xf numFmtId="165" fontId="6" fillId="0" borderId="0" xfId="4" applyNumberFormat="1" applyFont="1" applyAlignment="1">
      <alignment vertical="center"/>
    </xf>
    <xf numFmtId="3" fontId="6" fillId="0" borderId="0" xfId="4" applyNumberFormat="1" applyFont="1" applyAlignment="1">
      <alignment vertical="center"/>
    </xf>
    <xf numFmtId="49" fontId="6" fillId="0" borderId="3" xfId="5" quotePrefix="1" applyNumberFormat="1" applyFont="1" applyBorder="1" applyAlignment="1">
      <alignment horizontal="left" vertical="center"/>
    </xf>
    <xf numFmtId="3" fontId="4" fillId="0" borderId="3" xfId="5" applyNumberFormat="1" applyFont="1" applyBorder="1" applyAlignment="1">
      <alignment horizontal="right" vertical="center"/>
    </xf>
    <xf numFmtId="10" fontId="4" fillId="0" borderId="3" xfId="5" applyNumberFormat="1" applyFont="1" applyBorder="1" applyAlignment="1">
      <alignment vertical="center"/>
    </xf>
    <xf numFmtId="0" fontId="4" fillId="0" borderId="3" xfId="5" applyFont="1" applyBorder="1" applyAlignment="1">
      <alignment vertical="center"/>
    </xf>
    <xf numFmtId="49" fontId="6" fillId="0" borderId="0" xfId="5" quotePrefix="1" applyNumberFormat="1" applyFont="1" applyBorder="1" applyAlignment="1">
      <alignment horizontal="left" vertical="center"/>
    </xf>
    <xf numFmtId="0" fontId="6" fillId="6" borderId="0" xfId="305" applyFont="1" applyFill="1" applyAlignment="1" applyProtection="1">
      <alignment horizontal="left" vertical="center"/>
    </xf>
    <xf numFmtId="0" fontId="6" fillId="0" borderId="0" xfId="305" applyFont="1" applyAlignment="1" applyProtection="1">
      <alignment horizontal="center" vertical="center"/>
    </xf>
    <xf numFmtId="37" fontId="4" fillId="0" borderId="0" xfId="305" applyNumberFormat="1" applyFont="1" applyAlignment="1" applyProtection="1">
      <alignment horizontal="center" vertical="center"/>
    </xf>
    <xf numFmtId="10" fontId="4" fillId="0" borderId="0" xfId="305" applyNumberFormat="1" applyFont="1" applyAlignment="1" applyProtection="1">
      <alignment horizontal="center" vertical="center"/>
    </xf>
    <xf numFmtId="37" fontId="4" fillId="0" borderId="3" xfId="305" applyNumberFormat="1" applyFont="1" applyBorder="1" applyAlignment="1" applyProtection="1">
      <alignment horizontal="left" vertical="center"/>
    </xf>
    <xf numFmtId="0" fontId="4" fillId="0" borderId="3" xfId="305" applyFont="1" applyBorder="1" applyAlignment="1" applyProtection="1">
      <alignment horizontal="left" vertical="center"/>
    </xf>
    <xf numFmtId="3" fontId="4" fillId="0" borderId="0" xfId="305" applyNumberFormat="1" applyFont="1" applyAlignment="1" applyProtection="1">
      <alignment horizontal="left" vertical="top"/>
    </xf>
    <xf numFmtId="166" fontId="6" fillId="6" borderId="0" xfId="5" applyNumberFormat="1" applyFont="1" applyFill="1" applyBorder="1" applyAlignment="1">
      <alignment horizontal="right" vertical="center"/>
    </xf>
    <xf numFmtId="37" fontId="4" fillId="0" borderId="12" xfId="5" applyNumberFormat="1" applyFont="1" applyBorder="1" applyAlignment="1">
      <alignment vertical="center"/>
    </xf>
    <xf numFmtId="3" fontId="4" fillId="0" borderId="12" xfId="5" applyNumberFormat="1" applyFont="1" applyBorder="1" applyAlignment="1">
      <alignment vertical="center"/>
    </xf>
    <xf numFmtId="3" fontId="4" fillId="0" borderId="0" xfId="5" applyNumberFormat="1" applyFont="1" applyBorder="1" applyAlignment="1">
      <alignment vertical="center"/>
    </xf>
    <xf numFmtId="166" fontId="6" fillId="6" borderId="32" xfId="5" applyNumberFormat="1" applyFont="1" applyFill="1" applyBorder="1" applyAlignment="1">
      <alignment vertical="center"/>
    </xf>
    <xf numFmtId="37" fontId="4" fillId="6" borderId="32" xfId="5" applyNumberFormat="1" applyFont="1" applyFill="1" applyBorder="1" applyAlignment="1">
      <alignment horizontal="right" vertical="center"/>
    </xf>
    <xf numFmtId="166" fontId="6" fillId="6" borderId="15" xfId="5" applyNumberFormat="1" applyFont="1" applyFill="1" applyBorder="1" applyAlignment="1">
      <alignment vertical="center"/>
    </xf>
    <xf numFmtId="37" fontId="6" fillId="6" borderId="14" xfId="5" applyNumberFormat="1" applyFont="1" applyFill="1" applyBorder="1" applyAlignment="1">
      <alignment vertical="center"/>
    </xf>
    <xf numFmtId="37" fontId="6" fillId="6" borderId="15" xfId="5" applyNumberFormat="1" applyFont="1" applyFill="1" applyBorder="1" applyAlignment="1">
      <alignment vertical="center"/>
    </xf>
    <xf numFmtId="37" fontId="6" fillId="6" borderId="17" xfId="5" applyNumberFormat="1" applyFont="1" applyFill="1" applyBorder="1"/>
    <xf numFmtId="37" fontId="4" fillId="6" borderId="17" xfId="5" applyNumberFormat="1" applyFont="1" applyFill="1" applyBorder="1" applyAlignment="1">
      <alignment horizontal="right"/>
    </xf>
    <xf numFmtId="37" fontId="4" fillId="0" borderId="0" xfId="5" applyNumberFormat="1" applyFont="1" applyBorder="1"/>
    <xf numFmtId="37" fontId="6" fillId="6" borderId="13" xfId="5" applyNumberFormat="1" applyFont="1" applyFill="1" applyBorder="1" applyAlignment="1">
      <alignment vertical="center"/>
    </xf>
    <xf numFmtId="37" fontId="4" fillId="0" borderId="0" xfId="5" applyNumberFormat="1" applyFont="1" applyBorder="1" applyAlignment="1">
      <alignment horizontal="left"/>
    </xf>
    <xf numFmtId="37" fontId="4" fillId="0" borderId="0" xfId="5" applyNumberFormat="1" applyFont="1" applyBorder="1" applyAlignment="1">
      <alignment vertical="top"/>
    </xf>
    <xf numFmtId="37" fontId="4" fillId="0" borderId="0" xfId="5" applyNumberFormat="1" applyFont="1" applyAlignment="1">
      <alignment horizontal="right" vertical="top"/>
    </xf>
    <xf numFmtId="37" fontId="6" fillId="0" borderId="0" xfId="5" applyNumberFormat="1" applyFont="1" applyBorder="1"/>
    <xf numFmtId="37" fontId="6" fillId="6" borderId="17" xfId="5" applyNumberFormat="1" applyFont="1" applyFill="1" applyBorder="1" applyAlignment="1">
      <alignment vertical="center"/>
    </xf>
    <xf numFmtId="37" fontId="4" fillId="0" borderId="0" xfId="5" applyNumberFormat="1" applyFont="1" applyBorder="1" applyAlignment="1">
      <alignment horizontal="left" vertical="top"/>
    </xf>
    <xf numFmtId="37" fontId="4" fillId="6" borderId="13" xfId="5" applyNumberFormat="1" applyFont="1" applyFill="1" applyBorder="1" applyAlignment="1">
      <alignment vertical="center"/>
    </xf>
    <xf numFmtId="37" fontId="6" fillId="0" borderId="28" xfId="5" applyNumberFormat="1" applyFont="1" applyBorder="1"/>
    <xf numFmtId="37" fontId="4" fillId="0" borderId="28" xfId="5" applyNumberFormat="1" applyFont="1" applyBorder="1"/>
    <xf numFmtId="10" fontId="4" fillId="0" borderId="11" xfId="5" applyNumberFormat="1" applyFont="1" applyBorder="1" applyAlignment="1">
      <alignment horizontal="center" vertical="center"/>
    </xf>
    <xf numFmtId="37" fontId="4" fillId="0" borderId="0" xfId="5" quotePrefix="1" applyNumberFormat="1" applyFont="1" applyBorder="1" applyAlignment="1" applyProtection="1">
      <alignment horizontal="left"/>
    </xf>
    <xf numFmtId="37" fontId="6" fillId="0" borderId="26" xfId="305" applyNumberFormat="1" applyFont="1" applyFill="1" applyBorder="1" applyAlignment="1">
      <alignment horizontal="left" vertical="center"/>
    </xf>
    <xf numFmtId="17" fontId="6" fillId="0" borderId="26" xfId="305" quotePrefix="1" applyNumberFormat="1" applyFont="1" applyFill="1" applyBorder="1" applyAlignment="1">
      <alignment horizontal="right" vertical="center"/>
    </xf>
    <xf numFmtId="0" fontId="71" fillId="0" borderId="0" xfId="305" applyFont="1" applyAlignment="1">
      <alignment vertical="center"/>
    </xf>
    <xf numFmtId="10" fontId="6" fillId="6" borderId="15" xfId="305" applyNumberFormat="1" applyFont="1" applyFill="1" applyBorder="1" applyAlignment="1" applyProtection="1">
      <alignment horizontal="left" vertical="center"/>
    </xf>
    <xf numFmtId="0" fontId="4" fillId="0" borderId="20" xfId="305" applyFont="1" applyBorder="1" applyAlignment="1">
      <alignment vertical="center"/>
    </xf>
    <xf numFmtId="41" fontId="4" fillId="0" borderId="0" xfId="305" applyNumberFormat="1" applyFont="1" applyAlignment="1">
      <alignment vertical="center"/>
    </xf>
    <xf numFmtId="10" fontId="6" fillId="0" borderId="20" xfId="305" applyNumberFormat="1" applyFont="1" applyBorder="1" applyAlignment="1">
      <alignment vertical="center"/>
    </xf>
    <xf numFmtId="10" fontId="6" fillId="6" borderId="0" xfId="5" applyNumberFormat="1" applyFont="1" applyFill="1" applyBorder="1" applyAlignment="1" applyProtection="1">
      <alignment horizontal="right" vertical="center"/>
    </xf>
    <xf numFmtId="0" fontId="4" fillId="0" borderId="11" xfId="5" applyFont="1" applyBorder="1" applyAlignment="1">
      <alignment horizontal="center" vertical="center"/>
    </xf>
    <xf numFmtId="3" fontId="4" fillId="0" borderId="11" xfId="5" applyNumberFormat="1" applyFont="1" applyBorder="1" applyAlignment="1">
      <alignment horizontal="center" vertical="center"/>
    </xf>
    <xf numFmtId="0" fontId="4" fillId="6" borderId="1" xfId="305" applyFont="1" applyFill="1" applyBorder="1" applyAlignment="1">
      <alignment vertical="center"/>
    </xf>
    <xf numFmtId="10" fontId="6" fillId="6" borderId="2" xfId="305" applyNumberFormat="1" applyFont="1" applyFill="1" applyBorder="1" applyAlignment="1" applyProtection="1">
      <alignment vertical="center" wrapText="1"/>
    </xf>
    <xf numFmtId="0" fontId="6" fillId="6" borderId="2" xfId="305" applyFont="1" applyFill="1" applyBorder="1" applyAlignment="1" applyProtection="1">
      <alignment vertical="center"/>
    </xf>
    <xf numFmtId="0" fontId="6" fillId="6" borderId="2" xfId="305" applyFont="1" applyFill="1" applyBorder="1" applyAlignment="1" applyProtection="1">
      <alignment vertical="center" wrapText="1"/>
    </xf>
    <xf numFmtId="174" fontId="4" fillId="0" borderId="0" xfId="305" applyNumberFormat="1" applyFont="1" applyAlignment="1">
      <alignment horizontal="right" vertical="center"/>
    </xf>
    <xf numFmtId="3" fontId="4" fillId="0" borderId="0" xfId="305" applyNumberFormat="1" applyFont="1" applyAlignment="1">
      <alignment horizontal="center" vertical="center" wrapText="1"/>
    </xf>
    <xf numFmtId="49" fontId="4" fillId="0" borderId="0" xfId="305" quotePrefix="1" applyNumberFormat="1" applyFont="1" applyBorder="1" applyAlignment="1">
      <alignment vertical="center"/>
    </xf>
    <xf numFmtId="3" fontId="4" fillId="6" borderId="0" xfId="305" applyNumberFormat="1" applyFont="1" applyFill="1" applyAlignment="1">
      <alignment vertical="center"/>
    </xf>
    <xf numFmtId="10" fontId="4" fillId="6" borderId="0" xfId="7" applyNumberFormat="1" applyFont="1" applyFill="1" applyAlignment="1">
      <alignment horizontal="right" vertical="center"/>
    </xf>
    <xf numFmtId="49" fontId="6" fillId="0" borderId="19" xfId="5" quotePrefix="1" applyNumberFormat="1" applyFont="1" applyBorder="1" applyAlignment="1">
      <alignment horizontal="left" vertical="center"/>
    </xf>
    <xf numFmtId="0" fontId="4" fillId="0" borderId="19" xfId="5" applyFont="1" applyBorder="1" applyAlignment="1">
      <alignment horizontal="center" vertical="center"/>
    </xf>
    <xf numFmtId="3" fontId="4" fillId="0" borderId="19" xfId="5" applyNumberFormat="1" applyFont="1" applyBorder="1" applyAlignment="1">
      <alignment horizontal="center" vertical="center"/>
    </xf>
    <xf numFmtId="37" fontId="4" fillId="0" borderId="0" xfId="5" applyNumberFormat="1" applyFont="1" applyAlignment="1">
      <alignment vertical="top"/>
    </xf>
    <xf numFmtId="0" fontId="4" fillId="0" borderId="0" xfId="5" applyFont="1" applyAlignment="1">
      <alignment vertical="top"/>
    </xf>
    <xf numFmtId="49" fontId="19" fillId="0" borderId="0" xfId="5" quotePrefix="1" applyNumberFormat="1" applyFont="1" applyBorder="1" applyAlignment="1" applyProtection="1">
      <alignment horizontal="left"/>
    </xf>
    <xf numFmtId="0" fontId="4" fillId="6" borderId="1" xfId="305" applyFont="1" applyFill="1" applyBorder="1" applyAlignment="1">
      <alignment horizontal="right" vertical="center"/>
    </xf>
    <xf numFmtId="37" fontId="6" fillId="0" borderId="0" xfId="5" applyNumberFormat="1" applyFont="1" applyBorder="1" applyAlignment="1" applyProtection="1">
      <alignment horizontal="right" vertical="center"/>
    </xf>
    <xf numFmtId="10" fontId="6" fillId="0" borderId="0" xfId="5" applyNumberFormat="1" applyFont="1" applyBorder="1" applyAlignment="1" applyProtection="1">
      <alignment horizontal="right" vertical="center"/>
    </xf>
    <xf numFmtId="0" fontId="39" fillId="0" borderId="0" xfId="305" applyFont="1" applyAlignment="1"/>
    <xf numFmtId="37" fontId="8" fillId="0" borderId="0" xfId="305" quotePrefix="1" applyNumberFormat="1" applyFont="1" applyBorder="1" applyAlignment="1" applyProtection="1">
      <alignment horizontal="left"/>
    </xf>
    <xf numFmtId="3" fontId="0" fillId="0" borderId="0" xfId="0" applyNumberFormat="1" applyAlignment="1">
      <alignment horizontal="right"/>
    </xf>
    <xf numFmtId="0" fontId="22" fillId="0" borderId="0" xfId="305" applyFont="1" applyAlignment="1">
      <alignment vertical="top"/>
    </xf>
    <xf numFmtId="0" fontId="20" fillId="2" borderId="0" xfId="305" applyFont="1" applyFill="1" applyAlignment="1">
      <alignment horizontal="center" vertical="center"/>
    </xf>
    <xf numFmtId="0" fontId="22" fillId="0" borderId="0" xfId="305" applyFont="1" applyAlignment="1">
      <alignment vertical="top"/>
    </xf>
    <xf numFmtId="0" fontId="72" fillId="0" borderId="0" xfId="305" applyFont="1" applyAlignment="1">
      <alignment vertical="center"/>
    </xf>
    <xf numFmtId="0" fontId="24" fillId="0" borderId="0" xfId="305" applyFont="1" applyAlignment="1">
      <alignment vertical="center"/>
    </xf>
    <xf numFmtId="1" fontId="4" fillId="0" borderId="0" xfId="305" applyNumberFormat="1" applyAlignment="1">
      <alignment vertical="top"/>
    </xf>
    <xf numFmtId="16" fontId="11" fillId="5" borderId="0" xfId="2" quotePrefix="1" applyNumberFormat="1" applyFont="1" applyFill="1"/>
    <xf numFmtId="0" fontId="11" fillId="5" borderId="0" xfId="2" quotePrefix="1" applyFont="1" applyFill="1"/>
    <xf numFmtId="0" fontId="6" fillId="6" borderId="1" xfId="95" applyFont="1" applyFill="1" applyBorder="1" applyAlignment="1">
      <alignment horizontal="right" vertical="center"/>
    </xf>
    <xf numFmtId="0" fontId="6" fillId="6" borderId="1" xfId="95" applyFont="1" applyFill="1" applyBorder="1" applyAlignment="1">
      <alignment horizontal="right" vertical="center" wrapText="1"/>
    </xf>
    <xf numFmtId="0" fontId="7" fillId="0" borderId="12" xfId="0" applyFont="1" applyBorder="1" applyAlignment="1">
      <alignment vertical="center"/>
    </xf>
    <xf numFmtId="0" fontId="65" fillId="3" borderId="0" xfId="2" applyFont="1" applyFill="1" applyAlignment="1">
      <alignment horizontal="center" vertical="center"/>
    </xf>
    <xf numFmtId="0" fontId="20" fillId="2" borderId="0" xfId="0" applyFont="1" applyFill="1" applyAlignment="1">
      <alignment horizontal="center"/>
    </xf>
    <xf numFmtId="0" fontId="20" fillId="2" borderId="0" xfId="0" applyFont="1" applyFill="1" applyAlignment="1">
      <alignment horizontal="center" vertical="center"/>
    </xf>
    <xf numFmtId="0" fontId="26" fillId="2" borderId="0" xfId="0" applyFont="1" applyFill="1" applyAlignment="1">
      <alignment horizontal="center" vertical="top"/>
    </xf>
    <xf numFmtId="165" fontId="2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2" borderId="0" xfId="5" applyFont="1" applyFill="1" applyAlignment="1">
      <alignment horizontal="center"/>
    </xf>
    <xf numFmtId="0" fontId="20" fillId="2" borderId="0" xfId="5" applyFont="1" applyFill="1" applyAlignment="1">
      <alignment horizontal="center" vertical="center"/>
    </xf>
    <xf numFmtId="0" fontId="26" fillId="2" borderId="0" xfId="5" applyFont="1" applyFill="1" applyAlignment="1">
      <alignment horizontal="center" vertical="top"/>
    </xf>
    <xf numFmtId="10" fontId="46" fillId="0" borderId="0" xfId="5" applyNumberFormat="1" applyFont="1" applyAlignment="1">
      <alignment horizontal="left" vertical="top" wrapText="1"/>
    </xf>
    <xf numFmtId="0" fontId="20" fillId="2" borderId="0" xfId="305" applyFont="1" applyFill="1" applyAlignment="1">
      <alignment horizontal="center"/>
    </xf>
    <xf numFmtId="0" fontId="20" fillId="2" borderId="0" xfId="305" applyFont="1" applyFill="1" applyAlignment="1">
      <alignment horizontal="center" vertical="center"/>
    </xf>
    <xf numFmtId="0" fontId="26" fillId="2" borderId="0" xfId="305" applyFont="1" applyFill="1" applyAlignment="1">
      <alignment horizontal="center" vertical="center"/>
    </xf>
    <xf numFmtId="0" fontId="67" fillId="2" borderId="0" xfId="305" applyFont="1" applyFill="1" applyAlignment="1">
      <alignment horizontal="center" vertical="center"/>
    </xf>
    <xf numFmtId="0" fontId="20" fillId="2" borderId="0" xfId="305" applyFont="1" applyFill="1" applyBorder="1" applyAlignment="1">
      <alignment horizontal="center"/>
    </xf>
    <xf numFmtId="0" fontId="20" fillId="2" borderId="0" xfId="305" applyFont="1" applyFill="1" applyBorder="1" applyAlignment="1">
      <alignment horizontal="center" vertical="top"/>
    </xf>
    <xf numFmtId="37" fontId="22" fillId="0" borderId="0" xfId="305" applyNumberFormat="1" applyFont="1" applyFill="1" applyBorder="1" applyAlignment="1">
      <alignment horizontal="justify" vertical="top" wrapText="1"/>
    </xf>
    <xf numFmtId="37" fontId="22" fillId="0" borderId="0" xfId="305" applyNumberFormat="1" applyFont="1" applyBorder="1" applyAlignment="1">
      <alignment horizontal="left" vertical="top" wrapText="1"/>
    </xf>
    <xf numFmtId="0" fontId="26" fillId="2" borderId="0" xfId="305" applyFont="1" applyFill="1" applyAlignment="1">
      <alignment horizontal="center" vertical="top"/>
    </xf>
    <xf numFmtId="0" fontId="48" fillId="2" borderId="0" xfId="305" applyFont="1" applyFill="1" applyAlignment="1"/>
    <xf numFmtId="0" fontId="48" fillId="2" borderId="0" xfId="305" applyFont="1" applyFill="1" applyAlignment="1">
      <alignment vertical="center"/>
    </xf>
    <xf numFmtId="0" fontId="48" fillId="2" borderId="0" xfId="305" applyFont="1" applyFill="1" applyAlignment="1">
      <alignment vertical="top"/>
    </xf>
    <xf numFmtId="10" fontId="46" fillId="0" borderId="0" xfId="305" applyNumberFormat="1" applyFont="1" applyAlignment="1">
      <alignment horizontal="left" vertical="top" wrapText="1"/>
    </xf>
    <xf numFmtId="0" fontId="46" fillId="0" borderId="0" xfId="305" applyFont="1" applyAlignment="1">
      <alignment vertical="top" wrapText="1"/>
    </xf>
    <xf numFmtId="0" fontId="46" fillId="0" borderId="0" xfId="305" applyFont="1" applyAlignment="1">
      <alignment vertical="top"/>
    </xf>
    <xf numFmtId="165" fontId="6" fillId="6" borderId="2" xfId="4" applyNumberFormat="1" applyFont="1" applyFill="1" applyBorder="1" applyAlignment="1">
      <alignment horizontal="center" vertical="center"/>
    </xf>
    <xf numFmtId="0" fontId="6" fillId="6" borderId="2" xfId="305" applyFont="1" applyFill="1" applyBorder="1" applyAlignment="1">
      <alignment horizontal="center" vertical="center"/>
    </xf>
    <xf numFmtId="37" fontId="20" fillId="2" borderId="0" xfId="306" applyFont="1" applyFill="1" applyAlignment="1">
      <alignment horizontal="center"/>
    </xf>
    <xf numFmtId="37" fontId="20" fillId="2" borderId="0" xfId="306" applyFont="1" applyFill="1" applyAlignment="1">
      <alignment horizontal="center" vertical="center"/>
    </xf>
    <xf numFmtId="37" fontId="20" fillId="2" borderId="0" xfId="306" applyFont="1" applyFill="1" applyAlignment="1">
      <alignment horizontal="center" vertical="top"/>
    </xf>
    <xf numFmtId="37" fontId="26" fillId="2" borderId="0" xfId="306" applyFont="1" applyFill="1" applyAlignment="1">
      <alignment horizontal="center" vertical="top"/>
    </xf>
    <xf numFmtId="37" fontId="22" fillId="0" borderId="0" xfId="5" applyNumberFormat="1" applyFont="1" applyAlignment="1">
      <alignment vertical="top" wrapText="1"/>
    </xf>
    <xf numFmtId="0" fontId="22" fillId="0" borderId="0" xfId="5" applyFont="1" applyAlignment="1">
      <alignment vertical="top" wrapText="1"/>
    </xf>
    <xf numFmtId="0" fontId="22" fillId="0" borderId="16" xfId="5" applyFont="1" applyBorder="1" applyAlignment="1">
      <alignment vertical="top" wrapText="1"/>
    </xf>
    <xf numFmtId="37" fontId="22" fillId="0" borderId="0" xfId="5" applyNumberFormat="1" applyFont="1" applyBorder="1" applyAlignment="1">
      <alignment horizontal="left" vertical="top" wrapText="1"/>
    </xf>
    <xf numFmtId="0" fontId="20" fillId="2" borderId="0" xfId="5" applyFont="1" applyFill="1" applyAlignment="1">
      <alignment horizontal="center" vertical="top"/>
    </xf>
    <xf numFmtId="10" fontId="46" fillId="0" borderId="0" xfId="5" applyNumberFormat="1" applyFont="1" applyAlignment="1">
      <alignment horizontal="justify" vertical="top" wrapText="1"/>
    </xf>
    <xf numFmtId="0" fontId="22" fillId="0" borderId="0" xfId="5" applyFont="1" applyAlignment="1">
      <alignment horizontal="justify" vertical="top"/>
    </xf>
    <xf numFmtId="0" fontId="20" fillId="12" borderId="0" xfId="305" applyFont="1" applyFill="1" applyAlignment="1">
      <alignment horizontal="center"/>
    </xf>
    <xf numFmtId="0" fontId="20" fillId="12" borderId="0" xfId="305" applyFont="1" applyFill="1" applyAlignment="1">
      <alignment horizontal="center" vertical="center"/>
    </xf>
    <xf numFmtId="0" fontId="26" fillId="12" borderId="0" xfId="305" applyFont="1" applyFill="1" applyAlignment="1">
      <alignment horizontal="center" vertical="top"/>
    </xf>
    <xf numFmtId="37" fontId="22" fillId="0" borderId="10" xfId="5" applyNumberFormat="1" applyFont="1" applyBorder="1" applyAlignment="1">
      <alignment horizontal="left" vertical="top" wrapText="1"/>
    </xf>
    <xf numFmtId="0" fontId="4" fillId="0" borderId="0" xfId="305"/>
    <xf numFmtId="0" fontId="6" fillId="6" borderId="0" xfId="305" applyFont="1" applyFill="1" applyAlignment="1" applyProtection="1">
      <alignment horizontal="center" vertical="center"/>
    </xf>
    <xf numFmtId="0" fontId="22" fillId="0" borderId="0" xfId="305" applyFont="1" applyAlignment="1">
      <alignment vertical="top" wrapText="1"/>
    </xf>
    <xf numFmtId="37" fontId="22" fillId="0" borderId="16" xfId="5" applyNumberFormat="1" applyFont="1" applyBorder="1" applyAlignment="1">
      <alignment horizontal="left" vertical="top" wrapText="1"/>
    </xf>
    <xf numFmtId="0" fontId="22" fillId="0" borderId="0" xfId="305" applyFont="1" applyAlignment="1">
      <alignment vertical="top"/>
    </xf>
    <xf numFmtId="0" fontId="22" fillId="0" borderId="24" xfId="5" applyFont="1" applyBorder="1" applyAlignment="1">
      <alignment horizontal="left" vertical="top" wrapText="1"/>
    </xf>
    <xf numFmtId="0" fontId="22" fillId="0" borderId="16" xfId="5" applyFont="1" applyBorder="1" applyAlignment="1">
      <alignment horizontal="left" vertical="top" wrapText="1"/>
    </xf>
    <xf numFmtId="0" fontId="49" fillId="2" borderId="0" xfId="305" applyFont="1" applyFill="1" applyAlignment="1">
      <alignment horizontal="center" vertical="center"/>
    </xf>
    <xf numFmtId="0" fontId="48" fillId="2" borderId="0" xfId="5" applyFont="1" applyFill="1" applyAlignment="1"/>
    <xf numFmtId="0" fontId="48" fillId="2" borderId="0" xfId="5" applyFont="1" applyFill="1" applyAlignment="1">
      <alignment vertical="center"/>
    </xf>
    <xf numFmtId="0" fontId="48" fillId="2" borderId="0" xfId="5" applyFont="1" applyFill="1" applyAlignment="1">
      <alignment vertical="top"/>
    </xf>
    <xf numFmtId="0" fontId="20" fillId="12" borderId="0" xfId="5" applyFont="1" applyFill="1" applyAlignment="1">
      <alignment horizontal="center"/>
    </xf>
    <xf numFmtId="0" fontId="20" fillId="12" borderId="0" xfId="5" applyFont="1" applyFill="1" applyAlignment="1">
      <alignment horizontal="center" vertical="center"/>
    </xf>
    <xf numFmtId="0" fontId="26" fillId="12" borderId="0" xfId="5" applyFont="1" applyFill="1" applyAlignment="1">
      <alignment horizontal="center" vertical="top"/>
    </xf>
    <xf numFmtId="0" fontId="22" fillId="0" borderId="10" xfId="305" applyFont="1" applyBorder="1" applyAlignment="1" applyProtection="1">
      <alignment horizontal="left" vertical="top" wrapText="1"/>
    </xf>
    <xf numFmtId="0" fontId="20" fillId="2" borderId="0" xfId="5" applyFont="1" applyFill="1" applyAlignment="1">
      <alignment horizontal="center" vertical="center" wrapText="1"/>
    </xf>
    <xf numFmtId="0" fontId="6" fillId="6" borderId="0" xfId="305" quotePrefix="1" applyFont="1" applyFill="1" applyBorder="1" applyAlignment="1">
      <alignment horizontal="center" vertical="center"/>
    </xf>
    <xf numFmtId="37" fontId="22" fillId="0" borderId="22" xfId="305" applyNumberFormat="1" applyFont="1" applyBorder="1" applyAlignment="1" applyProtection="1">
      <alignment horizontal="left" vertical="top" wrapText="1"/>
    </xf>
    <xf numFmtId="0" fontId="20" fillId="2" borderId="0" xfId="305" applyFont="1" applyFill="1" applyAlignment="1">
      <alignment horizontal="center" vertical="top" wrapText="1"/>
    </xf>
    <xf numFmtId="0" fontId="20" fillId="2" borderId="0" xfId="305" applyFont="1" applyFill="1" applyAlignment="1">
      <alignment horizontal="center" vertical="top"/>
    </xf>
    <xf numFmtId="0" fontId="20" fillId="2" borderId="0" xfId="95" applyFont="1" applyFill="1" applyAlignment="1">
      <alignment horizontal="center"/>
    </xf>
    <xf numFmtId="0" fontId="20" fillId="2" borderId="0" xfId="95" applyFont="1" applyFill="1" applyAlignment="1">
      <alignment horizontal="center" vertical="center"/>
    </xf>
    <xf numFmtId="0" fontId="26" fillId="2" borderId="0" xfId="95" applyFont="1" applyFill="1" applyAlignment="1">
      <alignment horizontal="center" vertical="top"/>
    </xf>
    <xf numFmtId="41" fontId="49" fillId="6" borderId="0" xfId="6" applyNumberFormat="1" applyFont="1" applyFill="1" applyAlignment="1">
      <alignment horizontal="center" vertical="center"/>
    </xf>
    <xf numFmtId="0" fontId="20" fillId="2" borderId="0" xfId="6" applyFont="1" applyFill="1" applyAlignment="1">
      <alignment horizontal="center"/>
    </xf>
    <xf numFmtId="0" fontId="20" fillId="2" borderId="0" xfId="6" applyFont="1" applyFill="1" applyAlignment="1">
      <alignment horizontal="center" vertical="center"/>
    </xf>
    <xf numFmtId="0" fontId="26" fillId="2" borderId="0" xfId="6" applyFont="1" applyFill="1" applyAlignment="1">
      <alignment horizontal="center" vertical="top"/>
    </xf>
    <xf numFmtId="0" fontId="49" fillId="6" borderId="0" xfId="6" applyFont="1" applyFill="1" applyAlignment="1">
      <alignment horizontal="center" vertical="center"/>
    </xf>
    <xf numFmtId="0" fontId="5" fillId="2" borderId="0" xfId="1" applyFont="1" applyFill="1" applyAlignment="1">
      <alignment horizontal="center"/>
    </xf>
    <xf numFmtId="0" fontId="25" fillId="0" borderId="0" xfId="1" applyFont="1" applyAlignment="1">
      <alignment horizontal="justify" vertical="center" wrapText="1"/>
    </xf>
    <xf numFmtId="166" fontId="4" fillId="0" borderId="0" xfId="0" applyNumberFormat="1" applyFont="1" applyBorder="1" applyAlignment="1">
      <alignment horizontal="left" vertical="center" indent="3"/>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CDCE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1.xml"/><Relationship Id="rId95"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34227" y="1524000"/>
            <a:ext cx="247589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2020</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68</xdr:row>
      <xdr:rowOff>9525</xdr:rowOff>
    </xdr:from>
    <xdr:to>
      <xdr:col>0</xdr:col>
      <xdr:colOff>0</xdr:colOff>
      <xdr:row>68</xdr:row>
      <xdr:rowOff>19050</xdr:rowOff>
    </xdr:to>
    <xdr:sp macro="" textlink="">
      <xdr:nvSpPr>
        <xdr:cNvPr id="2" name="Line 1"/>
        <xdr:cNvSpPr>
          <a:spLocks noChangeShapeType="1"/>
        </xdr:cNvSpPr>
      </xdr:nvSpPr>
      <xdr:spPr bwMode="auto">
        <a:xfrm flipV="1">
          <a:off x="0" y="159258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34016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31"/>
  <sheetViews>
    <sheetView showGridLines="0" tabSelected="1" zoomScale="115" zoomScaleNormal="115" workbookViewId="0">
      <selection activeCell="A13" sqref="A13:C13"/>
    </sheetView>
  </sheetViews>
  <sheetFormatPr defaultColWidth="9.140625" defaultRowHeight="15"/>
  <cols>
    <col min="1" max="1" width="99.28515625" style="31" customWidth="1"/>
    <col min="2" max="2" width="5.7109375" style="31" bestFit="1" customWidth="1"/>
    <col min="3" max="16384" width="9.140625" style="31"/>
  </cols>
  <sheetData>
    <row r="11" spans="1:3">
      <c r="A11" s="27"/>
      <c r="B11" s="27"/>
      <c r="C11" s="27"/>
    </row>
    <row r="12" spans="1:3" ht="8.25" customHeight="1"/>
    <row r="13" spans="1:3" ht="20.25">
      <c r="A13" s="899" t="s">
        <v>0</v>
      </c>
      <c r="B13" s="899"/>
      <c r="C13" s="899"/>
    </row>
    <row r="14" spans="1:3" ht="7.5" customHeight="1">
      <c r="A14" s="1"/>
      <c r="B14" s="1"/>
      <c r="C14" s="1"/>
    </row>
    <row r="15" spans="1:3">
      <c r="A15" s="13" t="s">
        <v>1</v>
      </c>
      <c r="B15" s="17" t="s">
        <v>2</v>
      </c>
      <c r="C15" s="14"/>
    </row>
    <row r="16" spans="1:3">
      <c r="A16" s="2"/>
      <c r="B16" s="2"/>
      <c r="C16" s="2"/>
    </row>
    <row r="17" spans="1:3">
      <c r="A17" s="3" t="s">
        <v>3</v>
      </c>
      <c r="B17" s="2"/>
      <c r="C17" s="2"/>
    </row>
    <row r="18" spans="1:3">
      <c r="A18" s="4" t="s">
        <v>540</v>
      </c>
      <c r="B18" s="11">
        <v>1</v>
      </c>
      <c r="C18" s="6"/>
    </row>
    <row r="19" spans="1:3">
      <c r="A19" s="4" t="s">
        <v>537</v>
      </c>
      <c r="B19" s="11">
        <v>2</v>
      </c>
      <c r="C19" s="6"/>
    </row>
    <row r="20" spans="1:3">
      <c r="A20" s="4" t="s">
        <v>538</v>
      </c>
      <c r="B20" s="681">
        <v>3</v>
      </c>
      <c r="C20" s="6"/>
    </row>
    <row r="21" spans="1:3">
      <c r="A21" s="4"/>
      <c r="B21" s="224"/>
      <c r="C21" s="2"/>
    </row>
    <row r="22" spans="1:3">
      <c r="A22" s="3" t="s">
        <v>4</v>
      </c>
      <c r="B22" s="225"/>
      <c r="C22" s="2"/>
    </row>
    <row r="23" spans="1:3">
      <c r="A23" s="3"/>
      <c r="B23" s="225"/>
      <c r="C23" s="2"/>
    </row>
    <row r="24" spans="1:3">
      <c r="A24" s="8" t="s">
        <v>5</v>
      </c>
      <c r="B24" s="11"/>
      <c r="C24" s="2"/>
    </row>
    <row r="25" spans="1:3">
      <c r="A25" s="4" t="s">
        <v>540</v>
      </c>
      <c r="B25" s="11">
        <v>4</v>
      </c>
      <c r="C25" s="2"/>
    </row>
    <row r="26" spans="1:3">
      <c r="A26" s="4" t="s">
        <v>11</v>
      </c>
      <c r="B26" s="11">
        <v>5</v>
      </c>
      <c r="C26" s="2"/>
    </row>
    <row r="27" spans="1:3">
      <c r="A27" s="4" t="s">
        <v>6</v>
      </c>
      <c r="B27" s="11">
        <v>6</v>
      </c>
      <c r="C27" s="2"/>
    </row>
    <row r="28" spans="1:3">
      <c r="A28" s="4" t="s">
        <v>542</v>
      </c>
      <c r="B28" s="11">
        <v>7</v>
      </c>
      <c r="C28" s="2"/>
    </row>
    <row r="29" spans="1:3">
      <c r="A29" s="4" t="s">
        <v>560</v>
      </c>
      <c r="B29" s="679" t="s">
        <v>1513</v>
      </c>
      <c r="C29" s="894"/>
    </row>
    <row r="30" spans="1:3">
      <c r="A30" s="4" t="s">
        <v>560</v>
      </c>
      <c r="B30" s="679" t="s">
        <v>1514</v>
      </c>
      <c r="C30" s="895"/>
    </row>
    <row r="31" spans="1:3">
      <c r="A31" s="9" t="s">
        <v>541</v>
      </c>
      <c r="B31" s="224"/>
      <c r="C31" s="2"/>
    </row>
    <row r="32" spans="1:3">
      <c r="A32" s="4" t="s">
        <v>1164</v>
      </c>
      <c r="B32" s="11">
        <v>9</v>
      </c>
      <c r="C32" s="2"/>
    </row>
    <row r="33" spans="1:3">
      <c r="A33" s="4" t="s">
        <v>1165</v>
      </c>
      <c r="B33" s="11">
        <v>10</v>
      </c>
      <c r="C33" s="2"/>
    </row>
    <row r="34" spans="1:3">
      <c r="A34" s="4" t="s">
        <v>1166</v>
      </c>
      <c r="B34" s="11">
        <v>11</v>
      </c>
      <c r="C34" s="2"/>
    </row>
    <row r="35" spans="1:3">
      <c r="A35" s="4" t="s">
        <v>1167</v>
      </c>
      <c r="B35" s="11">
        <v>12</v>
      </c>
      <c r="C35" s="2"/>
    </row>
    <row r="36" spans="1:3">
      <c r="A36" s="4" t="s">
        <v>1168</v>
      </c>
      <c r="B36" s="11">
        <v>13</v>
      </c>
      <c r="C36" s="2"/>
    </row>
    <row r="37" spans="1:3">
      <c r="A37" s="4" t="s">
        <v>1169</v>
      </c>
      <c r="B37" s="11">
        <v>14</v>
      </c>
      <c r="C37" s="2"/>
    </row>
    <row r="38" spans="1:3">
      <c r="A38" s="4" t="s">
        <v>1170</v>
      </c>
      <c r="B38" s="11">
        <v>15</v>
      </c>
      <c r="C38" s="2"/>
    </row>
    <row r="39" spans="1:3">
      <c r="A39" s="4" t="s">
        <v>1171</v>
      </c>
      <c r="B39" s="11">
        <v>16</v>
      </c>
      <c r="C39" s="2"/>
    </row>
    <row r="40" spans="1:3">
      <c r="A40" s="4" t="s">
        <v>1172</v>
      </c>
      <c r="B40" s="11">
        <v>17</v>
      </c>
      <c r="C40" s="2"/>
    </row>
    <row r="41" spans="1:3">
      <c r="A41" s="4" t="s">
        <v>1160</v>
      </c>
      <c r="B41" s="11">
        <v>18</v>
      </c>
      <c r="C41" s="2"/>
    </row>
    <row r="42" spans="1:3">
      <c r="A42" s="4" t="s">
        <v>1161</v>
      </c>
      <c r="B42" s="11">
        <v>19</v>
      </c>
      <c r="C42" s="2"/>
    </row>
    <row r="43" spans="1:3">
      <c r="A43" s="4" t="s">
        <v>1162</v>
      </c>
      <c r="B43" s="11">
        <v>20</v>
      </c>
      <c r="C43" s="2"/>
    </row>
    <row r="44" spans="1:3">
      <c r="A44" s="4" t="s">
        <v>1163</v>
      </c>
      <c r="B44" s="11">
        <v>21</v>
      </c>
      <c r="C44" s="2"/>
    </row>
    <row r="45" spans="1:3">
      <c r="A45" s="4" t="s">
        <v>7</v>
      </c>
      <c r="B45" s="11">
        <v>22</v>
      </c>
      <c r="C45" s="2"/>
    </row>
    <row r="46" spans="1:3">
      <c r="A46" s="4" t="s">
        <v>8</v>
      </c>
      <c r="B46" s="11">
        <v>23</v>
      </c>
      <c r="C46" s="2"/>
    </row>
    <row r="47" spans="1:3">
      <c r="A47" s="4" t="s">
        <v>557</v>
      </c>
      <c r="B47" s="11">
        <v>24</v>
      </c>
      <c r="C47" s="2"/>
    </row>
    <row r="48" spans="1:3">
      <c r="A48" s="4" t="s">
        <v>12</v>
      </c>
      <c r="B48" s="11">
        <v>25</v>
      </c>
      <c r="C48" s="2"/>
    </row>
    <row r="49" spans="1:3">
      <c r="A49" s="4" t="s">
        <v>558</v>
      </c>
      <c r="B49" s="680">
        <v>26</v>
      </c>
      <c r="C49" s="2"/>
    </row>
    <row r="50" spans="1:3">
      <c r="A50" s="4" t="s">
        <v>9</v>
      </c>
      <c r="B50" s="11">
        <v>27</v>
      </c>
      <c r="C50" s="2"/>
    </row>
    <row r="51" spans="1:3">
      <c r="A51" s="4"/>
      <c r="B51" s="11"/>
      <c r="C51" s="2"/>
    </row>
    <row r="52" spans="1:3">
      <c r="A52" s="8" t="s">
        <v>10</v>
      </c>
      <c r="B52" s="11"/>
      <c r="C52" s="2"/>
    </row>
    <row r="53" spans="1:3">
      <c r="A53" s="4" t="s">
        <v>540</v>
      </c>
      <c r="B53" s="11">
        <v>28</v>
      </c>
      <c r="C53" s="2"/>
    </row>
    <row r="54" spans="1:3">
      <c r="A54" s="4" t="s">
        <v>11</v>
      </c>
      <c r="B54" s="11">
        <v>29</v>
      </c>
      <c r="C54" s="2"/>
    </row>
    <row r="55" spans="1:3">
      <c r="A55" s="4" t="s">
        <v>6</v>
      </c>
      <c r="B55" s="11">
        <v>30</v>
      </c>
      <c r="C55" s="2"/>
    </row>
    <row r="56" spans="1:3">
      <c r="A56" s="4" t="s">
        <v>542</v>
      </c>
      <c r="B56" s="11">
        <v>31</v>
      </c>
      <c r="C56" s="2"/>
    </row>
    <row r="57" spans="1:3">
      <c r="A57" s="4" t="s">
        <v>560</v>
      </c>
      <c r="B57" s="679" t="s">
        <v>1511</v>
      </c>
      <c r="C57" s="2"/>
    </row>
    <row r="58" spans="1:3">
      <c r="A58" s="4" t="s">
        <v>560</v>
      </c>
      <c r="B58" s="679" t="s">
        <v>1512</v>
      </c>
      <c r="C58" s="2"/>
    </row>
    <row r="59" spans="1:3">
      <c r="A59" s="9" t="s">
        <v>541</v>
      </c>
      <c r="B59" s="11"/>
      <c r="C59" s="2"/>
    </row>
    <row r="60" spans="1:3">
      <c r="A60" s="4" t="s">
        <v>1173</v>
      </c>
      <c r="B60" s="11">
        <v>33</v>
      </c>
      <c r="C60" s="2"/>
    </row>
    <row r="61" spans="1:3">
      <c r="A61" s="4" t="s">
        <v>1174</v>
      </c>
      <c r="B61" s="11">
        <v>34</v>
      </c>
      <c r="C61" s="2"/>
    </row>
    <row r="62" spans="1:3">
      <c r="A62" s="4" t="s">
        <v>7</v>
      </c>
      <c r="B62" s="11">
        <v>35</v>
      </c>
      <c r="C62" s="2"/>
    </row>
    <row r="63" spans="1:3">
      <c r="A63" s="4" t="s">
        <v>8</v>
      </c>
      <c r="B63" s="11">
        <v>36</v>
      </c>
      <c r="C63" s="2"/>
    </row>
    <row r="64" spans="1:3">
      <c r="A64" s="4" t="s">
        <v>557</v>
      </c>
      <c r="B64" s="11">
        <v>37</v>
      </c>
      <c r="C64" s="2"/>
    </row>
    <row r="65" spans="1:3">
      <c r="A65" s="4" t="s">
        <v>9</v>
      </c>
      <c r="B65" s="11">
        <v>38</v>
      </c>
      <c r="C65" s="2"/>
    </row>
    <row r="66" spans="1:3">
      <c r="A66" s="4" t="s">
        <v>12</v>
      </c>
      <c r="B66" s="11">
        <v>39</v>
      </c>
      <c r="C66" s="2"/>
    </row>
    <row r="67" spans="1:3">
      <c r="A67" s="4" t="s">
        <v>558</v>
      </c>
      <c r="B67" s="680">
        <v>40</v>
      </c>
      <c r="C67" s="2"/>
    </row>
    <row r="68" spans="1:3">
      <c r="A68" s="4" t="s">
        <v>13</v>
      </c>
      <c r="B68" s="680">
        <v>41</v>
      </c>
      <c r="C68" s="2"/>
    </row>
    <row r="69" spans="1:3">
      <c r="A69" s="3"/>
      <c r="B69" s="225"/>
      <c r="C69" s="2"/>
    </row>
    <row r="70" spans="1:3">
      <c r="A70" s="8" t="s">
        <v>14</v>
      </c>
      <c r="B70" s="11"/>
      <c r="C70" s="2"/>
    </row>
    <row r="71" spans="1:3">
      <c r="A71" s="4" t="s">
        <v>540</v>
      </c>
      <c r="B71" s="11">
        <v>42</v>
      </c>
      <c r="C71" s="2"/>
    </row>
    <row r="72" spans="1:3">
      <c r="A72" s="4" t="s">
        <v>11</v>
      </c>
      <c r="B72" s="11">
        <v>43</v>
      </c>
      <c r="C72" s="2"/>
    </row>
    <row r="73" spans="1:3">
      <c r="A73" s="4" t="s">
        <v>6</v>
      </c>
      <c r="B73" s="11">
        <v>44</v>
      </c>
      <c r="C73" s="2"/>
    </row>
    <row r="74" spans="1:3">
      <c r="A74" s="4" t="s">
        <v>542</v>
      </c>
      <c r="B74" s="11">
        <v>45</v>
      </c>
      <c r="C74" s="2"/>
    </row>
    <row r="75" spans="1:3">
      <c r="A75" s="4" t="s">
        <v>561</v>
      </c>
      <c r="B75" s="679" t="s">
        <v>1503</v>
      </c>
      <c r="C75" s="2"/>
    </row>
    <row r="76" spans="1:3">
      <c r="A76" s="4" t="s">
        <v>560</v>
      </c>
      <c r="B76" s="679" t="s">
        <v>1504</v>
      </c>
      <c r="C76" s="2"/>
    </row>
    <row r="77" spans="1:3">
      <c r="A77" s="4" t="s">
        <v>7</v>
      </c>
      <c r="B77" s="11">
        <v>47</v>
      </c>
      <c r="C77" s="2"/>
    </row>
    <row r="78" spans="1:3">
      <c r="A78" s="4" t="s">
        <v>8</v>
      </c>
      <c r="B78" s="11">
        <v>48</v>
      </c>
      <c r="C78" s="2"/>
    </row>
    <row r="79" spans="1:3">
      <c r="A79" s="4" t="s">
        <v>9</v>
      </c>
      <c r="B79" s="11">
        <v>49</v>
      </c>
      <c r="C79" s="2"/>
    </row>
    <row r="80" spans="1:3">
      <c r="A80" s="4"/>
      <c r="B80" s="11"/>
      <c r="C80" s="2"/>
    </row>
    <row r="81" spans="1:3">
      <c r="A81" s="8" t="s">
        <v>1182</v>
      </c>
      <c r="B81" s="11"/>
      <c r="C81" s="2"/>
    </row>
    <row r="82" spans="1:3">
      <c r="A82" s="4" t="s">
        <v>540</v>
      </c>
      <c r="B82" s="11">
        <v>50</v>
      </c>
      <c r="C82" s="2"/>
    </row>
    <row r="83" spans="1:3">
      <c r="A83" s="4" t="s">
        <v>15</v>
      </c>
      <c r="B83" s="11">
        <v>51</v>
      </c>
      <c r="C83" s="2"/>
    </row>
    <row r="84" spans="1:3">
      <c r="A84" s="4" t="s">
        <v>16</v>
      </c>
      <c r="B84" s="11">
        <v>52</v>
      </c>
      <c r="C84" s="2"/>
    </row>
    <row r="85" spans="1:3">
      <c r="A85" s="4" t="s">
        <v>541</v>
      </c>
      <c r="B85" s="11">
        <v>53</v>
      </c>
      <c r="C85" s="2"/>
    </row>
    <row r="86" spans="1:3">
      <c r="A86" s="4" t="s">
        <v>560</v>
      </c>
      <c r="B86" s="679" t="s">
        <v>1505</v>
      </c>
      <c r="C86" s="2"/>
    </row>
    <row r="87" spans="1:3">
      <c r="A87" s="4" t="s">
        <v>560</v>
      </c>
      <c r="B87" s="679" t="s">
        <v>1506</v>
      </c>
      <c r="C87" s="2"/>
    </row>
    <row r="88" spans="1:3">
      <c r="A88" s="4" t="s">
        <v>17</v>
      </c>
      <c r="B88" s="679" t="s">
        <v>1507</v>
      </c>
      <c r="C88" s="2"/>
    </row>
    <row r="89" spans="1:3">
      <c r="A89" s="4" t="s">
        <v>17</v>
      </c>
      <c r="B89" s="679" t="s">
        <v>1508</v>
      </c>
      <c r="C89" s="2"/>
    </row>
    <row r="90" spans="1:3">
      <c r="A90" s="4" t="s">
        <v>8</v>
      </c>
      <c r="B90" s="679" t="s">
        <v>1509</v>
      </c>
      <c r="C90" s="2"/>
    </row>
    <row r="91" spans="1:3">
      <c r="A91" s="4" t="s">
        <v>8</v>
      </c>
      <c r="B91" s="679" t="s">
        <v>1510</v>
      </c>
      <c r="C91" s="2"/>
    </row>
    <row r="92" spans="1:3">
      <c r="A92" s="4" t="s">
        <v>18</v>
      </c>
      <c r="B92" s="11">
        <v>57</v>
      </c>
      <c r="C92" s="2"/>
    </row>
    <row r="93" spans="1:3">
      <c r="A93" s="4"/>
      <c r="B93" s="11"/>
      <c r="C93" s="2"/>
    </row>
    <row r="94" spans="1:3">
      <c r="A94" s="4" t="s">
        <v>19</v>
      </c>
      <c r="B94" s="11">
        <v>58</v>
      </c>
      <c r="C94" s="2"/>
    </row>
    <row r="95" spans="1:3">
      <c r="A95" s="4"/>
      <c r="B95" s="11"/>
      <c r="C95" s="2"/>
    </row>
    <row r="96" spans="1:3">
      <c r="A96" s="8" t="s">
        <v>20</v>
      </c>
      <c r="B96" s="11"/>
      <c r="C96" s="2"/>
    </row>
    <row r="97" spans="1:3">
      <c r="A97" s="4" t="s">
        <v>540</v>
      </c>
      <c r="B97" s="11">
        <v>59</v>
      </c>
      <c r="C97" s="2"/>
    </row>
    <row r="98" spans="1:3">
      <c r="A98" s="4" t="s">
        <v>15</v>
      </c>
      <c r="B98" s="11">
        <v>60</v>
      </c>
      <c r="C98" s="2"/>
    </row>
    <row r="99" spans="1:3">
      <c r="A99" s="4" t="s">
        <v>16</v>
      </c>
      <c r="B99" s="11">
        <v>61</v>
      </c>
      <c r="C99" s="2"/>
    </row>
    <row r="100" spans="1:3">
      <c r="A100" s="4" t="s">
        <v>8</v>
      </c>
      <c r="B100" s="11">
        <v>62</v>
      </c>
      <c r="C100" s="2"/>
    </row>
    <row r="101" spans="1:3">
      <c r="A101" s="4" t="s">
        <v>17</v>
      </c>
      <c r="B101" s="11">
        <v>63</v>
      </c>
      <c r="C101" s="2"/>
    </row>
    <row r="102" spans="1:3">
      <c r="A102" s="4"/>
      <c r="B102" s="11"/>
      <c r="C102" s="2"/>
    </row>
    <row r="103" spans="1:3">
      <c r="A103" s="8" t="s">
        <v>21</v>
      </c>
      <c r="B103" s="11"/>
      <c r="C103" s="2"/>
    </row>
    <row r="104" spans="1:3">
      <c r="A104" s="4" t="s">
        <v>540</v>
      </c>
      <c r="B104" s="11">
        <v>64</v>
      </c>
      <c r="C104" s="2"/>
    </row>
    <row r="105" spans="1:3">
      <c r="A105" s="4" t="s">
        <v>26</v>
      </c>
      <c r="B105" s="11">
        <v>65</v>
      </c>
      <c r="C105" s="2"/>
    </row>
    <row r="106" spans="1:3">
      <c r="A106" s="4" t="s">
        <v>543</v>
      </c>
      <c r="B106" s="11">
        <v>66</v>
      </c>
      <c r="C106" s="2"/>
    </row>
    <row r="107" spans="1:3">
      <c r="A107" s="4" t="s">
        <v>17</v>
      </c>
      <c r="B107" s="11">
        <v>67</v>
      </c>
      <c r="C107" s="2"/>
    </row>
    <row r="108" spans="1:3">
      <c r="A108" s="4" t="s">
        <v>8</v>
      </c>
      <c r="B108" s="11">
        <v>68</v>
      </c>
      <c r="C108" s="2"/>
    </row>
    <row r="109" spans="1:3">
      <c r="A109" s="4" t="s">
        <v>18</v>
      </c>
      <c r="B109" s="11">
        <v>69</v>
      </c>
      <c r="C109" s="2"/>
    </row>
    <row r="110" spans="1:3">
      <c r="A110" s="4"/>
      <c r="B110" s="11"/>
      <c r="C110" s="2"/>
    </row>
    <row r="111" spans="1:3">
      <c r="A111" s="3" t="s">
        <v>22</v>
      </c>
      <c r="B111" s="225"/>
      <c r="C111" s="2"/>
    </row>
    <row r="112" spans="1:3">
      <c r="A112" s="4"/>
      <c r="B112" s="11"/>
      <c r="C112" s="6"/>
    </row>
    <row r="113" spans="1:3">
      <c r="A113" s="4" t="s">
        <v>559</v>
      </c>
      <c r="B113" s="11">
        <v>70</v>
      </c>
      <c r="C113" s="2"/>
    </row>
    <row r="114" spans="1:3">
      <c r="A114" s="4" t="s">
        <v>23</v>
      </c>
      <c r="B114" s="11">
        <v>71</v>
      </c>
      <c r="C114" s="2"/>
    </row>
    <row r="115" spans="1:3">
      <c r="A115" s="4" t="s">
        <v>24</v>
      </c>
      <c r="B115" s="11">
        <v>72</v>
      </c>
      <c r="C115" s="2"/>
    </row>
    <row r="116" spans="1:3">
      <c r="A116" s="4"/>
      <c r="B116" s="5"/>
      <c r="C116" s="2"/>
    </row>
    <row r="117" spans="1:3">
      <c r="A117" s="13" t="s">
        <v>25</v>
      </c>
      <c r="B117" s="16"/>
      <c r="C117" s="16"/>
    </row>
    <row r="118" spans="1:3">
      <c r="A118" s="8" t="s">
        <v>26</v>
      </c>
      <c r="B118" s="10"/>
      <c r="C118" s="38"/>
    </row>
    <row r="119" spans="1:3">
      <c r="A119" s="4" t="s">
        <v>27</v>
      </c>
      <c r="B119" s="11">
        <v>73</v>
      </c>
      <c r="C119" s="2"/>
    </row>
    <row r="120" spans="1:3">
      <c r="A120" s="4" t="s">
        <v>28</v>
      </c>
      <c r="B120" s="11">
        <v>74</v>
      </c>
      <c r="C120" s="2"/>
    </row>
    <row r="121" spans="1:3">
      <c r="A121" s="4" t="s">
        <v>29</v>
      </c>
      <c r="B121" s="11">
        <v>75</v>
      </c>
      <c r="C121" s="2"/>
    </row>
    <row r="122" spans="1:3">
      <c r="A122" s="4" t="s">
        <v>30</v>
      </c>
      <c r="B122" s="11">
        <v>76</v>
      </c>
      <c r="C122" s="2"/>
    </row>
    <row r="123" spans="1:3">
      <c r="A123" s="4" t="s">
        <v>544</v>
      </c>
      <c r="B123" s="11">
        <v>77</v>
      </c>
      <c r="C123" s="2"/>
    </row>
    <row r="124" spans="1:3">
      <c r="A124" s="4" t="s">
        <v>31</v>
      </c>
      <c r="B124" s="11">
        <v>78</v>
      </c>
      <c r="C124" s="2"/>
    </row>
    <row r="125" spans="1:3">
      <c r="A125" s="4" t="s">
        <v>536</v>
      </c>
      <c r="B125" s="11">
        <v>79</v>
      </c>
      <c r="C125" s="2"/>
    </row>
    <row r="126" spans="1:3">
      <c r="A126" s="4" t="s">
        <v>1515</v>
      </c>
      <c r="B126" s="11">
        <v>80</v>
      </c>
      <c r="C126" s="2"/>
    </row>
    <row r="127" spans="1:3">
      <c r="A127" s="4"/>
      <c r="B127" s="5"/>
      <c r="C127" s="2"/>
    </row>
    <row r="128" spans="1:3">
      <c r="A128" s="15" t="s">
        <v>32</v>
      </c>
      <c r="B128" s="16"/>
      <c r="C128" s="16"/>
    </row>
    <row r="129" spans="1:3">
      <c r="A129" s="4" t="s">
        <v>33</v>
      </c>
      <c r="B129" s="7">
        <v>81</v>
      </c>
      <c r="C129" s="2"/>
    </row>
    <row r="130" spans="1:3">
      <c r="A130" s="12"/>
      <c r="B130" s="7"/>
      <c r="C130" s="2"/>
    </row>
    <row r="131" spans="1:3">
      <c r="A131" s="199" t="s">
        <v>34</v>
      </c>
      <c r="B131" s="7"/>
      <c r="C131" s="2"/>
    </row>
  </sheetData>
  <sheetProtection algorithmName="SHA-512" hashValue="Wyq8KCJc7VlaFvcq4nQaArx+RI8Un8TtQN2MFb9fk2qjq3gC0kDYmZETs/zKEna/MpQ9AMTbg5+X3XsA0d8lQw==" saltValue="MvkQoWkKCt6yvkFIl6pzs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6" location="'39'!A1" display="Evolución de cartera y contingente del sistema bancario"/>
    <hyperlink ref="A67" location="'40'!A1" display="Evolución de obligaciones con el público y con empresas públicas"/>
    <hyperlink ref="A47" location="'24'!A1" display="Depósitos del público y de empresas públicas por moneda"/>
    <hyperlink ref="A50" location="'27'!A1" display="Estratificación de depósitos"/>
    <hyperlink ref="A68" location="'41'!A1" display="Encaje legal de los bancos múltiples y PYME"/>
    <hyperlink ref="A72" location="'43'!A1" display="Estados financieros por entidad"/>
    <hyperlink ref="A74" location="'45'!A1" display="Estados financieros evolutivos"/>
    <hyperlink ref="A75" location="'46-1'!A1" display="Indicadores financieros evolutivos "/>
    <hyperlink ref="A76" location="'46-2'!A1" display="Indicadores financieros evolutivos"/>
    <hyperlink ref="A77" location="'47'!A1" display="Ponderación de activos y suficiencia patrimonial"/>
    <hyperlink ref="A78" location="'48'!A1" display="Calificación de cartera y contingente"/>
    <hyperlink ref="A79" location="'49'!A1" display="Estratificación de depósitos"/>
    <hyperlink ref="A94" location="'58'!A1" display="Encaje legal (CAC y EFV)"/>
    <hyperlink ref="A83" location="'51'!A1" display="Estados financieros por entidad "/>
    <hyperlink ref="A88" location="'55-1'!A1" display="Ponderación de activos y suficiencia patrimonial "/>
    <hyperlink ref="A89" location="'55-2'!A1" display="Ponderación de activos y suficiencia patrimonial "/>
    <hyperlink ref="A90" location="'56-1'!A1" display="Calificación de cartera y contingente"/>
    <hyperlink ref="A91" location="'56-2'!A1" display="Calificación de cartera y contingente"/>
    <hyperlink ref="A92" location="'57'!A1" display="Estratificación de depósitos "/>
    <hyperlink ref="A119" location="'73'!A1" display="Empresas de Arrendamiento Financiero"/>
    <hyperlink ref="A104" location="'64'!A1" display="Estados financieros según denominación monetaria"/>
    <hyperlink ref="A113" location="'70'!A1" display="Ranking de depósitos del público y de empresas públicas"/>
    <hyperlink ref="A114" location="'71'!A1" display="Ranking de cartera de créditos"/>
    <hyperlink ref="A115" location="'72'!A1" display="Ranking de contingente"/>
    <hyperlink ref="A131" location="Abreviaturas!A1" display="ABREVIATURAS"/>
    <hyperlink ref="A73" location="'44'!A1" display="Indicadores financieros por entidad"/>
    <hyperlink ref="A84" location="'52'!A1" display="Indicadores financieros por entidad "/>
    <hyperlink ref="A85" location="'53'!A1" display="Estados financieros evolutivos por entidad"/>
    <hyperlink ref="A86" location="'54-1'!A1" display="Indicadores financieros evolutivos"/>
    <hyperlink ref="A87" location="'54-2'!A1" display="Indicadores financieros evolutivos"/>
    <hyperlink ref="A71" location="'42'!A1" display="Estados financieros según denominación monetaria"/>
    <hyperlink ref="A82"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5" location="'38'!A1" display="Estratificación de depósito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29" location="'81'!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0" location="'62'!A1" display="Calificación de cartera y contingente"/>
    <hyperlink ref="A101" location="'63'!A1" display="Ponderación de activos y suficiencia patrimonial "/>
    <hyperlink ref="A120:A122" location="'60'!A1" display="Estados financieros Bancos de Desarrollo Productivo"/>
    <hyperlink ref="A123:A124" location="'60'!A1" display="Estados financieros Bancos de Desarrollo Productivo"/>
    <hyperlink ref="A120" location="'74'!A1" display="Almacenes Generales de Depósito"/>
    <hyperlink ref="A121" location="'75'!A1" display="Cámaras de Compensación y Liquidación"/>
    <hyperlink ref="A122" location="'76'!A1" display="Burós de Información"/>
    <hyperlink ref="A124" location="'78'!A1" display="Empresas de Transporte de Material Monetario y Valores"/>
    <hyperlink ref="A99" location="'61'!A1" display="Indicadores financieros por entidad "/>
    <hyperlink ref="A105" location="'65'!A1" display="Estados financieros"/>
    <hyperlink ref="A106" location="'66'!A1" display="Indicadores financieros"/>
    <hyperlink ref="A107" location="'67'!A1" display="Ponderación de activos y suficiencia patrimonial "/>
    <hyperlink ref="A108" location="'68'!A1" display="Calificación de cartera y contingente"/>
    <hyperlink ref="A109" location="'69'!A1" display="Estratificación de depósitos "/>
    <hyperlink ref="A123" location="'77'!A1" display="Empresas de Servicio de Pago Móvil"/>
    <hyperlink ref="A19" location="'2'!A1" display="Depósitos por departamento"/>
    <hyperlink ref="A125" location="'79'!A1" display="Empresas Administradoras de Tarjetas Electrónicas"/>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26" location="'80'!A1" display="Empresas de Giros y Remesas de Dinero"/>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J332"/>
  <sheetViews>
    <sheetView zoomScale="115" zoomScaleNormal="115" workbookViewId="0">
      <selection sqref="A1:F1"/>
    </sheetView>
  </sheetViews>
  <sheetFormatPr defaultColWidth="9.140625" defaultRowHeight="15"/>
  <cols>
    <col min="1" max="1" width="104.42578125" style="25" bestFit="1" customWidth="1"/>
    <col min="2" max="6" width="11.7109375" style="26" customWidth="1"/>
  </cols>
  <sheetData>
    <row r="1" spans="1:10" ht="30" customHeight="1">
      <c r="A1" s="900" t="s">
        <v>1</v>
      </c>
      <c r="B1" s="900"/>
      <c r="C1" s="900"/>
      <c r="D1" s="900"/>
      <c r="E1" s="900"/>
      <c r="F1" s="900"/>
    </row>
    <row r="2" spans="1:10" ht="15" customHeight="1">
      <c r="A2" s="901" t="s">
        <v>539</v>
      </c>
      <c r="B2" s="901"/>
      <c r="C2" s="901"/>
      <c r="D2" s="901"/>
      <c r="E2" s="901"/>
      <c r="F2" s="901"/>
    </row>
    <row r="3" spans="1:10" ht="15" customHeight="1">
      <c r="A3" s="901" t="s">
        <v>1472</v>
      </c>
      <c r="B3" s="901"/>
      <c r="C3" s="901"/>
      <c r="D3" s="901"/>
      <c r="E3" s="901"/>
      <c r="F3" s="901"/>
    </row>
    <row r="4" spans="1:10" ht="30" customHeight="1">
      <c r="A4" s="902" t="s">
        <v>563</v>
      </c>
      <c r="B4" s="902"/>
      <c r="C4" s="902"/>
      <c r="D4" s="902"/>
      <c r="E4" s="902"/>
      <c r="F4" s="902"/>
    </row>
    <row r="5" spans="1:10" ht="3.75" customHeight="1">
      <c r="A5" s="366"/>
      <c r="B5" s="713"/>
      <c r="C5" s="713"/>
      <c r="D5" s="713"/>
      <c r="E5" s="713"/>
      <c r="F5" s="713"/>
    </row>
    <row r="6" spans="1:10" ht="30" customHeight="1" thickBot="1">
      <c r="A6" s="708" t="s">
        <v>689</v>
      </c>
      <c r="B6" s="709" t="s">
        <v>196</v>
      </c>
      <c r="C6" s="709" t="s">
        <v>197</v>
      </c>
      <c r="D6" s="709" t="s">
        <v>198</v>
      </c>
      <c r="E6" s="709" t="s">
        <v>199</v>
      </c>
      <c r="F6" s="709" t="s">
        <v>200</v>
      </c>
    </row>
    <row r="7" spans="1:10" ht="15" customHeight="1" thickTop="1" thickBot="1">
      <c r="A7" s="710" t="s">
        <v>201</v>
      </c>
      <c r="B7" s="714">
        <v>237004258.91012001</v>
      </c>
      <c r="C7" s="714">
        <v>31452270.907889996</v>
      </c>
      <c r="D7" s="714">
        <v>2645.8061899999998</v>
      </c>
      <c r="E7" s="714">
        <v>123242.11621000001</v>
      </c>
      <c r="F7" s="714">
        <v>268582417.74041003</v>
      </c>
      <c r="G7" s="22"/>
      <c r="H7" s="22"/>
      <c r="I7" s="22"/>
      <c r="J7" s="22"/>
    </row>
    <row r="8" spans="1:10" ht="15" customHeight="1" thickTop="1">
      <c r="A8" s="711" t="s">
        <v>202</v>
      </c>
      <c r="B8" s="715">
        <v>17464557.59668</v>
      </c>
      <c r="C8" s="715">
        <v>8507405.254660001</v>
      </c>
      <c r="D8" s="715">
        <v>2119.92173</v>
      </c>
      <c r="E8" s="715">
        <v>89702.553479999988</v>
      </c>
      <c r="F8" s="715">
        <v>26063785.326550003</v>
      </c>
    </row>
    <row r="9" spans="1:10" ht="15" customHeight="1">
      <c r="A9" s="716" t="s">
        <v>203</v>
      </c>
      <c r="B9" s="717">
        <v>7996669.3223399995</v>
      </c>
      <c r="C9" s="717">
        <v>2403615.5868299999</v>
      </c>
      <c r="D9" s="717">
        <v>0</v>
      </c>
      <c r="E9" s="717">
        <v>0</v>
      </c>
      <c r="F9" s="717">
        <v>10400284.90917</v>
      </c>
    </row>
    <row r="10" spans="1:10" ht="15" customHeight="1">
      <c r="A10" s="716" t="s">
        <v>204</v>
      </c>
      <c r="B10" s="717">
        <v>8847255.0698600002</v>
      </c>
      <c r="C10" s="717">
        <v>4475507.4532399988</v>
      </c>
      <c r="D10" s="717">
        <v>2119.92173</v>
      </c>
      <c r="E10" s="717">
        <v>89702.553479999988</v>
      </c>
      <c r="F10" s="717">
        <v>13414584.99831</v>
      </c>
    </row>
    <row r="11" spans="1:10" ht="15" customHeight="1">
      <c r="A11" s="716" t="s">
        <v>205</v>
      </c>
      <c r="B11" s="717">
        <v>531646.82704999996</v>
      </c>
      <c r="C11" s="717">
        <v>183923.53057999999</v>
      </c>
      <c r="D11" s="717">
        <v>0</v>
      </c>
      <c r="E11" s="717">
        <v>0</v>
      </c>
      <c r="F11" s="717">
        <v>715570.35762999998</v>
      </c>
    </row>
    <row r="12" spans="1:10" ht="15" customHeight="1">
      <c r="A12" s="716" t="s">
        <v>206</v>
      </c>
      <c r="B12" s="717">
        <v>0</v>
      </c>
      <c r="C12" s="717">
        <v>717.74376000000007</v>
      </c>
      <c r="D12" s="717">
        <v>0</v>
      </c>
      <c r="E12" s="717">
        <v>0</v>
      </c>
      <c r="F12" s="717">
        <v>717.74376000000007</v>
      </c>
    </row>
    <row r="13" spans="1:10" ht="15" customHeight="1">
      <c r="A13" s="716" t="s">
        <v>207</v>
      </c>
      <c r="B13" s="717">
        <v>0</v>
      </c>
      <c r="C13" s="717">
        <v>1439396.05776</v>
      </c>
      <c r="D13" s="717">
        <v>0</v>
      </c>
      <c r="E13" s="717">
        <v>0</v>
      </c>
      <c r="F13" s="717">
        <v>1439396.05776</v>
      </c>
    </row>
    <row r="14" spans="1:10" ht="15" customHeight="1">
      <c r="A14" s="716" t="s">
        <v>208</v>
      </c>
      <c r="B14" s="717">
        <v>96136.848620000004</v>
      </c>
      <c r="C14" s="717">
        <v>4244.8806400000003</v>
      </c>
      <c r="D14" s="717">
        <v>0</v>
      </c>
      <c r="E14" s="717">
        <v>0</v>
      </c>
      <c r="F14" s="717">
        <v>100381.72926000001</v>
      </c>
    </row>
    <row r="15" spans="1:10" ht="15" customHeight="1">
      <c r="A15" s="716" t="s">
        <v>209</v>
      </c>
      <c r="B15" s="717">
        <v>0.20016</v>
      </c>
      <c r="C15" s="717">
        <v>1.8500000000000001E-3</v>
      </c>
      <c r="D15" s="717">
        <v>0</v>
      </c>
      <c r="E15" s="717">
        <v>0</v>
      </c>
      <c r="F15" s="717">
        <v>0.20201</v>
      </c>
    </row>
    <row r="16" spans="1:10" ht="15" customHeight="1">
      <c r="A16" s="716" t="s">
        <v>210</v>
      </c>
      <c r="B16" s="717">
        <v>-7150.6713499999996</v>
      </c>
      <c r="C16" s="717">
        <v>0</v>
      </c>
      <c r="D16" s="717">
        <v>0</v>
      </c>
      <c r="E16" s="717">
        <v>0</v>
      </c>
      <c r="F16" s="717">
        <v>-7150.6713499999996</v>
      </c>
    </row>
    <row r="17" spans="1:6" ht="15" customHeight="1">
      <c r="A17" s="718" t="s">
        <v>211</v>
      </c>
      <c r="B17" s="719">
        <v>20546863.994769998</v>
      </c>
      <c r="C17" s="719">
        <v>6261783.2593199983</v>
      </c>
      <c r="D17" s="719">
        <v>8.9283900000000003</v>
      </c>
      <c r="E17" s="719">
        <v>32236.317200000001</v>
      </c>
      <c r="F17" s="719">
        <v>26840892.499679998</v>
      </c>
    </row>
    <row r="18" spans="1:6" ht="15" customHeight="1">
      <c r="A18" s="716" t="s">
        <v>212</v>
      </c>
      <c r="B18" s="717">
        <v>0</v>
      </c>
      <c r="C18" s="717">
        <v>0</v>
      </c>
      <c r="D18" s="717">
        <v>0</v>
      </c>
      <c r="E18" s="717">
        <v>0</v>
      </c>
      <c r="F18" s="717">
        <v>0</v>
      </c>
    </row>
    <row r="19" spans="1:6" ht="15" customHeight="1">
      <c r="A19" s="716" t="s">
        <v>213</v>
      </c>
      <c r="B19" s="717">
        <v>10573797.545320002</v>
      </c>
      <c r="C19" s="717">
        <v>541433.27552000002</v>
      </c>
      <c r="D19" s="717">
        <v>0</v>
      </c>
      <c r="E19" s="717">
        <v>53.928510000000003</v>
      </c>
      <c r="F19" s="717">
        <v>11115284.749350004</v>
      </c>
    </row>
    <row r="20" spans="1:6" ht="15" customHeight="1">
      <c r="A20" s="716" t="s">
        <v>214</v>
      </c>
      <c r="B20" s="717">
        <v>0</v>
      </c>
      <c r="C20" s="717">
        <v>372627.60247000004</v>
      </c>
      <c r="D20" s="717">
        <v>0</v>
      </c>
      <c r="E20" s="717">
        <v>0</v>
      </c>
      <c r="F20" s="717">
        <v>372627.60247000004</v>
      </c>
    </row>
    <row r="21" spans="1:6" ht="15" customHeight="1">
      <c r="A21" s="716" t="s">
        <v>215</v>
      </c>
      <c r="B21" s="717">
        <v>137251.16190000001</v>
      </c>
      <c r="C21" s="717">
        <v>983908.01286000002</v>
      </c>
      <c r="D21" s="717">
        <v>0</v>
      </c>
      <c r="E21" s="717">
        <v>0</v>
      </c>
      <c r="F21" s="717">
        <v>1121159.1747600001</v>
      </c>
    </row>
    <row r="22" spans="1:6" ht="15" customHeight="1">
      <c r="A22" s="716" t="s">
        <v>216</v>
      </c>
      <c r="B22" s="717">
        <v>2931164.82736</v>
      </c>
      <c r="C22" s="717">
        <v>1153081.2090600005</v>
      </c>
      <c r="D22" s="717">
        <v>0</v>
      </c>
      <c r="E22" s="717">
        <v>30422.623609999999</v>
      </c>
      <c r="F22" s="717">
        <v>4114668.6600300008</v>
      </c>
    </row>
    <row r="23" spans="1:6" ht="15" customHeight="1">
      <c r="A23" s="716" t="s">
        <v>217</v>
      </c>
      <c r="B23" s="717">
        <v>6273014.6501900004</v>
      </c>
      <c r="C23" s="717">
        <v>3229637.2678700001</v>
      </c>
      <c r="D23" s="717">
        <v>8.9283900000000003</v>
      </c>
      <c r="E23" s="717">
        <v>1759.7650800000001</v>
      </c>
      <c r="F23" s="717">
        <v>9504420.6115300003</v>
      </c>
    </row>
    <row r="24" spans="1:6" ht="15" customHeight="1">
      <c r="A24" s="716" t="s">
        <v>218</v>
      </c>
      <c r="B24" s="717">
        <v>678145.66237000003</v>
      </c>
      <c r="C24" s="717">
        <v>34868.560530000002</v>
      </c>
      <c r="D24" s="717">
        <v>0</v>
      </c>
      <c r="E24" s="717">
        <v>0</v>
      </c>
      <c r="F24" s="717">
        <v>713014.22290000005</v>
      </c>
    </row>
    <row r="25" spans="1:6" ht="15" customHeight="1">
      <c r="A25" s="716" t="s">
        <v>219</v>
      </c>
      <c r="B25" s="717">
        <v>-46509.852370000001</v>
      </c>
      <c r="C25" s="717">
        <v>-53772.668990000006</v>
      </c>
      <c r="D25" s="717">
        <v>0</v>
      </c>
      <c r="E25" s="717">
        <v>0</v>
      </c>
      <c r="F25" s="717">
        <v>-100282.52136000001</v>
      </c>
    </row>
    <row r="26" spans="1:6" ht="15" customHeight="1">
      <c r="A26" s="718" t="s">
        <v>220</v>
      </c>
      <c r="B26" s="719">
        <v>187542316.50478002</v>
      </c>
      <c r="C26" s="719">
        <v>1723828.4428999999</v>
      </c>
      <c r="D26" s="719">
        <v>508.19585999999998</v>
      </c>
      <c r="E26" s="719">
        <v>746.45488</v>
      </c>
      <c r="F26" s="719">
        <v>189267399.59842002</v>
      </c>
    </row>
    <row r="27" spans="1:6" ht="15" customHeight="1">
      <c r="A27" s="720" t="s">
        <v>221</v>
      </c>
      <c r="B27" s="717">
        <v>183128013.74618998</v>
      </c>
      <c r="C27" s="717">
        <v>2003773.0895499999</v>
      </c>
      <c r="D27" s="717">
        <v>0</v>
      </c>
      <c r="E27" s="717">
        <v>649.71479999999997</v>
      </c>
      <c r="F27" s="717">
        <v>185132436.55053997</v>
      </c>
    </row>
    <row r="28" spans="1:6" ht="15" customHeight="1">
      <c r="A28" s="716" t="s">
        <v>222</v>
      </c>
      <c r="B28" s="717">
        <v>176430866.27095002</v>
      </c>
      <c r="C28" s="717">
        <v>1817465.4639600001</v>
      </c>
      <c r="D28" s="717">
        <v>0</v>
      </c>
      <c r="E28" s="717">
        <v>649.71479999999997</v>
      </c>
      <c r="F28" s="717">
        <v>178248981.44971001</v>
      </c>
    </row>
    <row r="29" spans="1:6" ht="15" customHeight="1">
      <c r="A29" s="716" t="s">
        <v>223</v>
      </c>
      <c r="B29" s="717">
        <v>5986137.4801299991</v>
      </c>
      <c r="C29" s="717">
        <v>175483.92626000001</v>
      </c>
      <c r="D29" s="717">
        <v>0</v>
      </c>
      <c r="E29" s="717">
        <v>0</v>
      </c>
      <c r="F29" s="717">
        <v>6161621.4063899992</v>
      </c>
    </row>
    <row r="30" spans="1:6" ht="15" customHeight="1">
      <c r="A30" s="716" t="s">
        <v>224</v>
      </c>
      <c r="B30" s="717">
        <v>711009.99511000013</v>
      </c>
      <c r="C30" s="717">
        <v>10823.699330000001</v>
      </c>
      <c r="D30" s="717">
        <v>0</v>
      </c>
      <c r="E30" s="717">
        <v>0</v>
      </c>
      <c r="F30" s="717">
        <v>721833.69444000011</v>
      </c>
    </row>
    <row r="31" spans="1:6" ht="15" customHeight="1">
      <c r="A31" s="720" t="s">
        <v>225</v>
      </c>
      <c r="B31" s="717">
        <v>774277.65061000001</v>
      </c>
      <c r="C31" s="717">
        <v>20627.797979999996</v>
      </c>
      <c r="D31" s="717">
        <v>0</v>
      </c>
      <c r="E31" s="717">
        <v>0</v>
      </c>
      <c r="F31" s="717">
        <v>794905.44859000004</v>
      </c>
    </row>
    <row r="32" spans="1:6" ht="15" customHeight="1">
      <c r="A32" s="716" t="s">
        <v>226</v>
      </c>
      <c r="B32" s="717">
        <v>557623.76774000004</v>
      </c>
      <c r="C32" s="717">
        <v>15111.827430000001</v>
      </c>
      <c r="D32" s="717">
        <v>0</v>
      </c>
      <c r="E32" s="717">
        <v>0</v>
      </c>
      <c r="F32" s="717">
        <v>572735.59516999999</v>
      </c>
    </row>
    <row r="33" spans="1:6" ht="15" customHeight="1">
      <c r="A33" s="716" t="s">
        <v>227</v>
      </c>
      <c r="B33" s="717">
        <v>216446.97816999999</v>
      </c>
      <c r="C33" s="717">
        <v>5515.97055</v>
      </c>
      <c r="D33" s="717">
        <v>0</v>
      </c>
      <c r="E33" s="717">
        <v>0</v>
      </c>
      <c r="F33" s="717">
        <v>221962.94871999999</v>
      </c>
    </row>
    <row r="34" spans="1:6" ht="15" customHeight="1">
      <c r="A34" s="716" t="s">
        <v>228</v>
      </c>
      <c r="B34" s="717">
        <v>206.90470000000002</v>
      </c>
      <c r="C34" s="717">
        <v>0</v>
      </c>
      <c r="D34" s="717">
        <v>0</v>
      </c>
      <c r="E34" s="717">
        <v>0</v>
      </c>
      <c r="F34" s="717">
        <v>206.90470000000002</v>
      </c>
    </row>
    <row r="35" spans="1:6" ht="15" customHeight="1">
      <c r="A35" s="720" t="s">
        <v>229</v>
      </c>
      <c r="B35" s="717">
        <v>2700340.8407700001</v>
      </c>
      <c r="C35" s="717">
        <v>238160.28690000001</v>
      </c>
      <c r="D35" s="717">
        <v>1016.3918199999999</v>
      </c>
      <c r="E35" s="717">
        <v>2710.4473199999998</v>
      </c>
      <c r="F35" s="717">
        <v>2942227.9668100001</v>
      </c>
    </row>
    <row r="36" spans="1:6" ht="15" customHeight="1">
      <c r="A36" s="716" t="s">
        <v>230</v>
      </c>
      <c r="B36" s="717">
        <v>2056909.1551299999</v>
      </c>
      <c r="C36" s="717">
        <v>131960.26289000001</v>
      </c>
      <c r="D36" s="717">
        <v>228.27523000000002</v>
      </c>
      <c r="E36" s="717">
        <v>2710.4473199999998</v>
      </c>
      <c r="F36" s="717">
        <v>2191808.1405699993</v>
      </c>
    </row>
    <row r="37" spans="1:6" ht="15" customHeight="1">
      <c r="A37" s="716" t="s">
        <v>231</v>
      </c>
      <c r="B37" s="717">
        <v>643216.69166000013</v>
      </c>
      <c r="C37" s="717">
        <v>85634.982440000007</v>
      </c>
      <c r="D37" s="717">
        <v>788.11658999999997</v>
      </c>
      <c r="E37" s="717">
        <v>0</v>
      </c>
      <c r="F37" s="717">
        <v>729639.79069000017</v>
      </c>
    </row>
    <row r="38" spans="1:6" ht="15" customHeight="1">
      <c r="A38" s="716" t="s">
        <v>232</v>
      </c>
      <c r="B38" s="717">
        <v>214.99398000000002</v>
      </c>
      <c r="C38" s="717">
        <v>20565.041570000001</v>
      </c>
      <c r="D38" s="717">
        <v>0</v>
      </c>
      <c r="E38" s="717">
        <v>0</v>
      </c>
      <c r="F38" s="717">
        <v>20780.035550000001</v>
      </c>
    </row>
    <row r="39" spans="1:6" ht="15" customHeight="1">
      <c r="A39" s="718" t="s">
        <v>233</v>
      </c>
      <c r="B39" s="719">
        <v>6297418.988450001</v>
      </c>
      <c r="C39" s="719">
        <v>80429.023529999991</v>
      </c>
      <c r="D39" s="719">
        <v>0</v>
      </c>
      <c r="E39" s="719">
        <v>9.0968499999999999</v>
      </c>
      <c r="F39" s="719">
        <v>6377857.1088300012</v>
      </c>
    </row>
    <row r="40" spans="1:6" ht="15" customHeight="1">
      <c r="A40" s="716" t="s">
        <v>234</v>
      </c>
      <c r="B40" s="717">
        <v>1615263.5706999998</v>
      </c>
      <c r="C40" s="717">
        <v>12882.953879999999</v>
      </c>
      <c r="D40" s="717">
        <v>0</v>
      </c>
      <c r="E40" s="717">
        <v>1.9207699999999999</v>
      </c>
      <c r="F40" s="717">
        <v>1628148.4453499997</v>
      </c>
    </row>
    <row r="41" spans="1:6" ht="15" customHeight="1">
      <c r="A41" s="716" t="s">
        <v>235</v>
      </c>
      <c r="B41" s="717">
        <v>66925.966589999996</v>
      </c>
      <c r="C41" s="717">
        <v>3531.6788200000001</v>
      </c>
      <c r="D41" s="717">
        <v>0</v>
      </c>
      <c r="E41" s="717">
        <v>0</v>
      </c>
      <c r="F41" s="717">
        <v>70457.645409999997</v>
      </c>
    </row>
    <row r="42" spans="1:6" ht="15" customHeight="1">
      <c r="A42" s="716" t="s">
        <v>236</v>
      </c>
      <c r="B42" s="717">
        <v>1239.34914</v>
      </c>
      <c r="C42" s="717">
        <v>107.58361999999998</v>
      </c>
      <c r="D42" s="717">
        <v>0</v>
      </c>
      <c r="E42" s="717">
        <v>0</v>
      </c>
      <c r="F42" s="717">
        <v>1346.9327599999999</v>
      </c>
    </row>
    <row r="43" spans="1:6" ht="15" customHeight="1">
      <c r="A43" s="716" t="s">
        <v>237</v>
      </c>
      <c r="B43" s="717">
        <v>653.30228999999997</v>
      </c>
      <c r="C43" s="717">
        <v>27.462289999999999</v>
      </c>
      <c r="D43" s="717">
        <v>0</v>
      </c>
      <c r="E43" s="717">
        <v>0</v>
      </c>
      <c r="F43" s="717">
        <v>680.76458000000002</v>
      </c>
    </row>
    <row r="44" spans="1:6" ht="15" customHeight="1">
      <c r="A44" s="716" t="s">
        <v>238</v>
      </c>
      <c r="B44" s="717">
        <v>7.30959</v>
      </c>
      <c r="C44" s="717">
        <v>0</v>
      </c>
      <c r="D44" s="717">
        <v>0</v>
      </c>
      <c r="E44" s="717">
        <v>0</v>
      </c>
      <c r="F44" s="717">
        <v>7.30959</v>
      </c>
    </row>
    <row r="45" spans="1:6" ht="15" customHeight="1">
      <c r="A45" s="716" t="s">
        <v>239</v>
      </c>
      <c r="B45" s="717">
        <v>0</v>
      </c>
      <c r="C45" s="717">
        <v>0</v>
      </c>
      <c r="D45" s="717">
        <v>0</v>
      </c>
      <c r="E45" s="717">
        <v>0</v>
      </c>
      <c r="F45" s="717">
        <v>0</v>
      </c>
    </row>
    <row r="46" spans="1:6" ht="15" customHeight="1">
      <c r="A46" s="718" t="s">
        <v>240</v>
      </c>
      <c r="B46" s="719">
        <v>-5357734.7212400008</v>
      </c>
      <c r="C46" s="719">
        <v>-619161.75506</v>
      </c>
      <c r="D46" s="719">
        <v>-508.19596000000001</v>
      </c>
      <c r="E46" s="719">
        <v>-2622.8040899999996</v>
      </c>
      <c r="F46" s="719">
        <v>-5980027.4763500011</v>
      </c>
    </row>
    <row r="47" spans="1:6" ht="15" customHeight="1">
      <c r="A47" s="721" t="s">
        <v>241</v>
      </c>
      <c r="B47" s="717">
        <v>-818187.36098999984</v>
      </c>
      <c r="C47" s="717">
        <v>-40366.481789999998</v>
      </c>
      <c r="D47" s="717">
        <v>0</v>
      </c>
      <c r="E47" s="717">
        <v>-0.80416999999999994</v>
      </c>
      <c r="F47" s="717">
        <v>-858554.64694999997</v>
      </c>
    </row>
    <row r="48" spans="1:6" ht="15" customHeight="1">
      <c r="A48" s="716" t="s">
        <v>242</v>
      </c>
      <c r="B48" s="717">
        <v>-144438.71788000001</v>
      </c>
      <c r="C48" s="717">
        <v>-7779.0313099999994</v>
      </c>
      <c r="D48" s="717">
        <v>0</v>
      </c>
      <c r="E48" s="717">
        <v>0</v>
      </c>
      <c r="F48" s="717">
        <v>-152217.74918999997</v>
      </c>
    </row>
    <row r="49" spans="1:6" ht="15" customHeight="1">
      <c r="A49" s="716" t="s">
        <v>243</v>
      </c>
      <c r="B49" s="717">
        <v>-285993.59265999997</v>
      </c>
      <c r="C49" s="717">
        <v>-4422.3798399999996</v>
      </c>
      <c r="D49" s="717">
        <v>0</v>
      </c>
      <c r="E49" s="717">
        <v>0</v>
      </c>
      <c r="F49" s="717">
        <v>-290415.97249999997</v>
      </c>
    </row>
    <row r="50" spans="1:6" ht="15" customHeight="1">
      <c r="A50" s="716" t="s">
        <v>244</v>
      </c>
      <c r="B50" s="717">
        <v>-85354.996349999987</v>
      </c>
      <c r="C50" s="717">
        <v>-2209.9349500000003</v>
      </c>
      <c r="D50" s="717">
        <v>0</v>
      </c>
      <c r="E50" s="717">
        <v>0</v>
      </c>
      <c r="F50" s="717">
        <v>-87564.931300000011</v>
      </c>
    </row>
    <row r="51" spans="1:6" ht="15" customHeight="1">
      <c r="A51" s="716" t="s">
        <v>245</v>
      </c>
      <c r="B51" s="717">
        <v>-1393795.0396000003</v>
      </c>
      <c r="C51" s="717">
        <v>-86533.504639999999</v>
      </c>
      <c r="D51" s="717">
        <v>-114.13766</v>
      </c>
      <c r="E51" s="717">
        <v>-2621.9919</v>
      </c>
      <c r="F51" s="717">
        <v>-1483064.6738</v>
      </c>
    </row>
    <row r="52" spans="1:6" ht="15" customHeight="1">
      <c r="A52" s="716" t="s">
        <v>246</v>
      </c>
      <c r="B52" s="717">
        <v>-381748.21301000001</v>
      </c>
      <c r="C52" s="717">
        <v>-65479.153160000002</v>
      </c>
      <c r="D52" s="717">
        <v>-394.05829999999997</v>
      </c>
      <c r="E52" s="717">
        <v>0</v>
      </c>
      <c r="F52" s="717">
        <v>-447621.42446999997</v>
      </c>
    </row>
    <row r="53" spans="1:6" ht="15" customHeight="1">
      <c r="A53" s="721" t="s">
        <v>247</v>
      </c>
      <c r="B53" s="717">
        <v>-1211098.88747</v>
      </c>
      <c r="C53" s="717">
        <v>-361594.45449999999</v>
      </c>
      <c r="D53" s="717">
        <v>0</v>
      </c>
      <c r="E53" s="717">
        <v>0</v>
      </c>
      <c r="F53" s="717">
        <v>-1572693.34197</v>
      </c>
    </row>
    <row r="54" spans="1:6" ht="15" customHeight="1">
      <c r="A54" s="716" t="s">
        <v>248</v>
      </c>
      <c r="B54" s="717">
        <v>-980971.61756000004</v>
      </c>
      <c r="C54" s="717">
        <v>-49813.734009999993</v>
      </c>
      <c r="D54" s="717">
        <v>0</v>
      </c>
      <c r="E54" s="717">
        <v>0</v>
      </c>
      <c r="F54" s="717">
        <v>-1030785.3515699999</v>
      </c>
    </row>
    <row r="55" spans="1:6" ht="15" customHeight="1">
      <c r="A55" s="716" t="s">
        <v>249</v>
      </c>
      <c r="B55" s="717">
        <v>-1555.2829100000001</v>
      </c>
      <c r="C55" s="717">
        <v>-134.58757</v>
      </c>
      <c r="D55" s="717">
        <v>0</v>
      </c>
      <c r="E55" s="717">
        <v>0</v>
      </c>
      <c r="F55" s="717">
        <v>-1689.87048</v>
      </c>
    </row>
    <row r="56" spans="1:6" ht="15" customHeight="1">
      <c r="A56" s="716" t="s">
        <v>250</v>
      </c>
      <c r="B56" s="717">
        <v>0</v>
      </c>
      <c r="C56" s="717">
        <v>0</v>
      </c>
      <c r="D56" s="717">
        <v>0</v>
      </c>
      <c r="E56" s="717">
        <v>0</v>
      </c>
      <c r="F56" s="717">
        <v>0</v>
      </c>
    </row>
    <row r="57" spans="1:6" s="31" customFormat="1" ht="15" customHeight="1">
      <c r="A57" s="971" t="s">
        <v>1518</v>
      </c>
      <c r="B57" s="717">
        <v>-40335.434110000009</v>
      </c>
      <c r="C57" s="717">
        <v>-782.62691999999993</v>
      </c>
      <c r="D57" s="717">
        <v>0</v>
      </c>
      <c r="E57" s="717">
        <v>-8.0199999999999994E-3</v>
      </c>
      <c r="F57" s="717">
        <v>-41118.069049999998</v>
      </c>
    </row>
    <row r="58" spans="1:6" s="31" customFormat="1" ht="15" customHeight="1">
      <c r="A58" s="971" t="s">
        <v>1519</v>
      </c>
      <c r="B58" s="717">
        <v>-14255.578700000002</v>
      </c>
      <c r="C58" s="717">
        <v>-45.866370000000003</v>
      </c>
      <c r="D58" s="717">
        <v>0</v>
      </c>
      <c r="E58" s="717">
        <v>0</v>
      </c>
      <c r="F58" s="717">
        <v>-14301.44507</v>
      </c>
    </row>
    <row r="59" spans="1:6" ht="15" customHeight="1">
      <c r="A59" s="718" t="s">
        <v>251</v>
      </c>
      <c r="B59" s="719">
        <v>1384506.1617200004</v>
      </c>
      <c r="C59" s="719">
        <v>167551.05011000001</v>
      </c>
      <c r="D59" s="719">
        <v>0.23330000000000001</v>
      </c>
      <c r="E59" s="719">
        <v>0.98999000000000004</v>
      </c>
      <c r="F59" s="719">
        <v>1552058.4351200003</v>
      </c>
    </row>
    <row r="60" spans="1:6" ht="15" customHeight="1">
      <c r="A60" s="716" t="s">
        <v>252</v>
      </c>
      <c r="B60" s="717">
        <v>1598.2732999999998</v>
      </c>
      <c r="C60" s="717">
        <v>465.13640000000004</v>
      </c>
      <c r="D60" s="717">
        <v>711.49381000000005</v>
      </c>
      <c r="E60" s="717">
        <v>0</v>
      </c>
      <c r="F60" s="717">
        <v>2774.9035099999996</v>
      </c>
    </row>
    <row r="61" spans="1:6" ht="15" customHeight="1">
      <c r="A61" s="721" t="s">
        <v>253</v>
      </c>
      <c r="B61" s="717">
        <v>892944.69180999999</v>
      </c>
      <c r="C61" s="717">
        <v>57132.191160000009</v>
      </c>
      <c r="D61" s="717">
        <v>0</v>
      </c>
      <c r="E61" s="717">
        <v>0.66313999999999995</v>
      </c>
      <c r="F61" s="717">
        <v>950077.54611</v>
      </c>
    </row>
    <row r="62" spans="1:6" ht="15" customHeight="1">
      <c r="A62" s="716" t="s">
        <v>254</v>
      </c>
      <c r="B62" s="717">
        <v>628719.19222999993</v>
      </c>
      <c r="C62" s="717">
        <v>157366.22947999998</v>
      </c>
      <c r="D62" s="717">
        <v>0.23330000000000001</v>
      </c>
      <c r="E62" s="717">
        <v>1.1865899999999998</v>
      </c>
      <c r="F62" s="717">
        <v>786086.84159999993</v>
      </c>
    </row>
    <row r="63" spans="1:6" ht="15" customHeight="1">
      <c r="A63" s="716" t="s">
        <v>255</v>
      </c>
      <c r="B63" s="717">
        <v>0</v>
      </c>
      <c r="C63" s="717">
        <v>0</v>
      </c>
      <c r="D63" s="717">
        <v>0</v>
      </c>
      <c r="E63" s="717">
        <v>0</v>
      </c>
      <c r="F63" s="717">
        <v>0</v>
      </c>
    </row>
    <row r="64" spans="1:6" ht="15" customHeight="1">
      <c r="A64" s="716" t="s">
        <v>256</v>
      </c>
      <c r="B64" s="717">
        <v>-138755.99562</v>
      </c>
      <c r="C64" s="717">
        <v>-47412.506929999996</v>
      </c>
      <c r="D64" s="717">
        <v>-711.49381000000005</v>
      </c>
      <c r="E64" s="717">
        <v>-0.85974000000000006</v>
      </c>
      <c r="F64" s="717">
        <v>-186880.85610000003</v>
      </c>
    </row>
    <row r="65" spans="1:6" ht="15" customHeight="1">
      <c r="A65" s="718" t="s">
        <v>257</v>
      </c>
      <c r="B65" s="719">
        <v>114495.73894</v>
      </c>
      <c r="C65" s="719">
        <v>0</v>
      </c>
      <c r="D65" s="719">
        <v>0</v>
      </c>
      <c r="E65" s="719">
        <v>0</v>
      </c>
      <c r="F65" s="719">
        <v>114495.73894</v>
      </c>
    </row>
    <row r="66" spans="1:6" ht="15" customHeight="1">
      <c r="A66" s="716" t="s">
        <v>258</v>
      </c>
      <c r="B66" s="717">
        <v>6695.7855999999992</v>
      </c>
      <c r="C66" s="717">
        <v>0</v>
      </c>
      <c r="D66" s="717">
        <v>0</v>
      </c>
      <c r="E66" s="717">
        <v>0</v>
      </c>
      <c r="F66" s="717">
        <v>6695.7855999999992</v>
      </c>
    </row>
    <row r="67" spans="1:6" ht="15" customHeight="1">
      <c r="A67" s="716" t="s">
        <v>259</v>
      </c>
      <c r="B67" s="717">
        <v>678963.32150999992</v>
      </c>
      <c r="C67" s="717">
        <v>0</v>
      </c>
      <c r="D67" s="717">
        <v>0</v>
      </c>
      <c r="E67" s="717">
        <v>0</v>
      </c>
      <c r="F67" s="717">
        <v>678963.32150999992</v>
      </c>
    </row>
    <row r="68" spans="1:6" ht="15" customHeight="1">
      <c r="A68" s="716" t="s">
        <v>260</v>
      </c>
      <c r="B68" s="717">
        <v>15924.488170000001</v>
      </c>
      <c r="C68" s="717">
        <v>0</v>
      </c>
      <c r="D68" s="717">
        <v>0</v>
      </c>
      <c r="E68" s="717">
        <v>0</v>
      </c>
      <c r="F68" s="717">
        <v>15924.488170000001</v>
      </c>
    </row>
    <row r="69" spans="1:6" ht="15" customHeight="1">
      <c r="A69" s="716" t="s">
        <v>261</v>
      </c>
      <c r="B69" s="717">
        <v>3546.96693</v>
      </c>
      <c r="C69" s="717">
        <v>0</v>
      </c>
      <c r="D69" s="717">
        <v>0</v>
      </c>
      <c r="E69" s="717">
        <v>0</v>
      </c>
      <c r="F69" s="717">
        <v>3546.96693</v>
      </c>
    </row>
    <row r="70" spans="1:6" ht="15" customHeight="1">
      <c r="A70" s="716" t="s">
        <v>262</v>
      </c>
      <c r="B70" s="717">
        <v>-590634.82327000005</v>
      </c>
      <c r="C70" s="717">
        <v>0</v>
      </c>
      <c r="D70" s="717">
        <v>0</v>
      </c>
      <c r="E70" s="717">
        <v>0</v>
      </c>
      <c r="F70" s="717">
        <v>-590634.82327000005</v>
      </c>
    </row>
    <row r="71" spans="1:6" ht="15" customHeight="1">
      <c r="A71" s="718" t="s">
        <v>263</v>
      </c>
      <c r="B71" s="719">
        <v>3849601.8070800002</v>
      </c>
      <c r="C71" s="719">
        <v>14730016.789759999</v>
      </c>
      <c r="D71" s="719">
        <v>8.52698</v>
      </c>
      <c r="E71" s="719">
        <v>555.80065999999999</v>
      </c>
      <c r="F71" s="719">
        <v>18580182.924479999</v>
      </c>
    </row>
    <row r="72" spans="1:6" ht="15" customHeight="1">
      <c r="A72" s="716" t="s">
        <v>212</v>
      </c>
      <c r="B72" s="717">
        <v>0</v>
      </c>
      <c r="C72" s="717">
        <v>1.0000000000000001E-5</v>
      </c>
      <c r="D72" s="717">
        <v>0</v>
      </c>
      <c r="E72" s="717">
        <v>1.0000000000000001E-5</v>
      </c>
      <c r="F72" s="717">
        <v>2.0000000000000002E-5</v>
      </c>
    </row>
    <row r="73" spans="1:6" ht="15" customHeight="1">
      <c r="A73" s="716" t="s">
        <v>213</v>
      </c>
      <c r="B73" s="717">
        <v>781015.24419999996</v>
      </c>
      <c r="C73" s="717">
        <v>100899.98944</v>
      </c>
      <c r="D73" s="717">
        <v>0</v>
      </c>
      <c r="E73" s="717">
        <v>0</v>
      </c>
      <c r="F73" s="717">
        <v>881915.23363999999</v>
      </c>
    </row>
    <row r="74" spans="1:6" ht="15" customHeight="1">
      <c r="A74" s="716" t="s">
        <v>214</v>
      </c>
      <c r="B74" s="717">
        <v>0</v>
      </c>
      <c r="C74" s="717">
        <v>59774.276269999995</v>
      </c>
      <c r="D74" s="717">
        <v>0</v>
      </c>
      <c r="E74" s="717">
        <v>0</v>
      </c>
      <c r="F74" s="717">
        <v>59774.276269999995</v>
      </c>
    </row>
    <row r="75" spans="1:6" ht="15" customHeight="1">
      <c r="A75" s="716" t="s">
        <v>215</v>
      </c>
      <c r="B75" s="717">
        <v>382422.36426999996</v>
      </c>
      <c r="C75" s="717">
        <v>922873.82535000006</v>
      </c>
      <c r="D75" s="717">
        <v>0</v>
      </c>
      <c r="E75" s="717">
        <v>0</v>
      </c>
      <c r="F75" s="717">
        <v>1305296.1896200001</v>
      </c>
    </row>
    <row r="76" spans="1:6" ht="15" customHeight="1">
      <c r="A76" s="716" t="s">
        <v>264</v>
      </c>
      <c r="B76" s="717">
        <v>460025.68699999998</v>
      </c>
      <c r="C76" s="717">
        <v>7087.5151900000001</v>
      </c>
      <c r="D76" s="717">
        <v>0</v>
      </c>
      <c r="E76" s="717">
        <v>0</v>
      </c>
      <c r="F76" s="717">
        <v>467113.20218999998</v>
      </c>
    </row>
    <row r="77" spans="1:6" ht="15" customHeight="1">
      <c r="A77" s="716" t="s">
        <v>265</v>
      </c>
      <c r="B77" s="717">
        <v>519300.43223000003</v>
      </c>
      <c r="C77" s="717">
        <v>33853.019339999999</v>
      </c>
      <c r="D77" s="717">
        <v>0</v>
      </c>
      <c r="E77" s="717">
        <v>0</v>
      </c>
      <c r="F77" s="717">
        <v>553153.45157000003</v>
      </c>
    </row>
    <row r="78" spans="1:6" ht="15" customHeight="1">
      <c r="A78" s="716" t="s">
        <v>217</v>
      </c>
      <c r="B78" s="717">
        <v>1581074.0834500003</v>
      </c>
      <c r="C78" s="717">
        <v>13620040.247160001</v>
      </c>
      <c r="D78" s="717">
        <v>8.52698</v>
      </c>
      <c r="E78" s="717">
        <v>555.80065999999999</v>
      </c>
      <c r="F78" s="717">
        <v>15201678.65825</v>
      </c>
    </row>
    <row r="79" spans="1:6" ht="15" customHeight="1">
      <c r="A79" s="716" t="s">
        <v>266</v>
      </c>
      <c r="B79" s="717">
        <v>144851.45057000002</v>
      </c>
      <c r="C79" s="717">
        <v>25268.172310000002</v>
      </c>
      <c r="D79" s="717">
        <v>0</v>
      </c>
      <c r="E79" s="717">
        <v>-1.0000000000000001E-5</v>
      </c>
      <c r="F79" s="717">
        <v>170119.62287000002</v>
      </c>
    </row>
    <row r="80" spans="1:6" ht="15" customHeight="1">
      <c r="A80" s="716" t="s">
        <v>267</v>
      </c>
      <c r="B80" s="717">
        <v>-19087.45464</v>
      </c>
      <c r="C80" s="717">
        <v>-39780.25531</v>
      </c>
      <c r="D80" s="717">
        <v>0</v>
      </c>
      <c r="E80" s="717">
        <v>0</v>
      </c>
      <c r="F80" s="717">
        <v>-58867.709950000004</v>
      </c>
    </row>
    <row r="81" spans="1:6" ht="15" customHeight="1">
      <c r="A81" s="718" t="s">
        <v>268</v>
      </c>
      <c r="B81" s="719">
        <v>4608408.8236100003</v>
      </c>
      <c r="C81" s="719">
        <v>0</v>
      </c>
      <c r="D81" s="719">
        <v>0</v>
      </c>
      <c r="E81" s="719">
        <v>0</v>
      </c>
      <c r="F81" s="719">
        <v>4608408.8236100003</v>
      </c>
    </row>
    <row r="82" spans="1:6" ht="15" customHeight="1">
      <c r="A82" s="716" t="s">
        <v>269</v>
      </c>
      <c r="B82" s="717">
        <v>1632021.27999</v>
      </c>
      <c r="C82" s="717">
        <v>0</v>
      </c>
      <c r="D82" s="717">
        <v>0</v>
      </c>
      <c r="E82" s="717">
        <v>0</v>
      </c>
      <c r="F82" s="717">
        <v>1632021.27999</v>
      </c>
    </row>
    <row r="83" spans="1:6" ht="15" customHeight="1">
      <c r="A83" s="716" t="s">
        <v>270</v>
      </c>
      <c r="B83" s="717">
        <v>1904298.65225</v>
      </c>
      <c r="C83" s="717">
        <v>0</v>
      </c>
      <c r="D83" s="717">
        <v>0</v>
      </c>
      <c r="E83" s="717">
        <v>0</v>
      </c>
      <c r="F83" s="717">
        <v>1904298.65225</v>
      </c>
    </row>
    <row r="84" spans="1:6" ht="15" customHeight="1">
      <c r="A84" s="716" t="s">
        <v>271</v>
      </c>
      <c r="B84" s="717">
        <v>225071.85277</v>
      </c>
      <c r="C84" s="717">
        <v>0</v>
      </c>
      <c r="D84" s="717">
        <v>0</v>
      </c>
      <c r="E84" s="717">
        <v>0</v>
      </c>
      <c r="F84" s="717">
        <v>225071.85277</v>
      </c>
    </row>
    <row r="85" spans="1:6" ht="15" customHeight="1">
      <c r="A85" s="716" t="s">
        <v>272</v>
      </c>
      <c r="B85" s="717">
        <v>261747.02548000001</v>
      </c>
      <c r="C85" s="717">
        <v>0</v>
      </c>
      <c r="D85" s="717">
        <v>0</v>
      </c>
      <c r="E85" s="717">
        <v>0</v>
      </c>
      <c r="F85" s="717">
        <v>261747.02548000001</v>
      </c>
    </row>
    <row r="86" spans="1:6" ht="15" customHeight="1">
      <c r="A86" s="716" t="s">
        <v>273</v>
      </c>
      <c r="B86" s="717">
        <v>319381.97715000005</v>
      </c>
      <c r="C86" s="717">
        <v>0</v>
      </c>
      <c r="D86" s="717">
        <v>0</v>
      </c>
      <c r="E86" s="717">
        <v>0</v>
      </c>
      <c r="F86" s="717">
        <v>319381.97715000005</v>
      </c>
    </row>
    <row r="87" spans="1:6" ht="15" customHeight="1">
      <c r="A87" s="716" t="s">
        <v>274</v>
      </c>
      <c r="B87" s="717">
        <v>47608.809880000001</v>
      </c>
      <c r="C87" s="717">
        <v>0</v>
      </c>
      <c r="D87" s="717">
        <v>0</v>
      </c>
      <c r="E87" s="717">
        <v>0</v>
      </c>
      <c r="F87" s="717">
        <v>47608.809880000001</v>
      </c>
    </row>
    <row r="88" spans="1:6" ht="15" customHeight="1">
      <c r="A88" s="716" t="s">
        <v>275</v>
      </c>
      <c r="B88" s="717">
        <v>12491.16711</v>
      </c>
      <c r="C88" s="717">
        <v>0</v>
      </c>
      <c r="D88" s="717">
        <v>0</v>
      </c>
      <c r="E88" s="717">
        <v>0</v>
      </c>
      <c r="F88" s="717">
        <v>12491.16711</v>
      </c>
    </row>
    <row r="89" spans="1:6" ht="15" customHeight="1">
      <c r="A89" s="716" t="s">
        <v>276</v>
      </c>
      <c r="B89" s="717">
        <v>1446.5362399999999</v>
      </c>
      <c r="C89" s="717">
        <v>0</v>
      </c>
      <c r="D89" s="717">
        <v>0</v>
      </c>
      <c r="E89" s="717">
        <v>0</v>
      </c>
      <c r="F89" s="717">
        <v>1446.5362399999999</v>
      </c>
    </row>
    <row r="90" spans="1:6" ht="15" customHeight="1">
      <c r="A90" s="716" t="s">
        <v>277</v>
      </c>
      <c r="B90" s="717">
        <v>204341.52274000001</v>
      </c>
      <c r="C90" s="717">
        <v>0</v>
      </c>
      <c r="D90" s="717">
        <v>0</v>
      </c>
      <c r="E90" s="717">
        <v>0</v>
      </c>
      <c r="F90" s="717">
        <v>204341.52274000001</v>
      </c>
    </row>
    <row r="91" spans="1:6" ht="15" customHeight="1">
      <c r="A91" s="718" t="s">
        <v>278</v>
      </c>
      <c r="B91" s="719">
        <v>777539.70221999998</v>
      </c>
      <c r="C91" s="719">
        <v>61686.111140000001</v>
      </c>
      <c r="D91" s="719">
        <v>-7.0000000000000007E-5</v>
      </c>
      <c r="E91" s="719">
        <v>0</v>
      </c>
      <c r="F91" s="719">
        <v>839225.81329000008</v>
      </c>
    </row>
    <row r="92" spans="1:6" ht="15" customHeight="1">
      <c r="A92" s="716" t="s">
        <v>279</v>
      </c>
      <c r="B92" s="717">
        <v>69147.072889999996</v>
      </c>
      <c r="C92" s="717">
        <v>17.5959</v>
      </c>
      <c r="D92" s="717">
        <v>0</v>
      </c>
      <c r="E92" s="717">
        <v>0</v>
      </c>
      <c r="F92" s="717">
        <v>69164.668789999996</v>
      </c>
    </row>
    <row r="93" spans="1:6" ht="15" customHeight="1">
      <c r="A93" s="716" t="s">
        <v>280</v>
      </c>
      <c r="B93" s="717">
        <v>334847.05064999999</v>
      </c>
      <c r="C93" s="717">
        <v>0</v>
      </c>
      <c r="D93" s="717">
        <v>0</v>
      </c>
      <c r="E93" s="717">
        <v>0</v>
      </c>
      <c r="F93" s="717">
        <v>334847.05064999999</v>
      </c>
    </row>
    <row r="94" spans="1:6" ht="15" customHeight="1">
      <c r="A94" s="716" t="s">
        <v>281</v>
      </c>
      <c r="B94" s="717">
        <v>234704.65556000001</v>
      </c>
      <c r="C94" s="717">
        <v>61701.769460000003</v>
      </c>
      <c r="D94" s="717">
        <v>-7.0000000000000007E-5</v>
      </c>
      <c r="E94" s="717">
        <v>0</v>
      </c>
      <c r="F94" s="717">
        <v>296406.42495000002</v>
      </c>
    </row>
    <row r="95" spans="1:6" ht="15" customHeight="1">
      <c r="A95" s="716" t="s">
        <v>282</v>
      </c>
      <c r="B95" s="717">
        <v>150376.72677000001</v>
      </c>
      <c r="C95" s="717">
        <v>1210.4126699999999</v>
      </c>
      <c r="D95" s="717">
        <v>0</v>
      </c>
      <c r="E95" s="717">
        <v>0</v>
      </c>
      <c r="F95" s="717">
        <v>151587.13944</v>
      </c>
    </row>
    <row r="96" spans="1:6" ht="15" customHeight="1">
      <c r="A96" s="716" t="s">
        <v>283</v>
      </c>
      <c r="B96" s="717">
        <v>-11535.80365</v>
      </c>
      <c r="C96" s="717">
        <v>-1243.6668900000002</v>
      </c>
      <c r="D96" s="717">
        <v>0</v>
      </c>
      <c r="E96" s="717">
        <v>0</v>
      </c>
      <c r="F96" s="717">
        <v>-12779.47054</v>
      </c>
    </row>
    <row r="97" spans="1:6" ht="15" customHeight="1">
      <c r="A97" s="718" t="s">
        <v>284</v>
      </c>
      <c r="B97" s="719">
        <v>715968.58032000007</v>
      </c>
      <c r="C97" s="719">
        <v>0</v>
      </c>
      <c r="D97" s="719">
        <v>0</v>
      </c>
      <c r="E97" s="719">
        <v>0</v>
      </c>
      <c r="F97" s="719">
        <v>715968.58032000007</v>
      </c>
    </row>
    <row r="98" spans="1:6" ht="15" customHeight="1">
      <c r="A98" s="716" t="s">
        <v>285</v>
      </c>
      <c r="B98" s="717">
        <v>628692.12482999999</v>
      </c>
      <c r="C98" s="717">
        <v>0</v>
      </c>
      <c r="D98" s="717">
        <v>0</v>
      </c>
      <c r="E98" s="717">
        <v>0</v>
      </c>
      <c r="F98" s="717">
        <v>628692.12482999999</v>
      </c>
    </row>
    <row r="99" spans="1:6" ht="15" customHeight="1">
      <c r="A99" s="716" t="s">
        <v>286</v>
      </c>
      <c r="B99" s="717">
        <v>0</v>
      </c>
      <c r="C99" s="717">
        <v>0</v>
      </c>
      <c r="D99" s="717">
        <v>0</v>
      </c>
      <c r="E99" s="717">
        <v>0</v>
      </c>
      <c r="F99" s="717">
        <v>0</v>
      </c>
    </row>
    <row r="100" spans="1:6" ht="15" customHeight="1">
      <c r="A100" s="716" t="s">
        <v>287</v>
      </c>
      <c r="B100" s="717">
        <v>0</v>
      </c>
      <c r="C100" s="717">
        <v>0</v>
      </c>
      <c r="D100" s="717">
        <v>0</v>
      </c>
      <c r="E100" s="717">
        <v>0</v>
      </c>
      <c r="F100" s="717">
        <v>0</v>
      </c>
    </row>
    <row r="101" spans="1:6" ht="15" customHeight="1">
      <c r="A101" s="716" t="s">
        <v>288</v>
      </c>
      <c r="B101" s="717">
        <v>0</v>
      </c>
      <c r="C101" s="717">
        <v>0</v>
      </c>
      <c r="D101" s="717">
        <v>0</v>
      </c>
      <c r="E101" s="717">
        <v>0</v>
      </c>
      <c r="F101" s="717">
        <v>0</v>
      </c>
    </row>
    <row r="102" spans="1:6" ht="15" customHeight="1">
      <c r="A102" s="716" t="s">
        <v>289</v>
      </c>
      <c r="B102" s="717">
        <v>113472.34281999999</v>
      </c>
      <c r="C102" s="717">
        <v>0</v>
      </c>
      <c r="D102" s="717">
        <v>0</v>
      </c>
      <c r="E102" s="717">
        <v>0</v>
      </c>
      <c r="F102" s="717">
        <v>113472.34281999999</v>
      </c>
    </row>
    <row r="103" spans="1:6" ht="15" customHeight="1">
      <c r="A103" s="716" t="s">
        <v>290</v>
      </c>
      <c r="B103" s="717">
        <v>-26195.887329999998</v>
      </c>
      <c r="C103" s="717">
        <v>0</v>
      </c>
      <c r="D103" s="717">
        <v>0</v>
      </c>
      <c r="E103" s="717">
        <v>0</v>
      </c>
      <c r="F103" s="717">
        <v>-26195.887329999998</v>
      </c>
    </row>
    <row r="104" spans="1:6" ht="15" customHeight="1">
      <c r="A104" s="722" t="s">
        <v>291</v>
      </c>
      <c r="B104" s="719">
        <v>216298607.11079001</v>
      </c>
      <c r="C104" s="719">
        <v>31408470.036189999</v>
      </c>
      <c r="D104" s="719">
        <v>299.65296000000001</v>
      </c>
      <c r="E104" s="719">
        <v>61611.140849999996</v>
      </c>
      <c r="F104" s="719">
        <v>247768987.94079003</v>
      </c>
    </row>
    <row r="105" spans="1:6" ht="15" customHeight="1">
      <c r="A105" s="723" t="s">
        <v>292</v>
      </c>
      <c r="B105" s="719">
        <v>157427854.50677997</v>
      </c>
      <c r="C105" s="719">
        <v>25794042.160890002</v>
      </c>
      <c r="D105" s="719">
        <v>81.145359999999997</v>
      </c>
      <c r="E105" s="719">
        <v>59808.242380000011</v>
      </c>
      <c r="F105" s="719">
        <v>183281786.05540997</v>
      </c>
    </row>
    <row r="106" spans="1:6" ht="15" customHeight="1">
      <c r="A106" s="724" t="s">
        <v>293</v>
      </c>
      <c r="B106" s="717">
        <v>20575426.992389999</v>
      </c>
      <c r="C106" s="717">
        <v>7220500.5647999998</v>
      </c>
      <c r="D106" s="717">
        <v>81.145359999999997</v>
      </c>
      <c r="E106" s="717">
        <v>106.34907000000001</v>
      </c>
      <c r="F106" s="717">
        <v>27796115.051620003</v>
      </c>
    </row>
    <row r="107" spans="1:6" ht="15" customHeight="1">
      <c r="A107" s="724" t="s">
        <v>294</v>
      </c>
      <c r="B107" s="717">
        <v>19895354.1151</v>
      </c>
      <c r="C107" s="717">
        <v>7169494.6592999995</v>
      </c>
      <c r="D107" s="717">
        <v>36.693109999999997</v>
      </c>
      <c r="E107" s="717">
        <v>2.5710500000000001</v>
      </c>
      <c r="F107" s="717">
        <v>27064888.038559999</v>
      </c>
    </row>
    <row r="108" spans="1:6" ht="15" customHeight="1">
      <c r="A108" s="724" t="s">
        <v>295</v>
      </c>
      <c r="B108" s="717">
        <v>680072.87729000009</v>
      </c>
      <c r="C108" s="717">
        <v>51005.905500000008</v>
      </c>
      <c r="D108" s="717">
        <v>44.452249999999999</v>
      </c>
      <c r="E108" s="717">
        <v>103.77802</v>
      </c>
      <c r="F108" s="717">
        <v>731227.01306000003</v>
      </c>
    </row>
    <row r="109" spans="1:6" ht="15" customHeight="1">
      <c r="A109" s="724" t="s">
        <v>296</v>
      </c>
      <c r="B109" s="717">
        <v>42808412.902880006</v>
      </c>
      <c r="C109" s="717">
        <v>12636511.955290001</v>
      </c>
      <c r="D109" s="717">
        <v>0</v>
      </c>
      <c r="E109" s="717">
        <v>4046.0852199999999</v>
      </c>
      <c r="F109" s="717">
        <v>55448970.943390004</v>
      </c>
    </row>
    <row r="110" spans="1:6" ht="15" customHeight="1">
      <c r="A110" s="724" t="s">
        <v>297</v>
      </c>
      <c r="B110" s="717">
        <v>3241740.8364699995</v>
      </c>
      <c r="C110" s="717">
        <v>874519.36371000006</v>
      </c>
      <c r="D110" s="717">
        <v>0</v>
      </c>
      <c r="E110" s="717">
        <v>490.30626000000001</v>
      </c>
      <c r="F110" s="717">
        <v>4116750.5064399997</v>
      </c>
    </row>
    <row r="111" spans="1:6" ht="15" customHeight="1">
      <c r="A111" s="725" t="s">
        <v>298</v>
      </c>
      <c r="B111" s="717">
        <v>227289.61647000001</v>
      </c>
      <c r="C111" s="717">
        <v>118826.67319</v>
      </c>
      <c r="D111" s="717">
        <v>0</v>
      </c>
      <c r="E111" s="717">
        <v>387.24083000000002</v>
      </c>
      <c r="F111" s="717">
        <v>346503.53049000003</v>
      </c>
    </row>
    <row r="112" spans="1:6" ht="15" customHeight="1">
      <c r="A112" s="725" t="s">
        <v>299</v>
      </c>
      <c r="B112" s="717">
        <v>18341.126779999999</v>
      </c>
      <c r="C112" s="717">
        <v>33839.002960000005</v>
      </c>
      <c r="D112" s="717">
        <v>0</v>
      </c>
      <c r="E112" s="717">
        <v>103.06542999999999</v>
      </c>
      <c r="F112" s="717">
        <v>52283.195170000006</v>
      </c>
    </row>
    <row r="113" spans="1:6" ht="15" customHeight="1">
      <c r="A113" s="726" t="s">
        <v>300</v>
      </c>
      <c r="B113" s="717">
        <v>44347.943930000001</v>
      </c>
      <c r="C113" s="717">
        <v>12376.05061</v>
      </c>
      <c r="D113" s="717">
        <v>0</v>
      </c>
      <c r="E113" s="717">
        <v>0</v>
      </c>
      <c r="F113" s="717">
        <v>56723.99454</v>
      </c>
    </row>
    <row r="114" spans="1:6" ht="15" customHeight="1">
      <c r="A114" s="726" t="s">
        <v>301</v>
      </c>
      <c r="B114" s="717">
        <v>155005.43514999998</v>
      </c>
      <c r="C114" s="717">
        <v>24272.931939999999</v>
      </c>
      <c r="D114" s="717">
        <v>0</v>
      </c>
      <c r="E114" s="717">
        <v>0</v>
      </c>
      <c r="F114" s="717">
        <v>179278.36708999999</v>
      </c>
    </row>
    <row r="115" spans="1:6" ht="15" customHeight="1">
      <c r="A115" s="726" t="s">
        <v>302</v>
      </c>
      <c r="B115" s="717">
        <v>379395.89211999997</v>
      </c>
      <c r="C115" s="717">
        <v>97718.40784</v>
      </c>
      <c r="D115" s="717">
        <v>0</v>
      </c>
      <c r="E115" s="717">
        <v>0</v>
      </c>
      <c r="F115" s="717">
        <v>477114.29995999997</v>
      </c>
    </row>
    <row r="116" spans="1:6" ht="15" customHeight="1">
      <c r="A116" s="726" t="s">
        <v>303</v>
      </c>
      <c r="B116" s="717">
        <v>1333511.0532799999</v>
      </c>
      <c r="C116" s="717">
        <v>257346.38432000001</v>
      </c>
      <c r="D116" s="717">
        <v>0</v>
      </c>
      <c r="E116" s="717">
        <v>0</v>
      </c>
      <c r="F116" s="717">
        <v>1590857.4375999998</v>
      </c>
    </row>
    <row r="117" spans="1:6" ht="15" customHeight="1">
      <c r="A117" s="726" t="s">
        <v>304</v>
      </c>
      <c r="B117" s="717">
        <v>357766.97182999994</v>
      </c>
      <c r="C117" s="717">
        <v>167499.62389000002</v>
      </c>
      <c r="D117" s="717">
        <v>0</v>
      </c>
      <c r="E117" s="717">
        <v>0</v>
      </c>
      <c r="F117" s="717">
        <v>525266.59571999998</v>
      </c>
    </row>
    <row r="118" spans="1:6" ht="15" customHeight="1">
      <c r="A118" s="726" t="s">
        <v>305</v>
      </c>
      <c r="B118" s="717">
        <v>726082.79691000003</v>
      </c>
      <c r="C118" s="717">
        <v>162640.28896000001</v>
      </c>
      <c r="D118" s="717">
        <v>0</v>
      </c>
      <c r="E118" s="717">
        <v>0</v>
      </c>
      <c r="F118" s="717">
        <v>888723.08587000007</v>
      </c>
    </row>
    <row r="119" spans="1:6" ht="15" customHeight="1">
      <c r="A119" s="727" t="s">
        <v>306</v>
      </c>
      <c r="B119" s="717">
        <v>2358525.6085600001</v>
      </c>
      <c r="C119" s="717">
        <v>907568.98858999996</v>
      </c>
      <c r="D119" s="717">
        <v>0</v>
      </c>
      <c r="E119" s="717">
        <v>29067.032370000001</v>
      </c>
      <c r="F119" s="717">
        <v>3295161.62952</v>
      </c>
    </row>
    <row r="120" spans="1:6" ht="15" customHeight="1">
      <c r="A120" s="727" t="s">
        <v>307</v>
      </c>
      <c r="B120" s="717">
        <v>79325437.933379993</v>
      </c>
      <c r="C120" s="717">
        <v>3998292.8448600005</v>
      </c>
      <c r="D120" s="717">
        <v>0</v>
      </c>
      <c r="E120" s="717">
        <v>26037.304199999999</v>
      </c>
      <c r="F120" s="717">
        <v>83349768.082439989</v>
      </c>
    </row>
    <row r="121" spans="1:6" ht="15" customHeight="1">
      <c r="A121" s="724" t="s">
        <v>308</v>
      </c>
      <c r="B121" s="717">
        <v>9118310.2331000008</v>
      </c>
      <c r="C121" s="717">
        <v>156648.44364000001</v>
      </c>
      <c r="D121" s="717">
        <v>0</v>
      </c>
      <c r="E121" s="717">
        <v>61.165260000000004</v>
      </c>
      <c r="F121" s="717">
        <v>9275019.8420000002</v>
      </c>
    </row>
    <row r="122" spans="1:6" ht="15" customHeight="1">
      <c r="A122" s="723" t="s">
        <v>309</v>
      </c>
      <c r="B122" s="719">
        <v>288773.03729000007</v>
      </c>
      <c r="C122" s="719">
        <v>1424.4230500000001</v>
      </c>
      <c r="D122" s="719">
        <v>0</v>
      </c>
      <c r="E122" s="719">
        <v>176.23919999999998</v>
      </c>
      <c r="F122" s="719">
        <v>290373.69954000006</v>
      </c>
    </row>
    <row r="123" spans="1:6" ht="15" customHeight="1">
      <c r="A123" s="723" t="s">
        <v>505</v>
      </c>
      <c r="B123" s="719">
        <v>13135029.372150002</v>
      </c>
      <c r="C123" s="719">
        <v>1071708.55889</v>
      </c>
      <c r="D123" s="719">
        <v>0</v>
      </c>
      <c r="E123" s="719">
        <v>0</v>
      </c>
      <c r="F123" s="719">
        <v>14206737.931040002</v>
      </c>
    </row>
    <row r="124" spans="1:6" ht="15" customHeight="1">
      <c r="A124" s="724" t="s">
        <v>506</v>
      </c>
      <c r="B124" s="717">
        <v>4794872.0092000002</v>
      </c>
      <c r="C124" s="717">
        <v>505755.71619999997</v>
      </c>
      <c r="D124" s="717">
        <v>0</v>
      </c>
      <c r="E124" s="717">
        <v>0</v>
      </c>
      <c r="F124" s="717">
        <v>5300627.7253999999</v>
      </c>
    </row>
    <row r="125" spans="1:6" ht="15" customHeight="1">
      <c r="A125" s="724" t="s">
        <v>507</v>
      </c>
      <c r="B125" s="717">
        <v>1999817.1349500003</v>
      </c>
      <c r="C125" s="717">
        <v>22528.288039999999</v>
      </c>
      <c r="D125" s="717">
        <v>0</v>
      </c>
      <c r="E125" s="717">
        <v>0</v>
      </c>
      <c r="F125" s="717">
        <v>2022345.4229900003</v>
      </c>
    </row>
    <row r="126" spans="1:6" ht="15" customHeight="1">
      <c r="A126" s="724" t="s">
        <v>508</v>
      </c>
      <c r="B126" s="717">
        <v>73100</v>
      </c>
      <c r="C126" s="717">
        <v>2.3358300000000001</v>
      </c>
      <c r="D126" s="717">
        <v>0</v>
      </c>
      <c r="E126" s="717">
        <v>0</v>
      </c>
      <c r="F126" s="717">
        <v>73102.335829999996</v>
      </c>
    </row>
    <row r="127" spans="1:6" ht="15" customHeight="1">
      <c r="A127" s="724" t="s">
        <v>509</v>
      </c>
      <c r="B127" s="717">
        <v>794022.01038999995</v>
      </c>
      <c r="C127" s="717">
        <v>214998.91363999998</v>
      </c>
      <c r="D127" s="717">
        <v>0</v>
      </c>
      <c r="E127" s="717">
        <v>0</v>
      </c>
      <c r="F127" s="717">
        <v>1009020.9240299999</v>
      </c>
    </row>
    <row r="128" spans="1:6" ht="15" customHeight="1">
      <c r="A128" s="724" t="s">
        <v>510</v>
      </c>
      <c r="B128" s="717">
        <v>5177603.3935099998</v>
      </c>
      <c r="C128" s="717">
        <v>325338.55976999999</v>
      </c>
      <c r="D128" s="717">
        <v>0</v>
      </c>
      <c r="E128" s="717">
        <v>0</v>
      </c>
      <c r="F128" s="717">
        <v>5502941.95328</v>
      </c>
    </row>
    <row r="129" spans="1:6" ht="15" customHeight="1">
      <c r="A129" s="724" t="s">
        <v>517</v>
      </c>
      <c r="B129" s="717">
        <v>295614.82410000003</v>
      </c>
      <c r="C129" s="717">
        <v>3084.74541</v>
      </c>
      <c r="D129" s="717">
        <v>0</v>
      </c>
      <c r="E129" s="717">
        <v>0</v>
      </c>
      <c r="F129" s="717">
        <v>298699.56951</v>
      </c>
    </row>
    <row r="130" spans="1:6" ht="15" customHeight="1">
      <c r="A130" s="723" t="s">
        <v>310</v>
      </c>
      <c r="B130" s="719">
        <v>33178244.681400001</v>
      </c>
      <c r="C130" s="719">
        <v>2380464.2333599995</v>
      </c>
      <c r="D130" s="719">
        <v>218.46508000000003</v>
      </c>
      <c r="E130" s="719">
        <v>96.838290000000001</v>
      </c>
      <c r="F130" s="719">
        <v>35559024.21813</v>
      </c>
    </row>
    <row r="131" spans="1:6" ht="15" customHeight="1">
      <c r="A131" s="724" t="s">
        <v>311</v>
      </c>
      <c r="B131" s="717">
        <v>1084033.8935800001</v>
      </c>
      <c r="C131" s="717">
        <v>212295.81672</v>
      </c>
      <c r="D131" s="717">
        <v>0</v>
      </c>
      <c r="E131" s="717">
        <v>0</v>
      </c>
      <c r="F131" s="717">
        <v>1296329.7103000002</v>
      </c>
    </row>
    <row r="132" spans="1:6" ht="15" customHeight="1">
      <c r="A132" s="724" t="s">
        <v>312</v>
      </c>
      <c r="B132" s="717">
        <v>11580481.743040001</v>
      </c>
      <c r="C132" s="717">
        <v>5.9999999999999995E-5</v>
      </c>
      <c r="D132" s="717">
        <v>0</v>
      </c>
      <c r="E132" s="717">
        <v>0</v>
      </c>
      <c r="F132" s="717">
        <v>11580481.743100001</v>
      </c>
    </row>
    <row r="133" spans="1:6" ht="15" customHeight="1">
      <c r="A133" s="724" t="s">
        <v>313</v>
      </c>
      <c r="B133" s="717">
        <v>0</v>
      </c>
      <c r="C133" s="717">
        <v>1189.2921299999998</v>
      </c>
      <c r="D133" s="717">
        <v>0</v>
      </c>
      <c r="E133" s="717">
        <v>96.838290000000001</v>
      </c>
      <c r="F133" s="717">
        <v>1286.1304199999997</v>
      </c>
    </row>
    <row r="134" spans="1:6" ht="15" customHeight="1">
      <c r="A134" s="724" t="s">
        <v>314</v>
      </c>
      <c r="B134" s="717">
        <v>2386555.9533899999</v>
      </c>
      <c r="C134" s="717">
        <v>3659.02817</v>
      </c>
      <c r="D134" s="717">
        <v>208.95726000000002</v>
      </c>
      <c r="E134" s="717">
        <v>0</v>
      </c>
      <c r="F134" s="717">
        <v>2390423.9388199998</v>
      </c>
    </row>
    <row r="135" spans="1:6" ht="15" customHeight="1">
      <c r="A135" s="724" t="s">
        <v>315</v>
      </c>
      <c r="B135" s="717">
        <v>15706289.545809999</v>
      </c>
      <c r="C135" s="717">
        <v>632064.73806999996</v>
      </c>
      <c r="D135" s="717">
        <v>0</v>
      </c>
      <c r="E135" s="717">
        <v>0</v>
      </c>
      <c r="F135" s="717">
        <v>16338354.283879999</v>
      </c>
    </row>
    <row r="136" spans="1:6" ht="15" customHeight="1">
      <c r="A136" s="724" t="s">
        <v>316</v>
      </c>
      <c r="B136" s="717">
        <v>1274378.9381400002</v>
      </c>
      <c r="C136" s="717">
        <v>365336.07708999998</v>
      </c>
      <c r="D136" s="717">
        <v>0</v>
      </c>
      <c r="E136" s="717">
        <v>0</v>
      </c>
      <c r="F136" s="717">
        <v>1639715.0152300003</v>
      </c>
    </row>
    <row r="137" spans="1:6" ht="15" customHeight="1">
      <c r="A137" s="724" t="s">
        <v>317</v>
      </c>
      <c r="B137" s="717">
        <v>213691.36268000002</v>
      </c>
      <c r="C137" s="717">
        <v>1144573.9322899999</v>
      </c>
      <c r="D137" s="717">
        <v>0</v>
      </c>
      <c r="E137" s="717">
        <v>0</v>
      </c>
      <c r="F137" s="717">
        <v>1358265.2949699999</v>
      </c>
    </row>
    <row r="138" spans="1:6" ht="15" customHeight="1">
      <c r="A138" s="724" t="s">
        <v>318</v>
      </c>
      <c r="B138" s="717">
        <v>932813.24476000003</v>
      </c>
      <c r="C138" s="717">
        <v>21345.348830000003</v>
      </c>
      <c r="D138" s="717">
        <v>9.5078199999999988</v>
      </c>
      <c r="E138" s="717">
        <v>0</v>
      </c>
      <c r="F138" s="717">
        <v>954168.10141000012</v>
      </c>
    </row>
    <row r="139" spans="1:6" ht="15" customHeight="1">
      <c r="A139" s="723" t="s">
        <v>319</v>
      </c>
      <c r="B139" s="719">
        <v>4166502.1361399991</v>
      </c>
      <c r="C139" s="719">
        <v>443669.43633999996</v>
      </c>
      <c r="D139" s="719">
        <v>4.2520000000000002E-2</v>
      </c>
      <c r="E139" s="719">
        <v>103.0812</v>
      </c>
      <c r="F139" s="719">
        <v>4610274.6961999983</v>
      </c>
    </row>
    <row r="140" spans="1:6" ht="15" customHeight="1">
      <c r="A140" s="724" t="s">
        <v>252</v>
      </c>
      <c r="B140" s="717">
        <v>89543.833029999994</v>
      </c>
      <c r="C140" s="717">
        <v>28498.51</v>
      </c>
      <c r="D140" s="717">
        <v>0</v>
      </c>
      <c r="E140" s="717">
        <v>0.28570999999999996</v>
      </c>
      <c r="F140" s="717">
        <v>118042.62873999999</v>
      </c>
    </row>
    <row r="141" spans="1:6" ht="15" customHeight="1">
      <c r="A141" s="724" t="s">
        <v>254</v>
      </c>
      <c r="B141" s="717">
        <v>1335547.50606</v>
      </c>
      <c r="C141" s="717">
        <v>226762.44981999998</v>
      </c>
      <c r="D141" s="717">
        <v>4.2520000000000002E-2</v>
      </c>
      <c r="E141" s="717">
        <v>80.694289999999995</v>
      </c>
      <c r="F141" s="717">
        <v>1562390.6926899999</v>
      </c>
    </row>
    <row r="142" spans="1:6" ht="15" customHeight="1">
      <c r="A142" s="724" t="s">
        <v>320</v>
      </c>
      <c r="B142" s="717">
        <v>2468261.64016</v>
      </c>
      <c r="C142" s="717">
        <v>150846.65815</v>
      </c>
      <c r="D142" s="717">
        <v>0</v>
      </c>
      <c r="E142" s="717">
        <v>21.733029999999999</v>
      </c>
      <c r="F142" s="717">
        <v>2619130.0313399998</v>
      </c>
    </row>
    <row r="143" spans="1:6" ht="15" customHeight="1">
      <c r="A143" s="724" t="s">
        <v>281</v>
      </c>
      <c r="B143" s="717">
        <v>273149.15689000004</v>
      </c>
      <c r="C143" s="717">
        <v>37561.818370000001</v>
      </c>
      <c r="D143" s="717">
        <v>0</v>
      </c>
      <c r="E143" s="717">
        <v>0.36817</v>
      </c>
      <c r="F143" s="717">
        <v>310711.34343000001</v>
      </c>
    </row>
    <row r="144" spans="1:6" ht="15" customHeight="1">
      <c r="A144" s="724" t="s">
        <v>321</v>
      </c>
      <c r="B144" s="717">
        <v>0</v>
      </c>
      <c r="C144" s="717">
        <v>0</v>
      </c>
      <c r="D144" s="717">
        <v>0</v>
      </c>
      <c r="E144" s="717">
        <v>0</v>
      </c>
      <c r="F144" s="717">
        <v>0</v>
      </c>
    </row>
    <row r="145" spans="1:6" ht="15" customHeight="1">
      <c r="A145" s="723" t="s">
        <v>322</v>
      </c>
      <c r="B145" s="719">
        <v>2474831.6013500001</v>
      </c>
      <c r="C145" s="719">
        <v>391236.51073000004</v>
      </c>
      <c r="D145" s="719">
        <v>0</v>
      </c>
      <c r="E145" s="719">
        <v>1426.7397799999999</v>
      </c>
      <c r="F145" s="719">
        <v>2867494.8518600003</v>
      </c>
    </row>
    <row r="146" spans="1:6" ht="15" customHeight="1">
      <c r="A146" s="724" t="s">
        <v>323</v>
      </c>
      <c r="B146" s="717">
        <v>81774.198150000011</v>
      </c>
      <c r="C146" s="717">
        <v>22988.992410000003</v>
      </c>
      <c r="D146" s="717">
        <v>0</v>
      </c>
      <c r="E146" s="717">
        <v>115.53689999999999</v>
      </c>
      <c r="F146" s="717">
        <v>104878.72746000002</v>
      </c>
    </row>
    <row r="147" spans="1:6" ht="15" customHeight="1">
      <c r="A147" s="724" t="s">
        <v>324</v>
      </c>
      <c r="B147" s="717">
        <v>105.91633999999999</v>
      </c>
      <c r="C147" s="717">
        <v>0</v>
      </c>
      <c r="D147" s="717">
        <v>0</v>
      </c>
      <c r="E147" s="717">
        <v>0</v>
      </c>
      <c r="F147" s="717">
        <v>105.91633999999999</v>
      </c>
    </row>
    <row r="148" spans="1:6" ht="15" customHeight="1">
      <c r="A148" s="724" t="s">
        <v>325</v>
      </c>
      <c r="B148" s="717">
        <v>1263776.2249499999</v>
      </c>
      <c r="C148" s="717">
        <v>276380.51394999999</v>
      </c>
      <c r="D148" s="717">
        <v>0</v>
      </c>
      <c r="E148" s="717">
        <v>525.18101999999999</v>
      </c>
      <c r="F148" s="717">
        <v>1540681.91992</v>
      </c>
    </row>
    <row r="149" spans="1:6" ht="15" customHeight="1">
      <c r="A149" s="724" t="s">
        <v>326</v>
      </c>
      <c r="B149" s="717">
        <v>1063361.9535600001</v>
      </c>
      <c r="C149" s="717">
        <v>57704.764790000001</v>
      </c>
      <c r="D149" s="717">
        <v>0</v>
      </c>
      <c r="E149" s="717">
        <v>786.02185999999995</v>
      </c>
      <c r="F149" s="717">
        <v>1121852.74021</v>
      </c>
    </row>
    <row r="150" spans="1:6" ht="15" customHeight="1">
      <c r="A150" s="724" t="s">
        <v>327</v>
      </c>
      <c r="B150" s="717">
        <v>65813.308350000007</v>
      </c>
      <c r="C150" s="717">
        <v>34162.239579999994</v>
      </c>
      <c r="D150" s="717">
        <v>0</v>
      </c>
      <c r="E150" s="717">
        <v>0</v>
      </c>
      <c r="F150" s="717">
        <v>99975.547930000001</v>
      </c>
    </row>
    <row r="151" spans="1:6" ht="15" customHeight="1">
      <c r="A151" s="723" t="s">
        <v>328</v>
      </c>
      <c r="B151" s="719">
        <v>3779154.7562700002</v>
      </c>
      <c r="C151" s="719">
        <v>513316.75777999999</v>
      </c>
      <c r="D151" s="719">
        <v>0</v>
      </c>
      <c r="E151" s="719">
        <v>0</v>
      </c>
      <c r="F151" s="719">
        <v>4292471.5140500003</v>
      </c>
    </row>
    <row r="152" spans="1:6" ht="15" customHeight="1">
      <c r="A152" s="724" t="s">
        <v>329</v>
      </c>
      <c r="B152" s="717">
        <v>2657390</v>
      </c>
      <c r="C152" s="717">
        <v>477970.5</v>
      </c>
      <c r="D152" s="717">
        <v>0</v>
      </c>
      <c r="E152" s="717">
        <v>0</v>
      </c>
      <c r="F152" s="717">
        <v>3135360.5</v>
      </c>
    </row>
    <row r="153" spans="1:6" ht="15" customHeight="1">
      <c r="A153" s="724" t="s">
        <v>330</v>
      </c>
      <c r="B153" s="717">
        <v>0</v>
      </c>
      <c r="C153" s="717">
        <v>0</v>
      </c>
      <c r="D153" s="717">
        <v>0</v>
      </c>
      <c r="E153" s="717">
        <v>0</v>
      </c>
      <c r="F153" s="717">
        <v>0</v>
      </c>
    </row>
    <row r="154" spans="1:6" ht="15" customHeight="1">
      <c r="A154" s="724" t="s">
        <v>331</v>
      </c>
      <c r="B154" s="717">
        <v>1003591.8891499999</v>
      </c>
      <c r="C154" s="717">
        <v>27440</v>
      </c>
      <c r="D154" s="717">
        <v>0</v>
      </c>
      <c r="E154" s="717">
        <v>0</v>
      </c>
      <c r="F154" s="717">
        <v>1031031.8891499999</v>
      </c>
    </row>
    <row r="155" spans="1:6" ht="15" customHeight="1">
      <c r="A155" s="724" t="s">
        <v>332</v>
      </c>
      <c r="B155" s="717">
        <v>118172.86712</v>
      </c>
      <c r="C155" s="717">
        <v>7906.2577800000008</v>
      </c>
      <c r="D155" s="717">
        <v>0</v>
      </c>
      <c r="E155" s="717">
        <v>0</v>
      </c>
      <c r="F155" s="717">
        <v>126079.1249</v>
      </c>
    </row>
    <row r="156" spans="1:6" ht="15" customHeight="1">
      <c r="A156" s="723" t="s">
        <v>333</v>
      </c>
      <c r="B156" s="719">
        <v>1848217.0194099999</v>
      </c>
      <c r="C156" s="719">
        <v>812607.95515000005</v>
      </c>
      <c r="D156" s="719">
        <v>0</v>
      </c>
      <c r="E156" s="719">
        <v>0</v>
      </c>
      <c r="F156" s="719">
        <v>2660824.97456</v>
      </c>
    </row>
    <row r="157" spans="1:6" ht="15" customHeight="1">
      <c r="A157" s="724" t="s">
        <v>334</v>
      </c>
      <c r="B157" s="717">
        <v>28287.499349999998</v>
      </c>
      <c r="C157" s="717">
        <v>243949.11268000002</v>
      </c>
      <c r="D157" s="717">
        <v>0</v>
      </c>
      <c r="E157" s="717">
        <v>0</v>
      </c>
      <c r="F157" s="717">
        <v>272236.61203000002</v>
      </c>
    </row>
    <row r="158" spans="1:6" ht="15" customHeight="1">
      <c r="A158" s="724" t="s">
        <v>335</v>
      </c>
      <c r="B158" s="717">
        <v>63.49935</v>
      </c>
      <c r="C158" s="717">
        <v>0</v>
      </c>
      <c r="D158" s="717">
        <v>0</v>
      </c>
      <c r="E158" s="717">
        <v>0</v>
      </c>
      <c r="F158" s="717">
        <v>63.49935</v>
      </c>
    </row>
    <row r="159" spans="1:6" ht="15" customHeight="1">
      <c r="A159" s="724" t="s">
        <v>336</v>
      </c>
      <c r="B159" s="717">
        <v>0</v>
      </c>
      <c r="C159" s="717">
        <v>5972.95057</v>
      </c>
      <c r="D159" s="717">
        <v>0</v>
      </c>
      <c r="E159" s="717">
        <v>0</v>
      </c>
      <c r="F159" s="717">
        <v>5972.95057</v>
      </c>
    </row>
    <row r="160" spans="1:6" ht="15" customHeight="1">
      <c r="A160" s="724" t="s">
        <v>337</v>
      </c>
      <c r="B160" s="717">
        <v>28224</v>
      </c>
      <c r="C160" s="717">
        <v>237945.29211000001</v>
      </c>
      <c r="D160" s="717">
        <v>0</v>
      </c>
      <c r="E160" s="717">
        <v>0</v>
      </c>
      <c r="F160" s="717">
        <v>266169.29211000004</v>
      </c>
    </row>
    <row r="161" spans="1:6" ht="15" customHeight="1">
      <c r="A161" s="724" t="s">
        <v>338</v>
      </c>
      <c r="B161" s="717">
        <v>0</v>
      </c>
      <c r="C161" s="717">
        <v>0</v>
      </c>
      <c r="D161" s="717">
        <v>0</v>
      </c>
      <c r="E161" s="717">
        <v>0</v>
      </c>
      <c r="F161" s="717">
        <v>0</v>
      </c>
    </row>
    <row r="162" spans="1:6" ht="15" customHeight="1">
      <c r="A162" s="724" t="s">
        <v>339</v>
      </c>
      <c r="B162" s="717">
        <v>0</v>
      </c>
      <c r="C162" s="717">
        <v>30.87</v>
      </c>
      <c r="D162" s="717">
        <v>0</v>
      </c>
      <c r="E162" s="717">
        <v>0</v>
      </c>
      <c r="F162" s="717">
        <v>30.87</v>
      </c>
    </row>
    <row r="163" spans="1:6" ht="15" customHeight="1">
      <c r="A163" s="724" t="s">
        <v>340</v>
      </c>
      <c r="B163" s="717">
        <v>1783031.7</v>
      </c>
      <c r="C163" s="717">
        <v>557133.04779999994</v>
      </c>
      <c r="D163" s="717">
        <v>0</v>
      </c>
      <c r="E163" s="717">
        <v>0</v>
      </c>
      <c r="F163" s="717">
        <v>2340164.7478</v>
      </c>
    </row>
    <row r="164" spans="1:6" ht="15" customHeight="1">
      <c r="A164" s="724" t="s">
        <v>341</v>
      </c>
      <c r="B164" s="717">
        <v>36897.820059999998</v>
      </c>
      <c r="C164" s="717">
        <v>11525.794670000001</v>
      </c>
      <c r="D164" s="717">
        <v>0</v>
      </c>
      <c r="E164" s="717">
        <v>0</v>
      </c>
      <c r="F164" s="717">
        <v>48423.614730000001</v>
      </c>
    </row>
    <row r="165" spans="1:6" ht="15" customHeight="1">
      <c r="A165" s="722" t="s">
        <v>342</v>
      </c>
      <c r="B165" s="719">
        <v>20813429.797810003</v>
      </c>
      <c r="C165" s="719">
        <v>0</v>
      </c>
      <c r="D165" s="719">
        <v>0</v>
      </c>
      <c r="E165" s="719">
        <v>0</v>
      </c>
      <c r="F165" s="719">
        <v>20813429.797810003</v>
      </c>
    </row>
    <row r="166" spans="1:6" ht="15" customHeight="1">
      <c r="A166" s="728" t="s">
        <v>343</v>
      </c>
      <c r="B166" s="717">
        <v>15350932.22542</v>
      </c>
      <c r="C166" s="717">
        <v>0</v>
      </c>
      <c r="D166" s="717">
        <v>0</v>
      </c>
      <c r="E166" s="717">
        <v>0</v>
      </c>
      <c r="F166" s="717">
        <v>15350932.22542</v>
      </c>
    </row>
    <row r="167" spans="1:6" ht="15" customHeight="1">
      <c r="A167" s="724" t="s">
        <v>344</v>
      </c>
      <c r="B167" s="717">
        <v>15350932.22542</v>
      </c>
      <c r="C167" s="717">
        <v>0</v>
      </c>
      <c r="D167" s="717">
        <v>0</v>
      </c>
      <c r="E167" s="717">
        <v>0</v>
      </c>
      <c r="F167" s="717">
        <v>15350932.22542</v>
      </c>
    </row>
    <row r="168" spans="1:6" ht="15" customHeight="1">
      <c r="A168" s="724" t="s">
        <v>345</v>
      </c>
      <c r="B168" s="717">
        <v>87506</v>
      </c>
      <c r="C168" s="717">
        <v>0</v>
      </c>
      <c r="D168" s="717">
        <v>0</v>
      </c>
      <c r="E168" s="717">
        <v>0</v>
      </c>
      <c r="F168" s="717">
        <v>87506</v>
      </c>
    </row>
    <row r="169" spans="1:6" ht="15" customHeight="1">
      <c r="A169" s="724" t="s">
        <v>346</v>
      </c>
      <c r="B169" s="717">
        <v>-87506</v>
      </c>
      <c r="C169" s="717">
        <v>0</v>
      </c>
      <c r="D169" s="717">
        <v>0</v>
      </c>
      <c r="E169" s="717">
        <v>0</v>
      </c>
      <c r="F169" s="717">
        <v>-87506</v>
      </c>
    </row>
    <row r="170" spans="1:6" ht="15" customHeight="1">
      <c r="A170" s="728" t="s">
        <v>347</v>
      </c>
      <c r="B170" s="717">
        <v>257996.70017</v>
      </c>
      <c r="C170" s="717">
        <v>0</v>
      </c>
      <c r="D170" s="717">
        <v>0</v>
      </c>
      <c r="E170" s="717">
        <v>0</v>
      </c>
      <c r="F170" s="717">
        <v>257996.70017</v>
      </c>
    </row>
    <row r="171" spans="1:6" ht="15" customHeight="1">
      <c r="A171" s="724" t="s">
        <v>348</v>
      </c>
      <c r="B171" s="717">
        <v>0.64002000000000003</v>
      </c>
      <c r="C171" s="717">
        <v>0</v>
      </c>
      <c r="D171" s="717">
        <v>0</v>
      </c>
      <c r="E171" s="717">
        <v>0</v>
      </c>
      <c r="F171" s="717">
        <v>0.64002000000000003</v>
      </c>
    </row>
    <row r="172" spans="1:6" ht="15" customHeight="1">
      <c r="A172" s="724" t="s">
        <v>349</v>
      </c>
      <c r="B172" s="717">
        <v>233818.10586000001</v>
      </c>
      <c r="C172" s="717">
        <v>0</v>
      </c>
      <c r="D172" s="717">
        <v>0</v>
      </c>
      <c r="E172" s="717">
        <v>0</v>
      </c>
      <c r="F172" s="717">
        <v>233818.10586000001</v>
      </c>
    </row>
    <row r="173" spans="1:6" ht="15" customHeight="1">
      <c r="A173" s="724" t="s">
        <v>350</v>
      </c>
      <c r="B173" s="717">
        <v>24177.954289999998</v>
      </c>
      <c r="C173" s="717">
        <v>0</v>
      </c>
      <c r="D173" s="717">
        <v>0</v>
      </c>
      <c r="E173" s="717">
        <v>0</v>
      </c>
      <c r="F173" s="717">
        <v>24177.954289999998</v>
      </c>
    </row>
    <row r="174" spans="1:6" ht="15" customHeight="1">
      <c r="A174" s="728" t="s">
        <v>351</v>
      </c>
      <c r="B174" s="717">
        <v>0</v>
      </c>
      <c r="C174" s="717">
        <v>0</v>
      </c>
      <c r="D174" s="717">
        <v>0</v>
      </c>
      <c r="E174" s="717">
        <v>0</v>
      </c>
      <c r="F174" s="717">
        <v>0</v>
      </c>
    </row>
    <row r="175" spans="1:6" ht="15" customHeight="1">
      <c r="A175" s="724" t="s">
        <v>352</v>
      </c>
      <c r="B175" s="717">
        <v>0</v>
      </c>
      <c r="C175" s="717">
        <v>0</v>
      </c>
      <c r="D175" s="717">
        <v>0</v>
      </c>
      <c r="E175" s="717">
        <v>0</v>
      </c>
      <c r="F175" s="717">
        <v>0</v>
      </c>
    </row>
    <row r="176" spans="1:6" ht="15" customHeight="1">
      <c r="A176" s="728" t="s">
        <v>353</v>
      </c>
      <c r="B176" s="717">
        <v>4126203.7627700004</v>
      </c>
      <c r="C176" s="717">
        <v>0</v>
      </c>
      <c r="D176" s="717">
        <v>0</v>
      </c>
      <c r="E176" s="717">
        <v>0</v>
      </c>
      <c r="F176" s="717">
        <v>4126203.7627700004</v>
      </c>
    </row>
    <row r="177" spans="1:6" ht="15" customHeight="1">
      <c r="A177" s="724" t="s">
        <v>354</v>
      </c>
      <c r="B177" s="717">
        <v>2550634.7258600006</v>
      </c>
      <c r="C177" s="717">
        <v>0</v>
      </c>
      <c r="D177" s="717">
        <v>0</v>
      </c>
      <c r="E177" s="717">
        <v>0</v>
      </c>
      <c r="F177" s="717">
        <v>2550634.7258600006</v>
      </c>
    </row>
    <row r="178" spans="1:6" ht="15" customHeight="1">
      <c r="A178" s="724" t="s">
        <v>355</v>
      </c>
      <c r="B178" s="717">
        <v>666693.84033000004</v>
      </c>
      <c r="C178" s="717">
        <v>0</v>
      </c>
      <c r="D178" s="717">
        <v>0</v>
      </c>
      <c r="E178" s="717">
        <v>0</v>
      </c>
      <c r="F178" s="717">
        <v>666693.84033000004</v>
      </c>
    </row>
    <row r="179" spans="1:6" ht="15" customHeight="1">
      <c r="A179" s="724" t="s">
        <v>356</v>
      </c>
      <c r="B179" s="717">
        <v>908875.19657999987</v>
      </c>
      <c r="C179" s="717">
        <v>0</v>
      </c>
      <c r="D179" s="717">
        <v>0</v>
      </c>
      <c r="E179" s="717">
        <v>0</v>
      </c>
      <c r="F179" s="717">
        <v>908875.19657999987</v>
      </c>
    </row>
    <row r="180" spans="1:6" ht="15" customHeight="1">
      <c r="A180" s="728" t="s">
        <v>357</v>
      </c>
      <c r="B180" s="717">
        <v>1078297.1094500001</v>
      </c>
      <c r="C180" s="717">
        <v>0</v>
      </c>
      <c r="D180" s="717">
        <v>0</v>
      </c>
      <c r="E180" s="717">
        <v>0</v>
      </c>
      <c r="F180" s="717">
        <v>1078297.1094500001</v>
      </c>
    </row>
    <row r="181" spans="1:6" ht="15" customHeight="1">
      <c r="A181" s="724" t="s">
        <v>358</v>
      </c>
      <c r="B181" s="717">
        <v>291192.10679999995</v>
      </c>
      <c r="C181" s="717">
        <v>0</v>
      </c>
      <c r="D181" s="717">
        <v>0</v>
      </c>
      <c r="E181" s="717">
        <v>0</v>
      </c>
      <c r="F181" s="717">
        <v>291192.10679999995</v>
      </c>
    </row>
    <row r="182" spans="1:6" ht="15" customHeight="1">
      <c r="A182" s="724" t="s">
        <v>359</v>
      </c>
      <c r="B182" s="717">
        <v>787105.00265000004</v>
      </c>
      <c r="C182" s="717">
        <v>0</v>
      </c>
      <c r="D182" s="717">
        <v>0</v>
      </c>
      <c r="E182" s="717">
        <v>0</v>
      </c>
      <c r="F182" s="717">
        <v>787105.00265000004</v>
      </c>
    </row>
    <row r="183" spans="1:6" ht="15" customHeight="1">
      <c r="A183" s="729" t="s">
        <v>360</v>
      </c>
      <c r="B183" s="719">
        <v>237112036.90859997</v>
      </c>
      <c r="C183" s="719">
        <v>31408470.036189999</v>
      </c>
      <c r="D183" s="719">
        <v>299.65296000000001</v>
      </c>
      <c r="E183" s="719">
        <v>61611.140849999996</v>
      </c>
      <c r="F183" s="719">
        <v>268582417.73859996</v>
      </c>
    </row>
    <row r="184" spans="1:6" ht="15" customHeight="1">
      <c r="A184" s="729" t="s">
        <v>361</v>
      </c>
      <c r="B184" s="719">
        <v>9445981.1587399989</v>
      </c>
      <c r="C184" s="719">
        <v>7449910.3369700005</v>
      </c>
      <c r="D184" s="719">
        <v>0</v>
      </c>
      <c r="E184" s="719">
        <v>143312.42443000001</v>
      </c>
      <c r="F184" s="719">
        <v>17039203.920140002</v>
      </c>
    </row>
    <row r="185" spans="1:6" ht="15" customHeight="1">
      <c r="A185" s="730" t="s">
        <v>362</v>
      </c>
      <c r="B185" s="717">
        <v>7686.0976600000004</v>
      </c>
      <c r="C185" s="717">
        <v>1013792.69004</v>
      </c>
      <c r="D185" s="717">
        <v>0</v>
      </c>
      <c r="E185" s="717">
        <v>0</v>
      </c>
      <c r="F185" s="717">
        <v>1021478.7877</v>
      </c>
    </row>
    <row r="186" spans="1:6" ht="15" customHeight="1">
      <c r="A186" s="724" t="s">
        <v>363</v>
      </c>
      <c r="B186" s="717">
        <v>7686.0976600000004</v>
      </c>
      <c r="C186" s="717">
        <v>101928.24017</v>
      </c>
      <c r="D186" s="717">
        <v>0</v>
      </c>
      <c r="E186" s="717">
        <v>0</v>
      </c>
      <c r="F186" s="717">
        <v>109614.33783</v>
      </c>
    </row>
    <row r="187" spans="1:6" ht="15" customHeight="1">
      <c r="A187" s="724" t="s">
        <v>364</v>
      </c>
      <c r="B187" s="717">
        <v>0</v>
      </c>
      <c r="C187" s="717">
        <v>14088.318140000001</v>
      </c>
      <c r="D187" s="717">
        <v>0</v>
      </c>
      <c r="E187" s="717">
        <v>0</v>
      </c>
      <c r="F187" s="717">
        <v>14088.318140000001</v>
      </c>
    </row>
    <row r="188" spans="1:6" ht="15" customHeight="1">
      <c r="A188" s="724" t="s">
        <v>365</v>
      </c>
      <c r="B188" s="717">
        <v>0</v>
      </c>
      <c r="C188" s="717">
        <v>475910.74597000005</v>
      </c>
      <c r="D188" s="717">
        <v>0</v>
      </c>
      <c r="E188" s="717">
        <v>0</v>
      </c>
      <c r="F188" s="717">
        <v>475910.74597000005</v>
      </c>
    </row>
    <row r="189" spans="1:6" ht="15" customHeight="1">
      <c r="A189" s="724" t="s">
        <v>366</v>
      </c>
      <c r="B189" s="717">
        <v>0</v>
      </c>
      <c r="C189" s="717">
        <v>9817.1990500000011</v>
      </c>
      <c r="D189" s="717">
        <v>0</v>
      </c>
      <c r="E189" s="717">
        <v>0</v>
      </c>
      <c r="F189" s="717">
        <v>9817.1990500000011</v>
      </c>
    </row>
    <row r="190" spans="1:6" ht="15" customHeight="1">
      <c r="A190" s="724" t="s">
        <v>367</v>
      </c>
      <c r="B190" s="717">
        <v>0</v>
      </c>
      <c r="C190" s="717">
        <v>412048.18670999998</v>
      </c>
      <c r="D190" s="717">
        <v>0</v>
      </c>
      <c r="E190" s="717">
        <v>0</v>
      </c>
      <c r="F190" s="717">
        <v>412048.18670999998</v>
      </c>
    </row>
    <row r="191" spans="1:6" ht="15" customHeight="1">
      <c r="A191" s="728" t="s">
        <v>368</v>
      </c>
      <c r="B191" s="717">
        <v>7495727.6568399994</v>
      </c>
      <c r="C191" s="717">
        <v>6382572.4983999999</v>
      </c>
      <c r="D191" s="717">
        <v>0</v>
      </c>
      <c r="E191" s="717">
        <v>143312.42443000001</v>
      </c>
      <c r="F191" s="717">
        <v>14021612.579669999</v>
      </c>
    </row>
    <row r="192" spans="1:6" ht="15" customHeight="1">
      <c r="A192" s="724" t="s">
        <v>369</v>
      </c>
      <c r="B192" s="717">
        <v>0</v>
      </c>
      <c r="C192" s="717">
        <v>2192.6082900000001</v>
      </c>
      <c r="D192" s="717">
        <v>0</v>
      </c>
      <c r="E192" s="717">
        <v>0</v>
      </c>
      <c r="F192" s="717">
        <v>2192.6082900000001</v>
      </c>
    </row>
    <row r="193" spans="1:6" ht="15" customHeight="1">
      <c r="A193" s="724" t="s">
        <v>370</v>
      </c>
      <c r="B193" s="717">
        <v>2528680.2104799999</v>
      </c>
      <c r="C193" s="717">
        <v>4318642.4666999998</v>
      </c>
      <c r="D193" s="717">
        <v>0</v>
      </c>
      <c r="E193" s="717">
        <v>21640.243440000002</v>
      </c>
      <c r="F193" s="717">
        <v>6868962.92062</v>
      </c>
    </row>
    <row r="194" spans="1:6" ht="15" customHeight="1">
      <c r="A194" s="724" t="s">
        <v>371</v>
      </c>
      <c r="B194" s="717">
        <v>3178071.32204</v>
      </c>
      <c r="C194" s="717">
        <v>857404.7186599999</v>
      </c>
      <c r="D194" s="717">
        <v>0</v>
      </c>
      <c r="E194" s="717">
        <v>48648.577539999998</v>
      </c>
      <c r="F194" s="717">
        <v>4084124.6182399997</v>
      </c>
    </row>
    <row r="195" spans="1:6" ht="15" customHeight="1">
      <c r="A195" s="724" t="s">
        <v>372</v>
      </c>
      <c r="B195" s="717">
        <v>0</v>
      </c>
      <c r="C195" s="717">
        <v>0</v>
      </c>
      <c r="D195" s="717">
        <v>0</v>
      </c>
      <c r="E195" s="717">
        <v>0</v>
      </c>
      <c r="F195" s="717">
        <v>0</v>
      </c>
    </row>
    <row r="196" spans="1:6" ht="15" customHeight="1">
      <c r="A196" s="724" t="s">
        <v>373</v>
      </c>
      <c r="B196" s="717">
        <v>1788976.1243200002</v>
      </c>
      <c r="C196" s="717">
        <v>1204332.70475</v>
      </c>
      <c r="D196" s="717">
        <v>0</v>
      </c>
      <c r="E196" s="717">
        <v>73023.60345000001</v>
      </c>
      <c r="F196" s="717">
        <v>3066332.4325199998</v>
      </c>
    </row>
    <row r="197" spans="1:6" ht="15" customHeight="1">
      <c r="A197" s="728" t="s">
        <v>374</v>
      </c>
      <c r="B197" s="717">
        <v>0</v>
      </c>
      <c r="C197" s="717">
        <v>0</v>
      </c>
      <c r="D197" s="717">
        <v>0</v>
      </c>
      <c r="E197" s="717">
        <v>0</v>
      </c>
      <c r="F197" s="717">
        <v>0</v>
      </c>
    </row>
    <row r="198" spans="1:6" ht="15" customHeight="1">
      <c r="A198" s="728" t="s">
        <v>375</v>
      </c>
      <c r="B198" s="717">
        <v>1927651.2588899999</v>
      </c>
      <c r="C198" s="717">
        <v>42027.612999999998</v>
      </c>
      <c r="D198" s="717">
        <v>0</v>
      </c>
      <c r="E198" s="717">
        <v>0</v>
      </c>
      <c r="F198" s="717">
        <v>1969678.8718899998</v>
      </c>
    </row>
    <row r="199" spans="1:6" ht="15" customHeight="1">
      <c r="A199" s="724" t="s">
        <v>376</v>
      </c>
      <c r="B199" s="717">
        <v>218667.66094</v>
      </c>
      <c r="C199" s="717">
        <v>10335.282660000001</v>
      </c>
      <c r="D199" s="717">
        <v>0</v>
      </c>
      <c r="E199" s="717">
        <v>0</v>
      </c>
      <c r="F199" s="717">
        <v>229002.9436</v>
      </c>
    </row>
    <row r="200" spans="1:6" ht="15" customHeight="1">
      <c r="A200" s="724" t="s">
        <v>377</v>
      </c>
      <c r="B200" s="717">
        <v>1564773.2753599999</v>
      </c>
      <c r="C200" s="717">
        <v>31692.33034</v>
      </c>
      <c r="D200" s="717">
        <v>0</v>
      </c>
      <c r="E200" s="717">
        <v>0</v>
      </c>
      <c r="F200" s="717">
        <v>1596465.6057</v>
      </c>
    </row>
    <row r="201" spans="1:6" ht="15" customHeight="1">
      <c r="A201" s="724" t="s">
        <v>378</v>
      </c>
      <c r="B201" s="717">
        <v>0</v>
      </c>
      <c r="C201" s="717">
        <v>0</v>
      </c>
      <c r="D201" s="717">
        <v>0</v>
      </c>
      <c r="E201" s="717">
        <v>0</v>
      </c>
      <c r="F201" s="717">
        <v>0</v>
      </c>
    </row>
    <row r="202" spans="1:6" ht="15" customHeight="1">
      <c r="A202" s="724" t="s">
        <v>379</v>
      </c>
      <c r="B202" s="717">
        <v>144210.32259</v>
      </c>
      <c r="C202" s="717">
        <v>0</v>
      </c>
      <c r="D202" s="717">
        <v>0</v>
      </c>
      <c r="E202" s="717">
        <v>0</v>
      </c>
      <c r="F202" s="717">
        <v>144210.32259</v>
      </c>
    </row>
    <row r="203" spans="1:6" ht="15" customHeight="1">
      <c r="A203" s="728" t="s">
        <v>380</v>
      </c>
      <c r="B203" s="717">
        <v>14916.145350000001</v>
      </c>
      <c r="C203" s="717">
        <v>11517.535529999999</v>
      </c>
      <c r="D203" s="717">
        <v>0</v>
      </c>
      <c r="E203" s="717">
        <v>0</v>
      </c>
      <c r="F203" s="717">
        <v>26433.68088</v>
      </c>
    </row>
    <row r="204" spans="1:6" ht="15" customHeight="1">
      <c r="A204" s="723" t="s">
        <v>381</v>
      </c>
      <c r="B204" s="719">
        <v>150860443.68726003</v>
      </c>
      <c r="C204" s="719">
        <v>331772853.01284999</v>
      </c>
      <c r="D204" s="719">
        <v>85031.32895000001</v>
      </c>
      <c r="E204" s="719">
        <v>21589.344639999996</v>
      </c>
      <c r="F204" s="719">
        <v>482739917.37370002</v>
      </c>
    </row>
    <row r="205" spans="1:6" ht="15" customHeight="1">
      <c r="A205" s="728" t="s">
        <v>382</v>
      </c>
      <c r="B205" s="717">
        <v>2517605.79054</v>
      </c>
      <c r="C205" s="717">
        <v>19614561.397039998</v>
      </c>
      <c r="D205" s="717">
        <v>171.35739000000001</v>
      </c>
      <c r="E205" s="717">
        <v>117.88496000000001</v>
      </c>
      <c r="F205" s="717">
        <v>22132456.429929998</v>
      </c>
    </row>
    <row r="206" spans="1:6" ht="15" customHeight="1">
      <c r="A206" s="724" t="s">
        <v>383</v>
      </c>
      <c r="B206" s="717">
        <v>119.6</v>
      </c>
      <c r="C206" s="717">
        <v>34300</v>
      </c>
      <c r="D206" s="717">
        <v>0</v>
      </c>
      <c r="E206" s="717">
        <v>0</v>
      </c>
      <c r="F206" s="717">
        <v>34419.599999999999</v>
      </c>
    </row>
    <row r="207" spans="1:6" ht="15" customHeight="1">
      <c r="A207" s="724" t="s">
        <v>384</v>
      </c>
      <c r="B207" s="717">
        <v>1020880</v>
      </c>
      <c r="C207" s="717">
        <v>0</v>
      </c>
      <c r="D207" s="717">
        <v>0</v>
      </c>
      <c r="E207" s="717">
        <v>0</v>
      </c>
      <c r="F207" s="717">
        <v>1020880</v>
      </c>
    </row>
    <row r="208" spans="1:6" ht="15" customHeight="1">
      <c r="A208" s="724" t="s">
        <v>385</v>
      </c>
      <c r="B208" s="717">
        <v>1496606.1905399999</v>
      </c>
      <c r="C208" s="717">
        <v>19580261.397039998</v>
      </c>
      <c r="D208" s="717">
        <v>171.35739000000001</v>
      </c>
      <c r="E208" s="717">
        <v>117.88496000000001</v>
      </c>
      <c r="F208" s="717">
        <v>21077156.82993</v>
      </c>
    </row>
    <row r="209" spans="1:6" ht="15" customHeight="1">
      <c r="A209" s="728" t="s">
        <v>386</v>
      </c>
      <c r="B209" s="717">
        <v>22012913.67554</v>
      </c>
      <c r="C209" s="717">
        <v>164655.84686000002</v>
      </c>
      <c r="D209" s="717">
        <v>1281.3948700000001</v>
      </c>
      <c r="E209" s="717">
        <v>0</v>
      </c>
      <c r="F209" s="717">
        <v>22178850.917270001</v>
      </c>
    </row>
    <row r="210" spans="1:6" ht="15" customHeight="1">
      <c r="A210" s="724" t="s">
        <v>387</v>
      </c>
      <c r="B210" s="717">
        <v>0</v>
      </c>
      <c r="C210" s="717">
        <v>0</v>
      </c>
      <c r="D210" s="717">
        <v>0</v>
      </c>
      <c r="E210" s="717">
        <v>0</v>
      </c>
      <c r="F210" s="717">
        <v>0</v>
      </c>
    </row>
    <row r="211" spans="1:6" ht="15" customHeight="1">
      <c r="A211" s="724" t="s">
        <v>388</v>
      </c>
      <c r="B211" s="717">
        <v>743036.06449999998</v>
      </c>
      <c r="C211" s="717">
        <v>133558.00615999999</v>
      </c>
      <c r="D211" s="717">
        <v>1281.3948700000001</v>
      </c>
      <c r="E211" s="717">
        <v>0</v>
      </c>
      <c r="F211" s="717">
        <v>877875.46552999993</v>
      </c>
    </row>
    <row r="212" spans="1:6" ht="15" customHeight="1">
      <c r="A212" s="724" t="s">
        <v>389</v>
      </c>
      <c r="B212" s="717">
        <v>21269719.835859999</v>
      </c>
      <c r="C212" s="717">
        <v>31097.840700000001</v>
      </c>
      <c r="D212" s="717">
        <v>0</v>
      </c>
      <c r="E212" s="717">
        <v>0</v>
      </c>
      <c r="F212" s="717">
        <v>21300817.67656</v>
      </c>
    </row>
    <row r="213" spans="1:6" ht="15" customHeight="1">
      <c r="A213" s="725" t="s">
        <v>390</v>
      </c>
      <c r="B213" s="717">
        <v>0</v>
      </c>
      <c r="C213" s="717">
        <v>0</v>
      </c>
      <c r="D213" s="717">
        <v>0</v>
      </c>
      <c r="E213" s="717">
        <v>0</v>
      </c>
      <c r="F213" s="717">
        <v>0</v>
      </c>
    </row>
    <row r="214" spans="1:6" ht="15" customHeight="1">
      <c r="A214" s="724" t="s">
        <v>391</v>
      </c>
      <c r="B214" s="717">
        <v>157.77518000000001</v>
      </c>
      <c r="C214" s="717">
        <v>0</v>
      </c>
      <c r="D214" s="717">
        <v>0</v>
      </c>
      <c r="E214" s="717">
        <v>0</v>
      </c>
      <c r="F214" s="717">
        <v>157.77518000000001</v>
      </c>
    </row>
    <row r="215" spans="1:6" ht="15" customHeight="1">
      <c r="A215" s="728" t="s">
        <v>392</v>
      </c>
      <c r="B215" s="717">
        <v>31.617740000000001</v>
      </c>
      <c r="C215" s="717">
        <v>276192.73417000001</v>
      </c>
      <c r="D215" s="717">
        <v>0</v>
      </c>
      <c r="E215" s="717">
        <v>0</v>
      </c>
      <c r="F215" s="717">
        <v>276224.35191000003</v>
      </c>
    </row>
    <row r="216" spans="1:6" ht="15" customHeight="1">
      <c r="A216" s="724" t="s">
        <v>393</v>
      </c>
      <c r="B216" s="717">
        <v>31.617740000000001</v>
      </c>
      <c r="C216" s="717">
        <v>168783.73874</v>
      </c>
      <c r="D216" s="717">
        <v>0</v>
      </c>
      <c r="E216" s="717">
        <v>0</v>
      </c>
      <c r="F216" s="717">
        <v>168815.35647999999</v>
      </c>
    </row>
    <row r="217" spans="1:6" ht="15" customHeight="1">
      <c r="A217" s="724" t="s">
        <v>394</v>
      </c>
      <c r="B217" s="717">
        <v>0</v>
      </c>
      <c r="C217" s="717">
        <v>107408.99543000001</v>
      </c>
      <c r="D217" s="717">
        <v>0</v>
      </c>
      <c r="E217" s="717">
        <v>0</v>
      </c>
      <c r="F217" s="717">
        <v>107408.99543000001</v>
      </c>
    </row>
    <row r="218" spans="1:6" ht="15" customHeight="1">
      <c r="A218" s="728" t="s">
        <v>395</v>
      </c>
      <c r="B218" s="717">
        <v>0</v>
      </c>
      <c r="C218" s="717">
        <v>5213.6000000000004</v>
      </c>
      <c r="D218" s="717">
        <v>36.851230000000001</v>
      </c>
      <c r="E218" s="717">
        <v>0</v>
      </c>
      <c r="F218" s="717">
        <v>5250.4512300000006</v>
      </c>
    </row>
    <row r="219" spans="1:6" ht="15" customHeight="1">
      <c r="A219" s="724" t="s">
        <v>396</v>
      </c>
      <c r="B219" s="717">
        <v>0</v>
      </c>
      <c r="C219" s="717">
        <v>5213.6000000000004</v>
      </c>
      <c r="D219" s="717">
        <v>0</v>
      </c>
      <c r="E219" s="717">
        <v>0</v>
      </c>
      <c r="F219" s="717">
        <v>5213.6000000000004</v>
      </c>
    </row>
    <row r="220" spans="1:6" ht="15" customHeight="1">
      <c r="A220" s="724" t="s">
        <v>397</v>
      </c>
      <c r="B220" s="717">
        <v>0</v>
      </c>
      <c r="C220" s="717">
        <v>0</v>
      </c>
      <c r="D220" s="717">
        <v>36.851230000000001</v>
      </c>
      <c r="E220" s="717">
        <v>0</v>
      </c>
      <c r="F220" s="717">
        <v>36.851230000000001</v>
      </c>
    </row>
    <row r="221" spans="1:6" ht="15" customHeight="1">
      <c r="A221" s="728" t="s">
        <v>398</v>
      </c>
      <c r="B221" s="717">
        <v>78347327.026040003</v>
      </c>
      <c r="C221" s="717">
        <v>251741943.70495003</v>
      </c>
      <c r="D221" s="717">
        <v>3658.2823100000001</v>
      </c>
      <c r="E221" s="717">
        <v>9054.8227999999999</v>
      </c>
      <c r="F221" s="717">
        <v>330101983.83610004</v>
      </c>
    </row>
    <row r="222" spans="1:6" ht="15" customHeight="1">
      <c r="A222" s="724" t="s">
        <v>399</v>
      </c>
      <c r="B222" s="717">
        <v>39756241.348680004</v>
      </c>
      <c r="C222" s="717">
        <v>192474477.21103999</v>
      </c>
      <c r="D222" s="717">
        <v>3533.6680099999999</v>
      </c>
      <c r="E222" s="717">
        <v>420.52886000000001</v>
      </c>
      <c r="F222" s="717">
        <v>232234672.75658998</v>
      </c>
    </row>
    <row r="223" spans="1:6" ht="15" customHeight="1">
      <c r="A223" s="724" t="s">
        <v>400</v>
      </c>
      <c r="B223" s="717">
        <v>91566.019560000001</v>
      </c>
      <c r="C223" s="717">
        <v>58690.40883</v>
      </c>
      <c r="D223" s="717">
        <v>0</v>
      </c>
      <c r="E223" s="717">
        <v>0</v>
      </c>
      <c r="F223" s="717">
        <v>150256.42839000002</v>
      </c>
    </row>
    <row r="224" spans="1:6" ht="15" customHeight="1">
      <c r="A224" s="724" t="s">
        <v>401</v>
      </c>
      <c r="B224" s="717">
        <v>24840259.174349997</v>
      </c>
      <c r="C224" s="717">
        <v>37134610.120130002</v>
      </c>
      <c r="D224" s="717">
        <v>124.6143</v>
      </c>
      <c r="E224" s="717">
        <v>0</v>
      </c>
      <c r="F224" s="717">
        <v>61974993.908779994</v>
      </c>
    </row>
    <row r="225" spans="1:6" ht="15" customHeight="1">
      <c r="A225" s="724" t="s">
        <v>402</v>
      </c>
      <c r="B225" s="717">
        <v>334862.28056000004</v>
      </c>
      <c r="C225" s="717">
        <v>471886.15393000003</v>
      </c>
      <c r="D225" s="717">
        <v>0</v>
      </c>
      <c r="E225" s="717">
        <v>0</v>
      </c>
      <c r="F225" s="717">
        <v>806748.43449000013</v>
      </c>
    </row>
    <row r="226" spans="1:6" ht="15" customHeight="1">
      <c r="A226" s="724" t="s">
        <v>403</v>
      </c>
      <c r="B226" s="717">
        <v>2172765.6672100001</v>
      </c>
      <c r="C226" s="717">
        <v>2202915.1672400003</v>
      </c>
      <c r="D226" s="717">
        <v>0</v>
      </c>
      <c r="E226" s="717">
        <v>8399.85707</v>
      </c>
      <c r="F226" s="717">
        <v>4384080.6915200008</v>
      </c>
    </row>
    <row r="227" spans="1:6" ht="15" customHeight="1">
      <c r="A227" s="724" t="s">
        <v>404</v>
      </c>
      <c r="B227" s="717">
        <v>1789504.3405499998</v>
      </c>
      <c r="C227" s="717">
        <v>8853137.5498000011</v>
      </c>
      <c r="D227" s="717">
        <v>0</v>
      </c>
      <c r="E227" s="717">
        <v>234.43687</v>
      </c>
      <c r="F227" s="717">
        <v>10642876.32722</v>
      </c>
    </row>
    <row r="228" spans="1:6" ht="15" customHeight="1">
      <c r="A228" s="724" t="s">
        <v>405</v>
      </c>
      <c r="B228" s="717">
        <v>316.78399999999999</v>
      </c>
      <c r="C228" s="717">
        <v>37041.147270000001</v>
      </c>
      <c r="D228" s="717">
        <v>0</v>
      </c>
      <c r="E228" s="717">
        <v>0</v>
      </c>
      <c r="F228" s="717">
        <v>37357.931270000001</v>
      </c>
    </row>
    <row r="229" spans="1:6" ht="15" customHeight="1">
      <c r="A229" s="724" t="s">
        <v>406</v>
      </c>
      <c r="B229" s="717">
        <v>0</v>
      </c>
      <c r="C229" s="717">
        <v>0</v>
      </c>
      <c r="D229" s="717">
        <v>0</v>
      </c>
      <c r="E229" s="717">
        <v>0</v>
      </c>
      <c r="F229" s="717">
        <v>0</v>
      </c>
    </row>
    <row r="230" spans="1:6" ht="15" customHeight="1">
      <c r="A230" s="724" t="s">
        <v>407</v>
      </c>
      <c r="B230" s="717">
        <v>9361811.411129998</v>
      </c>
      <c r="C230" s="717">
        <v>10509185.94671</v>
      </c>
      <c r="D230" s="717">
        <v>0</v>
      </c>
      <c r="E230" s="717">
        <v>0</v>
      </c>
      <c r="F230" s="717">
        <v>19870997.357839998</v>
      </c>
    </row>
    <row r="231" spans="1:6" ht="15" customHeight="1">
      <c r="A231" s="728" t="s">
        <v>408</v>
      </c>
      <c r="B231" s="717">
        <v>29928553.906459995</v>
      </c>
      <c r="C231" s="717">
        <v>55227248.722130001</v>
      </c>
      <c r="D231" s="717">
        <v>79795.456869999995</v>
      </c>
      <c r="E231" s="717">
        <v>12401.039929999999</v>
      </c>
      <c r="F231" s="717">
        <v>85247999.125389993</v>
      </c>
    </row>
    <row r="232" spans="1:6" ht="15" customHeight="1">
      <c r="A232" s="724" t="s">
        <v>409</v>
      </c>
      <c r="B232" s="717">
        <v>14553729.031339999</v>
      </c>
      <c r="C232" s="717">
        <v>25967745.949199997</v>
      </c>
      <c r="D232" s="717">
        <v>0</v>
      </c>
      <c r="E232" s="717">
        <v>342.60973999999999</v>
      </c>
      <c r="F232" s="717">
        <v>40521817.590279989</v>
      </c>
    </row>
    <row r="233" spans="1:6" ht="15" customHeight="1">
      <c r="A233" s="724" t="s">
        <v>410</v>
      </c>
      <c r="B233" s="717">
        <v>95475.006030000004</v>
      </c>
      <c r="C233" s="717">
        <v>3868347.3556600004</v>
      </c>
      <c r="D233" s="717">
        <v>0</v>
      </c>
      <c r="E233" s="717">
        <v>0</v>
      </c>
      <c r="F233" s="717">
        <v>3963822.3616900002</v>
      </c>
    </row>
    <row r="234" spans="1:6" ht="15" customHeight="1">
      <c r="A234" s="724" t="s">
        <v>411</v>
      </c>
      <c r="B234" s="717">
        <v>2650700.80754</v>
      </c>
      <c r="C234" s="717">
        <v>2557149.8538299999</v>
      </c>
      <c r="D234" s="717">
        <v>42403.128579999997</v>
      </c>
      <c r="E234" s="717">
        <v>3007.9222400000003</v>
      </c>
      <c r="F234" s="717">
        <v>5253261.7121900003</v>
      </c>
    </row>
    <row r="235" spans="1:6" ht="15" customHeight="1">
      <c r="A235" s="724" t="s">
        <v>412</v>
      </c>
      <c r="B235" s="717">
        <v>845929.43314999994</v>
      </c>
      <c r="C235" s="717">
        <v>1133630.5778699999</v>
      </c>
      <c r="D235" s="717">
        <v>30980.381529999999</v>
      </c>
      <c r="E235" s="717">
        <v>478.38846999999998</v>
      </c>
      <c r="F235" s="717">
        <v>2011018.7810199996</v>
      </c>
    </row>
    <row r="236" spans="1:6" ht="15" customHeight="1">
      <c r="A236" s="724" t="s">
        <v>413</v>
      </c>
      <c r="B236" s="717">
        <v>0</v>
      </c>
      <c r="C236" s="717">
        <v>477870.48618000001</v>
      </c>
      <c r="D236" s="717">
        <v>0</v>
      </c>
      <c r="E236" s="717">
        <v>0</v>
      </c>
      <c r="F236" s="717">
        <v>477870.48618000001</v>
      </c>
    </row>
    <row r="237" spans="1:6" ht="15" customHeight="1">
      <c r="A237" s="724" t="s">
        <v>414</v>
      </c>
      <c r="B237" s="717">
        <v>11782719.628400002</v>
      </c>
      <c r="C237" s="717">
        <v>21222504.499389999</v>
      </c>
      <c r="D237" s="717">
        <v>6411.9467599999998</v>
      </c>
      <c r="E237" s="717">
        <v>8572.1194800000012</v>
      </c>
      <c r="F237" s="717">
        <v>33020208.194029998</v>
      </c>
    </row>
    <row r="238" spans="1:6" ht="15" customHeight="1">
      <c r="A238" s="728" t="s">
        <v>415</v>
      </c>
      <c r="B238" s="717">
        <v>4383718.9527600007</v>
      </c>
      <c r="C238" s="717">
        <v>1682425.87955</v>
      </c>
      <c r="D238" s="717">
        <v>87.986279999999994</v>
      </c>
      <c r="E238" s="717">
        <v>15.596950000000001</v>
      </c>
      <c r="F238" s="717">
        <v>6066248.4155400004</v>
      </c>
    </row>
    <row r="239" spans="1:6" ht="15" customHeight="1">
      <c r="A239" s="724" t="s">
        <v>416</v>
      </c>
      <c r="B239" s="717">
        <v>4108084.7369800005</v>
      </c>
      <c r="C239" s="717">
        <v>1646988.5685899998</v>
      </c>
      <c r="D239" s="717">
        <v>87.986279999999994</v>
      </c>
      <c r="E239" s="717">
        <v>15.596950000000001</v>
      </c>
      <c r="F239" s="717">
        <v>5755176.8888000008</v>
      </c>
    </row>
    <row r="240" spans="1:6" ht="15" customHeight="1">
      <c r="A240" s="724" t="s">
        <v>417</v>
      </c>
      <c r="B240" s="717">
        <v>275634.21577999997</v>
      </c>
      <c r="C240" s="717">
        <v>35437.310960000003</v>
      </c>
      <c r="D240" s="717">
        <v>0</v>
      </c>
      <c r="E240" s="717">
        <v>0</v>
      </c>
      <c r="F240" s="717">
        <v>311071.52674</v>
      </c>
    </row>
    <row r="241" spans="1:6" ht="15" customHeight="1">
      <c r="A241" s="728" t="s">
        <v>418</v>
      </c>
      <c r="B241" s="717">
        <v>13670292.718180001</v>
      </c>
      <c r="C241" s="717">
        <v>3060611.1281500002</v>
      </c>
      <c r="D241" s="717">
        <v>0</v>
      </c>
      <c r="E241" s="717">
        <v>0</v>
      </c>
      <c r="F241" s="717">
        <v>16730903.846330002</v>
      </c>
    </row>
    <row r="242" spans="1:6" ht="15" customHeight="1">
      <c r="A242" s="724" t="s">
        <v>416</v>
      </c>
      <c r="B242" s="717">
        <v>12391620.218810001</v>
      </c>
      <c r="C242" s="717">
        <v>3060504.8664299999</v>
      </c>
      <c r="D242" s="717">
        <v>0</v>
      </c>
      <c r="E242" s="717">
        <v>0</v>
      </c>
      <c r="F242" s="717">
        <v>15452125.085240001</v>
      </c>
    </row>
    <row r="243" spans="1:6" ht="15" customHeight="1">
      <c r="A243" s="724" t="s">
        <v>417</v>
      </c>
      <c r="B243" s="717">
        <v>1278672.4993699999</v>
      </c>
      <c r="C243" s="717">
        <v>106.26172</v>
      </c>
      <c r="D243" s="717">
        <v>0</v>
      </c>
      <c r="E243" s="717">
        <v>0</v>
      </c>
      <c r="F243" s="717">
        <v>1278778.7610899999</v>
      </c>
    </row>
    <row r="244" spans="1:6" ht="15" customHeight="1">
      <c r="A244" s="728" t="s">
        <v>419</v>
      </c>
      <c r="B244" s="717">
        <v>4381116.7863100003</v>
      </c>
      <c r="C244" s="717">
        <v>1685043.6429099999</v>
      </c>
      <c r="D244" s="717">
        <v>87.986279999999994</v>
      </c>
      <c r="E244" s="717">
        <v>0</v>
      </c>
      <c r="F244" s="717">
        <v>6066248.4155000001</v>
      </c>
    </row>
    <row r="245" spans="1:6" ht="15" customHeight="1">
      <c r="A245" s="728" t="s">
        <v>420</v>
      </c>
      <c r="B245" s="717">
        <v>7577356.9433600008</v>
      </c>
      <c r="C245" s="717">
        <v>9151841.7485000007</v>
      </c>
      <c r="D245" s="717">
        <v>1705.15417</v>
      </c>
      <c r="E245" s="717">
        <v>0</v>
      </c>
      <c r="F245" s="717">
        <v>16730903.846030002</v>
      </c>
    </row>
    <row r="246" spans="1:6" s="31" customFormat="1" ht="30" customHeight="1" thickBot="1">
      <c r="A246" s="708" t="s">
        <v>1180</v>
      </c>
      <c r="B246" s="709" t="s">
        <v>196</v>
      </c>
      <c r="C246" s="709" t="s">
        <v>197</v>
      </c>
      <c r="D246" s="709" t="s">
        <v>198</v>
      </c>
      <c r="E246" s="709" t="s">
        <v>199</v>
      </c>
      <c r="F246" s="709" t="s">
        <v>200</v>
      </c>
    </row>
    <row r="247" spans="1:6" ht="15" customHeight="1" thickTop="1">
      <c r="A247" s="712" t="s">
        <v>421</v>
      </c>
      <c r="B247" s="719">
        <v>11027980.943940001</v>
      </c>
      <c r="C247" s="719">
        <v>354889.52841999999</v>
      </c>
      <c r="D247" s="719">
        <v>0.17080999999999999</v>
      </c>
      <c r="E247" s="719">
        <v>1888.8849299999999</v>
      </c>
      <c r="F247" s="719">
        <v>11384759.528099999</v>
      </c>
    </row>
    <row r="248" spans="1:6" ht="15" customHeight="1">
      <c r="A248" s="726" t="s">
        <v>422</v>
      </c>
      <c r="B248" s="717">
        <v>4246.9731199999997</v>
      </c>
      <c r="C248" s="717">
        <v>2364.3599400000003</v>
      </c>
      <c r="D248" s="717">
        <v>0</v>
      </c>
      <c r="E248" s="717">
        <v>0</v>
      </c>
      <c r="F248" s="717">
        <v>6611.3330599999999</v>
      </c>
    </row>
    <row r="249" spans="1:6" ht="15" customHeight="1">
      <c r="A249" s="726" t="s">
        <v>423</v>
      </c>
      <c r="B249" s="717">
        <v>443962.93738000002</v>
      </c>
      <c r="C249" s="717">
        <v>121343.27961</v>
      </c>
      <c r="D249" s="717">
        <v>0.17080999999999999</v>
      </c>
      <c r="E249" s="717">
        <v>227.96023999999997</v>
      </c>
      <c r="F249" s="717">
        <v>565534.34804000007</v>
      </c>
    </row>
    <row r="250" spans="1:6" ht="15" customHeight="1">
      <c r="A250" s="726" t="s">
        <v>424</v>
      </c>
      <c r="B250" s="717">
        <v>9940253.4675600007</v>
      </c>
      <c r="C250" s="717">
        <v>119835.18844000001</v>
      </c>
      <c r="D250" s="717">
        <v>0</v>
      </c>
      <c r="E250" s="717">
        <v>23.746030000000001</v>
      </c>
      <c r="F250" s="717">
        <v>10060112.40203</v>
      </c>
    </row>
    <row r="251" spans="1:6" ht="15" customHeight="1">
      <c r="A251" s="726" t="s">
        <v>425</v>
      </c>
      <c r="B251" s="717">
        <v>387850.42969000002</v>
      </c>
      <c r="C251" s="717">
        <v>10709.248309999999</v>
      </c>
      <c r="D251" s="717">
        <v>0</v>
      </c>
      <c r="E251" s="717">
        <v>5.0099999999999997E-3</v>
      </c>
      <c r="F251" s="717">
        <v>398559.68301000004</v>
      </c>
    </row>
    <row r="252" spans="1:6" ht="15" customHeight="1">
      <c r="A252" s="726" t="s">
        <v>426</v>
      </c>
      <c r="B252" s="717">
        <v>80367.997919999994</v>
      </c>
      <c r="C252" s="717">
        <v>2102.5505999999996</v>
      </c>
      <c r="D252" s="717">
        <v>0</v>
      </c>
      <c r="E252" s="717">
        <v>414.23489000000001</v>
      </c>
      <c r="F252" s="717">
        <v>82884.783410000004</v>
      </c>
    </row>
    <row r="253" spans="1:6" ht="15" customHeight="1">
      <c r="A253" s="726" t="s">
        <v>427</v>
      </c>
      <c r="B253" s="717">
        <v>13725.37873</v>
      </c>
      <c r="C253" s="717">
        <v>493.05511000000001</v>
      </c>
      <c r="D253" s="717">
        <v>0</v>
      </c>
      <c r="E253" s="717">
        <v>0</v>
      </c>
      <c r="F253" s="717">
        <v>14218.43384</v>
      </c>
    </row>
    <row r="254" spans="1:6" ht="15" customHeight="1">
      <c r="A254" s="726" t="s">
        <v>428</v>
      </c>
      <c r="B254" s="717">
        <v>14270.956199999999</v>
      </c>
      <c r="C254" s="717">
        <v>1337.25451</v>
      </c>
      <c r="D254" s="717">
        <v>0</v>
      </c>
      <c r="E254" s="717">
        <v>0</v>
      </c>
      <c r="F254" s="717">
        <v>15608.210709999999</v>
      </c>
    </row>
    <row r="255" spans="1:6" ht="15" customHeight="1">
      <c r="A255" s="726" t="s">
        <v>429</v>
      </c>
      <c r="B255" s="717">
        <v>3364.4787300000003</v>
      </c>
      <c r="C255" s="717">
        <v>526.79767000000004</v>
      </c>
      <c r="D255" s="717">
        <v>0</v>
      </c>
      <c r="E255" s="717">
        <v>0</v>
      </c>
      <c r="F255" s="717">
        <v>3891.2764000000002</v>
      </c>
    </row>
    <row r="256" spans="1:6" ht="15" customHeight="1">
      <c r="A256" s="726" t="s">
        <v>430</v>
      </c>
      <c r="B256" s="717">
        <v>35.463300000000004</v>
      </c>
      <c r="C256" s="717">
        <v>0.11195999999999999</v>
      </c>
      <c r="D256" s="717">
        <v>0</v>
      </c>
      <c r="E256" s="717">
        <v>0</v>
      </c>
      <c r="F256" s="717">
        <v>35.575260000000007</v>
      </c>
    </row>
    <row r="257" spans="1:6" ht="15" customHeight="1">
      <c r="A257" s="726" t="s">
        <v>431</v>
      </c>
      <c r="B257" s="717">
        <v>67946.207170000009</v>
      </c>
      <c r="C257" s="717">
        <v>41904.804790000002</v>
      </c>
      <c r="D257" s="717">
        <v>0</v>
      </c>
      <c r="E257" s="717">
        <v>0</v>
      </c>
      <c r="F257" s="717">
        <v>109851.01196</v>
      </c>
    </row>
    <row r="258" spans="1:6" ht="15" customHeight="1">
      <c r="A258" s="726" t="s">
        <v>432</v>
      </c>
      <c r="B258" s="717">
        <v>71956.654139999999</v>
      </c>
      <c r="C258" s="717">
        <v>54272.877480000003</v>
      </c>
      <c r="D258" s="717">
        <v>0</v>
      </c>
      <c r="E258" s="717">
        <v>1222.93876</v>
      </c>
      <c r="F258" s="717">
        <v>127452.47038</v>
      </c>
    </row>
    <row r="259" spans="1:6" ht="15" customHeight="1">
      <c r="A259" s="712" t="s">
        <v>433</v>
      </c>
      <c r="B259" s="719">
        <v>-3604043.6601</v>
      </c>
      <c r="C259" s="719">
        <v>-175638.47098999997</v>
      </c>
      <c r="D259" s="719">
        <v>0</v>
      </c>
      <c r="E259" s="719">
        <v>-108.01829000000001</v>
      </c>
      <c r="F259" s="719">
        <v>-3779790.1493799998</v>
      </c>
    </row>
    <row r="260" spans="1:6" ht="15" customHeight="1">
      <c r="A260" s="726" t="s">
        <v>434</v>
      </c>
      <c r="B260" s="717">
        <v>-2778282.2439399995</v>
      </c>
      <c r="C260" s="717">
        <v>-86169.99037</v>
      </c>
      <c r="D260" s="717">
        <v>0</v>
      </c>
      <c r="E260" s="717">
        <v>-60.965069999999997</v>
      </c>
      <c r="F260" s="717">
        <v>-2864513.1993799992</v>
      </c>
    </row>
    <row r="261" spans="1:6" ht="15" customHeight="1">
      <c r="A261" s="726" t="s">
        <v>435</v>
      </c>
      <c r="B261" s="717">
        <v>-9.7098299999999984</v>
      </c>
      <c r="C261" s="717">
        <v>0</v>
      </c>
      <c r="D261" s="717">
        <v>0</v>
      </c>
      <c r="E261" s="717">
        <v>0</v>
      </c>
      <c r="F261" s="717">
        <v>-9.7098299999999984</v>
      </c>
    </row>
    <row r="262" spans="1:6" ht="15" customHeight="1">
      <c r="A262" s="726" t="s">
        <v>436</v>
      </c>
      <c r="B262" s="717">
        <v>-471832.78586999991</v>
      </c>
      <c r="C262" s="717">
        <v>-50987.221149999998</v>
      </c>
      <c r="D262" s="717">
        <v>0</v>
      </c>
      <c r="E262" s="717">
        <v>-2.8000000000000003E-4</v>
      </c>
      <c r="F262" s="717">
        <v>-522820.00729999988</v>
      </c>
    </row>
    <row r="263" spans="1:6" ht="15" customHeight="1">
      <c r="A263" s="726" t="s">
        <v>437</v>
      </c>
      <c r="B263" s="717">
        <v>-33315.245710000003</v>
      </c>
      <c r="C263" s="717">
        <v>-3520.1168900000002</v>
      </c>
      <c r="D263" s="717">
        <v>0</v>
      </c>
      <c r="E263" s="717">
        <v>-47.05294</v>
      </c>
      <c r="F263" s="717">
        <v>-36882.415540000002</v>
      </c>
    </row>
    <row r="264" spans="1:6" ht="15" customHeight="1">
      <c r="A264" s="726" t="s">
        <v>438</v>
      </c>
      <c r="B264" s="717">
        <v>-77269.128420000008</v>
      </c>
      <c r="C264" s="717">
        <v>-5603.6967399999994</v>
      </c>
      <c r="D264" s="717">
        <v>0</v>
      </c>
      <c r="E264" s="717">
        <v>0</v>
      </c>
      <c r="F264" s="717">
        <v>-82872.825160000008</v>
      </c>
    </row>
    <row r="265" spans="1:6" ht="15" customHeight="1">
      <c r="A265" s="727" t="s">
        <v>439</v>
      </c>
      <c r="B265" s="717">
        <v>-59263.594060000003</v>
      </c>
      <c r="C265" s="717">
        <v>-24012.384679999999</v>
      </c>
      <c r="D265" s="717">
        <v>0</v>
      </c>
      <c r="E265" s="717">
        <v>0</v>
      </c>
      <c r="F265" s="717">
        <v>-83275.978740000006</v>
      </c>
    </row>
    <row r="266" spans="1:6" ht="15" customHeight="1">
      <c r="A266" s="726" t="s">
        <v>511</v>
      </c>
      <c r="B266" s="717">
        <v>-184070.95226999998</v>
      </c>
      <c r="C266" s="717">
        <v>-5345.0611600000002</v>
      </c>
      <c r="D266" s="717">
        <v>0</v>
      </c>
      <c r="E266" s="717">
        <v>0</v>
      </c>
      <c r="F266" s="717">
        <v>-189416.01342999999</v>
      </c>
    </row>
    <row r="267" spans="1:6" ht="15" customHeight="1">
      <c r="A267" s="712" t="s">
        <v>1388</v>
      </c>
      <c r="B267" s="719">
        <v>7423937.2838400006</v>
      </c>
      <c r="C267" s="719">
        <v>179251.05742999999</v>
      </c>
      <c r="D267" s="719">
        <v>0.17080999999999999</v>
      </c>
      <c r="E267" s="719">
        <v>1780.8666400000002</v>
      </c>
      <c r="F267" s="719">
        <v>7604969.3787200004</v>
      </c>
    </row>
    <row r="268" spans="1:6" ht="15" customHeight="1">
      <c r="A268" s="731" t="s">
        <v>440</v>
      </c>
      <c r="B268" s="719">
        <v>931414.79019000009</v>
      </c>
      <c r="C268" s="719">
        <v>1050755.95132</v>
      </c>
      <c r="D268" s="719">
        <v>1.7900000000000001E-3</v>
      </c>
      <c r="E268" s="719">
        <v>31.303699999999999</v>
      </c>
      <c r="F268" s="719">
        <v>1982202.047</v>
      </c>
    </row>
    <row r="269" spans="1:6" ht="15" customHeight="1">
      <c r="A269" s="726" t="s">
        <v>441</v>
      </c>
      <c r="B269" s="717">
        <v>522408.74222000001</v>
      </c>
      <c r="C269" s="717">
        <v>540555.01852000004</v>
      </c>
      <c r="D269" s="717">
        <v>0</v>
      </c>
      <c r="E269" s="717">
        <v>0.69514999999999993</v>
      </c>
      <c r="F269" s="717">
        <v>1062964.4558900001</v>
      </c>
    </row>
    <row r="270" spans="1:6" ht="15" customHeight="1">
      <c r="A270" s="726" t="s">
        <v>442</v>
      </c>
      <c r="B270" s="717">
        <v>171795.49205</v>
      </c>
      <c r="C270" s="717">
        <v>477179.55917999992</v>
      </c>
      <c r="D270" s="717">
        <v>1.7900000000000001E-3</v>
      </c>
      <c r="E270" s="717">
        <v>30.584199999999999</v>
      </c>
      <c r="F270" s="717">
        <v>649005.63721999992</v>
      </c>
    </row>
    <row r="271" spans="1:6" ht="15" customHeight="1">
      <c r="A271" s="726" t="s">
        <v>443</v>
      </c>
      <c r="B271" s="717">
        <v>43488.190619999994</v>
      </c>
      <c r="C271" s="717">
        <v>3948.6997799999999</v>
      </c>
      <c r="D271" s="717">
        <v>0</v>
      </c>
      <c r="E271" s="717">
        <v>0</v>
      </c>
      <c r="F271" s="717">
        <v>47436.890399999997</v>
      </c>
    </row>
    <row r="272" spans="1:6" ht="15" customHeight="1">
      <c r="A272" s="726" t="s">
        <v>444</v>
      </c>
      <c r="B272" s="717">
        <v>54420.511220000008</v>
      </c>
      <c r="C272" s="717">
        <v>326.46994000000001</v>
      </c>
      <c r="D272" s="717">
        <v>0</v>
      </c>
      <c r="E272" s="717">
        <v>0</v>
      </c>
      <c r="F272" s="717">
        <v>54746.98116000001</v>
      </c>
    </row>
    <row r="273" spans="1:6" ht="15" customHeight="1">
      <c r="A273" s="726" t="s">
        <v>445</v>
      </c>
      <c r="B273" s="717">
        <v>120721.55215</v>
      </c>
      <c r="C273" s="717">
        <v>28746.203899999997</v>
      </c>
      <c r="D273" s="717">
        <v>0</v>
      </c>
      <c r="E273" s="717">
        <v>2.435E-2</v>
      </c>
      <c r="F273" s="717">
        <v>149467.78039999999</v>
      </c>
    </row>
    <row r="274" spans="1:6" ht="15" customHeight="1">
      <c r="A274" s="726" t="s">
        <v>446</v>
      </c>
      <c r="B274" s="717">
        <v>18580.301930000001</v>
      </c>
      <c r="C274" s="717">
        <v>0</v>
      </c>
      <c r="D274" s="717">
        <v>0</v>
      </c>
      <c r="E274" s="717">
        <v>0</v>
      </c>
      <c r="F274" s="717">
        <v>18580.301930000001</v>
      </c>
    </row>
    <row r="275" spans="1:6" ht="15" customHeight="1">
      <c r="A275" s="732" t="s">
        <v>447</v>
      </c>
      <c r="B275" s="719">
        <v>-572418.44073999999</v>
      </c>
      <c r="C275" s="719">
        <v>-767103.19800999982</v>
      </c>
      <c r="D275" s="719">
        <v>-2.5099999999999996E-3</v>
      </c>
      <c r="E275" s="719">
        <v>-244.83248999999998</v>
      </c>
      <c r="F275" s="719">
        <v>-1339766.4737499999</v>
      </c>
    </row>
    <row r="276" spans="1:6" ht="15" customHeight="1">
      <c r="A276" s="726" t="s">
        <v>441</v>
      </c>
      <c r="B276" s="717">
        <v>-160710.96450999996</v>
      </c>
      <c r="C276" s="717">
        <v>-208932.66786000002</v>
      </c>
      <c r="D276" s="717">
        <v>0</v>
      </c>
      <c r="E276" s="717">
        <v>-244.78352999999998</v>
      </c>
      <c r="F276" s="717">
        <v>-369888.41590000002</v>
      </c>
    </row>
    <row r="277" spans="1:6" ht="15" customHeight="1">
      <c r="A277" s="726" t="s">
        <v>448</v>
      </c>
      <c r="B277" s="717">
        <v>-128157.60712</v>
      </c>
      <c r="C277" s="717">
        <v>-80.582629999999995</v>
      </c>
      <c r="D277" s="717">
        <v>0</v>
      </c>
      <c r="E277" s="717">
        <v>0</v>
      </c>
      <c r="F277" s="717">
        <v>-128238.18975000001</v>
      </c>
    </row>
    <row r="278" spans="1:6" ht="15" customHeight="1">
      <c r="A278" s="726" t="s">
        <v>449</v>
      </c>
      <c r="B278" s="717">
        <v>-10531.692190000002</v>
      </c>
      <c r="C278" s="717">
        <v>-41.720739999999999</v>
      </c>
      <c r="D278" s="717">
        <v>0</v>
      </c>
      <c r="E278" s="717">
        <v>0</v>
      </c>
      <c r="F278" s="717">
        <v>-10573.412930000002</v>
      </c>
    </row>
    <row r="279" spans="1:6" ht="15" customHeight="1">
      <c r="A279" s="726" t="s">
        <v>450</v>
      </c>
      <c r="B279" s="717">
        <v>-96.354150000000004</v>
      </c>
      <c r="C279" s="717">
        <v>0</v>
      </c>
      <c r="D279" s="717">
        <v>0</v>
      </c>
      <c r="E279" s="717">
        <v>0</v>
      </c>
      <c r="F279" s="717">
        <v>-96.354150000000004</v>
      </c>
    </row>
    <row r="280" spans="1:6" ht="15" customHeight="1">
      <c r="A280" s="726" t="s">
        <v>451</v>
      </c>
      <c r="B280" s="717">
        <v>-270470.72372999997</v>
      </c>
      <c r="C280" s="717">
        <v>-558048.22678000014</v>
      </c>
      <c r="D280" s="717">
        <v>-2.5099999999999996E-3</v>
      </c>
      <c r="E280" s="717">
        <v>-4.8960000000000004E-2</v>
      </c>
      <c r="F280" s="717">
        <v>-828519.00198000018</v>
      </c>
    </row>
    <row r="281" spans="1:6" ht="15" customHeight="1">
      <c r="A281" s="726" t="s">
        <v>452</v>
      </c>
      <c r="B281" s="717">
        <v>-2451.0990400000001</v>
      </c>
      <c r="C281" s="717">
        <v>0</v>
      </c>
      <c r="D281" s="717">
        <v>0</v>
      </c>
      <c r="E281" s="717">
        <v>0</v>
      </c>
      <c r="F281" s="717">
        <v>-2451.0990400000001</v>
      </c>
    </row>
    <row r="282" spans="1:6" ht="15" customHeight="1">
      <c r="A282" s="712" t="s">
        <v>1387</v>
      </c>
      <c r="B282" s="719">
        <v>7782933.6332900012</v>
      </c>
      <c r="C282" s="719">
        <v>462903.81073999999</v>
      </c>
      <c r="D282" s="719">
        <v>0.17008999999999999</v>
      </c>
      <c r="E282" s="719">
        <v>1567.3378499999999</v>
      </c>
      <c r="F282" s="719">
        <v>8247404.9519700008</v>
      </c>
    </row>
    <row r="283" spans="1:6" ht="15" customHeight="1">
      <c r="A283" s="733" t="s">
        <v>453</v>
      </c>
      <c r="B283" s="717">
        <v>1322350.4263700002</v>
      </c>
      <c r="C283" s="717">
        <v>182101.83685999998</v>
      </c>
      <c r="D283" s="717">
        <v>0</v>
      </c>
      <c r="E283" s="717">
        <v>1077.17642</v>
      </c>
      <c r="F283" s="717">
        <v>1505529.4396500001</v>
      </c>
    </row>
    <row r="284" spans="1:6" ht="15" customHeight="1">
      <c r="A284" s="726" t="s">
        <v>454</v>
      </c>
      <c r="B284" s="717">
        <v>38257.199629999996</v>
      </c>
      <c r="C284" s="717">
        <v>3184.6185700000001</v>
      </c>
      <c r="D284" s="717">
        <v>0</v>
      </c>
      <c r="E284" s="717">
        <v>0</v>
      </c>
      <c r="F284" s="717">
        <v>41441.818199999994</v>
      </c>
    </row>
    <row r="285" spans="1:6" ht="15" customHeight="1">
      <c r="A285" s="726" t="s">
        <v>455</v>
      </c>
      <c r="B285" s="717">
        <v>1251625.1456700002</v>
      </c>
      <c r="C285" s="717">
        <v>120407.77747000002</v>
      </c>
      <c r="D285" s="717">
        <v>0</v>
      </c>
      <c r="E285" s="717">
        <v>1077.17642</v>
      </c>
      <c r="F285" s="717">
        <v>1373110.0995600002</v>
      </c>
    </row>
    <row r="286" spans="1:6" ht="15" customHeight="1">
      <c r="A286" s="726" t="s">
        <v>456</v>
      </c>
      <c r="B286" s="717">
        <v>14219.650170000001</v>
      </c>
      <c r="C286" s="717">
        <v>57667.656329999998</v>
      </c>
      <c r="D286" s="717">
        <v>0</v>
      </c>
      <c r="E286" s="717">
        <v>0</v>
      </c>
      <c r="F286" s="717">
        <v>71887.306500000006</v>
      </c>
    </row>
    <row r="287" spans="1:6" ht="15" customHeight="1">
      <c r="A287" s="726" t="s">
        <v>457</v>
      </c>
      <c r="B287" s="717">
        <v>16325.80179</v>
      </c>
      <c r="C287" s="717">
        <v>382.73578000000003</v>
      </c>
      <c r="D287" s="717">
        <v>0</v>
      </c>
      <c r="E287" s="717">
        <v>0</v>
      </c>
      <c r="F287" s="717">
        <v>16708.53757</v>
      </c>
    </row>
    <row r="288" spans="1:6" ht="15" customHeight="1">
      <c r="A288" s="726" t="s">
        <v>458</v>
      </c>
      <c r="B288" s="717">
        <v>0</v>
      </c>
      <c r="C288" s="717">
        <v>22.838169999999998</v>
      </c>
      <c r="D288" s="717">
        <v>0</v>
      </c>
      <c r="E288" s="717">
        <v>0</v>
      </c>
      <c r="F288" s="717">
        <v>22.838169999999998</v>
      </c>
    </row>
    <row r="289" spans="1:6" ht="15" customHeight="1">
      <c r="A289" s="726" t="s">
        <v>459</v>
      </c>
      <c r="B289" s="717">
        <v>1922.6291099999996</v>
      </c>
      <c r="C289" s="717">
        <v>436.21054000000004</v>
      </c>
      <c r="D289" s="717">
        <v>0</v>
      </c>
      <c r="E289" s="717">
        <v>0</v>
      </c>
      <c r="F289" s="717">
        <v>2358.8396499999999</v>
      </c>
    </row>
    <row r="290" spans="1:6" ht="15" customHeight="1">
      <c r="A290" s="726" t="s">
        <v>460</v>
      </c>
      <c r="B290" s="717">
        <v>0</v>
      </c>
      <c r="C290" s="717">
        <v>0</v>
      </c>
      <c r="D290" s="717">
        <v>0</v>
      </c>
      <c r="E290" s="717">
        <v>0</v>
      </c>
      <c r="F290" s="717">
        <v>0</v>
      </c>
    </row>
    <row r="291" spans="1:6" ht="15" customHeight="1">
      <c r="A291" s="733" t="s">
        <v>461</v>
      </c>
      <c r="B291" s="717">
        <v>-2432416.8661199999</v>
      </c>
      <c r="C291" s="717">
        <v>-252621.11060000001</v>
      </c>
      <c r="D291" s="717">
        <v>-0.19318000000000002</v>
      </c>
      <c r="E291" s="717">
        <v>-645.2188900000001</v>
      </c>
      <c r="F291" s="717">
        <v>-2685683.3887899998</v>
      </c>
    </row>
    <row r="292" spans="1:6" ht="15" customHeight="1">
      <c r="A292" s="726" t="s">
        <v>462</v>
      </c>
      <c r="B292" s="717">
        <v>-2262064.1171399998</v>
      </c>
      <c r="C292" s="717">
        <v>-153884.65285999997</v>
      </c>
      <c r="D292" s="717">
        <v>-0.18118000000000001</v>
      </c>
      <c r="E292" s="717">
        <v>-629.1126099999999</v>
      </c>
      <c r="F292" s="717">
        <v>-2416578.0637899996</v>
      </c>
    </row>
    <row r="293" spans="1:6" ht="15" customHeight="1">
      <c r="A293" s="726" t="s">
        <v>463</v>
      </c>
      <c r="B293" s="717">
        <v>-79238.650470000008</v>
      </c>
      <c r="C293" s="717">
        <v>-95293.980860000011</v>
      </c>
      <c r="D293" s="717">
        <v>-1.2E-2</v>
      </c>
      <c r="E293" s="717">
        <v>-16.103059999999999</v>
      </c>
      <c r="F293" s="717">
        <v>-174548.74638999999</v>
      </c>
    </row>
    <row r="294" spans="1:6" ht="15" customHeight="1">
      <c r="A294" s="726" t="s">
        <v>464</v>
      </c>
      <c r="B294" s="717">
        <v>-26055.351289999999</v>
      </c>
      <c r="C294" s="717">
        <v>-196.62550999999999</v>
      </c>
      <c r="D294" s="717">
        <v>0</v>
      </c>
      <c r="E294" s="717">
        <v>0</v>
      </c>
      <c r="F294" s="717">
        <v>-26251.9768</v>
      </c>
    </row>
    <row r="295" spans="1:6" ht="15" customHeight="1">
      <c r="A295" s="727" t="s">
        <v>465</v>
      </c>
      <c r="B295" s="717">
        <v>-62853.526799999992</v>
      </c>
      <c r="C295" s="717">
        <v>-2445.9900299999999</v>
      </c>
      <c r="D295" s="717">
        <v>0</v>
      </c>
      <c r="E295" s="717">
        <v>-3.2200000000000002E-3</v>
      </c>
      <c r="F295" s="717">
        <v>-65299.520049999992</v>
      </c>
    </row>
    <row r="296" spans="1:6" ht="15" customHeight="1">
      <c r="A296" s="727" t="s">
        <v>466</v>
      </c>
      <c r="B296" s="717">
        <v>0</v>
      </c>
      <c r="C296" s="717">
        <v>-13.87772</v>
      </c>
      <c r="D296" s="717">
        <v>0</v>
      </c>
      <c r="E296" s="717">
        <v>0</v>
      </c>
      <c r="F296" s="717">
        <v>-13.87772</v>
      </c>
    </row>
    <row r="297" spans="1:6" ht="15" customHeight="1">
      <c r="A297" s="727" t="s">
        <v>467</v>
      </c>
      <c r="B297" s="717">
        <v>-2205.2204200000001</v>
      </c>
      <c r="C297" s="717">
        <v>-785.98362000000009</v>
      </c>
      <c r="D297" s="717">
        <v>0</v>
      </c>
      <c r="E297" s="717">
        <v>0</v>
      </c>
      <c r="F297" s="717">
        <v>-2991.2040400000001</v>
      </c>
    </row>
    <row r="298" spans="1:6" ht="15" customHeight="1">
      <c r="A298" s="712" t="s">
        <v>1386</v>
      </c>
      <c r="B298" s="719">
        <v>6672867.1935399985</v>
      </c>
      <c r="C298" s="719">
        <v>392384.53700000007</v>
      </c>
      <c r="D298" s="719">
        <v>-2.3089999999999999E-2</v>
      </c>
      <c r="E298" s="719">
        <v>1999.29538</v>
      </c>
      <c r="F298" s="719">
        <v>7067251.0028299987</v>
      </c>
    </row>
    <row r="299" spans="1:6" ht="15" customHeight="1">
      <c r="A299" s="712" t="s">
        <v>468</v>
      </c>
      <c r="B299" s="719">
        <v>-5134559.6148000015</v>
      </c>
      <c r="C299" s="719">
        <v>-392676.64426999999</v>
      </c>
      <c r="D299" s="719">
        <v>0</v>
      </c>
      <c r="E299" s="719">
        <v>-32.25159</v>
      </c>
      <c r="F299" s="719">
        <v>-5527268.510660002</v>
      </c>
    </row>
    <row r="300" spans="1:6" ht="15" customHeight="1">
      <c r="A300" s="726" t="s">
        <v>469</v>
      </c>
      <c r="B300" s="717">
        <v>-2969224.1883599996</v>
      </c>
      <c r="C300" s="717">
        <v>-6060.4767300000003</v>
      </c>
      <c r="D300" s="717">
        <v>0</v>
      </c>
      <c r="E300" s="717">
        <v>0</v>
      </c>
      <c r="F300" s="717">
        <v>-2975284.6650899998</v>
      </c>
    </row>
    <row r="301" spans="1:6" ht="15" customHeight="1">
      <c r="A301" s="726" t="s">
        <v>470</v>
      </c>
      <c r="B301" s="717">
        <v>-443138.51612000004</v>
      </c>
      <c r="C301" s="717">
        <v>-23747.174949999997</v>
      </c>
      <c r="D301" s="717">
        <v>0</v>
      </c>
      <c r="E301" s="717">
        <v>0</v>
      </c>
      <c r="F301" s="717">
        <v>-466885.69107000006</v>
      </c>
    </row>
    <row r="302" spans="1:6" ht="15" customHeight="1">
      <c r="A302" s="726" t="s">
        <v>471</v>
      </c>
      <c r="B302" s="717">
        <v>-21876.634950000003</v>
      </c>
      <c r="C302" s="717">
        <v>-28217.036140000004</v>
      </c>
      <c r="D302" s="717">
        <v>0</v>
      </c>
      <c r="E302" s="717">
        <v>0</v>
      </c>
      <c r="F302" s="717">
        <v>-50093.671090000003</v>
      </c>
    </row>
    <row r="303" spans="1:6" ht="15" customHeight="1">
      <c r="A303" s="726" t="s">
        <v>472</v>
      </c>
      <c r="B303" s="717">
        <v>-132298.91788999998</v>
      </c>
      <c r="C303" s="717">
        <v>-2969.0651600000001</v>
      </c>
      <c r="D303" s="717">
        <v>0</v>
      </c>
      <c r="E303" s="717">
        <v>0</v>
      </c>
      <c r="F303" s="717">
        <v>-135267.98304999998</v>
      </c>
    </row>
    <row r="304" spans="1:6" ht="15" customHeight="1">
      <c r="A304" s="726" t="s">
        <v>473</v>
      </c>
      <c r="B304" s="717">
        <v>-276030.34360999998</v>
      </c>
      <c r="C304" s="717">
        <v>-1062.2091700000001</v>
      </c>
      <c r="D304" s="717">
        <v>0</v>
      </c>
      <c r="E304" s="717">
        <v>0</v>
      </c>
      <c r="F304" s="717">
        <v>-277092.55277999997</v>
      </c>
    </row>
    <row r="305" spans="1:6" ht="15" customHeight="1">
      <c r="A305" s="726" t="s">
        <v>474</v>
      </c>
      <c r="B305" s="717">
        <v>-108561.09241999999</v>
      </c>
      <c r="C305" s="717">
        <v>-8327.9795599999998</v>
      </c>
      <c r="D305" s="717">
        <v>0</v>
      </c>
      <c r="E305" s="717">
        <v>0</v>
      </c>
      <c r="F305" s="717">
        <v>-116889.07197999998</v>
      </c>
    </row>
    <row r="306" spans="1:6" ht="15" customHeight="1">
      <c r="A306" s="726" t="s">
        <v>475</v>
      </c>
      <c r="B306" s="717">
        <v>-218563.78425</v>
      </c>
      <c r="C306" s="717">
        <v>0</v>
      </c>
      <c r="D306" s="717">
        <v>0</v>
      </c>
      <c r="E306" s="717">
        <v>0</v>
      </c>
      <c r="F306" s="717">
        <v>-218563.78425</v>
      </c>
    </row>
    <row r="307" spans="1:6" ht="15" customHeight="1">
      <c r="A307" s="726" t="s">
        <v>476</v>
      </c>
      <c r="B307" s="717">
        <v>-112124.42627000001</v>
      </c>
      <c r="C307" s="717">
        <v>-390.54312000000004</v>
      </c>
      <c r="D307" s="717">
        <v>0</v>
      </c>
      <c r="E307" s="717">
        <v>0</v>
      </c>
      <c r="F307" s="717">
        <v>-112514.96939000001</v>
      </c>
    </row>
    <row r="308" spans="1:6" ht="15" customHeight="1">
      <c r="A308" s="726" t="s">
        <v>477</v>
      </c>
      <c r="B308" s="717">
        <v>-852741.71092999994</v>
      </c>
      <c r="C308" s="717">
        <v>-321902.15944000008</v>
      </c>
      <c r="D308" s="717">
        <v>0</v>
      </c>
      <c r="E308" s="717">
        <v>-32.25159</v>
      </c>
      <c r="F308" s="717">
        <v>-1174676.1219600001</v>
      </c>
    </row>
    <row r="309" spans="1:6" ht="15" customHeight="1">
      <c r="A309" s="731" t="s">
        <v>1385</v>
      </c>
      <c r="B309" s="719">
        <v>1538307.5787400003</v>
      </c>
      <c r="C309" s="719">
        <v>-292.10727000000043</v>
      </c>
      <c r="D309" s="719">
        <v>-2.3089999999999999E-2</v>
      </c>
      <c r="E309" s="719">
        <v>1967.0437899999999</v>
      </c>
      <c r="F309" s="719">
        <v>1539982.4921700002</v>
      </c>
    </row>
    <row r="310" spans="1:6" ht="15" customHeight="1">
      <c r="A310" s="734" t="s">
        <v>478</v>
      </c>
      <c r="B310" s="717">
        <v>216.65092999999999</v>
      </c>
      <c r="C310" s="717">
        <v>83881.305500000002</v>
      </c>
      <c r="D310" s="717">
        <v>0</v>
      </c>
      <c r="E310" s="717">
        <v>936.78561999999999</v>
      </c>
      <c r="F310" s="717">
        <v>85034.742050000001</v>
      </c>
    </row>
    <row r="311" spans="1:6" ht="15" customHeight="1">
      <c r="A311" s="727" t="s">
        <v>479</v>
      </c>
      <c r="B311" s="717">
        <v>200.85492999999997</v>
      </c>
      <c r="C311" s="717">
        <v>83881.305500000002</v>
      </c>
      <c r="D311" s="717">
        <v>0</v>
      </c>
      <c r="E311" s="717">
        <v>1.5185899999999999</v>
      </c>
      <c r="F311" s="717">
        <v>84083.67902000001</v>
      </c>
    </row>
    <row r="312" spans="1:6" ht="15" customHeight="1">
      <c r="A312" s="727" t="s">
        <v>480</v>
      </c>
      <c r="B312" s="717">
        <v>15.795999999999998</v>
      </c>
      <c r="C312" s="717">
        <v>0</v>
      </c>
      <c r="D312" s="717">
        <v>0</v>
      </c>
      <c r="E312" s="717">
        <v>935.26702999999998</v>
      </c>
      <c r="F312" s="717">
        <v>951.06303000000003</v>
      </c>
    </row>
    <row r="313" spans="1:6" ht="15" customHeight="1">
      <c r="A313" s="734" t="s">
        <v>481</v>
      </c>
      <c r="B313" s="717">
        <v>-203.51840999999999</v>
      </c>
      <c r="C313" s="717">
        <v>-84723.600139999995</v>
      </c>
      <c r="D313" s="717">
        <v>-0.19864999999999999</v>
      </c>
      <c r="E313" s="717">
        <v>-324.82961</v>
      </c>
      <c r="F313" s="717">
        <v>-85252.146810000006</v>
      </c>
    </row>
    <row r="314" spans="1:6" ht="15" customHeight="1">
      <c r="A314" s="727" t="s">
        <v>482</v>
      </c>
      <c r="B314" s="717">
        <v>-172.80595</v>
      </c>
      <c r="C314" s="717">
        <v>-84723.600139999995</v>
      </c>
      <c r="D314" s="717">
        <v>0</v>
      </c>
      <c r="E314" s="717">
        <v>0</v>
      </c>
      <c r="F314" s="717">
        <v>-84896.406089999989</v>
      </c>
    </row>
    <row r="315" spans="1:6" ht="15" customHeight="1">
      <c r="A315" s="727" t="s">
        <v>483</v>
      </c>
      <c r="B315" s="717">
        <v>-30.71246</v>
      </c>
      <c r="C315" s="717">
        <v>0</v>
      </c>
      <c r="D315" s="717">
        <v>-0.19864999999999999</v>
      </c>
      <c r="E315" s="717">
        <v>-324.82961</v>
      </c>
      <c r="F315" s="717">
        <v>-355.74072000000001</v>
      </c>
    </row>
    <row r="316" spans="1:6" ht="15" customHeight="1">
      <c r="A316" s="731" t="s">
        <v>1384</v>
      </c>
      <c r="B316" s="719">
        <v>1538320.7112600002</v>
      </c>
      <c r="C316" s="719">
        <v>-1134.4019100000041</v>
      </c>
      <c r="D316" s="719">
        <v>-0.22174000000000002</v>
      </c>
      <c r="E316" s="719">
        <v>2578.9998000000001</v>
      </c>
      <c r="F316" s="719">
        <v>1539765.0874100004</v>
      </c>
    </row>
    <row r="317" spans="1:6" ht="15" customHeight="1">
      <c r="A317" s="726" t="s">
        <v>484</v>
      </c>
      <c r="B317" s="717">
        <v>6604.6459700000005</v>
      </c>
      <c r="C317" s="717">
        <v>2981.6836700000003</v>
      </c>
      <c r="D317" s="717">
        <v>0</v>
      </c>
      <c r="E317" s="717">
        <v>0</v>
      </c>
      <c r="F317" s="717">
        <v>9586.3296399999999</v>
      </c>
    </row>
    <row r="318" spans="1:6" ht="15" customHeight="1">
      <c r="A318" s="731" t="s">
        <v>1383</v>
      </c>
      <c r="B318" s="719">
        <v>1544925.35723</v>
      </c>
      <c r="C318" s="719">
        <v>1847.2817600000017</v>
      </c>
      <c r="D318" s="719">
        <v>-0.22174000000000002</v>
      </c>
      <c r="E318" s="719">
        <v>2578.9998000000001</v>
      </c>
      <c r="F318" s="719">
        <v>1549351.41705</v>
      </c>
    </row>
    <row r="319" spans="1:6" ht="15" customHeight="1">
      <c r="A319" s="727" t="s">
        <v>485</v>
      </c>
      <c r="B319" s="717">
        <v>4815.7556699999996</v>
      </c>
      <c r="C319" s="717">
        <v>-1379.8524400000001</v>
      </c>
      <c r="D319" s="717">
        <v>0</v>
      </c>
      <c r="E319" s="717">
        <v>0</v>
      </c>
      <c r="F319" s="717">
        <v>3435.9032299999994</v>
      </c>
    </row>
    <row r="320" spans="1:6" ht="15" customHeight="1">
      <c r="A320" s="712" t="s">
        <v>1382</v>
      </c>
      <c r="B320" s="719">
        <v>1549741.1129000003</v>
      </c>
      <c r="C320" s="719">
        <v>467.42931999999928</v>
      </c>
      <c r="D320" s="719">
        <v>-0.22174000000000002</v>
      </c>
      <c r="E320" s="719">
        <v>2578.9998000000001</v>
      </c>
      <c r="F320" s="719">
        <v>1552787.3202800006</v>
      </c>
    </row>
    <row r="321" spans="1:6" ht="15" customHeight="1">
      <c r="A321" s="727" t="s">
        <v>486</v>
      </c>
      <c r="B321" s="717">
        <v>1.9649999999999997E-2</v>
      </c>
      <c r="C321" s="717">
        <v>0</v>
      </c>
      <c r="D321" s="717">
        <v>0</v>
      </c>
      <c r="E321" s="717">
        <v>0</v>
      </c>
      <c r="F321" s="717">
        <v>1.9649999999999997E-2</v>
      </c>
    </row>
    <row r="322" spans="1:6" ht="15" customHeight="1">
      <c r="A322" s="731" t="s">
        <v>1381</v>
      </c>
      <c r="B322" s="719">
        <v>1549741.1325500002</v>
      </c>
      <c r="C322" s="719">
        <v>467.42931999999928</v>
      </c>
      <c r="D322" s="719">
        <v>-0.22174000000000002</v>
      </c>
      <c r="E322" s="719">
        <v>2578.9998000000001</v>
      </c>
      <c r="F322" s="719">
        <v>1552787.3399300005</v>
      </c>
    </row>
    <row r="323" spans="1:6" ht="15" customHeight="1">
      <c r="A323" s="734" t="s">
        <v>487</v>
      </c>
      <c r="B323" s="717">
        <v>-765682.33724999998</v>
      </c>
      <c r="C323" s="717">
        <v>0</v>
      </c>
      <c r="D323" s="717">
        <v>0</v>
      </c>
      <c r="E323" s="717">
        <v>0</v>
      </c>
      <c r="F323" s="717">
        <v>-765682.33724999998</v>
      </c>
    </row>
    <row r="324" spans="1:6" ht="15" customHeight="1">
      <c r="A324" s="731" t="s">
        <v>1380</v>
      </c>
      <c r="B324" s="719">
        <v>784058.79530000011</v>
      </c>
      <c r="C324" s="719">
        <v>467.42931999999928</v>
      </c>
      <c r="D324" s="719">
        <v>-0.22174000000000002</v>
      </c>
      <c r="E324" s="719">
        <v>2578.9998000000001</v>
      </c>
      <c r="F324" s="719">
        <v>787105.00268000015</v>
      </c>
    </row>
    <row r="325" spans="1:6" ht="3.75" customHeight="1" thickBot="1">
      <c r="A325" s="737"/>
      <c r="B325" s="737"/>
      <c r="C325" s="737"/>
      <c r="D325" s="737"/>
      <c r="E325" s="737"/>
      <c r="F325" s="737"/>
    </row>
    <row r="326" spans="1:6" ht="15" customHeight="1" thickTop="1">
      <c r="A326" s="735"/>
      <c r="B326" s="713"/>
      <c r="C326" s="713"/>
      <c r="D326" s="713"/>
      <c r="E326" s="713"/>
      <c r="F326" s="713"/>
    </row>
    <row r="327" spans="1:6">
      <c r="B327" s="887"/>
    </row>
    <row r="328" spans="1:6">
      <c r="B328" s="887"/>
    </row>
    <row r="329" spans="1:6">
      <c r="B329" s="887"/>
    </row>
    <row r="330" spans="1:6">
      <c r="B330" s="887"/>
    </row>
    <row r="331" spans="1:6">
      <c r="B331" s="887"/>
    </row>
    <row r="332" spans="1:6">
      <c r="B332" s="887"/>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6"/>
  <sheetViews>
    <sheetView zoomScaleNormal="100" workbookViewId="0">
      <selection activeCell="A4" sqref="A4:K4"/>
    </sheetView>
  </sheetViews>
  <sheetFormatPr defaultColWidth="9.140625" defaultRowHeight="15"/>
  <cols>
    <col min="1" max="1" width="48.85546875" style="25" customWidth="1"/>
    <col min="2" max="2" width="20.28515625" style="25" bestFit="1" customWidth="1"/>
    <col min="3" max="3" width="16.140625" style="25" customWidth="1"/>
    <col min="4" max="4" width="21" style="25" bestFit="1" customWidth="1"/>
    <col min="5" max="5" width="13.7109375" style="25" bestFit="1" customWidth="1"/>
    <col min="6" max="6" width="19" style="25" bestFit="1" customWidth="1"/>
    <col min="7" max="7" width="20.28515625" style="25" bestFit="1" customWidth="1"/>
    <col min="8" max="8" width="18.42578125" style="25" bestFit="1" customWidth="1"/>
    <col min="9" max="9" width="18.28515625" style="25" bestFit="1" customWidth="1"/>
    <col min="10" max="10" width="14" style="25" bestFit="1" customWidth="1"/>
    <col min="11" max="11" width="15.7109375" style="25" bestFit="1" customWidth="1"/>
  </cols>
  <sheetData>
    <row r="1" spans="1:11" ht="12" customHeight="1">
      <c r="A1" s="904"/>
      <c r="B1" s="904"/>
      <c r="C1" s="904"/>
      <c r="D1" s="904"/>
      <c r="E1" s="904"/>
      <c r="F1" s="904"/>
      <c r="G1" s="904"/>
      <c r="H1" s="904"/>
      <c r="I1" s="904"/>
      <c r="J1" s="904"/>
      <c r="K1" s="904"/>
    </row>
    <row r="2" spans="1:11" ht="18">
      <c r="A2" s="904" t="s">
        <v>488</v>
      </c>
      <c r="B2" s="904"/>
      <c r="C2" s="904"/>
      <c r="D2" s="904"/>
      <c r="E2" s="904"/>
      <c r="F2" s="904"/>
      <c r="G2" s="904"/>
      <c r="H2" s="904"/>
      <c r="I2" s="904"/>
      <c r="J2" s="904"/>
      <c r="K2" s="904"/>
    </row>
    <row r="3" spans="1:11" ht="18">
      <c r="A3" s="904" t="s">
        <v>518</v>
      </c>
      <c r="B3" s="904"/>
      <c r="C3" s="904"/>
      <c r="D3" s="904"/>
      <c r="E3" s="904"/>
      <c r="F3" s="904"/>
      <c r="G3" s="904"/>
      <c r="H3" s="904"/>
      <c r="I3" s="904"/>
      <c r="J3" s="904"/>
      <c r="K3" s="904"/>
    </row>
    <row r="4" spans="1:11" s="30" customFormat="1" ht="18">
      <c r="A4" s="904" t="s">
        <v>1472</v>
      </c>
      <c r="B4" s="904"/>
      <c r="C4" s="904"/>
      <c r="D4" s="904"/>
      <c r="E4" s="904"/>
      <c r="F4" s="904"/>
      <c r="G4" s="904"/>
      <c r="H4" s="904"/>
      <c r="I4" s="904"/>
      <c r="J4" s="904"/>
      <c r="K4" s="904"/>
    </row>
    <row r="5" spans="1:11" ht="18">
      <c r="A5" s="903" t="s">
        <v>563</v>
      </c>
      <c r="B5" s="903"/>
      <c r="C5" s="903"/>
      <c r="D5" s="903"/>
      <c r="E5" s="903"/>
      <c r="F5" s="903"/>
      <c r="G5" s="903"/>
      <c r="H5" s="903"/>
      <c r="I5" s="903"/>
      <c r="J5" s="903"/>
      <c r="K5" s="903"/>
    </row>
    <row r="6" spans="1:11" s="23" customFormat="1" ht="12" customHeight="1">
      <c r="A6" s="367"/>
      <c r="B6" s="368"/>
      <c r="C6" s="368"/>
      <c r="D6" s="368"/>
      <c r="E6" s="368"/>
      <c r="F6" s="368"/>
      <c r="G6" s="368"/>
      <c r="H6" s="368"/>
      <c r="I6" s="368"/>
      <c r="J6" s="368"/>
      <c r="K6" s="369"/>
    </row>
    <row r="7" spans="1:11" s="31" customFormat="1" ht="3.75" customHeight="1"/>
    <row r="8" spans="1:11" s="23" customFormat="1" ht="30" customHeight="1" thickBot="1">
      <c r="A8" s="351" t="s">
        <v>519</v>
      </c>
      <c r="B8" s="352" t="s">
        <v>498</v>
      </c>
      <c r="C8" s="352" t="s">
        <v>499</v>
      </c>
      <c r="D8" s="352" t="s">
        <v>500</v>
      </c>
      <c r="E8" s="352" t="s">
        <v>501</v>
      </c>
      <c r="F8" s="352" t="s">
        <v>520</v>
      </c>
      <c r="G8" s="352" t="s">
        <v>502</v>
      </c>
      <c r="H8" s="352" t="s">
        <v>503</v>
      </c>
      <c r="I8" s="352" t="s">
        <v>496</v>
      </c>
      <c r="J8" s="352" t="s">
        <v>504</v>
      </c>
      <c r="K8" s="352" t="s">
        <v>200</v>
      </c>
    </row>
    <row r="9" spans="1:11" ht="15.75" thickTop="1">
      <c r="A9" s="353" t="s">
        <v>489</v>
      </c>
      <c r="B9" s="354"/>
      <c r="C9" s="354"/>
      <c r="D9" s="354"/>
      <c r="E9" s="354"/>
      <c r="F9" s="354"/>
      <c r="G9" s="354"/>
      <c r="H9" s="354"/>
      <c r="I9" s="354"/>
      <c r="J9" s="355"/>
      <c r="K9" s="356"/>
    </row>
    <row r="10" spans="1:11">
      <c r="A10" s="357" t="s">
        <v>50</v>
      </c>
      <c r="B10" s="358">
        <v>200453.57400999998</v>
      </c>
      <c r="C10" s="358">
        <v>11323835.794600001</v>
      </c>
      <c r="D10" s="358">
        <v>1061115.5089199999</v>
      </c>
      <c r="E10" s="358">
        <v>187901.76144999999</v>
      </c>
      <c r="F10" s="358">
        <v>272138.46483000001</v>
      </c>
      <c r="G10" s="358">
        <v>236812.57652</v>
      </c>
      <c r="H10" s="358">
        <v>3040972.2486700001</v>
      </c>
      <c r="I10" s="358">
        <v>15348.38119</v>
      </c>
      <c r="J10" s="358">
        <v>0</v>
      </c>
      <c r="K10" s="358">
        <v>16338578.31019</v>
      </c>
    </row>
    <row r="11" spans="1:11">
      <c r="A11" s="357" t="s">
        <v>44</v>
      </c>
      <c r="B11" s="358">
        <v>45067.70693</v>
      </c>
      <c r="C11" s="358">
        <v>680984.63491000002</v>
      </c>
      <c r="D11" s="358">
        <v>507861.6176</v>
      </c>
      <c r="E11" s="358">
        <v>10148.632449999999</v>
      </c>
      <c r="F11" s="358">
        <v>654.13538000000005</v>
      </c>
      <c r="G11" s="358">
        <v>27707.661690000001</v>
      </c>
      <c r="H11" s="358">
        <v>6829660.6192399999</v>
      </c>
      <c r="I11" s="358">
        <v>0</v>
      </c>
      <c r="J11" s="358">
        <v>0</v>
      </c>
      <c r="K11" s="358">
        <v>8102085.0082</v>
      </c>
    </row>
    <row r="12" spans="1:11">
      <c r="A12" s="357" t="s">
        <v>56</v>
      </c>
      <c r="B12" s="358">
        <v>45652.683509999995</v>
      </c>
      <c r="C12" s="358">
        <v>2628942.6594000002</v>
      </c>
      <c r="D12" s="358">
        <v>117429.23785999999</v>
      </c>
      <c r="E12" s="358">
        <v>53270.050649999997</v>
      </c>
      <c r="F12" s="358">
        <v>0</v>
      </c>
      <c r="G12" s="358">
        <v>61327.260249999999</v>
      </c>
      <c r="H12" s="358">
        <v>150577.11890999999</v>
      </c>
      <c r="I12" s="358">
        <v>0</v>
      </c>
      <c r="J12" s="358">
        <v>0</v>
      </c>
      <c r="K12" s="358">
        <v>3057199.01058</v>
      </c>
    </row>
    <row r="13" spans="1:11">
      <c r="A13" s="357" t="s">
        <v>58</v>
      </c>
      <c r="B13" s="358">
        <v>35815.385929999997</v>
      </c>
      <c r="C13" s="358">
        <v>661935.21377999999</v>
      </c>
      <c r="D13" s="358">
        <v>474805.16730000003</v>
      </c>
      <c r="E13" s="358">
        <v>19578.869469999998</v>
      </c>
      <c r="F13" s="358">
        <v>50437.892070000002</v>
      </c>
      <c r="G13" s="358">
        <v>67248.094819999998</v>
      </c>
      <c r="H13" s="358">
        <v>14219206.350200001</v>
      </c>
      <c r="I13" s="358">
        <v>0</v>
      </c>
      <c r="J13" s="358">
        <v>0</v>
      </c>
      <c r="K13" s="358">
        <v>15529026.97357</v>
      </c>
    </row>
    <row r="14" spans="1:11">
      <c r="A14" s="357" t="s">
        <v>48</v>
      </c>
      <c r="B14" s="358">
        <v>35591.611219999999</v>
      </c>
      <c r="C14" s="358">
        <v>2776745.2555</v>
      </c>
      <c r="D14" s="358">
        <v>268276.11658000003</v>
      </c>
      <c r="E14" s="358">
        <v>53956.420509999996</v>
      </c>
      <c r="F14" s="358">
        <v>0</v>
      </c>
      <c r="G14" s="358">
        <v>152692.74239</v>
      </c>
      <c r="H14" s="358">
        <v>6290495.6959700007</v>
      </c>
      <c r="I14" s="358">
        <v>128763.579</v>
      </c>
      <c r="J14" s="358">
        <v>14695.81126</v>
      </c>
      <c r="K14" s="358">
        <v>9721217.2324299999</v>
      </c>
    </row>
    <row r="15" spans="1:11">
      <c r="A15" s="357" t="s">
        <v>54</v>
      </c>
      <c r="B15" s="358">
        <v>156676.75448</v>
      </c>
      <c r="C15" s="358">
        <v>8053239.6716</v>
      </c>
      <c r="D15" s="358">
        <v>548309.91289000004</v>
      </c>
      <c r="E15" s="358">
        <v>137083.07222</v>
      </c>
      <c r="F15" s="358">
        <v>367083.16122000001</v>
      </c>
      <c r="G15" s="358">
        <v>222499.00339</v>
      </c>
      <c r="H15" s="358">
        <v>857737.43203000003</v>
      </c>
      <c r="I15" s="358">
        <v>24092.737870000001</v>
      </c>
      <c r="J15" s="358">
        <v>23692.820640000002</v>
      </c>
      <c r="K15" s="358">
        <v>10390414.566339999</v>
      </c>
    </row>
    <row r="16" spans="1:11">
      <c r="A16" s="357" t="s">
        <v>42</v>
      </c>
      <c r="B16" s="358">
        <v>244483.11137</v>
      </c>
      <c r="C16" s="358">
        <v>9773087.9405300003</v>
      </c>
      <c r="D16" s="358">
        <v>1444845.62408</v>
      </c>
      <c r="E16" s="358">
        <v>172894.89783</v>
      </c>
      <c r="F16" s="358">
        <v>231364.85965</v>
      </c>
      <c r="G16" s="358">
        <v>299131.60386000003</v>
      </c>
      <c r="H16" s="358">
        <v>6374306.8736300003</v>
      </c>
      <c r="I16" s="358">
        <v>37052.067390000004</v>
      </c>
      <c r="J16" s="358">
        <v>40516.248340000006</v>
      </c>
      <c r="K16" s="358">
        <v>18617683.226679999</v>
      </c>
    </row>
    <row r="17" spans="1:11">
      <c r="A17" s="357" t="s">
        <v>40</v>
      </c>
      <c r="B17" s="358">
        <v>211571.54834000001</v>
      </c>
      <c r="C17" s="358">
        <v>16518162.497479999</v>
      </c>
      <c r="D17" s="358">
        <v>2526472.4723700001</v>
      </c>
      <c r="E17" s="358">
        <v>423964.02310000005</v>
      </c>
      <c r="F17" s="358">
        <v>240791.41352999999</v>
      </c>
      <c r="G17" s="358">
        <v>487667.37437999999</v>
      </c>
      <c r="H17" s="358">
        <v>8268747.7186400006</v>
      </c>
      <c r="I17" s="358">
        <v>119436.09217</v>
      </c>
      <c r="J17" s="358">
        <v>44835.273719999997</v>
      </c>
      <c r="K17" s="358">
        <v>28841648.413729999</v>
      </c>
    </row>
    <row r="18" spans="1:11">
      <c r="A18" s="357" t="s">
        <v>52</v>
      </c>
      <c r="B18" s="358">
        <v>0</v>
      </c>
      <c r="C18" s="358">
        <v>0</v>
      </c>
      <c r="D18" s="358">
        <v>0</v>
      </c>
      <c r="E18" s="358">
        <v>0</v>
      </c>
      <c r="F18" s="358">
        <v>0</v>
      </c>
      <c r="G18" s="358">
        <v>0</v>
      </c>
      <c r="H18" s="358">
        <v>75151.505930000014</v>
      </c>
      <c r="I18" s="358">
        <v>0</v>
      </c>
      <c r="J18" s="358">
        <v>0</v>
      </c>
      <c r="K18" s="358">
        <v>75151.505930000014</v>
      </c>
    </row>
    <row r="19" spans="1:11">
      <c r="A19" s="357" t="s">
        <v>38</v>
      </c>
      <c r="B19" s="358">
        <v>631575.13884999999</v>
      </c>
      <c r="C19" s="358">
        <v>11567344.01482</v>
      </c>
      <c r="D19" s="358">
        <v>4472627.9549599998</v>
      </c>
      <c r="E19" s="358">
        <v>681571.48063999997</v>
      </c>
      <c r="F19" s="358">
        <v>543477.96574999997</v>
      </c>
      <c r="G19" s="358">
        <v>418878.72566000005</v>
      </c>
      <c r="H19" s="358">
        <v>4053702.39341</v>
      </c>
      <c r="I19" s="358">
        <v>180233.55169999998</v>
      </c>
      <c r="J19" s="358">
        <v>26248.461769999998</v>
      </c>
      <c r="K19" s="358">
        <v>22575659.68756</v>
      </c>
    </row>
    <row r="20" spans="1:11">
      <c r="A20" s="357" t="s">
        <v>60</v>
      </c>
      <c r="B20" s="358">
        <v>117495.2929</v>
      </c>
      <c r="C20" s="358">
        <v>4584381.8065299997</v>
      </c>
      <c r="D20" s="358">
        <v>498554.97843999998</v>
      </c>
      <c r="E20" s="358">
        <v>41114.286110000001</v>
      </c>
      <c r="F20" s="358">
        <v>186525.74502999999</v>
      </c>
      <c r="G20" s="358">
        <v>133826.05882999999</v>
      </c>
      <c r="H20" s="358">
        <v>588833.55301000003</v>
      </c>
      <c r="I20" s="358">
        <v>121858.10368</v>
      </c>
      <c r="J20" s="358">
        <v>32195.720160000001</v>
      </c>
      <c r="K20" s="358">
        <v>6304785.5446899999</v>
      </c>
    </row>
    <row r="21" spans="1:11">
      <c r="A21" s="357" t="s">
        <v>46</v>
      </c>
      <c r="B21" s="358">
        <v>148441.19593000002</v>
      </c>
      <c r="C21" s="358">
        <v>6724005.8153500007</v>
      </c>
      <c r="D21" s="358">
        <v>794687.86404000001</v>
      </c>
      <c r="E21" s="358">
        <v>131383.78049</v>
      </c>
      <c r="F21" s="358">
        <v>40544.335570000003</v>
      </c>
      <c r="G21" s="358">
        <v>121302.60990000001</v>
      </c>
      <c r="H21" s="358">
        <v>664144.18358000007</v>
      </c>
      <c r="I21" s="358">
        <v>12708.520130000001</v>
      </c>
      <c r="J21" s="358">
        <v>11747.04486</v>
      </c>
      <c r="K21" s="358">
        <v>8648965.3498500008</v>
      </c>
    </row>
    <row r="22" spans="1:11">
      <c r="A22" s="357" t="s">
        <v>490</v>
      </c>
      <c r="B22" s="358">
        <v>1872824.0034700001</v>
      </c>
      <c r="C22" s="358">
        <v>75292665.304499999</v>
      </c>
      <c r="D22" s="358">
        <v>12714986.45504</v>
      </c>
      <c r="E22" s="358">
        <v>1912867.27492</v>
      </c>
      <c r="F22" s="358">
        <v>1933017.97303</v>
      </c>
      <c r="G22" s="358">
        <v>2229093.7116900003</v>
      </c>
      <c r="H22" s="358">
        <v>51413535.693220004</v>
      </c>
      <c r="I22" s="358">
        <v>639493.03313</v>
      </c>
      <c r="J22" s="358">
        <v>193931.38075000001</v>
      </c>
      <c r="K22" s="358">
        <v>148202414.82975</v>
      </c>
    </row>
    <row r="23" spans="1:11">
      <c r="A23" s="359" t="s">
        <v>491</v>
      </c>
      <c r="B23" s="359"/>
      <c r="C23" s="359"/>
      <c r="D23" s="359"/>
      <c r="E23" s="359"/>
      <c r="F23" s="359"/>
      <c r="G23" s="359"/>
      <c r="H23" s="359"/>
      <c r="I23" s="360"/>
      <c r="J23" s="359"/>
      <c r="K23" s="359" t="s">
        <v>492</v>
      </c>
    </row>
    <row r="24" spans="1:11">
      <c r="A24" s="357" t="s">
        <v>63</v>
      </c>
      <c r="B24" s="358">
        <v>0</v>
      </c>
      <c r="C24" s="358">
        <v>60008.749920000002</v>
      </c>
      <c r="D24" s="358">
        <v>399903.14785000001</v>
      </c>
      <c r="E24" s="358">
        <v>0</v>
      </c>
      <c r="F24" s="358">
        <v>0</v>
      </c>
      <c r="G24" s="358">
        <v>0</v>
      </c>
      <c r="H24" s="358">
        <v>13306.29824</v>
      </c>
      <c r="I24" s="358">
        <v>0</v>
      </c>
      <c r="J24" s="358">
        <v>0</v>
      </c>
      <c r="K24" s="358">
        <v>473218.19601000001</v>
      </c>
    </row>
    <row r="25" spans="1:11">
      <c r="A25" s="357" t="s">
        <v>65</v>
      </c>
      <c r="B25" s="358">
        <v>27909.428359999998</v>
      </c>
      <c r="C25" s="358">
        <v>2713661.23386</v>
      </c>
      <c r="D25" s="358">
        <v>70453.984379999994</v>
      </c>
      <c r="E25" s="358">
        <v>96933.98616</v>
      </c>
      <c r="F25" s="358">
        <v>48859.519540000001</v>
      </c>
      <c r="G25" s="358">
        <v>41478.338049999998</v>
      </c>
      <c r="H25" s="358">
        <v>129025.88168000001</v>
      </c>
      <c r="I25" s="358">
        <v>7531.9379000000008</v>
      </c>
      <c r="J25" s="358">
        <v>678.11374000000001</v>
      </c>
      <c r="K25" s="358">
        <v>3136532.4236699999</v>
      </c>
    </row>
    <row r="26" spans="1:11">
      <c r="A26" s="361" t="s">
        <v>490</v>
      </c>
      <c r="B26" s="358">
        <v>27909.428359999998</v>
      </c>
      <c r="C26" s="358">
        <v>2773669.9837800004</v>
      </c>
      <c r="D26" s="358">
        <v>470357.13223000005</v>
      </c>
      <c r="E26" s="358">
        <v>96933.98616</v>
      </c>
      <c r="F26" s="358">
        <v>48859.519540000001</v>
      </c>
      <c r="G26" s="358">
        <v>41478.338049999998</v>
      </c>
      <c r="H26" s="358">
        <v>142332.17992</v>
      </c>
      <c r="I26" s="358">
        <v>7531.9379000000008</v>
      </c>
      <c r="J26" s="358">
        <v>678.11374000000001</v>
      </c>
      <c r="K26" s="358">
        <v>3609750.61968</v>
      </c>
    </row>
    <row r="27" spans="1:11">
      <c r="A27" s="359" t="s">
        <v>493</v>
      </c>
      <c r="B27" s="359"/>
      <c r="C27" s="359"/>
      <c r="D27" s="359"/>
      <c r="E27" s="359"/>
      <c r="F27" s="359"/>
      <c r="G27" s="359"/>
      <c r="H27" s="359"/>
      <c r="I27" s="360"/>
      <c r="J27" s="359"/>
      <c r="K27" s="359" t="s">
        <v>492</v>
      </c>
    </row>
    <row r="28" spans="1:11">
      <c r="A28" s="357" t="s">
        <v>68</v>
      </c>
      <c r="B28" s="358">
        <v>86312.336689999996</v>
      </c>
      <c r="C28" s="358">
        <v>1497236.2841700001</v>
      </c>
      <c r="D28" s="358">
        <v>6775.7870000000003</v>
      </c>
      <c r="E28" s="358">
        <v>0</v>
      </c>
      <c r="F28" s="358">
        <v>0</v>
      </c>
      <c r="G28" s="358">
        <v>17911.8547</v>
      </c>
      <c r="H28" s="358">
        <v>12760.11413</v>
      </c>
      <c r="I28" s="358">
        <v>0</v>
      </c>
      <c r="J28" s="358">
        <v>0</v>
      </c>
      <c r="K28" s="358">
        <v>1620996.3766900001</v>
      </c>
    </row>
    <row r="29" spans="1:11">
      <c r="A29" s="357" t="s">
        <v>72</v>
      </c>
      <c r="B29" s="358">
        <v>0</v>
      </c>
      <c r="C29" s="358">
        <v>0</v>
      </c>
      <c r="D29" s="358">
        <v>0</v>
      </c>
      <c r="E29" s="358">
        <v>176937.85593000002</v>
      </c>
      <c r="F29" s="358">
        <v>0</v>
      </c>
      <c r="G29" s="358">
        <v>0</v>
      </c>
      <c r="H29" s="358">
        <v>0</v>
      </c>
      <c r="I29" s="358">
        <v>0</v>
      </c>
      <c r="J29" s="358">
        <v>0</v>
      </c>
      <c r="K29" s="358">
        <v>176937.85593000002</v>
      </c>
    </row>
    <row r="30" spans="1:11">
      <c r="A30" s="357" t="s">
        <v>70</v>
      </c>
      <c r="B30" s="358">
        <v>0</v>
      </c>
      <c r="C30" s="358">
        <v>0</v>
      </c>
      <c r="D30" s="358">
        <v>567160.51854999992</v>
      </c>
      <c r="E30" s="358">
        <v>0</v>
      </c>
      <c r="F30" s="358">
        <v>60460.482490000002</v>
      </c>
      <c r="G30" s="358">
        <v>0</v>
      </c>
      <c r="H30" s="358">
        <v>0</v>
      </c>
      <c r="I30" s="358">
        <v>45288.785799999998</v>
      </c>
      <c r="J30" s="358">
        <v>48436.063959999999</v>
      </c>
      <c r="K30" s="358">
        <v>721345.8507999999</v>
      </c>
    </row>
    <row r="31" spans="1:11">
      <c r="A31" s="357" t="s">
        <v>490</v>
      </c>
      <c r="B31" s="358">
        <v>86312.336689999996</v>
      </c>
      <c r="C31" s="358">
        <v>1497236.2841700001</v>
      </c>
      <c r="D31" s="358">
        <v>573936.30554999993</v>
      </c>
      <c r="E31" s="358">
        <v>176937.85593000002</v>
      </c>
      <c r="F31" s="358">
        <v>60460.482490000002</v>
      </c>
      <c r="G31" s="358">
        <v>17911.8547</v>
      </c>
      <c r="H31" s="358">
        <v>12760.11413</v>
      </c>
      <c r="I31" s="358">
        <v>45288.785799999998</v>
      </c>
      <c r="J31" s="358">
        <v>48436.063959999999</v>
      </c>
      <c r="K31" s="358">
        <v>2519280.08342</v>
      </c>
    </row>
    <row r="32" spans="1:11">
      <c r="A32" s="362" t="s">
        <v>1158</v>
      </c>
      <c r="B32" s="360"/>
      <c r="C32" s="360"/>
      <c r="D32" s="360"/>
      <c r="E32" s="360"/>
      <c r="F32" s="360"/>
      <c r="G32" s="360"/>
      <c r="H32" s="360"/>
      <c r="I32" s="360"/>
      <c r="J32" s="360"/>
      <c r="K32" s="359" t="s">
        <v>492</v>
      </c>
    </row>
    <row r="33" spans="1:11">
      <c r="A33" s="357" t="s">
        <v>118</v>
      </c>
      <c r="B33" s="358">
        <v>0</v>
      </c>
      <c r="C33" s="358">
        <v>0</v>
      </c>
      <c r="D33" s="358">
        <v>4717.0322500000002</v>
      </c>
      <c r="E33" s="358">
        <v>97701.256239999988</v>
      </c>
      <c r="F33" s="358">
        <v>145177.4841</v>
      </c>
      <c r="G33" s="358">
        <v>0</v>
      </c>
      <c r="H33" s="358">
        <v>0</v>
      </c>
      <c r="I33" s="358">
        <v>0</v>
      </c>
      <c r="J33" s="358">
        <v>0</v>
      </c>
      <c r="K33" s="358">
        <v>247595.77259000001</v>
      </c>
    </row>
    <row r="34" spans="1:11">
      <c r="A34" s="357" t="s">
        <v>120</v>
      </c>
      <c r="B34" s="358">
        <v>0</v>
      </c>
      <c r="C34" s="358">
        <v>0</v>
      </c>
      <c r="D34" s="358">
        <v>0</v>
      </c>
      <c r="E34" s="358">
        <v>0</v>
      </c>
      <c r="F34" s="358">
        <v>0</v>
      </c>
      <c r="G34" s="358">
        <v>105127.31213999999</v>
      </c>
      <c r="H34" s="358">
        <v>0</v>
      </c>
      <c r="I34" s="358">
        <v>0</v>
      </c>
      <c r="J34" s="358">
        <v>0</v>
      </c>
      <c r="K34" s="358">
        <v>105127.31213999999</v>
      </c>
    </row>
    <row r="35" spans="1:11">
      <c r="A35" s="357" t="s">
        <v>128</v>
      </c>
      <c r="B35" s="358">
        <v>0</v>
      </c>
      <c r="C35" s="358">
        <v>0</v>
      </c>
      <c r="D35" s="358">
        <v>104229.13164000001</v>
      </c>
      <c r="E35" s="358">
        <v>0</v>
      </c>
      <c r="F35" s="358">
        <v>0</v>
      </c>
      <c r="G35" s="358">
        <v>0</v>
      </c>
      <c r="H35" s="358">
        <v>0</v>
      </c>
      <c r="I35" s="358">
        <v>0</v>
      </c>
      <c r="J35" s="358">
        <v>0</v>
      </c>
      <c r="K35" s="358">
        <v>104229.13164000001</v>
      </c>
    </row>
    <row r="36" spans="1:11">
      <c r="A36" s="357" t="s">
        <v>130</v>
      </c>
      <c r="B36" s="358">
        <v>0</v>
      </c>
      <c r="C36" s="358">
        <v>0</v>
      </c>
      <c r="D36" s="358">
        <v>220947.58788000001</v>
      </c>
      <c r="E36" s="358">
        <v>6312.3583899999994</v>
      </c>
      <c r="F36" s="358">
        <v>0</v>
      </c>
      <c r="G36" s="358">
        <v>0</v>
      </c>
      <c r="H36" s="358">
        <v>0</v>
      </c>
      <c r="I36" s="358">
        <v>0</v>
      </c>
      <c r="J36" s="358">
        <v>0</v>
      </c>
      <c r="K36" s="358">
        <v>227259.94627000001</v>
      </c>
    </row>
    <row r="37" spans="1:11">
      <c r="A37" s="357" t="s">
        <v>104</v>
      </c>
      <c r="B37" s="358">
        <v>0</v>
      </c>
      <c r="C37" s="358">
        <v>0</v>
      </c>
      <c r="D37" s="358">
        <v>0</v>
      </c>
      <c r="E37" s="358">
        <v>0</v>
      </c>
      <c r="F37" s="358">
        <v>0</v>
      </c>
      <c r="G37" s="358">
        <v>0</v>
      </c>
      <c r="H37" s="358">
        <v>119564.14408</v>
      </c>
      <c r="I37" s="358">
        <v>0</v>
      </c>
      <c r="J37" s="358">
        <v>0</v>
      </c>
      <c r="K37" s="358">
        <v>119564.14408</v>
      </c>
    </row>
    <row r="38" spans="1:11">
      <c r="A38" s="357" t="s">
        <v>116</v>
      </c>
      <c r="B38" s="358">
        <v>9930.9869600000002</v>
      </c>
      <c r="C38" s="358">
        <v>0</v>
      </c>
      <c r="D38" s="358">
        <v>0</v>
      </c>
      <c r="E38" s="358">
        <v>0</v>
      </c>
      <c r="F38" s="358">
        <v>208457.78245</v>
      </c>
      <c r="G38" s="358">
        <v>0</v>
      </c>
      <c r="H38" s="358">
        <v>0</v>
      </c>
      <c r="I38" s="358">
        <v>0</v>
      </c>
      <c r="J38" s="358">
        <v>0</v>
      </c>
      <c r="K38" s="358">
        <v>218388.76941000001</v>
      </c>
    </row>
    <row r="39" spans="1:11">
      <c r="A39" s="357" t="s">
        <v>102</v>
      </c>
      <c r="B39" s="358">
        <v>0</v>
      </c>
      <c r="C39" s="358">
        <v>0</v>
      </c>
      <c r="D39" s="358">
        <v>0</v>
      </c>
      <c r="E39" s="358">
        <v>0</v>
      </c>
      <c r="F39" s="358">
        <v>183450.01294999997</v>
      </c>
      <c r="G39" s="358">
        <v>34265.214679999997</v>
      </c>
      <c r="H39" s="358">
        <v>0</v>
      </c>
      <c r="I39" s="358">
        <v>0</v>
      </c>
      <c r="J39" s="358">
        <v>0</v>
      </c>
      <c r="K39" s="358">
        <v>217715.22763000001</v>
      </c>
    </row>
    <row r="40" spans="1:11">
      <c r="A40" s="357" t="s">
        <v>100</v>
      </c>
      <c r="B40" s="358">
        <v>0</v>
      </c>
      <c r="C40" s="358">
        <v>0</v>
      </c>
      <c r="D40" s="358">
        <v>0</v>
      </c>
      <c r="E40" s="358">
        <v>0</v>
      </c>
      <c r="F40" s="358">
        <v>0</v>
      </c>
      <c r="G40" s="358">
        <v>57041.680690000001</v>
      </c>
      <c r="H40" s="358">
        <v>0</v>
      </c>
      <c r="I40" s="358">
        <v>0</v>
      </c>
      <c r="J40" s="358">
        <v>0</v>
      </c>
      <c r="K40" s="358">
        <v>57041.680690000001</v>
      </c>
    </row>
    <row r="41" spans="1:11">
      <c r="A41" s="357" t="s">
        <v>82</v>
      </c>
      <c r="B41" s="358">
        <v>0</v>
      </c>
      <c r="C41" s="358">
        <v>0</v>
      </c>
      <c r="D41" s="358">
        <v>0</v>
      </c>
      <c r="E41" s="358">
        <v>0</v>
      </c>
      <c r="F41" s="358">
        <v>0</v>
      </c>
      <c r="G41" s="358">
        <v>0</v>
      </c>
      <c r="H41" s="358">
        <v>386348.49969000003</v>
      </c>
      <c r="I41" s="358">
        <v>0</v>
      </c>
      <c r="J41" s="358">
        <v>0</v>
      </c>
      <c r="K41" s="358">
        <v>386348.49969000003</v>
      </c>
    </row>
    <row r="42" spans="1:11">
      <c r="A42" s="357" t="s">
        <v>92</v>
      </c>
      <c r="B42" s="358">
        <v>0</v>
      </c>
      <c r="C42" s="358">
        <v>0</v>
      </c>
      <c r="D42" s="358">
        <v>166565.40097999998</v>
      </c>
      <c r="E42" s="358">
        <v>0</v>
      </c>
      <c r="F42" s="358">
        <v>0</v>
      </c>
      <c r="G42" s="358">
        <v>0</v>
      </c>
      <c r="H42" s="358">
        <v>0</v>
      </c>
      <c r="I42" s="358">
        <v>0</v>
      </c>
      <c r="J42" s="358">
        <v>0</v>
      </c>
      <c r="K42" s="358">
        <v>166565.40097999998</v>
      </c>
    </row>
    <row r="43" spans="1:11">
      <c r="A43" s="357" t="s">
        <v>114</v>
      </c>
      <c r="B43" s="358">
        <v>0</v>
      </c>
      <c r="C43" s="358">
        <v>0</v>
      </c>
      <c r="D43" s="358">
        <v>0</v>
      </c>
      <c r="E43" s="358">
        <v>0</v>
      </c>
      <c r="F43" s="358">
        <v>0</v>
      </c>
      <c r="G43" s="358">
        <v>62696.301759999995</v>
      </c>
      <c r="H43" s="358">
        <v>0</v>
      </c>
      <c r="I43" s="358">
        <v>0</v>
      </c>
      <c r="J43" s="358">
        <v>0</v>
      </c>
      <c r="K43" s="358">
        <v>62696.301759999995</v>
      </c>
    </row>
    <row r="44" spans="1:11">
      <c r="A44" s="357" t="s">
        <v>78</v>
      </c>
      <c r="B44" s="358">
        <v>9967.3153299999994</v>
      </c>
      <c r="C44" s="358">
        <v>0</v>
      </c>
      <c r="D44" s="358">
        <v>30341.015010000003</v>
      </c>
      <c r="E44" s="358">
        <v>0</v>
      </c>
      <c r="F44" s="358">
        <v>0</v>
      </c>
      <c r="G44" s="358">
        <v>0</v>
      </c>
      <c r="H44" s="358">
        <v>935529.22725999996</v>
      </c>
      <c r="I44" s="358">
        <v>12817.36261</v>
      </c>
      <c r="J44" s="358">
        <v>7587.7904000000008</v>
      </c>
      <c r="K44" s="358">
        <v>996242.71061000007</v>
      </c>
    </row>
    <row r="45" spans="1:11">
      <c r="A45" s="357" t="s">
        <v>110</v>
      </c>
      <c r="B45" s="358">
        <v>0</v>
      </c>
      <c r="C45" s="358">
        <v>0</v>
      </c>
      <c r="D45" s="358">
        <v>91094.121379999997</v>
      </c>
      <c r="E45" s="358">
        <v>0</v>
      </c>
      <c r="F45" s="358">
        <v>0</v>
      </c>
      <c r="G45" s="358">
        <v>0</v>
      </c>
      <c r="H45" s="358">
        <v>0</v>
      </c>
      <c r="I45" s="358">
        <v>0</v>
      </c>
      <c r="J45" s="358">
        <v>0</v>
      </c>
      <c r="K45" s="358">
        <v>91094.121379999997</v>
      </c>
    </row>
    <row r="46" spans="1:11">
      <c r="A46" s="357" t="s">
        <v>96</v>
      </c>
      <c r="B46" s="358">
        <v>0</v>
      </c>
      <c r="C46" s="358">
        <v>0</v>
      </c>
      <c r="D46" s="358">
        <v>101000.49265</v>
      </c>
      <c r="E46" s="358">
        <v>0</v>
      </c>
      <c r="F46" s="358">
        <v>0</v>
      </c>
      <c r="G46" s="358">
        <v>0</v>
      </c>
      <c r="H46" s="358">
        <v>0</v>
      </c>
      <c r="I46" s="358">
        <v>0</v>
      </c>
      <c r="J46" s="358">
        <v>0</v>
      </c>
      <c r="K46" s="358">
        <v>101000.49265</v>
      </c>
    </row>
    <row r="47" spans="1:11">
      <c r="A47" s="357" t="s">
        <v>133</v>
      </c>
      <c r="B47" s="358">
        <v>0</v>
      </c>
      <c r="C47" s="358">
        <v>44329.738869999994</v>
      </c>
      <c r="D47" s="358">
        <v>0</v>
      </c>
      <c r="E47" s="358">
        <v>0</v>
      </c>
      <c r="F47" s="358">
        <v>0</v>
      </c>
      <c r="G47" s="358">
        <v>0</v>
      </c>
      <c r="H47" s="358">
        <v>0</v>
      </c>
      <c r="I47" s="358">
        <v>0</v>
      </c>
      <c r="J47" s="358">
        <v>0</v>
      </c>
      <c r="K47" s="358">
        <v>44329.738869999994</v>
      </c>
    </row>
    <row r="48" spans="1:11">
      <c r="A48" s="357" t="s">
        <v>86</v>
      </c>
      <c r="B48" s="358">
        <v>0</v>
      </c>
      <c r="C48" s="358">
        <v>0</v>
      </c>
      <c r="D48" s="358">
        <v>187947.97734000001</v>
      </c>
      <c r="E48" s="358">
        <v>0</v>
      </c>
      <c r="F48" s="358">
        <v>0</v>
      </c>
      <c r="G48" s="358">
        <v>0</v>
      </c>
      <c r="H48" s="358">
        <v>0</v>
      </c>
      <c r="I48" s="358">
        <v>0</v>
      </c>
      <c r="J48" s="358">
        <v>0</v>
      </c>
      <c r="K48" s="358">
        <v>187947.97734000001</v>
      </c>
    </row>
    <row r="49" spans="1:11">
      <c r="A49" s="357" t="s">
        <v>135</v>
      </c>
      <c r="B49" s="358">
        <v>227385.39762</v>
      </c>
      <c r="C49" s="358">
        <v>0</v>
      </c>
      <c r="D49" s="358">
        <v>0</v>
      </c>
      <c r="E49" s="358">
        <v>0</v>
      </c>
      <c r="F49" s="358">
        <v>0</v>
      </c>
      <c r="G49" s="358">
        <v>0</v>
      </c>
      <c r="H49" s="358">
        <v>0</v>
      </c>
      <c r="I49" s="358">
        <v>0</v>
      </c>
      <c r="J49" s="358">
        <v>0</v>
      </c>
      <c r="K49" s="358">
        <v>227385.39762</v>
      </c>
    </row>
    <row r="50" spans="1:11">
      <c r="A50" s="357" t="s">
        <v>126</v>
      </c>
      <c r="B50" s="358">
        <v>0</v>
      </c>
      <c r="C50" s="358">
        <v>0</v>
      </c>
      <c r="D50" s="358">
        <v>0</v>
      </c>
      <c r="E50" s="358">
        <v>0</v>
      </c>
      <c r="F50" s="358">
        <v>0</v>
      </c>
      <c r="G50" s="358">
        <v>0</v>
      </c>
      <c r="H50" s="358">
        <v>251431.04850999999</v>
      </c>
      <c r="I50" s="358">
        <v>4300.6744800000006</v>
      </c>
      <c r="J50" s="358">
        <v>0</v>
      </c>
      <c r="K50" s="358">
        <v>255731.72299000001</v>
      </c>
    </row>
    <row r="51" spans="1:11">
      <c r="A51" s="357" t="s">
        <v>98</v>
      </c>
      <c r="B51" s="358">
        <v>0</v>
      </c>
      <c r="C51" s="358">
        <v>0</v>
      </c>
      <c r="D51" s="358">
        <v>0</v>
      </c>
      <c r="E51" s="358">
        <v>0</v>
      </c>
      <c r="F51" s="358">
        <v>66569.624719999993</v>
      </c>
      <c r="G51" s="358">
        <v>8150.7221300000001</v>
      </c>
      <c r="H51" s="358">
        <v>0</v>
      </c>
      <c r="I51" s="358">
        <v>0</v>
      </c>
      <c r="J51" s="358">
        <v>0</v>
      </c>
      <c r="K51" s="358">
        <v>74720.346849999987</v>
      </c>
    </row>
    <row r="52" spans="1:11">
      <c r="A52" s="357" t="s">
        <v>124</v>
      </c>
      <c r="B52" s="358">
        <v>0</v>
      </c>
      <c r="C52" s="358">
        <v>0</v>
      </c>
      <c r="D52" s="358">
        <v>0</v>
      </c>
      <c r="E52" s="358">
        <v>0</v>
      </c>
      <c r="F52" s="358">
        <v>0</v>
      </c>
      <c r="G52" s="358">
        <v>98674.188049999997</v>
      </c>
      <c r="H52" s="358">
        <v>0</v>
      </c>
      <c r="I52" s="358">
        <v>0</v>
      </c>
      <c r="J52" s="358">
        <v>0</v>
      </c>
      <c r="K52" s="358">
        <v>98674.188049999997</v>
      </c>
    </row>
    <row r="53" spans="1:11">
      <c r="A53" s="357" t="s">
        <v>112</v>
      </c>
      <c r="B53" s="358">
        <v>0</v>
      </c>
      <c r="C53" s="358">
        <v>0</v>
      </c>
      <c r="D53" s="358">
        <v>0</v>
      </c>
      <c r="E53" s="358">
        <v>0</v>
      </c>
      <c r="F53" s="358">
        <v>0</v>
      </c>
      <c r="G53" s="358">
        <v>150565.91008999999</v>
      </c>
      <c r="H53" s="358">
        <v>0</v>
      </c>
      <c r="I53" s="358">
        <v>0</v>
      </c>
      <c r="J53" s="358">
        <v>0</v>
      </c>
      <c r="K53" s="358">
        <v>150565.91008999999</v>
      </c>
    </row>
    <row r="54" spans="1:11">
      <c r="A54" s="357" t="s">
        <v>132</v>
      </c>
      <c r="B54" s="358">
        <v>0</v>
      </c>
      <c r="C54" s="358">
        <v>0</v>
      </c>
      <c r="D54" s="358">
        <v>0</v>
      </c>
      <c r="E54" s="358">
        <v>0</v>
      </c>
      <c r="F54" s="358">
        <v>0</v>
      </c>
      <c r="G54" s="358">
        <v>0</v>
      </c>
      <c r="H54" s="358">
        <v>224584.28815000001</v>
      </c>
      <c r="I54" s="358">
        <v>0</v>
      </c>
      <c r="J54" s="358">
        <v>0</v>
      </c>
      <c r="K54" s="358">
        <v>224584.28815000001</v>
      </c>
    </row>
    <row r="55" spans="1:11">
      <c r="A55" s="357" t="s">
        <v>90</v>
      </c>
      <c r="B55" s="358">
        <v>0</v>
      </c>
      <c r="C55" s="358">
        <v>0</v>
      </c>
      <c r="D55" s="358">
        <v>170385.20243999999</v>
      </c>
      <c r="E55" s="358">
        <v>0</v>
      </c>
      <c r="F55" s="358">
        <v>0</v>
      </c>
      <c r="G55" s="358">
        <v>0</v>
      </c>
      <c r="H55" s="358">
        <v>0</v>
      </c>
      <c r="I55" s="358">
        <v>0</v>
      </c>
      <c r="J55" s="358">
        <v>0</v>
      </c>
      <c r="K55" s="358">
        <v>170385.20243999999</v>
      </c>
    </row>
    <row r="56" spans="1:11">
      <c r="A56" s="357" t="s">
        <v>94</v>
      </c>
      <c r="B56" s="358">
        <v>0</v>
      </c>
      <c r="C56" s="358">
        <v>0</v>
      </c>
      <c r="D56" s="358">
        <v>143322.90156999999</v>
      </c>
      <c r="E56" s="358">
        <v>0</v>
      </c>
      <c r="F56" s="358">
        <v>0</v>
      </c>
      <c r="G56" s="358">
        <v>0</v>
      </c>
      <c r="H56" s="358">
        <v>0</v>
      </c>
      <c r="I56" s="358">
        <v>0</v>
      </c>
      <c r="J56" s="358">
        <v>0</v>
      </c>
      <c r="K56" s="358">
        <v>143322.90156999999</v>
      </c>
    </row>
    <row r="57" spans="1:11">
      <c r="A57" s="357" t="s">
        <v>88</v>
      </c>
      <c r="B57" s="358">
        <v>0</v>
      </c>
      <c r="C57" s="358">
        <v>0</v>
      </c>
      <c r="D57" s="358">
        <v>267884.53099</v>
      </c>
      <c r="E57" s="358">
        <v>0</v>
      </c>
      <c r="F57" s="358">
        <v>0</v>
      </c>
      <c r="G57" s="358">
        <v>0</v>
      </c>
      <c r="H57" s="358">
        <v>0</v>
      </c>
      <c r="I57" s="358">
        <v>0</v>
      </c>
      <c r="J57" s="358">
        <v>0</v>
      </c>
      <c r="K57" s="358">
        <v>267884.53099</v>
      </c>
    </row>
    <row r="58" spans="1:11">
      <c r="A58" s="357" t="s">
        <v>80</v>
      </c>
      <c r="B58" s="358">
        <v>19007.604899999998</v>
      </c>
      <c r="C58" s="358">
        <v>7725.4634100000003</v>
      </c>
      <c r="D58" s="358">
        <v>36191.638460000002</v>
      </c>
      <c r="E58" s="358">
        <v>0</v>
      </c>
      <c r="F58" s="358">
        <v>0</v>
      </c>
      <c r="G58" s="358">
        <v>67456.191730000006</v>
      </c>
      <c r="H58" s="358">
        <v>574063.32715999999</v>
      </c>
      <c r="I58" s="358">
        <v>0</v>
      </c>
      <c r="J58" s="358">
        <v>0</v>
      </c>
      <c r="K58" s="358">
        <v>704444.22566</v>
      </c>
    </row>
    <row r="59" spans="1:11">
      <c r="A59" s="357" t="s">
        <v>84</v>
      </c>
      <c r="B59" s="358">
        <v>0</v>
      </c>
      <c r="C59" s="358">
        <v>0</v>
      </c>
      <c r="D59" s="358">
        <v>102527.89399</v>
      </c>
      <c r="E59" s="358">
        <v>0</v>
      </c>
      <c r="F59" s="358">
        <v>0</v>
      </c>
      <c r="G59" s="358">
        <v>0</v>
      </c>
      <c r="H59" s="358">
        <v>0</v>
      </c>
      <c r="I59" s="358">
        <v>0</v>
      </c>
      <c r="J59" s="358">
        <v>0</v>
      </c>
      <c r="K59" s="358">
        <v>102527.89399</v>
      </c>
    </row>
    <row r="60" spans="1:11">
      <c r="A60" s="357" t="s">
        <v>122</v>
      </c>
      <c r="B60" s="358">
        <v>171307.40311000001</v>
      </c>
      <c r="C60" s="358">
        <v>0</v>
      </c>
      <c r="D60" s="358">
        <v>0</v>
      </c>
      <c r="E60" s="358">
        <v>0</v>
      </c>
      <c r="F60" s="358">
        <v>20098.626949999998</v>
      </c>
      <c r="G60" s="358">
        <v>0</v>
      </c>
      <c r="H60" s="358">
        <v>0</v>
      </c>
      <c r="I60" s="358">
        <v>0</v>
      </c>
      <c r="J60" s="358">
        <v>0</v>
      </c>
      <c r="K60" s="358">
        <v>191406.03005999999</v>
      </c>
    </row>
    <row r="61" spans="1:11">
      <c r="A61" s="357" t="s">
        <v>106</v>
      </c>
      <c r="B61" s="358">
        <v>0</v>
      </c>
      <c r="C61" s="358">
        <v>0</v>
      </c>
      <c r="D61" s="358">
        <v>0</v>
      </c>
      <c r="E61" s="358">
        <v>0</v>
      </c>
      <c r="F61" s="358">
        <v>0</v>
      </c>
      <c r="G61" s="358">
        <v>0</v>
      </c>
      <c r="H61" s="358">
        <v>87402.140299999999</v>
      </c>
      <c r="I61" s="358">
        <v>0</v>
      </c>
      <c r="J61" s="358">
        <v>0</v>
      </c>
      <c r="K61" s="358">
        <v>87402.140299999999</v>
      </c>
    </row>
    <row r="62" spans="1:11">
      <c r="A62" s="357" t="s">
        <v>108</v>
      </c>
      <c r="B62" s="358">
        <v>0</v>
      </c>
      <c r="C62" s="358">
        <v>0</v>
      </c>
      <c r="D62" s="358">
        <v>0</v>
      </c>
      <c r="E62" s="358">
        <v>0</v>
      </c>
      <c r="F62" s="358">
        <v>0</v>
      </c>
      <c r="G62" s="358">
        <v>0</v>
      </c>
      <c r="H62" s="358">
        <v>0</v>
      </c>
      <c r="I62" s="358">
        <v>47432.459920000001</v>
      </c>
      <c r="J62" s="358">
        <v>0</v>
      </c>
      <c r="K62" s="358">
        <v>47432.459920000001</v>
      </c>
    </row>
    <row r="63" spans="1:11" s="31" customFormat="1">
      <c r="A63" s="357" t="s">
        <v>570</v>
      </c>
      <c r="B63" s="358">
        <v>0</v>
      </c>
      <c r="C63" s="358">
        <v>0</v>
      </c>
      <c r="D63" s="358">
        <v>0</v>
      </c>
      <c r="E63" s="358">
        <v>0</v>
      </c>
      <c r="F63" s="358">
        <v>14978.410800000001</v>
      </c>
      <c r="G63" s="358">
        <v>0</v>
      </c>
      <c r="H63" s="358">
        <v>0</v>
      </c>
      <c r="I63" s="358">
        <v>0</v>
      </c>
      <c r="J63" s="358">
        <v>0</v>
      </c>
      <c r="K63" s="358">
        <v>14978.410800000001</v>
      </c>
    </row>
    <row r="64" spans="1:11">
      <c r="A64" s="357" t="s">
        <v>490</v>
      </c>
      <c r="B64" s="358">
        <v>437598.70792000002</v>
      </c>
      <c r="C64" s="358">
        <v>52055.202279999998</v>
      </c>
      <c r="D64" s="358">
        <v>1627154.92658</v>
      </c>
      <c r="E64" s="358">
        <v>104013.61463</v>
      </c>
      <c r="F64" s="358">
        <v>638731.94197000004</v>
      </c>
      <c r="G64" s="358">
        <v>583977.52127000003</v>
      </c>
      <c r="H64" s="358">
        <v>2578922.67515</v>
      </c>
      <c r="I64" s="358">
        <v>64550.497009999999</v>
      </c>
      <c r="J64" s="358">
        <v>7587.7904000000008</v>
      </c>
      <c r="K64" s="358">
        <v>6094592.8772099996</v>
      </c>
    </row>
    <row r="65" spans="1:11">
      <c r="A65" s="362" t="s">
        <v>494</v>
      </c>
      <c r="B65" s="360"/>
      <c r="C65" s="360"/>
      <c r="D65" s="360"/>
      <c r="E65" s="360"/>
      <c r="F65" s="360"/>
      <c r="G65" s="360"/>
      <c r="H65" s="360"/>
      <c r="I65" s="360"/>
      <c r="J65" s="360"/>
      <c r="K65" s="359"/>
    </row>
    <row r="66" spans="1:11">
      <c r="A66" s="357" t="s">
        <v>155</v>
      </c>
      <c r="B66" s="358">
        <v>656934.07464999997</v>
      </c>
      <c r="C66" s="358">
        <v>10794265.44868</v>
      </c>
      <c r="D66" s="358">
        <v>3089980.4611</v>
      </c>
      <c r="E66" s="358">
        <v>530365.46201999998</v>
      </c>
      <c r="F66" s="358">
        <v>579513.37262000004</v>
      </c>
      <c r="G66" s="358">
        <v>875674.18797000009</v>
      </c>
      <c r="H66" s="358">
        <v>6778223.2403500006</v>
      </c>
      <c r="I66" s="358">
        <v>426102.15183999995</v>
      </c>
      <c r="J66" s="358">
        <v>139221.34771</v>
      </c>
      <c r="K66" s="358">
        <v>23870279.746939998</v>
      </c>
    </row>
    <row r="67" spans="1:11">
      <c r="A67" s="357" t="s">
        <v>490</v>
      </c>
      <c r="B67" s="358">
        <v>656934.07464999997</v>
      </c>
      <c r="C67" s="358">
        <v>10794265.44868</v>
      </c>
      <c r="D67" s="358">
        <v>3089980.4611</v>
      </c>
      <c r="E67" s="358">
        <v>530365.46201999998</v>
      </c>
      <c r="F67" s="358">
        <v>579513.37262000004</v>
      </c>
      <c r="G67" s="358">
        <v>875674.18797000009</v>
      </c>
      <c r="H67" s="358">
        <v>6778223.2403500006</v>
      </c>
      <c r="I67" s="358">
        <v>426102.15183999995</v>
      </c>
      <c r="J67" s="358">
        <v>139221.34771</v>
      </c>
      <c r="K67" s="358">
        <v>23870279.746939998</v>
      </c>
    </row>
    <row r="68" spans="1:11">
      <c r="A68" s="363" t="s">
        <v>495</v>
      </c>
      <c r="B68" s="360"/>
      <c r="C68" s="360"/>
      <c r="D68" s="360"/>
      <c r="E68" s="360"/>
      <c r="F68" s="360"/>
      <c r="G68" s="360"/>
      <c r="H68" s="360"/>
      <c r="I68" s="360"/>
      <c r="J68" s="360"/>
      <c r="K68" s="360"/>
    </row>
    <row r="69" spans="1:11">
      <c r="A69" s="357" t="s">
        <v>158</v>
      </c>
      <c r="B69" s="358">
        <v>0</v>
      </c>
      <c r="C69" s="358">
        <v>3618032.2294800002</v>
      </c>
      <c r="D69" s="358">
        <v>0</v>
      </c>
      <c r="E69" s="358">
        <v>0</v>
      </c>
      <c r="F69" s="358">
        <v>0</v>
      </c>
      <c r="G69" s="358">
        <v>0</v>
      </c>
      <c r="H69" s="358">
        <v>0</v>
      </c>
      <c r="I69" s="358">
        <v>0</v>
      </c>
      <c r="J69" s="358">
        <v>0</v>
      </c>
      <c r="K69" s="358">
        <v>3618032.2294800002</v>
      </c>
    </row>
    <row r="70" spans="1:11">
      <c r="A70" s="357" t="s">
        <v>490</v>
      </c>
      <c r="B70" s="358">
        <v>0</v>
      </c>
      <c r="C70" s="358">
        <v>3618032.2294800002</v>
      </c>
      <c r="D70" s="358">
        <v>0</v>
      </c>
      <c r="E70" s="358">
        <v>0</v>
      </c>
      <c r="F70" s="358">
        <v>0</v>
      </c>
      <c r="G70" s="358">
        <v>0</v>
      </c>
      <c r="H70" s="358">
        <v>0</v>
      </c>
      <c r="I70" s="358">
        <v>0</v>
      </c>
      <c r="J70" s="358">
        <v>0</v>
      </c>
      <c r="K70" s="358">
        <v>3618032.2294800002</v>
      </c>
    </row>
    <row r="71" spans="1:11">
      <c r="A71" s="363" t="s">
        <v>200</v>
      </c>
      <c r="B71" s="360">
        <f>SUM(B22,B26,B31,B64,B67,B70)</f>
        <v>3081578.5510900002</v>
      </c>
      <c r="C71" s="360">
        <f t="shared" ref="C71:J71" si="0">SUM(C22,C26,C31,C64,C67,C70)</f>
        <v>94027924.452889994</v>
      </c>
      <c r="D71" s="360">
        <f t="shared" si="0"/>
        <v>18476415.280500002</v>
      </c>
      <c r="E71" s="360">
        <f t="shared" si="0"/>
        <v>2821118.1936600003</v>
      </c>
      <c r="F71" s="360">
        <f t="shared" si="0"/>
        <v>3260583.2896500002</v>
      </c>
      <c r="G71" s="360">
        <f t="shared" si="0"/>
        <v>3748135.6136800004</v>
      </c>
      <c r="H71" s="360">
        <f t="shared" si="0"/>
        <v>60925773.902770005</v>
      </c>
      <c r="I71" s="360">
        <f t="shared" si="0"/>
        <v>1182966.4056799999</v>
      </c>
      <c r="J71" s="360">
        <f t="shared" si="0"/>
        <v>389854.69656000001</v>
      </c>
      <c r="K71" s="360">
        <f>SUM(K22,K26,K31,K64,K67,K70)</f>
        <v>187914350.38647997</v>
      </c>
    </row>
    <row r="72" spans="1:11" ht="7.5" customHeight="1" thickBot="1">
      <c r="A72" s="364"/>
      <c r="B72" s="364"/>
      <c r="C72" s="364"/>
      <c r="D72" s="364"/>
      <c r="E72" s="364"/>
      <c r="F72" s="364"/>
      <c r="G72" s="364"/>
      <c r="H72" s="364"/>
      <c r="I72" s="364"/>
      <c r="J72" s="364"/>
      <c r="K72" s="364"/>
    </row>
    <row r="73" spans="1:11" ht="15.75" thickTop="1">
      <c r="A73" s="29" t="s">
        <v>521</v>
      </c>
      <c r="B73" s="365"/>
      <c r="C73" s="365"/>
      <c r="D73" s="365"/>
      <c r="E73" s="365"/>
      <c r="F73" s="365"/>
      <c r="G73" s="365"/>
      <c r="H73" s="365"/>
      <c r="I73" s="365"/>
      <c r="J73" s="365"/>
      <c r="K73" s="365"/>
    </row>
    <row r="74" spans="1:11">
      <c r="A74" s="366"/>
      <c r="B74" s="366"/>
      <c r="C74" s="366"/>
      <c r="D74" s="366"/>
      <c r="E74" s="366"/>
      <c r="F74" s="366"/>
      <c r="G74" s="366"/>
      <c r="H74" s="366"/>
      <c r="I74" s="366"/>
      <c r="J74" s="366"/>
      <c r="K74" s="366"/>
    </row>
    <row r="75" spans="1:11">
      <c r="A75" s="366"/>
      <c r="B75" s="366"/>
      <c r="C75" s="366"/>
      <c r="D75" s="366"/>
      <c r="E75" s="366"/>
      <c r="F75" s="366"/>
      <c r="G75" s="366"/>
      <c r="H75" s="366"/>
      <c r="I75" s="366"/>
      <c r="J75" s="366"/>
      <c r="K75" s="366"/>
    </row>
    <row r="76" spans="1:11">
      <c r="A76" s="366"/>
      <c r="B76" s="366"/>
      <c r="C76" s="366"/>
      <c r="D76" s="366"/>
      <c r="E76" s="366"/>
      <c r="F76" s="366"/>
      <c r="G76" s="366"/>
      <c r="H76" s="366"/>
      <c r="I76" s="366"/>
      <c r="J76" s="366"/>
      <c r="K76" s="366"/>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8"/>
  <sheetViews>
    <sheetView zoomScaleNormal="100" workbookViewId="0">
      <selection activeCell="A4" sqref="A4:K4"/>
    </sheetView>
  </sheetViews>
  <sheetFormatPr defaultColWidth="9.140625" defaultRowHeight="15"/>
  <cols>
    <col min="1" max="1" width="47" style="28" bestFit="1" customWidth="1"/>
    <col min="2" max="2" width="20.28515625" style="28" bestFit="1" customWidth="1"/>
    <col min="3" max="3" width="15.42578125" style="28" customWidth="1"/>
    <col min="4" max="4" width="21" style="28" bestFit="1" customWidth="1"/>
    <col min="5" max="5" width="13.7109375" style="28" bestFit="1" customWidth="1"/>
    <col min="6" max="6" width="19" style="28" bestFit="1" customWidth="1"/>
    <col min="7" max="7" width="20.28515625" style="28" bestFit="1" customWidth="1"/>
    <col min="8" max="8" width="18.42578125" style="28" bestFit="1" customWidth="1"/>
    <col min="9" max="9" width="18.28515625" style="28" bestFit="1" customWidth="1"/>
    <col min="10" max="10" width="14" style="28" bestFit="1" customWidth="1"/>
    <col min="11" max="11" width="17.28515625" style="28" customWidth="1"/>
  </cols>
  <sheetData>
    <row r="1" spans="1:11" ht="18">
      <c r="A1" s="904"/>
      <c r="B1" s="904"/>
      <c r="C1" s="904"/>
      <c r="D1" s="904"/>
      <c r="E1" s="904"/>
      <c r="F1" s="904"/>
      <c r="G1" s="904"/>
      <c r="H1" s="904"/>
      <c r="I1" s="904"/>
      <c r="J1" s="904"/>
      <c r="K1" s="904"/>
    </row>
    <row r="2" spans="1:11" ht="18">
      <c r="A2" s="904" t="s">
        <v>488</v>
      </c>
      <c r="B2" s="904"/>
      <c r="C2" s="904"/>
      <c r="D2" s="904"/>
      <c r="E2" s="904"/>
      <c r="F2" s="904"/>
      <c r="G2" s="904"/>
      <c r="H2" s="904"/>
      <c r="I2" s="904"/>
      <c r="J2" s="904"/>
      <c r="K2" s="904"/>
    </row>
    <row r="3" spans="1:11" ht="18">
      <c r="A3" s="904" t="s">
        <v>522</v>
      </c>
      <c r="B3" s="904"/>
      <c r="C3" s="904"/>
      <c r="D3" s="904"/>
      <c r="E3" s="904"/>
      <c r="F3" s="904"/>
      <c r="G3" s="904"/>
      <c r="H3" s="904"/>
      <c r="I3" s="904"/>
      <c r="J3" s="904"/>
      <c r="K3" s="904"/>
    </row>
    <row r="4" spans="1:11" s="30" customFormat="1" ht="18">
      <c r="A4" s="904" t="s">
        <v>1472</v>
      </c>
      <c r="B4" s="904"/>
      <c r="C4" s="904"/>
      <c r="D4" s="904"/>
      <c r="E4" s="904"/>
      <c r="F4" s="904"/>
      <c r="G4" s="904"/>
      <c r="H4" s="904"/>
      <c r="I4" s="904"/>
      <c r="J4" s="904"/>
      <c r="K4" s="904"/>
    </row>
    <row r="5" spans="1:11" s="24" customFormat="1" ht="18">
      <c r="A5" s="903" t="s">
        <v>563</v>
      </c>
      <c r="B5" s="903"/>
      <c r="C5" s="903"/>
      <c r="D5" s="903"/>
      <c r="E5" s="903"/>
      <c r="F5" s="903"/>
      <c r="G5" s="903"/>
      <c r="H5" s="903"/>
      <c r="I5" s="903"/>
      <c r="J5" s="903"/>
      <c r="K5" s="903"/>
    </row>
    <row r="6" spans="1:11" ht="9" customHeight="1">
      <c r="A6" s="373"/>
      <c r="B6" s="32"/>
      <c r="C6" s="32"/>
      <c r="D6" s="32"/>
      <c r="E6" s="32"/>
      <c r="F6" s="32"/>
      <c r="G6" s="32"/>
      <c r="H6" s="32"/>
      <c r="I6" s="32"/>
      <c r="J6" s="32"/>
      <c r="K6" s="373"/>
    </row>
    <row r="7" spans="1:11" s="31" customFormat="1" ht="3.75" customHeight="1"/>
    <row r="8" spans="1:11" s="24" customFormat="1" ht="30" customHeight="1" thickBot="1">
      <c r="A8" s="351" t="s">
        <v>519</v>
      </c>
      <c r="B8" s="352" t="s">
        <v>498</v>
      </c>
      <c r="C8" s="352" t="s">
        <v>499</v>
      </c>
      <c r="D8" s="352" t="s">
        <v>500</v>
      </c>
      <c r="E8" s="352" t="s">
        <v>501</v>
      </c>
      <c r="F8" s="352" t="s">
        <v>520</v>
      </c>
      <c r="G8" s="352" t="s">
        <v>502</v>
      </c>
      <c r="H8" s="352" t="s">
        <v>503</v>
      </c>
      <c r="I8" s="352" t="s">
        <v>496</v>
      </c>
      <c r="J8" s="352" t="s">
        <v>504</v>
      </c>
      <c r="K8" s="352" t="s">
        <v>200</v>
      </c>
    </row>
    <row r="9" spans="1:11" ht="15.75" thickTop="1">
      <c r="A9" s="353" t="s">
        <v>489</v>
      </c>
      <c r="B9" s="374"/>
      <c r="C9" s="374"/>
      <c r="D9" s="374"/>
      <c r="E9" s="374"/>
      <c r="F9" s="374"/>
      <c r="G9" s="374"/>
      <c r="H9" s="374"/>
      <c r="I9" s="374"/>
      <c r="J9" s="375"/>
      <c r="K9" s="376"/>
    </row>
    <row r="10" spans="1:11" s="24" customFormat="1">
      <c r="A10" s="357" t="s">
        <v>50</v>
      </c>
      <c r="B10" s="358">
        <v>718228.19695000001</v>
      </c>
      <c r="C10" s="358">
        <v>4340777.7138799997</v>
      </c>
      <c r="D10" s="358">
        <v>2454540.2589199999</v>
      </c>
      <c r="E10" s="358">
        <v>389360.09538000001</v>
      </c>
      <c r="F10" s="358">
        <v>268463.27604999999</v>
      </c>
      <c r="G10" s="358">
        <v>505139.91369999998</v>
      </c>
      <c r="H10" s="358">
        <v>7112582.1069200002</v>
      </c>
      <c r="I10" s="358">
        <v>80689.140819999986</v>
      </c>
      <c r="J10" s="358">
        <v>0</v>
      </c>
      <c r="K10" s="358">
        <v>15869780.702620002</v>
      </c>
    </row>
    <row r="11" spans="1:11">
      <c r="A11" s="357" t="s">
        <v>44</v>
      </c>
      <c r="B11" s="358">
        <v>83284.935849999994</v>
      </c>
      <c r="C11" s="358">
        <v>1385634.0128599999</v>
      </c>
      <c r="D11" s="358">
        <v>1208492.8598199999</v>
      </c>
      <c r="E11" s="358">
        <v>29823.69484</v>
      </c>
      <c r="F11" s="358">
        <v>40</v>
      </c>
      <c r="G11" s="358">
        <v>226186.50527000002</v>
      </c>
      <c r="H11" s="358">
        <v>5634710.7710600002</v>
      </c>
      <c r="I11" s="358">
        <v>0</v>
      </c>
      <c r="J11" s="358">
        <v>0</v>
      </c>
      <c r="K11" s="358">
        <v>8568172.7796999998</v>
      </c>
    </row>
    <row r="12" spans="1:11">
      <c r="A12" s="357" t="s">
        <v>56</v>
      </c>
      <c r="B12" s="358">
        <v>153000.29691</v>
      </c>
      <c r="C12" s="358">
        <v>1097481.1042800001</v>
      </c>
      <c r="D12" s="358">
        <v>555389.70403000002</v>
      </c>
      <c r="E12" s="358">
        <v>254865.19803</v>
      </c>
      <c r="F12" s="358">
        <v>0</v>
      </c>
      <c r="G12" s="358">
        <v>274160.12547000003</v>
      </c>
      <c r="H12" s="358">
        <v>832001.95851000003</v>
      </c>
      <c r="I12" s="358">
        <v>0</v>
      </c>
      <c r="J12" s="358">
        <v>0</v>
      </c>
      <c r="K12" s="358">
        <v>3166898.38723</v>
      </c>
    </row>
    <row r="13" spans="1:11">
      <c r="A13" s="357" t="s">
        <v>58</v>
      </c>
      <c r="B13" s="358">
        <v>257198.27716</v>
      </c>
      <c r="C13" s="358">
        <v>1486300.5611500002</v>
      </c>
      <c r="D13" s="358">
        <v>1064724.9933799999</v>
      </c>
      <c r="E13" s="358">
        <v>125306.66118000001</v>
      </c>
      <c r="F13" s="358">
        <v>47151.166600000004</v>
      </c>
      <c r="G13" s="358">
        <v>195367.54761000001</v>
      </c>
      <c r="H13" s="358">
        <v>11234892.7346</v>
      </c>
      <c r="I13" s="358">
        <v>0</v>
      </c>
      <c r="J13" s="358">
        <v>0</v>
      </c>
      <c r="K13" s="358">
        <v>14410941.941680001</v>
      </c>
    </row>
    <row r="14" spans="1:11">
      <c r="A14" s="357" t="s">
        <v>48</v>
      </c>
      <c r="B14" s="358">
        <v>194639.69212999998</v>
      </c>
      <c r="C14" s="358">
        <v>966937.64921000006</v>
      </c>
      <c r="D14" s="358">
        <v>790532.16044000001</v>
      </c>
      <c r="E14" s="358">
        <v>110031.88668000001</v>
      </c>
      <c r="F14" s="358">
        <v>0</v>
      </c>
      <c r="G14" s="358">
        <v>206521.99778000001</v>
      </c>
      <c r="H14" s="358">
        <v>7178363.88057</v>
      </c>
      <c r="I14" s="358">
        <v>544229.50100000005</v>
      </c>
      <c r="J14" s="358">
        <v>59178.118900000001</v>
      </c>
      <c r="K14" s="358">
        <v>10050434.886709999</v>
      </c>
    </row>
    <row r="15" spans="1:11">
      <c r="A15" s="357" t="s">
        <v>54</v>
      </c>
      <c r="B15" s="358">
        <v>546794.14245000004</v>
      </c>
      <c r="C15" s="358">
        <v>4592656.9543500002</v>
      </c>
      <c r="D15" s="358">
        <v>1671573.12631</v>
      </c>
      <c r="E15" s="358">
        <v>321536.19166000001</v>
      </c>
      <c r="F15" s="358">
        <v>548050.53804999997</v>
      </c>
      <c r="G15" s="358">
        <v>622037.30549000006</v>
      </c>
      <c r="H15" s="358">
        <v>3947164.5012300001</v>
      </c>
      <c r="I15" s="358">
        <v>112624.73002</v>
      </c>
      <c r="J15" s="358">
        <v>140394.96862</v>
      </c>
      <c r="K15" s="358">
        <v>12502832.458180001</v>
      </c>
    </row>
    <row r="16" spans="1:11">
      <c r="A16" s="357" t="s">
        <v>42</v>
      </c>
      <c r="B16" s="358">
        <v>470806.62902999995</v>
      </c>
      <c r="C16" s="358">
        <v>5251845.7187200002</v>
      </c>
      <c r="D16" s="358">
        <v>2838953.3936700001</v>
      </c>
      <c r="E16" s="358">
        <v>175463.01924000002</v>
      </c>
      <c r="F16" s="358">
        <v>430432.86339999997</v>
      </c>
      <c r="G16" s="358">
        <v>559762.95604999992</v>
      </c>
      <c r="H16" s="358">
        <v>6288655.5094600003</v>
      </c>
      <c r="I16" s="358">
        <v>186161.15409999999</v>
      </c>
      <c r="J16" s="358">
        <v>97834.108069999987</v>
      </c>
      <c r="K16" s="358">
        <v>16299915.351739999</v>
      </c>
    </row>
    <row r="17" spans="1:11">
      <c r="A17" s="357" t="s">
        <v>40</v>
      </c>
      <c r="B17" s="358">
        <v>1199584.5658199999</v>
      </c>
      <c r="C17" s="358">
        <v>6044249.4598000003</v>
      </c>
      <c r="D17" s="358">
        <v>4408050.5720299995</v>
      </c>
      <c r="E17" s="358">
        <v>747711.36352999997</v>
      </c>
      <c r="F17" s="358">
        <v>367268.00318</v>
      </c>
      <c r="G17" s="358">
        <v>1113961.145</v>
      </c>
      <c r="H17" s="358">
        <v>11108442.903410001</v>
      </c>
      <c r="I17" s="358">
        <v>540296.66739999992</v>
      </c>
      <c r="J17" s="358">
        <v>58904.804429999997</v>
      </c>
      <c r="K17" s="358">
        <v>25588469.4846</v>
      </c>
    </row>
    <row r="18" spans="1:11">
      <c r="A18" s="357" t="s">
        <v>52</v>
      </c>
      <c r="B18" s="358">
        <v>0</v>
      </c>
      <c r="C18" s="358">
        <v>0</v>
      </c>
      <c r="D18" s="358">
        <v>0</v>
      </c>
      <c r="E18" s="358">
        <v>0</v>
      </c>
      <c r="F18" s="358">
        <v>0</v>
      </c>
      <c r="G18" s="358">
        <v>0</v>
      </c>
      <c r="H18" s="358">
        <v>106286.82884</v>
      </c>
      <c r="I18" s="358">
        <v>0</v>
      </c>
      <c r="J18" s="358">
        <v>0</v>
      </c>
      <c r="K18" s="358">
        <v>106286.82884</v>
      </c>
    </row>
    <row r="19" spans="1:11">
      <c r="A19" s="357" t="s">
        <v>38</v>
      </c>
      <c r="B19" s="358">
        <v>930302.75038999994</v>
      </c>
      <c r="C19" s="358">
        <v>5042901.76456</v>
      </c>
      <c r="D19" s="358">
        <v>4486981.0346899992</v>
      </c>
      <c r="E19" s="358">
        <v>525285.06689000002</v>
      </c>
      <c r="F19" s="358">
        <v>518616.77316000004</v>
      </c>
      <c r="G19" s="358">
        <v>575384.59872000001</v>
      </c>
      <c r="H19" s="358">
        <v>6905408.6462299991</v>
      </c>
      <c r="I19" s="358">
        <v>633965.05437999999</v>
      </c>
      <c r="J19" s="358">
        <v>65204.60757</v>
      </c>
      <c r="K19" s="358">
        <v>19684050.29659</v>
      </c>
    </row>
    <row r="20" spans="1:11">
      <c r="A20" s="357" t="s">
        <v>60</v>
      </c>
      <c r="B20" s="358">
        <v>429598.80781000003</v>
      </c>
      <c r="C20" s="358">
        <v>2003253.9491300001</v>
      </c>
      <c r="D20" s="358">
        <v>2336123.3028899999</v>
      </c>
      <c r="E20" s="358">
        <v>205249.16988999999</v>
      </c>
      <c r="F20" s="358">
        <v>419864.0318</v>
      </c>
      <c r="G20" s="358">
        <v>428864.13250000001</v>
      </c>
      <c r="H20" s="358">
        <v>1677323.6291700001</v>
      </c>
      <c r="I20" s="358">
        <v>512206.45831999998</v>
      </c>
      <c r="J20" s="358">
        <v>104632.60342</v>
      </c>
      <c r="K20" s="358">
        <v>8117116.0849299999</v>
      </c>
    </row>
    <row r="21" spans="1:11">
      <c r="A21" s="357" t="s">
        <v>46</v>
      </c>
      <c r="B21" s="358">
        <v>475725.87685</v>
      </c>
      <c r="C21" s="358">
        <v>4943888.6658300003</v>
      </c>
      <c r="D21" s="358">
        <v>2930288.2925100001</v>
      </c>
      <c r="E21" s="358">
        <v>332157.38176999998</v>
      </c>
      <c r="F21" s="358">
        <v>129281.09066</v>
      </c>
      <c r="G21" s="358">
        <v>431347.56432</v>
      </c>
      <c r="H21" s="358">
        <v>2604111.8289800002</v>
      </c>
      <c r="I21" s="358">
        <v>100689.52038</v>
      </c>
      <c r="J21" s="358">
        <v>44806.20321</v>
      </c>
      <c r="K21" s="358">
        <v>11992296.42451</v>
      </c>
    </row>
    <row r="22" spans="1:11">
      <c r="A22" s="370" t="s">
        <v>490</v>
      </c>
      <c r="B22" s="358">
        <v>5459164.1713500004</v>
      </c>
      <c r="C22" s="358">
        <v>37155927.553769998</v>
      </c>
      <c r="D22" s="358">
        <v>24745649.698689997</v>
      </c>
      <c r="E22" s="358">
        <v>3216789.72909</v>
      </c>
      <c r="F22" s="358">
        <v>2729167.7429</v>
      </c>
      <c r="G22" s="358">
        <v>5138733.7919100001</v>
      </c>
      <c r="H22" s="358">
        <v>64629945.298980005</v>
      </c>
      <c r="I22" s="358">
        <v>2710862.2264200002</v>
      </c>
      <c r="J22" s="358">
        <v>570955.41422000004</v>
      </c>
      <c r="K22" s="358">
        <v>146357195.62732998</v>
      </c>
    </row>
    <row r="23" spans="1:11">
      <c r="A23" s="359" t="s">
        <v>491</v>
      </c>
      <c r="B23" s="360"/>
      <c r="C23" s="360"/>
      <c r="D23" s="360"/>
      <c r="E23" s="360"/>
      <c r="F23" s="360"/>
      <c r="G23" s="360"/>
      <c r="H23" s="360"/>
      <c r="I23" s="360"/>
      <c r="J23" s="360"/>
      <c r="K23" s="360" t="s">
        <v>492</v>
      </c>
    </row>
    <row r="24" spans="1:11">
      <c r="A24" s="357" t="s">
        <v>63</v>
      </c>
      <c r="B24" s="358">
        <v>0</v>
      </c>
      <c r="C24" s="358">
        <v>214662.68377</v>
      </c>
      <c r="D24" s="358">
        <v>418492.33097000001</v>
      </c>
      <c r="E24" s="358">
        <v>0</v>
      </c>
      <c r="F24" s="358">
        <v>0</v>
      </c>
      <c r="G24" s="358">
        <v>0</v>
      </c>
      <c r="H24" s="358">
        <v>192556.75432000001</v>
      </c>
      <c r="I24" s="358">
        <v>0</v>
      </c>
      <c r="J24" s="358">
        <v>0</v>
      </c>
      <c r="K24" s="358">
        <v>825711.76905999996</v>
      </c>
    </row>
    <row r="25" spans="1:11">
      <c r="A25" s="357" t="s">
        <v>65</v>
      </c>
      <c r="B25" s="358">
        <v>207363.39605000001</v>
      </c>
      <c r="C25" s="358">
        <v>882795.79174000002</v>
      </c>
      <c r="D25" s="358">
        <v>538959.43828999996</v>
      </c>
      <c r="E25" s="358">
        <v>435463.75877999997</v>
      </c>
      <c r="F25" s="358">
        <v>309480.39406999998</v>
      </c>
      <c r="G25" s="358">
        <v>212133.85579</v>
      </c>
      <c r="H25" s="358">
        <v>604296.98326999997</v>
      </c>
      <c r="I25" s="358">
        <v>100012.73965999999</v>
      </c>
      <c r="J25" s="358">
        <v>1364.6291799999999</v>
      </c>
      <c r="K25" s="358">
        <v>3291870.9868299998</v>
      </c>
    </row>
    <row r="26" spans="1:11">
      <c r="A26" s="371" t="s">
        <v>490</v>
      </c>
      <c r="B26" s="358">
        <v>207363.39605000001</v>
      </c>
      <c r="C26" s="358">
        <v>1097458.47551</v>
      </c>
      <c r="D26" s="358">
        <v>957451.76925999997</v>
      </c>
      <c r="E26" s="358">
        <v>435463.75877999997</v>
      </c>
      <c r="F26" s="358">
        <v>309480.39406999998</v>
      </c>
      <c r="G26" s="358">
        <v>212133.85579</v>
      </c>
      <c r="H26" s="358">
        <v>796853.73759000003</v>
      </c>
      <c r="I26" s="358">
        <v>100012.73965999999</v>
      </c>
      <c r="J26" s="358">
        <v>1364.6291799999999</v>
      </c>
      <c r="K26" s="358">
        <v>4117582.7558899997</v>
      </c>
    </row>
    <row r="27" spans="1:11">
      <c r="A27" s="359" t="s">
        <v>493</v>
      </c>
      <c r="B27" s="360"/>
      <c r="C27" s="360"/>
      <c r="D27" s="360"/>
      <c r="E27" s="360"/>
      <c r="F27" s="360"/>
      <c r="G27" s="360"/>
      <c r="H27" s="360"/>
      <c r="I27" s="360"/>
      <c r="J27" s="360"/>
      <c r="K27" s="360" t="s">
        <v>492</v>
      </c>
    </row>
    <row r="28" spans="1:11">
      <c r="A28" s="357" t="s">
        <v>68</v>
      </c>
      <c r="B28" s="358">
        <v>166100.70208000002</v>
      </c>
      <c r="C28" s="358">
        <v>1092206.2102999999</v>
      </c>
      <c r="D28" s="358">
        <v>147502.08989999999</v>
      </c>
      <c r="E28" s="358">
        <v>0</v>
      </c>
      <c r="F28" s="358">
        <v>0</v>
      </c>
      <c r="G28" s="358">
        <v>137493.27762000001</v>
      </c>
      <c r="H28" s="358">
        <v>308344.67582999996</v>
      </c>
      <c r="I28" s="358">
        <v>0</v>
      </c>
      <c r="J28" s="358">
        <v>0</v>
      </c>
      <c r="K28" s="358">
        <v>1851646.95573</v>
      </c>
    </row>
    <row r="29" spans="1:11">
      <c r="A29" s="357" t="s">
        <v>72</v>
      </c>
      <c r="B29" s="358">
        <v>0</v>
      </c>
      <c r="C29" s="358">
        <v>0</v>
      </c>
      <c r="D29" s="358">
        <v>0</v>
      </c>
      <c r="E29" s="358">
        <v>251077.74256000001</v>
      </c>
      <c r="F29" s="358">
        <v>0</v>
      </c>
      <c r="G29" s="358">
        <v>0</v>
      </c>
      <c r="H29" s="358">
        <v>0</v>
      </c>
      <c r="I29" s="358">
        <v>0</v>
      </c>
      <c r="J29" s="358">
        <v>0</v>
      </c>
      <c r="K29" s="358">
        <v>251077.74256000001</v>
      </c>
    </row>
    <row r="30" spans="1:11">
      <c r="A30" s="357" t="s">
        <v>70</v>
      </c>
      <c r="B30" s="358">
        <v>0</v>
      </c>
      <c r="C30" s="358">
        <v>0</v>
      </c>
      <c r="D30" s="358">
        <v>621124.89470000006</v>
      </c>
      <c r="E30" s="358">
        <v>0</v>
      </c>
      <c r="F30" s="358">
        <v>66045.446110000004</v>
      </c>
      <c r="G30" s="358">
        <v>0</v>
      </c>
      <c r="H30" s="358">
        <v>0</v>
      </c>
      <c r="I30" s="358">
        <v>54092.955959999999</v>
      </c>
      <c r="J30" s="358">
        <v>54080.968700000005</v>
      </c>
      <c r="K30" s="358">
        <v>795344.26546999998</v>
      </c>
    </row>
    <row r="31" spans="1:11">
      <c r="A31" s="370" t="s">
        <v>490</v>
      </c>
      <c r="B31" s="358">
        <v>166100.70208000002</v>
      </c>
      <c r="C31" s="358">
        <v>1092206.2102999999</v>
      </c>
      <c r="D31" s="358">
        <v>768626.98459999997</v>
      </c>
      <c r="E31" s="358">
        <v>251077.74256000001</v>
      </c>
      <c r="F31" s="358">
        <v>66045.446110000004</v>
      </c>
      <c r="G31" s="358">
        <v>137493.27762000001</v>
      </c>
      <c r="H31" s="358">
        <v>308344.67582999996</v>
      </c>
      <c r="I31" s="358">
        <v>54092.955959999999</v>
      </c>
      <c r="J31" s="358">
        <v>54080.968700000005</v>
      </c>
      <c r="K31" s="358">
        <v>2898068.9637600002</v>
      </c>
    </row>
    <row r="32" spans="1:11">
      <c r="A32" s="362" t="s">
        <v>1158</v>
      </c>
      <c r="B32" s="360"/>
      <c r="C32" s="360"/>
      <c r="D32" s="360"/>
      <c r="E32" s="360"/>
      <c r="F32" s="360"/>
      <c r="G32" s="360"/>
      <c r="H32" s="360"/>
      <c r="I32" s="360"/>
      <c r="J32" s="360"/>
      <c r="K32" s="360" t="s">
        <v>492</v>
      </c>
    </row>
    <row r="33" spans="1:11">
      <c r="A33" s="357" t="s">
        <v>118</v>
      </c>
      <c r="B33" s="358">
        <v>0</v>
      </c>
      <c r="C33" s="358">
        <v>0</v>
      </c>
      <c r="D33" s="358">
        <v>7851.9281700000001</v>
      </c>
      <c r="E33" s="358">
        <v>97677.156019999995</v>
      </c>
      <c r="F33" s="358">
        <v>147206.88296000002</v>
      </c>
      <c r="G33" s="358">
        <v>0</v>
      </c>
      <c r="H33" s="358">
        <v>0</v>
      </c>
      <c r="I33" s="358">
        <v>0</v>
      </c>
      <c r="J33" s="358">
        <v>0</v>
      </c>
      <c r="K33" s="358">
        <v>252735.96715000001</v>
      </c>
    </row>
    <row r="34" spans="1:11">
      <c r="A34" s="357" t="s">
        <v>120</v>
      </c>
      <c r="B34" s="358">
        <v>0</v>
      </c>
      <c r="C34" s="358">
        <v>0</v>
      </c>
      <c r="D34" s="358">
        <v>0</v>
      </c>
      <c r="E34" s="358">
        <v>0</v>
      </c>
      <c r="F34" s="358">
        <v>0</v>
      </c>
      <c r="G34" s="358">
        <v>112978.42683</v>
      </c>
      <c r="H34" s="358">
        <v>0</v>
      </c>
      <c r="I34" s="358">
        <v>0</v>
      </c>
      <c r="J34" s="358">
        <v>0</v>
      </c>
      <c r="K34" s="358">
        <v>112978.42683</v>
      </c>
    </row>
    <row r="35" spans="1:11">
      <c r="A35" s="357" t="s">
        <v>128</v>
      </c>
      <c r="B35" s="358">
        <v>0</v>
      </c>
      <c r="C35" s="358">
        <v>0</v>
      </c>
      <c r="D35" s="358">
        <v>114788.39433</v>
      </c>
      <c r="E35" s="358">
        <v>0</v>
      </c>
      <c r="F35" s="358">
        <v>0</v>
      </c>
      <c r="G35" s="358">
        <v>0</v>
      </c>
      <c r="H35" s="358">
        <v>0</v>
      </c>
      <c r="I35" s="358">
        <v>0</v>
      </c>
      <c r="J35" s="358">
        <v>0</v>
      </c>
      <c r="K35" s="358">
        <v>114788.39433</v>
      </c>
    </row>
    <row r="36" spans="1:11">
      <c r="A36" s="357" t="s">
        <v>130</v>
      </c>
      <c r="B36" s="358">
        <v>0</v>
      </c>
      <c r="C36" s="358">
        <v>0</v>
      </c>
      <c r="D36" s="358">
        <v>251034.00424000001</v>
      </c>
      <c r="E36" s="358">
        <v>11671.49979</v>
      </c>
      <c r="F36" s="358">
        <v>0</v>
      </c>
      <c r="G36" s="358">
        <v>0</v>
      </c>
      <c r="H36" s="358">
        <v>0</v>
      </c>
      <c r="I36" s="358">
        <v>0</v>
      </c>
      <c r="J36" s="358">
        <v>0</v>
      </c>
      <c r="K36" s="358">
        <v>262705.50403000001</v>
      </c>
    </row>
    <row r="37" spans="1:11">
      <c r="A37" s="357" t="s">
        <v>104</v>
      </c>
      <c r="B37" s="358">
        <v>0</v>
      </c>
      <c r="C37" s="358">
        <v>0</v>
      </c>
      <c r="D37" s="358">
        <v>0</v>
      </c>
      <c r="E37" s="358">
        <v>0</v>
      </c>
      <c r="F37" s="358">
        <v>0</v>
      </c>
      <c r="G37" s="358">
        <v>0</v>
      </c>
      <c r="H37" s="358">
        <v>114495.17044</v>
      </c>
      <c r="I37" s="358">
        <v>0</v>
      </c>
      <c r="J37" s="358">
        <v>0</v>
      </c>
      <c r="K37" s="358">
        <v>114495.17044</v>
      </c>
    </row>
    <row r="38" spans="1:11">
      <c r="A38" s="357" t="s">
        <v>116</v>
      </c>
      <c r="B38" s="358">
        <v>47026.495289999999</v>
      </c>
      <c r="C38" s="358">
        <v>0</v>
      </c>
      <c r="D38" s="358">
        <v>0</v>
      </c>
      <c r="E38" s="358">
        <v>0</v>
      </c>
      <c r="F38" s="358">
        <v>181697.11937999999</v>
      </c>
      <c r="G38" s="358">
        <v>0</v>
      </c>
      <c r="H38" s="358">
        <v>0</v>
      </c>
      <c r="I38" s="358">
        <v>0</v>
      </c>
      <c r="J38" s="358">
        <v>0</v>
      </c>
      <c r="K38" s="358">
        <v>228723.61466999998</v>
      </c>
    </row>
    <row r="39" spans="1:11">
      <c r="A39" s="357" t="s">
        <v>102</v>
      </c>
      <c r="B39" s="358">
        <v>0</v>
      </c>
      <c r="C39" s="358">
        <v>0</v>
      </c>
      <c r="D39" s="358">
        <v>0</v>
      </c>
      <c r="E39" s="358">
        <v>0</v>
      </c>
      <c r="F39" s="358">
        <v>184974.20993000001</v>
      </c>
      <c r="G39" s="358">
        <v>35860.452680000002</v>
      </c>
      <c r="H39" s="358">
        <v>0</v>
      </c>
      <c r="I39" s="358">
        <v>0</v>
      </c>
      <c r="J39" s="358">
        <v>0</v>
      </c>
      <c r="K39" s="358">
        <v>220834.66261000003</v>
      </c>
    </row>
    <row r="40" spans="1:11">
      <c r="A40" s="357" t="s">
        <v>100</v>
      </c>
      <c r="B40" s="358">
        <v>0</v>
      </c>
      <c r="C40" s="358">
        <v>0</v>
      </c>
      <c r="D40" s="358">
        <v>0</v>
      </c>
      <c r="E40" s="358">
        <v>0</v>
      </c>
      <c r="F40" s="358">
        <v>0</v>
      </c>
      <c r="G40" s="358">
        <v>63653.294040000001</v>
      </c>
      <c r="H40" s="358">
        <v>0</v>
      </c>
      <c r="I40" s="358">
        <v>0</v>
      </c>
      <c r="J40" s="358">
        <v>0</v>
      </c>
      <c r="K40" s="358">
        <v>63653.294040000001</v>
      </c>
    </row>
    <row r="41" spans="1:11">
      <c r="A41" s="357" t="s">
        <v>82</v>
      </c>
      <c r="B41" s="358">
        <v>0</v>
      </c>
      <c r="C41" s="358">
        <v>0</v>
      </c>
      <c r="D41" s="358">
        <v>0</v>
      </c>
      <c r="E41" s="358">
        <v>0</v>
      </c>
      <c r="F41" s="358">
        <v>0</v>
      </c>
      <c r="G41" s="358">
        <v>0</v>
      </c>
      <c r="H41" s="358">
        <v>365444.07675999997</v>
      </c>
      <c r="I41" s="358">
        <v>0</v>
      </c>
      <c r="J41" s="358">
        <v>0</v>
      </c>
      <c r="K41" s="358">
        <v>365444.07675999997</v>
      </c>
    </row>
    <row r="42" spans="1:11">
      <c r="A42" s="357" t="s">
        <v>92</v>
      </c>
      <c r="B42" s="358">
        <v>0</v>
      </c>
      <c r="C42" s="358">
        <v>0</v>
      </c>
      <c r="D42" s="358">
        <v>175817.27091999998</v>
      </c>
      <c r="E42" s="358">
        <v>0</v>
      </c>
      <c r="F42" s="358">
        <v>0</v>
      </c>
      <c r="G42" s="358">
        <v>0</v>
      </c>
      <c r="H42" s="358">
        <v>0</v>
      </c>
      <c r="I42" s="358">
        <v>0</v>
      </c>
      <c r="J42" s="358">
        <v>0</v>
      </c>
      <c r="K42" s="358">
        <v>175817.27091999998</v>
      </c>
    </row>
    <row r="43" spans="1:11">
      <c r="A43" s="357" t="s">
        <v>114</v>
      </c>
      <c r="B43" s="358">
        <v>0</v>
      </c>
      <c r="C43" s="358">
        <v>0</v>
      </c>
      <c r="D43" s="358">
        <v>0</v>
      </c>
      <c r="E43" s="358">
        <v>0</v>
      </c>
      <c r="F43" s="358">
        <v>0</v>
      </c>
      <c r="G43" s="358">
        <v>67956.15406999999</v>
      </c>
      <c r="H43" s="358">
        <v>0</v>
      </c>
      <c r="I43" s="358">
        <v>0</v>
      </c>
      <c r="J43" s="358">
        <v>0</v>
      </c>
      <c r="K43" s="358">
        <v>67956.15406999999</v>
      </c>
    </row>
    <row r="44" spans="1:11">
      <c r="A44" s="357" t="s">
        <v>78</v>
      </c>
      <c r="B44" s="358">
        <v>10812.88149</v>
      </c>
      <c r="C44" s="358">
        <v>0</v>
      </c>
      <c r="D44" s="358">
        <v>128773.07201999999</v>
      </c>
      <c r="E44" s="358">
        <v>0</v>
      </c>
      <c r="F44" s="358">
        <v>0</v>
      </c>
      <c r="G44" s="358">
        <v>0</v>
      </c>
      <c r="H44" s="358">
        <v>962215.95730999997</v>
      </c>
      <c r="I44" s="358">
        <v>73556.819239999997</v>
      </c>
      <c r="J44" s="358">
        <v>57206.12515</v>
      </c>
      <c r="K44" s="358">
        <v>1232564.85521</v>
      </c>
    </row>
    <row r="45" spans="1:11">
      <c r="A45" s="357" t="s">
        <v>110</v>
      </c>
      <c r="B45" s="358">
        <v>0</v>
      </c>
      <c r="C45" s="358">
        <v>0</v>
      </c>
      <c r="D45" s="358">
        <v>93500.954140000002</v>
      </c>
      <c r="E45" s="358">
        <v>0</v>
      </c>
      <c r="F45" s="358">
        <v>0</v>
      </c>
      <c r="G45" s="358">
        <v>0</v>
      </c>
      <c r="H45" s="358">
        <v>0</v>
      </c>
      <c r="I45" s="358">
        <v>0</v>
      </c>
      <c r="J45" s="358">
        <v>0</v>
      </c>
      <c r="K45" s="358">
        <v>93500.954140000002</v>
      </c>
    </row>
    <row r="46" spans="1:11">
      <c r="A46" s="357" t="s">
        <v>96</v>
      </c>
      <c r="B46" s="358">
        <v>0</v>
      </c>
      <c r="C46" s="358">
        <v>0</v>
      </c>
      <c r="D46" s="358">
        <v>122059.97388999999</v>
      </c>
      <c r="E46" s="358">
        <v>0</v>
      </c>
      <c r="F46" s="358">
        <v>0</v>
      </c>
      <c r="G46" s="358">
        <v>0</v>
      </c>
      <c r="H46" s="358">
        <v>0</v>
      </c>
      <c r="I46" s="358">
        <v>0</v>
      </c>
      <c r="J46" s="358">
        <v>0</v>
      </c>
      <c r="K46" s="358">
        <v>122059.97388999999</v>
      </c>
    </row>
    <row r="47" spans="1:11">
      <c r="A47" s="357" t="s">
        <v>133</v>
      </c>
      <c r="B47" s="358">
        <v>0</v>
      </c>
      <c r="C47" s="358">
        <v>51876.327920000003</v>
      </c>
      <c r="D47" s="358">
        <v>0</v>
      </c>
      <c r="E47" s="358">
        <v>0</v>
      </c>
      <c r="F47" s="358">
        <v>0</v>
      </c>
      <c r="G47" s="358">
        <v>0</v>
      </c>
      <c r="H47" s="358">
        <v>0</v>
      </c>
      <c r="I47" s="358">
        <v>0</v>
      </c>
      <c r="J47" s="358">
        <v>0</v>
      </c>
      <c r="K47" s="358">
        <v>51876.327920000003</v>
      </c>
    </row>
    <row r="48" spans="1:11">
      <c r="A48" s="357" t="s">
        <v>86</v>
      </c>
      <c r="B48" s="358">
        <v>0</v>
      </c>
      <c r="C48" s="358">
        <v>0</v>
      </c>
      <c r="D48" s="358">
        <v>201910.38694999999</v>
      </c>
      <c r="E48" s="358">
        <v>0</v>
      </c>
      <c r="F48" s="358">
        <v>0</v>
      </c>
      <c r="G48" s="358">
        <v>0</v>
      </c>
      <c r="H48" s="358">
        <v>0</v>
      </c>
      <c r="I48" s="358">
        <v>0</v>
      </c>
      <c r="J48" s="358">
        <v>0</v>
      </c>
      <c r="K48" s="358">
        <v>201910.38694999999</v>
      </c>
    </row>
    <row r="49" spans="1:11">
      <c r="A49" s="357" t="s">
        <v>135</v>
      </c>
      <c r="B49" s="358">
        <v>217232.96244999999</v>
      </c>
      <c r="C49" s="358">
        <v>0</v>
      </c>
      <c r="D49" s="358">
        <v>0</v>
      </c>
      <c r="E49" s="358">
        <v>0</v>
      </c>
      <c r="F49" s="358">
        <v>0</v>
      </c>
      <c r="G49" s="358">
        <v>0</v>
      </c>
      <c r="H49" s="358">
        <v>0</v>
      </c>
      <c r="I49" s="358">
        <v>0</v>
      </c>
      <c r="J49" s="358">
        <v>0</v>
      </c>
      <c r="K49" s="358">
        <v>217232.96244999999</v>
      </c>
    </row>
    <row r="50" spans="1:11">
      <c r="A50" s="357" t="s">
        <v>126</v>
      </c>
      <c r="B50" s="358">
        <v>0</v>
      </c>
      <c r="C50" s="358">
        <v>0</v>
      </c>
      <c r="D50" s="358">
        <v>0</v>
      </c>
      <c r="E50" s="358">
        <v>0</v>
      </c>
      <c r="F50" s="358">
        <v>0</v>
      </c>
      <c r="G50" s="358">
        <v>0</v>
      </c>
      <c r="H50" s="358">
        <v>208043.95963999999</v>
      </c>
      <c r="I50" s="358">
        <v>23782.818940000001</v>
      </c>
      <c r="J50" s="358">
        <v>0</v>
      </c>
      <c r="K50" s="358">
        <v>231826.77858000001</v>
      </c>
    </row>
    <row r="51" spans="1:11">
      <c r="A51" s="357" t="s">
        <v>98</v>
      </c>
      <c r="B51" s="358">
        <v>0</v>
      </c>
      <c r="C51" s="358">
        <v>0</v>
      </c>
      <c r="D51" s="358">
        <v>0</v>
      </c>
      <c r="E51" s="358">
        <v>0</v>
      </c>
      <c r="F51" s="358">
        <v>78702.079069999992</v>
      </c>
      <c r="G51" s="358">
        <v>21878.056390000002</v>
      </c>
      <c r="H51" s="358">
        <v>0</v>
      </c>
      <c r="I51" s="358">
        <v>0</v>
      </c>
      <c r="J51" s="358">
        <v>0</v>
      </c>
      <c r="K51" s="358">
        <v>100580.13545999999</v>
      </c>
    </row>
    <row r="52" spans="1:11">
      <c r="A52" s="357" t="s">
        <v>124</v>
      </c>
      <c r="B52" s="358">
        <v>0</v>
      </c>
      <c r="C52" s="358">
        <v>0</v>
      </c>
      <c r="D52" s="358">
        <v>0</v>
      </c>
      <c r="E52" s="358">
        <v>0</v>
      </c>
      <c r="F52" s="358">
        <v>0</v>
      </c>
      <c r="G52" s="358">
        <v>95745.397219999999</v>
      </c>
      <c r="H52" s="358">
        <v>0</v>
      </c>
      <c r="I52" s="358">
        <v>0</v>
      </c>
      <c r="J52" s="358">
        <v>0</v>
      </c>
      <c r="K52" s="358">
        <v>95745.397219999999</v>
      </c>
    </row>
    <row r="53" spans="1:11">
      <c r="A53" s="357" t="s">
        <v>112</v>
      </c>
      <c r="B53" s="358">
        <v>0</v>
      </c>
      <c r="C53" s="358">
        <v>0</v>
      </c>
      <c r="D53" s="358">
        <v>0</v>
      </c>
      <c r="E53" s="358">
        <v>0</v>
      </c>
      <c r="F53" s="358">
        <v>0</v>
      </c>
      <c r="G53" s="358">
        <v>162196.95475999999</v>
      </c>
      <c r="H53" s="358">
        <v>0</v>
      </c>
      <c r="I53" s="358">
        <v>0</v>
      </c>
      <c r="J53" s="358">
        <v>0</v>
      </c>
      <c r="K53" s="358">
        <v>162196.95475999999</v>
      </c>
    </row>
    <row r="54" spans="1:11">
      <c r="A54" s="357" t="s">
        <v>132</v>
      </c>
      <c r="B54" s="358">
        <v>0</v>
      </c>
      <c r="C54" s="358">
        <v>0</v>
      </c>
      <c r="D54" s="358">
        <v>0</v>
      </c>
      <c r="E54" s="358">
        <v>0</v>
      </c>
      <c r="F54" s="358">
        <v>0</v>
      </c>
      <c r="G54" s="358">
        <v>0</v>
      </c>
      <c r="H54" s="358">
        <v>252407.78424000001</v>
      </c>
      <c r="I54" s="358">
        <v>0</v>
      </c>
      <c r="J54" s="358">
        <v>0</v>
      </c>
      <c r="K54" s="358">
        <v>252407.78424000001</v>
      </c>
    </row>
    <row r="55" spans="1:11">
      <c r="A55" s="357" t="s">
        <v>90</v>
      </c>
      <c r="B55" s="358">
        <v>0</v>
      </c>
      <c r="C55" s="358">
        <v>0</v>
      </c>
      <c r="D55" s="358">
        <v>195316.85272</v>
      </c>
      <c r="E55" s="358">
        <v>0</v>
      </c>
      <c r="F55" s="358">
        <v>0</v>
      </c>
      <c r="G55" s="358">
        <v>0</v>
      </c>
      <c r="H55" s="358">
        <v>0</v>
      </c>
      <c r="I55" s="358">
        <v>0</v>
      </c>
      <c r="J55" s="358">
        <v>0</v>
      </c>
      <c r="K55" s="358">
        <v>195316.85272</v>
      </c>
    </row>
    <row r="56" spans="1:11">
      <c r="A56" s="357" t="s">
        <v>94</v>
      </c>
      <c r="B56" s="358">
        <v>0</v>
      </c>
      <c r="C56" s="358">
        <v>0</v>
      </c>
      <c r="D56" s="358">
        <v>158546.87630999999</v>
      </c>
      <c r="E56" s="358">
        <v>0</v>
      </c>
      <c r="F56" s="358">
        <v>0</v>
      </c>
      <c r="G56" s="358">
        <v>0</v>
      </c>
      <c r="H56" s="358">
        <v>0</v>
      </c>
      <c r="I56" s="358">
        <v>0</v>
      </c>
      <c r="J56" s="358">
        <v>0</v>
      </c>
      <c r="K56" s="358">
        <v>158546.87630999999</v>
      </c>
    </row>
    <row r="57" spans="1:11">
      <c r="A57" s="357" t="s">
        <v>88</v>
      </c>
      <c r="B57" s="358">
        <v>0</v>
      </c>
      <c r="C57" s="358">
        <v>0</v>
      </c>
      <c r="D57" s="358">
        <v>342711.83750000002</v>
      </c>
      <c r="E57" s="358">
        <v>0</v>
      </c>
      <c r="F57" s="358">
        <v>0</v>
      </c>
      <c r="G57" s="358">
        <v>0</v>
      </c>
      <c r="H57" s="358">
        <v>0</v>
      </c>
      <c r="I57" s="358">
        <v>0</v>
      </c>
      <c r="J57" s="358">
        <v>0</v>
      </c>
      <c r="K57" s="358">
        <v>342711.83750000002</v>
      </c>
    </row>
    <row r="58" spans="1:11">
      <c r="A58" s="357" t="s">
        <v>80</v>
      </c>
      <c r="B58" s="358">
        <v>28531.420559999999</v>
      </c>
      <c r="C58" s="358">
        <v>7121.4289500000004</v>
      </c>
      <c r="D58" s="358">
        <v>32540.04104</v>
      </c>
      <c r="E58" s="358">
        <v>0</v>
      </c>
      <c r="F58" s="358">
        <v>0</v>
      </c>
      <c r="G58" s="358">
        <v>113246.06101</v>
      </c>
      <c r="H58" s="358">
        <v>578612.39079999994</v>
      </c>
      <c r="I58" s="358">
        <v>0</v>
      </c>
      <c r="J58" s="358">
        <v>0</v>
      </c>
      <c r="K58" s="358">
        <v>760051.34236000001</v>
      </c>
    </row>
    <row r="59" spans="1:11">
      <c r="A59" s="357" t="s">
        <v>84</v>
      </c>
      <c r="B59" s="358">
        <v>0</v>
      </c>
      <c r="C59" s="358">
        <v>0</v>
      </c>
      <c r="D59" s="358">
        <v>93404.984890000007</v>
      </c>
      <c r="E59" s="358">
        <v>0</v>
      </c>
      <c r="F59" s="358">
        <v>0</v>
      </c>
      <c r="G59" s="358">
        <v>0</v>
      </c>
      <c r="H59" s="358">
        <v>0</v>
      </c>
      <c r="I59" s="358">
        <v>0</v>
      </c>
      <c r="J59" s="358">
        <v>0</v>
      </c>
      <c r="K59" s="358">
        <v>93404.984890000007</v>
      </c>
    </row>
    <row r="60" spans="1:11">
      <c r="A60" s="357" t="s">
        <v>122</v>
      </c>
      <c r="B60" s="358">
        <v>157042.75012000001</v>
      </c>
      <c r="C60" s="358">
        <v>0</v>
      </c>
      <c r="D60" s="358">
        <v>0</v>
      </c>
      <c r="E60" s="358">
        <v>0</v>
      </c>
      <c r="F60" s="358">
        <v>28016.073230000002</v>
      </c>
      <c r="G60" s="358">
        <v>0</v>
      </c>
      <c r="H60" s="358">
        <v>0</v>
      </c>
      <c r="I60" s="358">
        <v>0</v>
      </c>
      <c r="J60" s="358">
        <v>0</v>
      </c>
      <c r="K60" s="358">
        <v>185058.82334999999</v>
      </c>
    </row>
    <row r="61" spans="1:11">
      <c r="A61" s="357" t="s">
        <v>106</v>
      </c>
      <c r="B61" s="358">
        <v>0</v>
      </c>
      <c r="C61" s="358">
        <v>0</v>
      </c>
      <c r="D61" s="358">
        <v>0</v>
      </c>
      <c r="E61" s="358">
        <v>0</v>
      </c>
      <c r="F61" s="358">
        <v>0</v>
      </c>
      <c r="G61" s="358">
        <v>0</v>
      </c>
      <c r="H61" s="358">
        <v>81879.502129999993</v>
      </c>
      <c r="I61" s="358">
        <v>0</v>
      </c>
      <c r="J61" s="358">
        <v>0</v>
      </c>
      <c r="K61" s="358">
        <v>81879.502129999993</v>
      </c>
    </row>
    <row r="62" spans="1:11">
      <c r="A62" s="357" t="s">
        <v>108</v>
      </c>
      <c r="B62" s="358">
        <v>0</v>
      </c>
      <c r="C62" s="358">
        <v>0</v>
      </c>
      <c r="D62" s="358">
        <v>0</v>
      </c>
      <c r="E62" s="358">
        <v>0</v>
      </c>
      <c r="F62" s="358">
        <v>0</v>
      </c>
      <c r="G62" s="358">
        <v>0</v>
      </c>
      <c r="H62" s="358">
        <v>0</v>
      </c>
      <c r="I62" s="358">
        <v>57286.896959999998</v>
      </c>
      <c r="J62" s="358">
        <v>0</v>
      </c>
      <c r="K62" s="358">
        <v>57286.896959999998</v>
      </c>
    </row>
    <row r="63" spans="1:11" s="31" customFormat="1">
      <c r="A63" s="357" t="s">
        <v>570</v>
      </c>
      <c r="B63" s="358">
        <v>0</v>
      </c>
      <c r="C63" s="358">
        <v>0</v>
      </c>
      <c r="D63" s="358">
        <v>0</v>
      </c>
      <c r="E63" s="358">
        <v>0</v>
      </c>
      <c r="F63" s="358">
        <v>49989.012729999995</v>
      </c>
      <c r="G63" s="358">
        <v>0</v>
      </c>
      <c r="H63" s="358">
        <v>0</v>
      </c>
      <c r="I63" s="358">
        <v>0</v>
      </c>
      <c r="J63" s="358">
        <v>0</v>
      </c>
      <c r="K63" s="358">
        <v>49989.012729999995</v>
      </c>
    </row>
    <row r="64" spans="1:11">
      <c r="A64" s="370" t="s">
        <v>490</v>
      </c>
      <c r="B64" s="358">
        <v>460646.50991000002</v>
      </c>
      <c r="C64" s="358">
        <v>58997.756869999997</v>
      </c>
      <c r="D64" s="358">
        <v>1918256.5771199998</v>
      </c>
      <c r="E64" s="358">
        <v>109348.65581</v>
      </c>
      <c r="F64" s="358">
        <v>670585.37729999993</v>
      </c>
      <c r="G64" s="358">
        <v>673514.79700000002</v>
      </c>
      <c r="H64" s="358">
        <v>2563098.8413200001</v>
      </c>
      <c r="I64" s="358">
        <v>154626.53513999999</v>
      </c>
      <c r="J64" s="358">
        <v>57206.12515</v>
      </c>
      <c r="K64" s="358">
        <v>6666281.1756199999</v>
      </c>
    </row>
    <row r="65" spans="1:11">
      <c r="A65" s="359" t="s">
        <v>497</v>
      </c>
      <c r="B65" s="360"/>
      <c r="C65" s="360"/>
      <c r="D65" s="360"/>
      <c r="E65" s="360"/>
      <c r="F65" s="360"/>
      <c r="G65" s="360"/>
      <c r="H65" s="360"/>
      <c r="I65" s="360"/>
      <c r="J65" s="360"/>
      <c r="K65" s="360" t="s">
        <v>492</v>
      </c>
    </row>
    <row r="66" spans="1:11">
      <c r="A66" s="357" t="s">
        <v>138</v>
      </c>
      <c r="B66" s="358">
        <v>50770.36348</v>
      </c>
      <c r="C66" s="358">
        <v>77821.684030000004</v>
      </c>
      <c r="D66" s="358">
        <v>258400.24893</v>
      </c>
      <c r="E66" s="358">
        <v>50089.710950000001</v>
      </c>
      <c r="F66" s="358">
        <v>16325.29681</v>
      </c>
      <c r="G66" s="358">
        <v>54458.10469</v>
      </c>
      <c r="H66" s="358">
        <v>222488.78343000001</v>
      </c>
      <c r="I66" s="358">
        <v>7241.4624400000002</v>
      </c>
      <c r="J66" s="358">
        <v>10814.335630000001</v>
      </c>
      <c r="K66" s="358">
        <v>748409.99038999993</v>
      </c>
    </row>
    <row r="67" spans="1:11">
      <c r="A67" s="357" t="s">
        <v>140</v>
      </c>
      <c r="B67" s="358">
        <v>228551.35412999999</v>
      </c>
      <c r="C67" s="358">
        <v>644139.67588999995</v>
      </c>
      <c r="D67" s="358">
        <v>208343.64804</v>
      </c>
      <c r="E67" s="358">
        <v>154488.88269999999</v>
      </c>
      <c r="F67" s="358">
        <v>172716.04746</v>
      </c>
      <c r="G67" s="358">
        <v>130884.75079999999</v>
      </c>
      <c r="H67" s="358">
        <v>412053.11577999999</v>
      </c>
      <c r="I67" s="358">
        <v>172676.24377999999</v>
      </c>
      <c r="J67" s="358">
        <v>24927.749170000003</v>
      </c>
      <c r="K67" s="358">
        <v>2148781.4677499998</v>
      </c>
    </row>
    <row r="68" spans="1:11">
      <c r="A68" s="357" t="s">
        <v>142</v>
      </c>
      <c r="B68" s="358">
        <v>34874.558509999995</v>
      </c>
      <c r="C68" s="358">
        <v>912842.21563999995</v>
      </c>
      <c r="D68" s="358">
        <v>44288.785040000002</v>
      </c>
      <c r="E68" s="358">
        <v>90512.543160000001</v>
      </c>
      <c r="F68" s="358">
        <v>50488.23532</v>
      </c>
      <c r="G68" s="358">
        <v>7913.7298600000004</v>
      </c>
      <c r="H68" s="358">
        <v>25336.235989999997</v>
      </c>
      <c r="I68" s="358">
        <v>95779.443910000002</v>
      </c>
      <c r="J68" s="358">
        <v>0</v>
      </c>
      <c r="K68" s="358">
        <v>1262035.74743</v>
      </c>
    </row>
    <row r="69" spans="1:11">
      <c r="A69" s="357" t="s">
        <v>144</v>
      </c>
      <c r="B69" s="358">
        <v>0</v>
      </c>
      <c r="C69" s="358">
        <v>0</v>
      </c>
      <c r="D69" s="358">
        <v>0</v>
      </c>
      <c r="E69" s="358">
        <v>0</v>
      </c>
      <c r="F69" s="358">
        <v>0</v>
      </c>
      <c r="G69" s="358">
        <v>2489.09177</v>
      </c>
      <c r="H69" s="358">
        <v>39547.645049999999</v>
      </c>
      <c r="I69" s="358">
        <v>0</v>
      </c>
      <c r="J69" s="358">
        <v>0</v>
      </c>
      <c r="K69" s="358">
        <v>42036.736819999998</v>
      </c>
    </row>
    <row r="70" spans="1:11">
      <c r="A70" s="357" t="s">
        <v>146</v>
      </c>
      <c r="B70" s="358">
        <v>10945.44065</v>
      </c>
      <c r="C70" s="358">
        <v>12732.997380000001</v>
      </c>
      <c r="D70" s="358">
        <v>139131.33496000001</v>
      </c>
      <c r="E70" s="358">
        <v>29905.947039999999</v>
      </c>
      <c r="F70" s="358">
        <v>22543.342769999999</v>
      </c>
      <c r="G70" s="358">
        <v>15977.043730000001</v>
      </c>
      <c r="H70" s="358">
        <v>73739.601559999996</v>
      </c>
      <c r="I70" s="358">
        <v>0</v>
      </c>
      <c r="J70" s="358">
        <v>0</v>
      </c>
      <c r="K70" s="358">
        <v>304975.70808999997</v>
      </c>
    </row>
    <row r="71" spans="1:11">
      <c r="A71" s="357" t="s">
        <v>148</v>
      </c>
      <c r="B71" s="358">
        <v>24335.244750000002</v>
      </c>
      <c r="C71" s="358">
        <v>26521.477739999998</v>
      </c>
      <c r="D71" s="358">
        <v>22068.435690000002</v>
      </c>
      <c r="E71" s="358">
        <v>64778.644690000001</v>
      </c>
      <c r="F71" s="358">
        <v>30941.100670000003</v>
      </c>
      <c r="G71" s="358">
        <v>47537.710950000001</v>
      </c>
      <c r="H71" s="358">
        <v>24288.14474</v>
      </c>
      <c r="I71" s="358">
        <v>1814.1319799999999</v>
      </c>
      <c r="J71" s="358">
        <v>16788.924569999999</v>
      </c>
      <c r="K71" s="358">
        <v>259073.81578</v>
      </c>
    </row>
    <row r="72" spans="1:11">
      <c r="A72" s="357" t="s">
        <v>150</v>
      </c>
      <c r="B72" s="358">
        <v>0</v>
      </c>
      <c r="C72" s="358">
        <v>36017.47193</v>
      </c>
      <c r="D72" s="358">
        <v>0</v>
      </c>
      <c r="E72" s="358">
        <v>0</v>
      </c>
      <c r="F72" s="358">
        <v>0</v>
      </c>
      <c r="G72" s="358">
        <v>0</v>
      </c>
      <c r="H72" s="358">
        <v>0</v>
      </c>
      <c r="I72" s="358">
        <v>0</v>
      </c>
      <c r="J72" s="358">
        <v>0</v>
      </c>
      <c r="K72" s="358">
        <v>36017.47193</v>
      </c>
    </row>
    <row r="73" spans="1:11">
      <c r="A73" s="357" t="s">
        <v>152</v>
      </c>
      <c r="B73" s="358">
        <v>39586.990270000002</v>
      </c>
      <c r="C73" s="358">
        <v>199804.90549999999</v>
      </c>
      <c r="D73" s="358">
        <v>113948.39283</v>
      </c>
      <c r="E73" s="358">
        <v>148318.00373</v>
      </c>
      <c r="F73" s="358">
        <v>47102.878469999996</v>
      </c>
      <c r="G73" s="358">
        <v>57361.108030000003</v>
      </c>
      <c r="H73" s="358">
        <v>193486.94677000001</v>
      </c>
      <c r="I73" s="358">
        <v>40426.297420000003</v>
      </c>
      <c r="J73" s="358">
        <v>13741.63328</v>
      </c>
      <c r="K73" s="358">
        <v>853777.15629999992</v>
      </c>
    </row>
    <row r="74" spans="1:11" s="31" customFormat="1">
      <c r="A74" s="357" t="s">
        <v>562</v>
      </c>
      <c r="B74" s="358">
        <v>10672.55773</v>
      </c>
      <c r="C74" s="358">
        <v>115858.95323</v>
      </c>
      <c r="D74" s="358">
        <v>38906.773689999995</v>
      </c>
      <c r="E74" s="358">
        <v>15300.717699999999</v>
      </c>
      <c r="F74" s="358">
        <v>30270.57388</v>
      </c>
      <c r="G74" s="358">
        <v>6273.5894500000004</v>
      </c>
      <c r="H74" s="358">
        <v>104047.47262999999</v>
      </c>
      <c r="I74" s="358">
        <v>0</v>
      </c>
      <c r="J74" s="358">
        <v>0</v>
      </c>
      <c r="K74" s="358">
        <v>321330.63831000001</v>
      </c>
    </row>
    <row r="75" spans="1:11">
      <c r="A75" s="370" t="s">
        <v>490</v>
      </c>
      <c r="B75" s="358">
        <v>399736.50951999996</v>
      </c>
      <c r="C75" s="358">
        <v>2025739.3813399998</v>
      </c>
      <c r="D75" s="358">
        <v>825087.61917999992</v>
      </c>
      <c r="E75" s="358">
        <v>553394.44997000007</v>
      </c>
      <c r="F75" s="358">
        <v>370387.47538000002</v>
      </c>
      <c r="G75" s="358">
        <v>322895.12927999999</v>
      </c>
      <c r="H75" s="358">
        <v>1094987.9459500001</v>
      </c>
      <c r="I75" s="358">
        <v>317937.57952999999</v>
      </c>
      <c r="J75" s="358">
        <v>66272.642649999994</v>
      </c>
      <c r="K75" s="358">
        <v>5976438.7328000003</v>
      </c>
    </row>
    <row r="76" spans="1:11">
      <c r="A76" s="362" t="s">
        <v>494</v>
      </c>
      <c r="B76" s="360"/>
      <c r="C76" s="360"/>
      <c r="D76" s="360"/>
      <c r="E76" s="360"/>
      <c r="F76" s="360"/>
      <c r="G76" s="360"/>
      <c r="H76" s="360"/>
      <c r="I76" s="360"/>
      <c r="J76" s="360"/>
      <c r="K76" s="360"/>
    </row>
    <row r="77" spans="1:11">
      <c r="A77" s="357" t="s">
        <v>155</v>
      </c>
      <c r="B77" s="358">
        <v>1200173.6719899999</v>
      </c>
      <c r="C77" s="358">
        <v>4997208.0118900007</v>
      </c>
      <c r="D77" s="358">
        <v>3745614.1061</v>
      </c>
      <c r="E77" s="358">
        <v>535214.42105</v>
      </c>
      <c r="F77" s="358">
        <v>666833.71904</v>
      </c>
      <c r="G77" s="358">
        <v>832448.08611000003</v>
      </c>
      <c r="H77" s="358">
        <v>5692230.5608299999</v>
      </c>
      <c r="I77" s="358">
        <v>610967.67922000005</v>
      </c>
      <c r="J77" s="358">
        <v>322166.63504000002</v>
      </c>
      <c r="K77" s="358">
        <v>18602856.89127</v>
      </c>
    </row>
    <row r="78" spans="1:11">
      <c r="A78" s="370" t="s">
        <v>490</v>
      </c>
      <c r="B78" s="358">
        <v>1200173.6719899999</v>
      </c>
      <c r="C78" s="358">
        <v>4997208.0118900007</v>
      </c>
      <c r="D78" s="358">
        <v>3745614.1061</v>
      </c>
      <c r="E78" s="358">
        <v>535214.42105</v>
      </c>
      <c r="F78" s="358">
        <v>666833.71904</v>
      </c>
      <c r="G78" s="358">
        <v>832448.08611000003</v>
      </c>
      <c r="H78" s="358">
        <v>5692230.5608299999</v>
      </c>
      <c r="I78" s="358">
        <v>610967.67922000005</v>
      </c>
      <c r="J78" s="358">
        <v>322166.63504000002</v>
      </c>
      <c r="K78" s="358">
        <v>18602856.89127</v>
      </c>
    </row>
    <row r="79" spans="1:11">
      <c r="A79" s="363" t="s">
        <v>495</v>
      </c>
      <c r="B79" s="360"/>
      <c r="C79" s="360"/>
      <c r="D79" s="360"/>
      <c r="E79" s="360"/>
      <c r="F79" s="360"/>
      <c r="G79" s="360"/>
      <c r="H79" s="360"/>
      <c r="I79" s="360"/>
      <c r="J79" s="360"/>
      <c r="K79" s="360"/>
    </row>
    <row r="80" spans="1:11">
      <c r="A80" s="357" t="s">
        <v>158</v>
      </c>
      <c r="B80" s="358">
        <v>143153.87853999998</v>
      </c>
      <c r="C80" s="358">
        <v>353084.03727999999</v>
      </c>
      <c r="D80" s="358">
        <v>293924.51436000003</v>
      </c>
      <c r="E80" s="358">
        <v>58465.942430000003</v>
      </c>
      <c r="F80" s="358">
        <v>105275.44554</v>
      </c>
      <c r="G80" s="358">
        <v>89190.080659999992</v>
      </c>
      <c r="H80" s="358">
        <v>991071.56475000002</v>
      </c>
      <c r="I80" s="358">
        <v>94146.423009999999</v>
      </c>
      <c r="J80" s="358">
        <v>0</v>
      </c>
      <c r="K80" s="358">
        <v>2128311.8865700001</v>
      </c>
    </row>
    <row r="81" spans="1:11">
      <c r="A81" s="370" t="s">
        <v>490</v>
      </c>
      <c r="B81" s="358">
        <v>143153.87853999998</v>
      </c>
      <c r="C81" s="358">
        <v>353084.03727999999</v>
      </c>
      <c r="D81" s="358">
        <v>293924.51436000003</v>
      </c>
      <c r="E81" s="358">
        <v>58465.942430000003</v>
      </c>
      <c r="F81" s="358">
        <v>105275.44554</v>
      </c>
      <c r="G81" s="358">
        <v>89190.080659999992</v>
      </c>
      <c r="H81" s="358">
        <v>991071.56475000002</v>
      </c>
      <c r="I81" s="358">
        <v>94146.423009999999</v>
      </c>
      <c r="J81" s="358">
        <v>0</v>
      </c>
      <c r="K81" s="358">
        <v>2128311.8865700001</v>
      </c>
    </row>
    <row r="82" spans="1:11">
      <c r="A82" s="363" t="s">
        <v>200</v>
      </c>
      <c r="B82" s="360">
        <f>SUM(B22,B26,B31,B64,B75,B78,B81)</f>
        <v>8036338.8394399993</v>
      </c>
      <c r="C82" s="360">
        <f t="shared" ref="C82:K82" si="0">SUM(C22,C26,C31,C64,C75,C78,C81)</f>
        <v>46780621.426959999</v>
      </c>
      <c r="D82" s="360">
        <f t="shared" si="0"/>
        <v>33254611.269309998</v>
      </c>
      <c r="E82" s="360">
        <f t="shared" si="0"/>
        <v>5159754.6996900002</v>
      </c>
      <c r="F82" s="360">
        <f t="shared" si="0"/>
        <v>4917775.6003399994</v>
      </c>
      <c r="G82" s="360">
        <f t="shared" si="0"/>
        <v>7406409.0183700006</v>
      </c>
      <c r="H82" s="360">
        <f t="shared" si="0"/>
        <v>76076532.625249997</v>
      </c>
      <c r="I82" s="360">
        <f t="shared" si="0"/>
        <v>4042646.13894</v>
      </c>
      <c r="J82" s="360">
        <f t="shared" si="0"/>
        <v>1072046.41494</v>
      </c>
      <c r="K82" s="360">
        <f t="shared" si="0"/>
        <v>186746736.03323999</v>
      </c>
    </row>
    <row r="83" spans="1:11" ht="7.5" customHeight="1" thickBot="1">
      <c r="A83" s="364"/>
      <c r="B83" s="364"/>
      <c r="C83" s="364"/>
      <c r="D83" s="364"/>
      <c r="E83" s="364"/>
      <c r="F83" s="364"/>
      <c r="G83" s="364"/>
      <c r="H83" s="364"/>
      <c r="I83" s="364"/>
      <c r="J83" s="364"/>
      <c r="K83" s="364"/>
    </row>
    <row r="84" spans="1:11" ht="15.75" thickTop="1">
      <c r="A84" s="366"/>
      <c r="B84" s="366"/>
      <c r="C84" s="366"/>
      <c r="D84" s="366"/>
      <c r="E84" s="366"/>
      <c r="F84" s="366"/>
      <c r="G84" s="366"/>
      <c r="H84" s="366"/>
      <c r="I84" s="366"/>
      <c r="J84" s="366"/>
      <c r="K84" s="366"/>
    </row>
    <row r="85" spans="1:11">
      <c r="A85" s="366"/>
      <c r="B85" s="372"/>
      <c r="C85" s="366"/>
      <c r="D85" s="366"/>
      <c r="E85" s="366"/>
      <c r="F85" s="366"/>
      <c r="G85" s="366"/>
      <c r="H85" s="366"/>
      <c r="I85" s="366"/>
      <c r="J85" s="366"/>
      <c r="K85" s="377"/>
    </row>
    <row r="86" spans="1:11">
      <c r="A86" s="366"/>
      <c r="B86" s="366"/>
      <c r="C86" s="366"/>
      <c r="D86" s="366"/>
      <c r="E86" s="366"/>
      <c r="F86" s="366"/>
      <c r="G86" s="366"/>
      <c r="H86" s="366"/>
      <c r="I86" s="366"/>
      <c r="J86" s="366"/>
      <c r="K86" s="366"/>
    </row>
    <row r="87" spans="1:11">
      <c r="A87" s="366"/>
      <c r="B87" s="366"/>
      <c r="C87" s="366"/>
      <c r="D87" s="366"/>
      <c r="E87" s="366"/>
      <c r="F87" s="366"/>
      <c r="G87" s="366"/>
      <c r="H87" s="366"/>
      <c r="I87" s="366"/>
      <c r="J87" s="366"/>
      <c r="K87" s="366"/>
    </row>
    <row r="88" spans="1:11">
      <c r="A88" s="366"/>
      <c r="B88" s="366"/>
      <c r="C88" s="366"/>
      <c r="D88" s="366"/>
      <c r="E88" s="366"/>
      <c r="F88" s="366"/>
      <c r="G88" s="366"/>
      <c r="H88" s="366"/>
      <c r="I88" s="366"/>
      <c r="J88" s="366"/>
      <c r="K88" s="366"/>
    </row>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1"/>
  <sheetViews>
    <sheetView topLeftCell="A19" zoomScale="115" zoomScaleNormal="115" workbookViewId="0">
      <selection sqref="A1:F1"/>
    </sheetView>
  </sheetViews>
  <sheetFormatPr defaultRowHeight="15"/>
  <cols>
    <col min="1" max="1" width="104.42578125" style="31" bestFit="1" customWidth="1"/>
    <col min="2" max="6" width="12.7109375" style="31" customWidth="1"/>
    <col min="7"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7" ht="27.75" customHeight="1">
      <c r="A1" s="905" t="s">
        <v>489</v>
      </c>
      <c r="B1" s="905"/>
      <c r="C1" s="905"/>
      <c r="D1" s="905"/>
      <c r="E1" s="905"/>
      <c r="F1" s="905"/>
      <c r="G1" s="39"/>
    </row>
    <row r="2" spans="1:7" ht="15" customHeight="1">
      <c r="A2" s="906" t="s">
        <v>539</v>
      </c>
      <c r="B2" s="906"/>
      <c r="C2" s="906"/>
      <c r="D2" s="906"/>
      <c r="E2" s="906"/>
      <c r="F2" s="906"/>
      <c r="G2" s="39"/>
    </row>
    <row r="3" spans="1:7" ht="15" customHeight="1">
      <c r="A3" s="906" t="s">
        <v>1472</v>
      </c>
      <c r="B3" s="906"/>
      <c r="C3" s="906"/>
      <c r="D3" s="906"/>
      <c r="E3" s="906"/>
      <c r="F3" s="906"/>
      <c r="G3" s="39"/>
    </row>
    <row r="4" spans="1:7" ht="32.25" customHeight="1">
      <c r="A4" s="907" t="s">
        <v>563</v>
      </c>
      <c r="B4" s="907"/>
      <c r="C4" s="907"/>
      <c r="D4" s="907"/>
      <c r="E4" s="907"/>
      <c r="F4" s="907"/>
      <c r="G4" s="40"/>
    </row>
    <row r="5" spans="1:7" ht="3.75" customHeight="1" thickBot="1">
      <c r="A5" s="748"/>
      <c r="B5" s="749"/>
      <c r="C5" s="749"/>
      <c r="D5" s="749"/>
      <c r="E5" s="749"/>
      <c r="F5" s="749"/>
      <c r="G5" s="42"/>
    </row>
    <row r="6" spans="1:7" ht="30" customHeight="1" thickTop="1" thickBot="1">
      <c r="A6" s="227" t="s">
        <v>689</v>
      </c>
      <c r="B6" s="200" t="s">
        <v>196</v>
      </c>
      <c r="C6" s="200" t="s">
        <v>197</v>
      </c>
      <c r="D6" s="200" t="s">
        <v>198</v>
      </c>
      <c r="E6" s="200" t="s">
        <v>199</v>
      </c>
      <c r="F6" s="200" t="s">
        <v>200</v>
      </c>
      <c r="G6" s="42"/>
    </row>
    <row r="7" spans="1:7" ht="15" customHeight="1" thickTop="1" thickBot="1">
      <c r="A7" s="378" t="s">
        <v>201</v>
      </c>
      <c r="B7" s="205">
        <v>208893687.31623</v>
      </c>
      <c r="C7" s="205">
        <v>28692945.78579</v>
      </c>
      <c r="D7" s="205">
        <v>2645.8061899999998</v>
      </c>
      <c r="E7" s="205">
        <v>120876.61892000001</v>
      </c>
      <c r="F7" s="205">
        <v>237710155.52713001</v>
      </c>
      <c r="G7" s="42"/>
    </row>
    <row r="8" spans="1:7" ht="15" customHeight="1" thickTop="1" thickBot="1">
      <c r="A8" s="379" t="s">
        <v>202</v>
      </c>
      <c r="B8" s="380">
        <v>16109526.948290002</v>
      </c>
      <c r="C8" s="380">
        <v>7980169.3292500004</v>
      </c>
      <c r="D8" s="380">
        <v>2119.92173</v>
      </c>
      <c r="E8" s="380">
        <v>88716.576819999987</v>
      </c>
      <c r="F8" s="380">
        <v>24180532.77609</v>
      </c>
      <c r="G8" s="42"/>
    </row>
    <row r="9" spans="1:7" ht="15" customHeight="1" thickTop="1">
      <c r="A9" s="233" t="s">
        <v>203</v>
      </c>
      <c r="B9" s="234">
        <v>7497130.1443299996</v>
      </c>
      <c r="C9" s="234">
        <v>2224983.4208</v>
      </c>
      <c r="D9" s="234">
        <v>0</v>
      </c>
      <c r="E9" s="234">
        <v>0</v>
      </c>
      <c r="F9" s="234">
        <v>9722113.5651299991</v>
      </c>
      <c r="G9" s="42"/>
    </row>
    <row r="10" spans="1:7" ht="15" customHeight="1">
      <c r="A10" s="233" t="s">
        <v>204</v>
      </c>
      <c r="B10" s="234">
        <v>8339012.4872399997</v>
      </c>
      <c r="C10" s="234">
        <v>4301071.8403500002</v>
      </c>
      <c r="D10" s="234">
        <v>2119.92173</v>
      </c>
      <c r="E10" s="234">
        <v>88716.576819999987</v>
      </c>
      <c r="F10" s="234">
        <v>12730920.82614</v>
      </c>
      <c r="G10" s="42"/>
    </row>
    <row r="11" spans="1:7" ht="15" customHeight="1">
      <c r="A11" s="233" t="s">
        <v>205</v>
      </c>
      <c r="B11" s="234">
        <v>184723.89762999999</v>
      </c>
      <c r="C11" s="234">
        <v>9951.2663800000009</v>
      </c>
      <c r="D11" s="234">
        <v>0</v>
      </c>
      <c r="E11" s="234">
        <v>0</v>
      </c>
      <c r="F11" s="234">
        <v>194675.16400999998</v>
      </c>
      <c r="G11" s="42"/>
    </row>
    <row r="12" spans="1:7" ht="15" customHeight="1">
      <c r="A12" s="233" t="s">
        <v>206</v>
      </c>
      <c r="B12" s="234">
        <v>0</v>
      </c>
      <c r="C12" s="234">
        <v>717.74376000000007</v>
      </c>
      <c r="D12" s="234">
        <v>0</v>
      </c>
      <c r="E12" s="234">
        <v>0</v>
      </c>
      <c r="F12" s="234">
        <v>717.74376000000007</v>
      </c>
      <c r="G12" s="42"/>
    </row>
    <row r="13" spans="1:7" ht="15" customHeight="1">
      <c r="A13" s="233" t="s">
        <v>207</v>
      </c>
      <c r="B13" s="234">
        <v>0</v>
      </c>
      <c r="C13" s="234">
        <v>1439396.05776</v>
      </c>
      <c r="D13" s="234">
        <v>0</v>
      </c>
      <c r="E13" s="234">
        <v>0</v>
      </c>
      <c r="F13" s="234">
        <v>1439396.05776</v>
      </c>
      <c r="G13" s="42"/>
    </row>
    <row r="14" spans="1:7" ht="15" customHeight="1">
      <c r="A14" s="233" t="s">
        <v>208</v>
      </c>
      <c r="B14" s="234">
        <v>95790.424310000002</v>
      </c>
      <c r="C14" s="234">
        <v>4049.0002000000004</v>
      </c>
      <c r="D14" s="234">
        <v>0</v>
      </c>
      <c r="E14" s="234">
        <v>0</v>
      </c>
      <c r="F14" s="234">
        <v>99839.424510000012</v>
      </c>
      <c r="G14" s="42"/>
    </row>
    <row r="15" spans="1:7" ht="15" customHeight="1">
      <c r="A15" s="233" t="s">
        <v>209</v>
      </c>
      <c r="B15" s="234">
        <v>0</v>
      </c>
      <c r="C15" s="234">
        <v>0</v>
      </c>
      <c r="D15" s="234">
        <v>0</v>
      </c>
      <c r="E15" s="234">
        <v>0</v>
      </c>
      <c r="F15" s="234">
        <v>0</v>
      </c>
      <c r="G15" s="42"/>
    </row>
    <row r="16" spans="1:7" ht="15" customHeight="1" thickBot="1">
      <c r="A16" s="233" t="s">
        <v>210</v>
      </c>
      <c r="B16" s="234">
        <v>-7130.00522</v>
      </c>
      <c r="C16" s="234">
        <v>0</v>
      </c>
      <c r="D16" s="234">
        <v>0</v>
      </c>
      <c r="E16" s="234">
        <v>0</v>
      </c>
      <c r="F16" s="234">
        <v>-7130.00522</v>
      </c>
      <c r="G16" s="42"/>
    </row>
    <row r="17" spans="1:7" ht="15" customHeight="1" thickTop="1" thickBot="1">
      <c r="A17" s="379" t="s">
        <v>211</v>
      </c>
      <c r="B17" s="380">
        <v>19595684.933939997</v>
      </c>
      <c r="C17" s="380">
        <v>5852684.9984399993</v>
      </c>
      <c r="D17" s="380">
        <v>8.9283900000000003</v>
      </c>
      <c r="E17" s="380">
        <v>31061.26628</v>
      </c>
      <c r="F17" s="380">
        <v>25479440.127049997</v>
      </c>
      <c r="G17" s="42"/>
    </row>
    <row r="18" spans="1:7" ht="15" customHeight="1" thickTop="1">
      <c r="A18" s="233" t="s">
        <v>212</v>
      </c>
      <c r="B18" s="234">
        <v>0</v>
      </c>
      <c r="C18" s="234">
        <v>0</v>
      </c>
      <c r="D18" s="234">
        <v>0</v>
      </c>
      <c r="E18" s="234">
        <v>0</v>
      </c>
      <c r="F18" s="234">
        <v>0</v>
      </c>
      <c r="G18" s="42"/>
    </row>
    <row r="19" spans="1:7" ht="15" customHeight="1">
      <c r="A19" s="233" t="s">
        <v>213</v>
      </c>
      <c r="B19" s="234">
        <v>10074628.565860001</v>
      </c>
      <c r="C19" s="234">
        <v>466064.98582</v>
      </c>
      <c r="D19" s="234">
        <v>0</v>
      </c>
      <c r="E19" s="234">
        <v>0</v>
      </c>
      <c r="F19" s="234">
        <v>10540693.55168</v>
      </c>
      <c r="G19" s="42"/>
    </row>
    <row r="20" spans="1:7" ht="15" customHeight="1">
      <c r="A20" s="233" t="s">
        <v>214</v>
      </c>
      <c r="B20" s="234">
        <v>0</v>
      </c>
      <c r="C20" s="234">
        <v>372627.60247000004</v>
      </c>
      <c r="D20" s="234">
        <v>0</v>
      </c>
      <c r="E20" s="234">
        <v>0</v>
      </c>
      <c r="F20" s="234">
        <v>372627.60247000004</v>
      </c>
      <c r="G20" s="42"/>
    </row>
    <row r="21" spans="1:7" ht="15" customHeight="1">
      <c r="A21" s="233" t="s">
        <v>215</v>
      </c>
      <c r="B21" s="234">
        <v>137251.16190000001</v>
      </c>
      <c r="C21" s="234">
        <v>983908.01286000002</v>
      </c>
      <c r="D21" s="234">
        <v>0</v>
      </c>
      <c r="E21" s="234">
        <v>0</v>
      </c>
      <c r="F21" s="234">
        <v>1121159.1747600001</v>
      </c>
      <c r="G21" s="42"/>
    </row>
    <row r="22" spans="1:7" ht="15" customHeight="1">
      <c r="A22" s="233" t="s">
        <v>216</v>
      </c>
      <c r="B22" s="234">
        <v>2777442.4071399998</v>
      </c>
      <c r="C22" s="234">
        <v>1081483.5986400002</v>
      </c>
      <c r="D22" s="234">
        <v>0</v>
      </c>
      <c r="E22" s="234">
        <v>30364.859619999999</v>
      </c>
      <c r="F22" s="234">
        <v>3889290.8654</v>
      </c>
      <c r="G22" s="42"/>
    </row>
    <row r="23" spans="1:7" ht="15" customHeight="1">
      <c r="A23" s="233" t="s">
        <v>217</v>
      </c>
      <c r="B23" s="234">
        <v>5977689.1833800003</v>
      </c>
      <c r="C23" s="234">
        <v>2967658.4844599999</v>
      </c>
      <c r="D23" s="234">
        <v>8.9283900000000003</v>
      </c>
      <c r="E23" s="234">
        <v>696.40665999999999</v>
      </c>
      <c r="F23" s="234">
        <v>8946053.0028900001</v>
      </c>
      <c r="G23" s="42"/>
    </row>
    <row r="24" spans="1:7" ht="15" customHeight="1">
      <c r="A24" s="233" t="s">
        <v>218</v>
      </c>
      <c r="B24" s="234">
        <v>675183.46802999999</v>
      </c>
      <c r="C24" s="234">
        <v>34714.983180000003</v>
      </c>
      <c r="D24" s="234">
        <v>0</v>
      </c>
      <c r="E24" s="234">
        <v>0</v>
      </c>
      <c r="F24" s="234">
        <v>709898.45121000009</v>
      </c>
      <c r="G24" s="42"/>
    </row>
    <row r="25" spans="1:7" ht="15" customHeight="1" thickBot="1">
      <c r="A25" s="233" t="s">
        <v>219</v>
      </c>
      <c r="B25" s="234">
        <v>-46509.852370000001</v>
      </c>
      <c r="C25" s="234">
        <v>-53772.668990000006</v>
      </c>
      <c r="D25" s="234">
        <v>0</v>
      </c>
      <c r="E25" s="234">
        <v>0</v>
      </c>
      <c r="F25" s="234">
        <v>-100282.52136</v>
      </c>
      <c r="G25" s="42"/>
    </row>
    <row r="26" spans="1:7" ht="15" customHeight="1" thickTop="1" thickBot="1">
      <c r="A26" s="379" t="s">
        <v>220</v>
      </c>
      <c r="B26" s="380">
        <v>164652905.06889001</v>
      </c>
      <c r="C26" s="380">
        <v>636283.48361999996</v>
      </c>
      <c r="D26" s="380">
        <v>508.19585999999998</v>
      </c>
      <c r="E26" s="380">
        <v>542.38737000000003</v>
      </c>
      <c r="F26" s="380">
        <v>165290239.13573998</v>
      </c>
      <c r="G26" s="42"/>
    </row>
    <row r="27" spans="1:7" ht="15" customHeight="1" thickTop="1">
      <c r="A27" s="236" t="s">
        <v>221</v>
      </c>
      <c r="B27" s="234">
        <v>160975671.01569</v>
      </c>
      <c r="C27" s="234">
        <v>829497.87897000008</v>
      </c>
      <c r="D27" s="234">
        <v>0</v>
      </c>
      <c r="E27" s="234">
        <v>450.28146000000004</v>
      </c>
      <c r="F27" s="234">
        <v>161805619.17611998</v>
      </c>
      <c r="G27" s="42"/>
    </row>
    <row r="28" spans="1:7" ht="15" customHeight="1">
      <c r="A28" s="233" t="s">
        <v>222</v>
      </c>
      <c r="B28" s="234">
        <v>154904480.86941001</v>
      </c>
      <c r="C28" s="234">
        <v>778293.71769000008</v>
      </c>
      <c r="D28" s="234">
        <v>0</v>
      </c>
      <c r="E28" s="234">
        <v>450.28146000000004</v>
      </c>
      <c r="F28" s="234">
        <v>155683224.86855999</v>
      </c>
      <c r="G28" s="42"/>
    </row>
    <row r="29" spans="1:7" ht="15" customHeight="1">
      <c r="A29" s="233" t="s">
        <v>223</v>
      </c>
      <c r="B29" s="234">
        <v>5392495.8337099999</v>
      </c>
      <c r="C29" s="234">
        <v>47049.377119999997</v>
      </c>
      <c r="D29" s="234">
        <v>0</v>
      </c>
      <c r="E29" s="234">
        <v>0</v>
      </c>
      <c r="F29" s="234">
        <v>5439545.2108300002</v>
      </c>
      <c r="G29" s="42"/>
    </row>
    <row r="30" spans="1:7" ht="15" customHeight="1">
      <c r="A30" s="233" t="s">
        <v>224</v>
      </c>
      <c r="B30" s="234">
        <v>678694.31257000007</v>
      </c>
      <c r="C30" s="234">
        <v>4154.7841600000002</v>
      </c>
      <c r="D30" s="234">
        <v>0</v>
      </c>
      <c r="E30" s="234">
        <v>0</v>
      </c>
      <c r="F30" s="234">
        <v>682849.09672999999</v>
      </c>
      <c r="G30" s="42"/>
    </row>
    <row r="31" spans="1:7" ht="15" customHeight="1">
      <c r="A31" s="236" t="s">
        <v>225</v>
      </c>
      <c r="B31" s="234">
        <v>639330.50373</v>
      </c>
      <c r="C31" s="234">
        <v>9443.53917</v>
      </c>
      <c r="D31" s="234">
        <v>0</v>
      </c>
      <c r="E31" s="234">
        <v>0</v>
      </c>
      <c r="F31" s="234">
        <v>648774.0429</v>
      </c>
      <c r="G31" s="42"/>
    </row>
    <row r="32" spans="1:7" ht="15" customHeight="1">
      <c r="A32" s="233" t="s">
        <v>226</v>
      </c>
      <c r="B32" s="234">
        <v>457927.48585</v>
      </c>
      <c r="C32" s="234">
        <v>7548.9885899999999</v>
      </c>
      <c r="D32" s="234">
        <v>0</v>
      </c>
      <c r="E32" s="234">
        <v>0</v>
      </c>
      <c r="F32" s="234">
        <v>465476.47444000002</v>
      </c>
      <c r="G32" s="42"/>
    </row>
    <row r="33" spans="1:7" ht="15" customHeight="1">
      <c r="A33" s="233" t="s">
        <v>227</v>
      </c>
      <c r="B33" s="234">
        <v>181403.01788</v>
      </c>
      <c r="C33" s="234">
        <v>1894.5505800000001</v>
      </c>
      <c r="D33" s="234">
        <v>0</v>
      </c>
      <c r="E33" s="234">
        <v>0</v>
      </c>
      <c r="F33" s="234">
        <v>183297.56846000001</v>
      </c>
      <c r="G33" s="42"/>
    </row>
    <row r="34" spans="1:7" ht="15" customHeight="1">
      <c r="A34" s="233" t="s">
        <v>228</v>
      </c>
      <c r="B34" s="234">
        <v>0</v>
      </c>
      <c r="C34" s="234">
        <v>0</v>
      </c>
      <c r="D34" s="234">
        <v>0</v>
      </c>
      <c r="E34" s="234">
        <v>0</v>
      </c>
      <c r="F34" s="234">
        <v>0</v>
      </c>
      <c r="G34" s="42"/>
    </row>
    <row r="35" spans="1:7" ht="15" customHeight="1">
      <c r="A35" s="236" t="s">
        <v>229</v>
      </c>
      <c r="B35" s="234">
        <v>2317480.9803499999</v>
      </c>
      <c r="C35" s="234">
        <v>184451.48009</v>
      </c>
      <c r="D35" s="234">
        <v>1016.3918199999999</v>
      </c>
      <c r="E35" s="234">
        <v>2710.4473199999998</v>
      </c>
      <c r="F35" s="234">
        <v>2505659.2995799999</v>
      </c>
      <c r="G35" s="42"/>
    </row>
    <row r="36" spans="1:7" ht="15" customHeight="1">
      <c r="A36" s="233" t="s">
        <v>230</v>
      </c>
      <c r="B36" s="234">
        <v>1746623.6655299999</v>
      </c>
      <c r="C36" s="234">
        <v>101336.03431999999</v>
      </c>
      <c r="D36" s="234">
        <v>228.27523000000002</v>
      </c>
      <c r="E36" s="234">
        <v>2710.4473199999998</v>
      </c>
      <c r="F36" s="234">
        <v>1850898.4224</v>
      </c>
      <c r="G36" s="42"/>
    </row>
    <row r="37" spans="1:7" ht="15" customHeight="1">
      <c r="A37" s="233" t="s">
        <v>231</v>
      </c>
      <c r="B37" s="234">
        <v>570642.32084000006</v>
      </c>
      <c r="C37" s="234">
        <v>62550.404200000004</v>
      </c>
      <c r="D37" s="234">
        <v>788.11658999999997</v>
      </c>
      <c r="E37" s="234">
        <v>0</v>
      </c>
      <c r="F37" s="234">
        <v>633980.84163000004</v>
      </c>
      <c r="G37" s="42"/>
    </row>
    <row r="38" spans="1:7" ht="15" customHeight="1">
      <c r="A38" s="233" t="s">
        <v>232</v>
      </c>
      <c r="B38" s="234">
        <v>214.99398000000002</v>
      </c>
      <c r="C38" s="234">
        <v>20565.041570000001</v>
      </c>
      <c r="D38" s="234">
        <v>0</v>
      </c>
      <c r="E38" s="234">
        <v>0</v>
      </c>
      <c r="F38" s="234">
        <v>20780.035550000001</v>
      </c>
      <c r="G38" s="42"/>
    </row>
    <row r="39" spans="1:7" ht="15" customHeight="1">
      <c r="A39" s="236" t="s">
        <v>233</v>
      </c>
      <c r="B39" s="234">
        <v>5095784.7406400004</v>
      </c>
      <c r="C39" s="234">
        <v>21934.794320000001</v>
      </c>
      <c r="D39" s="234">
        <v>0</v>
      </c>
      <c r="E39" s="234">
        <v>4.2134099999999997</v>
      </c>
      <c r="F39" s="234">
        <v>5117723.7483700002</v>
      </c>
      <c r="G39" s="42"/>
    </row>
    <row r="40" spans="1:7" ht="15" customHeight="1">
      <c r="A40" s="233" t="s">
        <v>234</v>
      </c>
      <c r="B40" s="234">
        <v>1338238.5967699999</v>
      </c>
      <c r="C40" s="234">
        <v>3693.1899199999998</v>
      </c>
      <c r="D40" s="234">
        <v>0</v>
      </c>
      <c r="E40" s="234">
        <v>1.2180199999999999</v>
      </c>
      <c r="F40" s="234">
        <v>1341933.00471</v>
      </c>
      <c r="G40" s="42"/>
    </row>
    <row r="41" spans="1:7" ht="15" customHeight="1">
      <c r="A41" s="233" t="s">
        <v>235</v>
      </c>
      <c r="B41" s="234">
        <v>58816.557110000002</v>
      </c>
      <c r="C41" s="234">
        <v>395.24484999999999</v>
      </c>
      <c r="D41" s="234">
        <v>0</v>
      </c>
      <c r="E41" s="234">
        <v>0</v>
      </c>
      <c r="F41" s="234">
        <v>59211.801960000004</v>
      </c>
      <c r="G41" s="42"/>
    </row>
    <row r="42" spans="1:7" ht="15" customHeight="1">
      <c r="A42" s="233" t="s">
        <v>236</v>
      </c>
      <c r="B42" s="234">
        <v>1030.30474</v>
      </c>
      <c r="C42" s="234">
        <v>12.813469999999999</v>
      </c>
      <c r="D42" s="234">
        <v>0</v>
      </c>
      <c r="E42" s="234">
        <v>0</v>
      </c>
      <c r="F42" s="234">
        <v>1043.1182099999999</v>
      </c>
      <c r="G42" s="42"/>
    </row>
    <row r="43" spans="1:7" ht="15" customHeight="1">
      <c r="A43" s="233" t="s">
        <v>237</v>
      </c>
      <c r="B43" s="234">
        <v>609.16468999999995</v>
      </c>
      <c r="C43" s="234">
        <v>19.224119999999999</v>
      </c>
      <c r="D43" s="234">
        <v>0</v>
      </c>
      <c r="E43" s="234">
        <v>0</v>
      </c>
      <c r="F43" s="234">
        <v>628.38881000000003</v>
      </c>
      <c r="G43" s="42"/>
    </row>
    <row r="44" spans="1:7" ht="15" customHeight="1">
      <c r="A44" s="233" t="s">
        <v>238</v>
      </c>
      <c r="B44" s="234">
        <v>0</v>
      </c>
      <c r="C44" s="234">
        <v>0</v>
      </c>
      <c r="D44" s="234">
        <v>0</v>
      </c>
      <c r="E44" s="234">
        <v>0</v>
      </c>
      <c r="F44" s="234">
        <v>0</v>
      </c>
      <c r="G44" s="42"/>
    </row>
    <row r="45" spans="1:7" ht="15" customHeight="1">
      <c r="A45" s="233" t="s">
        <v>239</v>
      </c>
      <c r="B45" s="234">
        <v>0</v>
      </c>
      <c r="C45" s="234">
        <v>0</v>
      </c>
      <c r="D45" s="234">
        <v>0</v>
      </c>
      <c r="E45" s="234">
        <v>0</v>
      </c>
      <c r="F45" s="234">
        <v>0</v>
      </c>
      <c r="G45" s="42"/>
    </row>
    <row r="46" spans="1:7" ht="15" customHeight="1">
      <c r="A46" s="236" t="s">
        <v>240</v>
      </c>
      <c r="B46" s="234">
        <v>-4375362.1715200003</v>
      </c>
      <c r="C46" s="234">
        <v>-409044.20893000002</v>
      </c>
      <c r="D46" s="234">
        <v>-508.19596000000001</v>
      </c>
      <c r="E46" s="234">
        <v>-2622.5548199999998</v>
      </c>
      <c r="F46" s="234">
        <v>-4787537.1312299995</v>
      </c>
      <c r="G46" s="42"/>
    </row>
    <row r="47" spans="1:7" ht="15" customHeight="1">
      <c r="A47" s="237" t="s">
        <v>241</v>
      </c>
      <c r="B47" s="234">
        <v>-683211.59788999998</v>
      </c>
      <c r="C47" s="234">
        <v>-13015.955039999999</v>
      </c>
      <c r="D47" s="234">
        <v>0</v>
      </c>
      <c r="E47" s="234">
        <v>-0.56291999999999998</v>
      </c>
      <c r="F47" s="234">
        <v>-696228.11585000006</v>
      </c>
      <c r="G47" s="42"/>
    </row>
    <row r="48" spans="1:7" ht="15" customHeight="1">
      <c r="A48" s="233" t="s">
        <v>242</v>
      </c>
      <c r="B48" s="234">
        <v>-137589.98511000001</v>
      </c>
      <c r="C48" s="234">
        <v>-2342.0296800000001</v>
      </c>
      <c r="D48" s="234">
        <v>0</v>
      </c>
      <c r="E48" s="234">
        <v>0</v>
      </c>
      <c r="F48" s="234">
        <v>-139932.01478999999</v>
      </c>
      <c r="G48" s="42"/>
    </row>
    <row r="49" spans="1:7" ht="15" customHeight="1">
      <c r="A49" s="233" t="s">
        <v>243</v>
      </c>
      <c r="B49" s="234">
        <v>-213836.80688999998</v>
      </c>
      <c r="C49" s="234">
        <v>-1108.07861</v>
      </c>
      <c r="D49" s="234">
        <v>0</v>
      </c>
      <c r="E49" s="234">
        <v>0</v>
      </c>
      <c r="F49" s="234">
        <v>-214944.8855</v>
      </c>
      <c r="G49" s="42"/>
    </row>
    <row r="50" spans="1:7" ht="15" customHeight="1">
      <c r="A50" s="233" t="s">
        <v>244</v>
      </c>
      <c r="B50" s="234">
        <v>-66995.768540000005</v>
      </c>
      <c r="C50" s="234">
        <v>-194.70264</v>
      </c>
      <c r="D50" s="234">
        <v>0</v>
      </c>
      <c r="E50" s="234">
        <v>0</v>
      </c>
      <c r="F50" s="234">
        <v>-67190.471180000008</v>
      </c>
      <c r="G50" s="42"/>
    </row>
    <row r="51" spans="1:7" ht="15" customHeight="1">
      <c r="A51" s="233" t="s">
        <v>245</v>
      </c>
      <c r="B51" s="234">
        <v>-1175507.78483</v>
      </c>
      <c r="C51" s="234">
        <v>-68959.294480000011</v>
      </c>
      <c r="D51" s="234">
        <v>-114.13766</v>
      </c>
      <c r="E51" s="234">
        <v>-2621.9919</v>
      </c>
      <c r="F51" s="234">
        <v>-1247203.20887</v>
      </c>
      <c r="G51" s="42"/>
    </row>
    <row r="52" spans="1:7" ht="15" customHeight="1">
      <c r="A52" s="233" t="s">
        <v>246</v>
      </c>
      <c r="B52" s="234">
        <v>-336640.13370000001</v>
      </c>
      <c r="C52" s="234">
        <v>-51574.767749999999</v>
      </c>
      <c r="D52" s="234">
        <v>-394.05829999999997</v>
      </c>
      <c r="E52" s="234">
        <v>0</v>
      </c>
      <c r="F52" s="234">
        <v>-388608.95974999998</v>
      </c>
      <c r="G52" s="42"/>
    </row>
    <row r="53" spans="1:7" ht="15" customHeight="1">
      <c r="A53" s="237" t="s">
        <v>247</v>
      </c>
      <c r="B53" s="234">
        <v>-869407.29925000004</v>
      </c>
      <c r="C53" s="234">
        <v>-250358.40429000001</v>
      </c>
      <c r="D53" s="234">
        <v>0</v>
      </c>
      <c r="E53" s="234">
        <v>0</v>
      </c>
      <c r="F53" s="234">
        <v>-1119765.7035399999</v>
      </c>
      <c r="G53" s="42"/>
    </row>
    <row r="54" spans="1:7" ht="15" customHeight="1">
      <c r="A54" s="233" t="s">
        <v>248</v>
      </c>
      <c r="B54" s="234">
        <v>-842890.93216999993</v>
      </c>
      <c r="C54" s="234">
        <v>-21031.934359999999</v>
      </c>
      <c r="D54" s="234">
        <v>0</v>
      </c>
      <c r="E54" s="234">
        <v>0</v>
      </c>
      <c r="F54" s="234">
        <v>-863922.86653</v>
      </c>
      <c r="G54" s="42"/>
    </row>
    <row r="55" spans="1:7" ht="15" customHeight="1">
      <c r="A55" s="233" t="s">
        <v>249</v>
      </c>
      <c r="B55" s="234">
        <v>-1394.6083100000001</v>
      </c>
      <c r="C55" s="234">
        <v>0</v>
      </c>
      <c r="D55" s="234">
        <v>0</v>
      </c>
      <c r="E55" s="234">
        <v>0</v>
      </c>
      <c r="F55" s="234">
        <v>-1394.6083100000001</v>
      </c>
      <c r="G55" s="42"/>
    </row>
    <row r="56" spans="1:7" ht="15" customHeight="1">
      <c r="A56" s="233" t="s">
        <v>250</v>
      </c>
      <c r="B56" s="234">
        <v>0</v>
      </c>
      <c r="C56" s="234">
        <v>0</v>
      </c>
      <c r="D56" s="234">
        <v>0</v>
      </c>
      <c r="E56" s="234">
        <v>0</v>
      </c>
      <c r="F56" s="234">
        <v>0</v>
      </c>
      <c r="G56" s="42"/>
    </row>
    <row r="57" spans="1:7" ht="15" customHeight="1">
      <c r="A57" s="241" t="s">
        <v>1520</v>
      </c>
      <c r="B57" s="234">
        <v>-33688.568650000001</v>
      </c>
      <c r="C57" s="234">
        <v>-433.85577000000001</v>
      </c>
      <c r="D57" s="234">
        <v>0</v>
      </c>
      <c r="E57" s="234">
        <v>0</v>
      </c>
      <c r="F57" s="234">
        <v>-34122.424420000003</v>
      </c>
      <c r="G57" s="42"/>
    </row>
    <row r="58" spans="1:7" ht="15" customHeight="1" thickBot="1">
      <c r="A58" s="241" t="s">
        <v>1521</v>
      </c>
      <c r="B58" s="234">
        <v>-14198.686180000001</v>
      </c>
      <c r="C58" s="234">
        <v>-25.186310000000002</v>
      </c>
      <c r="D58" s="234">
        <v>0</v>
      </c>
      <c r="E58" s="234">
        <v>0</v>
      </c>
      <c r="F58" s="234">
        <v>-14223.87249</v>
      </c>
      <c r="G58" s="42"/>
    </row>
    <row r="59" spans="1:7" ht="15" customHeight="1" thickTop="1" thickBot="1">
      <c r="A59" s="379" t="s">
        <v>251</v>
      </c>
      <c r="B59" s="380">
        <v>1186030.0499800001</v>
      </c>
      <c r="C59" s="380">
        <v>141685.86103</v>
      </c>
      <c r="D59" s="380">
        <v>0.23330000000000001</v>
      </c>
      <c r="E59" s="380">
        <v>0.98999000000000004</v>
      </c>
      <c r="F59" s="380">
        <v>1327717.1343</v>
      </c>
      <c r="G59" s="42"/>
    </row>
    <row r="60" spans="1:7" ht="15" customHeight="1" thickTop="1">
      <c r="A60" s="233" t="s">
        <v>252</v>
      </c>
      <c r="B60" s="234">
        <v>1349.88456</v>
      </c>
      <c r="C60" s="234">
        <v>68.141190000000009</v>
      </c>
      <c r="D60" s="234">
        <v>0</v>
      </c>
      <c r="E60" s="234">
        <v>0</v>
      </c>
      <c r="F60" s="234">
        <v>1418.02575</v>
      </c>
      <c r="G60" s="42"/>
    </row>
    <row r="61" spans="1:7" ht="15" customHeight="1">
      <c r="A61" s="237" t="s">
        <v>253</v>
      </c>
      <c r="B61" s="234">
        <v>781539.19258000003</v>
      </c>
      <c r="C61" s="234">
        <v>49234.402990000002</v>
      </c>
      <c r="D61" s="234">
        <v>0</v>
      </c>
      <c r="E61" s="234">
        <v>0.66313999999999995</v>
      </c>
      <c r="F61" s="234">
        <v>830774.25871000008</v>
      </c>
      <c r="G61" s="42"/>
    </row>
    <row r="62" spans="1:7" ht="15" customHeight="1">
      <c r="A62" s="233" t="s">
        <v>254</v>
      </c>
      <c r="B62" s="234">
        <v>527070.24575999996</v>
      </c>
      <c r="C62" s="234">
        <v>130786.54892</v>
      </c>
      <c r="D62" s="234">
        <v>0.23330000000000001</v>
      </c>
      <c r="E62" s="234">
        <v>1.1865899999999998</v>
      </c>
      <c r="F62" s="234">
        <v>657858.21457000007</v>
      </c>
      <c r="G62" s="42"/>
    </row>
    <row r="63" spans="1:7" ht="15" customHeight="1">
      <c r="A63" s="233" t="s">
        <v>255</v>
      </c>
      <c r="B63" s="234">
        <v>0</v>
      </c>
      <c r="C63" s="234">
        <v>0</v>
      </c>
      <c r="D63" s="234">
        <v>0</v>
      </c>
      <c r="E63" s="234">
        <v>0</v>
      </c>
      <c r="F63" s="234">
        <v>0</v>
      </c>
      <c r="G63" s="42"/>
    </row>
    <row r="64" spans="1:7" ht="15" customHeight="1" thickBot="1">
      <c r="A64" s="233" t="s">
        <v>256</v>
      </c>
      <c r="B64" s="234">
        <v>-123929.27292</v>
      </c>
      <c r="C64" s="234">
        <v>-38403.232069999998</v>
      </c>
      <c r="D64" s="234">
        <v>0</v>
      </c>
      <c r="E64" s="234">
        <v>-0.85974000000000006</v>
      </c>
      <c r="F64" s="234">
        <v>-162333.36473</v>
      </c>
      <c r="G64" s="42"/>
    </row>
    <row r="65" spans="1:7" ht="15" customHeight="1" thickTop="1" thickBot="1">
      <c r="A65" s="379" t="s">
        <v>257</v>
      </c>
      <c r="B65" s="380">
        <v>98458.872239999997</v>
      </c>
      <c r="C65" s="380">
        <v>0</v>
      </c>
      <c r="D65" s="380">
        <v>0</v>
      </c>
      <c r="E65" s="380">
        <v>0</v>
      </c>
      <c r="F65" s="380">
        <v>98458.872239999997</v>
      </c>
      <c r="G65" s="42"/>
    </row>
    <row r="66" spans="1:7" ht="15" customHeight="1" thickTop="1">
      <c r="A66" s="233" t="s">
        <v>258</v>
      </c>
      <c r="B66" s="234">
        <v>367.33247999999998</v>
      </c>
      <c r="C66" s="234">
        <v>0</v>
      </c>
      <c r="D66" s="234">
        <v>0</v>
      </c>
      <c r="E66" s="234">
        <v>0</v>
      </c>
      <c r="F66" s="234">
        <v>367.33247999999998</v>
      </c>
      <c r="G66" s="42"/>
    </row>
    <row r="67" spans="1:7" ht="15" customHeight="1">
      <c r="A67" s="233" t="s">
        <v>259</v>
      </c>
      <c r="B67" s="234">
        <v>618732.95160999999</v>
      </c>
      <c r="C67" s="234">
        <v>0</v>
      </c>
      <c r="D67" s="234">
        <v>0</v>
      </c>
      <c r="E67" s="234">
        <v>0</v>
      </c>
      <c r="F67" s="234">
        <v>618732.95160999999</v>
      </c>
      <c r="G67" s="42"/>
    </row>
    <row r="68" spans="1:7" ht="15" customHeight="1">
      <c r="A68" s="233" t="s">
        <v>260</v>
      </c>
      <c r="B68" s="234">
        <v>9738.1162199999999</v>
      </c>
      <c r="C68" s="234">
        <v>0</v>
      </c>
      <c r="D68" s="234">
        <v>0</v>
      </c>
      <c r="E68" s="234">
        <v>0</v>
      </c>
      <c r="F68" s="234">
        <v>9738.1162199999999</v>
      </c>
      <c r="G68" s="42"/>
    </row>
    <row r="69" spans="1:7" ht="15" customHeight="1">
      <c r="A69" s="233" t="s">
        <v>261</v>
      </c>
      <c r="B69" s="234">
        <v>3.5705</v>
      </c>
      <c r="C69" s="234">
        <v>0</v>
      </c>
      <c r="D69" s="234">
        <v>0</v>
      </c>
      <c r="E69" s="234">
        <v>0</v>
      </c>
      <c r="F69" s="234">
        <v>3.5705</v>
      </c>
      <c r="G69" s="42"/>
    </row>
    <row r="70" spans="1:7" ht="15" customHeight="1" thickBot="1">
      <c r="A70" s="233" t="s">
        <v>262</v>
      </c>
      <c r="B70" s="234">
        <v>-530383.09857000003</v>
      </c>
      <c r="C70" s="234">
        <v>0</v>
      </c>
      <c r="D70" s="234">
        <v>0</v>
      </c>
      <c r="E70" s="234">
        <v>0</v>
      </c>
      <c r="F70" s="234">
        <v>-530383.09857000003</v>
      </c>
      <c r="G70" s="42"/>
    </row>
    <row r="71" spans="1:7" ht="15" customHeight="1" thickTop="1" thickBot="1">
      <c r="A71" s="379" t="s">
        <v>263</v>
      </c>
      <c r="B71" s="380">
        <v>2541174.4864000003</v>
      </c>
      <c r="C71" s="380">
        <v>14022628.4725</v>
      </c>
      <c r="D71" s="380">
        <v>8.52698</v>
      </c>
      <c r="E71" s="380">
        <v>555.39846</v>
      </c>
      <c r="F71" s="380">
        <v>16564366.884339999</v>
      </c>
      <c r="G71" s="42"/>
    </row>
    <row r="72" spans="1:7" ht="15" customHeight="1" thickTop="1">
      <c r="A72" s="233" t="s">
        <v>212</v>
      </c>
      <c r="B72" s="234">
        <v>0</v>
      </c>
      <c r="C72" s="234">
        <v>1.0000000000000001E-5</v>
      </c>
      <c r="D72" s="234">
        <v>0</v>
      </c>
      <c r="E72" s="234">
        <v>1.0000000000000001E-5</v>
      </c>
      <c r="F72" s="234">
        <v>2.0000000000000002E-5</v>
      </c>
      <c r="G72" s="42"/>
    </row>
    <row r="73" spans="1:7" ht="15" customHeight="1">
      <c r="A73" s="233" t="s">
        <v>213</v>
      </c>
      <c r="B73" s="234">
        <v>133771.68662999998</v>
      </c>
      <c r="C73" s="234">
        <v>13720</v>
      </c>
      <c r="D73" s="234">
        <v>0</v>
      </c>
      <c r="E73" s="234">
        <v>0</v>
      </c>
      <c r="F73" s="234">
        <v>147491.68662999998</v>
      </c>
      <c r="G73" s="42"/>
    </row>
    <row r="74" spans="1:7" ht="15" customHeight="1">
      <c r="A74" s="233" t="s">
        <v>214</v>
      </c>
      <c r="B74" s="234">
        <v>0</v>
      </c>
      <c r="C74" s="234">
        <v>58743.243299999995</v>
      </c>
      <c r="D74" s="234">
        <v>0</v>
      </c>
      <c r="E74" s="234">
        <v>0</v>
      </c>
      <c r="F74" s="234">
        <v>58743.243299999995</v>
      </c>
      <c r="G74" s="42"/>
    </row>
    <row r="75" spans="1:7" ht="15" customHeight="1">
      <c r="A75" s="233" t="s">
        <v>215</v>
      </c>
      <c r="B75" s="234">
        <v>382422.36426999996</v>
      </c>
      <c r="C75" s="234">
        <v>922873.82535000006</v>
      </c>
      <c r="D75" s="234">
        <v>0</v>
      </c>
      <c r="E75" s="234">
        <v>0</v>
      </c>
      <c r="F75" s="234">
        <v>1305296.1896199998</v>
      </c>
      <c r="G75" s="42"/>
    </row>
    <row r="76" spans="1:7" ht="15" customHeight="1">
      <c r="A76" s="233" t="s">
        <v>264</v>
      </c>
      <c r="B76" s="234">
        <v>400840.36124</v>
      </c>
      <c r="C76" s="234">
        <v>6869.71623</v>
      </c>
      <c r="D76" s="234">
        <v>0</v>
      </c>
      <c r="E76" s="234">
        <v>0</v>
      </c>
      <c r="F76" s="234">
        <v>407710.07747000002</v>
      </c>
      <c r="G76" s="42"/>
    </row>
    <row r="77" spans="1:7" ht="15" customHeight="1">
      <c r="A77" s="233" t="s">
        <v>265</v>
      </c>
      <c r="B77" s="234">
        <v>495584.92994</v>
      </c>
      <c r="C77" s="234">
        <v>23444.26454</v>
      </c>
      <c r="D77" s="234">
        <v>0</v>
      </c>
      <c r="E77" s="234">
        <v>0</v>
      </c>
      <c r="F77" s="234">
        <v>519029.19448000001</v>
      </c>
      <c r="G77" s="42"/>
    </row>
    <row r="78" spans="1:7" ht="15" customHeight="1">
      <c r="A78" s="233" t="s">
        <v>217</v>
      </c>
      <c r="B78" s="234">
        <v>1096264.53535</v>
      </c>
      <c r="C78" s="234">
        <v>13009373.220489999</v>
      </c>
      <c r="D78" s="234">
        <v>8.52698</v>
      </c>
      <c r="E78" s="234">
        <v>555.39846</v>
      </c>
      <c r="F78" s="234">
        <v>14106201.68128</v>
      </c>
      <c r="G78" s="42"/>
    </row>
    <row r="79" spans="1:7" ht="15" customHeight="1">
      <c r="A79" s="233" t="s">
        <v>266</v>
      </c>
      <c r="B79" s="234">
        <v>50637.304670000005</v>
      </c>
      <c r="C79" s="234">
        <v>24658.847850000002</v>
      </c>
      <c r="D79" s="234">
        <v>0</v>
      </c>
      <c r="E79" s="234">
        <v>-1.0000000000000001E-5</v>
      </c>
      <c r="F79" s="234">
        <v>75296.15251</v>
      </c>
      <c r="G79" s="42"/>
    </row>
    <row r="80" spans="1:7" ht="15" customHeight="1" thickBot="1">
      <c r="A80" s="233" t="s">
        <v>267</v>
      </c>
      <c r="B80" s="234">
        <v>-18346.6957</v>
      </c>
      <c r="C80" s="234">
        <v>-37054.645270000001</v>
      </c>
      <c r="D80" s="234">
        <v>0</v>
      </c>
      <c r="E80" s="234">
        <v>0</v>
      </c>
      <c r="F80" s="234">
        <v>-55401.340969999997</v>
      </c>
      <c r="G80" s="42"/>
    </row>
    <row r="81" spans="1:7" ht="15" customHeight="1" thickTop="1" thickBot="1">
      <c r="A81" s="379" t="s">
        <v>268</v>
      </c>
      <c r="B81" s="380">
        <v>4031075.7482399996</v>
      </c>
      <c r="C81" s="380">
        <v>0</v>
      </c>
      <c r="D81" s="380">
        <v>0</v>
      </c>
      <c r="E81" s="380">
        <v>0</v>
      </c>
      <c r="F81" s="380">
        <v>4031075.7482399996</v>
      </c>
      <c r="G81" s="42"/>
    </row>
    <row r="82" spans="1:7" ht="15" customHeight="1" thickTop="1">
      <c r="A82" s="233" t="s">
        <v>269</v>
      </c>
      <c r="B82" s="234">
        <v>1518074.23713</v>
      </c>
      <c r="C82" s="234">
        <v>0</v>
      </c>
      <c r="D82" s="234">
        <v>0</v>
      </c>
      <c r="E82" s="234">
        <v>0</v>
      </c>
      <c r="F82" s="234">
        <v>1518074.23713</v>
      </c>
      <c r="G82" s="42"/>
    </row>
    <row r="83" spans="1:7" ht="15" customHeight="1">
      <c r="A83" s="233" t="s">
        <v>270</v>
      </c>
      <c r="B83" s="234">
        <v>1622239.21591</v>
      </c>
      <c r="C83" s="234">
        <v>0</v>
      </c>
      <c r="D83" s="234">
        <v>0</v>
      </c>
      <c r="E83" s="234">
        <v>0</v>
      </c>
      <c r="F83" s="234">
        <v>1622239.21591</v>
      </c>
      <c r="G83" s="42"/>
    </row>
    <row r="84" spans="1:7" ht="15" customHeight="1">
      <c r="A84" s="233" t="s">
        <v>271</v>
      </c>
      <c r="B84" s="234">
        <v>173323.83240000001</v>
      </c>
      <c r="C84" s="234">
        <v>0</v>
      </c>
      <c r="D84" s="234">
        <v>0</v>
      </c>
      <c r="E84" s="234">
        <v>0</v>
      </c>
      <c r="F84" s="234">
        <v>173323.83240000001</v>
      </c>
      <c r="G84" s="42"/>
    </row>
    <row r="85" spans="1:7" ht="15" customHeight="1">
      <c r="A85" s="233" t="s">
        <v>272</v>
      </c>
      <c r="B85" s="234">
        <v>214436.24007</v>
      </c>
      <c r="C85" s="234">
        <v>0</v>
      </c>
      <c r="D85" s="234">
        <v>0</v>
      </c>
      <c r="E85" s="234">
        <v>0</v>
      </c>
      <c r="F85" s="234">
        <v>214436.24007</v>
      </c>
      <c r="G85" s="42"/>
    </row>
    <row r="86" spans="1:7" ht="15" customHeight="1">
      <c r="A86" s="233" t="s">
        <v>273</v>
      </c>
      <c r="B86" s="234">
        <v>263478.51866</v>
      </c>
      <c r="C86" s="234">
        <v>0</v>
      </c>
      <c r="D86" s="234">
        <v>0</v>
      </c>
      <c r="E86" s="234">
        <v>0</v>
      </c>
      <c r="F86" s="234">
        <v>263478.51866</v>
      </c>
      <c r="G86" s="42"/>
    </row>
    <row r="87" spans="1:7" ht="15" customHeight="1">
      <c r="A87" s="233" t="s">
        <v>274</v>
      </c>
      <c r="B87" s="234">
        <v>28647.860510000002</v>
      </c>
      <c r="C87" s="234">
        <v>0</v>
      </c>
      <c r="D87" s="234">
        <v>0</v>
      </c>
      <c r="E87" s="234">
        <v>0</v>
      </c>
      <c r="F87" s="234">
        <v>28647.860510000002</v>
      </c>
      <c r="G87" s="42"/>
    </row>
    <row r="88" spans="1:7" ht="15" customHeight="1">
      <c r="A88" s="233" t="s">
        <v>275</v>
      </c>
      <c r="B88" s="234">
        <v>11377.70326</v>
      </c>
      <c r="C88" s="234">
        <v>0</v>
      </c>
      <c r="D88" s="234">
        <v>0</v>
      </c>
      <c r="E88" s="234">
        <v>0</v>
      </c>
      <c r="F88" s="234">
        <v>11377.70326</v>
      </c>
      <c r="G88" s="42"/>
    </row>
    <row r="89" spans="1:7" ht="15" customHeight="1">
      <c r="A89" s="233" t="s">
        <v>276</v>
      </c>
      <c r="B89" s="234">
        <v>0</v>
      </c>
      <c r="C89" s="234">
        <v>0</v>
      </c>
      <c r="D89" s="234">
        <v>0</v>
      </c>
      <c r="E89" s="234">
        <v>0</v>
      </c>
      <c r="F89" s="234">
        <v>0</v>
      </c>
      <c r="G89" s="42"/>
    </row>
    <row r="90" spans="1:7" ht="15" customHeight="1" thickBot="1">
      <c r="A90" s="233" t="s">
        <v>277</v>
      </c>
      <c r="B90" s="234">
        <v>199498.1403</v>
      </c>
      <c r="C90" s="234">
        <v>0</v>
      </c>
      <c r="D90" s="234">
        <v>0</v>
      </c>
      <c r="E90" s="234">
        <v>0</v>
      </c>
      <c r="F90" s="234">
        <v>199498.1403</v>
      </c>
      <c r="G90" s="42"/>
    </row>
    <row r="91" spans="1:7" ht="15" customHeight="1" thickTop="1" thickBot="1">
      <c r="A91" s="379" t="s">
        <v>278</v>
      </c>
      <c r="B91" s="380">
        <v>678831.20825000003</v>
      </c>
      <c r="C91" s="380">
        <v>59493.640950000001</v>
      </c>
      <c r="D91" s="380">
        <v>-7.0000000000000007E-5</v>
      </c>
      <c r="E91" s="380">
        <v>0</v>
      </c>
      <c r="F91" s="380">
        <v>738324.84912999999</v>
      </c>
      <c r="G91" s="42"/>
    </row>
    <row r="92" spans="1:7" ht="15" customHeight="1" thickTop="1">
      <c r="A92" s="233" t="s">
        <v>279</v>
      </c>
      <c r="B92" s="234">
        <v>53306.818579999999</v>
      </c>
      <c r="C92" s="234">
        <v>0</v>
      </c>
      <c r="D92" s="234">
        <v>0</v>
      </c>
      <c r="E92" s="234">
        <v>0</v>
      </c>
      <c r="F92" s="234">
        <v>53306.818579999999</v>
      </c>
      <c r="G92" s="42"/>
    </row>
    <row r="93" spans="1:7" ht="15" customHeight="1">
      <c r="A93" s="233" t="s">
        <v>280</v>
      </c>
      <c r="B93" s="234">
        <v>318625.47648000001</v>
      </c>
      <c r="C93" s="234">
        <v>0</v>
      </c>
      <c r="D93" s="234">
        <v>0</v>
      </c>
      <c r="E93" s="234">
        <v>0</v>
      </c>
      <c r="F93" s="234">
        <v>318625.47648000001</v>
      </c>
      <c r="G93" s="42"/>
    </row>
    <row r="94" spans="1:7" ht="15" customHeight="1">
      <c r="A94" s="233" t="s">
        <v>281</v>
      </c>
      <c r="B94" s="234">
        <v>194489.39157000001</v>
      </c>
      <c r="C94" s="234">
        <v>60371.697079999998</v>
      </c>
      <c r="D94" s="234">
        <v>-7.0000000000000007E-5</v>
      </c>
      <c r="E94" s="234">
        <v>0</v>
      </c>
      <c r="F94" s="234">
        <v>254861.08858000001</v>
      </c>
      <c r="G94" s="42"/>
    </row>
    <row r="95" spans="1:7" ht="15" customHeight="1">
      <c r="A95" s="233" t="s">
        <v>282</v>
      </c>
      <c r="B95" s="234">
        <v>123489.95444</v>
      </c>
      <c r="C95" s="234">
        <v>0</v>
      </c>
      <c r="D95" s="234">
        <v>0</v>
      </c>
      <c r="E95" s="234">
        <v>0</v>
      </c>
      <c r="F95" s="234">
        <v>123489.95444</v>
      </c>
      <c r="G95" s="42"/>
    </row>
    <row r="96" spans="1:7" ht="15" customHeight="1" thickBot="1">
      <c r="A96" s="233" t="s">
        <v>283</v>
      </c>
      <c r="B96" s="381">
        <v>-11080.43282</v>
      </c>
      <c r="C96" s="381">
        <v>-878.05613000000005</v>
      </c>
      <c r="D96" s="381">
        <v>0</v>
      </c>
      <c r="E96" s="381">
        <v>0</v>
      </c>
      <c r="F96" s="381">
        <v>-11958.488949999999</v>
      </c>
      <c r="G96" s="42"/>
    </row>
    <row r="97" spans="1:7" ht="15" customHeight="1" thickTop="1" thickBot="1">
      <c r="A97" s="379" t="s">
        <v>284</v>
      </c>
      <c r="B97" s="380">
        <v>0</v>
      </c>
      <c r="C97" s="380">
        <v>0</v>
      </c>
      <c r="D97" s="380">
        <v>0</v>
      </c>
      <c r="E97" s="380">
        <v>0</v>
      </c>
      <c r="F97" s="380">
        <v>0</v>
      </c>
      <c r="G97" s="42"/>
    </row>
    <row r="98" spans="1:7" ht="15" customHeight="1" thickTop="1">
      <c r="A98" s="233" t="s">
        <v>285</v>
      </c>
      <c r="B98" s="234">
        <v>0</v>
      </c>
      <c r="C98" s="234">
        <v>0</v>
      </c>
      <c r="D98" s="234">
        <v>0</v>
      </c>
      <c r="E98" s="234">
        <v>0</v>
      </c>
      <c r="F98" s="234">
        <v>0</v>
      </c>
      <c r="G98" s="42"/>
    </row>
    <row r="99" spans="1:7" ht="15" customHeight="1">
      <c r="A99" s="233" t="s">
        <v>286</v>
      </c>
      <c r="B99" s="234">
        <v>0</v>
      </c>
      <c r="C99" s="234">
        <v>0</v>
      </c>
      <c r="D99" s="234">
        <v>0</v>
      </c>
      <c r="E99" s="234">
        <v>0</v>
      </c>
      <c r="F99" s="234">
        <v>0</v>
      </c>
      <c r="G99" s="42"/>
    </row>
    <row r="100" spans="1:7" ht="15" customHeight="1">
      <c r="A100" s="233" t="s">
        <v>287</v>
      </c>
      <c r="B100" s="234">
        <v>0</v>
      </c>
      <c r="C100" s="234">
        <v>0</v>
      </c>
      <c r="D100" s="234">
        <v>0</v>
      </c>
      <c r="E100" s="234">
        <v>0</v>
      </c>
      <c r="F100" s="234">
        <v>0</v>
      </c>
      <c r="G100" s="42"/>
    </row>
    <row r="101" spans="1:7" ht="15" customHeight="1">
      <c r="A101" s="233" t="s">
        <v>288</v>
      </c>
      <c r="B101" s="234">
        <v>0</v>
      </c>
      <c r="C101" s="234">
        <v>0</v>
      </c>
      <c r="D101" s="234">
        <v>0</v>
      </c>
      <c r="E101" s="234">
        <v>0</v>
      </c>
      <c r="F101" s="234">
        <v>0</v>
      </c>
      <c r="G101" s="42"/>
    </row>
    <row r="102" spans="1:7" ht="15" customHeight="1">
      <c r="A102" s="233" t="s">
        <v>289</v>
      </c>
      <c r="B102" s="381">
        <v>0</v>
      </c>
      <c r="C102" s="381">
        <v>0</v>
      </c>
      <c r="D102" s="381">
        <v>0</v>
      </c>
      <c r="E102" s="381">
        <v>0</v>
      </c>
      <c r="F102" s="381">
        <v>0</v>
      </c>
      <c r="G102" s="42"/>
    </row>
    <row r="103" spans="1:7" ht="15" customHeight="1" thickBot="1">
      <c r="A103" s="233" t="s">
        <v>290</v>
      </c>
      <c r="B103" s="381">
        <v>0</v>
      </c>
      <c r="C103" s="381">
        <v>0</v>
      </c>
      <c r="D103" s="381">
        <v>0</v>
      </c>
      <c r="E103" s="381">
        <v>0</v>
      </c>
      <c r="F103" s="381">
        <v>0</v>
      </c>
      <c r="G103" s="42"/>
    </row>
    <row r="104" spans="1:7" ht="15" customHeight="1" thickTop="1" thickBot="1">
      <c r="A104" s="227" t="s">
        <v>291</v>
      </c>
      <c r="B104" s="205">
        <v>193754576.54122001</v>
      </c>
      <c r="C104" s="205">
        <v>27614314.271450002</v>
      </c>
      <c r="D104" s="205">
        <v>81.187880000000007</v>
      </c>
      <c r="E104" s="205">
        <v>48531.348829999995</v>
      </c>
      <c r="F104" s="205">
        <v>221417503.34938002</v>
      </c>
      <c r="G104" s="43"/>
    </row>
    <row r="105" spans="1:7" ht="15" customHeight="1" thickTop="1" thickBot="1">
      <c r="A105" s="382" t="s">
        <v>292</v>
      </c>
      <c r="B105" s="380">
        <v>143813537.47545999</v>
      </c>
      <c r="C105" s="380">
        <v>23348836.57657</v>
      </c>
      <c r="D105" s="380">
        <v>81.145359999999997</v>
      </c>
      <c r="E105" s="380">
        <v>46739.165270000005</v>
      </c>
      <c r="F105" s="380">
        <v>167209194.36265999</v>
      </c>
      <c r="G105" s="43"/>
    </row>
    <row r="106" spans="1:7" ht="15" customHeight="1" thickTop="1">
      <c r="A106" s="240" t="s">
        <v>293</v>
      </c>
      <c r="B106" s="234">
        <v>20314623.71288</v>
      </c>
      <c r="C106" s="234">
        <v>7210027.7765800003</v>
      </c>
      <c r="D106" s="234">
        <v>81.145359999999997</v>
      </c>
      <c r="E106" s="234">
        <v>106.34907000000001</v>
      </c>
      <c r="F106" s="234">
        <v>27524838.983890001</v>
      </c>
      <c r="G106" s="43"/>
    </row>
    <row r="107" spans="1:7" ht="15" customHeight="1">
      <c r="A107" s="240" t="s">
        <v>294</v>
      </c>
      <c r="B107" s="234">
        <v>19639893.477259997</v>
      </c>
      <c r="C107" s="234">
        <v>7159493.3999899998</v>
      </c>
      <c r="D107" s="234">
        <v>36.693109999999997</v>
      </c>
      <c r="E107" s="234">
        <v>2.5710500000000001</v>
      </c>
      <c r="F107" s="234">
        <v>26799426.141410001</v>
      </c>
      <c r="G107" s="43"/>
    </row>
    <row r="108" spans="1:7" ht="15" customHeight="1">
      <c r="A108" s="240" t="s">
        <v>295</v>
      </c>
      <c r="B108" s="234">
        <v>674730.23562000005</v>
      </c>
      <c r="C108" s="234">
        <v>50534.376590000007</v>
      </c>
      <c r="D108" s="234">
        <v>44.452249999999999</v>
      </c>
      <c r="E108" s="234">
        <v>103.77802</v>
      </c>
      <c r="F108" s="234">
        <v>725412.84247999999</v>
      </c>
      <c r="G108" s="43"/>
    </row>
    <row r="109" spans="1:7" ht="15" customHeight="1">
      <c r="A109" s="240" t="s">
        <v>296</v>
      </c>
      <c r="B109" s="234">
        <v>38984223.510779999</v>
      </c>
      <c r="C109" s="234">
        <v>11611407.901590001</v>
      </c>
      <c r="D109" s="234">
        <v>0</v>
      </c>
      <c r="E109" s="234">
        <v>4021.70586</v>
      </c>
      <c r="F109" s="234">
        <v>50599653.11823</v>
      </c>
      <c r="G109" s="43"/>
    </row>
    <row r="110" spans="1:7" ht="15" customHeight="1">
      <c r="A110" s="240" t="s">
        <v>297</v>
      </c>
      <c r="B110" s="234">
        <v>219087.67627</v>
      </c>
      <c r="C110" s="234">
        <v>55513.005709999998</v>
      </c>
      <c r="D110" s="234">
        <v>0</v>
      </c>
      <c r="E110" s="234">
        <v>490.30626000000001</v>
      </c>
      <c r="F110" s="234">
        <v>275090.98824000004</v>
      </c>
      <c r="G110" s="43"/>
    </row>
    <row r="111" spans="1:7" ht="15" customHeight="1">
      <c r="A111" s="241" t="s">
        <v>298</v>
      </c>
      <c r="B111" s="234">
        <v>13377.73415</v>
      </c>
      <c r="C111" s="234">
        <v>29175.375640000002</v>
      </c>
      <c r="D111" s="234">
        <v>0</v>
      </c>
      <c r="E111" s="234">
        <v>387.24083000000002</v>
      </c>
      <c r="F111" s="234">
        <v>42940.350619999997</v>
      </c>
      <c r="G111" s="43"/>
    </row>
    <row r="112" spans="1:7" ht="15" customHeight="1">
      <c r="A112" s="241" t="s">
        <v>299</v>
      </c>
      <c r="B112" s="234">
        <v>7971.9421199999997</v>
      </c>
      <c r="C112" s="234">
        <v>21071.963190000002</v>
      </c>
      <c r="D112" s="234">
        <v>0</v>
      </c>
      <c r="E112" s="234">
        <v>103.06542999999999</v>
      </c>
      <c r="F112" s="234">
        <v>29146.970739999997</v>
      </c>
      <c r="G112" s="43"/>
    </row>
    <row r="113" spans="1:7" ht="15" customHeight="1">
      <c r="A113" s="45" t="s">
        <v>300</v>
      </c>
      <c r="B113" s="234">
        <v>0</v>
      </c>
      <c r="C113" s="234">
        <v>2180.3757400000004</v>
      </c>
      <c r="D113" s="234">
        <v>0</v>
      </c>
      <c r="E113" s="234">
        <v>0</v>
      </c>
      <c r="F113" s="234">
        <v>2180.3757400000004</v>
      </c>
      <c r="G113" s="43"/>
    </row>
    <row r="114" spans="1:7" ht="15" customHeight="1">
      <c r="A114" s="45" t="s">
        <v>301</v>
      </c>
      <c r="B114" s="234">
        <v>0</v>
      </c>
      <c r="C114" s="234">
        <v>-1.0000000000000001E-5</v>
      </c>
      <c r="D114" s="234">
        <v>0</v>
      </c>
      <c r="E114" s="234">
        <v>0</v>
      </c>
      <c r="F114" s="234">
        <v>-1.0000000000000001E-5</v>
      </c>
      <c r="G114" s="43"/>
    </row>
    <row r="115" spans="1:7" ht="15" customHeight="1">
      <c r="A115" s="45" t="s">
        <v>302</v>
      </c>
      <c r="B115" s="234">
        <v>118</v>
      </c>
      <c r="C115" s="234">
        <v>2401.7306800000001</v>
      </c>
      <c r="D115" s="234">
        <v>0</v>
      </c>
      <c r="E115" s="234">
        <v>0</v>
      </c>
      <c r="F115" s="234">
        <v>2519.7306800000001</v>
      </c>
      <c r="G115" s="43"/>
    </row>
    <row r="116" spans="1:7" ht="15" customHeight="1">
      <c r="A116" s="45" t="s">
        <v>303</v>
      </c>
      <c r="B116" s="234">
        <v>120</v>
      </c>
      <c r="C116" s="234">
        <v>402.19515999999999</v>
      </c>
      <c r="D116" s="234">
        <v>0</v>
      </c>
      <c r="E116" s="234">
        <v>0</v>
      </c>
      <c r="F116" s="234">
        <v>522.19515999999999</v>
      </c>
      <c r="G116" s="43"/>
    </row>
    <row r="117" spans="1:7" ht="15" customHeight="1">
      <c r="A117" s="45" t="s">
        <v>304</v>
      </c>
      <c r="B117" s="234">
        <v>20000</v>
      </c>
      <c r="C117" s="234">
        <v>1.0000000000000001E-5</v>
      </c>
      <c r="D117" s="234">
        <v>0</v>
      </c>
      <c r="E117" s="234">
        <v>0</v>
      </c>
      <c r="F117" s="234">
        <v>20000.000010000003</v>
      </c>
      <c r="G117" s="43"/>
    </row>
    <row r="118" spans="1:7" ht="15" customHeight="1">
      <c r="A118" s="45" t="s">
        <v>305</v>
      </c>
      <c r="B118" s="234">
        <v>177500</v>
      </c>
      <c r="C118" s="234">
        <v>281.36529999999999</v>
      </c>
      <c r="D118" s="234">
        <v>0</v>
      </c>
      <c r="E118" s="234">
        <v>0</v>
      </c>
      <c r="F118" s="234">
        <v>177781.3653</v>
      </c>
      <c r="G118" s="43"/>
    </row>
    <row r="119" spans="1:7" ht="15" customHeight="1">
      <c r="A119" s="383" t="s">
        <v>306</v>
      </c>
      <c r="B119" s="234">
        <v>2140257.2871500002</v>
      </c>
      <c r="C119" s="234">
        <v>826083.05140999996</v>
      </c>
      <c r="D119" s="234">
        <v>0</v>
      </c>
      <c r="E119" s="234">
        <v>29067.024020000001</v>
      </c>
      <c r="F119" s="234">
        <v>2995407.36258</v>
      </c>
      <c r="G119" s="43"/>
    </row>
    <row r="120" spans="1:7" ht="15" customHeight="1">
      <c r="A120" s="383" t="s">
        <v>307</v>
      </c>
      <c r="B120" s="234">
        <v>73560259.107259989</v>
      </c>
      <c r="C120" s="234">
        <v>3508665.7704000003</v>
      </c>
      <c r="D120" s="234">
        <v>0</v>
      </c>
      <c r="E120" s="234">
        <v>13018.652099999999</v>
      </c>
      <c r="F120" s="234">
        <v>77081943.529759988</v>
      </c>
      <c r="G120" s="43"/>
    </row>
    <row r="121" spans="1:7" ht="15" customHeight="1" thickBot="1">
      <c r="A121" s="240" t="s">
        <v>308</v>
      </c>
      <c r="B121" s="234">
        <v>8595086.1811200008</v>
      </c>
      <c r="C121" s="234">
        <v>137139.07087999998</v>
      </c>
      <c r="D121" s="234">
        <v>0</v>
      </c>
      <c r="E121" s="234">
        <v>35.127960000000002</v>
      </c>
      <c r="F121" s="234">
        <v>8732260.3799599987</v>
      </c>
      <c r="G121" s="43"/>
    </row>
    <row r="122" spans="1:7" ht="15" customHeight="1" thickTop="1" thickBot="1">
      <c r="A122" s="384" t="s">
        <v>309</v>
      </c>
      <c r="B122" s="205">
        <v>287379.39266000001</v>
      </c>
      <c r="C122" s="205">
        <v>1237.152</v>
      </c>
      <c r="D122" s="205">
        <v>0</v>
      </c>
      <c r="E122" s="205">
        <v>176.23493999999999</v>
      </c>
      <c r="F122" s="205">
        <v>288792.77960000001</v>
      </c>
      <c r="G122" s="43"/>
    </row>
    <row r="123" spans="1:7" ht="15" customHeight="1" thickTop="1" thickBot="1">
      <c r="A123" s="382" t="s">
        <v>505</v>
      </c>
      <c r="B123" s="380">
        <v>12814280.783370001</v>
      </c>
      <c r="C123" s="380">
        <v>1071708.55889</v>
      </c>
      <c r="D123" s="380">
        <v>0</v>
      </c>
      <c r="E123" s="380">
        <v>0</v>
      </c>
      <c r="F123" s="380">
        <v>13885989.342259999</v>
      </c>
      <c r="G123" s="43"/>
    </row>
    <row r="124" spans="1:7" ht="15" customHeight="1" thickTop="1">
      <c r="A124" s="240" t="s">
        <v>506</v>
      </c>
      <c r="B124" s="234">
        <v>4794872.0092000002</v>
      </c>
      <c r="C124" s="234">
        <v>505755.71619999997</v>
      </c>
      <c r="D124" s="234">
        <v>0</v>
      </c>
      <c r="E124" s="234">
        <v>0</v>
      </c>
      <c r="F124" s="234">
        <v>5300627.7253999999</v>
      </c>
      <c r="G124" s="44"/>
    </row>
    <row r="125" spans="1:7" ht="15" customHeight="1">
      <c r="A125" s="240" t="s">
        <v>507</v>
      </c>
      <c r="B125" s="234">
        <v>1779039.3674100002</v>
      </c>
      <c r="C125" s="234">
        <v>22528.288039999999</v>
      </c>
      <c r="D125" s="234">
        <v>0</v>
      </c>
      <c r="E125" s="234">
        <v>0</v>
      </c>
      <c r="F125" s="234">
        <v>1801567.65545</v>
      </c>
      <c r="G125" s="44"/>
    </row>
    <row r="126" spans="1:7" ht="15" customHeight="1">
      <c r="A126" s="240" t="s">
        <v>508</v>
      </c>
      <c r="B126" s="234">
        <v>73100</v>
      </c>
      <c r="C126" s="234">
        <v>2.3358300000000001</v>
      </c>
      <c r="D126" s="234">
        <v>0</v>
      </c>
      <c r="E126" s="234">
        <v>0</v>
      </c>
      <c r="F126" s="234">
        <v>73102.335829999996</v>
      </c>
      <c r="G126" s="43"/>
    </row>
    <row r="127" spans="1:7" ht="15" customHeight="1">
      <c r="A127" s="240" t="s">
        <v>509</v>
      </c>
      <c r="B127" s="234">
        <v>794022.01038999995</v>
      </c>
      <c r="C127" s="234">
        <v>214998.91363999998</v>
      </c>
      <c r="D127" s="234">
        <v>0</v>
      </c>
      <c r="E127" s="234">
        <v>0</v>
      </c>
      <c r="F127" s="234">
        <v>1009020.92403</v>
      </c>
      <c r="G127" s="43"/>
    </row>
    <row r="128" spans="1:7" ht="15" customHeight="1">
      <c r="A128" s="240" t="s">
        <v>510</v>
      </c>
      <c r="B128" s="234">
        <v>5086103.3935099998</v>
      </c>
      <c r="C128" s="234">
        <v>325338.55976999999</v>
      </c>
      <c r="D128" s="234">
        <v>0</v>
      </c>
      <c r="E128" s="234">
        <v>0</v>
      </c>
      <c r="F128" s="234">
        <v>5411441.95328</v>
      </c>
      <c r="G128" s="43"/>
    </row>
    <row r="129" spans="1:7" ht="15" customHeight="1" thickBot="1">
      <c r="A129" s="240" t="s">
        <v>517</v>
      </c>
      <c r="B129" s="234">
        <v>287144.00286000001</v>
      </c>
      <c r="C129" s="234">
        <v>3084.74541</v>
      </c>
      <c r="D129" s="234">
        <v>0</v>
      </c>
      <c r="E129" s="234">
        <v>0</v>
      </c>
      <c r="F129" s="234">
        <v>290228.74826999998</v>
      </c>
      <c r="G129" s="43"/>
    </row>
    <row r="130" spans="1:7" ht="15" customHeight="1" thickTop="1" thickBot="1">
      <c r="A130" s="382" t="s">
        <v>310</v>
      </c>
      <c r="B130" s="380">
        <v>26840161.98615</v>
      </c>
      <c r="C130" s="380">
        <v>1342425.2883499998</v>
      </c>
      <c r="D130" s="380">
        <v>0</v>
      </c>
      <c r="E130" s="380">
        <v>96.838290000000001</v>
      </c>
      <c r="F130" s="380">
        <v>28182684.11279</v>
      </c>
      <c r="G130" s="43"/>
    </row>
    <row r="131" spans="1:7" ht="15" customHeight="1" thickTop="1">
      <c r="A131" s="240" t="s">
        <v>311</v>
      </c>
      <c r="B131" s="234">
        <v>1082416.8491700001</v>
      </c>
      <c r="C131" s="234">
        <v>212252.12353000001</v>
      </c>
      <c r="D131" s="234">
        <v>0</v>
      </c>
      <c r="E131" s="234">
        <v>0</v>
      </c>
      <c r="F131" s="234">
        <v>1294668.9727</v>
      </c>
      <c r="G131" s="43"/>
    </row>
    <row r="132" spans="1:7" ht="15" customHeight="1">
      <c r="A132" s="240" t="s">
        <v>312</v>
      </c>
      <c r="B132" s="234">
        <v>11135678.982580001</v>
      </c>
      <c r="C132" s="234">
        <v>5.9999999999999995E-5</v>
      </c>
      <c r="D132" s="234">
        <v>0</v>
      </c>
      <c r="E132" s="234">
        <v>0</v>
      </c>
      <c r="F132" s="234">
        <v>11135678.98264</v>
      </c>
      <c r="G132" s="43"/>
    </row>
    <row r="133" spans="1:7" ht="15" customHeight="1">
      <c r="A133" s="240" t="s">
        <v>313</v>
      </c>
      <c r="B133" s="234">
        <v>0</v>
      </c>
      <c r="C133" s="234">
        <v>0</v>
      </c>
      <c r="D133" s="234">
        <v>0</v>
      </c>
      <c r="E133" s="234">
        <v>96.838290000000001</v>
      </c>
      <c r="F133" s="234">
        <v>96.838290000000001</v>
      </c>
      <c r="G133" s="43"/>
    </row>
    <row r="134" spans="1:7" ht="15" customHeight="1">
      <c r="A134" s="240" t="s">
        <v>314</v>
      </c>
      <c r="B134" s="234">
        <v>1685050.55467</v>
      </c>
      <c r="C134" s="234">
        <v>0</v>
      </c>
      <c r="D134" s="234">
        <v>0</v>
      </c>
      <c r="E134" s="234">
        <v>0</v>
      </c>
      <c r="F134" s="234">
        <v>1685050.55467</v>
      </c>
      <c r="G134" s="43"/>
    </row>
    <row r="135" spans="1:7" ht="15" customHeight="1">
      <c r="A135" s="240" t="s">
        <v>315</v>
      </c>
      <c r="B135" s="234">
        <v>11881995.904709999</v>
      </c>
      <c r="C135" s="234">
        <v>561925.15321999998</v>
      </c>
      <c r="D135" s="234">
        <v>0</v>
      </c>
      <c r="E135" s="234">
        <v>0</v>
      </c>
      <c r="F135" s="234">
        <v>12443921.05793</v>
      </c>
      <c r="G135" s="43"/>
    </row>
    <row r="136" spans="1:7" ht="15" customHeight="1">
      <c r="A136" s="240" t="s">
        <v>316</v>
      </c>
      <c r="B136" s="234">
        <v>309592.90000000002</v>
      </c>
      <c r="C136" s="234">
        <v>0</v>
      </c>
      <c r="D136" s="234">
        <v>0</v>
      </c>
      <c r="E136" s="234">
        <v>0</v>
      </c>
      <c r="F136" s="234">
        <v>309592.90000000002</v>
      </c>
      <c r="G136" s="43"/>
    </row>
    <row r="137" spans="1:7" ht="15" customHeight="1">
      <c r="A137" s="240" t="s">
        <v>317</v>
      </c>
      <c r="B137" s="234">
        <v>3390.88238</v>
      </c>
      <c r="C137" s="234">
        <v>558372.08734000009</v>
      </c>
      <c r="D137" s="234">
        <v>0</v>
      </c>
      <c r="E137" s="234">
        <v>0</v>
      </c>
      <c r="F137" s="234">
        <v>561762.96972000005</v>
      </c>
      <c r="G137" s="43"/>
    </row>
    <row r="138" spans="1:7" ht="15" customHeight="1" thickBot="1">
      <c r="A138" s="240" t="s">
        <v>318</v>
      </c>
      <c r="B138" s="234">
        <v>742035.91264</v>
      </c>
      <c r="C138" s="234">
        <v>9875.9241999999995</v>
      </c>
      <c r="D138" s="234">
        <v>0</v>
      </c>
      <c r="E138" s="234">
        <v>0</v>
      </c>
      <c r="F138" s="234">
        <v>751911.83684</v>
      </c>
      <c r="G138" s="43"/>
    </row>
    <row r="139" spans="1:7" ht="15" customHeight="1" thickTop="1" thickBot="1">
      <c r="A139" s="382" t="s">
        <v>319</v>
      </c>
      <c r="B139" s="380">
        <v>3400281.4358899998</v>
      </c>
      <c r="C139" s="380">
        <v>332972.67220999999</v>
      </c>
      <c r="D139" s="380">
        <v>4.2520000000000002E-2</v>
      </c>
      <c r="E139" s="380">
        <v>93.417580000000001</v>
      </c>
      <c r="F139" s="380">
        <v>3733347.5681999996</v>
      </c>
      <c r="G139" s="43"/>
    </row>
    <row r="140" spans="1:7" ht="15" customHeight="1" thickTop="1">
      <c r="A140" s="240" t="s">
        <v>252</v>
      </c>
      <c r="B140" s="234">
        <v>88618.102270000003</v>
      </c>
      <c r="C140" s="234">
        <v>28461.009269999999</v>
      </c>
      <c r="D140" s="234">
        <v>0</v>
      </c>
      <c r="E140" s="234">
        <v>0.28570999999999996</v>
      </c>
      <c r="F140" s="234">
        <v>117079.39724999999</v>
      </c>
      <c r="G140" s="43"/>
    </row>
    <row r="141" spans="1:7" ht="15" customHeight="1">
      <c r="A141" s="240" t="s">
        <v>254</v>
      </c>
      <c r="B141" s="234">
        <v>1085108.11522</v>
      </c>
      <c r="C141" s="234">
        <v>165680.80738999997</v>
      </c>
      <c r="D141" s="234">
        <v>4.2520000000000002E-2</v>
      </c>
      <c r="E141" s="234">
        <v>71.030670000000001</v>
      </c>
      <c r="F141" s="234">
        <v>1250859.9957999999</v>
      </c>
      <c r="G141" s="43"/>
    </row>
    <row r="142" spans="1:7" ht="15" customHeight="1">
      <c r="A142" s="240" t="s">
        <v>320</v>
      </c>
      <c r="B142" s="234">
        <v>1977924.44897</v>
      </c>
      <c r="C142" s="234">
        <v>102150.89993000001</v>
      </c>
      <c r="D142" s="234">
        <v>0</v>
      </c>
      <c r="E142" s="234">
        <v>21.733029999999999</v>
      </c>
      <c r="F142" s="234">
        <v>2080097.0819300001</v>
      </c>
      <c r="G142" s="43"/>
    </row>
    <row r="143" spans="1:7" ht="15" customHeight="1">
      <c r="A143" s="240" t="s">
        <v>281</v>
      </c>
      <c r="B143" s="234">
        <v>248630.76943000001</v>
      </c>
      <c r="C143" s="234">
        <v>36679.955620000001</v>
      </c>
      <c r="D143" s="234">
        <v>0</v>
      </c>
      <c r="E143" s="234">
        <v>0.36817</v>
      </c>
      <c r="F143" s="234">
        <v>285311.09322000004</v>
      </c>
      <c r="G143" s="43"/>
    </row>
    <row r="144" spans="1:7" ht="15" customHeight="1" thickBot="1">
      <c r="A144" s="240" t="s">
        <v>321</v>
      </c>
      <c r="B144" s="234">
        <v>0</v>
      </c>
      <c r="C144" s="234">
        <v>0</v>
      </c>
      <c r="D144" s="234">
        <v>0</v>
      </c>
      <c r="E144" s="234">
        <v>0</v>
      </c>
      <c r="F144" s="234">
        <v>0</v>
      </c>
      <c r="G144" s="43"/>
    </row>
    <row r="145" spans="1:7" ht="15" customHeight="1" thickTop="1" thickBot="1">
      <c r="A145" s="382" t="s">
        <v>322</v>
      </c>
      <c r="B145" s="380">
        <v>2144610.43884</v>
      </c>
      <c r="C145" s="380">
        <v>290329.56442000001</v>
      </c>
      <c r="D145" s="380">
        <v>0</v>
      </c>
      <c r="E145" s="380">
        <v>1425.6927499999999</v>
      </c>
      <c r="F145" s="380">
        <v>2436365.6960100001</v>
      </c>
      <c r="G145" s="43"/>
    </row>
    <row r="146" spans="1:7" ht="15" customHeight="1" thickTop="1">
      <c r="A146" s="240" t="s">
        <v>323</v>
      </c>
      <c r="B146" s="234">
        <v>79721.070630000002</v>
      </c>
      <c r="C146" s="234">
        <v>22978.428010000003</v>
      </c>
      <c r="D146" s="234">
        <v>0</v>
      </c>
      <c r="E146" s="234">
        <v>115.53689999999999</v>
      </c>
      <c r="F146" s="234">
        <v>102815.03554000001</v>
      </c>
      <c r="G146" s="43"/>
    </row>
    <row r="147" spans="1:7" ht="15" customHeight="1">
      <c r="A147" s="240" t="s">
        <v>324</v>
      </c>
      <c r="B147" s="234">
        <v>0</v>
      </c>
      <c r="C147" s="234">
        <v>0</v>
      </c>
      <c r="D147" s="234">
        <v>0</v>
      </c>
      <c r="E147" s="234">
        <v>0</v>
      </c>
      <c r="F147" s="234">
        <v>0</v>
      </c>
      <c r="G147" s="43"/>
    </row>
    <row r="148" spans="1:7" ht="15" customHeight="1">
      <c r="A148" s="240" t="s">
        <v>325</v>
      </c>
      <c r="B148" s="234">
        <v>1141955.4554999999</v>
      </c>
      <c r="C148" s="234">
        <v>200200.46909</v>
      </c>
      <c r="D148" s="234">
        <v>0</v>
      </c>
      <c r="E148" s="234">
        <v>525.18101999999999</v>
      </c>
      <c r="F148" s="234">
        <v>1342681.10561</v>
      </c>
      <c r="G148" s="43"/>
    </row>
    <row r="149" spans="1:7" ht="15" customHeight="1">
      <c r="A149" s="240" t="s">
        <v>326</v>
      </c>
      <c r="B149" s="234">
        <v>886886.64887999999</v>
      </c>
      <c r="C149" s="234">
        <v>34752.1901</v>
      </c>
      <c r="D149" s="234">
        <v>0</v>
      </c>
      <c r="E149" s="234">
        <v>784.97483</v>
      </c>
      <c r="F149" s="234">
        <v>922423.81380999996</v>
      </c>
      <c r="G149" s="43"/>
    </row>
    <row r="150" spans="1:7" ht="15" customHeight="1" thickBot="1">
      <c r="A150" s="240" t="s">
        <v>327</v>
      </c>
      <c r="B150" s="234">
        <v>36047.263829999996</v>
      </c>
      <c r="C150" s="234">
        <v>32398.477219999997</v>
      </c>
      <c r="D150" s="234">
        <v>0</v>
      </c>
      <c r="E150" s="234">
        <v>0</v>
      </c>
      <c r="F150" s="234">
        <v>68445.741049999997</v>
      </c>
      <c r="G150" s="43"/>
    </row>
    <row r="151" spans="1:7" ht="15" customHeight="1" thickTop="1" thickBot="1">
      <c r="A151" s="382" t="s">
        <v>328</v>
      </c>
      <c r="B151" s="380">
        <v>2659896.6546300002</v>
      </c>
      <c r="C151" s="380">
        <v>484298.95778</v>
      </c>
      <c r="D151" s="380">
        <v>0</v>
      </c>
      <c r="E151" s="380">
        <v>0</v>
      </c>
      <c r="F151" s="380">
        <v>3144195.6124100001</v>
      </c>
      <c r="G151" s="43"/>
    </row>
    <row r="152" spans="1:7" ht="15" customHeight="1" thickTop="1">
      <c r="A152" s="240" t="s">
        <v>329</v>
      </c>
      <c r="B152" s="234">
        <v>2622570</v>
      </c>
      <c r="C152" s="234">
        <v>477970.5</v>
      </c>
      <c r="D152" s="234">
        <v>0</v>
      </c>
      <c r="E152" s="234">
        <v>0</v>
      </c>
      <c r="F152" s="234">
        <v>3100540.5</v>
      </c>
      <c r="G152" s="43"/>
    </row>
    <row r="153" spans="1:7" ht="15" customHeight="1">
      <c r="A153" s="240" t="s">
        <v>330</v>
      </c>
      <c r="B153" s="234">
        <v>0</v>
      </c>
      <c r="C153" s="234">
        <v>0</v>
      </c>
      <c r="D153" s="234">
        <v>0</v>
      </c>
      <c r="E153" s="234">
        <v>0</v>
      </c>
      <c r="F153" s="234">
        <v>0</v>
      </c>
      <c r="G153" s="43"/>
    </row>
    <row r="154" spans="1:7" ht="15" customHeight="1">
      <c r="A154" s="240" t="s">
        <v>331</v>
      </c>
      <c r="B154" s="234">
        <v>0</v>
      </c>
      <c r="C154" s="234">
        <v>0</v>
      </c>
      <c r="D154" s="234">
        <v>0</v>
      </c>
      <c r="E154" s="234">
        <v>0</v>
      </c>
      <c r="F154" s="234">
        <v>0</v>
      </c>
      <c r="G154" s="43"/>
    </row>
    <row r="155" spans="1:7" ht="15" customHeight="1" thickBot="1">
      <c r="A155" s="240" t="s">
        <v>332</v>
      </c>
      <c r="B155" s="234">
        <v>37326.654630000005</v>
      </c>
      <c r="C155" s="234">
        <v>6328.4577800000006</v>
      </c>
      <c r="D155" s="234">
        <v>0</v>
      </c>
      <c r="E155" s="234">
        <v>0</v>
      </c>
      <c r="F155" s="234">
        <v>43655.112409999994</v>
      </c>
      <c r="G155" s="43"/>
    </row>
    <row r="156" spans="1:7" ht="15" customHeight="1" thickTop="1" thickBot="1">
      <c r="A156" s="382" t="s">
        <v>333</v>
      </c>
      <c r="B156" s="380">
        <v>1794428.3742200001</v>
      </c>
      <c r="C156" s="380">
        <v>742505.50123000005</v>
      </c>
      <c r="D156" s="380">
        <v>0</v>
      </c>
      <c r="E156" s="380">
        <v>0</v>
      </c>
      <c r="F156" s="380">
        <v>2536933.8754499997</v>
      </c>
      <c r="G156" s="43"/>
    </row>
    <row r="157" spans="1:7" ht="15" customHeight="1" thickTop="1">
      <c r="A157" s="240" t="s">
        <v>334</v>
      </c>
      <c r="B157" s="234">
        <v>28224</v>
      </c>
      <c r="C157" s="234">
        <v>186133.99649000002</v>
      </c>
      <c r="D157" s="234">
        <v>0</v>
      </c>
      <c r="E157" s="234">
        <v>0</v>
      </c>
      <c r="F157" s="234">
        <v>214357.99649000002</v>
      </c>
      <c r="G157" s="43"/>
    </row>
    <row r="158" spans="1:7" ht="15" customHeight="1">
      <c r="A158" s="240" t="s">
        <v>335</v>
      </c>
      <c r="B158" s="234">
        <v>0</v>
      </c>
      <c r="C158" s="234">
        <v>0</v>
      </c>
      <c r="D158" s="234">
        <v>0</v>
      </c>
      <c r="E158" s="234">
        <v>0</v>
      </c>
      <c r="F158" s="234">
        <v>0</v>
      </c>
      <c r="G158" s="43"/>
    </row>
    <row r="159" spans="1:7" ht="15" customHeight="1">
      <c r="A159" s="240" t="s">
        <v>336</v>
      </c>
      <c r="B159" s="234">
        <v>0</v>
      </c>
      <c r="C159" s="234">
        <v>1485.6633400000001</v>
      </c>
      <c r="D159" s="234">
        <v>0</v>
      </c>
      <c r="E159" s="234">
        <v>0</v>
      </c>
      <c r="F159" s="234">
        <v>1485.6633400000001</v>
      </c>
      <c r="G159" s="43"/>
    </row>
    <row r="160" spans="1:7" ht="15" customHeight="1">
      <c r="A160" s="240" t="s">
        <v>337</v>
      </c>
      <c r="B160" s="234">
        <v>28224</v>
      </c>
      <c r="C160" s="234">
        <v>184648.33315000002</v>
      </c>
      <c r="D160" s="234">
        <v>0</v>
      </c>
      <c r="E160" s="234">
        <v>0</v>
      </c>
      <c r="F160" s="234">
        <v>212872.33315000002</v>
      </c>
      <c r="G160" s="43"/>
    </row>
    <row r="161" spans="1:7" ht="15" customHeight="1">
      <c r="A161" s="240" t="s">
        <v>338</v>
      </c>
      <c r="B161" s="234">
        <v>0</v>
      </c>
      <c r="C161" s="234">
        <v>0</v>
      </c>
      <c r="D161" s="234">
        <v>0</v>
      </c>
      <c r="E161" s="234">
        <v>0</v>
      </c>
      <c r="F161" s="234">
        <v>0</v>
      </c>
      <c r="G161" s="43"/>
    </row>
    <row r="162" spans="1:7" ht="15" customHeight="1">
      <c r="A162" s="240" t="s">
        <v>339</v>
      </c>
      <c r="B162" s="234">
        <v>0</v>
      </c>
      <c r="C162" s="234">
        <v>0</v>
      </c>
      <c r="D162" s="234">
        <v>0</v>
      </c>
      <c r="E162" s="234">
        <v>0</v>
      </c>
      <c r="F162" s="234">
        <v>0</v>
      </c>
      <c r="G162" s="43"/>
    </row>
    <row r="163" spans="1:7" ht="15" customHeight="1">
      <c r="A163" s="240" t="s">
        <v>340</v>
      </c>
      <c r="B163" s="234">
        <v>1729731.7</v>
      </c>
      <c r="C163" s="234">
        <v>545702.91579999996</v>
      </c>
      <c r="D163" s="234">
        <v>0</v>
      </c>
      <c r="E163" s="234">
        <v>0</v>
      </c>
      <c r="F163" s="234">
        <v>2275434.6158000003</v>
      </c>
      <c r="G163" s="43"/>
    </row>
    <row r="164" spans="1:7" ht="15" customHeight="1" thickBot="1">
      <c r="A164" s="240" t="s">
        <v>341</v>
      </c>
      <c r="B164" s="381">
        <v>36472.674220000001</v>
      </c>
      <c r="C164" s="381">
        <v>10668.58894</v>
      </c>
      <c r="D164" s="381">
        <v>0</v>
      </c>
      <c r="E164" s="381">
        <v>0</v>
      </c>
      <c r="F164" s="381">
        <v>47141.263159999995</v>
      </c>
      <c r="G164" s="43"/>
    </row>
    <row r="165" spans="1:7" ht="15" customHeight="1" thickTop="1" thickBot="1">
      <c r="A165" s="385" t="s">
        <v>342</v>
      </c>
      <c r="B165" s="380">
        <v>16292652.17599</v>
      </c>
      <c r="C165" s="380">
        <v>0</v>
      </c>
      <c r="D165" s="380">
        <v>0</v>
      </c>
      <c r="E165" s="380">
        <v>0</v>
      </c>
      <c r="F165" s="380">
        <v>16292652.17599</v>
      </c>
      <c r="G165" s="43"/>
    </row>
    <row r="166" spans="1:7" ht="15" customHeight="1" thickTop="1">
      <c r="A166" s="239" t="s">
        <v>343</v>
      </c>
      <c r="B166" s="234">
        <v>12354689.346549999</v>
      </c>
      <c r="C166" s="234">
        <v>0</v>
      </c>
      <c r="D166" s="234">
        <v>0</v>
      </c>
      <c r="E166" s="234">
        <v>0</v>
      </c>
      <c r="F166" s="234">
        <v>12354689.346549999</v>
      </c>
      <c r="G166" s="43"/>
    </row>
    <row r="167" spans="1:7" ht="15" customHeight="1">
      <c r="A167" s="240" t="s">
        <v>344</v>
      </c>
      <c r="B167" s="234">
        <v>12354689.346549999</v>
      </c>
      <c r="C167" s="234">
        <v>0</v>
      </c>
      <c r="D167" s="234">
        <v>0</v>
      </c>
      <c r="E167" s="234">
        <v>0</v>
      </c>
      <c r="F167" s="234">
        <v>12354689.346549999</v>
      </c>
      <c r="G167" s="43"/>
    </row>
    <row r="168" spans="1:7" ht="15" customHeight="1">
      <c r="A168" s="240" t="s">
        <v>345</v>
      </c>
      <c r="B168" s="234">
        <v>87506</v>
      </c>
      <c r="C168" s="234">
        <v>0</v>
      </c>
      <c r="D168" s="234">
        <v>0</v>
      </c>
      <c r="E168" s="234">
        <v>0</v>
      </c>
      <c r="F168" s="234">
        <v>87506</v>
      </c>
      <c r="G168" s="43"/>
    </row>
    <row r="169" spans="1:7" ht="15" customHeight="1">
      <c r="A169" s="240" t="s">
        <v>346</v>
      </c>
      <c r="B169" s="234">
        <v>-87506</v>
      </c>
      <c r="C169" s="234">
        <v>0</v>
      </c>
      <c r="D169" s="234">
        <v>0</v>
      </c>
      <c r="E169" s="234">
        <v>0</v>
      </c>
      <c r="F169" s="234">
        <v>-87506</v>
      </c>
      <c r="G169" s="43"/>
    </row>
    <row r="170" spans="1:7" ht="15" customHeight="1">
      <c r="A170" s="239" t="s">
        <v>347</v>
      </c>
      <c r="B170" s="234">
        <v>214299.20329</v>
      </c>
      <c r="C170" s="234">
        <v>0</v>
      </c>
      <c r="D170" s="234">
        <v>0</v>
      </c>
      <c r="E170" s="234">
        <v>0</v>
      </c>
      <c r="F170" s="234">
        <v>214299.20329</v>
      </c>
      <c r="G170" s="43"/>
    </row>
    <row r="171" spans="1:7" ht="15" customHeight="1">
      <c r="A171" s="240" t="s">
        <v>348</v>
      </c>
      <c r="B171" s="234">
        <v>0.64002000000000003</v>
      </c>
      <c r="C171" s="234">
        <v>0</v>
      </c>
      <c r="D171" s="234">
        <v>0</v>
      </c>
      <c r="E171" s="234">
        <v>0</v>
      </c>
      <c r="F171" s="234">
        <v>0.64002000000000003</v>
      </c>
      <c r="G171" s="43"/>
    </row>
    <row r="172" spans="1:7" ht="15" customHeight="1">
      <c r="A172" s="240" t="s">
        <v>349</v>
      </c>
      <c r="B172" s="234">
        <v>211034.95517</v>
      </c>
      <c r="C172" s="234">
        <v>0</v>
      </c>
      <c r="D172" s="234">
        <v>0</v>
      </c>
      <c r="E172" s="234">
        <v>0</v>
      </c>
      <c r="F172" s="234">
        <v>211034.95517</v>
      </c>
      <c r="G172" s="43"/>
    </row>
    <row r="173" spans="1:7" ht="15" customHeight="1">
      <c r="A173" s="240" t="s">
        <v>350</v>
      </c>
      <c r="B173" s="234">
        <v>3263.6080999999999</v>
      </c>
      <c r="C173" s="234">
        <v>0</v>
      </c>
      <c r="D173" s="234">
        <v>0</v>
      </c>
      <c r="E173" s="234">
        <v>0</v>
      </c>
      <c r="F173" s="234">
        <v>3263.6080999999999</v>
      </c>
      <c r="G173" s="43"/>
    </row>
    <row r="174" spans="1:7" ht="15" customHeight="1">
      <c r="A174" s="239" t="s">
        <v>351</v>
      </c>
      <c r="B174" s="234">
        <v>0</v>
      </c>
      <c r="C174" s="234">
        <v>0</v>
      </c>
      <c r="D174" s="234">
        <v>0</v>
      </c>
      <c r="E174" s="234">
        <v>0</v>
      </c>
      <c r="F174" s="234">
        <v>0</v>
      </c>
      <c r="G174" s="43"/>
    </row>
    <row r="175" spans="1:7" ht="15" customHeight="1">
      <c r="A175" s="240" t="s">
        <v>352</v>
      </c>
      <c r="B175" s="234">
        <v>0</v>
      </c>
      <c r="C175" s="234">
        <v>0</v>
      </c>
      <c r="D175" s="234">
        <v>0</v>
      </c>
      <c r="E175" s="234">
        <v>0</v>
      </c>
      <c r="F175" s="234">
        <v>0</v>
      </c>
      <c r="G175" s="43"/>
    </row>
    <row r="176" spans="1:7" ht="15" customHeight="1">
      <c r="A176" s="239" t="s">
        <v>353</v>
      </c>
      <c r="B176" s="234">
        <v>2817848.0044</v>
      </c>
      <c r="C176" s="234">
        <v>0</v>
      </c>
      <c r="D176" s="234">
        <v>0</v>
      </c>
      <c r="E176" s="234">
        <v>0</v>
      </c>
      <c r="F176" s="234">
        <v>2817848.0044</v>
      </c>
      <c r="G176" s="43"/>
    </row>
    <row r="177" spans="1:7" ht="15" customHeight="1">
      <c r="A177" s="240" t="s">
        <v>354</v>
      </c>
      <c r="B177" s="234">
        <v>2090855.80134</v>
      </c>
      <c r="C177" s="234">
        <v>0</v>
      </c>
      <c r="D177" s="234">
        <v>0</v>
      </c>
      <c r="E177" s="234">
        <v>0</v>
      </c>
      <c r="F177" s="234">
        <v>2090855.80134</v>
      </c>
      <c r="G177" s="43"/>
    </row>
    <row r="178" spans="1:7" ht="15" customHeight="1">
      <c r="A178" s="240" t="s">
        <v>355</v>
      </c>
      <c r="B178" s="234">
        <v>112119.38906</v>
      </c>
      <c r="C178" s="234">
        <v>0</v>
      </c>
      <c r="D178" s="234">
        <v>0</v>
      </c>
      <c r="E178" s="234">
        <v>0</v>
      </c>
      <c r="F178" s="234">
        <v>112119.38906</v>
      </c>
      <c r="G178" s="43"/>
    </row>
    <row r="179" spans="1:7" ht="15" customHeight="1">
      <c r="A179" s="240" t="s">
        <v>356</v>
      </c>
      <c r="B179" s="234">
        <v>614872.81400000001</v>
      </c>
      <c r="C179" s="234">
        <v>0</v>
      </c>
      <c r="D179" s="234">
        <v>0</v>
      </c>
      <c r="E179" s="234">
        <v>0</v>
      </c>
      <c r="F179" s="234">
        <v>614872.81400000001</v>
      </c>
      <c r="G179" s="43"/>
    </row>
    <row r="180" spans="1:7" ht="15" customHeight="1">
      <c r="A180" s="239" t="s">
        <v>357</v>
      </c>
      <c r="B180" s="234">
        <v>905815.62175000005</v>
      </c>
      <c r="C180" s="234">
        <v>0</v>
      </c>
      <c r="D180" s="234">
        <v>0</v>
      </c>
      <c r="E180" s="234">
        <v>0</v>
      </c>
      <c r="F180" s="234">
        <v>905815.62175000005</v>
      </c>
      <c r="G180" s="43"/>
    </row>
    <row r="181" spans="1:7" ht="15" customHeight="1">
      <c r="A181" s="240" t="s">
        <v>358</v>
      </c>
      <c r="B181" s="234">
        <v>264330.65934999997</v>
      </c>
      <c r="C181" s="234">
        <v>0</v>
      </c>
      <c r="D181" s="234">
        <v>0</v>
      </c>
      <c r="E181" s="234">
        <v>0</v>
      </c>
      <c r="F181" s="234">
        <v>264330.65934999997</v>
      </c>
      <c r="G181" s="43"/>
    </row>
    <row r="182" spans="1:7" ht="15" customHeight="1" thickBot="1">
      <c r="A182" s="240" t="s">
        <v>359</v>
      </c>
      <c r="B182" s="234">
        <v>641484.96239999996</v>
      </c>
      <c r="C182" s="234">
        <v>0</v>
      </c>
      <c r="D182" s="234">
        <v>0</v>
      </c>
      <c r="E182" s="234">
        <v>0</v>
      </c>
      <c r="F182" s="234">
        <v>641484.96239999996</v>
      </c>
      <c r="G182" s="43"/>
    </row>
    <row r="183" spans="1:7" ht="15" customHeight="1" thickTop="1" thickBot="1">
      <c r="A183" s="386" t="s">
        <v>360</v>
      </c>
      <c r="B183" s="205">
        <v>210047228.71720999</v>
      </c>
      <c r="C183" s="205">
        <v>27614314.271450002</v>
      </c>
      <c r="D183" s="205">
        <v>81.187880000000007</v>
      </c>
      <c r="E183" s="205">
        <v>48531.348829999995</v>
      </c>
      <c r="F183" s="205">
        <v>237710155.52537</v>
      </c>
      <c r="G183" s="43"/>
    </row>
    <row r="184" spans="1:7" ht="15" customHeight="1" thickTop="1" thickBot="1">
      <c r="A184" s="211" t="s">
        <v>361</v>
      </c>
      <c r="B184" s="380">
        <v>9378653.2369599994</v>
      </c>
      <c r="C184" s="380">
        <v>7447332.3489700006</v>
      </c>
      <c r="D184" s="380">
        <v>0</v>
      </c>
      <c r="E184" s="380">
        <v>143289.84466</v>
      </c>
      <c r="F184" s="380">
        <v>16969275.43059</v>
      </c>
      <c r="G184" s="43"/>
    </row>
    <row r="185" spans="1:7" ht="15" customHeight="1" thickTop="1">
      <c r="A185" s="242" t="s">
        <v>362</v>
      </c>
      <c r="B185" s="234">
        <v>7686.0976600000004</v>
      </c>
      <c r="C185" s="234">
        <v>1013792.69004</v>
      </c>
      <c r="D185" s="234">
        <v>0</v>
      </c>
      <c r="E185" s="234">
        <v>0</v>
      </c>
      <c r="F185" s="234">
        <v>1021478.7877000001</v>
      </c>
      <c r="G185" s="43"/>
    </row>
    <row r="186" spans="1:7" ht="15" customHeight="1">
      <c r="A186" s="240" t="s">
        <v>363</v>
      </c>
      <c r="B186" s="234">
        <v>7686.0976600000004</v>
      </c>
      <c r="C186" s="234">
        <v>101928.24017</v>
      </c>
      <c r="D186" s="234">
        <v>0</v>
      </c>
      <c r="E186" s="234">
        <v>0</v>
      </c>
      <c r="F186" s="234">
        <v>109614.33783</v>
      </c>
      <c r="G186" s="43"/>
    </row>
    <row r="187" spans="1:7" ht="15" customHeight="1">
      <c r="A187" s="240" t="s">
        <v>364</v>
      </c>
      <c r="B187" s="234">
        <v>0</v>
      </c>
      <c r="C187" s="234">
        <v>14088.318140000001</v>
      </c>
      <c r="D187" s="234">
        <v>0</v>
      </c>
      <c r="E187" s="234">
        <v>0</v>
      </c>
      <c r="F187" s="234">
        <v>14088.318140000001</v>
      </c>
      <c r="G187" s="43"/>
    </row>
    <row r="188" spans="1:7" ht="15" customHeight="1">
      <c r="A188" s="240" t="s">
        <v>365</v>
      </c>
      <c r="B188" s="234">
        <v>0</v>
      </c>
      <c r="C188" s="234">
        <v>475910.74597000005</v>
      </c>
      <c r="D188" s="234">
        <v>0</v>
      </c>
      <c r="E188" s="234">
        <v>0</v>
      </c>
      <c r="F188" s="234">
        <v>475910.74597000005</v>
      </c>
      <c r="G188" s="43"/>
    </row>
    <row r="189" spans="1:7" ht="15" customHeight="1">
      <c r="A189" s="240" t="s">
        <v>366</v>
      </c>
      <c r="B189" s="234">
        <v>0</v>
      </c>
      <c r="C189" s="234">
        <v>9817.1990500000011</v>
      </c>
      <c r="D189" s="234">
        <v>0</v>
      </c>
      <c r="E189" s="234">
        <v>0</v>
      </c>
      <c r="F189" s="234">
        <v>9817.1990500000011</v>
      </c>
      <c r="G189" s="43"/>
    </row>
    <row r="190" spans="1:7" ht="15" customHeight="1">
      <c r="A190" s="240" t="s">
        <v>367</v>
      </c>
      <c r="B190" s="234">
        <v>0</v>
      </c>
      <c r="C190" s="234">
        <v>412048.18670999998</v>
      </c>
      <c r="D190" s="234">
        <v>0</v>
      </c>
      <c r="E190" s="234">
        <v>0</v>
      </c>
      <c r="F190" s="234">
        <v>412048.18670999998</v>
      </c>
      <c r="G190" s="43"/>
    </row>
    <row r="191" spans="1:7" ht="15" customHeight="1">
      <c r="A191" s="239" t="s">
        <v>368</v>
      </c>
      <c r="B191" s="234">
        <v>7469398.7510099998</v>
      </c>
      <c r="C191" s="234">
        <v>6379994.5104</v>
      </c>
      <c r="D191" s="234">
        <v>0</v>
      </c>
      <c r="E191" s="234">
        <v>143289.84466</v>
      </c>
      <c r="F191" s="234">
        <v>13992683.106069999</v>
      </c>
      <c r="G191" s="43"/>
    </row>
    <row r="192" spans="1:7" ht="15" customHeight="1">
      <c r="A192" s="240" t="s">
        <v>369</v>
      </c>
      <c r="B192" s="234">
        <v>0</v>
      </c>
      <c r="C192" s="234">
        <v>2192.6082900000001</v>
      </c>
      <c r="D192" s="234">
        <v>0</v>
      </c>
      <c r="E192" s="234">
        <v>0</v>
      </c>
      <c r="F192" s="234">
        <v>2192.6082900000001</v>
      </c>
      <c r="G192" s="43"/>
    </row>
    <row r="193" spans="1:7" ht="15" customHeight="1">
      <c r="A193" s="240" t="s">
        <v>370</v>
      </c>
      <c r="B193" s="234">
        <v>2528680.2104799999</v>
      </c>
      <c r="C193" s="234">
        <v>4318642.4666999998</v>
      </c>
      <c r="D193" s="234">
        <v>0</v>
      </c>
      <c r="E193" s="234">
        <v>21640.243440000002</v>
      </c>
      <c r="F193" s="234">
        <v>6868962.92062</v>
      </c>
      <c r="G193" s="43"/>
    </row>
    <row r="194" spans="1:7" ht="15" customHeight="1">
      <c r="A194" s="240" t="s">
        <v>371</v>
      </c>
      <c r="B194" s="234">
        <v>3175140.01431</v>
      </c>
      <c r="C194" s="234">
        <v>857072.00865999993</v>
      </c>
      <c r="D194" s="234">
        <v>0</v>
      </c>
      <c r="E194" s="234">
        <v>48648.577539999998</v>
      </c>
      <c r="F194" s="234">
        <v>4080860.6005100003</v>
      </c>
      <c r="G194" s="43"/>
    </row>
    <row r="195" spans="1:7" ht="15" customHeight="1">
      <c r="A195" s="240" t="s">
        <v>372</v>
      </c>
      <c r="B195" s="234">
        <v>0</v>
      </c>
      <c r="C195" s="234">
        <v>0</v>
      </c>
      <c r="D195" s="234">
        <v>0</v>
      </c>
      <c r="E195" s="234">
        <v>0</v>
      </c>
      <c r="F195" s="234">
        <v>0</v>
      </c>
      <c r="G195" s="43"/>
    </row>
    <row r="196" spans="1:7" ht="15" customHeight="1">
      <c r="A196" s="240" t="s">
        <v>373</v>
      </c>
      <c r="B196" s="234">
        <v>1765578.5262200001</v>
      </c>
      <c r="C196" s="234">
        <v>1202087.4267500001</v>
      </c>
      <c r="D196" s="234">
        <v>0</v>
      </c>
      <c r="E196" s="234">
        <v>73001.023680000013</v>
      </c>
      <c r="F196" s="234">
        <v>3040666.9766500001</v>
      </c>
      <c r="G196" s="43"/>
    </row>
    <row r="197" spans="1:7" ht="15" customHeight="1">
      <c r="A197" s="239" t="s">
        <v>374</v>
      </c>
      <c r="B197" s="234">
        <v>0</v>
      </c>
      <c r="C197" s="234">
        <v>0</v>
      </c>
      <c r="D197" s="234">
        <v>0</v>
      </c>
      <c r="E197" s="234">
        <v>0</v>
      </c>
      <c r="F197" s="234">
        <v>0</v>
      </c>
      <c r="G197" s="43"/>
    </row>
    <row r="198" spans="1:7" ht="15" customHeight="1">
      <c r="A198" s="239" t="s">
        <v>375</v>
      </c>
      <c r="B198" s="234">
        <v>1887557.6553800001</v>
      </c>
      <c r="C198" s="234">
        <v>42027.612999999998</v>
      </c>
      <c r="D198" s="234">
        <v>0</v>
      </c>
      <c r="E198" s="234">
        <v>0</v>
      </c>
      <c r="F198" s="234">
        <v>1929585.26838</v>
      </c>
      <c r="G198" s="43"/>
    </row>
    <row r="199" spans="1:7" ht="15" customHeight="1">
      <c r="A199" s="240" t="s">
        <v>376</v>
      </c>
      <c r="B199" s="234">
        <v>218667.66094</v>
      </c>
      <c r="C199" s="234">
        <v>10335.282660000001</v>
      </c>
      <c r="D199" s="234">
        <v>0</v>
      </c>
      <c r="E199" s="234">
        <v>0</v>
      </c>
      <c r="F199" s="234">
        <v>229002.9436</v>
      </c>
      <c r="G199" s="43"/>
    </row>
    <row r="200" spans="1:7" ht="15" customHeight="1">
      <c r="A200" s="240" t="s">
        <v>377</v>
      </c>
      <c r="B200" s="234">
        <v>1524936.8702499999</v>
      </c>
      <c r="C200" s="234">
        <v>31692.33034</v>
      </c>
      <c r="D200" s="234">
        <v>0</v>
      </c>
      <c r="E200" s="234">
        <v>0</v>
      </c>
      <c r="F200" s="234">
        <v>1556629.20059</v>
      </c>
      <c r="G200" s="43"/>
    </row>
    <row r="201" spans="1:7" ht="15" customHeight="1">
      <c r="A201" s="240" t="s">
        <v>378</v>
      </c>
      <c r="B201" s="234">
        <v>0</v>
      </c>
      <c r="C201" s="234">
        <v>0</v>
      </c>
      <c r="D201" s="234">
        <v>0</v>
      </c>
      <c r="E201" s="234">
        <v>0</v>
      </c>
      <c r="F201" s="234">
        <v>0</v>
      </c>
      <c r="G201" s="43"/>
    </row>
    <row r="202" spans="1:7" ht="15" customHeight="1">
      <c r="A202" s="240" t="s">
        <v>379</v>
      </c>
      <c r="B202" s="234">
        <v>143953.12419</v>
      </c>
      <c r="C202" s="234">
        <v>0</v>
      </c>
      <c r="D202" s="234">
        <v>0</v>
      </c>
      <c r="E202" s="234">
        <v>0</v>
      </c>
      <c r="F202" s="234">
        <v>143953.12419</v>
      </c>
      <c r="G202" s="43"/>
    </row>
    <row r="203" spans="1:7" ht="15" customHeight="1" thickBot="1">
      <c r="A203" s="239" t="s">
        <v>380</v>
      </c>
      <c r="B203" s="234">
        <v>14010.732910000001</v>
      </c>
      <c r="C203" s="234">
        <v>11517.535529999999</v>
      </c>
      <c r="D203" s="234">
        <v>0</v>
      </c>
      <c r="E203" s="234">
        <v>0</v>
      </c>
      <c r="F203" s="234">
        <v>25528.26844</v>
      </c>
      <c r="G203" s="43"/>
    </row>
    <row r="204" spans="1:7" ht="15" customHeight="1" thickTop="1" thickBot="1">
      <c r="A204" s="382" t="s">
        <v>381</v>
      </c>
      <c r="B204" s="380">
        <v>119401810.84062</v>
      </c>
      <c r="C204" s="380">
        <v>302547990.69910997</v>
      </c>
      <c r="D204" s="380">
        <v>79419.148610000004</v>
      </c>
      <c r="E204" s="380">
        <v>20826.206039999997</v>
      </c>
      <c r="F204" s="380">
        <v>422050046.89438003</v>
      </c>
      <c r="G204" s="43"/>
    </row>
    <row r="205" spans="1:7" ht="15" customHeight="1" thickTop="1">
      <c r="A205" s="239" t="s">
        <v>382</v>
      </c>
      <c r="B205" s="234">
        <v>2125792.6957100001</v>
      </c>
      <c r="C205" s="234">
        <v>19611611.441939998</v>
      </c>
      <c r="D205" s="234">
        <v>171.35739000000001</v>
      </c>
      <c r="E205" s="234">
        <v>117.88496000000001</v>
      </c>
      <c r="F205" s="234">
        <v>21737693.379999999</v>
      </c>
      <c r="G205" s="43"/>
    </row>
    <row r="206" spans="1:7" ht="15" customHeight="1">
      <c r="A206" s="240" t="s">
        <v>383</v>
      </c>
      <c r="B206" s="234">
        <v>119.6</v>
      </c>
      <c r="C206" s="234">
        <v>34300</v>
      </c>
      <c r="D206" s="234">
        <v>0</v>
      </c>
      <c r="E206" s="234">
        <v>0</v>
      </c>
      <c r="F206" s="234">
        <v>34419.599999999999</v>
      </c>
      <c r="G206" s="43"/>
    </row>
    <row r="207" spans="1:7" ht="15" customHeight="1">
      <c r="A207" s="240" t="s">
        <v>384</v>
      </c>
      <c r="B207" s="234">
        <v>1020880</v>
      </c>
      <c r="C207" s="234">
        <v>0</v>
      </c>
      <c r="D207" s="234">
        <v>0</v>
      </c>
      <c r="E207" s="234">
        <v>0</v>
      </c>
      <c r="F207" s="234">
        <v>1020880</v>
      </c>
      <c r="G207" s="43"/>
    </row>
    <row r="208" spans="1:7" ht="15" customHeight="1">
      <c r="A208" s="240" t="s">
        <v>385</v>
      </c>
      <c r="B208" s="234">
        <v>1104793.09571</v>
      </c>
      <c r="C208" s="234">
        <v>19577311.441939998</v>
      </c>
      <c r="D208" s="234">
        <v>171.35739000000001</v>
      </c>
      <c r="E208" s="234">
        <v>117.88496000000001</v>
      </c>
      <c r="F208" s="234">
        <v>20682393.780000001</v>
      </c>
      <c r="G208" s="43"/>
    </row>
    <row r="209" spans="1:7" ht="15" customHeight="1">
      <c r="A209" s="239" t="s">
        <v>386</v>
      </c>
      <c r="B209" s="234">
        <v>21771646.448449999</v>
      </c>
      <c r="C209" s="234">
        <v>164368.74530000001</v>
      </c>
      <c r="D209" s="234">
        <v>17.000799999999998</v>
      </c>
      <c r="E209" s="234">
        <v>0</v>
      </c>
      <c r="F209" s="234">
        <v>21936032.19455</v>
      </c>
      <c r="G209" s="43"/>
    </row>
    <row r="210" spans="1:7" ht="15" customHeight="1">
      <c r="A210" s="240" t="s">
        <v>387</v>
      </c>
      <c r="B210" s="234">
        <v>0</v>
      </c>
      <c r="C210" s="234">
        <v>0</v>
      </c>
      <c r="D210" s="234">
        <v>0</v>
      </c>
      <c r="E210" s="234">
        <v>0</v>
      </c>
      <c r="F210" s="234">
        <v>0</v>
      </c>
      <c r="G210" s="43"/>
    </row>
    <row r="211" spans="1:7" ht="15" customHeight="1">
      <c r="A211" s="240" t="s">
        <v>388</v>
      </c>
      <c r="B211" s="234">
        <v>501926.61258999998</v>
      </c>
      <c r="C211" s="234">
        <v>133270.90459999998</v>
      </c>
      <c r="D211" s="234">
        <v>17.000799999999998</v>
      </c>
      <c r="E211" s="234">
        <v>0</v>
      </c>
      <c r="F211" s="234">
        <v>635214.51798999996</v>
      </c>
      <c r="G211" s="43"/>
    </row>
    <row r="212" spans="1:7" ht="15" customHeight="1">
      <c r="A212" s="240" t="s">
        <v>389</v>
      </c>
      <c r="B212" s="234">
        <v>21269719.835859999</v>
      </c>
      <c r="C212" s="234">
        <v>31097.840700000001</v>
      </c>
      <c r="D212" s="234">
        <v>0</v>
      </c>
      <c r="E212" s="234">
        <v>0</v>
      </c>
      <c r="F212" s="234">
        <v>21300817.67656</v>
      </c>
      <c r="G212" s="43"/>
    </row>
    <row r="213" spans="1:7" ht="15" customHeight="1">
      <c r="A213" s="241" t="s">
        <v>390</v>
      </c>
      <c r="B213" s="234">
        <v>0</v>
      </c>
      <c r="C213" s="234">
        <v>0</v>
      </c>
      <c r="D213" s="234">
        <v>0</v>
      </c>
      <c r="E213" s="234">
        <v>0</v>
      </c>
      <c r="F213" s="234">
        <v>0</v>
      </c>
      <c r="G213" s="43"/>
    </row>
    <row r="214" spans="1:7" ht="15" customHeight="1">
      <c r="A214" s="240" t="s">
        <v>391</v>
      </c>
      <c r="B214" s="234">
        <v>0</v>
      </c>
      <c r="C214" s="234">
        <v>0</v>
      </c>
      <c r="D214" s="234">
        <v>0</v>
      </c>
      <c r="E214" s="234">
        <v>0</v>
      </c>
      <c r="F214" s="234">
        <v>0</v>
      </c>
      <c r="G214" s="43"/>
    </row>
    <row r="215" spans="1:7" ht="15" customHeight="1">
      <c r="A215" s="239" t="s">
        <v>392</v>
      </c>
      <c r="B215" s="234">
        <v>31.617740000000001</v>
      </c>
      <c r="C215" s="234">
        <v>274418.53167</v>
      </c>
      <c r="D215" s="234">
        <v>0</v>
      </c>
      <c r="E215" s="234">
        <v>0</v>
      </c>
      <c r="F215" s="234">
        <v>274450.14941000001</v>
      </c>
      <c r="G215" s="43"/>
    </row>
    <row r="216" spans="1:7" ht="15" customHeight="1">
      <c r="A216" s="240" t="s">
        <v>393</v>
      </c>
      <c r="B216" s="234">
        <v>31.617740000000001</v>
      </c>
      <c r="C216" s="234">
        <v>167009.53624000002</v>
      </c>
      <c r="D216" s="234">
        <v>0</v>
      </c>
      <c r="E216" s="234">
        <v>0</v>
      </c>
      <c r="F216" s="234">
        <v>167041.15398</v>
      </c>
      <c r="G216" s="43"/>
    </row>
    <row r="217" spans="1:7" ht="15" customHeight="1">
      <c r="A217" s="240" t="s">
        <v>394</v>
      </c>
      <c r="B217" s="234">
        <v>0</v>
      </c>
      <c r="C217" s="234">
        <v>107408.99543000001</v>
      </c>
      <c r="D217" s="234">
        <v>0</v>
      </c>
      <c r="E217" s="234">
        <v>0</v>
      </c>
      <c r="F217" s="234">
        <v>107408.99543000001</v>
      </c>
      <c r="G217" s="43"/>
    </row>
    <row r="218" spans="1:7" ht="15" customHeight="1">
      <c r="A218" s="239" t="s">
        <v>395</v>
      </c>
      <c r="B218" s="234">
        <v>0</v>
      </c>
      <c r="C218" s="234">
        <v>5213.6000000000004</v>
      </c>
      <c r="D218" s="234">
        <v>0</v>
      </c>
      <c r="E218" s="234">
        <v>0</v>
      </c>
      <c r="F218" s="234">
        <v>5213.6000000000004</v>
      </c>
      <c r="G218" s="43"/>
    </row>
    <row r="219" spans="1:7" ht="15" customHeight="1">
      <c r="A219" s="240" t="s">
        <v>396</v>
      </c>
      <c r="B219" s="234">
        <v>0</v>
      </c>
      <c r="C219" s="234">
        <v>5213.6000000000004</v>
      </c>
      <c r="D219" s="234">
        <v>0</v>
      </c>
      <c r="E219" s="234">
        <v>0</v>
      </c>
      <c r="F219" s="234">
        <v>5213.6000000000004</v>
      </c>
      <c r="G219" s="43"/>
    </row>
    <row r="220" spans="1:7" ht="15" customHeight="1">
      <c r="A220" s="240" t="s">
        <v>397</v>
      </c>
      <c r="B220" s="234">
        <v>0</v>
      </c>
      <c r="C220" s="234">
        <v>0</v>
      </c>
      <c r="D220" s="234">
        <v>0</v>
      </c>
      <c r="E220" s="234">
        <v>0</v>
      </c>
      <c r="F220" s="234">
        <v>0</v>
      </c>
      <c r="G220" s="43"/>
    </row>
    <row r="221" spans="1:7" ht="15" customHeight="1">
      <c r="A221" s="239" t="s">
        <v>398</v>
      </c>
      <c r="B221" s="234">
        <v>64980174.017829999</v>
      </c>
      <c r="C221" s="234">
        <v>232869390.84857002</v>
      </c>
      <c r="D221" s="234">
        <v>3658.2823100000001</v>
      </c>
      <c r="E221" s="234">
        <v>8634.2939399999996</v>
      </c>
      <c r="F221" s="234">
        <v>297861857.44265002</v>
      </c>
      <c r="G221" s="43"/>
    </row>
    <row r="222" spans="1:7" ht="15" customHeight="1">
      <c r="A222" s="240" t="s">
        <v>399</v>
      </c>
      <c r="B222" s="234">
        <v>31418980.950339999</v>
      </c>
      <c r="C222" s="234">
        <v>175117721.43531001</v>
      </c>
      <c r="D222" s="234">
        <v>3533.6680099999999</v>
      </c>
      <c r="E222" s="234">
        <v>0</v>
      </c>
      <c r="F222" s="234">
        <v>206540236.05366001</v>
      </c>
      <c r="G222" s="43"/>
    </row>
    <row r="223" spans="1:7" ht="15" customHeight="1">
      <c r="A223" s="240" t="s">
        <v>400</v>
      </c>
      <c r="B223" s="234">
        <v>91565.982560000004</v>
      </c>
      <c r="C223" s="234">
        <v>58690.40883</v>
      </c>
      <c r="D223" s="234">
        <v>0</v>
      </c>
      <c r="E223" s="234">
        <v>0</v>
      </c>
      <c r="F223" s="234">
        <v>150256.39138999998</v>
      </c>
      <c r="G223" s="43"/>
    </row>
    <row r="224" spans="1:7" ht="15" customHeight="1">
      <c r="A224" s="240" t="s">
        <v>401</v>
      </c>
      <c r="B224" s="234">
        <v>22721334.783050001</v>
      </c>
      <c r="C224" s="234">
        <v>36066109.033080004</v>
      </c>
      <c r="D224" s="234">
        <v>124.6143</v>
      </c>
      <c r="E224" s="234">
        <v>0</v>
      </c>
      <c r="F224" s="234">
        <v>58787568.430430003</v>
      </c>
      <c r="G224" s="43"/>
    </row>
    <row r="225" spans="1:7" ht="15" customHeight="1">
      <c r="A225" s="240" t="s">
        <v>402</v>
      </c>
      <c r="B225" s="234">
        <v>333987.63056000002</v>
      </c>
      <c r="C225" s="234">
        <v>471886.15393000003</v>
      </c>
      <c r="D225" s="234">
        <v>0</v>
      </c>
      <c r="E225" s="234">
        <v>0</v>
      </c>
      <c r="F225" s="234">
        <v>805873.78448999999</v>
      </c>
      <c r="G225" s="43"/>
    </row>
    <row r="226" spans="1:7" ht="15" customHeight="1">
      <c r="A226" s="240" t="s">
        <v>403</v>
      </c>
      <c r="B226" s="234">
        <v>1999468.5861899999</v>
      </c>
      <c r="C226" s="234">
        <v>2129258.24975</v>
      </c>
      <c r="D226" s="234">
        <v>0</v>
      </c>
      <c r="E226" s="234">
        <v>8399.85707</v>
      </c>
      <c r="F226" s="234">
        <v>4137126.69301</v>
      </c>
      <c r="G226" s="43"/>
    </row>
    <row r="227" spans="1:7" ht="15" customHeight="1">
      <c r="A227" s="240" t="s">
        <v>404</v>
      </c>
      <c r="B227" s="234">
        <v>1788984.7725199999</v>
      </c>
      <c r="C227" s="234">
        <v>8853060.8493600003</v>
      </c>
      <c r="D227" s="234">
        <v>0</v>
      </c>
      <c r="E227" s="234">
        <v>234.43687</v>
      </c>
      <c r="F227" s="234">
        <v>10642280.05875</v>
      </c>
      <c r="G227" s="43"/>
    </row>
    <row r="228" spans="1:7" ht="15" customHeight="1">
      <c r="A228" s="240" t="s">
        <v>405</v>
      </c>
      <c r="B228" s="234">
        <v>38.363999999999997</v>
      </c>
      <c r="C228" s="234">
        <v>37041.147270000001</v>
      </c>
      <c r="D228" s="234">
        <v>0</v>
      </c>
      <c r="E228" s="234">
        <v>0</v>
      </c>
      <c r="F228" s="234">
        <v>37079.511270000003</v>
      </c>
      <c r="G228" s="43"/>
    </row>
    <row r="229" spans="1:7" ht="15" customHeight="1">
      <c r="A229" s="240" t="s">
        <v>406</v>
      </c>
      <c r="B229" s="234">
        <v>0</v>
      </c>
      <c r="C229" s="234">
        <v>0</v>
      </c>
      <c r="D229" s="234">
        <v>0</v>
      </c>
      <c r="E229" s="234">
        <v>0</v>
      </c>
      <c r="F229" s="234">
        <v>0</v>
      </c>
      <c r="G229" s="43"/>
    </row>
    <row r="230" spans="1:7" ht="15" customHeight="1">
      <c r="A230" s="240" t="s">
        <v>407</v>
      </c>
      <c r="B230" s="234">
        <v>6625812.9486099994</v>
      </c>
      <c r="C230" s="234">
        <v>10135623.571040001</v>
      </c>
      <c r="D230" s="234">
        <v>0</v>
      </c>
      <c r="E230" s="234">
        <v>0</v>
      </c>
      <c r="F230" s="234">
        <v>16761436.519649999</v>
      </c>
      <c r="G230" s="43"/>
    </row>
    <row r="231" spans="1:7" ht="15" customHeight="1">
      <c r="A231" s="239" t="s">
        <v>408</v>
      </c>
      <c r="B231" s="234">
        <v>23125477.690839998</v>
      </c>
      <c r="C231" s="234">
        <v>48693364.361129999</v>
      </c>
      <c r="D231" s="234">
        <v>75572.508109999995</v>
      </c>
      <c r="E231" s="234">
        <v>12058.430189999999</v>
      </c>
      <c r="F231" s="234">
        <v>71906472.990270004</v>
      </c>
      <c r="G231" s="43"/>
    </row>
    <row r="232" spans="1:7" ht="15" customHeight="1">
      <c r="A232" s="240" t="s">
        <v>409</v>
      </c>
      <c r="B232" s="234">
        <v>13077353.843739999</v>
      </c>
      <c r="C232" s="234">
        <v>25509947.90123</v>
      </c>
      <c r="D232" s="234">
        <v>0</v>
      </c>
      <c r="E232" s="234">
        <v>0</v>
      </c>
      <c r="F232" s="234">
        <v>38587301.744970001</v>
      </c>
      <c r="G232" s="43"/>
    </row>
    <row r="233" spans="1:7" ht="15" customHeight="1">
      <c r="A233" s="240" t="s">
        <v>410</v>
      </c>
      <c r="B233" s="234">
        <v>3466.2</v>
      </c>
      <c r="C233" s="234">
        <v>3802332.6063000001</v>
      </c>
      <c r="D233" s="234">
        <v>0</v>
      </c>
      <c r="E233" s="234">
        <v>0</v>
      </c>
      <c r="F233" s="234">
        <v>3805798.8063000003</v>
      </c>
      <c r="G233" s="43"/>
    </row>
    <row r="234" spans="1:7" ht="15" customHeight="1">
      <c r="A234" s="240" t="s">
        <v>411</v>
      </c>
      <c r="B234" s="234">
        <v>2013080.7409400002</v>
      </c>
      <c r="C234" s="234">
        <v>2328293.4738699999</v>
      </c>
      <c r="D234" s="234">
        <v>40912.290869999997</v>
      </c>
      <c r="E234" s="234">
        <v>3007.9222400000003</v>
      </c>
      <c r="F234" s="234">
        <v>4385294.4279199997</v>
      </c>
      <c r="G234" s="43"/>
    </row>
    <row r="235" spans="1:7" ht="15" customHeight="1">
      <c r="A235" s="240" t="s">
        <v>412</v>
      </c>
      <c r="B235" s="234">
        <v>704860.95267999999</v>
      </c>
      <c r="C235" s="234">
        <v>1086412.3100699999</v>
      </c>
      <c r="D235" s="234">
        <v>28579.434359999999</v>
      </c>
      <c r="E235" s="234">
        <v>478.38846999999998</v>
      </c>
      <c r="F235" s="234">
        <v>1820331.08558</v>
      </c>
      <c r="G235" s="43"/>
    </row>
    <row r="236" spans="1:7" ht="15" customHeight="1">
      <c r="A236" s="240" t="s">
        <v>413</v>
      </c>
      <c r="B236" s="234">
        <v>0</v>
      </c>
      <c r="C236" s="234">
        <v>474211.81954</v>
      </c>
      <c r="D236" s="234">
        <v>0</v>
      </c>
      <c r="E236" s="234">
        <v>0</v>
      </c>
      <c r="F236" s="234">
        <v>474211.81954</v>
      </c>
      <c r="G236" s="43"/>
    </row>
    <row r="237" spans="1:7" ht="15" customHeight="1">
      <c r="A237" s="240" t="s">
        <v>414</v>
      </c>
      <c r="B237" s="234">
        <v>7326715.9534799997</v>
      </c>
      <c r="C237" s="234">
        <v>15492166.250120001</v>
      </c>
      <c r="D237" s="234">
        <v>6080.7828799999997</v>
      </c>
      <c r="E237" s="234">
        <v>8572.1194800000012</v>
      </c>
      <c r="F237" s="234">
        <v>22833535.10596</v>
      </c>
      <c r="G237" s="43"/>
    </row>
    <row r="238" spans="1:7" ht="15" customHeight="1">
      <c r="A238" s="239" t="s">
        <v>415</v>
      </c>
      <c r="B238" s="234">
        <v>3690171.63894</v>
      </c>
      <c r="C238" s="234">
        <v>583990.72141999996</v>
      </c>
      <c r="D238" s="234">
        <v>0</v>
      </c>
      <c r="E238" s="234">
        <v>15.596950000000001</v>
      </c>
      <c r="F238" s="234">
        <v>4274177.9573099995</v>
      </c>
      <c r="G238" s="43"/>
    </row>
    <row r="239" spans="1:7" ht="15" customHeight="1">
      <c r="A239" s="240" t="s">
        <v>416</v>
      </c>
      <c r="B239" s="234">
        <v>3427965.2644000002</v>
      </c>
      <c r="C239" s="234">
        <v>576020.41483999998</v>
      </c>
      <c r="D239" s="234">
        <v>0</v>
      </c>
      <c r="E239" s="234">
        <v>15.596950000000001</v>
      </c>
      <c r="F239" s="234">
        <v>4004001.2761900001</v>
      </c>
      <c r="G239" s="43"/>
    </row>
    <row r="240" spans="1:7" ht="15" customHeight="1">
      <c r="A240" s="240" t="s">
        <v>417</v>
      </c>
      <c r="B240" s="234">
        <v>262206.37453999999</v>
      </c>
      <c r="C240" s="234">
        <v>7970.3065800000004</v>
      </c>
      <c r="D240" s="234">
        <v>0</v>
      </c>
      <c r="E240" s="234">
        <v>0</v>
      </c>
      <c r="F240" s="234">
        <v>270176.68112000002</v>
      </c>
      <c r="G240" s="43"/>
    </row>
    <row r="241" spans="1:7" ht="15" customHeight="1">
      <c r="A241" s="239" t="s">
        <v>418</v>
      </c>
      <c r="B241" s="234">
        <v>3708516.7311100001</v>
      </c>
      <c r="C241" s="234">
        <v>345632.44907999999</v>
      </c>
      <c r="D241" s="234">
        <v>0</v>
      </c>
      <c r="E241" s="234">
        <v>0</v>
      </c>
      <c r="F241" s="234">
        <v>4054149.1801900002</v>
      </c>
      <c r="G241" s="43"/>
    </row>
    <row r="242" spans="1:7" ht="15" customHeight="1">
      <c r="A242" s="240" t="s">
        <v>416</v>
      </c>
      <c r="B242" s="234">
        <v>2917635.5788200004</v>
      </c>
      <c r="C242" s="234">
        <v>345632.44907999999</v>
      </c>
      <c r="D242" s="234">
        <v>0</v>
      </c>
      <c r="E242" s="234">
        <v>0</v>
      </c>
      <c r="F242" s="234">
        <v>3263268.0279000001</v>
      </c>
      <c r="G242" s="43"/>
    </row>
    <row r="243" spans="1:7" ht="15" customHeight="1">
      <c r="A243" s="240" t="s">
        <v>417</v>
      </c>
      <c r="B243" s="381">
        <v>790881.15229</v>
      </c>
      <c r="C243" s="381">
        <v>0</v>
      </c>
      <c r="D243" s="381">
        <v>0</v>
      </c>
      <c r="E243" s="381">
        <v>0</v>
      </c>
      <c r="F243" s="381">
        <v>790881.15229</v>
      </c>
      <c r="G243" s="43"/>
    </row>
    <row r="244" spans="1:7" ht="15" customHeight="1">
      <c r="A244" s="239" t="s">
        <v>419</v>
      </c>
      <c r="B244" s="387">
        <v>3687569.4725300004</v>
      </c>
      <c r="C244" s="387">
        <v>586608.48476000002</v>
      </c>
      <c r="D244" s="387">
        <v>0</v>
      </c>
      <c r="E244" s="387">
        <v>0</v>
      </c>
      <c r="F244" s="387">
        <v>4274177.9572900003</v>
      </c>
      <c r="G244" s="43"/>
    </row>
    <row r="245" spans="1:7" ht="15" customHeight="1" thickBot="1">
      <c r="A245" s="239" t="s">
        <v>420</v>
      </c>
      <c r="B245" s="388">
        <v>3700849.65325</v>
      </c>
      <c r="C245" s="388">
        <v>351594.37263</v>
      </c>
      <c r="D245" s="388">
        <v>1705.15417</v>
      </c>
      <c r="E245" s="388">
        <v>0</v>
      </c>
      <c r="F245" s="388">
        <v>4054149.1800500001</v>
      </c>
      <c r="G245" s="43"/>
    </row>
    <row r="246" spans="1:7" ht="30" customHeight="1" thickTop="1" thickBot="1">
      <c r="A246" s="227" t="s">
        <v>733</v>
      </c>
      <c r="B246" s="200" t="s">
        <v>196</v>
      </c>
      <c r="C246" s="200" t="s">
        <v>197</v>
      </c>
      <c r="D246" s="200" t="s">
        <v>198</v>
      </c>
      <c r="E246" s="200" t="s">
        <v>199</v>
      </c>
      <c r="F246" s="200" t="s">
        <v>200</v>
      </c>
      <c r="G246" s="42"/>
    </row>
    <row r="247" spans="1:7" ht="15" customHeight="1" thickTop="1" thickBot="1">
      <c r="A247" s="389" t="s">
        <v>421</v>
      </c>
      <c r="B247" s="380">
        <v>9095478.2890600003</v>
      </c>
      <c r="C247" s="380">
        <v>256014.55188999997</v>
      </c>
      <c r="D247" s="380">
        <v>0.17080999999999999</v>
      </c>
      <c r="E247" s="380">
        <v>1879.48164</v>
      </c>
      <c r="F247" s="380">
        <v>9353372.4934</v>
      </c>
      <c r="G247" s="43"/>
    </row>
    <row r="248" spans="1:7" ht="15" customHeight="1" thickTop="1">
      <c r="A248" s="45" t="s">
        <v>422</v>
      </c>
      <c r="B248" s="234">
        <v>1713.28153</v>
      </c>
      <c r="C248" s="234">
        <v>1905.2266599999998</v>
      </c>
      <c r="D248" s="234">
        <v>0</v>
      </c>
      <c r="E248" s="234">
        <v>0</v>
      </c>
      <c r="F248" s="234">
        <v>3618.50819</v>
      </c>
      <c r="G248" s="43"/>
    </row>
    <row r="249" spans="1:7" ht="15" customHeight="1">
      <c r="A249" s="45" t="s">
        <v>423</v>
      </c>
      <c r="B249" s="234">
        <v>426066.92569</v>
      </c>
      <c r="C249" s="234">
        <v>116253.29584000001</v>
      </c>
      <c r="D249" s="234">
        <v>0.17080999999999999</v>
      </c>
      <c r="E249" s="234">
        <v>227.78260999999998</v>
      </c>
      <c r="F249" s="234">
        <v>542548.17495000002</v>
      </c>
      <c r="G249" s="43"/>
    </row>
    <row r="250" spans="1:7" ht="15" customHeight="1">
      <c r="A250" s="45" t="s">
        <v>424</v>
      </c>
      <c r="B250" s="234">
        <v>8128078.0321400007</v>
      </c>
      <c r="C250" s="234">
        <v>38895.838640000002</v>
      </c>
      <c r="D250" s="234">
        <v>0</v>
      </c>
      <c r="E250" s="234">
        <v>16.558150000000001</v>
      </c>
      <c r="F250" s="234">
        <v>8166990.4289300004</v>
      </c>
      <c r="G250" s="43"/>
    </row>
    <row r="251" spans="1:7" ht="15" customHeight="1">
      <c r="A251" s="45" t="s">
        <v>425</v>
      </c>
      <c r="B251" s="234">
        <v>343086.93768999999</v>
      </c>
      <c r="C251" s="234">
        <v>1689.3736699999999</v>
      </c>
      <c r="D251" s="234">
        <v>0</v>
      </c>
      <c r="E251" s="234">
        <v>0</v>
      </c>
      <c r="F251" s="234">
        <v>344776.31135999999</v>
      </c>
      <c r="G251" s="43"/>
    </row>
    <row r="252" spans="1:7" ht="15" customHeight="1">
      <c r="A252" s="45" t="s">
        <v>426</v>
      </c>
      <c r="B252" s="234">
        <v>67221.894659999991</v>
      </c>
      <c r="C252" s="234">
        <v>1339.6069</v>
      </c>
      <c r="D252" s="234">
        <v>0</v>
      </c>
      <c r="E252" s="234">
        <v>414.2321</v>
      </c>
      <c r="F252" s="234">
        <v>68975.733659999998</v>
      </c>
      <c r="G252" s="43"/>
    </row>
    <row r="253" spans="1:7" ht="15" customHeight="1">
      <c r="A253" s="45" t="s">
        <v>427</v>
      </c>
      <c r="B253" s="234">
        <v>12164.876480000001</v>
      </c>
      <c r="C253" s="234">
        <v>90.709910000000008</v>
      </c>
      <c r="D253" s="234">
        <v>0</v>
      </c>
      <c r="E253" s="234">
        <v>0</v>
      </c>
      <c r="F253" s="234">
        <v>12255.58639</v>
      </c>
      <c r="G253" s="43"/>
    </row>
    <row r="254" spans="1:7" ht="15" customHeight="1">
      <c r="A254" s="45" t="s">
        <v>428</v>
      </c>
      <c r="B254" s="234">
        <v>8889.9236899999996</v>
      </c>
      <c r="C254" s="234">
        <v>790.05668000000003</v>
      </c>
      <c r="D254" s="234">
        <v>0</v>
      </c>
      <c r="E254" s="234">
        <v>0</v>
      </c>
      <c r="F254" s="234">
        <v>9679.9803699999993</v>
      </c>
      <c r="G254" s="43"/>
    </row>
    <row r="255" spans="1:7" ht="15" customHeight="1">
      <c r="A255" s="45" t="s">
        <v>429</v>
      </c>
      <c r="B255" s="234">
        <v>2275.55429</v>
      </c>
      <c r="C255" s="234">
        <v>52.152050000000003</v>
      </c>
      <c r="D255" s="234">
        <v>0</v>
      </c>
      <c r="E255" s="234">
        <v>0</v>
      </c>
      <c r="F255" s="234">
        <v>2327.7063399999997</v>
      </c>
      <c r="G255" s="43"/>
    </row>
    <row r="256" spans="1:7" ht="15" customHeight="1">
      <c r="A256" s="45" t="s">
        <v>430</v>
      </c>
      <c r="B256" s="234">
        <v>25.984810000000003</v>
      </c>
      <c r="C256" s="234">
        <v>0.11195999999999999</v>
      </c>
      <c r="D256" s="234">
        <v>0</v>
      </c>
      <c r="E256" s="234">
        <v>0</v>
      </c>
      <c r="F256" s="234">
        <v>26.096769999999999</v>
      </c>
      <c r="G256" s="43"/>
    </row>
    <row r="257" spans="1:7" ht="15" customHeight="1">
      <c r="A257" s="45" t="s">
        <v>431</v>
      </c>
      <c r="B257" s="234">
        <v>34946.518670000005</v>
      </c>
      <c r="C257" s="234">
        <v>40822.223640000004</v>
      </c>
      <c r="D257" s="234">
        <v>0</v>
      </c>
      <c r="E257" s="234">
        <v>0</v>
      </c>
      <c r="F257" s="234">
        <v>75768.742310000001</v>
      </c>
      <c r="G257" s="43"/>
    </row>
    <row r="258" spans="1:7" ht="15" customHeight="1" thickBot="1">
      <c r="A258" s="45" t="s">
        <v>432</v>
      </c>
      <c r="B258" s="234">
        <v>71008.35940999999</v>
      </c>
      <c r="C258" s="234">
        <v>54175.95594</v>
      </c>
      <c r="D258" s="234">
        <v>0</v>
      </c>
      <c r="E258" s="234">
        <v>1220.90878</v>
      </c>
      <c r="F258" s="234">
        <v>126405.22413</v>
      </c>
      <c r="G258" s="43"/>
    </row>
    <row r="259" spans="1:7" ht="15" customHeight="1" thickTop="1" thickBot="1">
      <c r="A259" s="389" t="s">
        <v>433</v>
      </c>
      <c r="B259" s="380">
        <v>-3076826.1068000002</v>
      </c>
      <c r="C259" s="380">
        <v>-115717.26108</v>
      </c>
      <c r="D259" s="380">
        <v>0</v>
      </c>
      <c r="E259" s="380">
        <v>-81.992320000000007</v>
      </c>
      <c r="F259" s="380">
        <v>-3192625.3602</v>
      </c>
      <c r="G259" s="43"/>
    </row>
    <row r="260" spans="1:7" ht="15" customHeight="1" thickTop="1">
      <c r="A260" s="45" t="s">
        <v>434</v>
      </c>
      <c r="B260" s="234">
        <v>-2448526.1599299996</v>
      </c>
      <c r="C260" s="234">
        <v>-61671.056920000003</v>
      </c>
      <c r="D260" s="234">
        <v>0</v>
      </c>
      <c r="E260" s="234">
        <v>-34.939099999999996</v>
      </c>
      <c r="F260" s="234">
        <v>-2510232.1559499996</v>
      </c>
      <c r="G260" s="43"/>
    </row>
    <row r="261" spans="1:7" ht="15" customHeight="1">
      <c r="A261" s="45" t="s">
        <v>435</v>
      </c>
      <c r="B261" s="234">
        <v>-8.3715599999999988</v>
      </c>
      <c r="C261" s="234">
        <v>0</v>
      </c>
      <c r="D261" s="234">
        <v>0</v>
      </c>
      <c r="E261" s="234">
        <v>0</v>
      </c>
      <c r="F261" s="234">
        <v>-8.3715599999999988</v>
      </c>
      <c r="G261" s="43"/>
    </row>
    <row r="262" spans="1:7" ht="15" customHeight="1">
      <c r="A262" s="45" t="s">
        <v>436</v>
      </c>
      <c r="B262" s="234">
        <v>-302907.21442999999</v>
      </c>
      <c r="C262" s="234">
        <v>-21170.475440000002</v>
      </c>
      <c r="D262" s="234">
        <v>0</v>
      </c>
      <c r="E262" s="234">
        <v>-2.8000000000000003E-4</v>
      </c>
      <c r="F262" s="234">
        <v>-324077.69014999998</v>
      </c>
      <c r="G262" s="43"/>
    </row>
    <row r="263" spans="1:7" ht="15" customHeight="1">
      <c r="A263" s="45" t="s">
        <v>437</v>
      </c>
      <c r="B263" s="234">
        <v>-30972.195780000002</v>
      </c>
      <c r="C263" s="234">
        <v>-1428.2265400000001</v>
      </c>
      <c r="D263" s="234">
        <v>0</v>
      </c>
      <c r="E263" s="234">
        <v>-47.05294</v>
      </c>
      <c r="F263" s="234">
        <v>-32447.475260000003</v>
      </c>
      <c r="G263" s="43"/>
    </row>
    <row r="264" spans="1:7" ht="15" customHeight="1">
      <c r="A264" s="45" t="s">
        <v>438</v>
      </c>
      <c r="B264" s="234">
        <v>-61215.550280000003</v>
      </c>
      <c r="C264" s="234">
        <v>-5413.4986399999998</v>
      </c>
      <c r="D264" s="234">
        <v>0</v>
      </c>
      <c r="E264" s="234">
        <v>0</v>
      </c>
      <c r="F264" s="234">
        <v>-66629.048920000001</v>
      </c>
      <c r="G264" s="43"/>
    </row>
    <row r="265" spans="1:7" ht="15" customHeight="1">
      <c r="A265" s="383" t="s">
        <v>439</v>
      </c>
      <c r="B265" s="234">
        <v>-57078.28703</v>
      </c>
      <c r="C265" s="234">
        <v>-20688.94238</v>
      </c>
      <c r="D265" s="234">
        <v>0</v>
      </c>
      <c r="E265" s="234">
        <v>0</v>
      </c>
      <c r="F265" s="234">
        <v>-77767.22941</v>
      </c>
      <c r="G265" s="43"/>
    </row>
    <row r="266" spans="1:7" ht="15" customHeight="1" thickBot="1">
      <c r="A266" s="45" t="s">
        <v>511</v>
      </c>
      <c r="B266" s="234">
        <v>-176118.32778999998</v>
      </c>
      <c r="C266" s="234">
        <v>-5345.0611600000002</v>
      </c>
      <c r="D266" s="234">
        <v>0</v>
      </c>
      <c r="E266" s="234">
        <v>0</v>
      </c>
      <c r="F266" s="234">
        <v>-181463.38894999999</v>
      </c>
      <c r="G266" s="43"/>
    </row>
    <row r="267" spans="1:7" ht="15" customHeight="1" thickTop="1" thickBot="1">
      <c r="A267" s="204" t="s">
        <v>1388</v>
      </c>
      <c r="B267" s="205">
        <v>6018652.1822600001</v>
      </c>
      <c r="C267" s="205">
        <v>140297.29081000001</v>
      </c>
      <c r="D267" s="205">
        <v>0.17080999999999999</v>
      </c>
      <c r="E267" s="205">
        <v>1797.4893200000001</v>
      </c>
      <c r="F267" s="205">
        <v>6160747.1332</v>
      </c>
      <c r="G267" s="45"/>
    </row>
    <row r="268" spans="1:7" ht="15" customHeight="1" thickTop="1" thickBot="1">
      <c r="A268" s="390" t="s">
        <v>440</v>
      </c>
      <c r="B268" s="380">
        <v>847299.29440000001</v>
      </c>
      <c r="C268" s="380">
        <v>1040015.04972</v>
      </c>
      <c r="D268" s="380">
        <v>1.7900000000000001E-3</v>
      </c>
      <c r="E268" s="380">
        <v>31.303699999999999</v>
      </c>
      <c r="F268" s="380">
        <v>1887345.64961</v>
      </c>
      <c r="G268" s="43"/>
    </row>
    <row r="269" spans="1:7" ht="15" customHeight="1" thickTop="1">
      <c r="A269" s="45" t="s">
        <v>441</v>
      </c>
      <c r="B269" s="234">
        <v>484280.15799000004</v>
      </c>
      <c r="C269" s="234">
        <v>534522.36369999999</v>
      </c>
      <c r="D269" s="234">
        <v>0</v>
      </c>
      <c r="E269" s="234">
        <v>0.69514999999999993</v>
      </c>
      <c r="F269" s="234">
        <v>1018803.21684</v>
      </c>
      <c r="G269" s="43"/>
    </row>
    <row r="270" spans="1:7" ht="15" customHeight="1">
      <c r="A270" s="45" t="s">
        <v>442</v>
      </c>
      <c r="B270" s="234">
        <v>169883.08046999999</v>
      </c>
      <c r="C270" s="234">
        <v>473992.72483999998</v>
      </c>
      <c r="D270" s="234">
        <v>1.7900000000000001E-3</v>
      </c>
      <c r="E270" s="234">
        <v>30.584199999999999</v>
      </c>
      <c r="F270" s="234">
        <v>643906.3912999999</v>
      </c>
      <c r="G270" s="43"/>
    </row>
    <row r="271" spans="1:7" ht="15" customHeight="1">
      <c r="A271" s="45" t="s">
        <v>443</v>
      </c>
      <c r="B271" s="234">
        <v>38026.894030000003</v>
      </c>
      <c r="C271" s="234">
        <v>3204.7677899999999</v>
      </c>
      <c r="D271" s="234">
        <v>0</v>
      </c>
      <c r="E271" s="234">
        <v>0</v>
      </c>
      <c r="F271" s="234">
        <v>41231.661820000001</v>
      </c>
      <c r="G271" s="43"/>
    </row>
    <row r="272" spans="1:7" ht="15" customHeight="1">
      <c r="A272" s="45" t="s">
        <v>444</v>
      </c>
      <c r="B272" s="234">
        <v>49334.407380000004</v>
      </c>
      <c r="C272" s="234">
        <v>326.46994000000001</v>
      </c>
      <c r="D272" s="234">
        <v>0</v>
      </c>
      <c r="E272" s="234">
        <v>0</v>
      </c>
      <c r="F272" s="234">
        <v>49660.87732</v>
      </c>
      <c r="G272" s="43"/>
    </row>
    <row r="273" spans="1:7" ht="15" customHeight="1">
      <c r="A273" s="45" t="s">
        <v>445</v>
      </c>
      <c r="B273" s="234">
        <v>105774.75453000001</v>
      </c>
      <c r="C273" s="234">
        <v>27968.723449999998</v>
      </c>
      <c r="D273" s="234">
        <v>0</v>
      </c>
      <c r="E273" s="234">
        <v>2.435E-2</v>
      </c>
      <c r="F273" s="234">
        <v>133743.50232999999</v>
      </c>
      <c r="G273" s="43"/>
    </row>
    <row r="274" spans="1:7" ht="15" customHeight="1" thickBot="1">
      <c r="A274" s="45" t="s">
        <v>446</v>
      </c>
      <c r="B274" s="234">
        <v>0</v>
      </c>
      <c r="C274" s="234">
        <v>0</v>
      </c>
      <c r="D274" s="234">
        <v>0</v>
      </c>
      <c r="E274" s="234">
        <v>0</v>
      </c>
      <c r="F274" s="234">
        <v>0</v>
      </c>
      <c r="G274" s="43"/>
    </row>
    <row r="275" spans="1:7" ht="15" customHeight="1" thickTop="1" thickBot="1">
      <c r="A275" s="391" t="s">
        <v>447</v>
      </c>
      <c r="B275" s="380">
        <v>-528037.74789999996</v>
      </c>
      <c r="C275" s="380">
        <v>-761621.92979999993</v>
      </c>
      <c r="D275" s="380">
        <v>-2.5099999999999996E-3</v>
      </c>
      <c r="E275" s="380">
        <v>-244.49432999999999</v>
      </c>
      <c r="F275" s="380">
        <v>-1289904.17454</v>
      </c>
      <c r="G275" s="43"/>
    </row>
    <row r="276" spans="1:7" ht="15" customHeight="1" thickTop="1">
      <c r="A276" s="45" t="s">
        <v>441</v>
      </c>
      <c r="B276" s="234">
        <v>-151756.55241999999</v>
      </c>
      <c r="C276" s="234">
        <v>-205087.35127000001</v>
      </c>
      <c r="D276" s="234">
        <v>0</v>
      </c>
      <c r="E276" s="234">
        <v>-244.44537</v>
      </c>
      <c r="F276" s="234">
        <v>-357088.34905999998</v>
      </c>
      <c r="G276" s="43"/>
    </row>
    <row r="277" spans="1:7" ht="15" customHeight="1">
      <c r="A277" s="45" t="s">
        <v>448</v>
      </c>
      <c r="B277" s="234">
        <v>-118418.99647</v>
      </c>
      <c r="C277" s="234">
        <v>-26.62781</v>
      </c>
      <c r="D277" s="234">
        <v>0</v>
      </c>
      <c r="E277" s="234">
        <v>0</v>
      </c>
      <c r="F277" s="234">
        <v>-118445.62428</v>
      </c>
      <c r="G277" s="43"/>
    </row>
    <row r="278" spans="1:7" ht="15" customHeight="1">
      <c r="A278" s="45" t="s">
        <v>449</v>
      </c>
      <c r="B278" s="234">
        <v>-10522.685390000001</v>
      </c>
      <c r="C278" s="234">
        <v>-6.2703800000000003</v>
      </c>
      <c r="D278" s="234">
        <v>0</v>
      </c>
      <c r="E278" s="234">
        <v>0</v>
      </c>
      <c r="F278" s="234">
        <v>-10528.955769999999</v>
      </c>
      <c r="G278" s="43"/>
    </row>
    <row r="279" spans="1:7" ht="15" customHeight="1">
      <c r="A279" s="45" t="s">
        <v>450</v>
      </c>
      <c r="B279" s="234">
        <v>-52.050980000000003</v>
      </c>
      <c r="C279" s="234">
        <v>0</v>
      </c>
      <c r="D279" s="234">
        <v>0</v>
      </c>
      <c r="E279" s="234">
        <v>0</v>
      </c>
      <c r="F279" s="234">
        <v>-52.050980000000003</v>
      </c>
      <c r="G279" s="43"/>
    </row>
    <row r="280" spans="1:7" ht="15" customHeight="1">
      <c r="A280" s="45" t="s">
        <v>451</v>
      </c>
      <c r="B280" s="234">
        <v>-247287.46263999998</v>
      </c>
      <c r="C280" s="234">
        <v>-556501.68034000008</v>
      </c>
      <c r="D280" s="234">
        <v>-2.5099999999999996E-3</v>
      </c>
      <c r="E280" s="234">
        <v>-4.8960000000000004E-2</v>
      </c>
      <c r="F280" s="234">
        <v>-803789.19445000007</v>
      </c>
      <c r="G280" s="43"/>
    </row>
    <row r="281" spans="1:7" ht="15" customHeight="1" thickBot="1">
      <c r="A281" s="45" t="s">
        <v>452</v>
      </c>
      <c r="B281" s="234">
        <v>0</v>
      </c>
      <c r="C281" s="234">
        <v>0</v>
      </c>
      <c r="D281" s="234">
        <v>0</v>
      </c>
      <c r="E281" s="234">
        <v>0</v>
      </c>
      <c r="F281" s="234">
        <v>0</v>
      </c>
      <c r="G281" s="43"/>
    </row>
    <row r="282" spans="1:7" ht="15" customHeight="1" thickTop="1" thickBot="1">
      <c r="A282" s="389" t="s">
        <v>1387</v>
      </c>
      <c r="B282" s="380">
        <v>6337913.7287600003</v>
      </c>
      <c r="C282" s="380">
        <v>418690.41073</v>
      </c>
      <c r="D282" s="380">
        <v>0.17008999999999999</v>
      </c>
      <c r="E282" s="380">
        <v>1584.2986899999999</v>
      </c>
      <c r="F282" s="380">
        <v>6758188.6082700007</v>
      </c>
      <c r="G282" s="43"/>
    </row>
    <row r="283" spans="1:7" ht="15" customHeight="1" thickTop="1">
      <c r="A283" s="392" t="s">
        <v>453</v>
      </c>
      <c r="B283" s="234">
        <v>1030889.89191</v>
      </c>
      <c r="C283" s="234">
        <v>146089.22877000002</v>
      </c>
      <c r="D283" s="234">
        <v>0</v>
      </c>
      <c r="E283" s="234">
        <v>1077.1080300000001</v>
      </c>
      <c r="F283" s="234">
        <v>1178056.2287099999</v>
      </c>
      <c r="G283" s="43"/>
    </row>
    <row r="284" spans="1:7" ht="15" customHeight="1">
      <c r="A284" s="45" t="s">
        <v>454</v>
      </c>
      <c r="B284" s="234">
        <v>29131.61073</v>
      </c>
      <c r="C284" s="234">
        <v>1912.7585800000002</v>
      </c>
      <c r="D284" s="234">
        <v>0</v>
      </c>
      <c r="E284" s="234">
        <v>0</v>
      </c>
      <c r="F284" s="234">
        <v>31044.369309999998</v>
      </c>
      <c r="G284" s="43"/>
    </row>
    <row r="285" spans="1:7" ht="15" customHeight="1">
      <c r="A285" s="45" t="s">
        <v>455</v>
      </c>
      <c r="B285" s="234">
        <v>969373.64659000002</v>
      </c>
      <c r="C285" s="234">
        <v>85699.363840000005</v>
      </c>
      <c r="D285" s="234">
        <v>0</v>
      </c>
      <c r="E285" s="234">
        <v>1077.1080300000001</v>
      </c>
      <c r="F285" s="234">
        <v>1056150.11846</v>
      </c>
      <c r="G285" s="43"/>
    </row>
    <row r="286" spans="1:7" ht="15" customHeight="1">
      <c r="A286" s="45" t="s">
        <v>456</v>
      </c>
      <c r="B286" s="234">
        <v>14219.650170000001</v>
      </c>
      <c r="C286" s="234">
        <v>57667.656329999998</v>
      </c>
      <c r="D286" s="234">
        <v>0</v>
      </c>
      <c r="E286" s="234">
        <v>0</v>
      </c>
      <c r="F286" s="234">
        <v>71887.306500000006</v>
      </c>
      <c r="G286" s="43"/>
    </row>
    <row r="287" spans="1:7" ht="15" customHeight="1">
      <c r="A287" s="45" t="s">
        <v>457</v>
      </c>
      <c r="B287" s="234">
        <v>16325.80179</v>
      </c>
      <c r="C287" s="234">
        <v>382.66883000000001</v>
      </c>
      <c r="D287" s="234">
        <v>0</v>
      </c>
      <c r="E287" s="234">
        <v>0</v>
      </c>
      <c r="F287" s="234">
        <v>16708.47062</v>
      </c>
      <c r="G287" s="43"/>
    </row>
    <row r="288" spans="1:7" ht="15" customHeight="1">
      <c r="A288" s="45" t="s">
        <v>458</v>
      </c>
      <c r="B288" s="234">
        <v>0</v>
      </c>
      <c r="C288" s="234">
        <v>22.838169999999998</v>
      </c>
      <c r="D288" s="234">
        <v>0</v>
      </c>
      <c r="E288" s="234">
        <v>0</v>
      </c>
      <c r="F288" s="234">
        <v>22.838169999999998</v>
      </c>
      <c r="G288" s="43"/>
    </row>
    <row r="289" spans="1:7" ht="15" customHeight="1">
      <c r="A289" s="45" t="s">
        <v>459</v>
      </c>
      <c r="B289" s="234">
        <v>1839.1826299999998</v>
      </c>
      <c r="C289" s="234">
        <v>403.94302000000005</v>
      </c>
      <c r="D289" s="234">
        <v>0</v>
      </c>
      <c r="E289" s="234">
        <v>0</v>
      </c>
      <c r="F289" s="234">
        <v>2243.12565</v>
      </c>
      <c r="G289" s="43"/>
    </row>
    <row r="290" spans="1:7" ht="15" customHeight="1">
      <c r="A290" s="45" t="s">
        <v>460</v>
      </c>
      <c r="B290" s="234">
        <v>0</v>
      </c>
      <c r="C290" s="234">
        <v>0</v>
      </c>
      <c r="D290" s="234">
        <v>0</v>
      </c>
      <c r="E290" s="234">
        <v>0</v>
      </c>
      <c r="F290" s="234">
        <v>0</v>
      </c>
      <c r="G290" s="43"/>
    </row>
    <row r="291" spans="1:7" ht="15" customHeight="1">
      <c r="A291" s="392" t="s">
        <v>461</v>
      </c>
      <c r="B291" s="234">
        <v>-2001247.73575</v>
      </c>
      <c r="C291" s="234">
        <v>-223364.74196000001</v>
      </c>
      <c r="D291" s="234">
        <v>-0.19318000000000002</v>
      </c>
      <c r="E291" s="234">
        <v>-645.20765000000006</v>
      </c>
      <c r="F291" s="234">
        <v>-2225257.8785399999</v>
      </c>
      <c r="G291" s="43"/>
    </row>
    <row r="292" spans="1:7" ht="15" customHeight="1">
      <c r="A292" s="45" t="s">
        <v>462</v>
      </c>
      <c r="B292" s="234">
        <v>-1846790.90692</v>
      </c>
      <c r="C292" s="234">
        <v>-126131.05976999999</v>
      </c>
      <c r="D292" s="234">
        <v>-0.18118000000000001</v>
      </c>
      <c r="E292" s="234">
        <v>-629.10458999999992</v>
      </c>
      <c r="F292" s="234">
        <v>-1973551.2524600001</v>
      </c>
      <c r="G292" s="43"/>
    </row>
    <row r="293" spans="1:7" ht="15" customHeight="1">
      <c r="A293" s="45" t="s">
        <v>463</v>
      </c>
      <c r="B293" s="234">
        <v>-77914.07987999999</v>
      </c>
      <c r="C293" s="234">
        <v>-95163.712180000002</v>
      </c>
      <c r="D293" s="234">
        <v>-1.2E-2</v>
      </c>
      <c r="E293" s="234">
        <v>-16.103059999999999</v>
      </c>
      <c r="F293" s="234">
        <v>-173093.90712000002</v>
      </c>
      <c r="G293" s="43"/>
    </row>
    <row r="294" spans="1:7" ht="15" customHeight="1">
      <c r="A294" s="45" t="s">
        <v>464</v>
      </c>
      <c r="B294" s="234">
        <v>-22619.86391</v>
      </c>
      <c r="C294" s="234">
        <v>-185.95257999999998</v>
      </c>
      <c r="D294" s="234">
        <v>0</v>
      </c>
      <c r="E294" s="234">
        <v>0</v>
      </c>
      <c r="F294" s="234">
        <v>-22805.816489999997</v>
      </c>
      <c r="G294" s="43"/>
    </row>
    <row r="295" spans="1:7" ht="15" customHeight="1">
      <c r="A295" s="383" t="s">
        <v>465</v>
      </c>
      <c r="B295" s="234">
        <v>-51879.435119999995</v>
      </c>
      <c r="C295" s="234">
        <v>-1091.15329</v>
      </c>
      <c r="D295" s="234">
        <v>0</v>
      </c>
      <c r="E295" s="234">
        <v>0</v>
      </c>
      <c r="F295" s="234">
        <v>-52970.588409999997</v>
      </c>
      <c r="G295" s="43"/>
    </row>
    <row r="296" spans="1:7" ht="15" customHeight="1">
      <c r="A296" s="383" t="s">
        <v>466</v>
      </c>
      <c r="B296" s="234">
        <v>0</v>
      </c>
      <c r="C296" s="234">
        <v>-13.87772</v>
      </c>
      <c r="D296" s="234">
        <v>0</v>
      </c>
      <c r="E296" s="234">
        <v>0</v>
      </c>
      <c r="F296" s="234">
        <v>-13.87772</v>
      </c>
      <c r="G296" s="43"/>
    </row>
    <row r="297" spans="1:7" ht="15" customHeight="1" thickBot="1">
      <c r="A297" s="383" t="s">
        <v>467</v>
      </c>
      <c r="B297" s="234">
        <v>-2043.44992</v>
      </c>
      <c r="C297" s="234">
        <v>-778.98642000000007</v>
      </c>
      <c r="D297" s="234">
        <v>0</v>
      </c>
      <c r="E297" s="234">
        <v>0</v>
      </c>
      <c r="F297" s="234">
        <v>-2822.4363399999997</v>
      </c>
      <c r="G297" s="43"/>
    </row>
    <row r="298" spans="1:7" ht="15" customHeight="1" thickTop="1" thickBot="1">
      <c r="A298" s="204" t="s">
        <v>1386</v>
      </c>
      <c r="B298" s="205">
        <v>5367555.8849200001</v>
      </c>
      <c r="C298" s="205">
        <v>341414.89754000003</v>
      </c>
      <c r="D298" s="205">
        <v>-2.3089999999999999E-2</v>
      </c>
      <c r="E298" s="205">
        <v>2016.1990700000001</v>
      </c>
      <c r="F298" s="205">
        <v>5710986.9584399993</v>
      </c>
      <c r="G298" s="43"/>
    </row>
    <row r="299" spans="1:7" ht="15" customHeight="1" thickTop="1" thickBot="1">
      <c r="A299" s="389" t="s">
        <v>468</v>
      </c>
      <c r="B299" s="380">
        <v>-4050002.1716900002</v>
      </c>
      <c r="C299" s="380">
        <v>-357768.67788999999</v>
      </c>
      <c r="D299" s="380">
        <v>0</v>
      </c>
      <c r="E299" s="380">
        <v>-32.25159</v>
      </c>
      <c r="F299" s="380">
        <v>-4407803.1011699997</v>
      </c>
      <c r="G299" s="43"/>
    </row>
    <row r="300" spans="1:7" ht="15" customHeight="1" thickTop="1">
      <c r="A300" s="45" t="s">
        <v>469</v>
      </c>
      <c r="B300" s="234">
        <v>-2291581.9229699997</v>
      </c>
      <c r="C300" s="234">
        <v>-5432.7550000000001</v>
      </c>
      <c r="D300" s="234">
        <v>0</v>
      </c>
      <c r="E300" s="234">
        <v>0</v>
      </c>
      <c r="F300" s="234">
        <v>-2297014.6779699996</v>
      </c>
      <c r="G300" s="43"/>
    </row>
    <row r="301" spans="1:7" ht="15" customHeight="1">
      <c r="A301" s="45" t="s">
        <v>470</v>
      </c>
      <c r="B301" s="234">
        <v>-359673.10444000002</v>
      </c>
      <c r="C301" s="234">
        <v>-20933.77145</v>
      </c>
      <c r="D301" s="234">
        <v>0</v>
      </c>
      <c r="E301" s="234">
        <v>0</v>
      </c>
      <c r="F301" s="234">
        <v>-380606.87588999997</v>
      </c>
      <c r="G301" s="43"/>
    </row>
    <row r="302" spans="1:7" ht="15" customHeight="1">
      <c r="A302" s="45" t="s">
        <v>471</v>
      </c>
      <c r="B302" s="234">
        <v>-13810.2155</v>
      </c>
      <c r="C302" s="234">
        <v>-21188.451800000003</v>
      </c>
      <c r="D302" s="234">
        <v>0</v>
      </c>
      <c r="E302" s="234">
        <v>0</v>
      </c>
      <c r="F302" s="234">
        <v>-34998.667299999994</v>
      </c>
      <c r="G302" s="43"/>
    </row>
    <row r="303" spans="1:7" ht="15" customHeight="1">
      <c r="A303" s="45" t="s">
        <v>472</v>
      </c>
      <c r="B303" s="234">
        <v>-100553.21217</v>
      </c>
      <c r="C303" s="234">
        <v>-1720.67407</v>
      </c>
      <c r="D303" s="234">
        <v>0</v>
      </c>
      <c r="E303" s="234">
        <v>0</v>
      </c>
      <c r="F303" s="234">
        <v>-102273.88623999999</v>
      </c>
      <c r="G303" s="43"/>
    </row>
    <row r="304" spans="1:7" ht="15" customHeight="1">
      <c r="A304" s="45" t="s">
        <v>473</v>
      </c>
      <c r="B304" s="234">
        <v>-225299.98994</v>
      </c>
      <c r="C304" s="234">
        <v>-216.35426000000001</v>
      </c>
      <c r="D304" s="234">
        <v>0</v>
      </c>
      <c r="E304" s="234">
        <v>0</v>
      </c>
      <c r="F304" s="234">
        <v>-225516.34419999999</v>
      </c>
      <c r="G304" s="43"/>
    </row>
    <row r="305" spans="1:7" ht="15" customHeight="1">
      <c r="A305" s="45" t="s">
        <v>474</v>
      </c>
      <c r="B305" s="234">
        <v>-93832.675989999989</v>
      </c>
      <c r="C305" s="234">
        <v>-7965.9232499999998</v>
      </c>
      <c r="D305" s="234">
        <v>0</v>
      </c>
      <c r="E305" s="234">
        <v>0</v>
      </c>
      <c r="F305" s="234">
        <v>-101798.59924</v>
      </c>
      <c r="G305" s="43"/>
    </row>
    <row r="306" spans="1:7" ht="15" customHeight="1">
      <c r="A306" s="45" t="s">
        <v>475</v>
      </c>
      <c r="B306" s="234">
        <v>-177457.27546999999</v>
      </c>
      <c r="C306" s="234">
        <v>0</v>
      </c>
      <c r="D306" s="234">
        <v>0</v>
      </c>
      <c r="E306" s="234">
        <v>0</v>
      </c>
      <c r="F306" s="234">
        <v>-177457.27546999999</v>
      </c>
      <c r="G306" s="43"/>
    </row>
    <row r="307" spans="1:7" ht="15" customHeight="1">
      <c r="A307" s="45" t="s">
        <v>476</v>
      </c>
      <c r="B307" s="234">
        <v>-97087.538950000002</v>
      </c>
      <c r="C307" s="234">
        <v>-16.884930000000001</v>
      </c>
      <c r="D307" s="234">
        <v>0</v>
      </c>
      <c r="E307" s="234">
        <v>0</v>
      </c>
      <c r="F307" s="234">
        <v>-97104.423880000002</v>
      </c>
      <c r="G307" s="43"/>
    </row>
    <row r="308" spans="1:7" ht="15" customHeight="1" thickBot="1">
      <c r="A308" s="45" t="s">
        <v>477</v>
      </c>
      <c r="B308" s="234">
        <v>-690706.23626000003</v>
      </c>
      <c r="C308" s="234">
        <v>-300293.86313000001</v>
      </c>
      <c r="D308" s="234">
        <v>0</v>
      </c>
      <c r="E308" s="234">
        <v>-32.25159</v>
      </c>
      <c r="F308" s="234">
        <v>-991032.35097999999</v>
      </c>
      <c r="G308" s="43"/>
    </row>
    <row r="309" spans="1:7" ht="15" customHeight="1" thickTop="1" thickBot="1">
      <c r="A309" s="390" t="s">
        <v>1385</v>
      </c>
      <c r="B309" s="380">
        <v>1317553.7132300001</v>
      </c>
      <c r="C309" s="380">
        <v>-16353.780349999999</v>
      </c>
      <c r="D309" s="380">
        <v>-2.3089999999999999E-2</v>
      </c>
      <c r="E309" s="380">
        <v>1983.94748</v>
      </c>
      <c r="F309" s="380">
        <v>1303183.85727</v>
      </c>
      <c r="G309" s="43"/>
    </row>
    <row r="310" spans="1:7" ht="15" customHeight="1" thickTop="1">
      <c r="A310" s="383" t="s">
        <v>478</v>
      </c>
      <c r="B310" s="234">
        <v>12.91858</v>
      </c>
      <c r="C310" s="234">
        <v>83869.41188</v>
      </c>
      <c r="D310" s="234">
        <v>0</v>
      </c>
      <c r="E310" s="234">
        <v>927.33394999999996</v>
      </c>
      <c r="F310" s="234">
        <v>84809.664409999998</v>
      </c>
      <c r="G310" s="43"/>
    </row>
    <row r="311" spans="1:7" ht="15" customHeight="1">
      <c r="A311" s="383" t="s">
        <v>479</v>
      </c>
      <c r="B311" s="234">
        <v>7.7000000000000007E-4</v>
      </c>
      <c r="C311" s="234">
        <v>83869.41188</v>
      </c>
      <c r="D311" s="234">
        <v>0</v>
      </c>
      <c r="E311" s="234">
        <v>1.5185899999999999</v>
      </c>
      <c r="F311" s="234">
        <v>83870.931239999991</v>
      </c>
      <c r="G311" s="43"/>
    </row>
    <row r="312" spans="1:7" ht="15" customHeight="1">
      <c r="A312" s="383" t="s">
        <v>480</v>
      </c>
      <c r="B312" s="234">
        <v>12.917809999999999</v>
      </c>
      <c r="C312" s="234">
        <v>0</v>
      </c>
      <c r="D312" s="234">
        <v>0</v>
      </c>
      <c r="E312" s="234">
        <v>925.81535999999994</v>
      </c>
      <c r="F312" s="234">
        <v>938.73317000000009</v>
      </c>
      <c r="G312" s="43"/>
    </row>
    <row r="313" spans="1:7" ht="15" customHeight="1">
      <c r="A313" s="383" t="s">
        <v>481</v>
      </c>
      <c r="B313" s="234">
        <v>-30.7148</v>
      </c>
      <c r="C313" s="234">
        <v>-84617.513449999999</v>
      </c>
      <c r="D313" s="234">
        <v>-0.19864999999999999</v>
      </c>
      <c r="E313" s="234">
        <v>-313.17761999999999</v>
      </c>
      <c r="F313" s="234">
        <v>-84961.604519999993</v>
      </c>
      <c r="G313" s="43"/>
    </row>
    <row r="314" spans="1:7" ht="15" customHeight="1">
      <c r="A314" s="383" t="s">
        <v>482</v>
      </c>
      <c r="B314" s="234">
        <v>-2.3400000000000001E-3</v>
      </c>
      <c r="C314" s="234">
        <v>-84617.513449999999</v>
      </c>
      <c r="D314" s="234">
        <v>0</v>
      </c>
      <c r="E314" s="234">
        <v>0</v>
      </c>
      <c r="F314" s="234">
        <v>-84617.515790000005</v>
      </c>
      <c r="G314" s="43"/>
    </row>
    <row r="315" spans="1:7" ht="15" customHeight="1" thickBot="1">
      <c r="A315" s="383" t="s">
        <v>483</v>
      </c>
      <c r="B315" s="234">
        <v>-30.71246</v>
      </c>
      <c r="C315" s="234">
        <v>0</v>
      </c>
      <c r="D315" s="234">
        <v>-0.19864999999999999</v>
      </c>
      <c r="E315" s="234">
        <v>-313.17761999999999</v>
      </c>
      <c r="F315" s="234">
        <v>-344.08873</v>
      </c>
      <c r="G315" s="43"/>
    </row>
    <row r="316" spans="1:7" ht="15" customHeight="1" thickTop="1" thickBot="1">
      <c r="A316" s="390" t="s">
        <v>1384</v>
      </c>
      <c r="B316" s="380">
        <v>1317535.91701</v>
      </c>
      <c r="C316" s="380">
        <v>-17101.881920000003</v>
      </c>
      <c r="D316" s="380">
        <v>-0.22174000000000002</v>
      </c>
      <c r="E316" s="380">
        <v>2598.1038100000001</v>
      </c>
      <c r="F316" s="380">
        <v>1303031.9171600002</v>
      </c>
      <c r="G316" s="43"/>
    </row>
    <row r="317" spans="1:7" ht="15" customHeight="1" thickTop="1" thickBot="1">
      <c r="A317" s="45" t="s">
        <v>484</v>
      </c>
      <c r="B317" s="750">
        <v>6067.2980800000005</v>
      </c>
      <c r="C317" s="750">
        <v>2949.5749700000001</v>
      </c>
      <c r="D317" s="750">
        <v>0</v>
      </c>
      <c r="E317" s="750">
        <v>0</v>
      </c>
      <c r="F317" s="750">
        <v>9016.8730500000001</v>
      </c>
      <c r="G317" s="43"/>
    </row>
    <row r="318" spans="1:7" ht="15" customHeight="1" thickTop="1" thickBot="1">
      <c r="A318" s="390" t="s">
        <v>1383</v>
      </c>
      <c r="B318" s="751">
        <v>1323603.2150899998</v>
      </c>
      <c r="C318" s="751">
        <v>-14152.30695</v>
      </c>
      <c r="D318" s="751">
        <v>-0.22174000000000002</v>
      </c>
      <c r="E318" s="751">
        <v>2598.1038100000001</v>
      </c>
      <c r="F318" s="751">
        <v>1312048.79021</v>
      </c>
      <c r="G318" s="43"/>
    </row>
    <row r="319" spans="1:7" ht="15" customHeight="1" thickTop="1" thickBot="1">
      <c r="A319" s="383" t="s">
        <v>485</v>
      </c>
      <c r="B319" s="750">
        <v>4302.4511399999992</v>
      </c>
      <c r="C319" s="750">
        <v>-1558.6427800000001</v>
      </c>
      <c r="D319" s="750">
        <v>0</v>
      </c>
      <c r="E319" s="750">
        <v>0</v>
      </c>
      <c r="F319" s="750">
        <v>2743.80836</v>
      </c>
      <c r="G319" s="43"/>
    </row>
    <row r="320" spans="1:7" ht="15" customHeight="1" thickTop="1" thickBot="1">
      <c r="A320" s="389" t="s">
        <v>1382</v>
      </c>
      <c r="B320" s="751">
        <v>1327905.6662300001</v>
      </c>
      <c r="C320" s="751">
        <v>-15710.94973</v>
      </c>
      <c r="D320" s="751">
        <v>-0.22174000000000002</v>
      </c>
      <c r="E320" s="751">
        <v>2598.1038100000001</v>
      </c>
      <c r="F320" s="751">
        <v>1314792.5985699999</v>
      </c>
      <c r="G320" s="43"/>
    </row>
    <row r="321" spans="1:7" ht="15" customHeight="1" thickTop="1" thickBot="1">
      <c r="A321" s="383" t="s">
        <v>486</v>
      </c>
      <c r="B321" s="750">
        <v>1.9649999999999997E-2</v>
      </c>
      <c r="C321" s="750">
        <v>0</v>
      </c>
      <c r="D321" s="750">
        <v>0</v>
      </c>
      <c r="E321" s="750">
        <v>0</v>
      </c>
      <c r="F321" s="750">
        <v>1.9649999999999997E-2</v>
      </c>
      <c r="G321" s="43"/>
    </row>
    <row r="322" spans="1:7" ht="15" customHeight="1" thickTop="1" thickBot="1">
      <c r="A322" s="390" t="s">
        <v>1381</v>
      </c>
      <c r="B322" s="751">
        <v>1327905.68588</v>
      </c>
      <c r="C322" s="751">
        <v>-15710.94973</v>
      </c>
      <c r="D322" s="751">
        <v>-0.22174000000000002</v>
      </c>
      <c r="E322" s="751">
        <v>2598.1038100000001</v>
      </c>
      <c r="F322" s="751">
        <v>1314792.6182200001</v>
      </c>
      <c r="G322" s="43"/>
    </row>
    <row r="323" spans="1:7" ht="15" customHeight="1" thickTop="1" thickBot="1">
      <c r="A323" s="383" t="s">
        <v>487</v>
      </c>
      <c r="B323" s="750">
        <v>-673307.65529999998</v>
      </c>
      <c r="C323" s="750">
        <v>0</v>
      </c>
      <c r="D323" s="750">
        <v>0</v>
      </c>
      <c r="E323" s="750">
        <v>0</v>
      </c>
      <c r="F323" s="750">
        <v>-673307.65529999998</v>
      </c>
      <c r="G323" s="43"/>
    </row>
    <row r="324" spans="1:7" ht="15" customHeight="1" thickTop="1" thickBot="1">
      <c r="A324" s="390" t="s">
        <v>1380</v>
      </c>
      <c r="B324" s="752">
        <v>654598.03058000002</v>
      </c>
      <c r="C324" s="752">
        <v>-15710.94973</v>
      </c>
      <c r="D324" s="752">
        <v>-0.22174000000000002</v>
      </c>
      <c r="E324" s="752">
        <v>2598.1038100000001</v>
      </c>
      <c r="F324" s="752">
        <v>641484.96291999996</v>
      </c>
      <c r="G324" s="43"/>
    </row>
    <row r="325" spans="1:7" ht="3.75" customHeight="1" thickTop="1" thickBot="1">
      <c r="A325" s="46"/>
      <c r="B325" s="47"/>
      <c r="C325" s="47"/>
      <c r="D325" s="47"/>
      <c r="E325" s="47"/>
      <c r="F325" s="47"/>
      <c r="G325" s="43"/>
    </row>
    <row r="326" spans="1:7" ht="15.75" thickTop="1">
      <c r="A326" s="48"/>
      <c r="B326" s="49"/>
      <c r="C326" s="49"/>
      <c r="D326" s="49"/>
      <c r="E326" s="49"/>
      <c r="F326" s="49"/>
      <c r="G326" s="43"/>
    </row>
    <row r="327" spans="1:7">
      <c r="A327" s="48"/>
      <c r="B327" s="49"/>
      <c r="C327" s="49"/>
      <c r="D327" s="49"/>
      <c r="E327" s="49"/>
      <c r="F327" s="49"/>
      <c r="G327" s="43"/>
    </row>
    <row r="328" spans="1:7">
      <c r="A328" s="48"/>
      <c r="B328" s="49"/>
      <c r="C328" s="49"/>
      <c r="D328" s="49"/>
      <c r="E328" s="49"/>
      <c r="F328" s="49"/>
      <c r="G328" s="43"/>
    </row>
    <row r="329" spans="1:7">
      <c r="A329" s="48"/>
      <c r="B329" s="49"/>
      <c r="C329" s="49"/>
      <c r="D329" s="49"/>
      <c r="E329" s="49"/>
      <c r="F329" s="49"/>
      <c r="G329" s="43"/>
    </row>
    <row r="330" spans="1:7">
      <c r="A330" s="48"/>
      <c r="B330" s="49"/>
      <c r="C330" s="49"/>
      <c r="D330" s="49"/>
      <c r="E330" s="49"/>
      <c r="F330" s="49"/>
      <c r="G330" s="43"/>
    </row>
    <row r="331" spans="1:7">
      <c r="A331" s="48"/>
      <c r="B331" s="49"/>
      <c r="C331" s="49"/>
      <c r="D331" s="49"/>
      <c r="E331" s="49"/>
      <c r="F331" s="49"/>
      <c r="G331" s="43"/>
    </row>
    <row r="332" spans="1:7">
      <c r="A332" s="48"/>
      <c r="B332" s="49"/>
      <c r="C332" s="49"/>
      <c r="D332" s="49"/>
      <c r="E332" s="49"/>
      <c r="F332" s="49"/>
      <c r="G332" s="43"/>
    </row>
    <row r="333" spans="1:7">
      <c r="A333" s="48"/>
      <c r="B333" s="49"/>
      <c r="C333" s="49"/>
      <c r="D333" s="49"/>
      <c r="E333" s="49"/>
      <c r="F333" s="49"/>
      <c r="G333" s="43"/>
    </row>
    <row r="334" spans="1:7">
      <c r="A334" s="50"/>
      <c r="B334" s="49"/>
      <c r="C334" s="49"/>
      <c r="D334" s="49"/>
      <c r="E334" s="49"/>
      <c r="F334" s="49"/>
      <c r="G334" s="43"/>
    </row>
    <row r="335" spans="1:7">
      <c r="A335" s="48"/>
      <c r="B335" s="49"/>
      <c r="C335" s="49"/>
      <c r="D335" s="49"/>
      <c r="E335" s="49"/>
      <c r="F335" s="49"/>
      <c r="G335" s="43"/>
    </row>
    <row r="336" spans="1:7">
      <c r="A336" s="48"/>
      <c r="B336" s="49"/>
      <c r="C336" s="49"/>
      <c r="D336" s="49"/>
      <c r="E336" s="49"/>
      <c r="F336" s="49"/>
      <c r="G336" s="43"/>
    </row>
    <row r="337" spans="1:7">
      <c r="A337" s="48"/>
      <c r="B337" s="49"/>
      <c r="C337" s="49"/>
      <c r="D337" s="49"/>
      <c r="E337" s="49"/>
      <c r="F337" s="49"/>
      <c r="G337" s="43"/>
    </row>
    <row r="338" spans="1:7">
      <c r="A338" s="51"/>
      <c r="B338" s="49"/>
      <c r="C338" s="49"/>
      <c r="D338" s="49"/>
      <c r="E338" s="49"/>
      <c r="F338" s="49"/>
      <c r="G338" s="43"/>
    </row>
    <row r="339" spans="1:7">
      <c r="A339" s="51"/>
      <c r="B339" s="49"/>
      <c r="C339" s="49"/>
      <c r="D339" s="49"/>
      <c r="E339" s="49"/>
      <c r="F339" s="49"/>
      <c r="G339" s="43"/>
    </row>
    <row r="340" spans="1:7">
      <c r="A340" s="51"/>
      <c r="B340" s="49"/>
      <c r="C340" s="49"/>
      <c r="D340" s="49"/>
      <c r="E340" s="49"/>
      <c r="F340" s="49"/>
      <c r="G340" s="43"/>
    </row>
    <row r="341" spans="1:7">
      <c r="A341" s="51"/>
      <c r="B341" s="49"/>
      <c r="C341" s="49"/>
      <c r="D341" s="49"/>
      <c r="E341" s="49"/>
      <c r="F341" s="49"/>
      <c r="G341" s="43"/>
    </row>
    <row r="342" spans="1:7">
      <c r="A342" s="51"/>
      <c r="B342" s="49"/>
      <c r="C342" s="49"/>
      <c r="D342" s="49"/>
      <c r="E342" s="49"/>
      <c r="F342" s="49"/>
      <c r="G342" s="43"/>
    </row>
    <row r="343" spans="1:7">
      <c r="A343" s="51"/>
      <c r="B343" s="49"/>
      <c r="C343" s="49"/>
      <c r="D343" s="49"/>
      <c r="E343" s="49"/>
      <c r="F343" s="49"/>
      <c r="G343" s="43"/>
    </row>
    <row r="344" spans="1:7">
      <c r="A344" s="51"/>
      <c r="B344" s="49"/>
      <c r="C344" s="49"/>
      <c r="D344" s="49"/>
      <c r="E344" s="49"/>
      <c r="F344" s="49"/>
      <c r="G344" s="43"/>
    </row>
    <row r="345" spans="1:7">
      <c r="A345" s="51"/>
      <c r="B345" s="49"/>
      <c r="C345" s="49"/>
      <c r="D345" s="49"/>
      <c r="E345" s="49"/>
      <c r="F345" s="49"/>
      <c r="G345" s="43"/>
    </row>
    <row r="346" spans="1:7" ht="15.75">
      <c r="A346" s="52"/>
      <c r="B346" s="49"/>
      <c r="C346" s="49"/>
      <c r="D346" s="49"/>
      <c r="E346" s="49"/>
      <c r="F346" s="49"/>
      <c r="G346" s="43"/>
    </row>
    <row r="347" spans="1:7" ht="15.75">
      <c r="A347" s="52"/>
      <c r="B347" s="49"/>
      <c r="C347" s="49"/>
      <c r="D347" s="49"/>
      <c r="E347" s="49"/>
      <c r="F347" s="49"/>
      <c r="G347" s="43"/>
    </row>
    <row r="348" spans="1:7" ht="15.75">
      <c r="A348" s="52"/>
      <c r="B348" s="49"/>
      <c r="C348" s="49"/>
      <c r="D348" s="49"/>
      <c r="E348" s="49"/>
      <c r="F348" s="49"/>
      <c r="G348" s="43"/>
    </row>
    <row r="349" spans="1:7" ht="15.75">
      <c r="A349" s="52"/>
      <c r="B349" s="49"/>
      <c r="C349" s="49"/>
      <c r="D349" s="49"/>
      <c r="E349" s="49"/>
      <c r="F349" s="49"/>
      <c r="G349" s="43"/>
    </row>
    <row r="350" spans="1:7" ht="15.75">
      <c r="A350" s="52"/>
      <c r="B350" s="49"/>
      <c r="C350" s="49"/>
      <c r="D350" s="49"/>
      <c r="E350" s="49"/>
      <c r="F350" s="49"/>
      <c r="G350" s="43"/>
    </row>
    <row r="351" spans="1:7" ht="15.75">
      <c r="A351" s="52"/>
      <c r="B351" s="49"/>
      <c r="C351" s="49"/>
      <c r="D351" s="49"/>
      <c r="E351" s="49"/>
      <c r="F351" s="49"/>
      <c r="G351" s="43"/>
    </row>
    <row r="352" spans="1:7" ht="15.75">
      <c r="A352" s="52"/>
      <c r="B352" s="49"/>
      <c r="C352" s="49"/>
      <c r="D352" s="49"/>
      <c r="E352" s="49"/>
      <c r="F352" s="49"/>
      <c r="G352" s="43"/>
    </row>
    <row r="353" spans="1:7" ht="15.75">
      <c r="A353" s="52"/>
      <c r="B353" s="49"/>
      <c r="C353" s="49"/>
      <c r="D353" s="49"/>
      <c r="E353" s="49"/>
      <c r="F353" s="49"/>
      <c r="G353" s="43"/>
    </row>
    <row r="354" spans="1:7" ht="15.75">
      <c r="A354" s="52"/>
      <c r="B354" s="49"/>
      <c r="C354" s="49"/>
      <c r="D354" s="49"/>
      <c r="E354" s="49"/>
      <c r="F354" s="49"/>
      <c r="G354" s="43"/>
    </row>
    <row r="355" spans="1:7" ht="15.75">
      <c r="A355" s="52"/>
      <c r="B355" s="49"/>
      <c r="C355" s="49"/>
      <c r="D355" s="49"/>
      <c r="E355" s="49"/>
      <c r="F355" s="49"/>
      <c r="G355" s="43"/>
    </row>
    <row r="356" spans="1:7" ht="15.75">
      <c r="A356" s="52"/>
      <c r="B356" s="49"/>
      <c r="C356" s="49"/>
      <c r="D356" s="49"/>
      <c r="E356" s="49"/>
      <c r="F356" s="49"/>
      <c r="G356" s="43"/>
    </row>
    <row r="357" spans="1:7" ht="15.75">
      <c r="A357" s="52"/>
      <c r="B357" s="49"/>
      <c r="C357" s="49"/>
      <c r="D357" s="49"/>
      <c r="E357" s="49"/>
      <c r="F357" s="49"/>
      <c r="G357" s="43"/>
    </row>
    <row r="358" spans="1:7" ht="15.75">
      <c r="A358" s="52"/>
      <c r="B358" s="49"/>
      <c r="C358" s="49"/>
      <c r="D358" s="49"/>
      <c r="E358" s="49"/>
      <c r="F358" s="49"/>
      <c r="G358" s="43"/>
    </row>
    <row r="359" spans="1:7" ht="15.75">
      <c r="A359" s="52"/>
      <c r="B359" s="49"/>
      <c r="C359" s="49"/>
      <c r="D359" s="49"/>
      <c r="E359" s="49"/>
      <c r="F359" s="49"/>
      <c r="G359" s="43"/>
    </row>
    <row r="360" spans="1:7" ht="15.75">
      <c r="A360" s="52"/>
      <c r="B360" s="49"/>
      <c r="C360" s="49"/>
      <c r="D360" s="49"/>
      <c r="E360" s="49"/>
      <c r="F360" s="49"/>
      <c r="G360" s="43"/>
    </row>
    <row r="361" spans="1:7" ht="15.75">
      <c r="A361" s="52"/>
      <c r="B361" s="49"/>
      <c r="C361" s="49"/>
      <c r="D361" s="49"/>
      <c r="E361" s="49"/>
      <c r="F361" s="49"/>
      <c r="G361" s="43"/>
    </row>
    <row r="362" spans="1:7" ht="15.75">
      <c r="A362" s="52"/>
      <c r="B362" s="49"/>
      <c r="C362" s="49"/>
      <c r="D362" s="49"/>
      <c r="E362" s="49"/>
      <c r="F362" s="49"/>
      <c r="G362" s="43"/>
    </row>
    <row r="363" spans="1:7" ht="15.75">
      <c r="A363" s="52"/>
      <c r="B363" s="49"/>
      <c r="C363" s="49"/>
      <c r="D363" s="49"/>
      <c r="E363" s="49"/>
      <c r="F363" s="49"/>
      <c r="G363" s="43"/>
    </row>
    <row r="364" spans="1:7" ht="15.75">
      <c r="A364" s="52"/>
      <c r="B364" s="49"/>
      <c r="C364" s="49"/>
      <c r="D364" s="49"/>
      <c r="E364" s="49"/>
      <c r="F364" s="49"/>
      <c r="G364" s="43"/>
    </row>
    <row r="365" spans="1:7" ht="15.75">
      <c r="A365" s="52"/>
      <c r="B365" s="49"/>
      <c r="C365" s="49"/>
      <c r="D365" s="49"/>
      <c r="E365" s="49"/>
      <c r="F365" s="49"/>
      <c r="G365" s="43"/>
    </row>
    <row r="366" spans="1:7" ht="15.75">
      <c r="A366" s="52"/>
      <c r="B366" s="49"/>
      <c r="C366" s="49"/>
      <c r="D366" s="49"/>
      <c r="E366" s="49"/>
      <c r="F366" s="49"/>
      <c r="G366" s="43"/>
    </row>
    <row r="367" spans="1:7" ht="15.75">
      <c r="A367" s="52"/>
      <c r="B367" s="49"/>
      <c r="C367" s="49"/>
      <c r="D367" s="49"/>
      <c r="E367" s="49"/>
      <c r="F367" s="49"/>
      <c r="G367" s="43"/>
    </row>
    <row r="368" spans="1:7" ht="15.75">
      <c r="A368" s="52"/>
      <c r="B368" s="49"/>
      <c r="C368" s="49"/>
      <c r="D368" s="49"/>
      <c r="E368" s="49"/>
      <c r="F368" s="49"/>
      <c r="G368" s="43"/>
    </row>
    <row r="369" spans="1:7" ht="15.75">
      <c r="A369" s="52"/>
      <c r="B369" s="49"/>
      <c r="C369" s="49"/>
      <c r="D369" s="49"/>
      <c r="E369" s="49"/>
      <c r="F369" s="49"/>
      <c r="G369" s="43"/>
    </row>
    <row r="370" spans="1:7" ht="15.75">
      <c r="A370" s="52"/>
      <c r="B370" s="49"/>
      <c r="C370" s="49"/>
      <c r="D370" s="49"/>
      <c r="E370" s="49"/>
      <c r="F370" s="49"/>
      <c r="G370" s="43"/>
    </row>
    <row r="371" spans="1:7" ht="15.75">
      <c r="A371" s="52"/>
      <c r="B371" s="49"/>
      <c r="C371" s="49"/>
      <c r="D371" s="49"/>
      <c r="E371" s="49"/>
      <c r="F371" s="49"/>
      <c r="G371" s="43"/>
    </row>
    <row r="372" spans="1:7" ht="15.75">
      <c r="A372" s="52"/>
      <c r="B372" s="49"/>
      <c r="C372" s="49"/>
      <c r="D372" s="49"/>
      <c r="E372" s="49"/>
      <c r="F372" s="49"/>
      <c r="G372" s="43"/>
    </row>
    <row r="373" spans="1:7" ht="15.75">
      <c r="A373" s="52"/>
      <c r="B373" s="49"/>
      <c r="C373" s="49"/>
      <c r="D373" s="49"/>
      <c r="E373" s="49"/>
      <c r="F373" s="49"/>
      <c r="G373" s="43"/>
    </row>
    <row r="374" spans="1:7" ht="15.75">
      <c r="A374" s="52"/>
      <c r="B374" s="49"/>
      <c r="C374" s="49"/>
      <c r="D374" s="49"/>
      <c r="E374" s="49"/>
      <c r="F374" s="49"/>
      <c r="G374" s="43"/>
    </row>
    <row r="375" spans="1:7" ht="15.75">
      <c r="A375" s="52"/>
      <c r="B375" s="49"/>
      <c r="C375" s="49"/>
      <c r="D375" s="49"/>
      <c r="E375" s="49"/>
      <c r="F375" s="49"/>
      <c r="G375" s="43"/>
    </row>
    <row r="376" spans="1:7" ht="15.75">
      <c r="A376" s="52"/>
      <c r="B376" s="49"/>
      <c r="C376" s="49"/>
      <c r="D376" s="49"/>
      <c r="E376" s="49"/>
      <c r="F376" s="49"/>
      <c r="G376" s="43"/>
    </row>
    <row r="377" spans="1:7" ht="15.75">
      <c r="A377" s="52"/>
      <c r="B377" s="49"/>
      <c r="C377" s="49"/>
      <c r="D377" s="49"/>
      <c r="E377" s="49"/>
      <c r="F377" s="49"/>
      <c r="G377" s="43"/>
    </row>
    <row r="378" spans="1:7" ht="15.75">
      <c r="A378" s="52"/>
      <c r="B378" s="49"/>
      <c r="C378" s="49"/>
      <c r="D378" s="49"/>
      <c r="E378" s="49"/>
      <c r="F378" s="49"/>
      <c r="G378" s="43"/>
    </row>
    <row r="379" spans="1:7" ht="15.75">
      <c r="A379" s="52"/>
      <c r="B379" s="49"/>
      <c r="C379" s="49"/>
      <c r="D379" s="49"/>
      <c r="E379" s="49"/>
      <c r="F379" s="49"/>
      <c r="G379" s="43"/>
    </row>
    <row r="380" spans="1:7" ht="15.75">
      <c r="A380" s="52"/>
      <c r="B380" s="49"/>
      <c r="C380" s="49"/>
      <c r="D380" s="49"/>
      <c r="E380" s="49"/>
      <c r="F380" s="49"/>
      <c r="G380" s="43"/>
    </row>
    <row r="381" spans="1:7" ht="15.75">
      <c r="A381" s="52"/>
      <c r="B381" s="49"/>
      <c r="C381" s="49"/>
      <c r="D381" s="49"/>
      <c r="E381" s="49"/>
      <c r="F381" s="49"/>
      <c r="G381" s="43"/>
    </row>
    <row r="382" spans="1:7" ht="15.75">
      <c r="A382" s="52"/>
      <c r="B382" s="49"/>
      <c r="C382" s="49"/>
      <c r="D382" s="49"/>
      <c r="E382" s="49"/>
      <c r="F382" s="49"/>
      <c r="G382" s="43"/>
    </row>
    <row r="383" spans="1:7" ht="15.75">
      <c r="A383" s="52"/>
      <c r="B383" s="49"/>
      <c r="C383" s="49"/>
      <c r="D383" s="49"/>
      <c r="E383" s="49"/>
      <c r="F383" s="49"/>
      <c r="G383" s="43"/>
    </row>
    <row r="384" spans="1:7" ht="15.75">
      <c r="A384" s="52"/>
      <c r="B384" s="49"/>
      <c r="C384" s="49"/>
      <c r="D384" s="49"/>
      <c r="E384" s="49"/>
      <c r="F384" s="49"/>
      <c r="G384" s="43"/>
    </row>
    <row r="385" spans="1:7" ht="15.75">
      <c r="A385" s="52"/>
      <c r="B385" s="49"/>
      <c r="C385" s="49"/>
      <c r="D385" s="49"/>
      <c r="E385" s="49"/>
      <c r="F385" s="49"/>
      <c r="G385" s="43"/>
    </row>
    <row r="386" spans="1:7" ht="15.75">
      <c r="A386" s="52"/>
      <c r="B386" s="49"/>
      <c r="C386" s="49"/>
      <c r="D386" s="49"/>
      <c r="E386" s="49"/>
      <c r="F386" s="49"/>
      <c r="G386" s="43"/>
    </row>
    <row r="387" spans="1:7" ht="15.75">
      <c r="A387" s="52"/>
      <c r="B387" s="49"/>
      <c r="C387" s="49"/>
      <c r="D387" s="49"/>
      <c r="E387" s="49"/>
      <c r="F387" s="49"/>
      <c r="G387" s="43"/>
    </row>
    <row r="388" spans="1:7" ht="15.75">
      <c r="A388" s="52"/>
      <c r="B388" s="49"/>
      <c r="C388" s="49"/>
      <c r="D388" s="49"/>
      <c r="E388" s="49"/>
      <c r="F388" s="49"/>
      <c r="G388" s="43"/>
    </row>
    <row r="389" spans="1:7" ht="15.75">
      <c r="A389" s="52"/>
      <c r="B389" s="49"/>
      <c r="C389" s="49"/>
      <c r="D389" s="49"/>
      <c r="E389" s="49"/>
      <c r="F389" s="49"/>
      <c r="G389" s="43"/>
    </row>
    <row r="390" spans="1:7" ht="15.75">
      <c r="A390" s="52"/>
      <c r="B390" s="49"/>
      <c r="C390" s="49"/>
      <c r="D390" s="49"/>
      <c r="E390" s="49"/>
      <c r="F390" s="49"/>
      <c r="G390" s="43"/>
    </row>
    <row r="391" spans="1:7" ht="15.75">
      <c r="A391" s="52"/>
      <c r="B391" s="49"/>
      <c r="C391" s="49"/>
      <c r="D391" s="49"/>
      <c r="E391" s="49"/>
      <c r="F391" s="49"/>
      <c r="G391" s="43"/>
    </row>
    <row r="392" spans="1:7" ht="15.75">
      <c r="A392" s="52"/>
      <c r="B392" s="49"/>
      <c r="C392" s="49"/>
      <c r="D392" s="49"/>
      <c r="E392" s="49"/>
      <c r="F392" s="49"/>
      <c r="G392" s="43"/>
    </row>
    <row r="393" spans="1:7" ht="15.75">
      <c r="A393" s="52"/>
      <c r="B393" s="49"/>
      <c r="C393" s="49"/>
      <c r="D393" s="49"/>
      <c r="E393" s="49"/>
      <c r="F393" s="49"/>
      <c r="G393" s="43"/>
    </row>
    <row r="394" spans="1:7" ht="15.75">
      <c r="A394" s="52"/>
      <c r="B394" s="49"/>
      <c r="C394" s="49"/>
      <c r="D394" s="49"/>
      <c r="E394" s="49"/>
      <c r="F394" s="49"/>
      <c r="G394" s="43"/>
    </row>
    <row r="395" spans="1:7" ht="15.75">
      <c r="A395" s="52"/>
      <c r="B395" s="49"/>
      <c r="C395" s="49"/>
      <c r="D395" s="49"/>
      <c r="E395" s="49"/>
      <c r="F395" s="49"/>
      <c r="G395" s="43"/>
    </row>
    <row r="396" spans="1:7" ht="15.75">
      <c r="A396" s="52"/>
      <c r="B396" s="49"/>
      <c r="C396" s="49"/>
      <c r="D396" s="49"/>
      <c r="E396" s="49"/>
      <c r="F396" s="49"/>
      <c r="G396" s="43"/>
    </row>
    <row r="397" spans="1:7" ht="15.75">
      <c r="A397" s="52"/>
      <c r="B397" s="49"/>
      <c r="C397" s="49"/>
      <c r="D397" s="49"/>
      <c r="E397" s="49"/>
      <c r="F397" s="49"/>
      <c r="G397" s="43"/>
    </row>
    <row r="398" spans="1:7" ht="15.75">
      <c r="A398" s="52"/>
      <c r="B398" s="49"/>
      <c r="C398" s="49"/>
      <c r="D398" s="49"/>
      <c r="E398" s="49"/>
      <c r="F398" s="49"/>
      <c r="G398" s="43"/>
    </row>
    <row r="399" spans="1:7" ht="15.75">
      <c r="A399" s="52"/>
      <c r="B399" s="49"/>
      <c r="C399" s="49"/>
      <c r="D399" s="49"/>
      <c r="E399" s="49"/>
      <c r="F399" s="49"/>
      <c r="G399" s="43"/>
    </row>
    <row r="400" spans="1:7" ht="15.75">
      <c r="A400" s="52"/>
      <c r="B400" s="49"/>
      <c r="C400" s="49"/>
      <c r="D400" s="49"/>
      <c r="E400" s="49"/>
      <c r="F400" s="49"/>
      <c r="G400" s="43"/>
    </row>
    <row r="401" spans="1:7" ht="15.75">
      <c r="A401" s="52"/>
      <c r="B401" s="49"/>
      <c r="C401" s="49"/>
      <c r="D401" s="49"/>
      <c r="E401" s="49"/>
      <c r="F401" s="49"/>
      <c r="G401" s="43"/>
    </row>
    <row r="402" spans="1:7" ht="15.75">
      <c r="A402" s="52"/>
      <c r="B402" s="49"/>
      <c r="C402" s="49"/>
      <c r="D402" s="49"/>
      <c r="E402" s="49"/>
      <c r="F402" s="49"/>
      <c r="G402" s="43"/>
    </row>
    <row r="403" spans="1:7" ht="15.75">
      <c r="A403" s="52"/>
      <c r="B403" s="49"/>
      <c r="C403" s="49"/>
      <c r="D403" s="49"/>
      <c r="E403" s="49"/>
      <c r="F403" s="49"/>
      <c r="G403" s="43"/>
    </row>
    <row r="404" spans="1:7" ht="15.75">
      <c r="A404" s="52"/>
      <c r="B404" s="49"/>
      <c r="C404" s="49"/>
      <c r="D404" s="49"/>
      <c r="E404" s="49"/>
      <c r="F404" s="49"/>
      <c r="G404" s="43"/>
    </row>
    <row r="405" spans="1:7" ht="15.75">
      <c r="A405" s="52"/>
      <c r="B405" s="49"/>
      <c r="C405" s="49"/>
      <c r="D405" s="49"/>
      <c r="E405" s="49"/>
      <c r="F405" s="49"/>
      <c r="G405" s="43"/>
    </row>
    <row r="406" spans="1:7" ht="15.75">
      <c r="A406" s="52"/>
      <c r="B406" s="49"/>
      <c r="C406" s="49"/>
      <c r="D406" s="49"/>
      <c r="E406" s="49"/>
      <c r="F406" s="49"/>
      <c r="G406" s="43"/>
    </row>
    <row r="407" spans="1:7" ht="15.75">
      <c r="A407" s="52"/>
      <c r="B407" s="49"/>
      <c r="C407" s="49"/>
      <c r="D407" s="49"/>
      <c r="E407" s="49"/>
      <c r="F407" s="49"/>
      <c r="G407" s="43"/>
    </row>
    <row r="408" spans="1:7" ht="15.75">
      <c r="A408" s="52"/>
      <c r="B408" s="49"/>
      <c r="C408" s="49"/>
      <c r="D408" s="49"/>
      <c r="E408" s="49"/>
      <c r="F408" s="49"/>
      <c r="G408" s="43"/>
    </row>
    <row r="409" spans="1:7" ht="15.75">
      <c r="A409" s="52"/>
      <c r="B409" s="49"/>
      <c r="C409" s="49"/>
      <c r="D409" s="49"/>
      <c r="E409" s="49"/>
      <c r="F409" s="49"/>
      <c r="G409" s="43"/>
    </row>
    <row r="410" spans="1:7" ht="15.75">
      <c r="A410" s="52"/>
      <c r="B410" s="49"/>
      <c r="C410" s="49"/>
      <c r="D410" s="49"/>
      <c r="E410" s="49"/>
      <c r="F410" s="49"/>
      <c r="G410" s="43"/>
    </row>
    <row r="411" spans="1:7" ht="15.75">
      <c r="A411" s="52"/>
      <c r="B411" s="49"/>
      <c r="C411" s="49"/>
      <c r="D411" s="49"/>
      <c r="E411" s="49"/>
      <c r="F411" s="49"/>
      <c r="G411" s="43"/>
    </row>
    <row r="412" spans="1:7" ht="15.75">
      <c r="A412" s="52"/>
      <c r="B412" s="49"/>
      <c r="C412" s="49"/>
      <c r="D412" s="49"/>
      <c r="E412" s="49"/>
      <c r="F412" s="49"/>
      <c r="G412" s="43"/>
    </row>
    <row r="413" spans="1:7" ht="15.75">
      <c r="A413" s="52"/>
      <c r="B413" s="49"/>
      <c r="C413" s="49"/>
      <c r="D413" s="49"/>
      <c r="E413" s="49"/>
      <c r="F413" s="49"/>
      <c r="G413" s="43"/>
    </row>
    <row r="414" spans="1:7" ht="15.75">
      <c r="A414" s="52"/>
      <c r="B414" s="49"/>
      <c r="C414" s="49"/>
      <c r="D414" s="49"/>
      <c r="E414" s="49"/>
      <c r="F414" s="49"/>
      <c r="G414" s="43"/>
    </row>
    <row r="415" spans="1:7" ht="15.75">
      <c r="A415" s="52"/>
      <c r="B415" s="49"/>
      <c r="C415" s="49"/>
      <c r="D415" s="49"/>
      <c r="E415" s="49"/>
      <c r="F415" s="49"/>
      <c r="G415" s="43"/>
    </row>
    <row r="416" spans="1:7" ht="15.75">
      <c r="A416" s="52"/>
      <c r="B416" s="49"/>
      <c r="C416" s="49"/>
      <c r="D416" s="49"/>
      <c r="E416" s="49"/>
      <c r="F416" s="49"/>
      <c r="G416" s="43"/>
    </row>
    <row r="417" spans="1:7" ht="15.75">
      <c r="A417" s="52"/>
      <c r="B417" s="49"/>
      <c r="C417" s="49"/>
      <c r="D417" s="49"/>
      <c r="E417" s="49"/>
      <c r="F417" s="49"/>
      <c r="G417" s="43"/>
    </row>
    <row r="418" spans="1:7" ht="15.75">
      <c r="A418" s="52"/>
      <c r="B418" s="49"/>
      <c r="C418" s="49"/>
      <c r="D418" s="49"/>
      <c r="E418" s="49"/>
      <c r="F418" s="49"/>
      <c r="G418" s="43"/>
    </row>
    <row r="419" spans="1:7" ht="15.75">
      <c r="A419" s="52"/>
      <c r="B419" s="49"/>
      <c r="C419" s="49"/>
      <c r="D419" s="49"/>
      <c r="E419" s="49"/>
      <c r="F419" s="49"/>
      <c r="G419" s="43"/>
    </row>
    <row r="420" spans="1:7" ht="15.75">
      <c r="A420" s="52"/>
      <c r="B420" s="49"/>
      <c r="C420" s="49"/>
      <c r="D420" s="49"/>
      <c r="E420" s="49"/>
      <c r="F420" s="49"/>
      <c r="G420" s="43"/>
    </row>
    <row r="421" spans="1:7" ht="15.75">
      <c r="A421" s="52"/>
      <c r="B421" s="49"/>
      <c r="C421" s="49"/>
      <c r="D421" s="49"/>
      <c r="E421" s="49"/>
      <c r="F421" s="49"/>
      <c r="G421" s="43"/>
    </row>
    <row r="422" spans="1:7" ht="15.75">
      <c r="A422" s="52"/>
      <c r="B422" s="49"/>
      <c r="C422" s="49"/>
      <c r="D422" s="49"/>
      <c r="E422" s="49"/>
      <c r="F422" s="49"/>
      <c r="G422" s="43"/>
    </row>
    <row r="423" spans="1:7" ht="15.75">
      <c r="A423" s="52"/>
      <c r="B423" s="49"/>
      <c r="C423" s="49"/>
      <c r="D423" s="49"/>
      <c r="E423" s="49"/>
      <c r="F423" s="49"/>
      <c r="G423" s="43"/>
    </row>
    <row r="424" spans="1:7" ht="15.75">
      <c r="A424" s="52"/>
      <c r="B424" s="49"/>
      <c r="C424" s="49"/>
      <c r="D424" s="49"/>
      <c r="E424" s="49"/>
      <c r="F424" s="49"/>
      <c r="G424" s="43"/>
    </row>
    <row r="425" spans="1:7" ht="15.75">
      <c r="A425" s="52"/>
      <c r="B425" s="49"/>
      <c r="C425" s="49"/>
      <c r="D425" s="49"/>
      <c r="E425" s="49"/>
      <c r="F425" s="49"/>
      <c r="G425" s="43"/>
    </row>
    <row r="426" spans="1:7" ht="15.75">
      <c r="A426" s="52"/>
      <c r="B426" s="49"/>
      <c r="C426" s="49"/>
      <c r="D426" s="49"/>
      <c r="E426" s="49"/>
      <c r="F426" s="49"/>
      <c r="G426" s="43"/>
    </row>
    <row r="427" spans="1:7" ht="15.75">
      <c r="A427" s="52"/>
      <c r="B427" s="49"/>
      <c r="C427" s="49"/>
      <c r="D427" s="49"/>
      <c r="E427" s="49"/>
      <c r="F427" s="49"/>
      <c r="G427" s="43"/>
    </row>
    <row r="428" spans="1:7" ht="15.75">
      <c r="A428" s="52"/>
      <c r="B428" s="49"/>
      <c r="C428" s="49"/>
      <c r="D428" s="49"/>
      <c r="E428" s="49"/>
      <c r="F428" s="49"/>
      <c r="G428" s="43"/>
    </row>
    <row r="429" spans="1:7" ht="15.75">
      <c r="A429" s="52"/>
      <c r="B429" s="49"/>
      <c r="C429" s="49"/>
      <c r="D429" s="49"/>
      <c r="E429" s="49"/>
      <c r="F429" s="49"/>
      <c r="G429" s="43"/>
    </row>
    <row r="430" spans="1:7" ht="15.75">
      <c r="A430" s="52"/>
      <c r="B430" s="49"/>
      <c r="C430" s="49"/>
      <c r="D430" s="49"/>
      <c r="E430" s="49"/>
      <c r="F430" s="49"/>
      <c r="G430" s="43"/>
    </row>
    <row r="431" spans="1:7" ht="15.75">
      <c r="A431" s="52"/>
      <c r="B431" s="49"/>
      <c r="C431" s="49"/>
      <c r="D431" s="49"/>
      <c r="E431" s="49"/>
      <c r="F431" s="49"/>
      <c r="G431" s="43"/>
    </row>
    <row r="432" spans="1:7" ht="15.75">
      <c r="A432" s="52"/>
      <c r="B432" s="49"/>
      <c r="C432" s="49"/>
      <c r="D432" s="49"/>
      <c r="E432" s="49"/>
      <c r="F432" s="49"/>
      <c r="G432" s="43"/>
    </row>
    <row r="433" spans="1:7" ht="15.75">
      <c r="A433" s="52"/>
      <c r="B433" s="49"/>
      <c r="C433" s="49"/>
      <c r="D433" s="49"/>
      <c r="E433" s="49"/>
      <c r="F433" s="49"/>
      <c r="G433" s="43"/>
    </row>
    <row r="434" spans="1:7" ht="15.75">
      <c r="A434" s="52"/>
      <c r="B434" s="49"/>
      <c r="C434" s="49"/>
      <c r="D434" s="49"/>
      <c r="E434" s="49"/>
      <c r="F434" s="49"/>
      <c r="G434" s="43"/>
    </row>
    <row r="435" spans="1:7" ht="15.75">
      <c r="A435" s="52"/>
      <c r="B435" s="49"/>
      <c r="C435" s="49"/>
      <c r="D435" s="49"/>
      <c r="E435" s="49"/>
      <c r="F435" s="49"/>
      <c r="G435" s="43"/>
    </row>
    <row r="436" spans="1:7" ht="15.75">
      <c r="A436" s="52"/>
      <c r="B436" s="49"/>
      <c r="C436" s="49"/>
      <c r="D436" s="49"/>
      <c r="E436" s="49"/>
      <c r="F436" s="49"/>
      <c r="G436" s="43"/>
    </row>
    <row r="437" spans="1:7" ht="15.75">
      <c r="A437" s="52"/>
      <c r="B437" s="49"/>
      <c r="C437" s="49"/>
      <c r="D437" s="49"/>
      <c r="E437" s="49"/>
      <c r="F437" s="49"/>
      <c r="G437" s="43"/>
    </row>
    <row r="438" spans="1:7" ht="15.75">
      <c r="A438" s="52"/>
      <c r="B438" s="49"/>
      <c r="C438" s="49"/>
      <c r="D438" s="49"/>
      <c r="E438" s="49"/>
      <c r="F438" s="49"/>
      <c r="G438" s="43"/>
    </row>
    <row r="439" spans="1:7" ht="15.75">
      <c r="A439" s="52"/>
      <c r="B439" s="49"/>
      <c r="C439" s="49"/>
      <c r="D439" s="49"/>
      <c r="E439" s="49"/>
      <c r="F439" s="49"/>
      <c r="G439" s="53"/>
    </row>
    <row r="440" spans="1:7" ht="15.75">
      <c r="A440" s="52"/>
      <c r="B440" s="49"/>
      <c r="C440" s="49"/>
      <c r="D440" s="49"/>
      <c r="E440" s="49"/>
      <c r="F440" s="49"/>
      <c r="G440" s="53"/>
    </row>
    <row r="441" spans="1:7" ht="15.75">
      <c r="A441" s="52"/>
      <c r="B441" s="49"/>
      <c r="C441" s="49"/>
      <c r="D441" s="49"/>
      <c r="E441" s="49"/>
      <c r="F441" s="49"/>
      <c r="G441" s="53"/>
    </row>
    <row r="442" spans="1:7" ht="15.75">
      <c r="A442" s="52"/>
      <c r="B442" s="43"/>
      <c r="C442" s="43"/>
      <c r="D442" s="43"/>
      <c r="E442" s="43"/>
      <c r="F442" s="43"/>
      <c r="G442" s="53"/>
    </row>
    <row r="443" spans="1:7" ht="15.75">
      <c r="A443" s="52"/>
      <c r="B443" s="43"/>
      <c r="C443" s="43"/>
      <c r="D443" s="43"/>
      <c r="E443" s="43"/>
      <c r="F443" s="43"/>
      <c r="G443" s="53"/>
    </row>
    <row r="444" spans="1:7" ht="15.75">
      <c r="A444" s="52"/>
      <c r="B444" s="43"/>
      <c r="C444" s="43"/>
      <c r="D444" s="43"/>
      <c r="E444" s="43"/>
      <c r="F444" s="43"/>
      <c r="G444" s="53"/>
    </row>
    <row r="445" spans="1:7" ht="15.75">
      <c r="A445" s="52"/>
      <c r="B445" s="43"/>
      <c r="C445" s="43"/>
      <c r="D445" s="43"/>
      <c r="E445" s="43"/>
      <c r="F445" s="43"/>
      <c r="G445" s="53"/>
    </row>
    <row r="446" spans="1:7" ht="15.75">
      <c r="A446" s="52"/>
      <c r="B446" s="43"/>
      <c r="C446" s="43"/>
      <c r="D446" s="43"/>
      <c r="E446" s="43"/>
      <c r="F446" s="43"/>
      <c r="G446" s="53"/>
    </row>
    <row r="447" spans="1:7" ht="15.75">
      <c r="A447" s="52"/>
      <c r="B447" s="43"/>
      <c r="C447" s="43"/>
      <c r="D447" s="43"/>
      <c r="E447" s="43"/>
      <c r="F447" s="43"/>
      <c r="G447" s="53"/>
    </row>
    <row r="448" spans="1:7" ht="15.75">
      <c r="A448" s="52"/>
      <c r="B448" s="43"/>
      <c r="C448" s="43"/>
      <c r="D448" s="43"/>
      <c r="E448" s="43"/>
      <c r="F448" s="43"/>
      <c r="G448" s="53"/>
    </row>
    <row r="449" spans="1:7" ht="15.75">
      <c r="A449" s="52"/>
      <c r="B449" s="43"/>
      <c r="C449" s="43"/>
      <c r="D449" s="43"/>
      <c r="E449" s="43"/>
      <c r="F449" s="43"/>
      <c r="G449" s="53"/>
    </row>
    <row r="450" spans="1:7" ht="15.75">
      <c r="A450" s="52"/>
      <c r="B450" s="43"/>
      <c r="C450" s="43"/>
      <c r="D450" s="43"/>
      <c r="E450" s="43"/>
      <c r="F450" s="43"/>
      <c r="G450" s="53"/>
    </row>
    <row r="451" spans="1:7" ht="15.75">
      <c r="A451" s="52"/>
      <c r="B451" s="43"/>
      <c r="C451" s="43"/>
      <c r="D451" s="43"/>
      <c r="E451" s="43"/>
      <c r="F451" s="43"/>
      <c r="G451" s="53"/>
    </row>
    <row r="452" spans="1:7" ht="15.75">
      <c r="A452" s="52"/>
      <c r="B452" s="43"/>
      <c r="C452" s="43"/>
      <c r="D452" s="43"/>
      <c r="E452" s="43"/>
      <c r="F452" s="43"/>
      <c r="G452" s="53"/>
    </row>
    <row r="453" spans="1:7" ht="15.75">
      <c r="A453" s="52"/>
      <c r="B453" s="43"/>
      <c r="C453" s="43"/>
      <c r="D453" s="43"/>
      <c r="E453" s="43"/>
      <c r="F453" s="43"/>
      <c r="G453" s="53"/>
    </row>
    <row r="454" spans="1:7" ht="15.75">
      <c r="A454" s="52"/>
      <c r="B454" s="43"/>
      <c r="C454" s="43"/>
      <c r="D454" s="43"/>
      <c r="E454" s="43"/>
      <c r="F454" s="43"/>
      <c r="G454" s="53"/>
    </row>
    <row r="455" spans="1:7" ht="15.75">
      <c r="A455" s="52"/>
      <c r="B455" s="43"/>
      <c r="C455" s="43"/>
      <c r="D455" s="43"/>
      <c r="E455" s="43"/>
      <c r="F455" s="43"/>
      <c r="G455" s="53"/>
    </row>
    <row r="456" spans="1:7" ht="15.75">
      <c r="A456" s="52"/>
      <c r="B456" s="43"/>
      <c r="C456" s="43"/>
      <c r="D456" s="43"/>
      <c r="E456" s="43"/>
      <c r="F456" s="43"/>
      <c r="G456" s="53"/>
    </row>
    <row r="457" spans="1:7" ht="15.75">
      <c r="A457" s="52"/>
      <c r="B457" s="43"/>
      <c r="C457" s="43"/>
      <c r="D457" s="43"/>
      <c r="E457" s="43"/>
      <c r="F457" s="43"/>
      <c r="G457" s="53"/>
    </row>
    <row r="458" spans="1:7" ht="15.75">
      <c r="A458" s="52"/>
      <c r="B458" s="43"/>
      <c r="C458" s="43"/>
      <c r="D458" s="43"/>
      <c r="E458" s="43"/>
      <c r="F458" s="43"/>
      <c r="G458" s="53"/>
    </row>
    <row r="459" spans="1:7" ht="15.75">
      <c r="A459" s="52"/>
      <c r="B459" s="43"/>
      <c r="C459" s="43"/>
      <c r="D459" s="43"/>
      <c r="E459" s="43"/>
      <c r="F459" s="43"/>
      <c r="G459" s="53"/>
    </row>
    <row r="460" spans="1:7" ht="15.75">
      <c r="A460" s="52"/>
      <c r="B460" s="43"/>
      <c r="C460" s="43"/>
      <c r="D460" s="43"/>
      <c r="E460" s="43"/>
      <c r="F460" s="43"/>
      <c r="G460" s="53"/>
    </row>
    <row r="461" spans="1:7" ht="15.75">
      <c r="A461" s="52"/>
      <c r="B461" s="43"/>
      <c r="C461" s="43"/>
      <c r="D461" s="43"/>
      <c r="E461" s="43"/>
      <c r="F461" s="43"/>
      <c r="G461" s="53"/>
    </row>
    <row r="462" spans="1:7" ht="15.75">
      <c r="A462" s="52"/>
      <c r="B462" s="43"/>
      <c r="C462" s="43"/>
      <c r="D462" s="43"/>
      <c r="E462" s="43"/>
      <c r="F462" s="43"/>
      <c r="G462" s="53"/>
    </row>
    <row r="463" spans="1:7" ht="15.75">
      <c r="A463" s="52"/>
      <c r="B463" s="43"/>
      <c r="C463" s="43"/>
      <c r="D463" s="43"/>
      <c r="E463" s="43"/>
      <c r="F463" s="43"/>
      <c r="G463" s="53"/>
    </row>
    <row r="464" spans="1:7" ht="15.75">
      <c r="A464" s="52"/>
      <c r="B464" s="43"/>
      <c r="C464" s="43"/>
      <c r="D464" s="43"/>
      <c r="E464" s="43"/>
      <c r="F464" s="43"/>
      <c r="G464" s="53"/>
    </row>
    <row r="465" spans="1:7" ht="15.75">
      <c r="A465" s="52"/>
      <c r="B465" s="43"/>
      <c r="C465" s="43"/>
      <c r="D465" s="43"/>
      <c r="E465" s="43"/>
      <c r="F465" s="43"/>
      <c r="G465" s="53"/>
    </row>
    <row r="466" spans="1:7" ht="15.75">
      <c r="A466" s="52"/>
      <c r="B466" s="43"/>
      <c r="C466" s="43"/>
      <c r="D466" s="43"/>
      <c r="E466" s="43"/>
      <c r="F466" s="43"/>
      <c r="G466" s="53"/>
    </row>
    <row r="467" spans="1:7" ht="15.75">
      <c r="A467" s="52"/>
      <c r="B467" s="43"/>
      <c r="C467" s="43"/>
      <c r="D467" s="43"/>
      <c r="E467" s="43"/>
      <c r="F467" s="43"/>
      <c r="G467" s="53"/>
    </row>
    <row r="468" spans="1:7" ht="15.75">
      <c r="A468" s="52"/>
      <c r="B468" s="43"/>
      <c r="C468" s="43"/>
      <c r="D468" s="43"/>
      <c r="E468" s="43"/>
      <c r="F468" s="43"/>
      <c r="G468" s="53"/>
    </row>
    <row r="469" spans="1:7" ht="15.75">
      <c r="A469" s="52"/>
      <c r="B469" s="43"/>
      <c r="C469" s="43"/>
      <c r="D469" s="43"/>
      <c r="E469" s="43"/>
      <c r="F469" s="43"/>
      <c r="G469" s="53"/>
    </row>
    <row r="470" spans="1:7" ht="15.75">
      <c r="A470" s="52"/>
      <c r="B470" s="43"/>
      <c r="C470" s="43"/>
      <c r="D470" s="43"/>
      <c r="E470" s="43"/>
      <c r="F470" s="43"/>
      <c r="G470" s="53"/>
    </row>
    <row r="471" spans="1:7" ht="15.75">
      <c r="A471" s="52"/>
      <c r="B471" s="43"/>
      <c r="C471" s="43"/>
      <c r="D471" s="43"/>
      <c r="E471" s="43"/>
      <c r="F471" s="43"/>
      <c r="G471" s="53"/>
    </row>
    <row r="472" spans="1:7" ht="15.75">
      <c r="A472" s="52"/>
      <c r="B472" s="43"/>
      <c r="C472" s="43"/>
      <c r="D472" s="43"/>
      <c r="E472" s="43"/>
      <c r="F472" s="43"/>
      <c r="G472" s="53"/>
    </row>
    <row r="473" spans="1:7" ht="15.75">
      <c r="A473" s="52"/>
      <c r="B473" s="43"/>
      <c r="C473" s="43"/>
      <c r="D473" s="43"/>
      <c r="E473" s="43"/>
      <c r="F473" s="43"/>
      <c r="G473" s="53"/>
    </row>
    <row r="474" spans="1:7" ht="15.75">
      <c r="A474" s="52"/>
      <c r="B474" s="43"/>
      <c r="C474" s="43"/>
      <c r="D474" s="43"/>
      <c r="E474" s="43"/>
      <c r="F474" s="43"/>
      <c r="G474" s="53"/>
    </row>
    <row r="475" spans="1:7" ht="15.75">
      <c r="A475" s="52"/>
      <c r="B475" s="43"/>
      <c r="C475" s="43"/>
      <c r="D475" s="43"/>
      <c r="E475" s="43"/>
      <c r="F475" s="43"/>
      <c r="G475" s="53"/>
    </row>
    <row r="476" spans="1:7" ht="15.75">
      <c r="A476" s="52"/>
      <c r="B476" s="43"/>
      <c r="C476" s="43"/>
      <c r="D476" s="43"/>
      <c r="E476" s="43"/>
      <c r="F476" s="43"/>
      <c r="G476" s="53"/>
    </row>
    <row r="477" spans="1:7" ht="15.75">
      <c r="A477" s="52"/>
      <c r="B477" s="43"/>
      <c r="C477" s="43"/>
      <c r="D477" s="43"/>
      <c r="E477" s="43"/>
      <c r="F477" s="43"/>
      <c r="G477" s="53"/>
    </row>
    <row r="478" spans="1:7" ht="15.75">
      <c r="A478" s="52"/>
      <c r="B478" s="43"/>
      <c r="C478" s="43"/>
      <c r="D478" s="43"/>
      <c r="E478" s="43"/>
      <c r="F478" s="43"/>
      <c r="G478" s="53"/>
    </row>
    <row r="479" spans="1:7" ht="15.75">
      <c r="A479" s="52"/>
      <c r="B479" s="43"/>
      <c r="C479" s="43"/>
      <c r="D479" s="43"/>
      <c r="E479" s="43"/>
      <c r="F479" s="43"/>
      <c r="G479" s="53"/>
    </row>
    <row r="480" spans="1:7" ht="15.75">
      <c r="A480" s="52"/>
      <c r="B480" s="43"/>
      <c r="C480" s="43"/>
      <c r="D480" s="43"/>
      <c r="E480" s="43"/>
      <c r="F480" s="43"/>
      <c r="G480" s="53"/>
    </row>
    <row r="481" spans="1:7" ht="15.75">
      <c r="A481" s="52"/>
      <c r="B481" s="43"/>
      <c r="C481" s="43"/>
      <c r="D481" s="43"/>
      <c r="E481" s="43"/>
      <c r="F481" s="43"/>
      <c r="G481" s="53"/>
    </row>
    <row r="482" spans="1:7" ht="15.75">
      <c r="A482" s="52"/>
      <c r="B482" s="43"/>
      <c r="C482" s="43"/>
      <c r="D482" s="43"/>
      <c r="E482" s="43"/>
      <c r="F482" s="43"/>
      <c r="G482" s="53"/>
    </row>
    <row r="483" spans="1:7" ht="15.75">
      <c r="A483" s="52"/>
      <c r="B483" s="43"/>
      <c r="C483" s="43"/>
      <c r="D483" s="43"/>
      <c r="E483" s="43"/>
      <c r="F483" s="43"/>
      <c r="G483" s="53"/>
    </row>
    <row r="484" spans="1:7" ht="15.75">
      <c r="A484" s="52"/>
      <c r="B484" s="43"/>
      <c r="C484" s="43"/>
      <c r="D484" s="43"/>
      <c r="E484" s="43"/>
      <c r="F484" s="43"/>
      <c r="G484" s="53"/>
    </row>
    <row r="485" spans="1:7" ht="15.75">
      <c r="A485" s="52"/>
      <c r="B485" s="43"/>
      <c r="C485" s="43"/>
      <c r="D485" s="43"/>
      <c r="E485" s="43"/>
      <c r="F485" s="43"/>
      <c r="G485" s="53"/>
    </row>
    <row r="486" spans="1:7" ht="15.75">
      <c r="A486" s="52"/>
      <c r="B486" s="43"/>
      <c r="C486" s="43"/>
      <c r="D486" s="43"/>
      <c r="E486" s="43"/>
      <c r="F486" s="43"/>
      <c r="G486" s="53"/>
    </row>
    <row r="487" spans="1:7" ht="15.75">
      <c r="A487" s="52"/>
      <c r="B487" s="43"/>
      <c r="C487" s="43"/>
      <c r="D487" s="43"/>
      <c r="E487" s="43"/>
      <c r="F487" s="43"/>
      <c r="G487" s="53"/>
    </row>
    <row r="488" spans="1:7" ht="15.75">
      <c r="A488" s="52"/>
      <c r="B488" s="43"/>
      <c r="C488" s="43"/>
      <c r="D488" s="43"/>
      <c r="E488" s="43"/>
      <c r="F488" s="43"/>
      <c r="G488" s="53"/>
    </row>
    <row r="489" spans="1:7" ht="15.75">
      <c r="A489" s="52"/>
      <c r="B489" s="43"/>
      <c r="C489" s="43"/>
      <c r="D489" s="43"/>
      <c r="E489" s="43"/>
      <c r="F489" s="43"/>
      <c r="G489" s="53"/>
    </row>
    <row r="490" spans="1:7" ht="15.75">
      <c r="A490" s="52"/>
      <c r="B490" s="43"/>
      <c r="C490" s="43"/>
      <c r="D490" s="43"/>
      <c r="E490" s="43"/>
      <c r="F490" s="43"/>
      <c r="G490" s="53"/>
    </row>
    <row r="491" spans="1:7" ht="15.75">
      <c r="A491" s="52"/>
      <c r="B491" s="43"/>
      <c r="C491" s="43"/>
      <c r="D491" s="43"/>
      <c r="E491" s="43"/>
      <c r="F491" s="43"/>
      <c r="G491" s="53"/>
    </row>
    <row r="492" spans="1:7" ht="15.75">
      <c r="A492" s="52"/>
      <c r="B492" s="43"/>
      <c r="C492" s="43"/>
      <c r="D492" s="43"/>
      <c r="E492" s="43"/>
      <c r="F492" s="43"/>
      <c r="G492" s="53"/>
    </row>
    <row r="493" spans="1:7" ht="15.75">
      <c r="A493" s="52"/>
      <c r="B493" s="43"/>
      <c r="C493" s="43"/>
      <c r="D493" s="43"/>
      <c r="E493" s="43"/>
      <c r="F493" s="43"/>
      <c r="G493" s="53"/>
    </row>
    <row r="494" spans="1:7" ht="15.75">
      <c r="A494" s="52"/>
      <c r="B494" s="43"/>
      <c r="C494" s="43"/>
      <c r="D494" s="43"/>
      <c r="E494" s="43"/>
      <c r="F494" s="43"/>
      <c r="G494" s="53"/>
    </row>
    <row r="495" spans="1:7" ht="15.75">
      <c r="A495" s="52"/>
      <c r="B495" s="43"/>
      <c r="C495" s="43"/>
      <c r="D495" s="43"/>
      <c r="E495" s="43"/>
      <c r="F495" s="43"/>
      <c r="G495" s="53"/>
    </row>
    <row r="496" spans="1:7" ht="15.75">
      <c r="A496" s="52"/>
      <c r="B496" s="43"/>
      <c r="C496" s="43"/>
      <c r="D496" s="43"/>
      <c r="E496" s="43"/>
      <c r="F496" s="43"/>
      <c r="G496" s="53"/>
    </row>
    <row r="497" spans="1:7" ht="15.75">
      <c r="A497" s="52"/>
      <c r="B497" s="43"/>
      <c r="C497" s="43"/>
      <c r="D497" s="43"/>
      <c r="E497" s="43"/>
      <c r="F497" s="43"/>
      <c r="G497" s="53"/>
    </row>
    <row r="498" spans="1:7" ht="15.75">
      <c r="A498" s="52"/>
      <c r="B498" s="43"/>
      <c r="C498" s="43"/>
      <c r="D498" s="43"/>
      <c r="E498" s="43"/>
      <c r="F498" s="43"/>
      <c r="G498" s="53"/>
    </row>
    <row r="499" spans="1:7" ht="15.75">
      <c r="A499" s="52"/>
      <c r="B499" s="43"/>
      <c r="C499" s="43"/>
      <c r="D499" s="43"/>
      <c r="E499" s="43"/>
      <c r="F499" s="43"/>
      <c r="G499" s="53"/>
    </row>
    <row r="500" spans="1:7" ht="15.75">
      <c r="A500" s="52"/>
      <c r="B500" s="43"/>
      <c r="C500" s="43"/>
      <c r="D500" s="43"/>
      <c r="E500" s="43"/>
      <c r="F500" s="43"/>
      <c r="G500" s="53"/>
    </row>
    <row r="501" spans="1:7" ht="15.75">
      <c r="A501" s="52"/>
      <c r="B501" s="43"/>
      <c r="C501" s="43"/>
      <c r="D501" s="43"/>
      <c r="E501" s="43"/>
      <c r="F501" s="43"/>
      <c r="G501" s="53"/>
    </row>
    <row r="502" spans="1:7" ht="15.75">
      <c r="A502" s="52"/>
      <c r="B502" s="43"/>
      <c r="C502" s="43"/>
      <c r="D502" s="43"/>
      <c r="E502" s="43"/>
      <c r="F502" s="43"/>
      <c r="G502" s="53"/>
    </row>
    <row r="503" spans="1:7" ht="15.75">
      <c r="A503" s="52"/>
      <c r="B503" s="43"/>
      <c r="C503" s="43"/>
      <c r="D503" s="43"/>
      <c r="E503" s="43"/>
      <c r="F503" s="43"/>
      <c r="G503" s="53"/>
    </row>
    <row r="504" spans="1:7" ht="15.75">
      <c r="A504" s="52"/>
      <c r="B504" s="43"/>
      <c r="C504" s="43"/>
      <c r="D504" s="43"/>
      <c r="E504" s="43"/>
      <c r="F504" s="43"/>
      <c r="G504" s="53"/>
    </row>
    <row r="505" spans="1:7" ht="15.75">
      <c r="A505" s="52"/>
      <c r="B505" s="43"/>
      <c r="C505" s="43"/>
      <c r="D505" s="43"/>
      <c r="E505" s="43"/>
      <c r="F505" s="43"/>
      <c r="G505" s="53"/>
    </row>
    <row r="506" spans="1:7" ht="15.75">
      <c r="A506" s="52"/>
      <c r="B506" s="43"/>
      <c r="C506" s="43"/>
      <c r="D506" s="43"/>
      <c r="E506" s="43"/>
      <c r="F506" s="43"/>
      <c r="G506" s="53"/>
    </row>
    <row r="507" spans="1:7" ht="15.75">
      <c r="A507" s="52"/>
      <c r="B507" s="43"/>
      <c r="C507" s="43"/>
      <c r="D507" s="43"/>
      <c r="E507" s="43"/>
      <c r="F507" s="43"/>
      <c r="G507" s="53"/>
    </row>
    <row r="508" spans="1:7" ht="15.75">
      <c r="A508" s="52"/>
      <c r="B508" s="43"/>
      <c r="C508" s="43"/>
      <c r="D508" s="43"/>
      <c r="E508" s="43"/>
      <c r="F508" s="43"/>
      <c r="G508" s="53"/>
    </row>
    <row r="509" spans="1:7" ht="15.75">
      <c r="A509" s="52"/>
      <c r="B509" s="43"/>
      <c r="C509" s="43"/>
      <c r="D509" s="43"/>
      <c r="E509" s="43"/>
      <c r="F509" s="43"/>
      <c r="G509" s="53"/>
    </row>
    <row r="510" spans="1:7" ht="15.75">
      <c r="A510" s="52"/>
      <c r="B510" s="43"/>
      <c r="C510" s="43"/>
      <c r="D510" s="43"/>
      <c r="E510" s="43"/>
      <c r="F510" s="43"/>
      <c r="G510" s="53"/>
    </row>
    <row r="511" spans="1:7" ht="15.75">
      <c r="A511" s="52"/>
      <c r="B511" s="43"/>
      <c r="C511" s="43"/>
      <c r="D511" s="43"/>
      <c r="E511" s="43"/>
      <c r="F511" s="43"/>
      <c r="G511" s="53"/>
    </row>
    <row r="512" spans="1:7" ht="15.75">
      <c r="A512" s="52"/>
      <c r="B512" s="43"/>
      <c r="C512" s="43"/>
      <c r="D512" s="43"/>
      <c r="E512" s="43"/>
      <c r="F512" s="43"/>
      <c r="G512" s="53"/>
    </row>
    <row r="513" spans="1:7" ht="15.75">
      <c r="A513" s="52"/>
      <c r="B513" s="43"/>
      <c r="C513" s="43"/>
      <c r="D513" s="43"/>
      <c r="E513" s="43"/>
      <c r="F513" s="43"/>
      <c r="G513" s="53"/>
    </row>
    <row r="514" spans="1:7" ht="15.75">
      <c r="A514" s="52"/>
      <c r="B514" s="43"/>
      <c r="C514" s="43"/>
      <c r="D514" s="43"/>
      <c r="E514" s="43"/>
      <c r="F514" s="43"/>
      <c r="G514" s="53"/>
    </row>
    <row r="515" spans="1:7" ht="15.75">
      <c r="A515" s="52"/>
      <c r="B515" s="43"/>
      <c r="C515" s="43"/>
      <c r="D515" s="43"/>
      <c r="E515" s="43"/>
      <c r="F515" s="43"/>
      <c r="G515" s="53"/>
    </row>
    <row r="516" spans="1:7" ht="15.75">
      <c r="A516" s="52"/>
      <c r="B516" s="43"/>
      <c r="C516" s="43"/>
      <c r="D516" s="43"/>
      <c r="E516" s="43"/>
      <c r="F516" s="43"/>
      <c r="G516" s="53"/>
    </row>
    <row r="517" spans="1:7" ht="15.75">
      <c r="A517" s="52"/>
      <c r="B517" s="43"/>
      <c r="C517" s="43"/>
      <c r="D517" s="43"/>
      <c r="E517" s="43"/>
      <c r="F517" s="43"/>
      <c r="G517" s="53"/>
    </row>
    <row r="518" spans="1:7" ht="15.75">
      <c r="A518" s="52"/>
      <c r="B518" s="43"/>
      <c r="C518" s="43"/>
      <c r="D518" s="43"/>
      <c r="E518" s="43"/>
      <c r="F518" s="43"/>
      <c r="G518" s="53"/>
    </row>
    <row r="519" spans="1:7" ht="15.75">
      <c r="A519" s="52"/>
      <c r="B519" s="43"/>
      <c r="C519" s="43"/>
      <c r="D519" s="43"/>
      <c r="E519" s="43"/>
      <c r="F519" s="43"/>
      <c r="G519" s="53"/>
    </row>
    <row r="520" spans="1:7" ht="15.75">
      <c r="A520" s="52"/>
      <c r="B520" s="43"/>
      <c r="C520" s="43"/>
      <c r="D520" s="43"/>
      <c r="E520" s="43"/>
      <c r="F520" s="43"/>
      <c r="G520" s="53"/>
    </row>
    <row r="521" spans="1:7" ht="15.75">
      <c r="A521" s="52"/>
      <c r="B521" s="43"/>
      <c r="C521" s="43"/>
      <c r="D521" s="43"/>
      <c r="E521" s="43"/>
      <c r="F521" s="43"/>
      <c r="G521" s="53"/>
    </row>
    <row r="522" spans="1:7" ht="15.75">
      <c r="A522" s="52"/>
      <c r="B522" s="43"/>
      <c r="C522" s="43"/>
      <c r="D522" s="43"/>
      <c r="E522" s="43"/>
      <c r="F522" s="43"/>
      <c r="G522" s="53"/>
    </row>
    <row r="523" spans="1:7" ht="15.75">
      <c r="A523" s="52"/>
      <c r="B523" s="43"/>
      <c r="C523" s="43"/>
      <c r="D523" s="43"/>
      <c r="E523" s="43"/>
      <c r="F523" s="43"/>
      <c r="G523" s="53"/>
    </row>
    <row r="524" spans="1:7" ht="15.75">
      <c r="A524" s="52"/>
      <c r="B524" s="43"/>
      <c r="C524" s="43"/>
      <c r="D524" s="43"/>
      <c r="E524" s="43"/>
      <c r="F524" s="43"/>
      <c r="G524" s="53"/>
    </row>
    <row r="525" spans="1:7" ht="15.75">
      <c r="A525" s="52"/>
      <c r="B525" s="43"/>
      <c r="C525" s="43"/>
      <c r="D525" s="43"/>
      <c r="E525" s="43"/>
      <c r="F525" s="43"/>
      <c r="G525" s="53"/>
    </row>
    <row r="526" spans="1:7" ht="15.75">
      <c r="A526" s="52"/>
      <c r="B526" s="43"/>
      <c r="C526" s="43"/>
      <c r="D526" s="43"/>
      <c r="E526" s="43"/>
      <c r="F526" s="43"/>
      <c r="G526" s="53"/>
    </row>
    <row r="527" spans="1:7" ht="15.75">
      <c r="A527" s="52"/>
      <c r="B527" s="43"/>
      <c r="C527" s="43"/>
      <c r="D527" s="43"/>
      <c r="E527" s="43"/>
      <c r="F527" s="43"/>
      <c r="G527" s="53"/>
    </row>
    <row r="528" spans="1:7" ht="15.75">
      <c r="A528" s="52"/>
      <c r="B528" s="43"/>
      <c r="C528" s="43"/>
      <c r="D528" s="43"/>
      <c r="E528" s="43"/>
      <c r="F528" s="43"/>
      <c r="G528" s="53"/>
    </row>
    <row r="529" spans="1:7" ht="15.75">
      <c r="A529" s="52"/>
      <c r="B529" s="43"/>
      <c r="C529" s="43"/>
      <c r="D529" s="43"/>
      <c r="E529" s="43"/>
      <c r="F529" s="43"/>
      <c r="G529" s="53"/>
    </row>
    <row r="530" spans="1:7" ht="15.75">
      <c r="A530" s="52"/>
      <c r="B530" s="43"/>
      <c r="C530" s="43"/>
      <c r="D530" s="43"/>
      <c r="E530" s="43"/>
      <c r="F530" s="43"/>
      <c r="G530" s="53"/>
    </row>
    <row r="531" spans="1:7" ht="15.75">
      <c r="A531" s="52"/>
      <c r="B531" s="43"/>
      <c r="C531" s="43"/>
      <c r="D531" s="43"/>
      <c r="E531" s="43"/>
      <c r="F531" s="43"/>
      <c r="G531" s="53"/>
    </row>
    <row r="532" spans="1:7" ht="15.75">
      <c r="A532" s="52"/>
      <c r="B532" s="43"/>
      <c r="C532" s="43"/>
      <c r="D532" s="43"/>
      <c r="E532" s="43"/>
      <c r="F532" s="43"/>
      <c r="G532" s="53"/>
    </row>
    <row r="533" spans="1:7" ht="15.75">
      <c r="A533" s="52"/>
      <c r="B533" s="43"/>
      <c r="C533" s="43"/>
      <c r="D533" s="43"/>
      <c r="E533" s="43"/>
      <c r="F533" s="43"/>
      <c r="G533" s="53"/>
    </row>
    <row r="534" spans="1:7" ht="15.75">
      <c r="A534" s="52"/>
      <c r="B534" s="43"/>
      <c r="C534" s="43"/>
      <c r="D534" s="43"/>
      <c r="E534" s="43"/>
      <c r="F534" s="43"/>
      <c r="G534" s="53"/>
    </row>
    <row r="535" spans="1:7" ht="15.75">
      <c r="A535" s="52"/>
      <c r="B535" s="43"/>
      <c r="C535" s="43"/>
      <c r="D535" s="43"/>
      <c r="E535" s="43"/>
      <c r="F535" s="43"/>
      <c r="G535" s="53"/>
    </row>
    <row r="536" spans="1:7" ht="15.75">
      <c r="A536" s="52"/>
      <c r="B536" s="43"/>
      <c r="C536" s="43"/>
      <c r="D536" s="43"/>
      <c r="E536" s="43"/>
      <c r="F536" s="43"/>
      <c r="G536" s="53"/>
    </row>
    <row r="537" spans="1:7" ht="15.75">
      <c r="A537" s="52"/>
      <c r="B537" s="43"/>
      <c r="C537" s="43"/>
      <c r="D537" s="43"/>
      <c r="E537" s="43"/>
      <c r="F537" s="43"/>
      <c r="G537" s="53"/>
    </row>
    <row r="538" spans="1:7" ht="15.75">
      <c r="A538" s="52"/>
      <c r="B538" s="43"/>
      <c r="C538" s="43"/>
      <c r="D538" s="43"/>
      <c r="E538" s="43"/>
      <c r="F538" s="43"/>
      <c r="G538" s="53"/>
    </row>
    <row r="539" spans="1:7" ht="15.75">
      <c r="A539" s="52"/>
      <c r="B539" s="43"/>
      <c r="C539" s="43"/>
      <c r="D539" s="43"/>
      <c r="E539" s="43"/>
      <c r="F539" s="43"/>
      <c r="G539" s="53"/>
    </row>
    <row r="540" spans="1:7" ht="15.75">
      <c r="A540" s="52"/>
      <c r="B540" s="43"/>
      <c r="C540" s="43"/>
      <c r="D540" s="43"/>
      <c r="E540" s="43"/>
      <c r="F540" s="43"/>
      <c r="G540" s="53"/>
    </row>
    <row r="541" spans="1:7" ht="15.75">
      <c r="A541" s="52"/>
      <c r="B541" s="43"/>
      <c r="C541" s="43"/>
      <c r="D541" s="43"/>
      <c r="E541" s="43"/>
      <c r="F541" s="43"/>
      <c r="G541" s="53"/>
    </row>
    <row r="542" spans="1:7" ht="15.75">
      <c r="A542" s="52"/>
      <c r="B542" s="43"/>
      <c r="C542" s="43"/>
      <c r="D542" s="43"/>
      <c r="E542" s="43"/>
      <c r="F542" s="43"/>
      <c r="G542" s="53"/>
    </row>
    <row r="543" spans="1:7" ht="15.75">
      <c r="A543" s="52"/>
      <c r="B543" s="43"/>
      <c r="C543" s="43"/>
      <c r="D543" s="43"/>
      <c r="E543" s="43"/>
      <c r="F543" s="43"/>
      <c r="G543" s="53"/>
    </row>
    <row r="544" spans="1:7" ht="15.75">
      <c r="A544" s="52"/>
      <c r="B544" s="43"/>
      <c r="C544" s="43"/>
      <c r="D544" s="43"/>
      <c r="E544" s="43"/>
      <c r="F544" s="43"/>
      <c r="G544" s="53"/>
    </row>
    <row r="545" spans="1:7" ht="15.75">
      <c r="A545" s="52"/>
      <c r="B545" s="43"/>
      <c r="C545" s="43"/>
      <c r="D545" s="43"/>
      <c r="E545" s="43"/>
      <c r="F545" s="43"/>
      <c r="G545" s="53"/>
    </row>
    <row r="546" spans="1:7" ht="15.75">
      <c r="A546" s="52"/>
      <c r="B546" s="43"/>
      <c r="C546" s="43"/>
      <c r="D546" s="43"/>
      <c r="E546" s="43"/>
      <c r="F546" s="43"/>
      <c r="G546" s="53"/>
    </row>
    <row r="547" spans="1:7" ht="15.75">
      <c r="A547" s="52"/>
      <c r="B547" s="43"/>
      <c r="C547" s="43"/>
      <c r="D547" s="43"/>
      <c r="E547" s="43"/>
      <c r="F547" s="43"/>
      <c r="G547" s="53"/>
    </row>
    <row r="548" spans="1:7" ht="15.75">
      <c r="A548" s="52"/>
      <c r="B548" s="43"/>
      <c r="C548" s="43"/>
      <c r="D548" s="43"/>
      <c r="E548" s="43"/>
      <c r="F548" s="43"/>
      <c r="G548" s="53"/>
    </row>
    <row r="549" spans="1:7" ht="15.75">
      <c r="A549" s="52"/>
      <c r="B549" s="43"/>
      <c r="C549" s="43"/>
      <c r="D549" s="43"/>
      <c r="E549" s="43"/>
      <c r="F549" s="43"/>
      <c r="G549" s="53"/>
    </row>
    <row r="550" spans="1:7" ht="15.75">
      <c r="A550" s="52"/>
      <c r="B550" s="43"/>
      <c r="C550" s="43"/>
      <c r="D550" s="43"/>
      <c r="E550" s="43"/>
      <c r="F550" s="43"/>
      <c r="G550" s="53"/>
    </row>
    <row r="551" spans="1:7" ht="15.75">
      <c r="A551" s="52"/>
      <c r="B551" s="43"/>
      <c r="C551" s="43"/>
      <c r="D551" s="43"/>
      <c r="E551" s="43"/>
      <c r="F551" s="43"/>
      <c r="G551" s="53"/>
    </row>
    <row r="552" spans="1:7" ht="15.75">
      <c r="A552" s="52"/>
      <c r="B552" s="43"/>
      <c r="C552" s="43"/>
      <c r="D552" s="43"/>
      <c r="E552" s="43"/>
      <c r="F552" s="43"/>
      <c r="G552" s="53"/>
    </row>
    <row r="553" spans="1:7" ht="15.75">
      <c r="A553" s="52"/>
      <c r="B553" s="43"/>
      <c r="C553" s="43"/>
      <c r="D553" s="43"/>
      <c r="E553" s="43"/>
      <c r="F553" s="43"/>
      <c r="G553" s="53"/>
    </row>
    <row r="554" spans="1:7" ht="15.75">
      <c r="A554" s="52"/>
      <c r="B554" s="43"/>
      <c r="C554" s="43"/>
      <c r="D554" s="43"/>
      <c r="E554" s="43"/>
      <c r="F554" s="43"/>
      <c r="G554" s="53"/>
    </row>
    <row r="555" spans="1:7" ht="15.75">
      <c r="A555" s="52"/>
      <c r="B555" s="43"/>
      <c r="C555" s="43"/>
      <c r="D555" s="43"/>
      <c r="E555" s="43"/>
      <c r="F555" s="43"/>
      <c r="G555" s="53"/>
    </row>
    <row r="556" spans="1:7" ht="15.75">
      <c r="A556" s="52"/>
      <c r="B556" s="43"/>
      <c r="C556" s="43"/>
      <c r="D556" s="43"/>
      <c r="E556" s="43"/>
      <c r="F556" s="43"/>
      <c r="G556" s="53"/>
    </row>
    <row r="557" spans="1:7" ht="15.75">
      <c r="A557" s="52"/>
      <c r="B557" s="43"/>
      <c r="C557" s="43"/>
      <c r="D557" s="43"/>
      <c r="E557" s="43"/>
      <c r="F557" s="43"/>
      <c r="G557" s="53"/>
    </row>
    <row r="558" spans="1:7" ht="15.75">
      <c r="A558" s="52"/>
      <c r="B558" s="43"/>
      <c r="C558" s="43"/>
      <c r="D558" s="43"/>
      <c r="E558" s="43"/>
      <c r="F558" s="43"/>
      <c r="G558" s="53"/>
    </row>
    <row r="559" spans="1:7" ht="15.75">
      <c r="A559" s="52"/>
      <c r="B559" s="43"/>
      <c r="C559" s="43"/>
      <c r="D559" s="43"/>
      <c r="E559" s="43"/>
      <c r="F559" s="43"/>
      <c r="G559" s="53"/>
    </row>
    <row r="560" spans="1:7" ht="15.75">
      <c r="A560" s="52"/>
      <c r="B560" s="43"/>
      <c r="C560" s="43"/>
      <c r="D560" s="43"/>
      <c r="E560" s="43"/>
      <c r="F560" s="43"/>
      <c r="G560" s="53"/>
    </row>
    <row r="561" spans="1:7" ht="15.75">
      <c r="A561" s="52"/>
      <c r="B561" s="43"/>
      <c r="C561" s="43"/>
      <c r="D561" s="43"/>
      <c r="E561" s="43"/>
      <c r="F561" s="43"/>
      <c r="G561" s="53"/>
    </row>
    <row r="562" spans="1:7" ht="15.75">
      <c r="A562" s="52"/>
      <c r="B562" s="43"/>
      <c r="C562" s="43"/>
      <c r="D562" s="43"/>
      <c r="E562" s="43"/>
      <c r="F562" s="43"/>
      <c r="G562" s="53"/>
    </row>
    <row r="563" spans="1:7" ht="15.75">
      <c r="A563" s="52"/>
      <c r="B563" s="43"/>
      <c r="C563" s="43"/>
      <c r="D563" s="43"/>
      <c r="E563" s="43"/>
      <c r="F563" s="43"/>
      <c r="G563" s="53"/>
    </row>
    <row r="564" spans="1:7" ht="15.75">
      <c r="A564" s="52"/>
      <c r="B564" s="43"/>
      <c r="C564" s="43"/>
      <c r="D564" s="43"/>
      <c r="E564" s="43"/>
      <c r="F564" s="43"/>
      <c r="G564" s="53"/>
    </row>
    <row r="565" spans="1:7" ht="15.75">
      <c r="A565" s="52"/>
      <c r="B565" s="43"/>
      <c r="C565" s="43"/>
      <c r="D565" s="43"/>
      <c r="E565" s="43"/>
      <c r="F565" s="43"/>
      <c r="G565" s="53"/>
    </row>
    <row r="566" spans="1:7" ht="15.75">
      <c r="A566" s="52"/>
      <c r="B566" s="43"/>
      <c r="C566" s="43"/>
      <c r="D566" s="43"/>
      <c r="E566" s="43"/>
      <c r="F566" s="43"/>
      <c r="G566" s="53"/>
    </row>
    <row r="567" spans="1:7" ht="15.75">
      <c r="A567" s="52"/>
      <c r="B567" s="43"/>
      <c r="C567" s="43"/>
      <c r="D567" s="43"/>
      <c r="E567" s="43"/>
      <c r="F567" s="43"/>
      <c r="G567" s="53"/>
    </row>
    <row r="568" spans="1:7" ht="15.75">
      <c r="A568" s="52"/>
      <c r="B568" s="43"/>
      <c r="C568" s="43"/>
      <c r="D568" s="43"/>
      <c r="E568" s="43"/>
      <c r="F568" s="43"/>
      <c r="G568" s="53"/>
    </row>
    <row r="569" spans="1:7" ht="15.75">
      <c r="A569" s="52"/>
      <c r="B569" s="43"/>
      <c r="C569" s="43"/>
      <c r="D569" s="43"/>
      <c r="E569" s="43"/>
      <c r="F569" s="43"/>
      <c r="G569" s="53"/>
    </row>
    <row r="570" spans="1:7" ht="15.75">
      <c r="A570" s="52"/>
      <c r="B570" s="43"/>
      <c r="C570" s="43"/>
      <c r="D570" s="43"/>
      <c r="E570" s="43"/>
      <c r="F570" s="43"/>
      <c r="G570" s="53"/>
    </row>
    <row r="571" spans="1:7" ht="15.75">
      <c r="A571" s="52"/>
      <c r="B571" s="43"/>
      <c r="C571" s="43"/>
      <c r="D571" s="43"/>
      <c r="E571" s="43"/>
      <c r="F571" s="43"/>
      <c r="G571" s="53"/>
    </row>
    <row r="572" spans="1:7" ht="15.75">
      <c r="A572" s="52"/>
      <c r="B572" s="43"/>
      <c r="C572" s="43"/>
      <c r="D572" s="43"/>
      <c r="E572" s="43"/>
      <c r="F572" s="43"/>
      <c r="G572" s="53"/>
    </row>
    <row r="573" spans="1:7" ht="15.75">
      <c r="A573" s="52"/>
      <c r="B573" s="43"/>
      <c r="C573" s="43"/>
      <c r="D573" s="43"/>
      <c r="E573" s="43"/>
      <c r="F573" s="43"/>
      <c r="G573" s="53"/>
    </row>
    <row r="574" spans="1:7" ht="15.75">
      <c r="A574" s="52"/>
      <c r="B574" s="43"/>
      <c r="C574" s="43"/>
      <c r="D574" s="43"/>
      <c r="E574" s="43"/>
      <c r="F574" s="43"/>
      <c r="G574" s="53"/>
    </row>
    <row r="575" spans="1:7" ht="15.75">
      <c r="A575" s="52"/>
      <c r="B575" s="43"/>
      <c r="C575" s="43"/>
      <c r="D575" s="43"/>
      <c r="E575" s="43"/>
      <c r="F575" s="43"/>
      <c r="G575" s="53"/>
    </row>
    <row r="576" spans="1:7" ht="15.75">
      <c r="A576" s="52"/>
      <c r="B576" s="43"/>
      <c r="C576" s="43"/>
      <c r="D576" s="43"/>
      <c r="E576" s="43"/>
      <c r="F576" s="43"/>
      <c r="G576" s="53"/>
    </row>
    <row r="577" spans="1:7" ht="15.75">
      <c r="A577" s="52"/>
      <c r="B577" s="43"/>
      <c r="C577" s="43"/>
      <c r="D577" s="43"/>
      <c r="E577" s="43"/>
      <c r="F577" s="43"/>
      <c r="G577" s="53"/>
    </row>
    <row r="578" spans="1:7" ht="15.75">
      <c r="A578" s="52"/>
      <c r="B578" s="43"/>
      <c r="C578" s="43"/>
      <c r="D578" s="43"/>
      <c r="E578" s="43"/>
      <c r="F578" s="43"/>
      <c r="G578" s="53"/>
    </row>
    <row r="579" spans="1:7" ht="15.75">
      <c r="A579" s="52"/>
      <c r="B579" s="43"/>
      <c r="C579" s="43"/>
      <c r="D579" s="43"/>
      <c r="E579" s="43"/>
      <c r="F579" s="43"/>
      <c r="G579" s="53"/>
    </row>
    <row r="580" spans="1:7" ht="15.75">
      <c r="A580" s="52"/>
      <c r="B580" s="43"/>
      <c r="C580" s="43"/>
      <c r="D580" s="43"/>
      <c r="E580" s="43"/>
      <c r="F580" s="43"/>
      <c r="G580" s="53"/>
    </row>
    <row r="581" spans="1:7" ht="15.75">
      <c r="A581" s="52"/>
      <c r="B581" s="43"/>
      <c r="C581" s="43"/>
      <c r="D581" s="43"/>
      <c r="E581" s="43"/>
      <c r="F581" s="43"/>
      <c r="G581" s="53"/>
    </row>
    <row r="582" spans="1:7" ht="15.75">
      <c r="A582" s="52"/>
      <c r="B582" s="43"/>
      <c r="C582" s="43"/>
      <c r="D582" s="43"/>
      <c r="E582" s="43"/>
      <c r="F582" s="43"/>
      <c r="G582" s="53"/>
    </row>
    <row r="583" spans="1:7" ht="15.75">
      <c r="A583" s="52"/>
      <c r="B583" s="43"/>
      <c r="C583" s="43"/>
      <c r="D583" s="43"/>
      <c r="E583" s="43"/>
      <c r="F583" s="43"/>
      <c r="G583" s="53"/>
    </row>
    <row r="584" spans="1:7" ht="15.75">
      <c r="A584" s="52"/>
      <c r="B584" s="43"/>
      <c r="C584" s="43"/>
      <c r="D584" s="43"/>
      <c r="E584" s="43"/>
      <c r="F584" s="43"/>
      <c r="G584" s="53"/>
    </row>
    <row r="585" spans="1:7" ht="15.75">
      <c r="A585" s="52"/>
      <c r="B585" s="43"/>
      <c r="C585" s="43"/>
      <c r="D585" s="43"/>
      <c r="E585" s="43"/>
      <c r="F585" s="43"/>
      <c r="G585" s="53"/>
    </row>
    <row r="586" spans="1:7" ht="15.75">
      <c r="A586" s="52"/>
      <c r="B586" s="43"/>
      <c r="C586" s="43"/>
      <c r="D586" s="43"/>
      <c r="E586" s="43"/>
      <c r="F586" s="43"/>
      <c r="G586" s="53"/>
    </row>
    <row r="587" spans="1:7" ht="15.75">
      <c r="A587" s="52"/>
      <c r="B587" s="43"/>
      <c r="C587" s="43"/>
      <c r="D587" s="43"/>
      <c r="E587" s="43"/>
      <c r="F587" s="43"/>
      <c r="G587" s="53"/>
    </row>
    <row r="588" spans="1:7" ht="15.75">
      <c r="A588" s="52"/>
      <c r="B588" s="43"/>
      <c r="C588" s="43"/>
      <c r="D588" s="43"/>
      <c r="E588" s="43"/>
      <c r="F588" s="43"/>
      <c r="G588" s="53"/>
    </row>
    <row r="589" spans="1:7" ht="15.75">
      <c r="A589" s="52"/>
      <c r="B589" s="43"/>
      <c r="C589" s="43"/>
      <c r="D589" s="43"/>
      <c r="E589" s="43"/>
      <c r="F589" s="43"/>
      <c r="G589" s="53"/>
    </row>
    <row r="590" spans="1:7" ht="15.75">
      <c r="A590" s="52"/>
      <c r="B590" s="43"/>
      <c r="C590" s="43"/>
      <c r="D590" s="43"/>
      <c r="E590" s="43"/>
      <c r="F590" s="43"/>
      <c r="G590" s="53"/>
    </row>
    <row r="591" spans="1:7" ht="15.75">
      <c r="A591" s="52"/>
      <c r="B591" s="43"/>
      <c r="C591" s="43"/>
      <c r="D591" s="43"/>
      <c r="E591" s="43"/>
      <c r="F591" s="43"/>
      <c r="G591" s="53"/>
    </row>
    <row r="592" spans="1:7" ht="15.75">
      <c r="A592" s="52"/>
      <c r="B592" s="43"/>
      <c r="C592" s="43"/>
      <c r="D592" s="43"/>
      <c r="E592" s="43"/>
      <c r="F592" s="43"/>
      <c r="G592" s="53"/>
    </row>
    <row r="593" spans="1:7" ht="15.75">
      <c r="A593" s="52"/>
      <c r="B593" s="43"/>
      <c r="C593" s="43"/>
      <c r="D593" s="43"/>
      <c r="E593" s="43"/>
      <c r="F593" s="43"/>
      <c r="G593" s="53"/>
    </row>
    <row r="594" spans="1:7" ht="15.75">
      <c r="A594" s="52"/>
      <c r="B594" s="43"/>
      <c r="C594" s="43"/>
      <c r="D594" s="43"/>
      <c r="E594" s="43"/>
      <c r="F594" s="43"/>
      <c r="G594" s="53"/>
    </row>
    <row r="595" spans="1:7" ht="15.75">
      <c r="A595" s="52"/>
      <c r="B595" s="43"/>
      <c r="C595" s="43"/>
      <c r="D595" s="43"/>
      <c r="E595" s="43"/>
      <c r="F595" s="43"/>
      <c r="G595" s="53"/>
    </row>
    <row r="596" spans="1:7" ht="15.75">
      <c r="A596" s="52"/>
      <c r="B596" s="43"/>
      <c r="C596" s="43"/>
      <c r="D596" s="43"/>
      <c r="E596" s="43"/>
      <c r="F596" s="43"/>
      <c r="G596" s="53"/>
    </row>
    <row r="597" spans="1:7" ht="15.75">
      <c r="A597" s="52"/>
      <c r="B597" s="43"/>
      <c r="C597" s="43"/>
      <c r="D597" s="43"/>
      <c r="E597" s="43"/>
      <c r="F597" s="43"/>
      <c r="G597" s="53"/>
    </row>
    <row r="598" spans="1:7" ht="15.75">
      <c r="A598" s="52"/>
      <c r="B598" s="43"/>
      <c r="C598" s="43"/>
      <c r="D598" s="43"/>
      <c r="E598" s="43"/>
      <c r="F598" s="43"/>
      <c r="G598" s="53"/>
    </row>
    <row r="599" spans="1:7" ht="15.75">
      <c r="A599" s="52"/>
      <c r="B599" s="43"/>
      <c r="C599" s="43"/>
      <c r="D599" s="43"/>
      <c r="E599" s="43"/>
      <c r="F599" s="43"/>
      <c r="G599" s="53"/>
    </row>
    <row r="600" spans="1:7" ht="15.75">
      <c r="A600" s="52"/>
      <c r="B600" s="43"/>
      <c r="C600" s="43"/>
      <c r="D600" s="43"/>
      <c r="E600" s="43"/>
      <c r="F600" s="43"/>
      <c r="G600" s="53"/>
    </row>
    <row r="601" spans="1:7" ht="15.75">
      <c r="A601" s="52"/>
      <c r="B601" s="43"/>
      <c r="C601" s="43"/>
      <c r="D601" s="43"/>
      <c r="E601" s="43"/>
      <c r="F601" s="43"/>
      <c r="G601" s="53"/>
    </row>
    <row r="602" spans="1:7" ht="15.75">
      <c r="A602" s="52"/>
      <c r="B602" s="43"/>
      <c r="C602" s="43"/>
      <c r="D602" s="43"/>
      <c r="E602" s="43"/>
      <c r="F602" s="43"/>
      <c r="G602" s="53"/>
    </row>
    <row r="603" spans="1:7" ht="15.75">
      <c r="A603" s="52"/>
      <c r="B603" s="43"/>
      <c r="C603" s="43"/>
      <c r="D603" s="43"/>
      <c r="E603" s="43"/>
      <c r="F603" s="43"/>
      <c r="G603" s="53"/>
    </row>
    <row r="604" spans="1:7" ht="15.75">
      <c r="A604" s="52"/>
      <c r="B604" s="43"/>
      <c r="C604" s="43"/>
      <c r="D604" s="43"/>
      <c r="E604" s="43"/>
      <c r="F604" s="43"/>
      <c r="G604" s="53"/>
    </row>
    <row r="605" spans="1:7" ht="15.75">
      <c r="A605" s="52"/>
      <c r="B605" s="43"/>
      <c r="C605" s="43"/>
      <c r="D605" s="43"/>
      <c r="E605" s="43"/>
      <c r="F605" s="43"/>
      <c r="G605" s="53"/>
    </row>
    <row r="606" spans="1:7" ht="15.75">
      <c r="A606" s="52"/>
      <c r="B606" s="43"/>
      <c r="C606" s="43"/>
      <c r="D606" s="43"/>
      <c r="E606" s="43"/>
      <c r="F606" s="43"/>
      <c r="G606" s="53"/>
    </row>
    <row r="607" spans="1:7" ht="15.75">
      <c r="A607" s="52"/>
      <c r="B607" s="43"/>
      <c r="C607" s="43"/>
      <c r="D607" s="43"/>
      <c r="E607" s="43"/>
      <c r="F607" s="43"/>
      <c r="G607" s="53"/>
    </row>
    <row r="608" spans="1:7" ht="15.75">
      <c r="A608" s="52"/>
      <c r="B608" s="43"/>
      <c r="C608" s="43"/>
      <c r="D608" s="43"/>
      <c r="E608" s="43"/>
      <c r="F608" s="43"/>
      <c r="G608" s="53"/>
    </row>
    <row r="609" spans="1:7" ht="15.75">
      <c r="A609" s="52"/>
      <c r="B609" s="43"/>
      <c r="C609" s="43"/>
      <c r="D609" s="43"/>
      <c r="E609" s="43"/>
      <c r="F609" s="43"/>
      <c r="G609" s="53"/>
    </row>
    <row r="610" spans="1:7" ht="15.75">
      <c r="A610" s="52"/>
      <c r="B610" s="43"/>
      <c r="C610" s="43"/>
      <c r="D610" s="43"/>
      <c r="E610" s="43"/>
      <c r="F610" s="43"/>
      <c r="G610" s="53"/>
    </row>
    <row r="611" spans="1:7" ht="15.75">
      <c r="A611" s="52"/>
      <c r="B611" s="43"/>
      <c r="C611" s="43"/>
      <c r="D611" s="43"/>
      <c r="E611" s="43"/>
      <c r="F611" s="43"/>
      <c r="G611" s="53"/>
    </row>
    <row r="612" spans="1:7" ht="15.75">
      <c r="A612" s="52"/>
      <c r="B612" s="43"/>
      <c r="C612" s="43"/>
      <c r="D612" s="43"/>
      <c r="E612" s="43"/>
      <c r="F612" s="43"/>
      <c r="G612" s="53"/>
    </row>
    <row r="613" spans="1:7" ht="15.75">
      <c r="A613" s="52"/>
      <c r="B613" s="43"/>
      <c r="C613" s="43"/>
      <c r="D613" s="43"/>
      <c r="E613" s="43"/>
      <c r="F613" s="43"/>
      <c r="G613" s="53"/>
    </row>
    <row r="614" spans="1:7" ht="15.75">
      <c r="A614" s="52"/>
      <c r="B614" s="43"/>
      <c r="C614" s="43"/>
      <c r="D614" s="43"/>
      <c r="E614" s="43"/>
      <c r="F614" s="43"/>
      <c r="G614" s="53"/>
    </row>
    <row r="615" spans="1:7" ht="15.75">
      <c r="A615" s="52"/>
      <c r="B615" s="43"/>
      <c r="C615" s="43"/>
      <c r="D615" s="43"/>
      <c r="E615" s="43"/>
      <c r="F615" s="43"/>
      <c r="G615" s="53"/>
    </row>
    <row r="616" spans="1:7" ht="15.75">
      <c r="A616" s="52"/>
      <c r="B616" s="43"/>
      <c r="C616" s="43"/>
      <c r="D616" s="43"/>
      <c r="E616" s="43"/>
      <c r="F616" s="43"/>
      <c r="G616" s="53"/>
    </row>
    <row r="617" spans="1:7" ht="15.75">
      <c r="A617" s="52"/>
      <c r="B617" s="43"/>
      <c r="C617" s="43"/>
      <c r="D617" s="43"/>
      <c r="E617" s="43"/>
      <c r="F617" s="43"/>
      <c r="G617" s="53"/>
    </row>
    <row r="618" spans="1:7" ht="15.75">
      <c r="A618" s="52"/>
      <c r="B618" s="43"/>
      <c r="C618" s="43"/>
      <c r="D618" s="43"/>
      <c r="E618" s="43"/>
      <c r="F618" s="43"/>
      <c r="G618" s="53"/>
    </row>
    <row r="619" spans="1:7" ht="15.75">
      <c r="A619" s="52"/>
      <c r="B619" s="43"/>
      <c r="C619" s="43"/>
      <c r="D619" s="43"/>
      <c r="E619" s="43"/>
      <c r="F619" s="43"/>
      <c r="G619" s="53"/>
    </row>
    <row r="620" spans="1:7" ht="15.75">
      <c r="A620" s="52"/>
      <c r="B620" s="43"/>
      <c r="C620" s="43"/>
      <c r="D620" s="43"/>
      <c r="E620" s="43"/>
      <c r="F620" s="43"/>
      <c r="G620" s="53"/>
    </row>
    <row r="621" spans="1:7" ht="15.75">
      <c r="A621" s="52"/>
      <c r="B621" s="43"/>
      <c r="C621" s="43"/>
      <c r="D621" s="43"/>
      <c r="E621" s="43"/>
      <c r="F621" s="43"/>
      <c r="G621" s="53"/>
    </row>
    <row r="622" spans="1:7" ht="15.75">
      <c r="A622" s="52"/>
      <c r="B622" s="43"/>
      <c r="C622" s="43"/>
      <c r="D622" s="43"/>
      <c r="E622" s="43"/>
      <c r="F622" s="43"/>
      <c r="G622" s="53"/>
    </row>
    <row r="623" spans="1:7" ht="15.75">
      <c r="A623" s="52"/>
      <c r="B623" s="43"/>
      <c r="C623" s="43"/>
      <c r="D623" s="43"/>
      <c r="E623" s="43"/>
      <c r="F623" s="43"/>
      <c r="G623" s="53"/>
    </row>
    <row r="624" spans="1:7" ht="15.75">
      <c r="A624" s="52"/>
      <c r="B624" s="43"/>
      <c r="C624" s="43"/>
      <c r="D624" s="43"/>
      <c r="E624" s="43"/>
      <c r="F624" s="43"/>
      <c r="G624" s="53"/>
    </row>
    <row r="625" spans="1:7" ht="15.75">
      <c r="A625" s="52"/>
      <c r="B625" s="43"/>
      <c r="C625" s="43"/>
      <c r="D625" s="43"/>
      <c r="E625" s="43"/>
      <c r="F625" s="43"/>
      <c r="G625" s="53"/>
    </row>
    <row r="626" spans="1:7" ht="15.75">
      <c r="A626" s="52"/>
      <c r="B626" s="43"/>
      <c r="C626" s="43"/>
      <c r="D626" s="43"/>
      <c r="E626" s="43"/>
      <c r="F626" s="43"/>
      <c r="G626" s="53"/>
    </row>
    <row r="627" spans="1:7" ht="15.75">
      <c r="A627" s="52"/>
      <c r="B627" s="43"/>
      <c r="C627" s="43"/>
      <c r="D627" s="43"/>
      <c r="E627" s="43"/>
      <c r="F627" s="43"/>
      <c r="G627" s="53"/>
    </row>
    <row r="628" spans="1:7" ht="15.75">
      <c r="A628" s="52"/>
      <c r="B628" s="43"/>
      <c r="C628" s="43"/>
      <c r="D628" s="43"/>
      <c r="E628" s="43"/>
      <c r="F628" s="43"/>
      <c r="G628" s="53"/>
    </row>
    <row r="629" spans="1:7" ht="15.75">
      <c r="A629" s="52"/>
      <c r="B629" s="43"/>
      <c r="C629" s="43"/>
      <c r="D629" s="43"/>
      <c r="E629" s="43"/>
      <c r="F629" s="43"/>
      <c r="G629" s="53"/>
    </row>
    <row r="630" spans="1:7" ht="15.75">
      <c r="A630" s="52"/>
      <c r="B630" s="43"/>
      <c r="C630" s="43"/>
      <c r="D630" s="43"/>
      <c r="E630" s="43"/>
      <c r="F630" s="43"/>
      <c r="G630" s="53"/>
    </row>
    <row r="631" spans="1:7" ht="15.75">
      <c r="A631" s="52"/>
      <c r="B631" s="43"/>
      <c r="C631" s="43"/>
      <c r="D631" s="43"/>
      <c r="E631" s="43"/>
      <c r="F631" s="43"/>
      <c r="G631" s="53"/>
    </row>
    <row r="632" spans="1:7" ht="15.75">
      <c r="A632" s="52"/>
      <c r="B632" s="43"/>
      <c r="C632" s="43"/>
      <c r="D632" s="43"/>
      <c r="E632" s="43"/>
      <c r="F632" s="43"/>
      <c r="G632" s="53"/>
    </row>
    <row r="633" spans="1:7" ht="15.75">
      <c r="A633" s="52"/>
      <c r="B633" s="43"/>
      <c r="C633" s="43"/>
      <c r="D633" s="43"/>
      <c r="E633" s="43"/>
      <c r="F633" s="43"/>
      <c r="G633" s="53"/>
    </row>
    <row r="634" spans="1:7" ht="15.75">
      <c r="A634" s="52"/>
      <c r="B634" s="43"/>
      <c r="C634" s="43"/>
      <c r="D634" s="43"/>
      <c r="E634" s="43"/>
      <c r="F634" s="43"/>
      <c r="G634" s="53"/>
    </row>
    <row r="635" spans="1:7" ht="15.75">
      <c r="A635" s="52"/>
      <c r="B635" s="43"/>
      <c r="C635" s="43"/>
      <c r="D635" s="43"/>
      <c r="E635" s="43"/>
      <c r="F635" s="43"/>
      <c r="G635" s="53"/>
    </row>
    <row r="636" spans="1:7" ht="15.75">
      <c r="A636" s="52"/>
      <c r="B636" s="43"/>
      <c r="C636" s="43"/>
      <c r="D636" s="43"/>
      <c r="E636" s="43"/>
      <c r="F636" s="43"/>
      <c r="G636" s="53"/>
    </row>
    <row r="637" spans="1:7" ht="15.75">
      <c r="A637" s="52"/>
      <c r="B637" s="43"/>
      <c r="C637" s="43"/>
      <c r="D637" s="43"/>
      <c r="E637" s="43"/>
      <c r="F637" s="43"/>
      <c r="G637" s="53"/>
    </row>
    <row r="638" spans="1:7" ht="15.75">
      <c r="A638" s="52"/>
      <c r="B638" s="43"/>
      <c r="C638" s="43"/>
      <c r="D638" s="43"/>
      <c r="E638" s="43"/>
      <c r="F638" s="43"/>
      <c r="G638" s="53"/>
    </row>
    <row r="639" spans="1:7" ht="15.75">
      <c r="A639" s="52"/>
      <c r="B639" s="43"/>
      <c r="C639" s="43"/>
      <c r="D639" s="43"/>
      <c r="E639" s="43"/>
      <c r="F639" s="43"/>
      <c r="G639" s="53"/>
    </row>
    <row r="640" spans="1:7" ht="15.75">
      <c r="A640" s="52"/>
      <c r="B640" s="43"/>
      <c r="C640" s="43"/>
      <c r="D640" s="43"/>
      <c r="E640" s="43"/>
      <c r="F640" s="43"/>
      <c r="G640" s="53"/>
    </row>
    <row r="641" spans="1:7" ht="15.75">
      <c r="A641" s="52"/>
      <c r="B641" s="43"/>
      <c r="C641" s="43"/>
      <c r="D641" s="43"/>
      <c r="E641" s="43"/>
      <c r="F641" s="43"/>
      <c r="G641" s="53"/>
    </row>
    <row r="642" spans="1:7" ht="15.75">
      <c r="A642" s="52"/>
      <c r="B642" s="43"/>
      <c r="C642" s="43"/>
      <c r="D642" s="43"/>
      <c r="E642" s="43"/>
      <c r="F642" s="43"/>
      <c r="G642" s="53"/>
    </row>
    <row r="643" spans="1:7" ht="15.75">
      <c r="A643" s="52"/>
      <c r="B643" s="43"/>
      <c r="C643" s="43"/>
      <c r="D643" s="43"/>
      <c r="E643" s="43"/>
      <c r="F643" s="43"/>
      <c r="G643" s="53"/>
    </row>
    <row r="644" spans="1:7" ht="15.75">
      <c r="A644" s="52"/>
      <c r="B644" s="43"/>
      <c r="C644" s="43"/>
      <c r="D644" s="43"/>
      <c r="E644" s="43"/>
      <c r="F644" s="43"/>
      <c r="G644" s="53"/>
    </row>
    <row r="645" spans="1:7" ht="15.75">
      <c r="A645" s="52"/>
      <c r="B645" s="43"/>
      <c r="C645" s="43"/>
      <c r="D645" s="43"/>
      <c r="E645" s="43"/>
      <c r="F645" s="43"/>
      <c r="G645" s="53"/>
    </row>
    <row r="646" spans="1:7" ht="15.75">
      <c r="A646" s="52"/>
      <c r="B646" s="43"/>
      <c r="C646" s="43"/>
      <c r="D646" s="43"/>
      <c r="E646" s="43"/>
      <c r="F646" s="43"/>
      <c r="G646" s="53"/>
    </row>
    <row r="647" spans="1:7" ht="15.75">
      <c r="A647" s="52"/>
      <c r="B647" s="43"/>
      <c r="C647" s="43"/>
      <c r="D647" s="43"/>
      <c r="E647" s="43"/>
      <c r="F647" s="43"/>
      <c r="G647" s="53"/>
    </row>
    <row r="648" spans="1:7" ht="15.75">
      <c r="A648" s="52"/>
      <c r="B648" s="43"/>
      <c r="C648" s="43"/>
      <c r="D648" s="43"/>
      <c r="E648" s="43"/>
      <c r="F648" s="43"/>
      <c r="G648" s="53"/>
    </row>
    <row r="649" spans="1:7" ht="15.75">
      <c r="A649" s="52"/>
      <c r="B649" s="43"/>
      <c r="C649" s="43"/>
      <c r="D649" s="43"/>
      <c r="E649" s="43"/>
      <c r="F649" s="43"/>
      <c r="G649" s="53"/>
    </row>
    <row r="650" spans="1:7" ht="15.75">
      <c r="A650" s="52"/>
      <c r="B650" s="43"/>
      <c r="C650" s="43"/>
      <c r="D650" s="43"/>
      <c r="E650" s="43"/>
      <c r="F650" s="43"/>
      <c r="G650" s="53"/>
    </row>
    <row r="651" spans="1:7" ht="15.75">
      <c r="A651" s="52"/>
      <c r="B651" s="43"/>
      <c r="C651" s="43"/>
      <c r="D651" s="43"/>
      <c r="E651" s="43"/>
      <c r="F651" s="43"/>
      <c r="G651" s="53"/>
    </row>
    <row r="652" spans="1:7" ht="15.75">
      <c r="A652" s="52"/>
      <c r="B652" s="43"/>
      <c r="C652" s="43"/>
      <c r="D652" s="43"/>
      <c r="E652" s="43"/>
      <c r="F652" s="43"/>
      <c r="G652" s="53"/>
    </row>
    <row r="653" spans="1:7" ht="15.75">
      <c r="A653" s="52"/>
      <c r="B653" s="43"/>
      <c r="C653" s="43"/>
      <c r="D653" s="43"/>
      <c r="E653" s="43"/>
      <c r="F653" s="43"/>
      <c r="G653" s="53"/>
    </row>
    <row r="654" spans="1:7" ht="15.75">
      <c r="A654" s="52"/>
      <c r="B654" s="43"/>
      <c r="C654" s="43"/>
      <c r="D654" s="43"/>
      <c r="E654" s="43"/>
      <c r="F654" s="43"/>
      <c r="G654" s="53"/>
    </row>
    <row r="655" spans="1:7" ht="15.75">
      <c r="A655" s="52"/>
      <c r="B655" s="43"/>
      <c r="C655" s="43"/>
      <c r="D655" s="43"/>
      <c r="E655" s="43"/>
      <c r="F655" s="43"/>
      <c r="G655" s="53"/>
    </row>
    <row r="656" spans="1:7" ht="15.75">
      <c r="A656" s="52"/>
      <c r="B656" s="43"/>
      <c r="C656" s="43"/>
      <c r="D656" s="43"/>
      <c r="E656" s="43"/>
      <c r="F656" s="43"/>
      <c r="G656" s="53"/>
    </row>
    <row r="657" spans="1:7" ht="15.75">
      <c r="A657" s="52"/>
      <c r="B657" s="43"/>
      <c r="C657" s="43"/>
      <c r="D657" s="43"/>
      <c r="E657" s="43"/>
      <c r="F657" s="43"/>
      <c r="G657" s="53"/>
    </row>
    <row r="658" spans="1:7" ht="15.75">
      <c r="A658" s="52"/>
      <c r="B658" s="43"/>
      <c r="C658" s="43"/>
      <c r="D658" s="43"/>
      <c r="E658" s="43"/>
      <c r="F658" s="43"/>
      <c r="G658" s="53"/>
    </row>
    <row r="659" spans="1:7" ht="15.75">
      <c r="A659" s="52"/>
      <c r="B659" s="43"/>
      <c r="C659" s="43"/>
      <c r="D659" s="43"/>
      <c r="E659" s="43"/>
      <c r="F659" s="43"/>
      <c r="G659" s="53"/>
    </row>
    <row r="660" spans="1:7" ht="15.75">
      <c r="A660" s="52"/>
      <c r="B660" s="43"/>
      <c r="C660" s="43"/>
      <c r="D660" s="43"/>
      <c r="E660" s="43"/>
      <c r="F660" s="43"/>
      <c r="G660" s="53"/>
    </row>
    <row r="661" spans="1:7" ht="15.75">
      <c r="A661" s="52"/>
      <c r="B661" s="43"/>
      <c r="C661" s="43"/>
      <c r="D661" s="43"/>
      <c r="E661" s="43"/>
      <c r="F661" s="43"/>
      <c r="G661" s="53"/>
    </row>
    <row r="662" spans="1:7" ht="15.75">
      <c r="A662" s="52"/>
      <c r="B662" s="43"/>
      <c r="C662" s="43"/>
      <c r="D662" s="43"/>
      <c r="E662" s="43"/>
      <c r="F662" s="43"/>
      <c r="G662" s="53"/>
    </row>
    <row r="663" spans="1:7" ht="15.75">
      <c r="A663" s="52"/>
      <c r="B663" s="43"/>
      <c r="C663" s="43"/>
      <c r="D663" s="43"/>
      <c r="E663" s="43"/>
      <c r="F663" s="43"/>
      <c r="G663" s="53"/>
    </row>
    <row r="664" spans="1:7" ht="15.75">
      <c r="A664" s="52"/>
      <c r="B664" s="43"/>
      <c r="C664" s="43"/>
      <c r="D664" s="43"/>
      <c r="E664" s="43"/>
      <c r="F664" s="43"/>
      <c r="G664" s="53"/>
    </row>
    <row r="665" spans="1:7" ht="15.75">
      <c r="A665" s="52"/>
      <c r="B665" s="43"/>
      <c r="C665" s="43"/>
      <c r="D665" s="43"/>
      <c r="E665" s="43"/>
      <c r="F665" s="43"/>
      <c r="G665" s="53"/>
    </row>
    <row r="666" spans="1:7" ht="15.75">
      <c r="A666" s="52"/>
      <c r="B666" s="43"/>
      <c r="C666" s="43"/>
      <c r="D666" s="43"/>
      <c r="E666" s="43"/>
      <c r="F666" s="43"/>
      <c r="G666" s="53"/>
    </row>
    <row r="667" spans="1:7" ht="15.75">
      <c r="A667" s="52"/>
      <c r="B667" s="43"/>
      <c r="C667" s="43"/>
      <c r="D667" s="43"/>
      <c r="E667" s="43"/>
      <c r="F667" s="43"/>
      <c r="G667" s="53"/>
    </row>
    <row r="668" spans="1:7" ht="15.75">
      <c r="A668" s="52"/>
      <c r="B668" s="43"/>
      <c r="C668" s="43"/>
      <c r="D668" s="43"/>
      <c r="E668" s="43"/>
      <c r="F668" s="43"/>
      <c r="G668" s="53"/>
    </row>
    <row r="669" spans="1:7" ht="15.75">
      <c r="A669" s="52"/>
      <c r="B669" s="43"/>
      <c r="C669" s="43"/>
      <c r="D669" s="43"/>
      <c r="E669" s="43"/>
      <c r="F669" s="43"/>
      <c r="G669" s="53"/>
    </row>
    <row r="670" spans="1:7" ht="15.75">
      <c r="A670" s="52"/>
      <c r="B670" s="43"/>
      <c r="C670" s="43"/>
      <c r="D670" s="43"/>
      <c r="E670" s="43"/>
      <c r="F670" s="43"/>
      <c r="G670" s="53"/>
    </row>
    <row r="671" spans="1:7" ht="15.75">
      <c r="A671" s="52"/>
      <c r="B671" s="43"/>
      <c r="C671" s="43"/>
      <c r="D671" s="43"/>
      <c r="E671" s="43"/>
      <c r="F671" s="43"/>
      <c r="G671" s="53"/>
    </row>
    <row r="672" spans="1:7" ht="15.75">
      <c r="A672" s="52"/>
      <c r="B672" s="43"/>
      <c r="C672" s="43"/>
      <c r="D672" s="43"/>
      <c r="E672" s="43"/>
      <c r="F672" s="43"/>
      <c r="G672" s="53"/>
    </row>
    <row r="673" spans="1:7" ht="15.75">
      <c r="A673" s="52"/>
      <c r="B673" s="43"/>
      <c r="C673" s="43"/>
      <c r="D673" s="43"/>
      <c r="E673" s="43"/>
      <c r="F673" s="43"/>
      <c r="G673" s="53"/>
    </row>
    <row r="674" spans="1:7" ht="15.75">
      <c r="A674" s="52"/>
      <c r="B674" s="43"/>
      <c r="C674" s="43"/>
      <c r="D674" s="43"/>
      <c r="E674" s="43"/>
      <c r="F674" s="43"/>
      <c r="G674" s="53"/>
    </row>
    <row r="675" spans="1:7" ht="15.75">
      <c r="A675" s="52"/>
      <c r="B675" s="43"/>
      <c r="C675" s="43"/>
      <c r="D675" s="43"/>
      <c r="E675" s="43"/>
      <c r="F675" s="43"/>
      <c r="G675" s="53"/>
    </row>
    <row r="676" spans="1:7" ht="15.75">
      <c r="A676" s="52"/>
      <c r="B676" s="43"/>
      <c r="C676" s="43"/>
      <c r="D676" s="43"/>
      <c r="E676" s="43"/>
      <c r="F676" s="43"/>
      <c r="G676" s="53"/>
    </row>
    <row r="677" spans="1:7" ht="15.75">
      <c r="A677" s="52"/>
      <c r="B677" s="43"/>
      <c r="C677" s="43"/>
      <c r="D677" s="43"/>
      <c r="E677" s="43"/>
      <c r="F677" s="43"/>
      <c r="G677" s="53"/>
    </row>
    <row r="678" spans="1:7" ht="15.75">
      <c r="A678" s="52"/>
      <c r="B678" s="43"/>
      <c r="C678" s="43"/>
      <c r="D678" s="43"/>
      <c r="E678" s="43"/>
      <c r="F678" s="43"/>
      <c r="G678" s="53"/>
    </row>
    <row r="679" spans="1:7" ht="15.75">
      <c r="A679" s="52"/>
      <c r="B679" s="43"/>
      <c r="C679" s="43"/>
      <c r="D679" s="43"/>
      <c r="E679" s="43"/>
      <c r="F679" s="43"/>
      <c r="G679" s="53"/>
    </row>
    <row r="680" spans="1:7" ht="15.75">
      <c r="A680" s="52"/>
      <c r="B680" s="43"/>
      <c r="C680" s="43"/>
      <c r="D680" s="43"/>
      <c r="E680" s="43"/>
      <c r="F680" s="43"/>
      <c r="G680" s="53"/>
    </row>
    <row r="681" spans="1:7" ht="15.75">
      <c r="A681" s="52"/>
      <c r="B681" s="43"/>
      <c r="C681" s="43"/>
      <c r="D681" s="43"/>
      <c r="E681" s="43"/>
      <c r="F681" s="43"/>
      <c r="G681" s="53"/>
    </row>
    <row r="682" spans="1:7" ht="15.75">
      <c r="A682" s="52"/>
      <c r="B682" s="43"/>
      <c r="C682" s="43"/>
      <c r="D682" s="43"/>
      <c r="E682" s="43"/>
      <c r="F682" s="43"/>
      <c r="G682" s="53"/>
    </row>
    <row r="683" spans="1:7" ht="15.75">
      <c r="A683" s="52"/>
      <c r="B683" s="43"/>
      <c r="C683" s="43"/>
      <c r="D683" s="43"/>
      <c r="E683" s="43"/>
      <c r="F683" s="43"/>
      <c r="G683" s="53"/>
    </row>
    <row r="684" spans="1:7" ht="15.75">
      <c r="A684" s="52"/>
      <c r="B684" s="43"/>
      <c r="C684" s="43"/>
      <c r="D684" s="43"/>
      <c r="E684" s="43"/>
      <c r="F684" s="43"/>
      <c r="G684" s="53"/>
    </row>
    <row r="685" spans="1:7" ht="15.75">
      <c r="A685" s="52"/>
      <c r="B685" s="43"/>
      <c r="C685" s="43"/>
      <c r="D685" s="43"/>
      <c r="E685" s="43"/>
      <c r="F685" s="43"/>
      <c r="G685" s="53"/>
    </row>
    <row r="686" spans="1:7" ht="15.75">
      <c r="A686" s="52"/>
      <c r="B686" s="43"/>
      <c r="C686" s="43"/>
      <c r="D686" s="43"/>
      <c r="E686" s="43"/>
      <c r="F686" s="43"/>
      <c r="G686" s="53"/>
    </row>
    <row r="687" spans="1:7" ht="15.75">
      <c r="A687" s="52"/>
      <c r="B687" s="43"/>
      <c r="C687" s="43"/>
      <c r="D687" s="43"/>
      <c r="E687" s="43"/>
      <c r="F687" s="43"/>
      <c r="G687" s="53"/>
    </row>
    <row r="688" spans="1:7" ht="15.75">
      <c r="A688" s="52"/>
      <c r="B688" s="43"/>
      <c r="C688" s="43"/>
      <c r="D688" s="43"/>
      <c r="E688" s="43"/>
      <c r="F688" s="43"/>
      <c r="G688" s="53"/>
    </row>
    <row r="689" spans="1:7" ht="15.75">
      <c r="A689" s="52"/>
      <c r="B689" s="43"/>
      <c r="C689" s="43"/>
      <c r="D689" s="43"/>
      <c r="E689" s="43"/>
      <c r="F689" s="43"/>
      <c r="G689" s="53"/>
    </row>
    <row r="690" spans="1:7" ht="15.75">
      <c r="A690" s="52"/>
      <c r="B690" s="43"/>
      <c r="C690" s="43"/>
      <c r="D690" s="43"/>
      <c r="E690" s="43"/>
      <c r="F690" s="43"/>
      <c r="G690" s="53"/>
    </row>
    <row r="691" spans="1:7" ht="15.75">
      <c r="A691" s="52"/>
      <c r="B691" s="43"/>
      <c r="C691" s="43"/>
      <c r="D691" s="43"/>
      <c r="E691" s="43"/>
      <c r="F691" s="43"/>
      <c r="G691" s="53"/>
    </row>
    <row r="692" spans="1:7" ht="15.75">
      <c r="A692" s="52"/>
      <c r="B692" s="43"/>
      <c r="C692" s="43"/>
      <c r="D692" s="43"/>
      <c r="E692" s="43"/>
      <c r="F692" s="43"/>
      <c r="G692" s="53"/>
    </row>
    <row r="693" spans="1:7" ht="15.75">
      <c r="A693" s="52"/>
      <c r="B693" s="43"/>
      <c r="C693" s="43"/>
      <c r="D693" s="43"/>
      <c r="E693" s="43"/>
      <c r="F693" s="43"/>
      <c r="G693" s="53"/>
    </row>
    <row r="694" spans="1:7" ht="15.75">
      <c r="A694" s="52"/>
      <c r="B694" s="43"/>
      <c r="C694" s="43"/>
      <c r="D694" s="43"/>
      <c r="E694" s="43"/>
      <c r="F694" s="43"/>
      <c r="G694" s="53"/>
    </row>
    <row r="695" spans="1:7" ht="15.75">
      <c r="A695" s="52"/>
      <c r="B695" s="43"/>
      <c r="C695" s="43"/>
      <c r="D695" s="43"/>
      <c r="E695" s="43"/>
      <c r="F695" s="43"/>
      <c r="G695" s="53"/>
    </row>
    <row r="696" spans="1:7" ht="15.75">
      <c r="A696" s="52"/>
      <c r="B696" s="43"/>
      <c r="C696" s="43"/>
      <c r="D696" s="43"/>
      <c r="E696" s="43"/>
      <c r="F696" s="43"/>
      <c r="G696" s="53"/>
    </row>
    <row r="697" spans="1:7" ht="15.75">
      <c r="A697" s="52"/>
      <c r="B697" s="43"/>
      <c r="C697" s="43"/>
      <c r="D697" s="43"/>
      <c r="E697" s="43"/>
      <c r="F697" s="43"/>
      <c r="G697" s="53"/>
    </row>
    <row r="698" spans="1:7" ht="15.75">
      <c r="A698" s="52"/>
      <c r="B698" s="43"/>
      <c r="C698" s="43"/>
      <c r="D698" s="43"/>
      <c r="E698" s="43"/>
      <c r="F698" s="43"/>
      <c r="G698" s="53"/>
    </row>
    <row r="699" spans="1:7" ht="15.75">
      <c r="A699" s="52"/>
      <c r="B699" s="43"/>
      <c r="C699" s="43"/>
      <c r="D699" s="43"/>
      <c r="E699" s="43"/>
      <c r="F699" s="43"/>
      <c r="G699" s="53"/>
    </row>
    <row r="700" spans="1:7" ht="15.75">
      <c r="A700" s="52"/>
      <c r="B700" s="43"/>
      <c r="C700" s="43"/>
      <c r="D700" s="43"/>
      <c r="E700" s="43"/>
      <c r="F700" s="43"/>
      <c r="G700" s="53"/>
    </row>
    <row r="701" spans="1:7" ht="15.75">
      <c r="A701" s="52"/>
      <c r="B701" s="43"/>
      <c r="C701" s="43"/>
      <c r="D701" s="43"/>
      <c r="E701" s="43"/>
      <c r="F701" s="43"/>
      <c r="G701" s="53"/>
    </row>
    <row r="702" spans="1:7" ht="15.75">
      <c r="A702" s="52"/>
      <c r="B702" s="43"/>
      <c r="C702" s="43"/>
      <c r="D702" s="43"/>
      <c r="E702" s="43"/>
      <c r="F702" s="43"/>
      <c r="G702" s="53"/>
    </row>
    <row r="703" spans="1:7" ht="15.75">
      <c r="A703" s="52"/>
      <c r="B703" s="43"/>
      <c r="C703" s="43"/>
      <c r="D703" s="43"/>
      <c r="E703" s="43"/>
      <c r="F703" s="43"/>
      <c r="G703" s="53"/>
    </row>
    <row r="704" spans="1:7" ht="15.75">
      <c r="A704" s="52"/>
      <c r="B704" s="43"/>
      <c r="C704" s="43"/>
      <c r="D704" s="43"/>
      <c r="E704" s="43"/>
      <c r="F704" s="43"/>
      <c r="G704" s="53"/>
    </row>
    <row r="705" spans="1:7" ht="15.75">
      <c r="A705" s="52"/>
      <c r="B705" s="43"/>
      <c r="C705" s="43"/>
      <c r="D705" s="43"/>
      <c r="E705" s="43"/>
      <c r="F705" s="43"/>
      <c r="G705" s="53"/>
    </row>
    <row r="706" spans="1:7" ht="15.75">
      <c r="A706" s="52"/>
      <c r="B706" s="43"/>
      <c r="C706" s="43"/>
      <c r="D706" s="43"/>
      <c r="E706" s="43"/>
      <c r="F706" s="43"/>
      <c r="G706" s="53"/>
    </row>
    <row r="707" spans="1:7" ht="15.75">
      <c r="A707" s="52"/>
      <c r="B707" s="43"/>
      <c r="C707" s="43"/>
      <c r="D707" s="43"/>
      <c r="E707" s="43"/>
      <c r="F707" s="43"/>
      <c r="G707" s="53"/>
    </row>
    <row r="708" spans="1:7" ht="15.75">
      <c r="A708" s="52"/>
      <c r="B708" s="43"/>
      <c r="C708" s="43"/>
      <c r="D708" s="43"/>
      <c r="E708" s="43"/>
      <c r="F708" s="43"/>
      <c r="G708" s="53"/>
    </row>
    <row r="709" spans="1:7" ht="15.75">
      <c r="A709" s="52"/>
      <c r="B709" s="43"/>
      <c r="C709" s="43"/>
      <c r="D709" s="43"/>
      <c r="E709" s="43"/>
      <c r="F709" s="43"/>
      <c r="G709" s="53"/>
    </row>
    <row r="710" spans="1:7" ht="15.75">
      <c r="A710" s="52"/>
      <c r="B710" s="43"/>
      <c r="C710" s="43"/>
      <c r="D710" s="43"/>
      <c r="E710" s="43"/>
      <c r="F710" s="43"/>
      <c r="G710" s="53"/>
    </row>
    <row r="711" spans="1:7" ht="15.75">
      <c r="A711" s="52"/>
      <c r="B711" s="43"/>
      <c r="C711" s="43"/>
      <c r="D711" s="43"/>
      <c r="E711" s="43"/>
      <c r="F711" s="43"/>
      <c r="G711" s="53"/>
    </row>
    <row r="712" spans="1:7" ht="15.75">
      <c r="A712" s="52"/>
      <c r="B712" s="43"/>
      <c r="C712" s="43"/>
      <c r="D712" s="43"/>
      <c r="E712" s="43"/>
      <c r="F712" s="43"/>
      <c r="G712" s="53"/>
    </row>
    <row r="713" spans="1:7" ht="15.75">
      <c r="A713" s="52"/>
      <c r="B713" s="43"/>
      <c r="C713" s="43"/>
      <c r="D713" s="43"/>
      <c r="E713" s="43"/>
      <c r="F713" s="43"/>
      <c r="G713" s="53"/>
    </row>
    <row r="714" spans="1:7" ht="15.75">
      <c r="A714" s="52"/>
      <c r="B714" s="43"/>
      <c r="C714" s="43"/>
      <c r="D714" s="43"/>
      <c r="E714" s="43"/>
      <c r="F714" s="43"/>
      <c r="G714" s="53"/>
    </row>
    <row r="715" spans="1:7" ht="15.75">
      <c r="A715" s="52"/>
      <c r="B715" s="43"/>
      <c r="C715" s="43"/>
      <c r="D715" s="43"/>
      <c r="E715" s="43"/>
      <c r="F715" s="43"/>
      <c r="G715" s="53"/>
    </row>
    <row r="716" spans="1:7" ht="15.75">
      <c r="A716" s="52"/>
      <c r="B716" s="43"/>
      <c r="C716" s="43"/>
      <c r="D716" s="43"/>
      <c r="E716" s="43"/>
      <c r="F716" s="43"/>
      <c r="G716" s="53"/>
    </row>
    <row r="717" spans="1:7" ht="15.75">
      <c r="A717" s="52"/>
      <c r="B717" s="43"/>
      <c r="C717" s="43"/>
      <c r="D717" s="43"/>
      <c r="E717" s="43"/>
      <c r="F717" s="43"/>
      <c r="G717" s="53"/>
    </row>
    <row r="718" spans="1:7" ht="15.75">
      <c r="A718" s="52"/>
      <c r="B718" s="43"/>
      <c r="C718" s="43"/>
      <c r="D718" s="43"/>
      <c r="E718" s="43"/>
      <c r="F718" s="43"/>
      <c r="G718" s="53"/>
    </row>
    <row r="719" spans="1:7" ht="15.75">
      <c r="A719" s="52"/>
      <c r="B719" s="43"/>
      <c r="C719" s="43"/>
      <c r="D719" s="43"/>
      <c r="E719" s="43"/>
      <c r="F719" s="43"/>
      <c r="G719" s="53"/>
    </row>
    <row r="720" spans="1:7" ht="15.75">
      <c r="A720" s="52"/>
      <c r="B720" s="43"/>
      <c r="C720" s="43"/>
      <c r="D720" s="43"/>
      <c r="E720" s="43"/>
      <c r="F720" s="43"/>
      <c r="G720" s="53"/>
    </row>
    <row r="721" spans="1:7" ht="15.75">
      <c r="A721" s="52"/>
      <c r="B721" s="43"/>
      <c r="C721" s="43"/>
      <c r="D721" s="43"/>
      <c r="E721" s="43"/>
      <c r="F721" s="43"/>
      <c r="G721" s="53"/>
    </row>
    <row r="722" spans="1:7" ht="15.75">
      <c r="A722" s="52"/>
      <c r="B722" s="43"/>
      <c r="C722" s="43"/>
      <c r="D722" s="43"/>
      <c r="E722" s="43"/>
      <c r="F722" s="43"/>
      <c r="G722" s="53"/>
    </row>
    <row r="723" spans="1:7" ht="15.75">
      <c r="A723" s="52"/>
      <c r="B723" s="43"/>
      <c r="C723" s="43"/>
      <c r="D723" s="43"/>
      <c r="E723" s="43"/>
      <c r="F723" s="43"/>
      <c r="G723" s="53"/>
    </row>
    <row r="724" spans="1:7" ht="15.75">
      <c r="A724" s="52"/>
      <c r="B724" s="43"/>
      <c r="C724" s="43"/>
      <c r="D724" s="43"/>
      <c r="E724" s="43"/>
      <c r="F724" s="43"/>
      <c r="G724" s="53"/>
    </row>
    <row r="725" spans="1:7" ht="15.75">
      <c r="A725" s="52"/>
      <c r="B725" s="43"/>
      <c r="C725" s="43"/>
      <c r="D725" s="43"/>
      <c r="E725" s="43"/>
      <c r="F725" s="43"/>
      <c r="G725" s="53"/>
    </row>
    <row r="726" spans="1:7" ht="15.75">
      <c r="A726" s="52"/>
      <c r="B726" s="43"/>
      <c r="C726" s="43"/>
      <c r="D726" s="43"/>
      <c r="E726" s="43"/>
      <c r="F726" s="43"/>
      <c r="G726" s="53"/>
    </row>
    <row r="727" spans="1:7" ht="15.75">
      <c r="A727" s="52"/>
      <c r="B727" s="43"/>
      <c r="C727" s="43"/>
      <c r="D727" s="43"/>
      <c r="E727" s="43"/>
      <c r="F727" s="43"/>
      <c r="G727" s="53"/>
    </row>
    <row r="728" spans="1:7" ht="15.75">
      <c r="A728" s="52"/>
      <c r="B728" s="43"/>
      <c r="C728" s="43"/>
      <c r="D728" s="43"/>
      <c r="E728" s="43"/>
      <c r="F728" s="43"/>
      <c r="G728" s="53"/>
    </row>
    <row r="729" spans="1:7" ht="15.75">
      <c r="A729" s="52"/>
      <c r="B729" s="43"/>
      <c r="C729" s="43"/>
      <c r="D729" s="43"/>
      <c r="E729" s="43"/>
      <c r="F729" s="43"/>
      <c r="G729" s="53"/>
    </row>
    <row r="730" spans="1:7" ht="15.75">
      <c r="A730" s="52"/>
      <c r="B730" s="43"/>
      <c r="C730" s="43"/>
      <c r="D730" s="43"/>
      <c r="E730" s="43"/>
      <c r="F730" s="43"/>
      <c r="G730" s="53"/>
    </row>
    <row r="731" spans="1:7" ht="15.75">
      <c r="A731" s="52"/>
      <c r="B731" s="43"/>
      <c r="C731" s="43"/>
      <c r="D731" s="43"/>
      <c r="E731" s="43"/>
      <c r="F731" s="43"/>
      <c r="G731" s="53"/>
    </row>
    <row r="732" spans="1:7" ht="15.75">
      <c r="A732" s="52"/>
      <c r="B732" s="43"/>
      <c r="C732" s="43"/>
      <c r="D732" s="43"/>
      <c r="E732" s="43"/>
      <c r="F732" s="43"/>
      <c r="G732" s="53"/>
    </row>
    <row r="733" spans="1:7" ht="15.75">
      <c r="A733" s="52"/>
      <c r="B733" s="43"/>
      <c r="C733" s="43"/>
      <c r="D733" s="43"/>
      <c r="E733" s="43"/>
      <c r="F733" s="43"/>
      <c r="G733" s="53"/>
    </row>
    <row r="734" spans="1:7" ht="15.75">
      <c r="A734" s="52"/>
      <c r="B734" s="43"/>
      <c r="C734" s="43"/>
      <c r="D734" s="43"/>
      <c r="E734" s="43"/>
      <c r="F734" s="43"/>
      <c r="G734" s="53"/>
    </row>
    <row r="735" spans="1:7" ht="15.75">
      <c r="A735" s="52"/>
      <c r="B735" s="43"/>
      <c r="C735" s="43"/>
      <c r="D735" s="43"/>
      <c r="E735" s="43"/>
      <c r="F735" s="43"/>
      <c r="G735" s="53"/>
    </row>
    <row r="736" spans="1:7" ht="15.75">
      <c r="A736" s="52"/>
      <c r="B736" s="43"/>
      <c r="C736" s="43"/>
      <c r="D736" s="43"/>
      <c r="E736" s="43"/>
      <c r="F736" s="43"/>
      <c r="G736" s="53"/>
    </row>
    <row r="737" spans="1:7" ht="15.75">
      <c r="A737" s="52"/>
      <c r="B737" s="43"/>
      <c r="C737" s="43"/>
      <c r="D737" s="43"/>
      <c r="E737" s="43"/>
      <c r="F737" s="43"/>
      <c r="G737" s="53"/>
    </row>
    <row r="738" spans="1:7" ht="15.75">
      <c r="A738" s="52"/>
      <c r="B738" s="43"/>
      <c r="C738" s="43"/>
      <c r="D738" s="43"/>
      <c r="E738" s="43"/>
      <c r="F738" s="43"/>
      <c r="G738" s="53"/>
    </row>
    <row r="739" spans="1:7" ht="15.75">
      <c r="A739" s="52"/>
      <c r="B739" s="43"/>
      <c r="C739" s="43"/>
      <c r="D739" s="43"/>
      <c r="E739" s="43"/>
      <c r="F739" s="43"/>
      <c r="G739" s="53"/>
    </row>
    <row r="740" spans="1:7" ht="15.75">
      <c r="A740" s="52"/>
      <c r="B740" s="43"/>
      <c r="C740" s="43"/>
      <c r="D740" s="43"/>
      <c r="E740" s="43"/>
      <c r="F740" s="43"/>
      <c r="G740" s="53"/>
    </row>
    <row r="741" spans="1:7" ht="15.75">
      <c r="A741" s="52"/>
      <c r="B741" s="43"/>
      <c r="C741" s="43"/>
      <c r="D741" s="43"/>
      <c r="E741" s="43"/>
      <c r="F741" s="43"/>
      <c r="G741" s="53"/>
    </row>
    <row r="742" spans="1:7" ht="15.75">
      <c r="A742" s="52"/>
      <c r="B742" s="43"/>
      <c r="C742" s="43"/>
      <c r="D742" s="43"/>
      <c r="E742" s="43"/>
      <c r="F742" s="43"/>
      <c r="G742" s="53"/>
    </row>
    <row r="743" spans="1:7" ht="15.75">
      <c r="A743" s="52"/>
      <c r="B743" s="43"/>
      <c r="C743" s="43"/>
      <c r="D743" s="43"/>
      <c r="E743" s="43"/>
      <c r="F743" s="43"/>
      <c r="G743" s="53"/>
    </row>
    <row r="744" spans="1:7" ht="15.75">
      <c r="A744" s="52"/>
      <c r="B744" s="43"/>
      <c r="C744" s="43"/>
      <c r="D744" s="43"/>
      <c r="E744" s="43"/>
      <c r="F744" s="43"/>
      <c r="G744" s="53"/>
    </row>
    <row r="745" spans="1:7" ht="15.75">
      <c r="A745" s="52"/>
      <c r="B745" s="43"/>
      <c r="C745" s="43"/>
      <c r="D745" s="43"/>
      <c r="E745" s="43"/>
      <c r="F745" s="43"/>
      <c r="G745" s="53"/>
    </row>
    <row r="746" spans="1:7" ht="15.75">
      <c r="A746" s="52"/>
      <c r="B746" s="43"/>
      <c r="C746" s="43"/>
      <c r="D746" s="43"/>
      <c r="E746" s="43"/>
      <c r="F746" s="43"/>
      <c r="G746" s="53"/>
    </row>
    <row r="747" spans="1:7" ht="15.75">
      <c r="A747" s="52"/>
      <c r="B747" s="43"/>
      <c r="C747" s="43"/>
      <c r="D747" s="43"/>
      <c r="E747" s="43"/>
      <c r="F747" s="43"/>
      <c r="G747" s="53"/>
    </row>
    <row r="748" spans="1:7" ht="15.75">
      <c r="A748" s="52"/>
      <c r="B748" s="43"/>
      <c r="C748" s="43"/>
      <c r="D748" s="43"/>
      <c r="E748" s="43"/>
      <c r="F748" s="43"/>
      <c r="G748" s="53"/>
    </row>
    <row r="749" spans="1:7" ht="15.75">
      <c r="A749" s="52"/>
      <c r="B749" s="43"/>
      <c r="C749" s="43"/>
      <c r="D749" s="43"/>
      <c r="E749" s="43"/>
      <c r="F749" s="43"/>
      <c r="G749" s="53"/>
    </row>
    <row r="750" spans="1:7" ht="15.75">
      <c r="A750" s="52"/>
      <c r="B750" s="43"/>
      <c r="C750" s="43"/>
      <c r="D750" s="43"/>
      <c r="E750" s="43"/>
      <c r="F750" s="43"/>
      <c r="G750" s="53"/>
    </row>
    <row r="751" spans="1:7" ht="15.75">
      <c r="A751" s="52"/>
      <c r="B751" s="43"/>
      <c r="C751" s="43"/>
      <c r="D751" s="43"/>
      <c r="E751" s="43"/>
      <c r="F751" s="43"/>
      <c r="G751" s="53"/>
    </row>
    <row r="752" spans="1:7" ht="15.75">
      <c r="A752" s="52"/>
      <c r="B752" s="43"/>
      <c r="C752" s="43"/>
      <c r="D752" s="43"/>
      <c r="E752" s="43"/>
      <c r="F752" s="43"/>
      <c r="G752" s="53"/>
    </row>
    <row r="753" spans="1:7" ht="15.75">
      <c r="A753" s="52"/>
      <c r="B753" s="43"/>
      <c r="C753" s="43"/>
      <c r="D753" s="43"/>
      <c r="E753" s="43"/>
      <c r="F753" s="43"/>
      <c r="G753" s="53"/>
    </row>
    <row r="754" spans="1:7" ht="15.75">
      <c r="A754" s="52"/>
      <c r="B754" s="43"/>
      <c r="C754" s="43"/>
      <c r="D754" s="43"/>
      <c r="E754" s="43"/>
      <c r="F754" s="43"/>
      <c r="G754" s="53"/>
    </row>
    <row r="755" spans="1:7" ht="15.75">
      <c r="A755" s="52"/>
      <c r="B755" s="43"/>
      <c r="C755" s="43"/>
      <c r="D755" s="43"/>
      <c r="E755" s="43"/>
      <c r="F755" s="43"/>
      <c r="G755" s="53"/>
    </row>
    <row r="756" spans="1:7" ht="15.75">
      <c r="A756" s="52"/>
      <c r="B756" s="43"/>
      <c r="C756" s="43"/>
      <c r="D756" s="43"/>
      <c r="E756" s="43"/>
      <c r="F756" s="43"/>
      <c r="G756" s="53"/>
    </row>
    <row r="757" spans="1:7" ht="15.75">
      <c r="A757" s="52"/>
      <c r="B757" s="43"/>
      <c r="C757" s="43"/>
      <c r="D757" s="43"/>
      <c r="E757" s="43"/>
      <c r="F757" s="43"/>
      <c r="G757" s="53"/>
    </row>
    <row r="758" spans="1:7" ht="15.75">
      <c r="A758" s="52"/>
      <c r="B758" s="43"/>
      <c r="C758" s="43"/>
      <c r="D758" s="43"/>
      <c r="E758" s="43"/>
      <c r="F758" s="43"/>
      <c r="G758" s="53"/>
    </row>
    <row r="759" spans="1:7" ht="15.75">
      <c r="A759" s="52"/>
      <c r="B759" s="43"/>
      <c r="C759" s="43"/>
      <c r="D759" s="43"/>
      <c r="E759" s="43"/>
      <c r="F759" s="43"/>
      <c r="G759" s="53"/>
    </row>
    <row r="760" spans="1:7" ht="15.75">
      <c r="A760" s="52"/>
      <c r="B760" s="43"/>
      <c r="C760" s="43"/>
      <c r="D760" s="43"/>
      <c r="E760" s="43"/>
      <c r="F760" s="43"/>
      <c r="G760" s="53"/>
    </row>
    <row r="761" spans="1:7" ht="15.75">
      <c r="A761" s="52"/>
      <c r="B761" s="43"/>
      <c r="C761" s="43"/>
      <c r="D761" s="43"/>
      <c r="E761" s="43"/>
      <c r="F761" s="43"/>
      <c r="G761" s="53"/>
    </row>
    <row r="762" spans="1:7" ht="15.75">
      <c r="A762" s="52"/>
      <c r="B762" s="43"/>
      <c r="C762" s="43"/>
      <c r="D762" s="43"/>
      <c r="E762" s="43"/>
      <c r="F762" s="43"/>
      <c r="G762" s="53"/>
    </row>
    <row r="763" spans="1:7" ht="15.75">
      <c r="A763" s="52"/>
      <c r="B763" s="43"/>
      <c r="C763" s="43"/>
      <c r="D763" s="43"/>
      <c r="E763" s="43"/>
      <c r="F763" s="43"/>
      <c r="G763" s="53"/>
    </row>
    <row r="764" spans="1:7" ht="15.75">
      <c r="A764" s="52"/>
      <c r="B764" s="43"/>
      <c r="C764" s="43"/>
      <c r="D764" s="43"/>
      <c r="E764" s="43"/>
      <c r="F764" s="43"/>
      <c r="G764" s="53"/>
    </row>
    <row r="765" spans="1:7" ht="15.75">
      <c r="A765" s="52"/>
      <c r="B765" s="43"/>
      <c r="C765" s="43"/>
      <c r="D765" s="43"/>
      <c r="E765" s="43"/>
      <c r="F765" s="43"/>
      <c r="G765" s="53"/>
    </row>
    <row r="766" spans="1:7" ht="15.75">
      <c r="A766" s="52"/>
      <c r="B766" s="43"/>
      <c r="C766" s="43"/>
      <c r="D766" s="43"/>
      <c r="E766" s="43"/>
      <c r="F766" s="43"/>
      <c r="G766" s="53"/>
    </row>
    <row r="767" spans="1:7" ht="15.75">
      <c r="A767" s="52"/>
      <c r="B767" s="43"/>
      <c r="C767" s="43"/>
      <c r="D767" s="43"/>
      <c r="E767" s="43"/>
      <c r="F767" s="43"/>
      <c r="G767" s="53"/>
    </row>
    <row r="768" spans="1:7" ht="15.75">
      <c r="A768" s="52"/>
      <c r="B768" s="43"/>
      <c r="C768" s="43"/>
      <c r="D768" s="43"/>
      <c r="E768" s="43"/>
      <c r="F768" s="43"/>
      <c r="G768" s="53"/>
    </row>
    <row r="769" spans="1:7" ht="15.75">
      <c r="A769" s="52"/>
      <c r="B769" s="43"/>
      <c r="C769" s="43"/>
      <c r="D769" s="43"/>
      <c r="E769" s="43"/>
      <c r="F769" s="43"/>
      <c r="G769" s="53"/>
    </row>
    <row r="770" spans="1:7" ht="15.75">
      <c r="A770" s="52"/>
      <c r="B770" s="43"/>
      <c r="C770" s="43"/>
      <c r="D770" s="43"/>
      <c r="E770" s="43"/>
      <c r="F770" s="43"/>
      <c r="G770" s="53"/>
    </row>
    <row r="771" spans="1:7" ht="15.75">
      <c r="A771" s="52"/>
      <c r="B771" s="43"/>
      <c r="C771" s="43"/>
      <c r="D771" s="43"/>
      <c r="E771" s="43"/>
      <c r="F771" s="43"/>
      <c r="G771" s="53"/>
    </row>
    <row r="772" spans="1:7" ht="15.75">
      <c r="A772" s="52"/>
      <c r="B772" s="43"/>
      <c r="C772" s="43"/>
      <c r="D772" s="43"/>
      <c r="E772" s="43"/>
      <c r="F772" s="43"/>
      <c r="G772" s="53"/>
    </row>
    <row r="773" spans="1:7" ht="15.75">
      <c r="A773" s="52"/>
      <c r="B773" s="43"/>
      <c r="C773" s="43"/>
      <c r="D773" s="43"/>
      <c r="E773" s="43"/>
      <c r="F773" s="43"/>
      <c r="G773" s="53"/>
    </row>
    <row r="774" spans="1:7" ht="15.75">
      <c r="A774" s="52"/>
      <c r="B774" s="43"/>
      <c r="C774" s="43"/>
      <c r="D774" s="43"/>
      <c r="E774" s="43"/>
      <c r="F774" s="43"/>
      <c r="G774" s="53"/>
    </row>
    <row r="775" spans="1:7" ht="15.75">
      <c r="A775" s="52"/>
      <c r="B775" s="43"/>
      <c r="C775" s="43"/>
      <c r="D775" s="43"/>
      <c r="E775" s="43"/>
      <c r="F775" s="43"/>
      <c r="G775" s="53"/>
    </row>
    <row r="776" spans="1:7" ht="15.75">
      <c r="A776" s="52"/>
      <c r="B776" s="43"/>
      <c r="C776" s="43"/>
      <c r="D776" s="43"/>
      <c r="E776" s="43"/>
      <c r="F776" s="43"/>
      <c r="G776" s="53"/>
    </row>
    <row r="777" spans="1:7" ht="15.75">
      <c r="A777" s="52"/>
      <c r="B777" s="43"/>
      <c r="C777" s="43"/>
      <c r="D777" s="43"/>
      <c r="E777" s="43"/>
      <c r="F777" s="43"/>
      <c r="G777" s="53"/>
    </row>
    <row r="778" spans="1:7" ht="15.75">
      <c r="A778" s="52"/>
      <c r="B778" s="43"/>
      <c r="C778" s="43"/>
      <c r="D778" s="43"/>
      <c r="E778" s="43"/>
      <c r="F778" s="43"/>
      <c r="G778" s="53"/>
    </row>
    <row r="779" spans="1:7" ht="15.75">
      <c r="A779" s="52"/>
      <c r="B779" s="43"/>
      <c r="C779" s="43"/>
      <c r="D779" s="43"/>
      <c r="E779" s="43"/>
      <c r="F779" s="43"/>
      <c r="G779" s="53"/>
    </row>
    <row r="780" spans="1:7" ht="15.75">
      <c r="A780" s="52"/>
      <c r="B780" s="43"/>
      <c r="C780" s="43"/>
      <c r="D780" s="43"/>
      <c r="E780" s="43"/>
      <c r="F780" s="43"/>
      <c r="G780" s="53"/>
    </row>
    <row r="781" spans="1:7" ht="15.75">
      <c r="A781" s="52"/>
      <c r="B781" s="43"/>
      <c r="C781" s="43"/>
      <c r="D781" s="43"/>
      <c r="E781" s="43"/>
      <c r="F781" s="43"/>
      <c r="G781" s="53"/>
    </row>
    <row r="782" spans="1:7" ht="15.75">
      <c r="A782" s="52"/>
      <c r="B782" s="43"/>
      <c r="C782" s="43"/>
      <c r="D782" s="43"/>
      <c r="E782" s="43"/>
      <c r="F782" s="43"/>
      <c r="G782" s="53"/>
    </row>
    <row r="783" spans="1:7" ht="15.75">
      <c r="A783" s="52"/>
      <c r="B783" s="43"/>
      <c r="C783" s="43"/>
      <c r="D783" s="43"/>
      <c r="E783" s="43"/>
      <c r="F783" s="43"/>
      <c r="G783" s="53"/>
    </row>
    <row r="784" spans="1:7" ht="15.75">
      <c r="A784" s="52"/>
      <c r="B784" s="43"/>
      <c r="C784" s="43"/>
      <c r="D784" s="43"/>
      <c r="E784" s="43"/>
      <c r="F784" s="43"/>
      <c r="G784" s="53"/>
    </row>
    <row r="785" spans="1:7" ht="15.75">
      <c r="A785" s="52"/>
      <c r="B785" s="43"/>
      <c r="C785" s="43"/>
      <c r="D785" s="43"/>
      <c r="E785" s="43"/>
      <c r="F785" s="43"/>
      <c r="G785" s="53"/>
    </row>
    <row r="786" spans="1:7" ht="15.75">
      <c r="A786" s="52"/>
      <c r="B786" s="43"/>
      <c r="C786" s="43"/>
      <c r="D786" s="43"/>
      <c r="E786" s="43"/>
      <c r="F786" s="43"/>
      <c r="G786" s="53"/>
    </row>
    <row r="787" spans="1:7" ht="15.75">
      <c r="A787" s="52"/>
      <c r="B787" s="43"/>
      <c r="C787" s="43"/>
      <c r="D787" s="43"/>
      <c r="E787" s="43"/>
      <c r="F787" s="43"/>
      <c r="G787" s="53"/>
    </row>
    <row r="788" spans="1:7" ht="15.75">
      <c r="A788" s="52"/>
      <c r="B788" s="43"/>
      <c r="C788" s="43"/>
      <c r="D788" s="43"/>
      <c r="E788" s="43"/>
      <c r="F788" s="43"/>
      <c r="G788" s="53"/>
    </row>
    <row r="789" spans="1:7" ht="15.75">
      <c r="A789" s="52"/>
      <c r="B789" s="43"/>
      <c r="C789" s="43"/>
      <c r="D789" s="43"/>
      <c r="E789" s="43"/>
      <c r="F789" s="43"/>
      <c r="G789" s="53"/>
    </row>
    <row r="790" spans="1:7" ht="15.75">
      <c r="A790" s="52"/>
      <c r="B790" s="43"/>
      <c r="C790" s="43"/>
      <c r="D790" s="43"/>
      <c r="E790" s="43"/>
      <c r="F790" s="43"/>
      <c r="G790" s="53"/>
    </row>
    <row r="791" spans="1:7" ht="15.75">
      <c r="A791" s="52"/>
      <c r="B791" s="43"/>
      <c r="C791" s="43"/>
      <c r="D791" s="43"/>
      <c r="E791" s="43"/>
      <c r="F791" s="43"/>
      <c r="G791" s="53"/>
    </row>
    <row r="792" spans="1:7" ht="15.75">
      <c r="A792" s="52"/>
      <c r="B792" s="43"/>
      <c r="C792" s="43"/>
      <c r="D792" s="43"/>
      <c r="E792" s="43"/>
      <c r="F792" s="43"/>
      <c r="G792" s="53"/>
    </row>
    <row r="793" spans="1:7" ht="15.75">
      <c r="A793" s="52"/>
      <c r="B793" s="43"/>
      <c r="C793" s="43"/>
      <c r="D793" s="43"/>
      <c r="E793" s="43"/>
      <c r="F793" s="43"/>
      <c r="G793" s="53"/>
    </row>
    <row r="794" spans="1:7" ht="15.75">
      <c r="A794" s="52"/>
      <c r="B794" s="43"/>
      <c r="C794" s="43"/>
      <c r="D794" s="43"/>
      <c r="E794" s="43"/>
      <c r="F794" s="43"/>
      <c r="G794" s="53"/>
    </row>
    <row r="795" spans="1:7" ht="15.75">
      <c r="A795" s="52"/>
      <c r="B795" s="43"/>
      <c r="C795" s="43"/>
      <c r="D795" s="43"/>
      <c r="E795" s="43"/>
      <c r="F795" s="43"/>
      <c r="G795" s="53"/>
    </row>
    <row r="796" spans="1:7" ht="15.75">
      <c r="A796" s="52"/>
      <c r="B796" s="43"/>
      <c r="C796" s="43"/>
      <c r="D796" s="43"/>
      <c r="E796" s="43"/>
      <c r="F796" s="43"/>
      <c r="G796" s="53"/>
    </row>
    <row r="797" spans="1:7" ht="15.75">
      <c r="A797" s="52"/>
      <c r="B797" s="43"/>
      <c r="C797" s="43"/>
      <c r="D797" s="43"/>
      <c r="E797" s="43"/>
      <c r="F797" s="43"/>
      <c r="G797" s="53"/>
    </row>
    <row r="798" spans="1:7" ht="15.75">
      <c r="A798" s="52"/>
      <c r="B798" s="43"/>
      <c r="C798" s="43"/>
      <c r="D798" s="43"/>
      <c r="E798" s="43"/>
      <c r="F798" s="43"/>
      <c r="G798" s="53"/>
    </row>
    <row r="799" spans="1:7" ht="15.75">
      <c r="A799" s="52"/>
      <c r="B799" s="43"/>
      <c r="C799" s="43"/>
      <c r="D799" s="43"/>
      <c r="E799" s="43"/>
      <c r="F799" s="43"/>
      <c r="G799" s="53"/>
    </row>
    <row r="800" spans="1:7" ht="15.75">
      <c r="A800" s="52"/>
      <c r="B800" s="43"/>
      <c r="C800" s="43"/>
      <c r="D800" s="43"/>
      <c r="E800" s="43"/>
      <c r="F800" s="43"/>
      <c r="G800" s="53"/>
    </row>
    <row r="801" spans="1:7" ht="15.75">
      <c r="A801" s="52"/>
      <c r="B801" s="43"/>
      <c r="C801" s="43"/>
      <c r="D801" s="43"/>
      <c r="E801" s="43"/>
      <c r="F801" s="43"/>
      <c r="G801" s="53"/>
    </row>
    <row r="802" spans="1:7" ht="15.75">
      <c r="A802" s="52"/>
      <c r="B802" s="43"/>
      <c r="C802" s="43"/>
      <c r="D802" s="43"/>
      <c r="E802" s="43"/>
      <c r="F802" s="43"/>
      <c r="G802" s="53"/>
    </row>
    <row r="803" spans="1:7" ht="15.75">
      <c r="A803" s="52"/>
      <c r="B803" s="43"/>
      <c r="C803" s="43"/>
      <c r="D803" s="43"/>
      <c r="E803" s="43"/>
      <c r="F803" s="43"/>
      <c r="G803" s="53"/>
    </row>
    <row r="804" spans="1:7" ht="15.75">
      <c r="A804" s="52"/>
      <c r="B804" s="43"/>
      <c r="C804" s="43"/>
      <c r="D804" s="43"/>
      <c r="E804" s="43"/>
      <c r="F804" s="43"/>
      <c r="G804" s="53"/>
    </row>
    <row r="805" spans="1:7" ht="15.75">
      <c r="A805" s="52"/>
      <c r="B805" s="43"/>
      <c r="C805" s="43"/>
      <c r="D805" s="43"/>
      <c r="E805" s="43"/>
      <c r="F805" s="43"/>
      <c r="G805" s="53"/>
    </row>
    <row r="806" spans="1:7" ht="15.75">
      <c r="A806" s="52"/>
      <c r="B806" s="43"/>
      <c r="C806" s="43"/>
      <c r="D806" s="43"/>
      <c r="E806" s="43"/>
      <c r="F806" s="43"/>
      <c r="G806" s="53"/>
    </row>
    <row r="807" spans="1:7" ht="15.75">
      <c r="A807" s="52"/>
      <c r="B807" s="43"/>
      <c r="C807" s="43"/>
      <c r="D807" s="43"/>
      <c r="E807" s="43"/>
      <c r="F807" s="43"/>
      <c r="G807" s="53"/>
    </row>
    <row r="808" spans="1:7" ht="15.75">
      <c r="A808" s="52"/>
      <c r="B808" s="43"/>
      <c r="C808" s="43"/>
      <c r="D808" s="43"/>
      <c r="E808" s="43"/>
      <c r="F808" s="43"/>
      <c r="G808" s="53"/>
    </row>
    <row r="809" spans="1:7" ht="15.75">
      <c r="A809" s="52"/>
      <c r="B809" s="43"/>
      <c r="C809" s="43"/>
      <c r="D809" s="43"/>
      <c r="E809" s="43"/>
      <c r="F809" s="43"/>
      <c r="G809" s="53"/>
    </row>
    <row r="810" spans="1:7" ht="15.75">
      <c r="A810" s="52"/>
      <c r="B810" s="43"/>
      <c r="C810" s="43"/>
      <c r="D810" s="43"/>
      <c r="E810" s="43"/>
      <c r="F810" s="43"/>
      <c r="G810" s="53"/>
    </row>
    <row r="811" spans="1:7" ht="15.75">
      <c r="A811" s="52"/>
      <c r="B811" s="43"/>
      <c r="C811" s="43"/>
      <c r="D811" s="43"/>
      <c r="E811" s="43"/>
      <c r="F811" s="43"/>
      <c r="G811" s="53"/>
    </row>
    <row r="812" spans="1:7" ht="15.75">
      <c r="A812" s="52"/>
      <c r="B812" s="43"/>
      <c r="C812" s="43"/>
      <c r="D812" s="43"/>
      <c r="E812" s="43"/>
      <c r="F812" s="43"/>
      <c r="G812" s="53"/>
    </row>
    <row r="813" spans="1:7" ht="15.75">
      <c r="A813" s="52"/>
      <c r="B813" s="43"/>
      <c r="C813" s="43"/>
      <c r="D813" s="43"/>
      <c r="E813" s="43"/>
      <c r="F813" s="43"/>
      <c r="G813" s="53"/>
    </row>
    <row r="814" spans="1:7" ht="15.75">
      <c r="A814" s="52"/>
      <c r="B814" s="43"/>
      <c r="C814" s="43"/>
      <c r="D814" s="43"/>
      <c r="E814" s="43"/>
      <c r="F814" s="43"/>
      <c r="G814" s="53"/>
    </row>
    <row r="815" spans="1:7" ht="15.75">
      <c r="A815" s="52"/>
      <c r="B815" s="43"/>
      <c r="C815" s="43"/>
      <c r="D815" s="43"/>
      <c r="E815" s="43"/>
      <c r="F815" s="43"/>
      <c r="G815" s="53"/>
    </row>
    <row r="816" spans="1:7" ht="15.75">
      <c r="A816" s="52"/>
      <c r="B816" s="43"/>
      <c r="C816" s="43"/>
      <c r="D816" s="43"/>
      <c r="E816" s="43"/>
      <c r="F816" s="43"/>
      <c r="G816" s="53"/>
    </row>
    <row r="817" spans="1:7" ht="15.75">
      <c r="A817" s="52"/>
      <c r="B817" s="43"/>
      <c r="C817" s="43"/>
      <c r="D817" s="43"/>
      <c r="E817" s="43"/>
      <c r="F817" s="43"/>
      <c r="G817" s="53"/>
    </row>
    <row r="818" spans="1:7" ht="15.75">
      <c r="A818" s="52"/>
      <c r="B818" s="43"/>
      <c r="C818" s="43"/>
      <c r="D818" s="43"/>
      <c r="E818" s="43"/>
      <c r="F818" s="43"/>
      <c r="G818" s="53"/>
    </row>
    <row r="819" spans="1:7" ht="15.75">
      <c r="A819" s="52"/>
      <c r="B819" s="43"/>
      <c r="C819" s="43"/>
      <c r="D819" s="43"/>
      <c r="E819" s="43"/>
      <c r="F819" s="43"/>
      <c r="G819" s="53"/>
    </row>
    <row r="820" spans="1:7" ht="15.75">
      <c r="A820" s="52"/>
      <c r="B820" s="43"/>
      <c r="C820" s="43"/>
      <c r="D820" s="43"/>
      <c r="E820" s="43"/>
      <c r="F820" s="43"/>
      <c r="G820" s="53"/>
    </row>
    <row r="821" spans="1:7" ht="15.75">
      <c r="A821" s="52"/>
      <c r="B821" s="43"/>
      <c r="C821" s="43"/>
      <c r="D821" s="43"/>
      <c r="E821" s="43"/>
      <c r="F821" s="43"/>
      <c r="G821" s="53"/>
    </row>
    <row r="822" spans="1:7" ht="15.75">
      <c r="A822" s="52"/>
      <c r="B822" s="43"/>
      <c r="C822" s="43"/>
      <c r="D822" s="43"/>
      <c r="E822" s="43"/>
      <c r="F822" s="43"/>
      <c r="G822" s="53"/>
    </row>
    <row r="823" spans="1:7" ht="15.75">
      <c r="A823" s="52"/>
      <c r="B823" s="43"/>
      <c r="C823" s="43"/>
      <c r="D823" s="43"/>
      <c r="E823" s="43"/>
      <c r="F823" s="43"/>
      <c r="G823" s="53"/>
    </row>
    <row r="824" spans="1:7" ht="15.75">
      <c r="A824" s="52"/>
      <c r="B824" s="43"/>
      <c r="C824" s="43"/>
      <c r="D824" s="43"/>
      <c r="E824" s="43"/>
      <c r="F824" s="43"/>
      <c r="G824" s="53"/>
    </row>
    <row r="825" spans="1:7" ht="15.75">
      <c r="A825" s="52"/>
      <c r="B825" s="43"/>
      <c r="C825" s="43"/>
      <c r="D825" s="43"/>
      <c r="E825" s="43"/>
      <c r="F825" s="43"/>
      <c r="G825" s="53"/>
    </row>
    <row r="826" spans="1:7" ht="15.75">
      <c r="A826" s="52"/>
      <c r="B826" s="43"/>
      <c r="C826" s="43"/>
      <c r="D826" s="43"/>
      <c r="E826" s="43"/>
      <c r="F826" s="43"/>
      <c r="G826" s="53"/>
    </row>
    <row r="827" spans="1:7" ht="15.75">
      <c r="A827" s="52"/>
      <c r="B827" s="43"/>
      <c r="C827" s="43"/>
      <c r="D827" s="43"/>
      <c r="E827" s="43"/>
      <c r="F827" s="43"/>
      <c r="G827" s="53"/>
    </row>
    <row r="828" spans="1:7" ht="15.75">
      <c r="A828" s="52"/>
      <c r="B828" s="43"/>
      <c r="C828" s="43"/>
      <c r="D828" s="43"/>
      <c r="E828" s="43"/>
      <c r="F828" s="43"/>
      <c r="G828" s="53"/>
    </row>
    <row r="829" spans="1:7" ht="15.75">
      <c r="A829" s="52"/>
      <c r="B829" s="43"/>
      <c r="C829" s="43"/>
      <c r="D829" s="43"/>
      <c r="E829" s="43"/>
      <c r="F829" s="43"/>
      <c r="G829" s="53"/>
    </row>
    <row r="830" spans="1:7" ht="15.75">
      <c r="A830" s="52"/>
      <c r="B830" s="43"/>
      <c r="C830" s="43"/>
      <c r="D830" s="43"/>
      <c r="E830" s="43"/>
      <c r="F830" s="43"/>
      <c r="G830" s="53"/>
    </row>
    <row r="831" spans="1:7" ht="15.75">
      <c r="A831" s="52"/>
      <c r="B831" s="43"/>
      <c r="C831" s="43"/>
      <c r="D831" s="43"/>
      <c r="E831" s="43"/>
      <c r="F831" s="43"/>
      <c r="G831" s="53"/>
    </row>
    <row r="832" spans="1:7" ht="15.75">
      <c r="A832" s="52"/>
      <c r="B832" s="43"/>
      <c r="C832" s="43"/>
      <c r="D832" s="43"/>
      <c r="E832" s="43"/>
      <c r="F832" s="43"/>
      <c r="G832" s="53"/>
    </row>
    <row r="833" spans="1:7" ht="15.75">
      <c r="A833" s="52"/>
      <c r="B833" s="43"/>
      <c r="C833" s="43"/>
      <c r="D833" s="43"/>
      <c r="E833" s="43"/>
      <c r="F833" s="43"/>
      <c r="G833" s="53"/>
    </row>
    <row r="834" spans="1:7" ht="15.75">
      <c r="A834" s="52"/>
      <c r="B834" s="43"/>
      <c r="C834" s="43"/>
      <c r="D834" s="43"/>
      <c r="E834" s="43"/>
      <c r="F834" s="43"/>
      <c r="G834" s="53"/>
    </row>
    <row r="835" spans="1:7" ht="15.75">
      <c r="A835" s="52"/>
      <c r="B835" s="43"/>
      <c r="C835" s="43"/>
      <c r="D835" s="43"/>
      <c r="E835" s="43"/>
      <c r="F835" s="43"/>
      <c r="G835" s="53"/>
    </row>
    <row r="836" spans="1:7" ht="15.75">
      <c r="A836" s="52"/>
      <c r="B836" s="43"/>
      <c r="C836" s="43"/>
      <c r="D836" s="43"/>
      <c r="E836" s="43"/>
      <c r="F836" s="43"/>
      <c r="G836" s="53"/>
    </row>
    <row r="837" spans="1:7" ht="15.75">
      <c r="A837" s="52"/>
      <c r="B837" s="43"/>
      <c r="C837" s="43"/>
      <c r="D837" s="43"/>
      <c r="E837" s="43"/>
      <c r="F837" s="43"/>
      <c r="G837" s="53"/>
    </row>
    <row r="838" spans="1:7" ht="15.75">
      <c r="A838" s="52"/>
      <c r="B838" s="43"/>
      <c r="C838" s="43"/>
      <c r="D838" s="43"/>
      <c r="E838" s="43"/>
      <c r="F838" s="43"/>
      <c r="G838" s="53"/>
    </row>
    <row r="839" spans="1:7" ht="15.75">
      <c r="A839" s="52"/>
      <c r="B839" s="43"/>
      <c r="C839" s="43"/>
      <c r="D839" s="43"/>
      <c r="E839" s="43"/>
      <c r="F839" s="43"/>
      <c r="G839" s="53"/>
    </row>
    <row r="840" spans="1:7" ht="15.75">
      <c r="A840" s="52"/>
      <c r="B840" s="43"/>
      <c r="C840" s="43"/>
      <c r="D840" s="43"/>
      <c r="E840" s="43"/>
      <c r="F840" s="43"/>
      <c r="G840" s="53"/>
    </row>
    <row r="841" spans="1:7" ht="15.75">
      <c r="A841" s="52"/>
      <c r="B841" s="43"/>
      <c r="C841" s="43"/>
      <c r="D841" s="43"/>
      <c r="E841" s="43"/>
      <c r="F841" s="43"/>
      <c r="G841" s="53"/>
    </row>
    <row r="842" spans="1:7" ht="15.75">
      <c r="A842" s="52"/>
      <c r="B842" s="43"/>
      <c r="C842" s="43"/>
      <c r="D842" s="43"/>
      <c r="E842" s="43"/>
      <c r="F842" s="43"/>
      <c r="G842" s="53"/>
    </row>
    <row r="843" spans="1:7" ht="15.75">
      <c r="A843" s="52"/>
      <c r="B843" s="43"/>
      <c r="C843" s="43"/>
      <c r="D843" s="43"/>
      <c r="E843" s="43"/>
      <c r="F843" s="43"/>
      <c r="G843" s="53"/>
    </row>
    <row r="844" spans="1:7" ht="15.75">
      <c r="A844" s="52"/>
      <c r="B844" s="43"/>
      <c r="C844" s="43"/>
      <c r="D844" s="43"/>
      <c r="E844" s="43"/>
      <c r="F844" s="43"/>
      <c r="G844" s="53"/>
    </row>
    <row r="845" spans="1:7" ht="15.75">
      <c r="A845" s="52"/>
      <c r="B845" s="43"/>
      <c r="C845" s="43"/>
      <c r="D845" s="43"/>
      <c r="E845" s="43"/>
      <c r="F845" s="43"/>
      <c r="G845" s="53"/>
    </row>
    <row r="846" spans="1:7" ht="15.75">
      <c r="A846" s="52"/>
      <c r="B846" s="43"/>
      <c r="C846" s="43"/>
      <c r="D846" s="43"/>
      <c r="E846" s="43"/>
      <c r="F846" s="43"/>
      <c r="G846" s="53"/>
    </row>
    <row r="847" spans="1:7" ht="15.75">
      <c r="A847" s="52"/>
      <c r="B847" s="43"/>
      <c r="C847" s="43"/>
      <c r="D847" s="43"/>
      <c r="E847" s="43"/>
      <c r="F847" s="43"/>
      <c r="G847" s="53"/>
    </row>
    <row r="848" spans="1:7" ht="15.75">
      <c r="A848" s="52"/>
      <c r="B848" s="43"/>
      <c r="C848" s="43"/>
      <c r="D848" s="43"/>
      <c r="E848" s="43"/>
      <c r="F848" s="43"/>
      <c r="G848" s="53"/>
    </row>
    <row r="849" spans="1:7" ht="15.75">
      <c r="A849" s="52"/>
      <c r="B849" s="43"/>
      <c r="C849" s="43"/>
      <c r="D849" s="43"/>
      <c r="E849" s="43"/>
      <c r="F849" s="43"/>
      <c r="G849" s="53"/>
    </row>
    <row r="850" spans="1:7" ht="15.75">
      <c r="A850" s="52"/>
      <c r="B850" s="43"/>
      <c r="C850" s="43"/>
      <c r="D850" s="43"/>
      <c r="E850" s="43"/>
      <c r="F850" s="43"/>
      <c r="G850" s="53"/>
    </row>
    <row r="851" spans="1:7" ht="15.75">
      <c r="A851" s="52"/>
      <c r="B851" s="43"/>
      <c r="C851" s="43"/>
      <c r="D851" s="43"/>
      <c r="E851" s="43"/>
      <c r="F851" s="43"/>
      <c r="G851" s="53"/>
    </row>
    <row r="852" spans="1:7" ht="15.75">
      <c r="A852" s="52"/>
      <c r="B852" s="43"/>
      <c r="C852" s="43"/>
      <c r="D852" s="43"/>
      <c r="E852" s="43"/>
      <c r="F852" s="43"/>
      <c r="G852" s="53"/>
    </row>
    <row r="853" spans="1:7" ht="15.75">
      <c r="A853" s="52"/>
      <c r="B853" s="43"/>
      <c r="C853" s="43"/>
      <c r="D853" s="43"/>
      <c r="E853" s="43"/>
      <c r="F853" s="43"/>
      <c r="G853" s="53"/>
    </row>
    <row r="854" spans="1:7" ht="15.75">
      <c r="A854" s="52"/>
      <c r="B854" s="43"/>
      <c r="C854" s="43"/>
      <c r="D854" s="43"/>
      <c r="E854" s="43"/>
      <c r="F854" s="43"/>
      <c r="G854" s="53"/>
    </row>
    <row r="855" spans="1:7" ht="15.75">
      <c r="A855" s="52"/>
      <c r="B855" s="43"/>
      <c r="C855" s="43"/>
      <c r="D855" s="43"/>
      <c r="E855" s="43"/>
      <c r="F855" s="43"/>
      <c r="G855" s="53"/>
    </row>
    <row r="856" spans="1:7" ht="15.75">
      <c r="A856" s="52"/>
      <c r="B856" s="43"/>
      <c r="C856" s="43"/>
      <c r="D856" s="43"/>
      <c r="E856" s="43"/>
      <c r="F856" s="43"/>
      <c r="G856" s="53"/>
    </row>
    <row r="857" spans="1:7" ht="15.75">
      <c r="A857" s="52"/>
      <c r="B857" s="43"/>
      <c r="C857" s="43"/>
      <c r="D857" s="43"/>
      <c r="E857" s="43"/>
      <c r="F857" s="43"/>
      <c r="G857" s="53"/>
    </row>
    <row r="858" spans="1:7" ht="15.75">
      <c r="A858" s="52"/>
      <c r="B858" s="43"/>
      <c r="C858" s="43"/>
      <c r="D858" s="43"/>
      <c r="E858" s="43"/>
      <c r="F858" s="43"/>
      <c r="G858" s="53"/>
    </row>
    <row r="859" spans="1:7" ht="15.75">
      <c r="A859" s="52"/>
      <c r="B859" s="43"/>
      <c r="C859" s="43"/>
      <c r="D859" s="43"/>
      <c r="E859" s="43"/>
      <c r="F859" s="43"/>
      <c r="G859" s="53"/>
    </row>
    <row r="860" spans="1:7" ht="15.75">
      <c r="A860" s="52"/>
      <c r="B860" s="43"/>
      <c r="C860" s="43"/>
      <c r="D860" s="43"/>
      <c r="E860" s="43"/>
      <c r="F860" s="43"/>
      <c r="G860" s="53"/>
    </row>
    <row r="861" spans="1:7" ht="15.75">
      <c r="A861" s="52"/>
      <c r="B861" s="43"/>
      <c r="C861" s="43"/>
      <c r="D861" s="43"/>
      <c r="E861" s="43"/>
      <c r="F861" s="43"/>
      <c r="G861" s="53"/>
    </row>
    <row r="862" spans="1:7" ht="15.75">
      <c r="A862" s="52"/>
      <c r="B862" s="43"/>
      <c r="C862" s="43"/>
      <c r="D862" s="43"/>
      <c r="E862" s="43"/>
      <c r="F862" s="43"/>
      <c r="G862" s="53"/>
    </row>
    <row r="863" spans="1:7" ht="15.75">
      <c r="A863" s="52"/>
      <c r="B863" s="43"/>
      <c r="C863" s="43"/>
      <c r="D863" s="43"/>
      <c r="E863" s="43"/>
      <c r="F863" s="43"/>
      <c r="G863" s="53"/>
    </row>
    <row r="864" spans="1:7" ht="15.75">
      <c r="A864" s="52"/>
      <c r="B864" s="43"/>
      <c r="C864" s="43"/>
      <c r="D864" s="43"/>
      <c r="E864" s="43"/>
      <c r="F864" s="43"/>
      <c r="G864" s="53"/>
    </row>
    <row r="865" spans="1:7" ht="15.75">
      <c r="A865" s="52"/>
      <c r="B865" s="43"/>
      <c r="C865" s="43"/>
      <c r="D865" s="43"/>
      <c r="E865" s="43"/>
      <c r="F865" s="43"/>
      <c r="G865" s="53"/>
    </row>
    <row r="866" spans="1:7" ht="15.75">
      <c r="A866" s="52"/>
      <c r="B866" s="43"/>
      <c r="C866" s="43"/>
      <c r="D866" s="43"/>
      <c r="E866" s="43"/>
      <c r="F866" s="43"/>
      <c r="G866" s="53"/>
    </row>
    <row r="867" spans="1:7" ht="15.75">
      <c r="A867" s="52"/>
      <c r="B867" s="43"/>
      <c r="C867" s="43"/>
      <c r="D867" s="43"/>
      <c r="E867" s="43"/>
      <c r="F867" s="43"/>
      <c r="G867" s="53"/>
    </row>
    <row r="868" spans="1:7" ht="15.75">
      <c r="A868" s="52"/>
      <c r="B868" s="43"/>
      <c r="C868" s="43"/>
      <c r="D868" s="43"/>
      <c r="E868" s="43"/>
      <c r="F868" s="43"/>
      <c r="G868" s="53"/>
    </row>
    <row r="869" spans="1:7" ht="15.75">
      <c r="A869" s="52"/>
      <c r="B869" s="43"/>
      <c r="C869" s="43"/>
      <c r="D869" s="43"/>
      <c r="E869" s="43"/>
      <c r="F869" s="43"/>
      <c r="G869" s="53"/>
    </row>
    <row r="870" spans="1:7" ht="15.75">
      <c r="A870" s="52"/>
      <c r="B870" s="43"/>
      <c r="C870" s="43"/>
      <c r="D870" s="43"/>
      <c r="E870" s="43"/>
      <c r="F870" s="43"/>
      <c r="G870" s="53"/>
    </row>
    <row r="871" spans="1:7" ht="15.75">
      <c r="A871" s="52"/>
      <c r="B871" s="43"/>
      <c r="C871" s="43"/>
      <c r="D871" s="43"/>
      <c r="E871" s="43"/>
      <c r="F871" s="43"/>
      <c r="G871" s="53"/>
    </row>
    <row r="872" spans="1:7" ht="15.75">
      <c r="A872" s="52"/>
      <c r="B872" s="43"/>
      <c r="C872" s="43"/>
      <c r="D872" s="43"/>
      <c r="E872" s="43"/>
      <c r="F872" s="43"/>
      <c r="G872" s="53"/>
    </row>
    <row r="873" spans="1:7" ht="15.75">
      <c r="A873" s="52"/>
      <c r="B873" s="43"/>
      <c r="C873" s="43"/>
      <c r="D873" s="43"/>
      <c r="E873" s="43"/>
      <c r="F873" s="43"/>
      <c r="G873" s="53"/>
    </row>
    <row r="874" spans="1:7" ht="15.75">
      <c r="A874" s="52"/>
      <c r="B874" s="43"/>
      <c r="C874" s="43"/>
      <c r="D874" s="43"/>
      <c r="E874" s="43"/>
      <c r="F874" s="43"/>
      <c r="G874" s="53"/>
    </row>
    <row r="875" spans="1:7" ht="15.75">
      <c r="A875" s="52"/>
      <c r="B875" s="43"/>
      <c r="C875" s="43"/>
      <c r="D875" s="43"/>
      <c r="E875" s="43"/>
      <c r="F875" s="43"/>
      <c r="G875" s="53"/>
    </row>
    <row r="876" spans="1:7" ht="15.75">
      <c r="A876" s="52"/>
      <c r="B876" s="43"/>
      <c r="C876" s="43"/>
      <c r="D876" s="43"/>
      <c r="E876" s="43"/>
      <c r="F876" s="43"/>
      <c r="G876" s="53"/>
    </row>
    <row r="877" spans="1:7" ht="15.75">
      <c r="A877" s="52"/>
      <c r="B877" s="43"/>
      <c r="C877" s="43"/>
      <c r="D877" s="43"/>
      <c r="E877" s="43"/>
      <c r="F877" s="43"/>
      <c r="G877" s="53"/>
    </row>
    <row r="878" spans="1:7" ht="15.75">
      <c r="A878" s="52"/>
      <c r="B878" s="43"/>
      <c r="C878" s="43"/>
      <c r="D878" s="43"/>
      <c r="E878" s="43"/>
      <c r="F878" s="43"/>
      <c r="G878" s="53"/>
    </row>
    <row r="879" spans="1:7" ht="15.75">
      <c r="A879" s="52"/>
      <c r="B879" s="43"/>
      <c r="C879" s="43"/>
      <c r="D879" s="43"/>
      <c r="E879" s="43"/>
      <c r="F879" s="43"/>
      <c r="G879" s="53"/>
    </row>
    <row r="880" spans="1:7" ht="15.75">
      <c r="A880" s="52"/>
      <c r="B880" s="43"/>
      <c r="C880" s="43"/>
      <c r="D880" s="43"/>
      <c r="E880" s="43"/>
      <c r="F880" s="43"/>
      <c r="G880" s="53"/>
    </row>
    <row r="881" spans="1:7" ht="15.75">
      <c r="A881" s="52"/>
      <c r="B881" s="43"/>
      <c r="C881" s="43"/>
      <c r="D881" s="43"/>
      <c r="E881" s="43"/>
      <c r="F881" s="43"/>
      <c r="G881" s="53"/>
    </row>
    <row r="882" spans="1:7" ht="15.75">
      <c r="A882" s="52"/>
      <c r="B882" s="43"/>
      <c r="C882" s="43"/>
      <c r="D882" s="43"/>
      <c r="E882" s="43"/>
      <c r="F882" s="43"/>
      <c r="G882" s="53"/>
    </row>
    <row r="883" spans="1:7" ht="15.75">
      <c r="A883" s="52"/>
      <c r="B883" s="43"/>
      <c r="C883" s="43"/>
      <c r="D883" s="43"/>
      <c r="E883" s="43"/>
      <c r="F883" s="43"/>
      <c r="G883" s="53"/>
    </row>
    <row r="884" spans="1:7" ht="15.75">
      <c r="A884" s="52"/>
      <c r="B884" s="43"/>
      <c r="C884" s="43"/>
      <c r="D884" s="43"/>
      <c r="E884" s="43"/>
      <c r="F884" s="43"/>
      <c r="G884" s="53"/>
    </row>
    <row r="885" spans="1:7" ht="15.75">
      <c r="A885" s="52"/>
      <c r="B885" s="43"/>
      <c r="C885" s="43"/>
      <c r="D885" s="43"/>
      <c r="E885" s="43"/>
      <c r="F885" s="43"/>
      <c r="G885" s="53"/>
    </row>
    <row r="886" spans="1:7" ht="15.75">
      <c r="A886" s="52"/>
      <c r="B886" s="43"/>
      <c r="C886" s="43"/>
      <c r="D886" s="43"/>
      <c r="E886" s="43"/>
      <c r="F886" s="43"/>
      <c r="G886" s="53"/>
    </row>
    <row r="887" spans="1:7" ht="15.75">
      <c r="A887" s="52"/>
      <c r="B887" s="43"/>
      <c r="C887" s="43"/>
      <c r="D887" s="43"/>
      <c r="E887" s="43"/>
      <c r="F887" s="43"/>
      <c r="G887" s="53"/>
    </row>
    <row r="888" spans="1:7" ht="15.75">
      <c r="A888" s="52"/>
      <c r="B888" s="43"/>
      <c r="C888" s="43"/>
      <c r="D888" s="43"/>
      <c r="E888" s="43"/>
      <c r="F888" s="43"/>
      <c r="G888" s="53"/>
    </row>
    <row r="889" spans="1:7" ht="15.75">
      <c r="A889" s="52"/>
      <c r="B889" s="43"/>
      <c r="C889" s="43"/>
      <c r="D889" s="43"/>
      <c r="E889" s="43"/>
      <c r="F889" s="43"/>
      <c r="G889" s="53"/>
    </row>
    <row r="890" spans="1:7" ht="15.75">
      <c r="A890" s="52"/>
      <c r="B890" s="43"/>
      <c r="C890" s="43"/>
      <c r="D890" s="43"/>
      <c r="E890" s="43"/>
      <c r="F890" s="43"/>
      <c r="G890" s="53"/>
    </row>
    <row r="891" spans="1:7" ht="15.75">
      <c r="A891" s="52"/>
      <c r="B891" s="43"/>
      <c r="C891" s="43"/>
      <c r="D891" s="43"/>
      <c r="E891" s="43"/>
      <c r="F891" s="43"/>
      <c r="G891" s="53"/>
    </row>
    <row r="892" spans="1:7" ht="15.75">
      <c r="A892" s="52"/>
      <c r="B892" s="43"/>
      <c r="C892" s="43"/>
      <c r="D892" s="43"/>
      <c r="E892" s="43"/>
      <c r="F892" s="43"/>
      <c r="G892" s="53"/>
    </row>
    <row r="893" spans="1:7" ht="16.5">
      <c r="A893" s="41"/>
      <c r="B893" s="49"/>
      <c r="C893" s="49"/>
      <c r="D893" s="49"/>
      <c r="E893" s="49"/>
      <c r="F893" s="49"/>
      <c r="G893" s="54"/>
    </row>
    <row r="894" spans="1:7" ht="16.5">
      <c r="A894" s="41"/>
      <c r="B894" s="49"/>
      <c r="C894" s="49"/>
      <c r="D894" s="49"/>
      <c r="E894" s="49"/>
      <c r="F894" s="49"/>
      <c r="G894" s="54"/>
    </row>
    <row r="895" spans="1:7" ht="16.5">
      <c r="A895" s="41"/>
      <c r="B895" s="49"/>
      <c r="C895" s="49"/>
      <c r="D895" s="49"/>
      <c r="E895" s="49"/>
      <c r="F895" s="49"/>
      <c r="G895" s="54"/>
    </row>
    <row r="896" spans="1:7" ht="16.5">
      <c r="A896" s="41"/>
      <c r="B896" s="49"/>
      <c r="C896" s="49"/>
      <c r="D896" s="49"/>
      <c r="E896" s="49"/>
      <c r="F896" s="49"/>
      <c r="G896" s="54"/>
    </row>
    <row r="897" spans="1:7" ht="16.5">
      <c r="A897" s="41"/>
      <c r="B897" s="49"/>
      <c r="C897" s="49"/>
      <c r="D897" s="49"/>
      <c r="E897" s="49"/>
      <c r="F897" s="49"/>
      <c r="G897" s="54"/>
    </row>
    <row r="898" spans="1:7" ht="16.5">
      <c r="A898" s="41"/>
      <c r="B898" s="49"/>
      <c r="C898" s="49"/>
      <c r="D898" s="49"/>
      <c r="E898" s="49"/>
      <c r="F898" s="49"/>
      <c r="G898" s="54"/>
    </row>
    <row r="899" spans="1:7" ht="16.5">
      <c r="A899" s="41"/>
      <c r="B899" s="49"/>
      <c r="C899" s="49"/>
      <c r="D899" s="49"/>
      <c r="E899" s="49"/>
      <c r="F899" s="49"/>
      <c r="G899" s="54"/>
    </row>
    <row r="900" spans="1:7" ht="16.5">
      <c r="A900" s="41"/>
      <c r="B900" s="49"/>
      <c r="C900" s="49"/>
      <c r="D900" s="49"/>
      <c r="E900" s="49"/>
      <c r="F900" s="49"/>
      <c r="G900" s="54"/>
    </row>
    <row r="901" spans="1:7" ht="16.5">
      <c r="A901" s="41"/>
      <c r="B901" s="49"/>
      <c r="C901" s="49"/>
      <c r="D901" s="49"/>
      <c r="E901" s="49"/>
      <c r="F901" s="49"/>
      <c r="G901" s="54"/>
    </row>
    <row r="902" spans="1:7" ht="16.5">
      <c r="A902" s="41"/>
      <c r="B902" s="49"/>
      <c r="C902" s="49"/>
      <c r="D902" s="49"/>
      <c r="E902" s="49"/>
      <c r="F902" s="49"/>
      <c r="G902" s="54"/>
    </row>
    <row r="903" spans="1:7" ht="16.5">
      <c r="A903" s="41"/>
      <c r="B903" s="49"/>
      <c r="C903" s="49"/>
      <c r="D903" s="49"/>
      <c r="E903" s="49"/>
      <c r="F903" s="49"/>
      <c r="G903" s="54"/>
    </row>
    <row r="904" spans="1:7" ht="16.5">
      <c r="A904" s="41"/>
      <c r="B904" s="49"/>
      <c r="C904" s="49"/>
      <c r="D904" s="49"/>
      <c r="E904" s="49"/>
      <c r="F904" s="49"/>
      <c r="G904" s="54"/>
    </row>
    <row r="905" spans="1:7" ht="16.5">
      <c r="A905" s="41"/>
      <c r="B905" s="49"/>
      <c r="C905" s="49"/>
      <c r="D905" s="49"/>
      <c r="E905" s="49"/>
      <c r="F905" s="49"/>
      <c r="G905" s="54"/>
    </row>
    <row r="906" spans="1:7" ht="16.5">
      <c r="A906" s="41"/>
      <c r="B906" s="49"/>
      <c r="C906" s="49"/>
      <c r="D906" s="49"/>
      <c r="E906" s="49"/>
      <c r="F906" s="49"/>
      <c r="G906" s="54"/>
    </row>
    <row r="907" spans="1:7" ht="16.5">
      <c r="A907" s="41"/>
      <c r="B907" s="49"/>
      <c r="C907" s="49"/>
      <c r="D907" s="49"/>
      <c r="E907" s="49"/>
      <c r="F907" s="49"/>
      <c r="G907" s="54"/>
    </row>
    <row r="908" spans="1:7" ht="16.5">
      <c r="A908" s="41"/>
      <c r="B908" s="49"/>
      <c r="C908" s="49"/>
      <c r="D908" s="49"/>
      <c r="E908" s="49"/>
      <c r="F908" s="49"/>
      <c r="G908" s="54"/>
    </row>
    <row r="909" spans="1:7" ht="16.5">
      <c r="A909" s="41"/>
      <c r="B909" s="49"/>
      <c r="C909" s="49"/>
      <c r="D909" s="49"/>
      <c r="E909" s="49"/>
      <c r="F909" s="49"/>
      <c r="G909" s="54"/>
    </row>
    <row r="910" spans="1:7" ht="16.5">
      <c r="A910" s="41"/>
      <c r="B910" s="49"/>
      <c r="C910" s="49"/>
      <c r="D910" s="49"/>
      <c r="E910" s="49"/>
      <c r="F910" s="49"/>
      <c r="G910" s="54"/>
    </row>
    <row r="911" spans="1:7" ht="16.5">
      <c r="A911" s="41"/>
      <c r="B911" s="49"/>
      <c r="C911" s="49"/>
      <c r="D911" s="49"/>
      <c r="E911" s="49"/>
      <c r="F911" s="49"/>
      <c r="G911" s="54"/>
    </row>
    <row r="912" spans="1:7" ht="16.5">
      <c r="A912" s="41"/>
      <c r="B912" s="49"/>
      <c r="C912" s="49"/>
      <c r="D912" s="49"/>
      <c r="E912" s="49"/>
      <c r="F912" s="49"/>
      <c r="G912" s="54"/>
    </row>
    <row r="913" spans="1:7" ht="16.5">
      <c r="A913" s="41"/>
      <c r="B913" s="49"/>
      <c r="C913" s="49"/>
      <c r="D913" s="49"/>
      <c r="E913" s="49"/>
      <c r="F913" s="49"/>
      <c r="G913" s="54"/>
    </row>
    <row r="914" spans="1:7" ht="16.5">
      <c r="A914" s="41"/>
      <c r="B914" s="49"/>
      <c r="C914" s="49"/>
      <c r="D914" s="49"/>
      <c r="E914" s="49"/>
      <c r="F914" s="49"/>
      <c r="G914" s="54"/>
    </row>
    <row r="915" spans="1:7" ht="16.5">
      <c r="A915" s="41"/>
      <c r="B915" s="49"/>
      <c r="C915" s="49"/>
      <c r="D915" s="49"/>
      <c r="E915" s="49"/>
      <c r="F915" s="49"/>
      <c r="G915" s="54"/>
    </row>
    <row r="916" spans="1:7" ht="16.5">
      <c r="A916" s="41"/>
      <c r="B916" s="49"/>
      <c r="C916" s="49"/>
      <c r="D916" s="49"/>
      <c r="E916" s="49"/>
      <c r="F916" s="49"/>
      <c r="G916" s="54"/>
    </row>
    <row r="917" spans="1:7" ht="16.5">
      <c r="A917" s="41"/>
      <c r="B917" s="49"/>
      <c r="C917" s="49"/>
      <c r="D917" s="49"/>
      <c r="E917" s="49"/>
      <c r="F917" s="49"/>
      <c r="G917" s="54"/>
    </row>
    <row r="918" spans="1:7" ht="16.5">
      <c r="A918" s="41"/>
      <c r="B918" s="49"/>
      <c r="C918" s="49"/>
      <c r="D918" s="49"/>
      <c r="E918" s="49"/>
      <c r="F918" s="49"/>
      <c r="G918" s="54"/>
    </row>
    <row r="919" spans="1:7" ht="16.5">
      <c r="A919" s="41"/>
      <c r="B919" s="49"/>
      <c r="C919" s="49"/>
      <c r="D919" s="49"/>
      <c r="E919" s="49"/>
      <c r="F919" s="49"/>
      <c r="G919" s="54"/>
    </row>
    <row r="920" spans="1:7" ht="16.5">
      <c r="A920" s="41"/>
      <c r="B920" s="49"/>
      <c r="C920" s="49"/>
      <c r="D920" s="49"/>
      <c r="E920" s="49"/>
      <c r="F920" s="49"/>
      <c r="G920" s="54"/>
    </row>
    <row r="921" spans="1:7" ht="16.5">
      <c r="A921" s="41"/>
      <c r="B921" s="49"/>
      <c r="C921" s="49"/>
      <c r="D921" s="49"/>
      <c r="E921" s="49"/>
      <c r="F921" s="49"/>
      <c r="G921" s="54"/>
    </row>
    <row r="922" spans="1:7" ht="16.5">
      <c r="A922" s="41"/>
      <c r="B922" s="49"/>
      <c r="C922" s="49"/>
      <c r="D922" s="49"/>
      <c r="E922" s="49"/>
      <c r="F922" s="49"/>
      <c r="G922" s="54"/>
    </row>
    <row r="923" spans="1:7" ht="16.5">
      <c r="A923" s="41"/>
      <c r="B923" s="49"/>
      <c r="C923" s="49"/>
      <c r="D923" s="49"/>
      <c r="E923" s="49"/>
      <c r="F923" s="49"/>
      <c r="G923" s="54"/>
    </row>
    <row r="924" spans="1:7" ht="16.5">
      <c r="A924" s="41"/>
      <c r="B924" s="49"/>
      <c r="C924" s="49"/>
      <c r="D924" s="49"/>
      <c r="E924" s="49"/>
      <c r="F924" s="49"/>
      <c r="G924" s="54"/>
    </row>
    <row r="925" spans="1:7" ht="16.5">
      <c r="A925" s="41"/>
      <c r="B925" s="49"/>
      <c r="C925" s="49"/>
      <c r="D925" s="49"/>
      <c r="E925" s="49"/>
      <c r="F925" s="49"/>
      <c r="G925" s="54"/>
    </row>
    <row r="926" spans="1:7" ht="16.5">
      <c r="A926" s="41"/>
      <c r="B926" s="49"/>
      <c r="C926" s="49"/>
      <c r="D926" s="49"/>
      <c r="E926" s="49"/>
      <c r="F926" s="49"/>
      <c r="G926" s="54"/>
    </row>
    <row r="927" spans="1:7" ht="16.5">
      <c r="A927" s="41"/>
      <c r="B927" s="49"/>
      <c r="C927" s="49"/>
      <c r="D927" s="49"/>
      <c r="E927" s="49"/>
      <c r="F927" s="49"/>
      <c r="G927" s="54"/>
    </row>
    <row r="928" spans="1:7" ht="16.5">
      <c r="A928" s="41"/>
      <c r="B928" s="49"/>
      <c r="C928" s="49"/>
      <c r="D928" s="49"/>
      <c r="E928" s="49"/>
      <c r="F928" s="49"/>
      <c r="G928" s="54"/>
    </row>
    <row r="929" spans="1:7" ht="16.5">
      <c r="A929" s="41"/>
      <c r="B929" s="49"/>
      <c r="C929" s="49"/>
      <c r="D929" s="49"/>
      <c r="E929" s="49"/>
      <c r="F929" s="49"/>
      <c r="G929" s="54"/>
    </row>
    <row r="930" spans="1:7" ht="16.5">
      <c r="A930" s="41"/>
      <c r="B930" s="49"/>
      <c r="C930" s="49"/>
      <c r="D930" s="49"/>
      <c r="E930" s="49"/>
      <c r="F930" s="49"/>
      <c r="G930" s="54"/>
    </row>
    <row r="931" spans="1:7" ht="16.5">
      <c r="A931" s="41"/>
      <c r="B931" s="49"/>
      <c r="C931" s="49"/>
      <c r="D931" s="49"/>
      <c r="E931" s="49"/>
      <c r="F931" s="49"/>
      <c r="G931" s="54"/>
    </row>
    <row r="932" spans="1:7" ht="16.5">
      <c r="A932" s="41"/>
      <c r="B932" s="49"/>
      <c r="C932" s="49"/>
      <c r="D932" s="49"/>
      <c r="E932" s="49"/>
      <c r="F932" s="49"/>
      <c r="G932" s="54"/>
    </row>
    <row r="933" spans="1:7" ht="16.5">
      <c r="A933" s="41"/>
      <c r="B933" s="49"/>
      <c r="C933" s="49"/>
      <c r="D933" s="49"/>
      <c r="E933" s="49"/>
      <c r="F933" s="49"/>
      <c r="G933" s="54"/>
    </row>
    <row r="934" spans="1:7" ht="16.5">
      <c r="A934" s="41"/>
      <c r="B934" s="49"/>
      <c r="C934" s="49"/>
      <c r="D934" s="49"/>
      <c r="E934" s="49"/>
      <c r="F934" s="49"/>
      <c r="G934" s="54"/>
    </row>
    <row r="935" spans="1:7" ht="16.5">
      <c r="A935" s="41"/>
      <c r="B935" s="49"/>
      <c r="C935" s="49"/>
      <c r="D935" s="49"/>
      <c r="E935" s="49"/>
      <c r="F935" s="49"/>
      <c r="G935" s="54"/>
    </row>
    <row r="936" spans="1:7" ht="16.5">
      <c r="A936" s="41"/>
      <c r="B936" s="49"/>
      <c r="C936" s="49"/>
      <c r="D936" s="49"/>
      <c r="E936" s="49"/>
      <c r="F936" s="49"/>
      <c r="G936" s="54"/>
    </row>
    <row r="937" spans="1:7">
      <c r="A937" s="41"/>
      <c r="B937" s="55"/>
      <c r="C937" s="55"/>
      <c r="D937" s="55"/>
      <c r="E937" s="55"/>
      <c r="F937" s="55"/>
      <c r="G937" s="56"/>
    </row>
    <row r="938" spans="1:7">
      <c r="A938" s="41"/>
      <c r="B938" s="55"/>
      <c r="C938" s="55"/>
      <c r="D938" s="55"/>
      <c r="E938" s="55"/>
      <c r="F938" s="55"/>
      <c r="G938" s="56"/>
    </row>
    <row r="939" spans="1:7">
      <c r="A939" s="41"/>
      <c r="B939" s="55"/>
      <c r="C939" s="55"/>
      <c r="D939" s="55"/>
      <c r="E939" s="55"/>
      <c r="F939" s="55"/>
      <c r="G939" s="56"/>
    </row>
    <row r="940" spans="1:7">
      <c r="A940" s="41"/>
      <c r="B940" s="55"/>
      <c r="C940" s="55"/>
      <c r="D940" s="55"/>
      <c r="E940" s="55"/>
      <c r="F940" s="55"/>
      <c r="G940" s="56"/>
    </row>
    <row r="941" spans="1:7">
      <c r="A941" s="41"/>
      <c r="B941" s="55"/>
      <c r="C941" s="55"/>
      <c r="D941" s="55"/>
      <c r="E941" s="55"/>
      <c r="F941" s="55"/>
      <c r="G941" s="56"/>
    </row>
    <row r="942" spans="1:7">
      <c r="A942" s="41"/>
      <c r="B942" s="55"/>
      <c r="C942" s="55"/>
      <c r="D942" s="55"/>
      <c r="E942" s="55"/>
      <c r="F942" s="55"/>
      <c r="G942" s="56"/>
    </row>
    <row r="943" spans="1:7">
      <c r="A943" s="41"/>
      <c r="B943" s="55"/>
      <c r="C943" s="55"/>
      <c r="D943" s="55"/>
      <c r="E943" s="55"/>
      <c r="F943" s="55"/>
      <c r="G943" s="56"/>
    </row>
    <row r="944" spans="1:7">
      <c r="A944" s="41"/>
      <c r="B944" s="55"/>
      <c r="C944" s="55"/>
      <c r="D944" s="55"/>
      <c r="E944" s="55"/>
      <c r="F944" s="55"/>
      <c r="G944" s="56"/>
    </row>
    <row r="945" spans="1:7">
      <c r="A945" s="41"/>
      <c r="B945" s="55"/>
      <c r="C945" s="55"/>
      <c r="D945" s="55"/>
      <c r="E945" s="55"/>
      <c r="F945" s="55"/>
      <c r="G945" s="56"/>
    </row>
    <row r="946" spans="1:7">
      <c r="A946" s="41"/>
      <c r="B946" s="55"/>
      <c r="C946" s="55"/>
      <c r="D946" s="55"/>
      <c r="E946" s="55"/>
      <c r="F946" s="55"/>
      <c r="G946" s="56"/>
    </row>
    <row r="947" spans="1:7">
      <c r="A947" s="41"/>
      <c r="B947" s="55"/>
      <c r="C947" s="55"/>
      <c r="D947" s="55"/>
      <c r="E947" s="55"/>
      <c r="F947" s="55"/>
      <c r="G947" s="56"/>
    </row>
    <row r="948" spans="1:7">
      <c r="A948" s="41"/>
      <c r="B948" s="55"/>
      <c r="C948" s="55"/>
      <c r="D948" s="55"/>
      <c r="E948" s="55"/>
      <c r="F948" s="55"/>
      <c r="G948" s="56"/>
    </row>
    <row r="949" spans="1:7">
      <c r="A949" s="41"/>
      <c r="B949" s="55"/>
      <c r="C949" s="55"/>
      <c r="D949" s="55"/>
      <c r="E949" s="55"/>
      <c r="F949" s="55"/>
      <c r="G949" s="56"/>
    </row>
    <row r="950" spans="1:7">
      <c r="A950" s="41"/>
      <c r="B950" s="55"/>
      <c r="C950" s="55"/>
      <c r="D950" s="55"/>
      <c r="E950" s="55"/>
      <c r="F950" s="55"/>
      <c r="G950" s="56"/>
    </row>
    <row r="951" spans="1:7">
      <c r="A951" s="41"/>
      <c r="B951" s="55"/>
      <c r="C951" s="55"/>
      <c r="D951" s="55"/>
      <c r="E951" s="55"/>
      <c r="F951" s="55"/>
      <c r="G951" s="56"/>
    </row>
    <row r="952" spans="1:7">
      <c r="A952" s="41"/>
      <c r="B952" s="55"/>
      <c r="C952" s="55"/>
      <c r="D952" s="55"/>
      <c r="E952" s="55"/>
      <c r="F952" s="55"/>
      <c r="G952" s="56"/>
    </row>
    <row r="953" spans="1:7">
      <c r="A953" s="41"/>
      <c r="B953" s="55"/>
      <c r="C953" s="55"/>
      <c r="D953" s="55"/>
      <c r="E953" s="55"/>
      <c r="F953" s="55"/>
      <c r="G953" s="56"/>
    </row>
    <row r="954" spans="1:7">
      <c r="A954" s="41"/>
      <c r="B954" s="55"/>
      <c r="C954" s="55"/>
      <c r="D954" s="55"/>
      <c r="E954" s="55"/>
      <c r="F954" s="55"/>
      <c r="G954" s="56"/>
    </row>
    <row r="955" spans="1:7">
      <c r="A955" s="41"/>
      <c r="B955" s="55"/>
      <c r="C955" s="55"/>
      <c r="D955" s="55"/>
      <c r="E955" s="55"/>
      <c r="F955" s="55"/>
      <c r="G955" s="56"/>
    </row>
    <row r="956" spans="1:7">
      <c r="A956" s="41"/>
      <c r="B956" s="55"/>
      <c r="C956" s="55"/>
      <c r="D956" s="55"/>
      <c r="E956" s="55"/>
      <c r="F956" s="55"/>
      <c r="G956" s="56"/>
    </row>
    <row r="957" spans="1:7">
      <c r="A957" s="41"/>
      <c r="B957" s="55"/>
      <c r="C957" s="55"/>
      <c r="D957" s="55"/>
      <c r="E957" s="55"/>
      <c r="F957" s="55"/>
      <c r="G957" s="56"/>
    </row>
    <row r="958" spans="1:7">
      <c r="A958" s="41"/>
      <c r="B958" s="55"/>
      <c r="C958" s="55"/>
      <c r="D958" s="55"/>
      <c r="E958" s="55"/>
      <c r="F958" s="55"/>
      <c r="G958" s="56"/>
    </row>
    <row r="959" spans="1:7">
      <c r="A959" s="41"/>
      <c r="B959" s="55"/>
      <c r="C959" s="55"/>
      <c r="D959" s="55"/>
      <c r="E959" s="55"/>
      <c r="F959" s="55"/>
      <c r="G959" s="56"/>
    </row>
    <row r="960" spans="1:7">
      <c r="A960" s="41"/>
      <c r="B960" s="55"/>
      <c r="C960" s="55"/>
      <c r="D960" s="55"/>
      <c r="E960" s="55"/>
      <c r="F960" s="55"/>
      <c r="G960" s="56"/>
    </row>
    <row r="961" spans="1:7">
      <c r="A961" s="41"/>
      <c r="B961" s="55"/>
      <c r="C961" s="55"/>
      <c r="D961" s="55"/>
      <c r="E961" s="55"/>
      <c r="F961" s="55"/>
      <c r="G961" s="56"/>
    </row>
    <row r="962" spans="1:7">
      <c r="A962" s="41"/>
      <c r="B962" s="55"/>
      <c r="C962" s="55"/>
      <c r="D962" s="55"/>
      <c r="E962" s="55"/>
      <c r="F962" s="55"/>
      <c r="G962" s="56"/>
    </row>
    <row r="963" spans="1:7">
      <c r="A963" s="41"/>
      <c r="B963" s="55"/>
      <c r="C963" s="55"/>
      <c r="D963" s="55"/>
      <c r="E963" s="55"/>
      <c r="F963" s="55"/>
      <c r="G963" s="56"/>
    </row>
    <row r="964" spans="1:7">
      <c r="A964" s="41"/>
      <c r="B964" s="55"/>
      <c r="C964" s="55"/>
      <c r="D964" s="55"/>
      <c r="E964" s="55"/>
      <c r="F964" s="55"/>
      <c r="G964" s="56"/>
    </row>
    <row r="965" spans="1:7">
      <c r="A965" s="41"/>
      <c r="B965" s="55"/>
      <c r="C965" s="55"/>
      <c r="D965" s="55"/>
      <c r="E965" s="55"/>
      <c r="F965" s="55"/>
      <c r="G965" s="56"/>
    </row>
    <row r="966" spans="1:7">
      <c r="A966" s="41"/>
      <c r="B966" s="55"/>
      <c r="C966" s="55"/>
      <c r="D966" s="55"/>
      <c r="E966" s="55"/>
      <c r="F966" s="55"/>
      <c r="G966" s="56"/>
    </row>
    <row r="967" spans="1:7">
      <c r="A967" s="41"/>
      <c r="B967" s="55"/>
      <c r="C967" s="55"/>
      <c r="D967" s="55"/>
      <c r="E967" s="55"/>
      <c r="F967" s="55"/>
      <c r="G967" s="56"/>
    </row>
    <row r="968" spans="1:7">
      <c r="A968" s="41"/>
      <c r="B968" s="55"/>
      <c r="C968" s="55"/>
      <c r="D968" s="55"/>
      <c r="E968" s="55"/>
      <c r="F968" s="55"/>
      <c r="G968" s="56"/>
    </row>
    <row r="969" spans="1:7">
      <c r="A969" s="41"/>
      <c r="B969" s="55"/>
      <c r="C969" s="55"/>
      <c r="D969" s="55"/>
      <c r="E969" s="55"/>
      <c r="F969" s="55"/>
      <c r="G969" s="56"/>
    </row>
    <row r="970" spans="1:7">
      <c r="A970" s="41"/>
      <c r="B970" s="55"/>
      <c r="C970" s="55"/>
      <c r="D970" s="55"/>
      <c r="E970" s="55"/>
      <c r="F970" s="55"/>
      <c r="G970" s="56"/>
    </row>
    <row r="971" spans="1:7">
      <c r="A971" s="41"/>
      <c r="B971" s="55"/>
      <c r="C971" s="55"/>
      <c r="D971" s="55"/>
      <c r="E971" s="55"/>
      <c r="F971" s="55"/>
      <c r="G971" s="56"/>
    </row>
    <row r="972" spans="1:7">
      <c r="A972" s="41"/>
      <c r="B972" s="55"/>
      <c r="C972" s="55"/>
      <c r="D972" s="55"/>
      <c r="E972" s="55"/>
      <c r="F972" s="55"/>
      <c r="G972" s="56"/>
    </row>
    <row r="973" spans="1:7">
      <c r="A973" s="41"/>
      <c r="B973" s="55"/>
      <c r="C973" s="55"/>
      <c r="D973" s="55"/>
      <c r="E973" s="55"/>
      <c r="F973" s="55"/>
      <c r="G973" s="56"/>
    </row>
    <row r="974" spans="1:7">
      <c r="A974" s="41"/>
      <c r="B974" s="55"/>
      <c r="C974" s="55"/>
      <c r="D974" s="55"/>
      <c r="E974" s="55"/>
      <c r="F974" s="55"/>
      <c r="G974" s="56"/>
    </row>
    <row r="975" spans="1:7">
      <c r="A975" s="41"/>
      <c r="B975" s="55"/>
      <c r="C975" s="55"/>
      <c r="D975" s="55"/>
      <c r="E975" s="55"/>
      <c r="F975" s="55"/>
      <c r="G975" s="56"/>
    </row>
    <row r="976" spans="1:7">
      <c r="A976" s="41"/>
      <c r="B976" s="55"/>
      <c r="C976" s="55"/>
      <c r="D976" s="55"/>
      <c r="E976" s="55"/>
      <c r="F976" s="55"/>
      <c r="G976" s="56"/>
    </row>
    <row r="977" spans="1:7">
      <c r="A977" s="41"/>
      <c r="B977" s="55"/>
      <c r="C977" s="55"/>
      <c r="D977" s="55"/>
      <c r="E977" s="55"/>
      <c r="F977" s="55"/>
      <c r="G977" s="56"/>
    </row>
    <row r="978" spans="1:7">
      <c r="A978" s="41"/>
      <c r="B978" s="55"/>
      <c r="C978" s="55"/>
      <c r="D978" s="55"/>
      <c r="E978" s="55"/>
      <c r="F978" s="55"/>
      <c r="G978" s="56"/>
    </row>
    <row r="979" spans="1:7">
      <c r="A979" s="41"/>
      <c r="B979" s="55"/>
      <c r="C979" s="55"/>
      <c r="D979" s="55"/>
      <c r="E979" s="55"/>
      <c r="F979" s="55"/>
      <c r="G979" s="56"/>
    </row>
    <row r="980" spans="1:7">
      <c r="A980" s="41"/>
      <c r="B980" s="55"/>
      <c r="C980" s="55"/>
      <c r="D980" s="55"/>
      <c r="E980" s="55"/>
      <c r="F980" s="55"/>
      <c r="G980" s="56"/>
    </row>
    <row r="981" spans="1:7">
      <c r="A981" s="41"/>
      <c r="B981" s="55"/>
      <c r="C981" s="55"/>
      <c r="D981" s="55"/>
      <c r="E981" s="55"/>
      <c r="F981" s="55"/>
      <c r="G981" s="56"/>
    </row>
    <row r="982" spans="1:7">
      <c r="A982" s="41"/>
      <c r="B982" s="55"/>
      <c r="C982" s="55"/>
      <c r="D982" s="55"/>
      <c r="E982" s="55"/>
      <c r="F982" s="55"/>
      <c r="G982" s="56"/>
    </row>
    <row r="983" spans="1:7">
      <c r="A983" s="41"/>
      <c r="B983" s="55"/>
      <c r="C983" s="55"/>
      <c r="D983" s="55"/>
      <c r="E983" s="55"/>
      <c r="F983" s="55"/>
      <c r="G983" s="56"/>
    </row>
    <row r="984" spans="1:7">
      <c r="A984" s="41"/>
      <c r="B984" s="55"/>
      <c r="C984" s="55"/>
      <c r="D984" s="55"/>
      <c r="E984" s="55"/>
      <c r="F984" s="55"/>
      <c r="G984" s="56"/>
    </row>
    <row r="985" spans="1:7">
      <c r="A985" s="41"/>
      <c r="B985" s="55"/>
      <c r="C985" s="55"/>
      <c r="D985" s="55"/>
      <c r="E985" s="55"/>
      <c r="F985" s="55"/>
      <c r="G985" s="56"/>
    </row>
    <row r="986" spans="1:7">
      <c r="A986" s="41"/>
      <c r="B986" s="55"/>
      <c r="C986" s="55"/>
      <c r="D986" s="55"/>
      <c r="E986" s="55"/>
      <c r="F986" s="55"/>
      <c r="G986" s="56"/>
    </row>
    <row r="987" spans="1:7">
      <c r="A987" s="41"/>
      <c r="B987" s="55"/>
      <c r="C987" s="55"/>
      <c r="D987" s="55"/>
      <c r="E987" s="55"/>
      <c r="F987" s="55"/>
      <c r="G987" s="56"/>
    </row>
    <row r="988" spans="1:7">
      <c r="A988" s="41"/>
      <c r="B988" s="55"/>
      <c r="C988" s="55"/>
      <c r="D988" s="55"/>
      <c r="E988" s="55"/>
      <c r="F988" s="55"/>
      <c r="G988" s="56"/>
    </row>
    <row r="989" spans="1:7">
      <c r="A989" s="41"/>
      <c r="B989" s="55"/>
      <c r="C989" s="55"/>
      <c r="D989" s="55"/>
      <c r="E989" s="55"/>
      <c r="F989" s="55"/>
      <c r="G989" s="56"/>
    </row>
    <row r="990" spans="1:7">
      <c r="A990" s="41"/>
      <c r="B990" s="55"/>
      <c r="C990" s="55"/>
      <c r="D990" s="55"/>
      <c r="E990" s="55"/>
      <c r="F990" s="55"/>
      <c r="G990" s="56"/>
    </row>
    <row r="991" spans="1:7">
      <c r="A991" s="41"/>
      <c r="B991" s="55"/>
      <c r="C991" s="55"/>
      <c r="D991" s="55"/>
      <c r="E991" s="55"/>
      <c r="F991" s="55"/>
      <c r="G991" s="56"/>
    </row>
    <row r="992" spans="1:7">
      <c r="A992" s="41"/>
      <c r="B992" s="55"/>
      <c r="C992" s="55"/>
      <c r="D992" s="55"/>
      <c r="E992" s="55"/>
      <c r="F992" s="55"/>
      <c r="G992" s="56"/>
    </row>
    <row r="993" spans="1:7">
      <c r="A993" s="41"/>
      <c r="B993" s="55"/>
      <c r="C993" s="55"/>
      <c r="D993" s="55"/>
      <c r="E993" s="55"/>
      <c r="F993" s="55"/>
      <c r="G993" s="56"/>
    </row>
    <row r="994" spans="1:7">
      <c r="A994" s="41"/>
      <c r="B994" s="55"/>
      <c r="C994" s="55"/>
      <c r="D994" s="55"/>
      <c r="E994" s="55"/>
      <c r="F994" s="55"/>
      <c r="G994" s="56"/>
    </row>
    <row r="995" spans="1:7">
      <c r="A995" s="41"/>
      <c r="B995" s="55"/>
      <c r="C995" s="55"/>
      <c r="D995" s="55"/>
      <c r="E995" s="55"/>
      <c r="F995" s="55"/>
      <c r="G995" s="56"/>
    </row>
    <row r="996" spans="1:7">
      <c r="A996" s="41"/>
      <c r="B996" s="55"/>
      <c r="C996" s="55"/>
      <c r="D996" s="55"/>
      <c r="E996" s="55"/>
      <c r="F996" s="55"/>
      <c r="G996" s="56"/>
    </row>
    <row r="997" spans="1:7">
      <c r="A997" s="41"/>
      <c r="B997" s="55"/>
      <c r="C997" s="55"/>
      <c r="D997" s="55"/>
      <c r="E997" s="55"/>
      <c r="F997" s="55"/>
      <c r="G997" s="56"/>
    </row>
    <row r="998" spans="1:7">
      <c r="A998" s="41"/>
      <c r="B998" s="55"/>
      <c r="C998" s="55"/>
      <c r="D998" s="55"/>
      <c r="E998" s="55"/>
      <c r="F998" s="55"/>
      <c r="G998" s="56"/>
    </row>
    <row r="999" spans="1:7">
      <c r="A999" s="41"/>
      <c r="B999" s="55"/>
      <c r="C999" s="55"/>
      <c r="D999" s="55"/>
      <c r="E999" s="55"/>
      <c r="F999" s="55"/>
      <c r="G999" s="56"/>
    </row>
    <row r="1000" spans="1:7">
      <c r="A1000" s="41"/>
      <c r="B1000" s="55"/>
      <c r="C1000" s="55"/>
      <c r="D1000" s="55"/>
      <c r="E1000" s="55"/>
      <c r="F1000" s="55"/>
      <c r="G1000" s="56"/>
    </row>
    <row r="1001" spans="1:7">
      <c r="A1001" s="41"/>
      <c r="B1001" s="55"/>
      <c r="C1001" s="55"/>
      <c r="D1001" s="55"/>
      <c r="E1001" s="55"/>
      <c r="F1001" s="55"/>
      <c r="G1001" s="56"/>
    </row>
    <row r="1002" spans="1:7">
      <c r="A1002" s="41"/>
      <c r="B1002" s="55"/>
      <c r="C1002" s="55"/>
      <c r="D1002" s="55"/>
      <c r="E1002" s="55"/>
      <c r="F1002" s="55"/>
      <c r="G1002" s="56"/>
    </row>
    <row r="1003" spans="1:7">
      <c r="A1003" s="41"/>
      <c r="B1003" s="55"/>
      <c r="C1003" s="55"/>
      <c r="D1003" s="55"/>
      <c r="E1003" s="55"/>
      <c r="F1003" s="55"/>
      <c r="G1003" s="56"/>
    </row>
    <row r="1004" spans="1:7">
      <c r="A1004" s="41"/>
      <c r="B1004" s="55"/>
      <c r="C1004" s="55"/>
      <c r="D1004" s="55"/>
      <c r="E1004" s="55"/>
      <c r="F1004" s="55"/>
      <c r="G1004" s="56"/>
    </row>
    <row r="1005" spans="1:7">
      <c r="A1005" s="41"/>
      <c r="B1005" s="55"/>
      <c r="C1005" s="55"/>
      <c r="D1005" s="55"/>
      <c r="E1005" s="55"/>
      <c r="F1005" s="55"/>
      <c r="G1005" s="56"/>
    </row>
    <row r="1006" spans="1:7">
      <c r="A1006" s="41"/>
      <c r="B1006" s="55"/>
      <c r="C1006" s="55"/>
      <c r="D1006" s="55"/>
      <c r="E1006" s="55"/>
      <c r="F1006" s="55"/>
      <c r="G1006" s="56"/>
    </row>
    <row r="1007" spans="1:7">
      <c r="A1007" s="41"/>
      <c r="B1007" s="55"/>
      <c r="C1007" s="55"/>
      <c r="D1007" s="55"/>
      <c r="E1007" s="55"/>
      <c r="F1007" s="55"/>
      <c r="G1007" s="56"/>
    </row>
    <row r="1008" spans="1:7">
      <c r="A1008" s="41"/>
      <c r="B1008" s="55"/>
      <c r="C1008" s="55"/>
      <c r="D1008" s="55"/>
      <c r="E1008" s="55"/>
      <c r="F1008" s="55"/>
      <c r="G1008" s="56"/>
    </row>
    <row r="1009" spans="1:7">
      <c r="A1009" s="41"/>
      <c r="B1009" s="55"/>
      <c r="C1009" s="55"/>
      <c r="D1009" s="55"/>
      <c r="E1009" s="55"/>
      <c r="F1009" s="55"/>
      <c r="G1009" s="56"/>
    </row>
    <row r="1010" spans="1:7">
      <c r="A1010" s="41"/>
      <c r="B1010" s="55"/>
      <c r="C1010" s="55"/>
      <c r="D1010" s="55"/>
      <c r="E1010" s="55"/>
      <c r="F1010" s="55"/>
      <c r="G1010" s="56"/>
    </row>
    <row r="1011" spans="1:7">
      <c r="A1011" s="41"/>
      <c r="B1011" s="55"/>
      <c r="C1011" s="55"/>
      <c r="D1011" s="55"/>
      <c r="E1011" s="55"/>
      <c r="F1011" s="55"/>
      <c r="G1011" s="56"/>
    </row>
    <row r="1012" spans="1:7">
      <c r="A1012" s="41"/>
      <c r="B1012" s="55"/>
      <c r="C1012" s="55"/>
      <c r="D1012" s="55"/>
      <c r="E1012" s="55"/>
      <c r="F1012" s="55"/>
      <c r="G1012" s="56"/>
    </row>
    <row r="1013" spans="1:7">
      <c r="A1013" s="41"/>
      <c r="B1013" s="55"/>
      <c r="C1013" s="55"/>
      <c r="D1013" s="55"/>
      <c r="E1013" s="55"/>
      <c r="F1013" s="55"/>
      <c r="G1013" s="56"/>
    </row>
    <row r="1014" spans="1:7">
      <c r="A1014" s="41"/>
      <c r="B1014" s="55"/>
      <c r="C1014" s="55"/>
      <c r="D1014" s="55"/>
      <c r="E1014" s="55"/>
      <c r="F1014" s="55"/>
      <c r="G1014" s="56"/>
    </row>
    <row r="1015" spans="1:7">
      <c r="A1015" s="41"/>
      <c r="B1015" s="55"/>
      <c r="C1015" s="55"/>
      <c r="D1015" s="55"/>
      <c r="E1015" s="55"/>
      <c r="F1015" s="55"/>
      <c r="G1015" s="56"/>
    </row>
    <row r="1016" spans="1:7">
      <c r="A1016" s="41"/>
      <c r="B1016" s="55"/>
      <c r="C1016" s="55"/>
      <c r="D1016" s="55"/>
      <c r="E1016" s="55"/>
      <c r="F1016" s="55"/>
      <c r="G1016" s="56"/>
    </row>
    <row r="1017" spans="1:7">
      <c r="A1017" s="41"/>
      <c r="B1017" s="55"/>
      <c r="C1017" s="55"/>
      <c r="D1017" s="55"/>
      <c r="E1017" s="55"/>
      <c r="F1017" s="55"/>
      <c r="G1017" s="56"/>
    </row>
    <row r="1018" spans="1:7">
      <c r="A1018" s="41"/>
      <c r="B1018" s="55"/>
      <c r="C1018" s="55"/>
      <c r="D1018" s="55"/>
      <c r="E1018" s="55"/>
      <c r="F1018" s="55"/>
      <c r="G1018" s="56"/>
    </row>
    <row r="1019" spans="1:7">
      <c r="A1019" s="41"/>
      <c r="B1019" s="55"/>
      <c r="C1019" s="55"/>
      <c r="D1019" s="55"/>
      <c r="E1019" s="55"/>
      <c r="F1019" s="55"/>
      <c r="G1019" s="56"/>
    </row>
    <row r="1020" spans="1:7">
      <c r="A1020" s="41"/>
      <c r="B1020" s="55"/>
      <c r="C1020" s="55"/>
      <c r="D1020" s="55"/>
      <c r="E1020" s="55"/>
      <c r="F1020" s="55"/>
      <c r="G1020" s="56"/>
    </row>
    <row r="1021" spans="1:7">
      <c r="A1021" s="41"/>
      <c r="B1021" s="55"/>
      <c r="C1021" s="55"/>
      <c r="D1021" s="55"/>
      <c r="E1021" s="55"/>
      <c r="F1021" s="55"/>
      <c r="G1021" s="56"/>
    </row>
    <row r="1022" spans="1:7">
      <c r="A1022" s="41"/>
      <c r="B1022" s="55"/>
      <c r="C1022" s="55"/>
      <c r="D1022" s="55"/>
      <c r="E1022" s="55"/>
      <c r="F1022" s="55"/>
      <c r="G1022" s="56"/>
    </row>
    <row r="1023" spans="1:7">
      <c r="A1023" s="41"/>
      <c r="B1023" s="55"/>
      <c r="C1023" s="55"/>
      <c r="D1023" s="55"/>
      <c r="E1023" s="55"/>
      <c r="F1023" s="55"/>
      <c r="G1023" s="56"/>
    </row>
    <row r="1024" spans="1:7">
      <c r="A1024" s="41"/>
      <c r="B1024" s="55"/>
      <c r="C1024" s="55"/>
      <c r="D1024" s="55"/>
      <c r="E1024" s="55"/>
      <c r="F1024" s="55"/>
      <c r="G1024" s="56"/>
    </row>
    <row r="1025" spans="1:7">
      <c r="A1025" s="41"/>
      <c r="B1025" s="55"/>
      <c r="C1025" s="55"/>
      <c r="D1025" s="55"/>
      <c r="E1025" s="55"/>
      <c r="F1025" s="55"/>
      <c r="G1025" s="56"/>
    </row>
    <row r="1026" spans="1:7">
      <c r="A1026" s="41"/>
      <c r="B1026" s="55"/>
      <c r="C1026" s="55"/>
      <c r="D1026" s="55"/>
      <c r="E1026" s="55"/>
      <c r="F1026" s="55"/>
      <c r="G1026" s="56"/>
    </row>
    <row r="1027" spans="1:7">
      <c r="A1027" s="41"/>
      <c r="B1027" s="55"/>
      <c r="C1027" s="55"/>
      <c r="D1027" s="55"/>
      <c r="E1027" s="55"/>
      <c r="F1027" s="55"/>
      <c r="G1027" s="56"/>
    </row>
    <row r="1028" spans="1:7">
      <c r="A1028" s="41"/>
      <c r="B1028" s="55"/>
      <c r="C1028" s="55"/>
      <c r="D1028" s="55"/>
      <c r="E1028" s="55"/>
      <c r="F1028" s="55"/>
      <c r="G1028" s="56"/>
    </row>
    <row r="1029" spans="1:7">
      <c r="A1029" s="41"/>
      <c r="B1029" s="55"/>
      <c r="C1029" s="55"/>
      <c r="D1029" s="55"/>
      <c r="E1029" s="55"/>
      <c r="F1029" s="55"/>
      <c r="G1029" s="56"/>
    </row>
    <row r="1030" spans="1:7">
      <c r="A1030" s="41"/>
      <c r="B1030" s="55"/>
      <c r="C1030" s="55"/>
      <c r="D1030" s="55"/>
      <c r="E1030" s="55"/>
      <c r="F1030" s="55"/>
      <c r="G1030" s="56"/>
    </row>
    <row r="1031" spans="1:7">
      <c r="A1031" s="41"/>
      <c r="B1031" s="55"/>
      <c r="C1031" s="55"/>
      <c r="D1031" s="55"/>
      <c r="E1031" s="55"/>
      <c r="F1031" s="55"/>
      <c r="G1031" s="56"/>
    </row>
    <row r="1032" spans="1:7">
      <c r="A1032" s="41"/>
      <c r="B1032" s="55"/>
      <c r="C1032" s="55"/>
      <c r="D1032" s="55"/>
      <c r="E1032" s="55"/>
      <c r="F1032" s="55"/>
      <c r="G1032" s="56"/>
    </row>
    <row r="1033" spans="1:7">
      <c r="A1033" s="41"/>
      <c r="B1033" s="55"/>
      <c r="C1033" s="55"/>
      <c r="D1033" s="55"/>
      <c r="E1033" s="55"/>
      <c r="F1033" s="55"/>
      <c r="G1033" s="56"/>
    </row>
    <row r="1034" spans="1:7">
      <c r="A1034" s="41"/>
      <c r="B1034" s="55"/>
      <c r="C1034" s="55"/>
      <c r="D1034" s="55"/>
      <c r="E1034" s="55"/>
      <c r="F1034" s="55"/>
      <c r="G1034" s="56"/>
    </row>
    <row r="1035" spans="1:7">
      <c r="A1035" s="41"/>
      <c r="B1035" s="55"/>
      <c r="C1035" s="55"/>
      <c r="D1035" s="55"/>
      <c r="E1035" s="55"/>
      <c r="F1035" s="55"/>
      <c r="G1035" s="56"/>
    </row>
    <row r="1036" spans="1:7">
      <c r="A1036" s="41"/>
      <c r="B1036" s="55"/>
      <c r="C1036" s="55"/>
      <c r="D1036" s="55"/>
      <c r="E1036" s="55"/>
      <c r="F1036" s="55"/>
      <c r="G1036" s="56"/>
    </row>
    <row r="1037" spans="1:7">
      <c r="A1037" s="41"/>
      <c r="B1037" s="55"/>
      <c r="C1037" s="55"/>
      <c r="D1037" s="55"/>
      <c r="E1037" s="55"/>
      <c r="F1037" s="55"/>
      <c r="G1037" s="56"/>
    </row>
    <row r="1038" spans="1:7">
      <c r="A1038" s="41"/>
      <c r="B1038" s="55"/>
      <c r="C1038" s="55"/>
      <c r="D1038" s="55"/>
      <c r="E1038" s="55"/>
      <c r="F1038" s="55"/>
      <c r="G1038" s="56"/>
    </row>
    <row r="1039" spans="1:7">
      <c r="A1039" s="41"/>
      <c r="B1039" s="55"/>
      <c r="C1039" s="55"/>
      <c r="D1039" s="55"/>
      <c r="E1039" s="55"/>
      <c r="F1039" s="55"/>
      <c r="G1039" s="56"/>
    </row>
    <row r="1040" spans="1:7">
      <c r="A1040" s="41"/>
      <c r="B1040" s="55"/>
      <c r="C1040" s="55"/>
      <c r="D1040" s="55"/>
      <c r="E1040" s="55"/>
      <c r="F1040" s="55"/>
      <c r="G1040" s="56"/>
    </row>
    <row r="1041" spans="1:7">
      <c r="A1041" s="41"/>
      <c r="B1041" s="55"/>
      <c r="C1041" s="55"/>
      <c r="D1041" s="55"/>
      <c r="E1041" s="55"/>
      <c r="F1041" s="55"/>
      <c r="G1041" s="56"/>
    </row>
    <row r="1042" spans="1:7">
      <c r="A1042" s="41"/>
      <c r="B1042" s="55"/>
      <c r="C1042" s="55"/>
      <c r="D1042" s="55"/>
      <c r="E1042" s="55"/>
      <c r="F1042" s="55"/>
      <c r="G1042" s="56"/>
    </row>
    <row r="1043" spans="1:7">
      <c r="A1043" s="41"/>
      <c r="B1043" s="55"/>
      <c r="C1043" s="55"/>
      <c r="D1043" s="55"/>
      <c r="E1043" s="55"/>
      <c r="F1043" s="55"/>
      <c r="G1043" s="56"/>
    </row>
    <row r="1044" spans="1:7">
      <c r="A1044" s="41"/>
      <c r="B1044" s="55"/>
      <c r="C1044" s="55"/>
      <c r="D1044" s="55"/>
      <c r="E1044" s="55"/>
      <c r="F1044" s="55"/>
      <c r="G1044" s="56"/>
    </row>
    <row r="1045" spans="1:7">
      <c r="A1045" s="41"/>
      <c r="B1045" s="55"/>
      <c r="C1045" s="55"/>
      <c r="D1045" s="55"/>
      <c r="E1045" s="55"/>
      <c r="F1045" s="55"/>
      <c r="G1045" s="56"/>
    </row>
    <row r="1046" spans="1:7">
      <c r="A1046" s="41"/>
      <c r="B1046" s="55"/>
      <c r="C1046" s="55"/>
      <c r="D1046" s="55"/>
      <c r="E1046" s="55"/>
      <c r="F1046" s="55"/>
      <c r="G1046" s="56"/>
    </row>
    <row r="1047" spans="1:7">
      <c r="A1047" s="41"/>
      <c r="B1047" s="55"/>
      <c r="C1047" s="55"/>
      <c r="D1047" s="55"/>
      <c r="E1047" s="55"/>
      <c r="F1047" s="55"/>
      <c r="G1047" s="56"/>
    </row>
    <row r="1048" spans="1:7">
      <c r="A1048" s="41"/>
      <c r="B1048" s="55"/>
      <c r="C1048" s="55"/>
      <c r="D1048" s="55"/>
      <c r="E1048" s="55"/>
      <c r="F1048" s="55"/>
      <c r="G1048" s="56"/>
    </row>
    <row r="1049" spans="1:7">
      <c r="A1049" s="41"/>
      <c r="B1049" s="55"/>
      <c r="C1049" s="55"/>
      <c r="D1049" s="55"/>
      <c r="E1049" s="55"/>
      <c r="F1049" s="55"/>
      <c r="G1049" s="56"/>
    </row>
    <row r="1050" spans="1:7">
      <c r="A1050" s="41"/>
      <c r="B1050" s="55"/>
      <c r="C1050" s="55"/>
      <c r="D1050" s="55"/>
      <c r="E1050" s="55"/>
      <c r="F1050" s="55"/>
      <c r="G1050" s="56"/>
    </row>
    <row r="1051" spans="1:7">
      <c r="A1051" s="41"/>
      <c r="B1051" s="55"/>
      <c r="C1051" s="55"/>
      <c r="D1051" s="55"/>
      <c r="E1051" s="55"/>
      <c r="F1051" s="55"/>
      <c r="G1051" s="56"/>
    </row>
    <row r="1052" spans="1:7">
      <c r="A1052" s="41"/>
      <c r="B1052" s="55"/>
      <c r="C1052" s="55"/>
      <c r="D1052" s="55"/>
      <c r="E1052" s="55"/>
      <c r="F1052" s="55"/>
      <c r="G1052" s="56"/>
    </row>
    <row r="1053" spans="1:7">
      <c r="A1053" s="41"/>
      <c r="B1053" s="55"/>
      <c r="C1053" s="55"/>
      <c r="D1053" s="55"/>
      <c r="E1053" s="55"/>
      <c r="F1053" s="55"/>
      <c r="G1053" s="56"/>
    </row>
    <row r="1054" spans="1:7">
      <c r="A1054" s="41"/>
      <c r="B1054" s="55"/>
      <c r="C1054" s="55"/>
      <c r="D1054" s="55"/>
      <c r="E1054" s="55"/>
      <c r="F1054" s="55"/>
      <c r="G1054" s="56"/>
    </row>
    <row r="1055" spans="1:7">
      <c r="A1055" s="41"/>
      <c r="B1055" s="55"/>
      <c r="C1055" s="55"/>
      <c r="D1055" s="55"/>
      <c r="E1055" s="55"/>
      <c r="F1055" s="55"/>
      <c r="G1055" s="56"/>
    </row>
    <row r="1056" spans="1:7">
      <c r="A1056" s="41"/>
      <c r="B1056" s="55"/>
      <c r="C1056" s="55"/>
      <c r="D1056" s="55"/>
      <c r="E1056" s="55"/>
      <c r="F1056" s="55"/>
      <c r="G1056" s="56"/>
    </row>
    <row r="1057" spans="1:7">
      <c r="A1057" s="41"/>
      <c r="B1057" s="55"/>
      <c r="C1057" s="55"/>
      <c r="D1057" s="55"/>
      <c r="E1057" s="55"/>
      <c r="F1057" s="55"/>
      <c r="G1057" s="56"/>
    </row>
    <row r="1058" spans="1:7">
      <c r="A1058" s="41"/>
      <c r="B1058" s="55"/>
      <c r="C1058" s="55"/>
      <c r="D1058" s="55"/>
      <c r="E1058" s="55"/>
      <c r="F1058" s="55"/>
      <c r="G1058" s="56"/>
    </row>
    <row r="1059" spans="1:7">
      <c r="A1059" s="41"/>
      <c r="B1059" s="55"/>
      <c r="C1059" s="55"/>
      <c r="D1059" s="55"/>
      <c r="E1059" s="55"/>
      <c r="F1059" s="55"/>
      <c r="G1059" s="56"/>
    </row>
    <row r="1060" spans="1:7">
      <c r="A1060" s="41"/>
      <c r="B1060" s="55"/>
      <c r="C1060" s="55"/>
      <c r="D1060" s="55"/>
      <c r="E1060" s="55"/>
      <c r="F1060" s="55"/>
      <c r="G1060" s="56"/>
    </row>
    <row r="1061" spans="1:7">
      <c r="A1061" s="41"/>
      <c r="B1061" s="55"/>
      <c r="C1061" s="55"/>
      <c r="D1061" s="55"/>
      <c r="E1061" s="55"/>
      <c r="F1061" s="55"/>
      <c r="G1061" s="56"/>
    </row>
    <row r="1062" spans="1:7">
      <c r="A1062" s="41"/>
      <c r="B1062" s="55"/>
      <c r="C1062" s="55"/>
      <c r="D1062" s="55"/>
      <c r="E1062" s="55"/>
      <c r="F1062" s="55"/>
      <c r="G1062" s="56"/>
    </row>
    <row r="1063" spans="1:7">
      <c r="A1063" s="41"/>
      <c r="B1063" s="55"/>
      <c r="C1063" s="55"/>
      <c r="D1063" s="55"/>
      <c r="E1063" s="55"/>
      <c r="F1063" s="55"/>
      <c r="G1063" s="56"/>
    </row>
    <row r="1064" spans="1:7">
      <c r="A1064" s="41"/>
      <c r="B1064" s="55"/>
      <c r="C1064" s="55"/>
      <c r="D1064" s="55"/>
      <c r="E1064" s="55"/>
      <c r="F1064" s="55"/>
      <c r="G1064" s="56"/>
    </row>
    <row r="1065" spans="1:7">
      <c r="A1065" s="41"/>
      <c r="B1065" s="55"/>
      <c r="C1065" s="55"/>
      <c r="D1065" s="55"/>
      <c r="E1065" s="55"/>
      <c r="F1065" s="55"/>
      <c r="G1065" s="56"/>
    </row>
    <row r="1066" spans="1:7">
      <c r="A1066" s="41"/>
      <c r="B1066" s="55"/>
      <c r="C1066" s="55"/>
      <c r="D1066" s="55"/>
      <c r="E1066" s="55"/>
      <c r="F1066" s="55"/>
      <c r="G1066" s="56"/>
    </row>
    <row r="1067" spans="1:7">
      <c r="A1067" s="41"/>
      <c r="B1067" s="55"/>
      <c r="C1067" s="55"/>
      <c r="D1067" s="55"/>
      <c r="E1067" s="55"/>
      <c r="F1067" s="55"/>
      <c r="G1067" s="56"/>
    </row>
    <row r="1068" spans="1:7">
      <c r="A1068" s="41"/>
      <c r="B1068" s="55"/>
      <c r="C1068" s="55"/>
      <c r="D1068" s="55"/>
      <c r="E1068" s="55"/>
      <c r="F1068" s="55"/>
      <c r="G1068" s="56"/>
    </row>
    <row r="1069" spans="1:7">
      <c r="A1069" s="41"/>
      <c r="B1069" s="55"/>
      <c r="C1069" s="55"/>
      <c r="D1069" s="55"/>
      <c r="E1069" s="55"/>
      <c r="F1069" s="55"/>
      <c r="G1069" s="56"/>
    </row>
    <row r="1070" spans="1:7">
      <c r="A1070" s="41"/>
      <c r="B1070" s="55"/>
      <c r="C1070" s="55"/>
      <c r="D1070" s="55"/>
      <c r="E1070" s="55"/>
      <c r="F1070" s="55"/>
      <c r="G1070" s="56"/>
    </row>
    <row r="1071" spans="1:7">
      <c r="A1071" s="41"/>
      <c r="B1071" s="55"/>
      <c r="C1071" s="55"/>
      <c r="D1071" s="55"/>
      <c r="E1071" s="55"/>
      <c r="F1071" s="55"/>
      <c r="G1071" s="56"/>
    </row>
    <row r="1072" spans="1:7">
      <c r="A1072" s="41"/>
      <c r="B1072" s="55"/>
      <c r="C1072" s="55"/>
      <c r="D1072" s="55"/>
      <c r="E1072" s="55"/>
      <c r="F1072" s="55"/>
      <c r="G1072" s="56"/>
    </row>
    <row r="1073" spans="1:7">
      <c r="A1073" s="41"/>
      <c r="B1073" s="55"/>
      <c r="C1073" s="55"/>
      <c r="D1073" s="55"/>
      <c r="E1073" s="55"/>
      <c r="F1073" s="55"/>
      <c r="G1073" s="56"/>
    </row>
    <row r="1074" spans="1:7">
      <c r="A1074" s="41"/>
      <c r="B1074" s="55"/>
      <c r="C1074" s="55"/>
      <c r="D1074" s="55"/>
      <c r="E1074" s="55"/>
      <c r="F1074" s="55"/>
      <c r="G1074" s="56"/>
    </row>
    <row r="1075" spans="1:7">
      <c r="A1075" s="41"/>
      <c r="B1075" s="55"/>
      <c r="C1075" s="55"/>
      <c r="D1075" s="55"/>
      <c r="E1075" s="55"/>
      <c r="F1075" s="55"/>
      <c r="G1075" s="56"/>
    </row>
    <row r="1076" spans="1:7">
      <c r="A1076" s="41"/>
      <c r="B1076" s="55"/>
      <c r="C1076" s="55"/>
      <c r="D1076" s="55"/>
      <c r="E1076" s="55"/>
      <c r="F1076" s="55"/>
      <c r="G1076" s="56"/>
    </row>
    <row r="1077" spans="1:7">
      <c r="A1077" s="41"/>
      <c r="B1077" s="55"/>
      <c r="C1077" s="55"/>
      <c r="D1077" s="55"/>
      <c r="E1077" s="55"/>
      <c r="F1077" s="55"/>
      <c r="G1077" s="56"/>
    </row>
    <row r="1078" spans="1:7">
      <c r="A1078" s="41"/>
      <c r="B1078" s="55"/>
      <c r="C1078" s="55"/>
      <c r="D1078" s="55"/>
      <c r="E1078" s="55"/>
      <c r="F1078" s="55"/>
      <c r="G1078" s="56"/>
    </row>
    <row r="1079" spans="1:7">
      <c r="A1079" s="41"/>
      <c r="B1079" s="55"/>
      <c r="C1079" s="55"/>
      <c r="D1079" s="55"/>
      <c r="E1079" s="55"/>
      <c r="F1079" s="55"/>
      <c r="G1079" s="56"/>
    </row>
    <row r="1080" spans="1:7">
      <c r="A1080" s="41"/>
      <c r="B1080" s="55"/>
      <c r="C1080" s="55"/>
      <c r="D1080" s="55"/>
      <c r="E1080" s="55"/>
      <c r="F1080" s="55"/>
      <c r="G1080" s="56"/>
    </row>
    <row r="1081" spans="1:7">
      <c r="A1081" s="41"/>
      <c r="B1081" s="55"/>
      <c r="C1081" s="55"/>
      <c r="D1081" s="55"/>
      <c r="E1081" s="55"/>
      <c r="F1081" s="55"/>
      <c r="G1081" s="56"/>
    </row>
    <row r="1082" spans="1:7">
      <c r="A1082" s="41"/>
      <c r="B1082" s="55"/>
      <c r="C1082" s="55"/>
      <c r="D1082" s="55"/>
      <c r="E1082" s="55"/>
      <c r="F1082" s="55"/>
      <c r="G1082" s="56"/>
    </row>
    <row r="1083" spans="1:7">
      <c r="A1083" s="41"/>
      <c r="B1083" s="55"/>
      <c r="C1083" s="55"/>
      <c r="D1083" s="55"/>
      <c r="E1083" s="55"/>
      <c r="F1083" s="55"/>
      <c r="G1083" s="56"/>
    </row>
    <row r="1084" spans="1:7">
      <c r="A1084" s="41"/>
      <c r="B1084" s="55"/>
      <c r="C1084" s="55"/>
      <c r="D1084" s="55"/>
      <c r="E1084" s="55"/>
      <c r="F1084" s="55"/>
      <c r="G1084" s="56"/>
    </row>
    <row r="1085" spans="1:7">
      <c r="A1085" s="41"/>
      <c r="B1085" s="55"/>
      <c r="C1085" s="55"/>
      <c r="D1085" s="55"/>
      <c r="E1085" s="55"/>
      <c r="F1085" s="55"/>
      <c r="G1085" s="56"/>
    </row>
    <row r="1086" spans="1:7">
      <c r="A1086" s="41"/>
      <c r="B1086" s="55"/>
      <c r="C1086" s="55"/>
      <c r="D1086" s="55"/>
      <c r="E1086" s="55"/>
      <c r="F1086" s="55"/>
      <c r="G1086" s="56"/>
    </row>
    <row r="1087" spans="1:7">
      <c r="A1087" s="41"/>
      <c r="B1087" s="55"/>
      <c r="C1087" s="55"/>
      <c r="D1087" s="55"/>
      <c r="E1087" s="55"/>
      <c r="F1087" s="55"/>
      <c r="G1087" s="56"/>
    </row>
    <row r="1088" spans="1:7">
      <c r="A1088" s="41"/>
      <c r="B1088" s="55"/>
      <c r="C1088" s="55"/>
      <c r="D1088" s="55"/>
      <c r="E1088" s="55"/>
      <c r="F1088" s="55"/>
      <c r="G1088" s="56"/>
    </row>
    <row r="1089" spans="1:7">
      <c r="A1089" s="41"/>
      <c r="B1089" s="55"/>
      <c r="C1089" s="55"/>
      <c r="D1089" s="55"/>
      <c r="E1089" s="55"/>
      <c r="F1089" s="55"/>
      <c r="G1089" s="56"/>
    </row>
    <row r="1090" spans="1:7">
      <c r="A1090" s="41"/>
      <c r="B1090" s="55"/>
      <c r="C1090" s="55"/>
      <c r="D1090" s="55"/>
      <c r="E1090" s="55"/>
      <c r="F1090" s="55"/>
      <c r="G1090" s="56"/>
    </row>
    <row r="1091" spans="1:7">
      <c r="A1091" s="41"/>
      <c r="B1091" s="55"/>
      <c r="C1091" s="55"/>
      <c r="D1091" s="55"/>
      <c r="E1091" s="55"/>
      <c r="F1091" s="55"/>
      <c r="G1091" s="56"/>
    </row>
    <row r="1092" spans="1:7">
      <c r="A1092" s="41"/>
      <c r="B1092" s="55"/>
      <c r="C1092" s="55"/>
      <c r="D1092" s="55"/>
      <c r="E1092" s="55"/>
      <c r="F1092" s="55"/>
      <c r="G1092" s="56"/>
    </row>
    <row r="1093" spans="1:7">
      <c r="A1093" s="41"/>
      <c r="B1093" s="55"/>
      <c r="C1093" s="55"/>
      <c r="D1093" s="55"/>
      <c r="E1093" s="55"/>
      <c r="F1093" s="55"/>
      <c r="G1093" s="56"/>
    </row>
    <row r="1094" spans="1:7">
      <c r="A1094" s="41"/>
      <c r="B1094" s="55"/>
      <c r="C1094" s="55"/>
      <c r="D1094" s="55"/>
      <c r="E1094" s="55"/>
      <c r="F1094" s="55"/>
      <c r="G1094" s="56"/>
    </row>
    <row r="1095" spans="1:7">
      <c r="A1095" s="41"/>
      <c r="B1095" s="55"/>
      <c r="C1095" s="55"/>
      <c r="D1095" s="55"/>
      <c r="E1095" s="55"/>
      <c r="F1095" s="55"/>
      <c r="G1095" s="56"/>
    </row>
    <row r="1096" spans="1:7">
      <c r="A1096" s="41"/>
      <c r="B1096" s="55"/>
      <c r="C1096" s="55"/>
      <c r="D1096" s="55"/>
      <c r="E1096" s="55"/>
      <c r="F1096" s="55"/>
      <c r="G1096" s="56"/>
    </row>
    <row r="1097" spans="1:7">
      <c r="A1097" s="41"/>
      <c r="B1097" s="55"/>
      <c r="C1097" s="55"/>
      <c r="D1097" s="55"/>
      <c r="E1097" s="55"/>
      <c r="F1097" s="55"/>
      <c r="G1097" s="56"/>
    </row>
    <row r="1098" spans="1:7">
      <c r="A1098" s="41"/>
      <c r="B1098" s="55"/>
      <c r="C1098" s="55"/>
      <c r="D1098" s="55"/>
      <c r="E1098" s="55"/>
      <c r="F1098" s="55"/>
      <c r="G1098" s="56"/>
    </row>
    <row r="1099" spans="1:7">
      <c r="A1099" s="41"/>
      <c r="B1099" s="55"/>
      <c r="C1099" s="55"/>
      <c r="D1099" s="55"/>
      <c r="E1099" s="55"/>
      <c r="F1099" s="55"/>
      <c r="G1099" s="56"/>
    </row>
    <row r="1100" spans="1:7">
      <c r="A1100" s="41"/>
      <c r="B1100" s="55"/>
      <c r="C1100" s="55"/>
      <c r="D1100" s="55"/>
      <c r="E1100" s="55"/>
      <c r="F1100" s="55"/>
      <c r="G1100" s="56"/>
    </row>
    <row r="1101" spans="1:7">
      <c r="A1101" s="41"/>
      <c r="B1101" s="55"/>
      <c r="C1101" s="55"/>
      <c r="D1101" s="55"/>
      <c r="E1101" s="55"/>
      <c r="F1101" s="55"/>
      <c r="G1101" s="56"/>
    </row>
    <row r="1102" spans="1:7">
      <c r="A1102" s="41"/>
      <c r="B1102" s="55"/>
      <c r="C1102" s="55"/>
      <c r="D1102" s="55"/>
      <c r="E1102" s="55"/>
      <c r="F1102" s="55"/>
      <c r="G1102" s="56"/>
    </row>
    <row r="1103" spans="1:7">
      <c r="A1103" s="41"/>
      <c r="B1103" s="55"/>
      <c r="C1103" s="55"/>
      <c r="D1103" s="55"/>
      <c r="E1103" s="55"/>
      <c r="F1103" s="55"/>
      <c r="G1103" s="56"/>
    </row>
    <row r="1104" spans="1:7">
      <c r="A1104" s="41"/>
      <c r="B1104" s="55"/>
      <c r="C1104" s="55"/>
      <c r="D1104" s="55"/>
      <c r="E1104" s="55"/>
      <c r="F1104" s="55"/>
      <c r="G1104" s="56"/>
    </row>
    <row r="1105" spans="1:7">
      <c r="A1105" s="41"/>
      <c r="B1105" s="55"/>
      <c r="C1105" s="55"/>
      <c r="D1105" s="55"/>
      <c r="E1105" s="55"/>
      <c r="F1105" s="55"/>
      <c r="G1105" s="56"/>
    </row>
    <row r="1106" spans="1:7">
      <c r="A1106" s="41"/>
      <c r="B1106" s="55"/>
      <c r="C1106" s="55"/>
      <c r="D1106" s="55"/>
      <c r="E1106" s="55"/>
      <c r="F1106" s="55"/>
      <c r="G1106" s="56"/>
    </row>
    <row r="1107" spans="1:7">
      <c r="A1107" s="41"/>
      <c r="B1107" s="55"/>
      <c r="C1107" s="55"/>
      <c r="D1107" s="55"/>
      <c r="E1107" s="55"/>
      <c r="F1107" s="55"/>
      <c r="G1107" s="56"/>
    </row>
    <row r="1108" spans="1:7">
      <c r="A1108" s="41"/>
      <c r="B1108" s="55"/>
      <c r="C1108" s="55"/>
      <c r="D1108" s="55"/>
      <c r="E1108" s="55"/>
      <c r="F1108" s="55"/>
      <c r="G1108" s="56"/>
    </row>
    <row r="1109" spans="1:7">
      <c r="A1109" s="41"/>
      <c r="B1109" s="55"/>
      <c r="C1109" s="55"/>
      <c r="D1109" s="55"/>
      <c r="E1109" s="55"/>
      <c r="F1109" s="55"/>
      <c r="G1109" s="56"/>
    </row>
    <row r="1110" spans="1:7">
      <c r="A1110" s="41"/>
      <c r="B1110" s="55"/>
      <c r="C1110" s="55"/>
      <c r="D1110" s="55"/>
      <c r="E1110" s="55"/>
      <c r="F1110" s="55"/>
      <c r="G1110" s="56"/>
    </row>
    <row r="1111" spans="1:7">
      <c r="A1111" s="41"/>
      <c r="B1111" s="55"/>
      <c r="C1111" s="55"/>
      <c r="D1111" s="55"/>
      <c r="E1111" s="55"/>
      <c r="F1111" s="55"/>
      <c r="G1111" s="56"/>
    </row>
    <row r="1112" spans="1:7">
      <c r="A1112" s="41"/>
      <c r="B1112" s="55"/>
      <c r="C1112" s="55"/>
      <c r="D1112" s="55"/>
      <c r="E1112" s="55"/>
      <c r="F1112" s="55"/>
      <c r="G1112" s="56"/>
    </row>
    <row r="1113" spans="1:7">
      <c r="A1113" s="41"/>
      <c r="B1113" s="55"/>
      <c r="C1113" s="55"/>
      <c r="D1113" s="55"/>
      <c r="E1113" s="55"/>
      <c r="F1113" s="55"/>
      <c r="G1113" s="56"/>
    </row>
    <row r="1114" spans="1:7">
      <c r="A1114" s="41"/>
      <c r="B1114" s="55"/>
      <c r="C1114" s="55"/>
      <c r="D1114" s="55"/>
      <c r="E1114" s="55"/>
      <c r="F1114" s="55"/>
      <c r="G1114" s="56"/>
    </row>
    <row r="1115" spans="1:7">
      <c r="A1115" s="41"/>
      <c r="B1115" s="55"/>
      <c r="C1115" s="55"/>
      <c r="D1115" s="55"/>
      <c r="E1115" s="55"/>
      <c r="F1115" s="55"/>
      <c r="G1115" s="56"/>
    </row>
    <row r="1116" spans="1:7">
      <c r="A1116" s="41"/>
      <c r="B1116" s="55"/>
      <c r="C1116" s="55"/>
      <c r="D1116" s="55"/>
      <c r="E1116" s="55"/>
      <c r="F1116" s="55"/>
      <c r="G1116" s="56"/>
    </row>
    <row r="1117" spans="1:7">
      <c r="A1117" s="41"/>
      <c r="B1117" s="55"/>
      <c r="C1117" s="55"/>
      <c r="D1117" s="55"/>
      <c r="E1117" s="55"/>
      <c r="F1117" s="55"/>
      <c r="G1117" s="56"/>
    </row>
    <row r="1118" spans="1:7">
      <c r="A1118" s="41"/>
      <c r="B1118" s="55"/>
      <c r="C1118" s="55"/>
      <c r="D1118" s="55"/>
      <c r="E1118" s="55"/>
      <c r="F1118" s="55"/>
      <c r="G1118" s="56"/>
    </row>
    <row r="1119" spans="1:7">
      <c r="A1119" s="41"/>
      <c r="B1119" s="55"/>
      <c r="C1119" s="55"/>
      <c r="D1119" s="55"/>
      <c r="E1119" s="55"/>
      <c r="F1119" s="55"/>
      <c r="G1119" s="56"/>
    </row>
    <row r="1120" spans="1:7">
      <c r="A1120" s="41"/>
      <c r="B1120" s="55"/>
      <c r="C1120" s="55"/>
      <c r="D1120" s="55"/>
      <c r="E1120" s="55"/>
      <c r="F1120" s="55"/>
      <c r="G1120" s="56"/>
    </row>
    <row r="1121" spans="1:7">
      <c r="A1121" s="41"/>
      <c r="B1121" s="55"/>
      <c r="C1121" s="55"/>
      <c r="D1121" s="55"/>
      <c r="E1121" s="55"/>
      <c r="F1121" s="55"/>
      <c r="G1121" s="56"/>
    </row>
    <row r="1122" spans="1:7">
      <c r="A1122" s="41"/>
      <c r="B1122" s="55"/>
      <c r="C1122" s="55"/>
      <c r="D1122" s="55"/>
      <c r="E1122" s="55"/>
      <c r="F1122" s="55"/>
      <c r="G1122" s="56"/>
    </row>
    <row r="1123" spans="1:7">
      <c r="A1123" s="41"/>
      <c r="B1123" s="55"/>
      <c r="C1123" s="55"/>
      <c r="D1123" s="55"/>
      <c r="E1123" s="55"/>
      <c r="F1123" s="55"/>
      <c r="G1123" s="56"/>
    </row>
    <row r="1124" spans="1:7">
      <c r="A1124" s="41"/>
      <c r="B1124" s="55"/>
      <c r="C1124" s="55"/>
      <c r="D1124" s="55"/>
      <c r="E1124" s="55"/>
      <c r="F1124" s="55"/>
      <c r="G1124" s="56"/>
    </row>
    <row r="1125" spans="1:7">
      <c r="A1125" s="41"/>
      <c r="B1125" s="55"/>
      <c r="C1125" s="55"/>
      <c r="D1125" s="55"/>
      <c r="E1125" s="55"/>
      <c r="F1125" s="55"/>
      <c r="G1125" s="56"/>
    </row>
    <row r="1126" spans="1:7">
      <c r="A1126" s="41"/>
      <c r="B1126" s="55"/>
      <c r="C1126" s="55"/>
      <c r="D1126" s="55"/>
      <c r="E1126" s="55"/>
      <c r="F1126" s="55"/>
      <c r="G1126" s="56"/>
    </row>
    <row r="1127" spans="1:7">
      <c r="A1127" s="41"/>
      <c r="B1127" s="55"/>
      <c r="C1127" s="55"/>
      <c r="D1127" s="55"/>
      <c r="E1127" s="55"/>
      <c r="F1127" s="55"/>
      <c r="G1127" s="56"/>
    </row>
    <row r="1128" spans="1:7">
      <c r="A1128" s="41"/>
      <c r="B1128" s="55"/>
      <c r="C1128" s="55"/>
      <c r="D1128" s="55"/>
      <c r="E1128" s="55"/>
      <c r="F1128" s="55"/>
      <c r="G1128" s="56"/>
    </row>
    <row r="1129" spans="1:7">
      <c r="A1129" s="41"/>
      <c r="B1129" s="55"/>
      <c r="C1129" s="55"/>
      <c r="D1129" s="55"/>
      <c r="E1129" s="55"/>
      <c r="F1129" s="55"/>
      <c r="G1129" s="56"/>
    </row>
    <row r="1130" spans="1:7">
      <c r="A1130" s="41"/>
      <c r="B1130" s="55"/>
      <c r="C1130" s="55"/>
      <c r="D1130" s="55"/>
      <c r="E1130" s="55"/>
      <c r="F1130" s="55"/>
      <c r="G1130" s="56"/>
    </row>
    <row r="1131" spans="1:7">
      <c r="A1131" s="41"/>
      <c r="B1131" s="55"/>
      <c r="C1131" s="55"/>
      <c r="D1131" s="55"/>
      <c r="E1131" s="55"/>
      <c r="F1131" s="55"/>
      <c r="G1131" s="56"/>
    </row>
    <row r="1132" spans="1:7">
      <c r="A1132" s="41"/>
      <c r="B1132" s="55"/>
      <c r="C1132" s="55"/>
      <c r="D1132" s="55"/>
      <c r="E1132" s="55"/>
      <c r="F1132" s="55"/>
      <c r="G1132" s="56"/>
    </row>
    <row r="1133" spans="1:7">
      <c r="A1133" s="41"/>
      <c r="B1133" s="55"/>
      <c r="C1133" s="55"/>
      <c r="D1133" s="55"/>
      <c r="E1133" s="55"/>
      <c r="F1133" s="55"/>
      <c r="G1133" s="56"/>
    </row>
    <row r="1134" spans="1:7">
      <c r="A1134" s="41"/>
      <c r="B1134" s="55"/>
      <c r="C1134" s="55"/>
      <c r="D1134" s="55"/>
      <c r="E1134" s="55"/>
      <c r="F1134" s="55"/>
      <c r="G1134" s="56"/>
    </row>
    <row r="1135" spans="1:7">
      <c r="A1135" s="41"/>
      <c r="B1135" s="55"/>
      <c r="C1135" s="55"/>
      <c r="D1135" s="55"/>
      <c r="E1135" s="55"/>
      <c r="F1135" s="55"/>
      <c r="G1135" s="56"/>
    </row>
    <row r="1136" spans="1:7">
      <c r="A1136" s="41"/>
      <c r="B1136" s="55"/>
      <c r="C1136" s="55"/>
      <c r="D1136" s="55"/>
      <c r="E1136" s="55"/>
      <c r="F1136" s="55"/>
      <c r="G1136" s="56"/>
    </row>
    <row r="1137" spans="1:7">
      <c r="A1137" s="41"/>
      <c r="B1137" s="55"/>
      <c r="C1137" s="55"/>
      <c r="D1137" s="55"/>
      <c r="E1137" s="55"/>
      <c r="F1137" s="55"/>
      <c r="G1137" s="56"/>
    </row>
    <row r="1138" spans="1:7">
      <c r="A1138" s="41"/>
      <c r="B1138" s="55"/>
      <c r="C1138" s="55"/>
      <c r="D1138" s="55"/>
      <c r="E1138" s="55"/>
      <c r="F1138" s="55"/>
      <c r="G1138" s="56"/>
    </row>
    <row r="1139" spans="1:7">
      <c r="A1139" s="41"/>
      <c r="B1139" s="55"/>
      <c r="C1139" s="55"/>
      <c r="D1139" s="55"/>
      <c r="E1139" s="55"/>
      <c r="F1139" s="55"/>
      <c r="G1139" s="56"/>
    </row>
    <row r="1140" spans="1:7">
      <c r="A1140" s="41"/>
      <c r="B1140" s="55"/>
      <c r="C1140" s="55"/>
      <c r="D1140" s="55"/>
      <c r="E1140" s="55"/>
      <c r="F1140" s="55"/>
      <c r="G1140" s="56"/>
    </row>
    <row r="1141" spans="1:7">
      <c r="A1141" s="41"/>
      <c r="B1141" s="55"/>
      <c r="C1141" s="55"/>
      <c r="D1141" s="55"/>
      <c r="E1141" s="55"/>
      <c r="F1141" s="55"/>
      <c r="G1141" s="56"/>
    </row>
    <row r="1142" spans="1:7">
      <c r="A1142" s="41"/>
      <c r="B1142" s="55"/>
      <c r="C1142" s="55"/>
      <c r="D1142" s="55"/>
      <c r="E1142" s="55"/>
      <c r="F1142" s="55"/>
      <c r="G1142" s="56"/>
    </row>
    <row r="1143" spans="1:7">
      <c r="A1143" s="41"/>
      <c r="B1143" s="55"/>
      <c r="C1143" s="55"/>
      <c r="D1143" s="55"/>
      <c r="E1143" s="55"/>
      <c r="F1143" s="55"/>
      <c r="G1143" s="56"/>
    </row>
    <row r="1144" spans="1:7">
      <c r="A1144" s="41"/>
      <c r="B1144" s="55"/>
      <c r="C1144" s="55"/>
      <c r="D1144" s="55"/>
      <c r="E1144" s="55"/>
      <c r="F1144" s="55"/>
      <c r="G1144" s="56"/>
    </row>
    <row r="1145" spans="1:7">
      <c r="A1145" s="41"/>
      <c r="B1145" s="55"/>
      <c r="C1145" s="55"/>
      <c r="D1145" s="55"/>
      <c r="E1145" s="55"/>
      <c r="F1145" s="55"/>
      <c r="G1145" s="56"/>
    </row>
    <row r="1146" spans="1:7">
      <c r="A1146" s="41"/>
      <c r="B1146" s="55"/>
      <c r="C1146" s="55"/>
      <c r="D1146" s="55"/>
      <c r="E1146" s="55"/>
      <c r="F1146" s="55"/>
      <c r="G1146" s="56"/>
    </row>
    <row r="1147" spans="1:7">
      <c r="A1147" s="41"/>
      <c r="B1147" s="55"/>
      <c r="C1147" s="55"/>
      <c r="D1147" s="55"/>
      <c r="E1147" s="55"/>
      <c r="F1147" s="55"/>
      <c r="G1147" s="56"/>
    </row>
    <row r="1148" spans="1:7">
      <c r="A1148" s="41"/>
      <c r="B1148" s="55"/>
      <c r="C1148" s="55"/>
      <c r="D1148" s="55"/>
      <c r="E1148" s="55"/>
      <c r="F1148" s="55"/>
      <c r="G1148" s="56"/>
    </row>
    <row r="1149" spans="1:7">
      <c r="A1149" s="41"/>
      <c r="B1149" s="55"/>
      <c r="C1149" s="55"/>
      <c r="D1149" s="55"/>
      <c r="E1149" s="55"/>
      <c r="F1149" s="55"/>
      <c r="G1149" s="56"/>
    </row>
    <row r="1150" spans="1:7">
      <c r="A1150" s="41"/>
      <c r="B1150" s="55"/>
      <c r="C1150" s="55"/>
      <c r="D1150" s="55"/>
      <c r="E1150" s="55"/>
      <c r="F1150" s="55"/>
      <c r="G1150" s="56"/>
    </row>
    <row r="1151" spans="1:7">
      <c r="A1151" s="41"/>
      <c r="B1151" s="55"/>
      <c r="C1151" s="55"/>
      <c r="D1151" s="55"/>
      <c r="E1151" s="55"/>
      <c r="F1151" s="55"/>
      <c r="G1151" s="56"/>
    </row>
    <row r="1152" spans="1:7">
      <c r="A1152" s="41"/>
      <c r="B1152" s="55"/>
      <c r="C1152" s="55"/>
      <c r="D1152" s="55"/>
      <c r="E1152" s="55"/>
      <c r="F1152" s="55"/>
      <c r="G1152" s="56"/>
    </row>
    <row r="1153" spans="1:7">
      <c r="A1153" s="41"/>
      <c r="B1153" s="55"/>
      <c r="C1153" s="55"/>
      <c r="D1153" s="55"/>
      <c r="E1153" s="55"/>
      <c r="F1153" s="55"/>
      <c r="G1153" s="56"/>
    </row>
    <row r="1154" spans="1:7">
      <c r="A1154" s="41"/>
      <c r="B1154" s="55"/>
      <c r="C1154" s="55"/>
      <c r="D1154" s="55"/>
      <c r="E1154" s="55"/>
      <c r="F1154" s="55"/>
      <c r="G1154" s="56"/>
    </row>
    <row r="1155" spans="1:7">
      <c r="A1155" s="41"/>
      <c r="B1155" s="55"/>
      <c r="C1155" s="55"/>
      <c r="D1155" s="55"/>
      <c r="E1155" s="55"/>
      <c r="F1155" s="55"/>
      <c r="G1155" s="56"/>
    </row>
    <row r="1156" spans="1:7">
      <c r="A1156" s="41"/>
      <c r="B1156" s="55"/>
      <c r="C1156" s="55"/>
      <c r="D1156" s="55"/>
      <c r="E1156" s="55"/>
      <c r="F1156" s="55"/>
      <c r="G1156" s="56"/>
    </row>
    <row r="1157" spans="1:7">
      <c r="A1157" s="41"/>
      <c r="B1157" s="55"/>
      <c r="C1157" s="55"/>
      <c r="D1157" s="55"/>
      <c r="E1157" s="55"/>
      <c r="F1157" s="55"/>
      <c r="G1157" s="56"/>
    </row>
    <row r="1158" spans="1:7">
      <c r="A1158" s="41"/>
      <c r="B1158" s="55"/>
      <c r="C1158" s="55"/>
      <c r="D1158" s="55"/>
      <c r="E1158" s="55"/>
      <c r="F1158" s="55"/>
      <c r="G1158" s="56"/>
    </row>
    <row r="1159" spans="1:7">
      <c r="A1159" s="41"/>
      <c r="B1159" s="55"/>
      <c r="C1159" s="55"/>
      <c r="D1159" s="55"/>
      <c r="E1159" s="55"/>
      <c r="F1159" s="55"/>
      <c r="G1159" s="56"/>
    </row>
    <row r="1160" spans="1:7">
      <c r="A1160" s="41"/>
      <c r="B1160" s="55"/>
      <c r="C1160" s="55"/>
      <c r="D1160" s="55"/>
      <c r="E1160" s="55"/>
      <c r="F1160" s="55"/>
      <c r="G1160" s="56"/>
    </row>
    <row r="1161" spans="1:7">
      <c r="A1161" s="41"/>
      <c r="B1161" s="55"/>
      <c r="C1161" s="55"/>
      <c r="D1161" s="55"/>
      <c r="E1161" s="55"/>
      <c r="F1161" s="55"/>
      <c r="G1161" s="56"/>
    </row>
    <row r="1162" spans="1:7">
      <c r="A1162" s="41"/>
      <c r="B1162" s="55"/>
      <c r="C1162" s="55"/>
      <c r="D1162" s="55"/>
      <c r="E1162" s="55"/>
      <c r="F1162" s="55"/>
      <c r="G1162" s="56"/>
    </row>
    <row r="1163" spans="1:7">
      <c r="A1163" s="41"/>
      <c r="B1163" s="55"/>
      <c r="C1163" s="55"/>
      <c r="D1163" s="55"/>
      <c r="E1163" s="55"/>
      <c r="F1163" s="55"/>
      <c r="G1163" s="56"/>
    </row>
    <row r="1164" spans="1:7">
      <c r="A1164" s="41"/>
      <c r="B1164" s="55"/>
      <c r="C1164" s="55"/>
      <c r="D1164" s="55"/>
      <c r="E1164" s="55"/>
      <c r="F1164" s="55"/>
      <c r="G1164" s="56"/>
    </row>
    <row r="1165" spans="1:7">
      <c r="A1165" s="41"/>
      <c r="B1165" s="55"/>
      <c r="C1165" s="55"/>
      <c r="D1165" s="55"/>
      <c r="E1165" s="55"/>
      <c r="F1165" s="55"/>
      <c r="G1165" s="56"/>
    </row>
    <row r="1166" spans="1:7">
      <c r="A1166" s="41"/>
      <c r="B1166" s="55"/>
      <c r="C1166" s="55"/>
      <c r="D1166" s="55"/>
      <c r="E1166" s="55"/>
      <c r="F1166" s="55"/>
      <c r="G1166" s="56"/>
    </row>
    <row r="1167" spans="1:7">
      <c r="A1167" s="41"/>
      <c r="B1167" s="55"/>
      <c r="C1167" s="55"/>
      <c r="D1167" s="55"/>
      <c r="E1167" s="55"/>
      <c r="F1167" s="55"/>
      <c r="G1167" s="56"/>
    </row>
    <row r="1168" spans="1:7">
      <c r="A1168" s="41"/>
      <c r="B1168" s="55"/>
      <c r="C1168" s="55"/>
      <c r="D1168" s="55"/>
      <c r="E1168" s="55"/>
      <c r="F1168" s="55"/>
      <c r="G1168" s="56"/>
    </row>
    <row r="1169" spans="1:7">
      <c r="A1169" s="41"/>
      <c r="B1169" s="55"/>
      <c r="C1169" s="55"/>
      <c r="D1169" s="55"/>
      <c r="E1169" s="55"/>
      <c r="F1169" s="55"/>
      <c r="G1169" s="56"/>
    </row>
    <row r="1170" spans="1:7">
      <c r="A1170" s="41"/>
      <c r="B1170" s="55"/>
      <c r="C1170" s="55"/>
      <c r="D1170" s="55"/>
      <c r="E1170" s="55"/>
      <c r="F1170" s="55"/>
      <c r="G1170" s="56"/>
    </row>
    <row r="1171" spans="1:7">
      <c r="A1171" s="41"/>
      <c r="B1171" s="55"/>
      <c r="C1171" s="55"/>
      <c r="D1171" s="55"/>
      <c r="E1171" s="55"/>
      <c r="F1171" s="55"/>
      <c r="G1171" s="56"/>
    </row>
    <row r="1172" spans="1:7">
      <c r="A1172" s="41"/>
      <c r="B1172" s="55"/>
      <c r="C1172" s="55"/>
      <c r="D1172" s="55"/>
      <c r="E1172" s="55"/>
      <c r="F1172" s="55"/>
      <c r="G1172" s="56"/>
    </row>
    <row r="1173" spans="1:7">
      <c r="A1173" s="41"/>
      <c r="B1173" s="55"/>
      <c r="C1173" s="55"/>
      <c r="D1173" s="55"/>
      <c r="E1173" s="55"/>
      <c r="F1173" s="55"/>
      <c r="G1173" s="56"/>
    </row>
    <row r="1174" spans="1:7">
      <c r="A1174" s="41"/>
      <c r="B1174" s="55"/>
      <c r="C1174" s="55"/>
      <c r="D1174" s="55"/>
      <c r="E1174" s="55"/>
      <c r="F1174" s="55"/>
      <c r="G1174" s="56"/>
    </row>
    <row r="1175" spans="1:7">
      <c r="A1175" s="41"/>
      <c r="B1175" s="55"/>
      <c r="C1175" s="55"/>
      <c r="D1175" s="55"/>
      <c r="E1175" s="55"/>
      <c r="F1175" s="55"/>
      <c r="G1175" s="56"/>
    </row>
    <row r="1176" spans="1:7">
      <c r="A1176" s="41"/>
      <c r="B1176" s="55"/>
      <c r="C1176" s="55"/>
      <c r="D1176" s="55"/>
      <c r="E1176" s="55"/>
      <c r="F1176" s="55"/>
      <c r="G1176" s="56"/>
    </row>
    <row r="1177" spans="1:7">
      <c r="A1177" s="41"/>
      <c r="B1177" s="55"/>
      <c r="C1177" s="55"/>
      <c r="D1177" s="55"/>
      <c r="E1177" s="55"/>
      <c r="F1177" s="55"/>
      <c r="G1177" s="56"/>
    </row>
    <row r="1178" spans="1:7">
      <c r="A1178" s="41"/>
      <c r="B1178" s="55"/>
      <c r="C1178" s="55"/>
      <c r="D1178" s="55"/>
      <c r="E1178" s="55"/>
      <c r="F1178" s="55"/>
      <c r="G1178" s="56"/>
    </row>
    <row r="1179" spans="1:7">
      <c r="A1179" s="41"/>
      <c r="B1179" s="55"/>
      <c r="C1179" s="55"/>
      <c r="D1179" s="55"/>
      <c r="E1179" s="55"/>
      <c r="F1179" s="55"/>
      <c r="G1179" s="56"/>
    </row>
    <row r="1180" spans="1:7">
      <c r="A1180" s="41"/>
      <c r="B1180" s="55"/>
      <c r="C1180" s="55"/>
      <c r="D1180" s="55"/>
      <c r="E1180" s="55"/>
      <c r="F1180" s="55"/>
      <c r="G1180" s="56"/>
    </row>
    <row r="1181" spans="1:7">
      <c r="A1181" s="41"/>
      <c r="B1181" s="55"/>
      <c r="C1181" s="55"/>
      <c r="D1181" s="55"/>
      <c r="E1181" s="55"/>
      <c r="F1181" s="55"/>
      <c r="G1181" s="56"/>
    </row>
    <row r="1182" spans="1:7">
      <c r="A1182" s="41"/>
      <c r="B1182" s="55"/>
      <c r="C1182" s="55"/>
      <c r="D1182" s="55"/>
      <c r="E1182" s="55"/>
      <c r="F1182" s="55"/>
      <c r="G1182" s="56"/>
    </row>
    <row r="1183" spans="1:7">
      <c r="A1183" s="41"/>
      <c r="B1183" s="55"/>
      <c r="C1183" s="55"/>
      <c r="D1183" s="55"/>
      <c r="E1183" s="55"/>
      <c r="F1183" s="55"/>
      <c r="G1183" s="56"/>
    </row>
    <row r="1184" spans="1:7">
      <c r="A1184" s="41"/>
      <c r="B1184" s="55"/>
      <c r="C1184" s="55"/>
      <c r="D1184" s="55"/>
      <c r="E1184" s="55"/>
      <c r="F1184" s="55"/>
      <c r="G1184" s="56"/>
    </row>
    <row r="1185" spans="1:7">
      <c r="A1185" s="41"/>
      <c r="B1185" s="55"/>
      <c r="C1185" s="55"/>
      <c r="D1185" s="55"/>
      <c r="E1185" s="55"/>
      <c r="F1185" s="55"/>
      <c r="G1185" s="56"/>
    </row>
    <row r="1186" spans="1:7">
      <c r="A1186" s="41"/>
      <c r="B1186" s="55"/>
      <c r="C1186" s="55"/>
      <c r="D1186" s="55"/>
      <c r="E1186" s="55"/>
      <c r="F1186" s="55"/>
      <c r="G1186" s="56"/>
    </row>
    <row r="1187" spans="1:7">
      <c r="A1187" s="41"/>
      <c r="B1187" s="55"/>
      <c r="C1187" s="55"/>
      <c r="D1187" s="55"/>
      <c r="E1187" s="55"/>
      <c r="F1187" s="55"/>
      <c r="G1187" s="56"/>
    </row>
    <row r="1188" spans="1:7">
      <c r="A1188" s="41"/>
      <c r="B1188" s="55"/>
      <c r="C1188" s="55"/>
      <c r="D1188" s="55"/>
      <c r="E1188" s="55"/>
      <c r="F1188" s="55"/>
      <c r="G1188" s="56"/>
    </row>
    <row r="1189" spans="1:7">
      <c r="A1189" s="41"/>
      <c r="B1189" s="55"/>
      <c r="C1189" s="55"/>
      <c r="D1189" s="55"/>
      <c r="E1189" s="55"/>
      <c r="F1189" s="55"/>
      <c r="G1189" s="56"/>
    </row>
    <row r="1190" spans="1:7">
      <c r="A1190" s="41"/>
      <c r="B1190" s="55"/>
      <c r="C1190" s="55"/>
      <c r="D1190" s="55"/>
      <c r="E1190" s="55"/>
      <c r="F1190" s="55"/>
      <c r="G1190" s="56"/>
    </row>
    <row r="1191" spans="1:7">
      <c r="A1191" s="41"/>
      <c r="B1191" s="55"/>
      <c r="C1191" s="55"/>
      <c r="D1191" s="55"/>
      <c r="E1191" s="55"/>
      <c r="F1191" s="55"/>
      <c r="G1191" s="56"/>
    </row>
    <row r="1192" spans="1:7">
      <c r="A1192" s="41"/>
      <c r="B1192" s="55"/>
      <c r="C1192" s="55"/>
      <c r="D1192" s="55"/>
      <c r="E1192" s="55"/>
      <c r="F1192" s="55"/>
      <c r="G1192" s="56"/>
    </row>
    <row r="1193" spans="1:7">
      <c r="A1193" s="41"/>
      <c r="B1193" s="55"/>
      <c r="C1193" s="55"/>
      <c r="D1193" s="55"/>
      <c r="E1193" s="55"/>
      <c r="F1193" s="55"/>
      <c r="G1193" s="56"/>
    </row>
    <row r="1194" spans="1:7">
      <c r="A1194" s="41"/>
      <c r="B1194" s="55"/>
      <c r="C1194" s="55"/>
      <c r="D1194" s="55"/>
      <c r="E1194" s="55"/>
      <c r="F1194" s="55"/>
      <c r="G1194" s="56"/>
    </row>
    <row r="1195" spans="1:7">
      <c r="A1195" s="41"/>
      <c r="B1195" s="55"/>
      <c r="C1195" s="55"/>
      <c r="D1195" s="55"/>
      <c r="E1195" s="55"/>
      <c r="F1195" s="55"/>
      <c r="G1195" s="56"/>
    </row>
    <row r="1196" spans="1:7">
      <c r="A1196" s="41"/>
      <c r="B1196" s="55"/>
      <c r="C1196" s="55"/>
      <c r="D1196" s="55"/>
      <c r="E1196" s="55"/>
      <c r="F1196" s="55"/>
      <c r="G1196" s="56"/>
    </row>
    <row r="1197" spans="1:7">
      <c r="A1197" s="41"/>
      <c r="B1197" s="55"/>
      <c r="C1197" s="55"/>
      <c r="D1197" s="55"/>
      <c r="E1197" s="55"/>
      <c r="F1197" s="55"/>
      <c r="G1197" s="56"/>
    </row>
    <row r="1198" spans="1:7">
      <c r="A1198" s="41"/>
      <c r="B1198" s="55"/>
      <c r="C1198" s="55"/>
      <c r="D1198" s="55"/>
      <c r="E1198" s="55"/>
      <c r="F1198" s="55"/>
      <c r="G1198" s="56"/>
    </row>
    <row r="1199" spans="1:7">
      <c r="A1199" s="41"/>
      <c r="B1199" s="55"/>
      <c r="C1199" s="55"/>
      <c r="D1199" s="55"/>
      <c r="E1199" s="55"/>
      <c r="F1199" s="55"/>
      <c r="G1199" s="56"/>
    </row>
    <row r="1200" spans="1:7">
      <c r="A1200" s="41"/>
      <c r="B1200" s="55"/>
      <c r="C1200" s="55"/>
      <c r="D1200" s="55"/>
      <c r="E1200" s="55"/>
      <c r="F1200" s="55"/>
      <c r="G1200" s="56"/>
    </row>
    <row r="1201" spans="1:7">
      <c r="A1201" s="41"/>
      <c r="B1201" s="55"/>
      <c r="C1201" s="55"/>
      <c r="D1201" s="55"/>
      <c r="E1201" s="55"/>
      <c r="F1201" s="55"/>
      <c r="G1201" s="56"/>
    </row>
    <row r="1202" spans="1:7">
      <c r="A1202" s="41"/>
      <c r="B1202" s="55"/>
      <c r="C1202" s="55"/>
      <c r="D1202" s="55"/>
      <c r="E1202" s="55"/>
      <c r="F1202" s="55"/>
      <c r="G1202" s="56"/>
    </row>
    <row r="1203" spans="1:7">
      <c r="A1203" s="41"/>
      <c r="B1203" s="55"/>
      <c r="C1203" s="55"/>
      <c r="D1203" s="55"/>
      <c r="E1203" s="55"/>
      <c r="F1203" s="55"/>
      <c r="G1203" s="56"/>
    </row>
    <row r="1204" spans="1:7">
      <c r="A1204" s="41"/>
      <c r="B1204" s="55"/>
      <c r="C1204" s="55"/>
      <c r="D1204" s="55"/>
      <c r="E1204" s="55"/>
      <c r="F1204" s="55"/>
      <c r="G1204" s="56"/>
    </row>
    <row r="1205" spans="1:7">
      <c r="A1205" s="41"/>
      <c r="B1205" s="55"/>
      <c r="C1205" s="55"/>
      <c r="D1205" s="55"/>
      <c r="E1205" s="55"/>
      <c r="F1205" s="55"/>
      <c r="G1205" s="56"/>
    </row>
    <row r="1206" spans="1:7">
      <c r="A1206" s="41"/>
      <c r="B1206" s="55"/>
      <c r="C1206" s="55"/>
      <c r="D1206" s="55"/>
      <c r="E1206" s="55"/>
      <c r="F1206" s="55"/>
      <c r="G1206" s="56"/>
    </row>
    <row r="1207" spans="1:7">
      <c r="A1207" s="41"/>
      <c r="B1207" s="55"/>
      <c r="C1207" s="55"/>
      <c r="D1207" s="55"/>
      <c r="E1207" s="55"/>
      <c r="F1207" s="55"/>
      <c r="G1207" s="56"/>
    </row>
    <row r="1208" spans="1:7">
      <c r="A1208" s="41"/>
      <c r="B1208" s="55"/>
      <c r="C1208" s="55"/>
      <c r="D1208" s="55"/>
      <c r="E1208" s="55"/>
      <c r="F1208" s="55"/>
      <c r="G1208" s="56"/>
    </row>
    <row r="1209" spans="1:7">
      <c r="A1209" s="41"/>
      <c r="B1209" s="55"/>
      <c r="C1209" s="55"/>
      <c r="D1209" s="55"/>
      <c r="E1209" s="55"/>
      <c r="F1209" s="55"/>
      <c r="G1209" s="56"/>
    </row>
    <row r="1210" spans="1:7">
      <c r="A1210" s="41"/>
      <c r="B1210" s="55"/>
      <c r="C1210" s="55"/>
      <c r="D1210" s="55"/>
      <c r="E1210" s="55"/>
      <c r="F1210" s="55"/>
      <c r="G1210" s="56"/>
    </row>
    <row r="1211" spans="1:7">
      <c r="A1211" s="41"/>
      <c r="B1211" s="55"/>
      <c r="C1211" s="55"/>
      <c r="D1211" s="55"/>
      <c r="E1211" s="55"/>
      <c r="F1211" s="55"/>
      <c r="G1211" s="56"/>
    </row>
    <row r="1212" spans="1:7">
      <c r="A1212" s="41"/>
      <c r="B1212" s="55"/>
      <c r="C1212" s="55"/>
      <c r="D1212" s="55"/>
      <c r="E1212" s="55"/>
      <c r="F1212" s="55"/>
      <c r="G1212" s="56"/>
    </row>
    <row r="1213" spans="1:7">
      <c r="A1213" s="41"/>
      <c r="B1213" s="55"/>
      <c r="C1213" s="55"/>
      <c r="D1213" s="55"/>
      <c r="E1213" s="55"/>
      <c r="F1213" s="55"/>
      <c r="G1213" s="56"/>
    </row>
    <row r="1214" spans="1:7">
      <c r="A1214" s="41"/>
      <c r="B1214" s="55"/>
      <c r="C1214" s="55"/>
      <c r="D1214" s="55"/>
      <c r="E1214" s="55"/>
      <c r="F1214" s="55"/>
      <c r="G1214" s="56"/>
    </row>
    <row r="1215" spans="1:7">
      <c r="A1215" s="41"/>
      <c r="B1215" s="55"/>
      <c r="C1215" s="55"/>
      <c r="D1215" s="55"/>
      <c r="E1215" s="55"/>
      <c r="F1215" s="55"/>
      <c r="G1215" s="56"/>
    </row>
    <row r="1216" spans="1:7">
      <c r="A1216" s="41"/>
      <c r="B1216" s="55"/>
      <c r="C1216" s="55"/>
      <c r="D1216" s="55"/>
      <c r="E1216" s="55"/>
      <c r="F1216" s="55"/>
      <c r="G1216" s="56"/>
    </row>
    <row r="1217" spans="1:7">
      <c r="A1217" s="41"/>
      <c r="B1217" s="55"/>
      <c r="C1217" s="55"/>
      <c r="D1217" s="55"/>
      <c r="E1217" s="55"/>
      <c r="F1217" s="55"/>
      <c r="G1217" s="56"/>
    </row>
    <row r="1218" spans="1:7">
      <c r="A1218" s="41"/>
      <c r="B1218" s="55"/>
      <c r="C1218" s="55"/>
      <c r="D1218" s="55"/>
      <c r="E1218" s="55"/>
      <c r="F1218" s="55"/>
      <c r="G1218" s="56"/>
    </row>
    <row r="1219" spans="1:7">
      <c r="A1219" s="41"/>
      <c r="B1219" s="55"/>
      <c r="C1219" s="55"/>
      <c r="D1219" s="55"/>
      <c r="E1219" s="55"/>
      <c r="F1219" s="55"/>
      <c r="G1219" s="56"/>
    </row>
    <row r="1220" spans="1:7">
      <c r="A1220" s="41"/>
      <c r="B1220" s="55"/>
      <c r="C1220" s="55"/>
      <c r="D1220" s="55"/>
      <c r="E1220" s="55"/>
      <c r="F1220" s="55"/>
      <c r="G1220" s="56"/>
    </row>
    <row r="1221" spans="1:7">
      <c r="A1221" s="41"/>
      <c r="B1221" s="55"/>
      <c r="C1221" s="55"/>
      <c r="D1221" s="55"/>
      <c r="E1221" s="55"/>
      <c r="F1221" s="55"/>
      <c r="G1221" s="56"/>
    </row>
    <row r="1222" spans="1:7">
      <c r="A1222" s="41"/>
      <c r="B1222" s="55"/>
      <c r="C1222" s="55"/>
      <c r="D1222" s="55"/>
      <c r="E1222" s="55"/>
      <c r="F1222" s="55"/>
      <c r="G1222" s="56"/>
    </row>
    <row r="1223" spans="1:7">
      <c r="A1223" s="41"/>
      <c r="B1223" s="55"/>
      <c r="C1223" s="55"/>
      <c r="D1223" s="55"/>
      <c r="E1223" s="55"/>
      <c r="F1223" s="55"/>
      <c r="G1223" s="56"/>
    </row>
    <row r="1224" spans="1:7">
      <c r="A1224" s="41"/>
      <c r="B1224" s="55"/>
      <c r="C1224" s="55"/>
      <c r="D1224" s="55"/>
      <c r="E1224" s="55"/>
      <c r="F1224" s="55"/>
      <c r="G1224" s="56"/>
    </row>
    <row r="1225" spans="1:7">
      <c r="A1225" s="41"/>
      <c r="B1225" s="55"/>
      <c r="C1225" s="55"/>
      <c r="D1225" s="55"/>
      <c r="E1225" s="55"/>
      <c r="F1225" s="55"/>
      <c r="G1225" s="56"/>
    </row>
    <row r="1226" spans="1:7">
      <c r="A1226" s="41"/>
      <c r="B1226" s="55"/>
      <c r="C1226" s="55"/>
      <c r="D1226" s="55"/>
      <c r="E1226" s="55"/>
      <c r="F1226" s="55"/>
      <c r="G1226" s="56"/>
    </row>
    <row r="1227" spans="1:7">
      <c r="A1227" s="41"/>
      <c r="B1227" s="55"/>
      <c r="C1227" s="55"/>
      <c r="D1227" s="55"/>
      <c r="E1227" s="55"/>
      <c r="F1227" s="55"/>
      <c r="G1227" s="56"/>
    </row>
    <row r="1228" spans="1:7">
      <c r="A1228" s="41"/>
      <c r="B1228" s="55"/>
      <c r="C1228" s="55"/>
      <c r="D1228" s="55"/>
      <c r="E1228" s="55"/>
      <c r="F1228" s="55"/>
      <c r="G1228" s="56"/>
    </row>
    <row r="1229" spans="1:7">
      <c r="A1229" s="41"/>
      <c r="B1229" s="55"/>
      <c r="C1229" s="55"/>
      <c r="D1229" s="55"/>
      <c r="E1229" s="55"/>
      <c r="F1229" s="55"/>
      <c r="G1229" s="56"/>
    </row>
    <row r="1230" spans="1:7">
      <c r="A1230" s="41"/>
      <c r="B1230" s="55"/>
      <c r="C1230" s="55"/>
      <c r="D1230" s="55"/>
      <c r="E1230" s="55"/>
      <c r="F1230" s="55"/>
      <c r="G1230" s="56"/>
    </row>
    <row r="1231" spans="1:7">
      <c r="A1231" s="41"/>
      <c r="B1231" s="55"/>
      <c r="C1231" s="55"/>
      <c r="D1231" s="55"/>
      <c r="E1231" s="55"/>
      <c r="F1231" s="55"/>
      <c r="G1231" s="56"/>
    </row>
    <row r="1232" spans="1:7">
      <c r="A1232" s="41"/>
      <c r="B1232" s="55"/>
      <c r="C1232" s="55"/>
      <c r="D1232" s="55"/>
      <c r="E1232" s="55"/>
      <c r="F1232" s="55"/>
      <c r="G1232" s="56"/>
    </row>
    <row r="1233" spans="1:7">
      <c r="A1233" s="41"/>
      <c r="B1233" s="55"/>
      <c r="C1233" s="55"/>
      <c r="D1233" s="55"/>
      <c r="E1233" s="55"/>
      <c r="F1233" s="55"/>
      <c r="G1233" s="56"/>
    </row>
    <row r="1234" spans="1:7">
      <c r="A1234" s="41"/>
      <c r="B1234" s="55"/>
      <c r="C1234" s="55"/>
      <c r="D1234" s="55"/>
      <c r="E1234" s="55"/>
      <c r="F1234" s="55"/>
      <c r="G1234" s="56"/>
    </row>
    <row r="1235" spans="1:7">
      <c r="A1235" s="41"/>
      <c r="B1235" s="55"/>
      <c r="C1235" s="55"/>
      <c r="D1235" s="55"/>
      <c r="E1235" s="55"/>
      <c r="F1235" s="55"/>
      <c r="G1235" s="56"/>
    </row>
    <row r="1236" spans="1:7">
      <c r="A1236" s="41"/>
      <c r="B1236" s="55"/>
      <c r="C1236" s="55"/>
      <c r="D1236" s="55"/>
      <c r="E1236" s="55"/>
      <c r="F1236" s="55"/>
      <c r="G1236" s="56"/>
    </row>
    <row r="1237" spans="1:7">
      <c r="A1237" s="41"/>
      <c r="B1237" s="55"/>
      <c r="C1237" s="55"/>
      <c r="D1237" s="55"/>
      <c r="E1237" s="55"/>
      <c r="F1237" s="55"/>
      <c r="G1237" s="56"/>
    </row>
    <row r="1238" spans="1:7">
      <c r="A1238" s="41"/>
      <c r="B1238" s="55"/>
      <c r="C1238" s="55"/>
      <c r="D1238" s="55"/>
      <c r="E1238" s="55"/>
      <c r="F1238" s="55"/>
      <c r="G1238" s="56"/>
    </row>
    <row r="1239" spans="1:7">
      <c r="A1239" s="41"/>
      <c r="B1239" s="55"/>
      <c r="C1239" s="55"/>
      <c r="D1239" s="55"/>
      <c r="E1239" s="55"/>
      <c r="F1239" s="55"/>
      <c r="G1239" s="56"/>
    </row>
    <row r="1240" spans="1:7">
      <c r="A1240" s="41"/>
      <c r="B1240" s="55"/>
      <c r="C1240" s="55"/>
      <c r="D1240" s="55"/>
      <c r="E1240" s="55"/>
      <c r="F1240" s="55"/>
      <c r="G1240" s="56"/>
    </row>
    <row r="1241" spans="1:7">
      <c r="A1241" s="41"/>
      <c r="B1241" s="55"/>
      <c r="C1241" s="55"/>
      <c r="D1241" s="55"/>
      <c r="E1241" s="55"/>
      <c r="F1241" s="55"/>
      <c r="G1241" s="56"/>
    </row>
    <row r="1242" spans="1:7">
      <c r="A1242" s="41"/>
      <c r="B1242" s="55"/>
      <c r="C1242" s="55"/>
      <c r="D1242" s="55"/>
      <c r="E1242" s="55"/>
      <c r="F1242" s="55"/>
      <c r="G1242" s="56"/>
    </row>
    <row r="1243" spans="1:7">
      <c r="A1243" s="41"/>
      <c r="B1243" s="55"/>
      <c r="C1243" s="55"/>
      <c r="D1243" s="55"/>
      <c r="E1243" s="55"/>
      <c r="F1243" s="55"/>
      <c r="G1243" s="56"/>
    </row>
    <row r="1244" spans="1:7">
      <c r="A1244" s="41"/>
      <c r="B1244" s="55"/>
      <c r="C1244" s="55"/>
      <c r="D1244" s="55"/>
      <c r="E1244" s="55"/>
      <c r="F1244" s="55"/>
      <c r="G1244" s="56"/>
    </row>
    <row r="1245" spans="1:7">
      <c r="A1245" s="41"/>
      <c r="B1245" s="55"/>
      <c r="C1245" s="55"/>
      <c r="D1245" s="55"/>
      <c r="E1245" s="55"/>
      <c r="F1245" s="55"/>
      <c r="G1245" s="56"/>
    </row>
    <row r="1246" spans="1:7">
      <c r="A1246" s="41"/>
      <c r="B1246" s="55"/>
      <c r="C1246" s="55"/>
      <c r="D1246" s="55"/>
      <c r="E1246" s="55"/>
      <c r="F1246" s="55"/>
      <c r="G1246" s="56"/>
    </row>
    <row r="1247" spans="1:7">
      <c r="A1247" s="41"/>
      <c r="B1247" s="55"/>
      <c r="C1247" s="55"/>
      <c r="D1247" s="55"/>
      <c r="E1247" s="55"/>
      <c r="F1247" s="55"/>
      <c r="G1247" s="56"/>
    </row>
    <row r="1248" spans="1:7">
      <c r="A1248" s="41"/>
      <c r="B1248" s="55"/>
      <c r="C1248" s="55"/>
      <c r="D1248" s="55"/>
      <c r="E1248" s="55"/>
      <c r="F1248" s="55"/>
      <c r="G1248" s="56"/>
    </row>
    <row r="1249" spans="1:7">
      <c r="A1249" s="41"/>
      <c r="B1249" s="55"/>
      <c r="C1249" s="55"/>
      <c r="D1249" s="55"/>
      <c r="E1249" s="55"/>
      <c r="F1249" s="55"/>
      <c r="G1249" s="56"/>
    </row>
    <row r="1250" spans="1:7">
      <c r="A1250" s="41"/>
      <c r="B1250" s="55"/>
      <c r="C1250" s="55"/>
      <c r="D1250" s="55"/>
      <c r="E1250" s="55"/>
      <c r="F1250" s="55"/>
      <c r="G1250" s="56"/>
    </row>
    <row r="1251" spans="1:7">
      <c r="A1251" s="41"/>
      <c r="B1251" s="55"/>
      <c r="C1251" s="55"/>
      <c r="D1251" s="55"/>
      <c r="E1251" s="55"/>
      <c r="F1251" s="55"/>
      <c r="G1251" s="56"/>
    </row>
    <row r="1252" spans="1:7">
      <c r="A1252" s="41"/>
      <c r="B1252" s="55"/>
      <c r="C1252" s="55"/>
      <c r="D1252" s="55"/>
      <c r="E1252" s="55"/>
      <c r="F1252" s="55"/>
      <c r="G1252" s="56"/>
    </row>
    <row r="1253" spans="1:7">
      <c r="A1253" s="41"/>
      <c r="B1253" s="55"/>
      <c r="C1253" s="55"/>
      <c r="D1253" s="55"/>
      <c r="E1253" s="55"/>
      <c r="F1253" s="55"/>
      <c r="G1253" s="56"/>
    </row>
    <row r="1254" spans="1:7">
      <c r="A1254" s="41"/>
      <c r="B1254" s="55"/>
      <c r="C1254" s="55"/>
      <c r="D1254" s="55"/>
      <c r="E1254" s="55"/>
      <c r="F1254" s="55"/>
      <c r="G1254" s="56"/>
    </row>
    <row r="1255" spans="1:7">
      <c r="A1255" s="41"/>
      <c r="B1255" s="55"/>
      <c r="C1255" s="55"/>
      <c r="D1255" s="55"/>
      <c r="E1255" s="55"/>
      <c r="F1255" s="55"/>
      <c r="G1255" s="56"/>
    </row>
    <row r="1256" spans="1:7">
      <c r="A1256" s="41"/>
      <c r="B1256" s="55"/>
      <c r="C1256" s="55"/>
      <c r="D1256" s="55"/>
      <c r="E1256" s="55"/>
      <c r="F1256" s="55"/>
      <c r="G1256" s="56"/>
    </row>
    <row r="1257" spans="1:7">
      <c r="A1257" s="41"/>
      <c r="B1257" s="55"/>
      <c r="C1257" s="55"/>
      <c r="D1257" s="55"/>
      <c r="E1257" s="55"/>
      <c r="F1257" s="55"/>
      <c r="G1257" s="56"/>
    </row>
    <row r="1258" spans="1:7">
      <c r="A1258" s="41"/>
      <c r="B1258" s="55"/>
      <c r="C1258" s="55"/>
      <c r="D1258" s="55"/>
      <c r="E1258" s="55"/>
      <c r="F1258" s="55"/>
      <c r="G1258" s="56"/>
    </row>
    <row r="1259" spans="1:7">
      <c r="A1259" s="41"/>
      <c r="B1259" s="55"/>
      <c r="C1259" s="55"/>
      <c r="D1259" s="55"/>
      <c r="E1259" s="55"/>
      <c r="F1259" s="55"/>
      <c r="G1259" s="56"/>
    </row>
    <row r="1260" spans="1:7">
      <c r="A1260" s="41"/>
      <c r="B1260" s="55"/>
      <c r="C1260" s="55"/>
      <c r="D1260" s="55"/>
      <c r="E1260" s="55"/>
      <c r="F1260" s="55"/>
      <c r="G1260" s="56"/>
    </row>
    <row r="1261" spans="1:7">
      <c r="A1261" s="41"/>
      <c r="B1261" s="55"/>
      <c r="C1261" s="55"/>
      <c r="D1261" s="55"/>
      <c r="E1261" s="55"/>
      <c r="F1261" s="55"/>
      <c r="G1261" s="56"/>
    </row>
    <row r="1262" spans="1:7">
      <c r="A1262" s="41"/>
      <c r="B1262" s="55"/>
      <c r="C1262" s="55"/>
      <c r="D1262" s="55"/>
      <c r="E1262" s="55"/>
      <c r="F1262" s="55"/>
      <c r="G1262" s="56"/>
    </row>
    <row r="1263" spans="1:7">
      <c r="A1263" s="41"/>
      <c r="B1263" s="55"/>
      <c r="C1263" s="55"/>
      <c r="D1263" s="55"/>
      <c r="E1263" s="55"/>
      <c r="F1263" s="55"/>
      <c r="G1263" s="56"/>
    </row>
    <row r="1264" spans="1:7">
      <c r="A1264" s="41"/>
      <c r="B1264" s="55"/>
      <c r="C1264" s="55"/>
      <c r="D1264" s="55"/>
      <c r="E1264" s="55"/>
      <c r="F1264" s="55"/>
      <c r="G1264" s="56"/>
    </row>
    <row r="1265" spans="1:7">
      <c r="A1265" s="41"/>
      <c r="B1265" s="55"/>
      <c r="C1265" s="55"/>
      <c r="D1265" s="55"/>
      <c r="E1265" s="55"/>
      <c r="F1265" s="55"/>
      <c r="G1265" s="56"/>
    </row>
    <row r="1266" spans="1:7">
      <c r="A1266" s="41"/>
      <c r="B1266" s="55"/>
      <c r="C1266" s="55"/>
      <c r="D1266" s="55"/>
      <c r="E1266" s="55"/>
      <c r="F1266" s="55"/>
      <c r="G1266" s="56"/>
    </row>
    <row r="1267" spans="1:7">
      <c r="A1267" s="41"/>
      <c r="B1267" s="55"/>
      <c r="C1267" s="55"/>
      <c r="D1267" s="55"/>
      <c r="E1267" s="55"/>
      <c r="F1267" s="55"/>
      <c r="G1267" s="56"/>
    </row>
    <row r="1268" spans="1:7">
      <c r="A1268" s="41"/>
      <c r="B1268" s="55"/>
      <c r="C1268" s="55"/>
      <c r="D1268" s="55"/>
      <c r="E1268" s="55"/>
      <c r="F1268" s="55"/>
      <c r="G1268" s="56"/>
    </row>
    <row r="1269" spans="1:7">
      <c r="A1269" s="41"/>
      <c r="B1269" s="55"/>
      <c r="C1269" s="55"/>
      <c r="D1269" s="55"/>
      <c r="E1269" s="55"/>
      <c r="F1269" s="55"/>
      <c r="G1269" s="56"/>
    </row>
    <row r="1270" spans="1:7">
      <c r="A1270" s="41"/>
      <c r="B1270" s="55"/>
      <c r="C1270" s="55"/>
      <c r="D1270" s="55"/>
      <c r="E1270" s="55"/>
      <c r="F1270" s="55"/>
      <c r="G1270" s="56"/>
    </row>
    <row r="1271" spans="1:7">
      <c r="A1271" s="41"/>
      <c r="B1271" s="55"/>
      <c r="C1271" s="55"/>
      <c r="D1271" s="55"/>
      <c r="E1271" s="55"/>
      <c r="F1271" s="55"/>
      <c r="G1271" s="56"/>
    </row>
    <row r="1272" spans="1:7">
      <c r="A1272" s="41"/>
      <c r="B1272" s="55"/>
      <c r="C1272" s="55"/>
      <c r="D1272" s="55"/>
      <c r="E1272" s="55"/>
      <c r="F1272" s="55"/>
      <c r="G1272" s="56"/>
    </row>
    <row r="1273" spans="1:7">
      <c r="A1273" s="41"/>
      <c r="B1273" s="55"/>
      <c r="C1273" s="55"/>
      <c r="D1273" s="55"/>
      <c r="E1273" s="55"/>
      <c r="F1273" s="55"/>
      <c r="G1273" s="56"/>
    </row>
    <row r="1274" spans="1:7">
      <c r="A1274" s="41"/>
      <c r="B1274" s="55"/>
      <c r="C1274" s="55"/>
      <c r="D1274" s="55"/>
      <c r="E1274" s="55"/>
      <c r="F1274" s="55"/>
      <c r="G1274" s="56"/>
    </row>
    <row r="1275" spans="1:7">
      <c r="A1275" s="41"/>
      <c r="B1275" s="55"/>
      <c r="C1275" s="55"/>
      <c r="D1275" s="55"/>
      <c r="E1275" s="55"/>
      <c r="F1275" s="55"/>
      <c r="G1275" s="56"/>
    </row>
    <row r="1276" spans="1:7">
      <c r="A1276" s="41"/>
      <c r="B1276" s="55"/>
      <c r="C1276" s="55"/>
      <c r="D1276" s="55"/>
      <c r="E1276" s="55"/>
      <c r="F1276" s="55"/>
      <c r="G1276" s="56"/>
    </row>
    <row r="1277" spans="1:7">
      <c r="A1277" s="41"/>
      <c r="B1277" s="55"/>
      <c r="C1277" s="55"/>
      <c r="D1277" s="55"/>
      <c r="E1277" s="55"/>
      <c r="F1277" s="55"/>
      <c r="G1277" s="56"/>
    </row>
    <row r="1278" spans="1:7">
      <c r="A1278" s="41"/>
      <c r="B1278" s="55"/>
      <c r="C1278" s="55"/>
      <c r="D1278" s="55"/>
      <c r="E1278" s="55"/>
      <c r="F1278" s="55"/>
      <c r="G1278" s="56"/>
    </row>
    <row r="1279" spans="1:7">
      <c r="A1279" s="41"/>
      <c r="B1279" s="55"/>
      <c r="C1279" s="55"/>
      <c r="D1279" s="55"/>
      <c r="E1279" s="55"/>
      <c r="F1279" s="55"/>
      <c r="G1279" s="56"/>
    </row>
    <row r="1280" spans="1:7">
      <c r="A1280" s="41"/>
      <c r="B1280" s="55"/>
      <c r="C1280" s="55"/>
      <c r="D1280" s="55"/>
      <c r="E1280" s="55"/>
      <c r="F1280" s="55"/>
      <c r="G1280" s="56"/>
    </row>
    <row r="1281" spans="1:7">
      <c r="A1281" s="41"/>
      <c r="B1281" s="55"/>
      <c r="C1281" s="55"/>
      <c r="D1281" s="55"/>
      <c r="E1281" s="55"/>
      <c r="F1281" s="55"/>
      <c r="G1281" s="56"/>
    </row>
    <row r="1282" spans="1:7">
      <c r="A1282" s="41"/>
      <c r="B1282" s="55"/>
      <c r="C1282" s="55"/>
      <c r="D1282" s="55"/>
      <c r="E1282" s="55"/>
      <c r="F1282" s="55"/>
      <c r="G1282" s="56"/>
    </row>
    <row r="1283" spans="1:7">
      <c r="A1283" s="41"/>
      <c r="B1283" s="55"/>
      <c r="C1283" s="55"/>
      <c r="D1283" s="55"/>
      <c r="E1283" s="55"/>
      <c r="F1283" s="55"/>
      <c r="G1283" s="56"/>
    </row>
    <row r="1284" spans="1:7">
      <c r="A1284" s="41"/>
      <c r="B1284" s="55"/>
      <c r="C1284" s="55"/>
      <c r="D1284" s="55"/>
      <c r="E1284" s="55"/>
      <c r="F1284" s="55"/>
      <c r="G1284" s="56"/>
    </row>
    <row r="1285" spans="1:7">
      <c r="A1285" s="41"/>
      <c r="B1285" s="55"/>
      <c r="C1285" s="55"/>
      <c r="D1285" s="55"/>
      <c r="E1285" s="55"/>
      <c r="F1285" s="55"/>
      <c r="G1285" s="56"/>
    </row>
    <row r="1286" spans="1:7">
      <c r="A1286" s="41"/>
      <c r="B1286" s="55"/>
      <c r="C1286" s="55"/>
      <c r="D1286" s="55"/>
      <c r="E1286" s="55"/>
      <c r="F1286" s="55"/>
      <c r="G1286" s="56"/>
    </row>
    <row r="1287" spans="1:7">
      <c r="A1287" s="41"/>
      <c r="B1287" s="55"/>
      <c r="C1287" s="55"/>
      <c r="D1287" s="55"/>
      <c r="E1287" s="55"/>
      <c r="F1287" s="55"/>
      <c r="G1287" s="56"/>
    </row>
    <row r="1288" spans="1:7">
      <c r="A1288" s="41"/>
      <c r="B1288" s="55"/>
      <c r="C1288" s="55"/>
      <c r="D1288" s="55"/>
      <c r="E1288" s="55"/>
      <c r="F1288" s="55"/>
      <c r="G1288" s="56"/>
    </row>
    <row r="1289" spans="1:7">
      <c r="A1289" s="41"/>
      <c r="B1289" s="55"/>
      <c r="C1289" s="55"/>
      <c r="D1289" s="55"/>
      <c r="E1289" s="55"/>
      <c r="F1289" s="55"/>
      <c r="G1289" s="56"/>
    </row>
    <row r="1290" spans="1:7">
      <c r="A1290" s="41"/>
      <c r="B1290" s="55"/>
      <c r="C1290" s="55"/>
      <c r="D1290" s="55"/>
      <c r="E1290" s="55"/>
      <c r="F1290" s="55"/>
      <c r="G1290" s="56"/>
    </row>
    <row r="1291" spans="1:7">
      <c r="A1291" s="41"/>
      <c r="B1291" s="55"/>
      <c r="C1291" s="55"/>
      <c r="D1291" s="55"/>
      <c r="E1291" s="55"/>
      <c r="F1291" s="55"/>
      <c r="G1291" s="56"/>
    </row>
    <row r="1292" spans="1:7">
      <c r="A1292" s="41"/>
      <c r="B1292" s="55"/>
      <c r="C1292" s="55"/>
      <c r="D1292" s="55"/>
      <c r="E1292" s="55"/>
      <c r="F1292" s="55"/>
      <c r="G1292" s="56"/>
    </row>
    <row r="1293" spans="1:7">
      <c r="A1293" s="41"/>
      <c r="B1293" s="55"/>
      <c r="C1293" s="55"/>
      <c r="D1293" s="55"/>
      <c r="E1293" s="55"/>
      <c r="F1293" s="55"/>
      <c r="G1293" s="56"/>
    </row>
    <row r="1294" spans="1:7">
      <c r="A1294" s="41"/>
      <c r="B1294" s="55"/>
      <c r="C1294" s="55"/>
      <c r="D1294" s="55"/>
      <c r="E1294" s="55"/>
      <c r="F1294" s="55"/>
      <c r="G1294" s="56"/>
    </row>
    <row r="1295" spans="1:7">
      <c r="A1295" s="41"/>
      <c r="B1295" s="55"/>
      <c r="C1295" s="55"/>
      <c r="D1295" s="55"/>
      <c r="E1295" s="55"/>
      <c r="F1295" s="55"/>
      <c r="G1295" s="56"/>
    </row>
    <row r="1296" spans="1:7">
      <c r="A1296" s="41"/>
      <c r="B1296" s="55"/>
      <c r="C1296" s="55"/>
      <c r="D1296" s="55"/>
      <c r="E1296" s="55"/>
      <c r="F1296" s="55"/>
      <c r="G1296" s="56"/>
    </row>
    <row r="1297" spans="1:7">
      <c r="A1297" s="41"/>
      <c r="B1297" s="55"/>
      <c r="C1297" s="55"/>
      <c r="D1297" s="55"/>
      <c r="E1297" s="55"/>
      <c r="F1297" s="55"/>
      <c r="G1297" s="56"/>
    </row>
    <row r="1298" spans="1:7">
      <c r="A1298" s="41"/>
      <c r="B1298" s="55"/>
      <c r="C1298" s="55"/>
      <c r="D1298" s="55"/>
      <c r="E1298" s="55"/>
      <c r="F1298" s="55"/>
      <c r="G1298" s="56"/>
    </row>
    <row r="1299" spans="1:7">
      <c r="A1299" s="41"/>
      <c r="B1299" s="55"/>
      <c r="C1299" s="55"/>
      <c r="D1299" s="55"/>
      <c r="E1299" s="55"/>
      <c r="F1299" s="55"/>
      <c r="G1299" s="56"/>
    </row>
    <row r="1300" spans="1:7">
      <c r="A1300" s="41"/>
      <c r="B1300" s="55"/>
      <c r="C1300" s="55"/>
      <c r="D1300" s="55"/>
      <c r="E1300" s="55"/>
      <c r="F1300" s="55"/>
      <c r="G1300" s="56"/>
    </row>
    <row r="1301" spans="1:7">
      <c r="A1301" s="41"/>
      <c r="B1301" s="55"/>
      <c r="C1301" s="55"/>
      <c r="D1301" s="55"/>
      <c r="E1301" s="55"/>
      <c r="F1301" s="55"/>
      <c r="G1301" s="56"/>
    </row>
    <row r="1302" spans="1:7">
      <c r="A1302" s="41"/>
      <c r="B1302" s="55"/>
      <c r="C1302" s="55"/>
      <c r="D1302" s="55"/>
      <c r="E1302" s="55"/>
      <c r="F1302" s="55"/>
      <c r="G1302" s="56"/>
    </row>
    <row r="1303" spans="1:7">
      <c r="A1303" s="41"/>
      <c r="B1303" s="55"/>
      <c r="C1303" s="55"/>
      <c r="D1303" s="55"/>
      <c r="E1303" s="55"/>
      <c r="F1303" s="55"/>
      <c r="G1303" s="56"/>
    </row>
    <row r="1304" spans="1:7">
      <c r="A1304" s="41"/>
      <c r="B1304" s="55"/>
      <c r="C1304" s="55"/>
      <c r="D1304" s="55"/>
      <c r="E1304" s="55"/>
      <c r="F1304" s="55"/>
      <c r="G1304" s="56"/>
    </row>
    <row r="1305" spans="1:7">
      <c r="A1305" s="41"/>
      <c r="B1305" s="55"/>
      <c r="C1305" s="55"/>
      <c r="D1305" s="55"/>
      <c r="E1305" s="55"/>
      <c r="F1305" s="55"/>
      <c r="G1305" s="56"/>
    </row>
    <row r="1306" spans="1:7">
      <c r="A1306" s="41"/>
      <c r="B1306" s="55"/>
      <c r="C1306" s="55"/>
      <c r="D1306" s="55"/>
      <c r="E1306" s="55"/>
      <c r="F1306" s="55"/>
      <c r="G1306" s="56"/>
    </row>
    <row r="1307" spans="1:7">
      <c r="A1307" s="41"/>
      <c r="B1307" s="55"/>
      <c r="C1307" s="55"/>
      <c r="D1307" s="55"/>
      <c r="E1307" s="55"/>
      <c r="F1307" s="55"/>
      <c r="G1307" s="56"/>
    </row>
    <row r="1308" spans="1:7">
      <c r="A1308" s="41"/>
      <c r="B1308" s="55"/>
      <c r="C1308" s="55"/>
      <c r="D1308" s="55"/>
      <c r="E1308" s="55"/>
      <c r="F1308" s="55"/>
      <c r="G1308" s="56"/>
    </row>
    <row r="1309" spans="1:7">
      <c r="A1309" s="41"/>
      <c r="B1309" s="55"/>
      <c r="C1309" s="55"/>
      <c r="D1309" s="55"/>
      <c r="E1309" s="55"/>
      <c r="F1309" s="55"/>
      <c r="G1309" s="56"/>
    </row>
    <row r="1310" spans="1:7">
      <c r="A1310" s="41"/>
      <c r="B1310" s="55"/>
      <c r="C1310" s="55"/>
      <c r="D1310" s="55"/>
      <c r="E1310" s="55"/>
      <c r="F1310" s="55"/>
      <c r="G1310" s="56"/>
    </row>
    <row r="1311" spans="1:7">
      <c r="A1311" s="41"/>
      <c r="B1311" s="55"/>
      <c r="C1311" s="55"/>
      <c r="D1311" s="55"/>
      <c r="E1311" s="55"/>
      <c r="F1311" s="55"/>
      <c r="G1311" s="56"/>
    </row>
    <row r="1312" spans="1:7">
      <c r="A1312" s="41"/>
      <c r="B1312" s="55"/>
      <c r="C1312" s="55"/>
      <c r="D1312" s="55"/>
      <c r="E1312" s="55"/>
      <c r="F1312" s="55"/>
      <c r="G1312" s="56"/>
    </row>
    <row r="1313" spans="1:7">
      <c r="A1313" s="41"/>
      <c r="B1313" s="55"/>
      <c r="C1313" s="55"/>
      <c r="D1313" s="55"/>
      <c r="E1313" s="55"/>
      <c r="F1313" s="55"/>
      <c r="G1313" s="56"/>
    </row>
    <row r="1314" spans="1:7">
      <c r="A1314" s="41"/>
      <c r="B1314" s="55"/>
      <c r="C1314" s="55"/>
      <c r="D1314" s="55"/>
      <c r="E1314" s="55"/>
      <c r="F1314" s="55"/>
      <c r="G1314" s="56"/>
    </row>
    <row r="1315" spans="1:7">
      <c r="A1315" s="41"/>
      <c r="B1315" s="55"/>
      <c r="C1315" s="55"/>
      <c r="D1315" s="55"/>
      <c r="E1315" s="55"/>
      <c r="F1315" s="55"/>
      <c r="G1315" s="56"/>
    </row>
    <row r="1316" spans="1:7">
      <c r="A1316" s="41"/>
      <c r="B1316" s="55"/>
      <c r="C1316" s="55"/>
      <c r="D1316" s="55"/>
      <c r="E1316" s="55"/>
      <c r="F1316" s="55"/>
      <c r="G1316" s="56"/>
    </row>
    <row r="1317" spans="1:7">
      <c r="A1317" s="41"/>
      <c r="B1317" s="55"/>
      <c r="C1317" s="55"/>
      <c r="D1317" s="55"/>
      <c r="E1317" s="55"/>
      <c r="F1317" s="55"/>
      <c r="G1317" s="56"/>
    </row>
    <row r="1318" spans="1:7">
      <c r="A1318" s="41"/>
      <c r="B1318" s="55"/>
      <c r="C1318" s="55"/>
      <c r="D1318" s="55"/>
      <c r="E1318" s="55"/>
      <c r="F1318" s="55"/>
      <c r="G1318" s="56"/>
    </row>
    <row r="1319" spans="1:7">
      <c r="A1319" s="41"/>
      <c r="B1319" s="55"/>
      <c r="C1319" s="55"/>
      <c r="D1319" s="55"/>
      <c r="E1319" s="55"/>
      <c r="F1319" s="55"/>
      <c r="G1319" s="56"/>
    </row>
    <row r="1320" spans="1:7">
      <c r="A1320" s="41"/>
      <c r="B1320" s="55"/>
      <c r="C1320" s="55"/>
      <c r="D1320" s="55"/>
      <c r="E1320" s="55"/>
      <c r="F1320" s="55"/>
      <c r="G1320" s="56"/>
    </row>
    <row r="1321" spans="1:7">
      <c r="A1321" s="41"/>
      <c r="B1321" s="55"/>
      <c r="C1321" s="55"/>
      <c r="D1321" s="55"/>
      <c r="E1321" s="55"/>
      <c r="F1321" s="55"/>
      <c r="G1321" s="56"/>
    </row>
    <row r="1322" spans="1:7">
      <c r="A1322" s="41"/>
      <c r="B1322" s="55"/>
      <c r="C1322" s="55"/>
      <c r="D1322" s="55"/>
      <c r="E1322" s="55"/>
      <c r="F1322" s="55"/>
      <c r="G1322" s="56"/>
    </row>
    <row r="1323" spans="1:7">
      <c r="A1323" s="41"/>
      <c r="B1323" s="55"/>
      <c r="C1323" s="55"/>
      <c r="D1323" s="55"/>
      <c r="E1323" s="55"/>
      <c r="F1323" s="55"/>
      <c r="G1323" s="56"/>
    </row>
    <row r="1324" spans="1:7">
      <c r="A1324" s="41"/>
      <c r="B1324" s="55"/>
      <c r="C1324" s="55"/>
      <c r="D1324" s="55"/>
      <c r="E1324" s="55"/>
      <c r="F1324" s="55"/>
      <c r="G1324" s="56"/>
    </row>
    <row r="1325" spans="1:7">
      <c r="A1325" s="41"/>
      <c r="B1325" s="55"/>
      <c r="C1325" s="55"/>
      <c r="D1325" s="55"/>
      <c r="E1325" s="55"/>
      <c r="F1325" s="55"/>
      <c r="G1325" s="56"/>
    </row>
    <row r="1326" spans="1:7">
      <c r="A1326" s="41"/>
      <c r="B1326" s="55"/>
      <c r="C1326" s="55"/>
      <c r="D1326" s="55"/>
      <c r="E1326" s="55"/>
      <c r="F1326" s="55"/>
      <c r="G1326" s="56"/>
    </row>
    <row r="1327" spans="1:7">
      <c r="A1327" s="41"/>
      <c r="B1327" s="55"/>
      <c r="C1327" s="55"/>
      <c r="D1327" s="55"/>
      <c r="E1327" s="55"/>
      <c r="F1327" s="55"/>
      <c r="G1327" s="56"/>
    </row>
    <row r="1328" spans="1:7">
      <c r="A1328" s="41"/>
      <c r="B1328" s="55"/>
      <c r="C1328" s="55"/>
      <c r="D1328" s="55"/>
      <c r="E1328" s="55"/>
      <c r="F1328" s="55"/>
      <c r="G1328" s="56"/>
    </row>
    <row r="1329" spans="1:7">
      <c r="A1329" s="41"/>
      <c r="B1329" s="55"/>
      <c r="C1329" s="55"/>
      <c r="D1329" s="55"/>
      <c r="E1329" s="55"/>
      <c r="F1329" s="55"/>
      <c r="G1329" s="56"/>
    </row>
    <row r="1330" spans="1:7">
      <c r="A1330" s="41"/>
      <c r="B1330" s="55"/>
      <c r="C1330" s="55"/>
      <c r="D1330" s="55"/>
      <c r="E1330" s="55"/>
      <c r="F1330" s="55"/>
      <c r="G1330" s="56"/>
    </row>
    <row r="1331" spans="1:7">
      <c r="A1331" s="41"/>
      <c r="B1331" s="55"/>
      <c r="C1331" s="55"/>
      <c r="D1331" s="55"/>
      <c r="E1331" s="55"/>
      <c r="F1331" s="55"/>
      <c r="G1331" s="56"/>
    </row>
    <row r="1332" spans="1:7">
      <c r="A1332" s="41"/>
      <c r="B1332" s="55"/>
      <c r="C1332" s="55"/>
      <c r="D1332" s="55"/>
      <c r="E1332" s="55"/>
      <c r="F1332" s="55"/>
      <c r="G1332" s="56"/>
    </row>
    <row r="1333" spans="1:7">
      <c r="A1333" s="41"/>
      <c r="B1333" s="55"/>
      <c r="C1333" s="55"/>
      <c r="D1333" s="55"/>
      <c r="E1333" s="55"/>
      <c r="F1333" s="55"/>
      <c r="G1333" s="56"/>
    </row>
    <row r="1334" spans="1:7">
      <c r="A1334" s="41"/>
      <c r="B1334" s="55"/>
      <c r="C1334" s="55"/>
      <c r="D1334" s="55"/>
      <c r="E1334" s="55"/>
      <c r="F1334" s="55"/>
      <c r="G1334" s="56"/>
    </row>
    <row r="1335" spans="1:7">
      <c r="A1335" s="41"/>
      <c r="B1335" s="55"/>
      <c r="C1335" s="55"/>
      <c r="D1335" s="55"/>
      <c r="E1335" s="55"/>
      <c r="F1335" s="55"/>
      <c r="G1335" s="56"/>
    </row>
    <row r="1336" spans="1:7">
      <c r="A1336" s="41"/>
      <c r="B1336" s="55"/>
      <c r="C1336" s="55"/>
      <c r="D1336" s="55"/>
      <c r="E1336" s="55"/>
      <c r="F1336" s="55"/>
      <c r="G1336" s="56"/>
    </row>
    <row r="1337" spans="1:7">
      <c r="A1337" s="41"/>
      <c r="B1337" s="55"/>
      <c r="C1337" s="55"/>
      <c r="D1337" s="55"/>
      <c r="E1337" s="55"/>
      <c r="F1337" s="55"/>
      <c r="G1337" s="56"/>
    </row>
    <row r="1338" spans="1:7">
      <c r="A1338" s="41"/>
      <c r="B1338" s="55"/>
      <c r="C1338" s="55"/>
      <c r="D1338" s="55"/>
      <c r="E1338" s="55"/>
      <c r="F1338" s="55"/>
      <c r="G1338" s="56"/>
    </row>
    <row r="1339" spans="1:7">
      <c r="A1339" s="41"/>
      <c r="B1339" s="55"/>
      <c r="C1339" s="55"/>
      <c r="D1339" s="55"/>
      <c r="E1339" s="55"/>
      <c r="F1339" s="55"/>
      <c r="G1339" s="56"/>
    </row>
    <row r="1340" spans="1:7">
      <c r="A1340" s="41"/>
      <c r="B1340" s="55"/>
      <c r="C1340" s="55"/>
      <c r="D1340" s="55"/>
      <c r="E1340" s="55"/>
      <c r="F1340" s="55"/>
      <c r="G1340" s="56"/>
    </row>
    <row r="1341" spans="1:7">
      <c r="A1341" s="41"/>
      <c r="B1341" s="55"/>
      <c r="C1341" s="55"/>
      <c r="D1341" s="55"/>
      <c r="E1341" s="55"/>
      <c r="F1341" s="55"/>
      <c r="G1341" s="56"/>
    </row>
    <row r="1342" spans="1:7">
      <c r="A1342" s="41"/>
      <c r="B1342" s="55"/>
      <c r="C1342" s="55"/>
      <c r="D1342" s="55"/>
      <c r="E1342" s="55"/>
      <c r="F1342" s="55"/>
      <c r="G1342" s="56"/>
    </row>
    <row r="1343" spans="1:7">
      <c r="A1343" s="41"/>
      <c r="B1343" s="55"/>
      <c r="C1343" s="55"/>
      <c r="D1343" s="55"/>
      <c r="E1343" s="55"/>
      <c r="F1343" s="55"/>
      <c r="G1343" s="56"/>
    </row>
    <row r="1344" spans="1:7">
      <c r="A1344" s="41"/>
      <c r="B1344" s="55"/>
      <c r="C1344" s="55"/>
      <c r="D1344" s="55"/>
      <c r="E1344" s="55"/>
      <c r="F1344" s="55"/>
      <c r="G1344" s="56"/>
    </row>
    <row r="1345" spans="1:7">
      <c r="A1345" s="41"/>
      <c r="B1345" s="55"/>
      <c r="C1345" s="55"/>
      <c r="D1345" s="55"/>
      <c r="E1345" s="55"/>
      <c r="F1345" s="55"/>
      <c r="G1345" s="56"/>
    </row>
    <row r="1346" spans="1:7">
      <c r="A1346" s="41"/>
      <c r="B1346" s="55"/>
      <c r="C1346" s="55"/>
      <c r="D1346" s="55"/>
      <c r="E1346" s="55"/>
      <c r="F1346" s="55"/>
      <c r="G1346" s="56"/>
    </row>
    <row r="1347" spans="1:7">
      <c r="A1347" s="41"/>
      <c r="B1347" s="55"/>
      <c r="C1347" s="55"/>
      <c r="D1347" s="55"/>
      <c r="E1347" s="55"/>
      <c r="F1347" s="55"/>
      <c r="G1347" s="56"/>
    </row>
    <row r="1348" spans="1:7">
      <c r="A1348" s="41"/>
      <c r="B1348" s="55"/>
      <c r="C1348" s="55"/>
      <c r="D1348" s="55"/>
      <c r="E1348" s="55"/>
      <c r="F1348" s="55"/>
      <c r="G1348" s="56"/>
    </row>
    <row r="1349" spans="1:7">
      <c r="A1349" s="41"/>
      <c r="B1349" s="55"/>
      <c r="C1349" s="55"/>
      <c r="D1349" s="55"/>
      <c r="E1349" s="55"/>
      <c r="F1349" s="55"/>
      <c r="G1349" s="56"/>
    </row>
    <row r="1350" spans="1:7">
      <c r="A1350" s="41"/>
      <c r="B1350" s="55"/>
      <c r="C1350" s="55"/>
      <c r="D1350" s="55"/>
      <c r="E1350" s="55"/>
      <c r="F1350" s="55"/>
      <c r="G1350" s="56"/>
    </row>
    <row r="1351" spans="1:7">
      <c r="A1351" s="41"/>
      <c r="B1351" s="55"/>
      <c r="C1351" s="55"/>
      <c r="D1351" s="55"/>
      <c r="E1351" s="55"/>
      <c r="F1351" s="55"/>
      <c r="G1351" s="56"/>
    </row>
    <row r="1352" spans="1:7">
      <c r="A1352" s="41"/>
      <c r="B1352" s="55"/>
      <c r="C1352" s="55"/>
      <c r="D1352" s="55"/>
      <c r="E1352" s="55"/>
      <c r="F1352" s="55"/>
      <c r="G1352" s="56"/>
    </row>
    <row r="1353" spans="1:7">
      <c r="A1353" s="41"/>
      <c r="B1353" s="55"/>
      <c r="C1353" s="55"/>
      <c r="D1353" s="55"/>
      <c r="E1353" s="55"/>
      <c r="F1353" s="55"/>
      <c r="G1353" s="56"/>
    </row>
    <row r="1354" spans="1:7">
      <c r="A1354" s="41"/>
      <c r="B1354" s="55"/>
      <c r="C1354" s="55"/>
      <c r="D1354" s="55"/>
      <c r="E1354" s="55"/>
      <c r="F1354" s="55"/>
      <c r="G1354" s="56"/>
    </row>
    <row r="1355" spans="1:7">
      <c r="A1355" s="41"/>
      <c r="B1355" s="55"/>
      <c r="C1355" s="55"/>
      <c r="D1355" s="55"/>
      <c r="E1355" s="55"/>
      <c r="F1355" s="55"/>
      <c r="G1355" s="56"/>
    </row>
    <row r="1356" spans="1:7">
      <c r="A1356" s="41"/>
      <c r="B1356" s="55"/>
      <c r="C1356" s="55"/>
      <c r="D1356" s="55"/>
      <c r="E1356" s="55"/>
      <c r="F1356" s="55"/>
      <c r="G1356" s="56"/>
    </row>
    <row r="1357" spans="1:7">
      <c r="A1357" s="41"/>
      <c r="B1357" s="55"/>
      <c r="C1357" s="55"/>
      <c r="D1357" s="55"/>
      <c r="E1357" s="55"/>
      <c r="F1357" s="55"/>
      <c r="G1357" s="56"/>
    </row>
    <row r="1358" spans="1:7">
      <c r="A1358" s="41"/>
      <c r="B1358" s="55"/>
      <c r="C1358" s="55"/>
      <c r="D1358" s="55"/>
      <c r="E1358" s="55"/>
      <c r="F1358" s="55"/>
      <c r="G1358" s="56"/>
    </row>
    <row r="1359" spans="1:7">
      <c r="A1359" s="41"/>
      <c r="B1359" s="55"/>
      <c r="C1359" s="55"/>
      <c r="D1359" s="55"/>
      <c r="E1359" s="55"/>
      <c r="F1359" s="55"/>
      <c r="G1359" s="56"/>
    </row>
    <row r="1360" spans="1:7">
      <c r="A1360" s="41"/>
      <c r="B1360" s="55"/>
      <c r="C1360" s="55"/>
      <c r="D1360" s="55"/>
      <c r="E1360" s="55"/>
      <c r="F1360" s="55"/>
      <c r="G1360" s="56"/>
    </row>
    <row r="1361" spans="1:7">
      <c r="A1361" s="41"/>
      <c r="B1361" s="55"/>
      <c r="C1361" s="55"/>
      <c r="D1361" s="55"/>
      <c r="E1361" s="55"/>
      <c r="F1361" s="55"/>
      <c r="G1361" s="56"/>
    </row>
    <row r="1362" spans="1:7">
      <c r="A1362" s="41"/>
      <c r="B1362" s="55"/>
      <c r="C1362" s="55"/>
      <c r="D1362" s="55"/>
      <c r="E1362" s="55"/>
      <c r="F1362" s="55"/>
      <c r="G1362" s="56"/>
    </row>
    <row r="1363" spans="1:7">
      <c r="A1363" s="41"/>
      <c r="B1363" s="55"/>
      <c r="C1363" s="55"/>
      <c r="D1363" s="55"/>
      <c r="E1363" s="55"/>
      <c r="F1363" s="55"/>
      <c r="G1363" s="56"/>
    </row>
    <row r="1364" spans="1:7">
      <c r="A1364" s="41"/>
      <c r="B1364" s="55"/>
      <c r="C1364" s="55"/>
      <c r="D1364" s="55"/>
      <c r="E1364" s="55"/>
      <c r="F1364" s="55"/>
      <c r="G1364" s="56"/>
    </row>
    <row r="1365" spans="1:7">
      <c r="A1365" s="41"/>
      <c r="B1365" s="55"/>
      <c r="C1365" s="55"/>
      <c r="D1365" s="55"/>
      <c r="E1365" s="55"/>
      <c r="F1365" s="55"/>
      <c r="G1365" s="56"/>
    </row>
    <row r="1366" spans="1:7">
      <c r="A1366" s="41"/>
      <c r="B1366" s="55"/>
      <c r="C1366" s="55"/>
      <c r="D1366" s="55"/>
      <c r="E1366" s="55"/>
      <c r="F1366" s="55"/>
      <c r="G1366" s="56"/>
    </row>
    <row r="1367" spans="1:7">
      <c r="A1367" s="41"/>
      <c r="B1367" s="55"/>
      <c r="C1367" s="55"/>
      <c r="D1367" s="55"/>
      <c r="E1367" s="55"/>
      <c r="F1367" s="55"/>
      <c r="G1367" s="56"/>
    </row>
    <row r="1368" spans="1:7">
      <c r="A1368" s="41"/>
      <c r="B1368" s="55"/>
      <c r="C1368" s="55"/>
      <c r="D1368" s="55"/>
      <c r="E1368" s="55"/>
      <c r="F1368" s="55"/>
      <c r="G1368" s="56"/>
    </row>
    <row r="1369" spans="1:7">
      <c r="A1369" s="41"/>
      <c r="B1369" s="55"/>
      <c r="C1369" s="55"/>
      <c r="D1369" s="55"/>
      <c r="E1369" s="55"/>
      <c r="F1369" s="55"/>
      <c r="G1369" s="56"/>
    </row>
    <row r="1370" spans="1:7">
      <c r="A1370" s="41"/>
      <c r="B1370" s="55"/>
      <c r="C1370" s="55"/>
      <c r="D1370" s="55"/>
      <c r="E1370" s="55"/>
      <c r="F1370" s="55"/>
      <c r="G1370" s="56"/>
    </row>
    <row r="1371" spans="1:7">
      <c r="A1371" s="41"/>
      <c r="B1371" s="55"/>
      <c r="C1371" s="55"/>
      <c r="D1371" s="55"/>
      <c r="E1371" s="55"/>
      <c r="F1371" s="55"/>
      <c r="G1371" s="56"/>
    </row>
    <row r="1372" spans="1:7">
      <c r="A1372" s="41"/>
      <c r="B1372" s="55"/>
      <c r="C1372" s="55"/>
      <c r="D1372" s="55"/>
      <c r="E1372" s="55"/>
      <c r="F1372" s="55"/>
      <c r="G1372" s="56"/>
    </row>
    <row r="1373" spans="1:7">
      <c r="A1373" s="41"/>
      <c r="B1373" s="55"/>
      <c r="C1373" s="55"/>
      <c r="D1373" s="55"/>
      <c r="E1373" s="55"/>
      <c r="F1373" s="55"/>
      <c r="G1373" s="56"/>
    </row>
    <row r="1374" spans="1:7">
      <c r="A1374" s="41"/>
      <c r="B1374" s="55"/>
      <c r="C1374" s="55"/>
      <c r="D1374" s="55"/>
      <c r="E1374" s="55"/>
      <c r="F1374" s="55"/>
      <c r="G1374" s="56"/>
    </row>
    <row r="1375" spans="1:7">
      <c r="A1375" s="41"/>
      <c r="B1375" s="55"/>
      <c r="C1375" s="55"/>
      <c r="D1375" s="55"/>
      <c r="E1375" s="55"/>
      <c r="F1375" s="55"/>
      <c r="G1375" s="56"/>
    </row>
    <row r="1376" spans="1:7">
      <c r="A1376" s="41"/>
      <c r="B1376" s="55"/>
      <c r="C1376" s="55"/>
      <c r="D1376" s="55"/>
      <c r="E1376" s="55"/>
      <c r="F1376" s="55"/>
      <c r="G1376" s="56"/>
    </row>
    <row r="1377" spans="1:7">
      <c r="A1377" s="41"/>
      <c r="B1377" s="55"/>
      <c r="C1377" s="55"/>
      <c r="D1377" s="55"/>
      <c r="E1377" s="55"/>
      <c r="F1377" s="55"/>
      <c r="G1377" s="56"/>
    </row>
    <row r="1378" spans="1:7">
      <c r="A1378" s="41"/>
      <c r="B1378" s="55"/>
      <c r="C1378" s="55"/>
      <c r="D1378" s="55"/>
      <c r="E1378" s="55"/>
      <c r="F1378" s="55"/>
      <c r="G1378" s="56"/>
    </row>
    <row r="1379" spans="1:7">
      <c r="A1379" s="41"/>
      <c r="B1379" s="55"/>
      <c r="C1379" s="55"/>
      <c r="D1379" s="55"/>
      <c r="E1379" s="55"/>
      <c r="F1379" s="55"/>
      <c r="G1379" s="56"/>
    </row>
    <row r="1380" spans="1:7">
      <c r="A1380" s="41"/>
      <c r="B1380" s="55"/>
      <c r="C1380" s="55"/>
      <c r="D1380" s="55"/>
      <c r="E1380" s="55"/>
      <c r="F1380" s="55"/>
      <c r="G1380" s="56"/>
    </row>
    <row r="1381" spans="1:7">
      <c r="A1381" s="41"/>
      <c r="B1381" s="55"/>
      <c r="C1381" s="55"/>
      <c r="D1381" s="55"/>
      <c r="E1381" s="55"/>
      <c r="F1381" s="55"/>
      <c r="G1381" s="56"/>
    </row>
    <row r="1382" spans="1:7">
      <c r="A1382" s="41"/>
      <c r="B1382" s="55"/>
      <c r="C1382" s="55"/>
      <c r="D1382" s="55"/>
      <c r="E1382" s="55"/>
      <c r="F1382" s="55"/>
      <c r="G1382" s="56"/>
    </row>
    <row r="1383" spans="1:7">
      <c r="A1383" s="41"/>
      <c r="B1383" s="55"/>
      <c r="C1383" s="55"/>
      <c r="D1383" s="55"/>
      <c r="E1383" s="55"/>
      <c r="F1383" s="55"/>
      <c r="G1383" s="56"/>
    </row>
    <row r="1384" spans="1:7">
      <c r="A1384" s="41"/>
      <c r="B1384" s="55"/>
      <c r="C1384" s="55"/>
      <c r="D1384" s="55"/>
      <c r="E1384" s="55"/>
      <c r="F1384" s="55"/>
      <c r="G1384" s="56"/>
    </row>
    <row r="1385" spans="1:7">
      <c r="A1385" s="41"/>
      <c r="B1385" s="55"/>
      <c r="C1385" s="55"/>
      <c r="D1385" s="55"/>
      <c r="E1385" s="55"/>
      <c r="F1385" s="55"/>
      <c r="G1385" s="56"/>
    </row>
    <row r="1386" spans="1:7">
      <c r="A1386" s="41"/>
      <c r="B1386" s="55"/>
      <c r="C1386" s="55"/>
      <c r="D1386" s="55"/>
      <c r="E1386" s="55"/>
      <c r="F1386" s="55"/>
      <c r="G1386" s="56"/>
    </row>
    <row r="1387" spans="1:7">
      <c r="A1387" s="41"/>
      <c r="B1387" s="55"/>
      <c r="C1387" s="55"/>
      <c r="D1387" s="55"/>
      <c r="E1387" s="55"/>
      <c r="F1387" s="55"/>
      <c r="G1387" s="56"/>
    </row>
    <row r="1388" spans="1:7">
      <c r="A1388" s="41"/>
      <c r="B1388" s="55"/>
      <c r="C1388" s="55"/>
      <c r="D1388" s="55"/>
      <c r="E1388" s="55"/>
      <c r="F1388" s="55"/>
      <c r="G1388" s="56"/>
    </row>
    <row r="1389" spans="1:7">
      <c r="A1389" s="41"/>
      <c r="B1389" s="55"/>
      <c r="C1389" s="55"/>
      <c r="D1389" s="55"/>
      <c r="E1389" s="55"/>
      <c r="F1389" s="55"/>
      <c r="G1389" s="56"/>
    </row>
    <row r="1390" spans="1:7">
      <c r="A1390" s="41"/>
      <c r="B1390" s="55"/>
      <c r="C1390" s="55"/>
      <c r="D1390" s="55"/>
      <c r="E1390" s="55"/>
      <c r="F1390" s="55"/>
      <c r="G1390" s="56"/>
    </row>
    <row r="1391" spans="1:7">
      <c r="A1391" s="41"/>
      <c r="B1391" s="55"/>
      <c r="C1391" s="55"/>
      <c r="D1391" s="55"/>
      <c r="E1391" s="55"/>
      <c r="F1391" s="55"/>
      <c r="G1391" s="56"/>
    </row>
    <row r="1392" spans="1:7">
      <c r="A1392" s="41"/>
      <c r="B1392" s="55"/>
      <c r="C1392" s="55"/>
      <c r="D1392" s="55"/>
      <c r="E1392" s="55"/>
      <c r="F1392" s="55"/>
      <c r="G1392" s="56"/>
    </row>
    <row r="1393" spans="1:7">
      <c r="A1393" s="41"/>
      <c r="B1393" s="55"/>
      <c r="C1393" s="55"/>
      <c r="D1393" s="55"/>
      <c r="E1393" s="55"/>
      <c r="F1393" s="55"/>
      <c r="G1393" s="56"/>
    </row>
    <row r="1394" spans="1:7">
      <c r="A1394" s="41"/>
      <c r="B1394" s="55"/>
      <c r="C1394" s="55"/>
      <c r="D1394" s="55"/>
      <c r="E1394" s="55"/>
      <c r="F1394" s="55"/>
      <c r="G1394" s="56"/>
    </row>
    <row r="1395" spans="1:7">
      <c r="A1395" s="41"/>
      <c r="B1395" s="55"/>
      <c r="C1395" s="55"/>
      <c r="D1395" s="55"/>
      <c r="E1395" s="55"/>
      <c r="F1395" s="55"/>
      <c r="G1395" s="56"/>
    </row>
    <row r="1396" spans="1:7">
      <c r="A1396" s="41"/>
      <c r="B1396" s="55"/>
      <c r="C1396" s="55"/>
      <c r="D1396" s="55"/>
      <c r="E1396" s="55"/>
      <c r="F1396" s="55"/>
      <c r="G1396" s="56"/>
    </row>
    <row r="1397" spans="1:7">
      <c r="A1397" s="41"/>
      <c r="B1397" s="55"/>
      <c r="C1397" s="55"/>
      <c r="D1397" s="55"/>
      <c r="E1397" s="55"/>
      <c r="F1397" s="55"/>
      <c r="G1397" s="56"/>
    </row>
    <row r="1398" spans="1:7">
      <c r="A1398" s="41"/>
      <c r="B1398" s="55"/>
      <c r="C1398" s="55"/>
      <c r="D1398" s="55"/>
      <c r="E1398" s="55"/>
      <c r="F1398" s="55"/>
      <c r="G1398" s="56"/>
    </row>
    <row r="1399" spans="1:7">
      <c r="A1399" s="41"/>
      <c r="B1399" s="55"/>
      <c r="C1399" s="55"/>
      <c r="D1399" s="55"/>
      <c r="E1399" s="55"/>
      <c r="F1399" s="55"/>
      <c r="G1399" s="56"/>
    </row>
    <row r="1400" spans="1:7">
      <c r="A1400" s="41"/>
      <c r="B1400" s="55"/>
      <c r="C1400" s="55"/>
      <c r="D1400" s="55"/>
      <c r="E1400" s="55"/>
      <c r="F1400" s="55"/>
      <c r="G1400" s="56"/>
    </row>
    <row r="1401" spans="1:7">
      <c r="A1401" s="41"/>
      <c r="B1401" s="55"/>
      <c r="C1401" s="55"/>
      <c r="D1401" s="55"/>
      <c r="E1401" s="55"/>
      <c r="F1401" s="55"/>
      <c r="G1401" s="56"/>
    </row>
    <row r="1402" spans="1:7">
      <c r="A1402" s="41"/>
      <c r="B1402" s="55"/>
      <c r="C1402" s="55"/>
      <c r="D1402" s="55"/>
      <c r="E1402" s="55"/>
      <c r="F1402" s="55"/>
      <c r="G1402" s="56"/>
    </row>
    <row r="1403" spans="1:7">
      <c r="A1403" s="41"/>
      <c r="B1403" s="55"/>
      <c r="C1403" s="55"/>
      <c r="D1403" s="55"/>
      <c r="E1403" s="55"/>
      <c r="F1403" s="55"/>
      <c r="G1403" s="56"/>
    </row>
    <row r="1404" spans="1:7">
      <c r="A1404" s="41"/>
      <c r="B1404" s="55"/>
      <c r="C1404" s="55"/>
      <c r="D1404" s="55"/>
      <c r="E1404" s="55"/>
      <c r="F1404" s="55"/>
      <c r="G1404" s="56"/>
    </row>
    <row r="1405" spans="1:7">
      <c r="A1405" s="41"/>
      <c r="B1405" s="55"/>
      <c r="C1405" s="55"/>
      <c r="D1405" s="55"/>
      <c r="E1405" s="55"/>
      <c r="F1405" s="55"/>
      <c r="G1405" s="56"/>
    </row>
    <row r="1406" spans="1:7">
      <c r="A1406" s="41"/>
      <c r="B1406" s="55"/>
      <c r="C1406" s="55"/>
      <c r="D1406" s="55"/>
      <c r="E1406" s="55"/>
      <c r="F1406" s="55"/>
      <c r="G1406" s="56"/>
    </row>
    <row r="1407" spans="1:7">
      <c r="A1407" s="41"/>
      <c r="B1407" s="55"/>
      <c r="C1407" s="55"/>
      <c r="D1407" s="55"/>
      <c r="E1407" s="55"/>
      <c r="F1407" s="55"/>
      <c r="G1407" s="56"/>
    </row>
    <row r="1408" spans="1:7">
      <c r="A1408" s="41"/>
      <c r="B1408" s="55"/>
      <c r="C1408" s="55"/>
      <c r="D1408" s="55"/>
      <c r="E1408" s="55"/>
      <c r="F1408" s="55"/>
      <c r="G1408" s="56"/>
    </row>
    <row r="1409" spans="1:7">
      <c r="A1409" s="41"/>
      <c r="B1409" s="55"/>
      <c r="C1409" s="55"/>
      <c r="D1409" s="55"/>
      <c r="E1409" s="55"/>
      <c r="F1409" s="55"/>
      <c r="G1409" s="56"/>
    </row>
    <row r="1410" spans="1:7">
      <c r="A1410" s="41"/>
      <c r="B1410" s="55"/>
      <c r="C1410" s="55"/>
      <c r="D1410" s="55"/>
      <c r="E1410" s="55"/>
      <c r="F1410" s="55"/>
      <c r="G1410" s="56"/>
    </row>
    <row r="1411" spans="1:7">
      <c r="A1411" s="41"/>
      <c r="B1411" s="55"/>
      <c r="C1411" s="55"/>
      <c r="D1411" s="55"/>
      <c r="E1411" s="55"/>
      <c r="F1411" s="55"/>
      <c r="G1411" s="56"/>
    </row>
    <row r="1412" spans="1:7">
      <c r="A1412" s="41"/>
      <c r="B1412" s="55"/>
      <c r="C1412" s="55"/>
      <c r="D1412" s="55"/>
      <c r="E1412" s="55"/>
      <c r="F1412" s="55"/>
      <c r="G1412" s="56"/>
    </row>
    <row r="1413" spans="1:7">
      <c r="A1413" s="41"/>
      <c r="B1413" s="55"/>
      <c r="C1413" s="55"/>
      <c r="D1413" s="55"/>
      <c r="E1413" s="55"/>
      <c r="F1413" s="55"/>
      <c r="G1413" s="56"/>
    </row>
    <row r="1414" spans="1:7">
      <c r="A1414" s="41"/>
      <c r="B1414" s="55"/>
      <c r="C1414" s="55"/>
      <c r="D1414" s="55"/>
      <c r="E1414" s="55"/>
      <c r="F1414" s="55"/>
      <c r="G1414" s="56"/>
    </row>
    <row r="1415" spans="1:7">
      <c r="A1415" s="41"/>
      <c r="B1415" s="55"/>
      <c r="C1415" s="55"/>
      <c r="D1415" s="55"/>
      <c r="E1415" s="55"/>
      <c r="F1415" s="55"/>
      <c r="G1415" s="56"/>
    </row>
    <row r="1416" spans="1:7">
      <c r="A1416" s="41"/>
      <c r="B1416" s="55"/>
      <c r="C1416" s="55"/>
      <c r="D1416" s="55"/>
      <c r="E1416" s="55"/>
      <c r="F1416" s="55"/>
      <c r="G1416" s="56"/>
    </row>
    <row r="1417" spans="1:7">
      <c r="A1417" s="41"/>
      <c r="B1417" s="55"/>
      <c r="C1417" s="55"/>
      <c r="D1417" s="55"/>
      <c r="E1417" s="55"/>
      <c r="F1417" s="55"/>
      <c r="G1417" s="56"/>
    </row>
    <row r="1418" spans="1:7">
      <c r="A1418" s="41"/>
      <c r="B1418" s="55"/>
      <c r="C1418" s="55"/>
      <c r="D1418" s="55"/>
      <c r="E1418" s="55"/>
      <c r="F1418" s="55"/>
      <c r="G1418" s="56"/>
    </row>
    <row r="1419" spans="1:7">
      <c r="A1419" s="41"/>
      <c r="B1419" s="55"/>
      <c r="C1419" s="55"/>
      <c r="D1419" s="55"/>
      <c r="E1419" s="55"/>
      <c r="F1419" s="55"/>
      <c r="G1419" s="56"/>
    </row>
    <row r="1420" spans="1:7">
      <c r="A1420" s="41"/>
      <c r="B1420" s="55"/>
      <c r="C1420" s="55"/>
      <c r="D1420" s="55"/>
      <c r="E1420" s="55"/>
      <c r="F1420" s="55"/>
      <c r="G1420" s="56"/>
    </row>
    <row r="1421" spans="1:7">
      <c r="A1421" s="41"/>
      <c r="B1421" s="55"/>
      <c r="C1421" s="55"/>
      <c r="D1421" s="55"/>
      <c r="E1421" s="55"/>
      <c r="F1421" s="55"/>
      <c r="G1421" s="56"/>
    </row>
    <row r="1422" spans="1:7">
      <c r="A1422" s="41"/>
      <c r="B1422" s="55"/>
      <c r="C1422" s="55"/>
      <c r="D1422" s="55"/>
      <c r="E1422" s="55"/>
      <c r="F1422" s="55"/>
      <c r="G1422" s="56"/>
    </row>
    <row r="1423" spans="1:7">
      <c r="A1423" s="41"/>
      <c r="B1423" s="55"/>
      <c r="C1423" s="55"/>
      <c r="D1423" s="55"/>
      <c r="E1423" s="55"/>
      <c r="F1423" s="55"/>
      <c r="G1423" s="56"/>
    </row>
    <row r="1424" spans="1:7">
      <c r="A1424" s="41"/>
      <c r="B1424" s="55"/>
      <c r="C1424" s="55"/>
      <c r="D1424" s="55"/>
      <c r="E1424" s="55"/>
      <c r="F1424" s="55"/>
      <c r="G1424" s="56"/>
    </row>
    <row r="1425" spans="1:7">
      <c r="A1425" s="41"/>
      <c r="B1425" s="55"/>
      <c r="C1425" s="55"/>
      <c r="D1425" s="55"/>
      <c r="E1425" s="55"/>
      <c r="F1425" s="55"/>
      <c r="G1425" s="56"/>
    </row>
    <row r="1426" spans="1:7">
      <c r="A1426" s="41"/>
      <c r="B1426" s="55"/>
      <c r="C1426" s="55"/>
      <c r="D1426" s="55"/>
      <c r="E1426" s="55"/>
      <c r="F1426" s="55"/>
      <c r="G1426" s="56"/>
    </row>
    <row r="1427" spans="1:7">
      <c r="A1427" s="41"/>
      <c r="B1427" s="55"/>
      <c r="C1427" s="55"/>
      <c r="D1427" s="55"/>
      <c r="E1427" s="55"/>
      <c r="F1427" s="55"/>
      <c r="G1427" s="56"/>
    </row>
    <row r="1428" spans="1:7">
      <c r="A1428" s="41"/>
      <c r="B1428" s="55"/>
      <c r="C1428" s="55"/>
      <c r="D1428" s="55"/>
      <c r="E1428" s="55"/>
      <c r="F1428" s="55"/>
      <c r="G1428" s="56"/>
    </row>
    <row r="1429" spans="1:7">
      <c r="A1429" s="41"/>
      <c r="B1429" s="55"/>
      <c r="C1429" s="55"/>
      <c r="D1429" s="55"/>
      <c r="E1429" s="55"/>
      <c r="F1429" s="55"/>
      <c r="G1429" s="56"/>
    </row>
    <row r="1430" spans="1:7">
      <c r="A1430" s="41"/>
      <c r="B1430" s="55"/>
      <c r="C1430" s="55"/>
      <c r="D1430" s="55"/>
      <c r="E1430" s="55"/>
      <c r="F1430" s="55"/>
      <c r="G1430" s="56"/>
    </row>
    <row r="1431" spans="1:7">
      <c r="A1431" s="41"/>
      <c r="B1431" s="55"/>
      <c r="C1431" s="55"/>
      <c r="D1431" s="55"/>
      <c r="E1431" s="55"/>
      <c r="F1431" s="55"/>
      <c r="G1431" s="56"/>
    </row>
    <row r="1432" spans="1:7">
      <c r="A1432" s="41"/>
      <c r="B1432" s="55"/>
      <c r="C1432" s="55"/>
      <c r="D1432" s="55"/>
      <c r="E1432" s="55"/>
      <c r="F1432" s="55"/>
      <c r="G1432" s="56"/>
    </row>
    <row r="1433" spans="1:7">
      <c r="A1433" s="41"/>
      <c r="B1433" s="55"/>
      <c r="C1433" s="55"/>
      <c r="D1433" s="55"/>
      <c r="E1433" s="55"/>
      <c r="F1433" s="55"/>
      <c r="G1433" s="56"/>
    </row>
    <row r="1434" spans="1:7">
      <c r="A1434" s="41"/>
      <c r="B1434" s="55"/>
      <c r="C1434" s="55"/>
      <c r="D1434" s="55"/>
      <c r="E1434" s="55"/>
      <c r="F1434" s="55"/>
      <c r="G1434" s="56"/>
    </row>
    <row r="1435" spans="1:7">
      <c r="A1435" s="41"/>
      <c r="B1435" s="55"/>
      <c r="C1435" s="55"/>
      <c r="D1435" s="55"/>
      <c r="E1435" s="55"/>
      <c r="F1435" s="55"/>
      <c r="G1435" s="56"/>
    </row>
    <row r="1436" spans="1:7">
      <c r="A1436" s="41"/>
      <c r="B1436" s="55"/>
      <c r="C1436" s="55"/>
      <c r="D1436" s="55"/>
      <c r="E1436" s="55"/>
      <c r="F1436" s="55"/>
      <c r="G1436" s="56"/>
    </row>
    <row r="1437" spans="1:7">
      <c r="A1437" s="41"/>
      <c r="B1437" s="55"/>
      <c r="C1437" s="55"/>
      <c r="D1437" s="55"/>
      <c r="E1437" s="55"/>
      <c r="F1437" s="55"/>
      <c r="G1437" s="56"/>
    </row>
    <row r="1438" spans="1:7">
      <c r="A1438" s="41"/>
      <c r="B1438" s="55"/>
      <c r="C1438" s="55"/>
      <c r="D1438" s="55"/>
      <c r="E1438" s="55"/>
      <c r="F1438" s="55"/>
      <c r="G1438" s="56"/>
    </row>
    <row r="1439" spans="1:7">
      <c r="A1439" s="41"/>
      <c r="B1439" s="55"/>
      <c r="C1439" s="55"/>
      <c r="D1439" s="55"/>
      <c r="E1439" s="55"/>
      <c r="F1439" s="55"/>
      <c r="G1439" s="56"/>
    </row>
    <row r="1440" spans="1:7">
      <c r="A1440" s="41"/>
      <c r="B1440" s="55"/>
      <c r="C1440" s="55"/>
      <c r="D1440" s="55"/>
      <c r="E1440" s="55"/>
      <c r="F1440" s="55"/>
      <c r="G1440" s="56"/>
    </row>
    <row r="1441" spans="1:7">
      <c r="A1441" s="41"/>
      <c r="B1441" s="55"/>
      <c r="C1441" s="55"/>
      <c r="D1441" s="55"/>
      <c r="E1441" s="55"/>
      <c r="F1441" s="55"/>
      <c r="G1441" s="56"/>
    </row>
    <row r="1442" spans="1:7">
      <c r="A1442" s="41"/>
      <c r="B1442" s="55"/>
      <c r="C1442" s="55"/>
      <c r="D1442" s="55"/>
      <c r="E1442" s="55"/>
      <c r="F1442" s="55"/>
      <c r="G1442" s="56"/>
    </row>
    <row r="1443" spans="1:7">
      <c r="A1443" s="41"/>
      <c r="B1443" s="55"/>
      <c r="C1443" s="55"/>
      <c r="D1443" s="55"/>
      <c r="E1443" s="55"/>
      <c r="F1443" s="55"/>
      <c r="G1443" s="56"/>
    </row>
    <row r="1444" spans="1:7">
      <c r="A1444" s="41"/>
      <c r="B1444" s="55"/>
      <c r="C1444" s="55"/>
      <c r="D1444" s="55"/>
      <c r="E1444" s="55"/>
      <c r="F1444" s="55"/>
      <c r="G1444" s="56"/>
    </row>
    <row r="1445" spans="1:7">
      <c r="A1445" s="41"/>
      <c r="B1445" s="55"/>
      <c r="C1445" s="55"/>
      <c r="D1445" s="55"/>
      <c r="E1445" s="55"/>
      <c r="F1445" s="55"/>
      <c r="G1445" s="56"/>
    </row>
    <row r="1446" spans="1:7">
      <c r="A1446" s="41"/>
      <c r="B1446" s="55"/>
      <c r="C1446" s="55"/>
      <c r="D1446" s="55"/>
      <c r="E1446" s="55"/>
      <c r="F1446" s="55"/>
      <c r="G1446" s="56"/>
    </row>
    <row r="1447" spans="1:7">
      <c r="A1447" s="41"/>
      <c r="B1447" s="55"/>
      <c r="C1447" s="55"/>
      <c r="D1447" s="55"/>
      <c r="E1447" s="55"/>
      <c r="F1447" s="55"/>
      <c r="G1447" s="56"/>
    </row>
    <row r="1448" spans="1:7">
      <c r="A1448" s="41"/>
      <c r="B1448" s="55"/>
      <c r="C1448" s="55"/>
      <c r="D1448" s="55"/>
      <c r="E1448" s="55"/>
      <c r="F1448" s="55"/>
      <c r="G1448" s="56"/>
    </row>
    <row r="1449" spans="1:7">
      <c r="A1449" s="41"/>
      <c r="B1449" s="55"/>
      <c r="C1449" s="55"/>
      <c r="D1449" s="55"/>
      <c r="E1449" s="55"/>
      <c r="F1449" s="55"/>
      <c r="G1449" s="56"/>
    </row>
    <row r="1450" spans="1:7">
      <c r="A1450" s="41"/>
      <c r="B1450" s="55"/>
      <c r="C1450" s="55"/>
      <c r="D1450" s="55"/>
      <c r="E1450" s="55"/>
      <c r="F1450" s="55"/>
      <c r="G1450" s="56"/>
    </row>
    <row r="1451" spans="1:7">
      <c r="A1451" s="41"/>
      <c r="B1451" s="55"/>
      <c r="C1451" s="55"/>
      <c r="D1451" s="55"/>
      <c r="E1451" s="55"/>
      <c r="F1451" s="55"/>
      <c r="G1451" s="56"/>
    </row>
    <row r="1452" spans="1:7">
      <c r="A1452" s="41"/>
      <c r="B1452" s="55"/>
      <c r="C1452" s="55"/>
      <c r="D1452" s="55"/>
      <c r="E1452" s="55"/>
      <c r="F1452" s="55"/>
      <c r="G1452" s="56"/>
    </row>
    <row r="1453" spans="1:7">
      <c r="A1453" s="41"/>
      <c r="B1453" s="55"/>
      <c r="C1453" s="55"/>
      <c r="D1453" s="55"/>
      <c r="E1453" s="55"/>
      <c r="F1453" s="55"/>
      <c r="G1453" s="56"/>
    </row>
    <row r="1454" spans="1:7">
      <c r="A1454" s="41"/>
      <c r="B1454" s="55"/>
      <c r="C1454" s="55"/>
      <c r="D1454" s="55"/>
      <c r="E1454" s="55"/>
      <c r="F1454" s="55"/>
      <c r="G1454" s="56"/>
    </row>
    <row r="1455" spans="1:7">
      <c r="A1455" s="41"/>
      <c r="B1455" s="55"/>
      <c r="C1455" s="55"/>
      <c r="D1455" s="55"/>
      <c r="E1455" s="55"/>
      <c r="F1455" s="55"/>
      <c r="G1455" s="56"/>
    </row>
    <row r="1456" spans="1:7">
      <c r="A1456" s="41"/>
      <c r="B1456" s="55"/>
      <c r="C1456" s="55"/>
      <c r="D1456" s="55"/>
      <c r="E1456" s="55"/>
      <c r="F1456" s="55"/>
      <c r="G1456" s="56"/>
    </row>
    <row r="1457" spans="1:7">
      <c r="A1457" s="41"/>
      <c r="B1457" s="55"/>
      <c r="C1457" s="55"/>
      <c r="D1457" s="55"/>
      <c r="E1457" s="55"/>
      <c r="F1457" s="55"/>
      <c r="G1457" s="56"/>
    </row>
    <row r="1458" spans="1:7">
      <c r="A1458" s="41"/>
      <c r="B1458" s="55"/>
      <c r="C1458" s="55"/>
      <c r="D1458" s="55"/>
      <c r="E1458" s="55"/>
      <c r="F1458" s="55"/>
      <c r="G1458" s="56"/>
    </row>
    <row r="1459" spans="1:7">
      <c r="A1459" s="41"/>
      <c r="B1459" s="55"/>
      <c r="C1459" s="55"/>
      <c r="D1459" s="55"/>
      <c r="E1459" s="55"/>
      <c r="F1459" s="55"/>
      <c r="G1459" s="56"/>
    </row>
    <row r="1460" spans="1:7">
      <c r="A1460" s="41"/>
      <c r="B1460" s="55"/>
      <c r="C1460" s="55"/>
      <c r="D1460" s="55"/>
      <c r="E1460" s="55"/>
      <c r="F1460" s="55"/>
      <c r="G1460" s="56"/>
    </row>
    <row r="1461" spans="1:7">
      <c r="A1461" s="41"/>
      <c r="B1461" s="55"/>
      <c r="C1461" s="55"/>
      <c r="D1461" s="55"/>
      <c r="E1461" s="55"/>
      <c r="F1461" s="55"/>
      <c r="G1461" s="56"/>
    </row>
    <row r="1462" spans="1:7">
      <c r="A1462" s="41"/>
      <c r="B1462" s="55"/>
      <c r="C1462" s="55"/>
      <c r="D1462" s="55"/>
      <c r="E1462" s="55"/>
      <c r="F1462" s="55"/>
      <c r="G1462" s="56"/>
    </row>
    <row r="1463" spans="1:7">
      <c r="A1463" s="41"/>
      <c r="B1463" s="55"/>
      <c r="C1463" s="55"/>
      <c r="D1463" s="55"/>
      <c r="E1463" s="55"/>
      <c r="F1463" s="55"/>
      <c r="G1463" s="56"/>
    </row>
    <row r="1464" spans="1:7">
      <c r="A1464" s="41"/>
      <c r="B1464" s="55"/>
      <c r="C1464" s="55"/>
      <c r="D1464" s="55"/>
      <c r="E1464" s="55"/>
      <c r="F1464" s="55"/>
      <c r="G1464" s="56"/>
    </row>
    <row r="1465" spans="1:7">
      <c r="A1465" s="41"/>
      <c r="B1465" s="55"/>
      <c r="C1465" s="55"/>
      <c r="D1465" s="55"/>
      <c r="E1465" s="55"/>
      <c r="F1465" s="55"/>
      <c r="G1465" s="56"/>
    </row>
    <row r="1466" spans="1:7">
      <c r="A1466" s="41"/>
      <c r="B1466" s="55"/>
      <c r="C1466" s="55"/>
      <c r="D1466" s="55"/>
      <c r="E1466" s="55"/>
      <c r="F1466" s="55"/>
      <c r="G1466" s="56"/>
    </row>
    <row r="1467" spans="1:7">
      <c r="A1467" s="41"/>
      <c r="B1467" s="55"/>
      <c r="C1467" s="55"/>
      <c r="D1467" s="55"/>
      <c r="E1467" s="55"/>
      <c r="F1467" s="55"/>
      <c r="G1467" s="56"/>
    </row>
    <row r="1468" spans="1:7">
      <c r="A1468" s="41"/>
      <c r="B1468" s="55"/>
      <c r="C1468" s="55"/>
      <c r="D1468" s="55"/>
      <c r="E1468" s="55"/>
      <c r="F1468" s="55"/>
      <c r="G1468" s="56"/>
    </row>
    <row r="1469" spans="1:7">
      <c r="A1469" s="41"/>
      <c r="B1469" s="55"/>
      <c r="C1469" s="55"/>
      <c r="D1469" s="55"/>
      <c r="E1469" s="55"/>
      <c r="F1469" s="55"/>
      <c r="G1469" s="56"/>
    </row>
    <row r="1470" spans="1:7">
      <c r="A1470" s="41"/>
      <c r="B1470" s="55"/>
      <c r="C1470" s="55"/>
      <c r="D1470" s="55"/>
      <c r="E1470" s="55"/>
      <c r="F1470" s="55"/>
      <c r="G1470" s="56"/>
    </row>
    <row r="1471" spans="1:7">
      <c r="A1471" s="41"/>
      <c r="B1471" s="55"/>
      <c r="C1471" s="55"/>
      <c r="D1471" s="55"/>
      <c r="E1471" s="55"/>
      <c r="F1471" s="55"/>
      <c r="G1471" s="56"/>
    </row>
    <row r="1472" spans="1:7">
      <c r="A1472" s="41"/>
      <c r="B1472" s="55"/>
      <c r="C1472" s="55"/>
      <c r="D1472" s="55"/>
      <c r="E1472" s="55"/>
      <c r="F1472" s="55"/>
      <c r="G1472" s="56"/>
    </row>
    <row r="1473" spans="1:7">
      <c r="A1473" s="41"/>
      <c r="B1473" s="55"/>
      <c r="C1473" s="55"/>
      <c r="D1473" s="55"/>
      <c r="E1473" s="55"/>
      <c r="F1473" s="55"/>
      <c r="G1473" s="56"/>
    </row>
    <row r="1474" spans="1:7">
      <c r="A1474" s="41"/>
      <c r="B1474" s="55"/>
      <c r="C1474" s="55"/>
      <c r="D1474" s="55"/>
      <c r="E1474" s="55"/>
      <c r="F1474" s="55"/>
      <c r="G1474" s="56"/>
    </row>
    <row r="1475" spans="1:7">
      <c r="A1475" s="41"/>
      <c r="B1475" s="55"/>
      <c r="C1475" s="55"/>
      <c r="D1475" s="55"/>
      <c r="E1475" s="55"/>
      <c r="F1475" s="55"/>
      <c r="G1475" s="56"/>
    </row>
    <row r="1476" spans="1:7">
      <c r="A1476" s="41"/>
      <c r="B1476" s="55"/>
      <c r="C1476" s="55"/>
      <c r="D1476" s="55"/>
      <c r="E1476" s="55"/>
      <c r="F1476" s="55"/>
      <c r="G1476" s="56"/>
    </row>
    <row r="1477" spans="1:7">
      <c r="A1477" s="41"/>
      <c r="B1477" s="55"/>
      <c r="C1477" s="55"/>
      <c r="D1477" s="55"/>
      <c r="E1477" s="55"/>
      <c r="F1477" s="55"/>
      <c r="G1477" s="56"/>
    </row>
    <row r="1478" spans="1:7">
      <c r="A1478" s="41"/>
      <c r="B1478" s="55"/>
      <c r="C1478" s="55"/>
      <c r="D1478" s="55"/>
      <c r="E1478" s="55"/>
      <c r="F1478" s="55"/>
      <c r="G1478" s="56"/>
    </row>
    <row r="1479" spans="1:7">
      <c r="A1479" s="41"/>
      <c r="B1479" s="55"/>
      <c r="C1479" s="55"/>
      <c r="D1479" s="55"/>
      <c r="E1479" s="55"/>
      <c r="F1479" s="55"/>
      <c r="G1479" s="56"/>
    </row>
    <row r="1480" spans="1:7">
      <c r="A1480" s="41"/>
      <c r="B1480" s="55"/>
      <c r="C1480" s="55"/>
      <c r="D1480" s="55"/>
      <c r="E1480" s="55"/>
      <c r="F1480" s="55"/>
      <c r="G1480" s="56"/>
    </row>
    <row r="1481" spans="1:7">
      <c r="A1481" s="41"/>
      <c r="B1481" s="55"/>
      <c r="C1481" s="55"/>
      <c r="D1481" s="55"/>
      <c r="E1481" s="55"/>
      <c r="F1481" s="55"/>
      <c r="G1481" s="56"/>
    </row>
    <row r="1482" spans="1:7">
      <c r="A1482" s="41"/>
      <c r="B1482" s="55"/>
      <c r="C1482" s="55"/>
      <c r="D1482" s="55"/>
      <c r="E1482" s="55"/>
      <c r="F1482" s="55"/>
      <c r="G1482" s="56"/>
    </row>
    <row r="1483" spans="1:7">
      <c r="A1483" s="41"/>
      <c r="B1483" s="55"/>
      <c r="C1483" s="55"/>
      <c r="D1483" s="55"/>
      <c r="E1483" s="55"/>
      <c r="F1483" s="55"/>
      <c r="G1483" s="56"/>
    </row>
    <row r="1484" spans="1:7">
      <c r="A1484" s="41"/>
      <c r="B1484" s="55"/>
      <c r="C1484" s="55"/>
      <c r="D1484" s="55"/>
      <c r="E1484" s="55"/>
      <c r="F1484" s="55"/>
      <c r="G1484" s="56"/>
    </row>
    <row r="1485" spans="1:7">
      <c r="A1485" s="41"/>
      <c r="B1485" s="55"/>
      <c r="C1485" s="55"/>
      <c r="D1485" s="55"/>
      <c r="E1485" s="55"/>
      <c r="F1485" s="55"/>
      <c r="G1485" s="56"/>
    </row>
    <row r="1486" spans="1:7">
      <c r="A1486" s="41"/>
      <c r="B1486" s="55"/>
      <c r="C1486" s="55"/>
      <c r="D1486" s="55"/>
      <c r="E1486" s="55"/>
      <c r="F1486" s="55"/>
      <c r="G1486" s="56"/>
    </row>
    <row r="1487" spans="1:7">
      <c r="A1487" s="41"/>
      <c r="B1487" s="55"/>
      <c r="C1487" s="55"/>
      <c r="D1487" s="55"/>
      <c r="E1487" s="55"/>
      <c r="F1487" s="55"/>
      <c r="G1487" s="56"/>
    </row>
    <row r="1488" spans="1:7">
      <c r="A1488" s="41"/>
      <c r="B1488" s="55"/>
      <c r="C1488" s="55"/>
      <c r="D1488" s="55"/>
      <c r="E1488" s="55"/>
      <c r="F1488" s="55"/>
      <c r="G1488" s="56"/>
    </row>
    <row r="1489" spans="1:7">
      <c r="A1489" s="41"/>
      <c r="B1489" s="55"/>
      <c r="C1489" s="55"/>
      <c r="D1489" s="55"/>
      <c r="E1489" s="55"/>
      <c r="F1489" s="55"/>
      <c r="G1489" s="56"/>
    </row>
    <row r="1490" spans="1:7">
      <c r="A1490" s="41"/>
      <c r="B1490" s="55"/>
      <c r="C1490" s="55"/>
      <c r="D1490" s="55"/>
      <c r="E1490" s="55"/>
      <c r="F1490" s="55"/>
      <c r="G1490" s="56"/>
    </row>
    <row r="1491" spans="1:7">
      <c r="A1491" s="41"/>
      <c r="B1491" s="55"/>
      <c r="C1491" s="55"/>
      <c r="D1491" s="55"/>
      <c r="E1491" s="55"/>
      <c r="F1491" s="55"/>
      <c r="G1491" s="56"/>
    </row>
    <row r="1492" spans="1:7">
      <c r="A1492" s="41"/>
      <c r="B1492" s="55"/>
      <c r="C1492" s="55"/>
      <c r="D1492" s="55"/>
      <c r="E1492" s="55"/>
      <c r="F1492" s="55"/>
      <c r="G1492" s="56"/>
    </row>
    <row r="1493" spans="1:7">
      <c r="A1493" s="41"/>
      <c r="B1493" s="55"/>
      <c r="C1493" s="55"/>
      <c r="D1493" s="55"/>
      <c r="E1493" s="55"/>
      <c r="F1493" s="55"/>
      <c r="G1493" s="56"/>
    </row>
    <row r="1494" spans="1:7">
      <c r="A1494" s="41"/>
      <c r="B1494" s="55"/>
      <c r="C1494" s="55"/>
      <c r="D1494" s="55"/>
      <c r="E1494" s="55"/>
      <c r="F1494" s="55"/>
      <c r="G1494" s="56"/>
    </row>
    <row r="1495" spans="1:7">
      <c r="A1495" s="41"/>
      <c r="B1495" s="55"/>
      <c r="C1495" s="55"/>
      <c r="D1495" s="55"/>
      <c r="E1495" s="55"/>
      <c r="F1495" s="55"/>
      <c r="G1495" s="56"/>
    </row>
    <row r="1496" spans="1:7">
      <c r="A1496" s="41"/>
      <c r="B1496" s="55"/>
      <c r="C1496" s="55"/>
      <c r="D1496" s="55"/>
      <c r="E1496" s="55"/>
      <c r="F1496" s="55"/>
      <c r="G1496" s="56"/>
    </row>
    <row r="1497" spans="1:7">
      <c r="A1497" s="41"/>
      <c r="B1497" s="55"/>
      <c r="C1497" s="55"/>
      <c r="D1497" s="55"/>
      <c r="E1497" s="55"/>
      <c r="F1497" s="55"/>
      <c r="G1497" s="56"/>
    </row>
    <row r="1498" spans="1:7">
      <c r="A1498" s="41"/>
      <c r="B1498" s="55"/>
      <c r="C1498" s="55"/>
      <c r="D1498" s="55"/>
      <c r="E1498" s="55"/>
      <c r="F1498" s="55"/>
      <c r="G1498" s="56"/>
    </row>
    <row r="1499" spans="1:7">
      <c r="A1499" s="41"/>
      <c r="B1499" s="55"/>
      <c r="C1499" s="55"/>
      <c r="D1499" s="55"/>
      <c r="E1499" s="55"/>
      <c r="F1499" s="55"/>
      <c r="G1499" s="56"/>
    </row>
    <row r="1500" spans="1:7">
      <c r="A1500" s="41"/>
      <c r="B1500" s="55"/>
      <c r="C1500" s="55"/>
      <c r="D1500" s="55"/>
      <c r="E1500" s="55"/>
      <c r="F1500" s="55"/>
      <c r="G1500" s="56"/>
    </row>
    <row r="1501" spans="1:7">
      <c r="A1501" s="41"/>
      <c r="B1501" s="55"/>
      <c r="C1501" s="55"/>
      <c r="D1501" s="55"/>
      <c r="E1501" s="55"/>
      <c r="F1501" s="55"/>
      <c r="G1501" s="56"/>
    </row>
    <row r="1502" spans="1:7">
      <c r="A1502" s="41"/>
      <c r="B1502" s="55"/>
      <c r="C1502" s="55"/>
      <c r="D1502" s="55"/>
      <c r="E1502" s="55"/>
      <c r="F1502" s="55"/>
      <c r="G1502" s="56"/>
    </row>
    <row r="1503" spans="1:7">
      <c r="A1503" s="41"/>
      <c r="B1503" s="55"/>
      <c r="C1503" s="55"/>
      <c r="D1503" s="55"/>
      <c r="E1503" s="55"/>
      <c r="F1503" s="55"/>
      <c r="G1503" s="56"/>
    </row>
    <row r="1504" spans="1:7">
      <c r="A1504" s="41"/>
      <c r="B1504" s="55"/>
      <c r="C1504" s="55"/>
      <c r="D1504" s="55"/>
      <c r="E1504" s="55"/>
      <c r="F1504" s="55"/>
      <c r="G1504" s="56"/>
    </row>
    <row r="1505" spans="1:7">
      <c r="A1505" s="41"/>
      <c r="B1505" s="55"/>
      <c r="C1505" s="55"/>
      <c r="D1505" s="55"/>
      <c r="E1505" s="55"/>
      <c r="F1505" s="55"/>
      <c r="G1505" s="56"/>
    </row>
    <row r="1506" spans="1:7">
      <c r="A1506" s="41"/>
      <c r="B1506" s="55"/>
      <c r="C1506" s="55"/>
      <c r="D1506" s="55"/>
      <c r="E1506" s="55"/>
      <c r="F1506" s="55"/>
      <c r="G1506" s="56"/>
    </row>
    <row r="1507" spans="1:7">
      <c r="A1507" s="41"/>
      <c r="B1507" s="55"/>
      <c r="C1507" s="55"/>
      <c r="D1507" s="55"/>
      <c r="E1507" s="55"/>
      <c r="F1507" s="55"/>
      <c r="G1507" s="56"/>
    </row>
    <row r="1508" spans="1:7">
      <c r="A1508" s="41"/>
      <c r="B1508" s="55"/>
      <c r="C1508" s="55"/>
      <c r="D1508" s="55"/>
      <c r="E1508" s="55"/>
      <c r="F1508" s="55"/>
      <c r="G1508" s="56"/>
    </row>
    <row r="1509" spans="1:7">
      <c r="A1509" s="41"/>
      <c r="B1509" s="55"/>
      <c r="C1509" s="55"/>
      <c r="D1509" s="55"/>
      <c r="E1509" s="55"/>
      <c r="F1509" s="55"/>
      <c r="G1509" s="56"/>
    </row>
    <row r="1510" spans="1:7">
      <c r="A1510" s="41"/>
      <c r="B1510" s="55"/>
      <c r="C1510" s="55"/>
      <c r="D1510" s="55"/>
      <c r="E1510" s="55"/>
      <c r="F1510" s="55"/>
      <c r="G1510" s="56"/>
    </row>
    <row r="1511" spans="1:7">
      <c r="A1511" s="41"/>
      <c r="B1511" s="55"/>
      <c r="C1511" s="55"/>
      <c r="D1511" s="55"/>
      <c r="E1511" s="55"/>
      <c r="F1511" s="55"/>
      <c r="G1511" s="56"/>
    </row>
    <row r="1512" spans="1:7">
      <c r="A1512" s="41"/>
      <c r="B1512" s="55"/>
      <c r="C1512" s="55"/>
      <c r="D1512" s="55"/>
      <c r="E1512" s="55"/>
      <c r="F1512" s="55"/>
      <c r="G1512" s="56"/>
    </row>
    <row r="1513" spans="1:7">
      <c r="A1513" s="41"/>
      <c r="B1513" s="55"/>
      <c r="C1513" s="55"/>
      <c r="D1513" s="55"/>
      <c r="E1513" s="55"/>
      <c r="F1513" s="55"/>
      <c r="G1513" s="56"/>
    </row>
    <row r="1514" spans="1:7">
      <c r="A1514" s="41"/>
      <c r="B1514" s="55"/>
      <c r="C1514" s="55"/>
      <c r="D1514" s="55"/>
      <c r="E1514" s="55"/>
      <c r="F1514" s="55"/>
      <c r="G1514" s="56"/>
    </row>
    <row r="1515" spans="1:7">
      <c r="A1515" s="41"/>
      <c r="B1515" s="55"/>
      <c r="C1515" s="55"/>
      <c r="D1515" s="55"/>
      <c r="E1515" s="55"/>
      <c r="F1515" s="55"/>
      <c r="G1515" s="56"/>
    </row>
    <row r="1516" spans="1:7">
      <c r="A1516" s="41"/>
      <c r="B1516" s="55"/>
      <c r="C1516" s="55"/>
      <c r="D1516" s="55"/>
      <c r="E1516" s="55"/>
      <c r="F1516" s="55"/>
      <c r="G1516" s="56"/>
    </row>
    <row r="1517" spans="1:7">
      <c r="A1517" s="41"/>
      <c r="B1517" s="55"/>
      <c r="C1517" s="55"/>
      <c r="D1517" s="55"/>
      <c r="E1517" s="55"/>
      <c r="F1517" s="55"/>
      <c r="G1517" s="56"/>
    </row>
    <row r="1518" spans="1:7">
      <c r="A1518" s="41"/>
      <c r="B1518" s="55"/>
      <c r="C1518" s="55"/>
      <c r="D1518" s="55"/>
      <c r="E1518" s="55"/>
      <c r="F1518" s="55"/>
      <c r="G1518" s="56"/>
    </row>
    <row r="1519" spans="1:7">
      <c r="A1519" s="41"/>
      <c r="B1519" s="55"/>
      <c r="C1519" s="55"/>
      <c r="D1519" s="55"/>
      <c r="E1519" s="55"/>
      <c r="F1519" s="55"/>
      <c r="G1519" s="56"/>
    </row>
    <row r="1520" spans="1:7">
      <c r="A1520" s="41"/>
      <c r="B1520" s="55"/>
      <c r="C1520" s="55"/>
      <c r="D1520" s="55"/>
      <c r="E1520" s="55"/>
      <c r="F1520" s="55"/>
      <c r="G1520" s="56"/>
    </row>
    <row r="1521" spans="1:7">
      <c r="A1521" s="41"/>
      <c r="B1521" s="55"/>
      <c r="C1521" s="55"/>
      <c r="D1521" s="55"/>
      <c r="E1521" s="55"/>
      <c r="F1521" s="55"/>
      <c r="G1521" s="56"/>
    </row>
    <row r="1522" spans="1:7">
      <c r="A1522" s="41"/>
      <c r="B1522" s="55"/>
      <c r="C1522" s="55"/>
      <c r="D1522" s="55"/>
      <c r="E1522" s="55"/>
      <c r="F1522" s="55"/>
      <c r="G1522" s="56"/>
    </row>
    <row r="1523" spans="1:7">
      <c r="A1523" s="41"/>
      <c r="B1523" s="55"/>
      <c r="C1523" s="55"/>
      <c r="D1523" s="55"/>
      <c r="E1523" s="55"/>
      <c r="F1523" s="55"/>
      <c r="G1523" s="56"/>
    </row>
    <row r="1524" spans="1:7">
      <c r="A1524" s="41"/>
      <c r="B1524" s="55"/>
      <c r="C1524" s="55"/>
      <c r="D1524" s="55"/>
      <c r="E1524" s="55"/>
      <c r="F1524" s="55"/>
      <c r="G1524" s="56"/>
    </row>
    <row r="1525" spans="1:7">
      <c r="A1525" s="41"/>
      <c r="B1525" s="55"/>
      <c r="C1525" s="55"/>
      <c r="D1525" s="55"/>
      <c r="E1525" s="55"/>
      <c r="F1525" s="55"/>
      <c r="G1525" s="56"/>
    </row>
    <row r="1526" spans="1:7">
      <c r="A1526" s="41"/>
      <c r="B1526" s="55"/>
      <c r="C1526" s="55"/>
      <c r="D1526" s="55"/>
      <c r="E1526" s="55"/>
      <c r="F1526" s="55"/>
      <c r="G1526" s="56"/>
    </row>
    <row r="1527" spans="1:7">
      <c r="A1527" s="41"/>
      <c r="B1527" s="55"/>
      <c r="C1527" s="55"/>
      <c r="D1527" s="55"/>
      <c r="E1527" s="55"/>
      <c r="F1527" s="55"/>
      <c r="G1527" s="56"/>
    </row>
    <row r="1528" spans="1:7">
      <c r="A1528" s="41"/>
      <c r="B1528" s="55"/>
      <c r="C1528" s="55"/>
      <c r="D1528" s="55"/>
      <c r="E1528" s="55"/>
      <c r="F1528" s="55"/>
      <c r="G1528" s="56"/>
    </row>
    <row r="1529" spans="1:7">
      <c r="A1529" s="41"/>
      <c r="B1529" s="55"/>
      <c r="C1529" s="55"/>
      <c r="D1529" s="55"/>
      <c r="E1529" s="55"/>
      <c r="F1529" s="55"/>
      <c r="G1529" s="56"/>
    </row>
    <row r="1530" spans="1:7">
      <c r="A1530" s="41"/>
      <c r="B1530" s="55"/>
      <c r="C1530" s="55"/>
      <c r="D1530" s="55"/>
      <c r="E1530" s="55"/>
      <c r="F1530" s="55"/>
      <c r="G1530" s="56"/>
    </row>
    <row r="1531" spans="1:7">
      <c r="A1531" s="41"/>
      <c r="B1531" s="55"/>
      <c r="C1531" s="55"/>
      <c r="D1531" s="55"/>
      <c r="E1531" s="55"/>
      <c r="F1531" s="55"/>
      <c r="G1531" s="56"/>
    </row>
    <row r="1532" spans="1:7">
      <c r="A1532" s="41"/>
      <c r="B1532" s="55"/>
      <c r="C1532" s="55"/>
      <c r="D1532" s="55"/>
      <c r="E1532" s="55"/>
      <c r="F1532" s="55"/>
      <c r="G1532" s="56"/>
    </row>
    <row r="1533" spans="1:7">
      <c r="A1533" s="41"/>
      <c r="B1533" s="55"/>
      <c r="C1533" s="55"/>
      <c r="D1533" s="55"/>
      <c r="E1533" s="55"/>
      <c r="F1533" s="55"/>
      <c r="G1533" s="56"/>
    </row>
    <row r="1534" spans="1:7">
      <c r="A1534" s="41"/>
      <c r="B1534" s="55"/>
      <c r="C1534" s="55"/>
      <c r="D1534" s="55"/>
      <c r="E1534" s="55"/>
      <c r="F1534" s="55"/>
      <c r="G1534" s="56"/>
    </row>
    <row r="1535" spans="1:7">
      <c r="A1535" s="41"/>
      <c r="B1535" s="55"/>
      <c r="C1535" s="55"/>
      <c r="D1535" s="55"/>
      <c r="E1535" s="55"/>
      <c r="F1535" s="55"/>
      <c r="G1535" s="56"/>
    </row>
    <row r="1536" spans="1:7">
      <c r="A1536" s="41"/>
      <c r="B1536" s="55"/>
      <c r="C1536" s="55"/>
      <c r="D1536" s="55"/>
      <c r="E1536" s="55"/>
      <c r="F1536" s="55"/>
      <c r="G1536" s="56"/>
    </row>
    <row r="1537" spans="1:7">
      <c r="A1537" s="41"/>
      <c r="B1537" s="55"/>
      <c r="C1537" s="55"/>
      <c r="D1537" s="55"/>
      <c r="E1537" s="55"/>
      <c r="F1537" s="55"/>
      <c r="G1537" s="56"/>
    </row>
    <row r="1538" spans="1:7">
      <c r="A1538" s="41"/>
      <c r="B1538" s="55"/>
      <c r="C1538" s="55"/>
      <c r="D1538" s="55"/>
      <c r="E1538" s="55"/>
      <c r="F1538" s="55"/>
      <c r="G1538" s="56"/>
    </row>
    <row r="1539" spans="1:7">
      <c r="A1539" s="41"/>
      <c r="B1539" s="55"/>
      <c r="C1539" s="55"/>
      <c r="D1539" s="55"/>
      <c r="E1539" s="55"/>
      <c r="F1539" s="55"/>
      <c r="G1539" s="56"/>
    </row>
    <row r="1540" spans="1:7">
      <c r="A1540" s="41"/>
      <c r="B1540" s="55"/>
      <c r="C1540" s="55"/>
      <c r="D1540" s="55"/>
      <c r="E1540" s="55"/>
      <c r="F1540" s="55"/>
      <c r="G1540" s="56"/>
    </row>
    <row r="1541" spans="1:7">
      <c r="A1541" s="41"/>
      <c r="B1541" s="55"/>
      <c r="C1541" s="55"/>
      <c r="D1541" s="55"/>
      <c r="E1541" s="55"/>
      <c r="F1541" s="55"/>
      <c r="G1541" s="56"/>
    </row>
    <row r="1542" spans="1:7">
      <c r="A1542" s="41"/>
      <c r="B1542" s="55"/>
      <c r="C1542" s="55"/>
      <c r="D1542" s="55"/>
      <c r="E1542" s="55"/>
      <c r="F1542" s="55"/>
      <c r="G1542" s="56"/>
    </row>
    <row r="1543" spans="1:7">
      <c r="A1543" s="41"/>
      <c r="B1543" s="55"/>
      <c r="C1543" s="55"/>
      <c r="D1543" s="55"/>
      <c r="E1543" s="55"/>
      <c r="F1543" s="55"/>
      <c r="G1543" s="56"/>
    </row>
    <row r="1544" spans="1:7">
      <c r="A1544" s="41"/>
      <c r="B1544" s="55"/>
      <c r="C1544" s="55"/>
      <c r="D1544" s="55"/>
      <c r="E1544" s="55"/>
      <c r="F1544" s="55"/>
      <c r="G1544" s="56"/>
    </row>
    <row r="1545" spans="1:7">
      <c r="A1545" s="41"/>
      <c r="B1545" s="55"/>
      <c r="C1545" s="55"/>
      <c r="D1545" s="55"/>
      <c r="E1545" s="55"/>
      <c r="F1545" s="55"/>
      <c r="G1545" s="56"/>
    </row>
    <row r="1546" spans="1:7">
      <c r="A1546" s="41"/>
      <c r="B1546" s="55"/>
      <c r="C1546" s="55"/>
      <c r="D1546" s="55"/>
      <c r="E1546" s="55"/>
      <c r="F1546" s="55"/>
      <c r="G1546" s="56"/>
    </row>
    <row r="1547" spans="1:7">
      <c r="A1547" s="41"/>
      <c r="B1547" s="55"/>
      <c r="C1547" s="55"/>
      <c r="D1547" s="55"/>
      <c r="E1547" s="55"/>
      <c r="F1547" s="55"/>
      <c r="G1547" s="56"/>
    </row>
    <row r="1548" spans="1:7">
      <c r="A1548" s="41"/>
      <c r="B1548" s="55"/>
      <c r="C1548" s="55"/>
      <c r="D1548" s="55"/>
      <c r="E1548" s="55"/>
      <c r="F1548" s="55"/>
      <c r="G1548" s="56"/>
    </row>
    <row r="1549" spans="1:7">
      <c r="A1549" s="41"/>
      <c r="B1549" s="55"/>
      <c r="C1549" s="55"/>
      <c r="D1549" s="55"/>
      <c r="E1549" s="55"/>
      <c r="F1549" s="55"/>
      <c r="G1549" s="56"/>
    </row>
    <row r="1550" spans="1:7">
      <c r="A1550" s="41"/>
      <c r="B1550" s="55"/>
      <c r="C1550" s="55"/>
      <c r="D1550" s="55"/>
      <c r="E1550" s="55"/>
      <c r="F1550" s="55"/>
      <c r="G1550" s="56"/>
    </row>
    <row r="1551" spans="1:7">
      <c r="A1551" s="41"/>
      <c r="B1551" s="55"/>
      <c r="C1551" s="55"/>
      <c r="D1551" s="55"/>
      <c r="E1551" s="55"/>
      <c r="F1551" s="55"/>
      <c r="G1551" s="56"/>
    </row>
    <row r="1552" spans="1:7">
      <c r="A1552" s="41"/>
      <c r="B1552" s="55"/>
      <c r="C1552" s="55"/>
      <c r="D1552" s="55"/>
      <c r="E1552" s="55"/>
      <c r="F1552" s="55"/>
      <c r="G1552" s="56"/>
    </row>
    <row r="1553" spans="1:7">
      <c r="A1553" s="41"/>
      <c r="B1553" s="55"/>
      <c r="C1553" s="55"/>
      <c r="D1553" s="55"/>
      <c r="E1553" s="55"/>
      <c r="F1553" s="55"/>
      <c r="G1553" s="56"/>
    </row>
    <row r="1554" spans="1:7">
      <c r="A1554" s="41"/>
      <c r="B1554" s="55"/>
      <c r="C1554" s="55"/>
      <c r="D1554" s="55"/>
      <c r="E1554" s="55"/>
      <c r="F1554" s="55"/>
      <c r="G1554" s="56"/>
    </row>
    <row r="1555" spans="1:7">
      <c r="A1555" s="41"/>
      <c r="B1555" s="55"/>
      <c r="C1555" s="55"/>
      <c r="D1555" s="55"/>
      <c r="E1555" s="55"/>
      <c r="F1555" s="55"/>
      <c r="G1555" s="56"/>
    </row>
    <row r="1556" spans="1:7">
      <c r="A1556" s="41"/>
      <c r="B1556" s="55"/>
      <c r="C1556" s="55"/>
      <c r="D1556" s="55"/>
      <c r="E1556" s="55"/>
      <c r="F1556" s="55"/>
      <c r="G1556" s="56"/>
    </row>
    <row r="1557" spans="1:7">
      <c r="A1557" s="41"/>
      <c r="B1557" s="55"/>
      <c r="C1557" s="55"/>
      <c r="D1557" s="55"/>
      <c r="E1557" s="55"/>
      <c r="F1557" s="55"/>
      <c r="G1557" s="56"/>
    </row>
    <row r="1558" spans="1:7">
      <c r="A1558" s="41"/>
      <c r="B1558" s="55"/>
      <c r="C1558" s="55"/>
      <c r="D1558" s="55"/>
      <c r="E1558" s="55"/>
      <c r="F1558" s="55"/>
      <c r="G1558" s="56"/>
    </row>
    <row r="1559" spans="1:7">
      <c r="A1559" s="41"/>
      <c r="B1559" s="55"/>
      <c r="C1559" s="55"/>
      <c r="D1559" s="55"/>
      <c r="E1559" s="55"/>
      <c r="F1559" s="55"/>
      <c r="G1559" s="56"/>
    </row>
    <row r="1560" spans="1:7">
      <c r="A1560" s="41"/>
      <c r="B1560" s="55"/>
      <c r="C1560" s="55"/>
      <c r="D1560" s="55"/>
      <c r="E1560" s="55"/>
      <c r="F1560" s="55"/>
      <c r="G1560" s="56"/>
    </row>
    <row r="1561" spans="1:7">
      <c r="A1561" s="41"/>
      <c r="B1561" s="55"/>
      <c r="C1561" s="55"/>
      <c r="D1561" s="55"/>
      <c r="E1561" s="55"/>
      <c r="F1561" s="55"/>
      <c r="G1561" s="56"/>
    </row>
    <row r="1562" spans="1:7">
      <c r="A1562" s="41"/>
      <c r="B1562" s="55"/>
      <c r="C1562" s="55"/>
      <c r="D1562" s="55"/>
      <c r="E1562" s="55"/>
      <c r="F1562" s="55"/>
      <c r="G1562" s="56"/>
    </row>
    <row r="1563" spans="1:7">
      <c r="A1563" s="41"/>
      <c r="B1563" s="55"/>
      <c r="C1563" s="55"/>
      <c r="D1563" s="55"/>
      <c r="E1563" s="55"/>
      <c r="F1563" s="55"/>
      <c r="G1563" s="56"/>
    </row>
    <row r="1564" spans="1:7">
      <c r="A1564" s="41"/>
      <c r="B1564" s="55"/>
      <c r="C1564" s="55"/>
      <c r="D1564" s="55"/>
      <c r="E1564" s="55"/>
      <c r="F1564" s="55"/>
      <c r="G1564" s="56"/>
    </row>
    <row r="1565" spans="1:7">
      <c r="A1565" s="41"/>
      <c r="B1565" s="55"/>
      <c r="C1565" s="55"/>
      <c r="D1565" s="55"/>
      <c r="E1565" s="55"/>
      <c r="F1565" s="55"/>
      <c r="G1565" s="56"/>
    </row>
    <row r="1566" spans="1:7">
      <c r="A1566" s="41"/>
      <c r="B1566" s="55"/>
      <c r="C1566" s="55"/>
      <c r="D1566" s="55"/>
      <c r="E1566" s="55"/>
      <c r="F1566" s="55"/>
      <c r="G1566" s="56"/>
    </row>
    <row r="1567" spans="1:7">
      <c r="A1567" s="41"/>
      <c r="B1567" s="55"/>
      <c r="C1567" s="55"/>
      <c r="D1567" s="55"/>
      <c r="E1567" s="55"/>
      <c r="F1567" s="55"/>
      <c r="G1567" s="56"/>
    </row>
    <row r="1568" spans="1:7">
      <c r="A1568" s="41"/>
      <c r="B1568" s="55"/>
      <c r="C1568" s="55"/>
      <c r="D1568" s="55"/>
      <c r="E1568" s="55"/>
      <c r="F1568" s="55"/>
      <c r="G1568" s="56"/>
    </row>
    <row r="1569" spans="1:7">
      <c r="A1569" s="41"/>
      <c r="B1569" s="55"/>
      <c r="C1569" s="55"/>
      <c r="D1569" s="55"/>
      <c r="E1569" s="55"/>
      <c r="F1569" s="55"/>
      <c r="G1569" s="56"/>
    </row>
    <row r="1570" spans="1:7">
      <c r="A1570" s="41"/>
      <c r="B1570" s="55"/>
      <c r="C1570" s="55"/>
      <c r="D1570" s="55"/>
      <c r="E1570" s="55"/>
      <c r="F1570" s="55"/>
      <c r="G1570" s="56"/>
    </row>
    <row r="1571" spans="1:7">
      <c r="A1571" s="41"/>
      <c r="B1571" s="55"/>
      <c r="C1571" s="55"/>
      <c r="D1571" s="55"/>
      <c r="E1571" s="55"/>
      <c r="F1571" s="55"/>
      <c r="G1571" s="56"/>
    </row>
    <row r="1572" spans="1:7">
      <c r="A1572" s="41"/>
      <c r="B1572" s="55"/>
      <c r="C1572" s="55"/>
      <c r="D1572" s="55"/>
      <c r="E1572" s="55"/>
      <c r="F1572" s="55"/>
      <c r="G1572" s="56"/>
    </row>
    <row r="1573" spans="1:7">
      <c r="A1573" s="41"/>
      <c r="B1573" s="55"/>
      <c r="C1573" s="55"/>
      <c r="D1573" s="55"/>
      <c r="E1573" s="55"/>
      <c r="F1573" s="55"/>
      <c r="G1573" s="56"/>
    </row>
    <row r="1574" spans="1:7">
      <c r="A1574" s="41"/>
      <c r="B1574" s="55"/>
      <c r="C1574" s="55"/>
      <c r="D1574" s="55"/>
      <c r="E1574" s="55"/>
      <c r="F1574" s="55"/>
      <c r="G1574" s="56"/>
    </row>
    <row r="1575" spans="1:7">
      <c r="A1575" s="41"/>
      <c r="B1575" s="55"/>
      <c r="C1575" s="55"/>
      <c r="D1575" s="55"/>
      <c r="E1575" s="55"/>
      <c r="F1575" s="55"/>
      <c r="G1575" s="56"/>
    </row>
    <row r="1576" spans="1:7">
      <c r="A1576" s="41"/>
      <c r="B1576" s="55"/>
      <c r="C1576" s="55"/>
      <c r="D1576" s="55"/>
      <c r="E1576" s="55"/>
      <c r="F1576" s="55"/>
      <c r="G1576" s="56"/>
    </row>
    <row r="1577" spans="1:7">
      <c r="A1577" s="41"/>
      <c r="B1577" s="55"/>
      <c r="C1577" s="55"/>
      <c r="D1577" s="55"/>
      <c r="E1577" s="55"/>
      <c r="F1577" s="55"/>
      <c r="G1577" s="56"/>
    </row>
    <row r="1578" spans="1:7">
      <c r="A1578" s="41"/>
      <c r="B1578" s="55"/>
      <c r="C1578" s="55"/>
      <c r="D1578" s="55"/>
      <c r="E1578" s="55"/>
      <c r="F1578" s="55"/>
      <c r="G1578" s="56"/>
    </row>
    <row r="1579" spans="1:7">
      <c r="A1579" s="41"/>
      <c r="B1579" s="55"/>
      <c r="C1579" s="55"/>
      <c r="D1579" s="55"/>
      <c r="E1579" s="55"/>
      <c r="F1579" s="55"/>
      <c r="G1579" s="56"/>
    </row>
    <row r="1580" spans="1:7">
      <c r="A1580" s="41"/>
      <c r="B1580" s="55"/>
      <c r="C1580" s="55"/>
      <c r="D1580" s="55"/>
      <c r="E1580" s="55"/>
      <c r="F1580" s="55"/>
      <c r="G1580" s="56"/>
    </row>
    <row r="1581" spans="1:7">
      <c r="A1581" s="41"/>
      <c r="B1581" s="55"/>
      <c r="C1581" s="55"/>
      <c r="D1581" s="55"/>
      <c r="E1581" s="55"/>
      <c r="F1581" s="55"/>
      <c r="G1581" s="56"/>
    </row>
    <row r="1582" spans="1:7">
      <c r="A1582" s="41"/>
      <c r="B1582" s="55"/>
      <c r="C1582" s="55"/>
      <c r="D1582" s="55"/>
      <c r="E1582" s="55"/>
      <c r="F1582" s="55"/>
      <c r="G1582" s="56"/>
    </row>
    <row r="1583" spans="1:7">
      <c r="A1583" s="41"/>
      <c r="B1583" s="55"/>
      <c r="C1583" s="55"/>
      <c r="D1583" s="55"/>
      <c r="E1583" s="55"/>
      <c r="F1583" s="55"/>
      <c r="G1583" s="56"/>
    </row>
    <row r="1584" spans="1:7">
      <c r="A1584" s="41"/>
      <c r="B1584" s="55"/>
      <c r="C1584" s="55"/>
      <c r="D1584" s="55"/>
      <c r="E1584" s="55"/>
      <c r="F1584" s="55"/>
      <c r="G1584" s="56"/>
    </row>
    <row r="1585" spans="1:7">
      <c r="A1585" s="41"/>
      <c r="B1585" s="55"/>
      <c r="C1585" s="55"/>
      <c r="D1585" s="55"/>
      <c r="E1585" s="55"/>
      <c r="F1585" s="55"/>
      <c r="G1585" s="56"/>
    </row>
    <row r="1586" spans="1:7">
      <c r="A1586" s="41"/>
      <c r="B1586" s="55"/>
      <c r="C1586" s="55"/>
      <c r="D1586" s="55"/>
      <c r="E1586" s="55"/>
      <c r="F1586" s="55"/>
      <c r="G1586" s="56"/>
    </row>
    <row r="1587" spans="1:7">
      <c r="A1587" s="41"/>
      <c r="B1587" s="55"/>
      <c r="C1587" s="55"/>
      <c r="D1587" s="55"/>
      <c r="E1587" s="55"/>
      <c r="F1587" s="55"/>
      <c r="G1587" s="56"/>
    </row>
    <row r="1588" spans="1:7">
      <c r="A1588" s="41"/>
      <c r="B1588" s="55"/>
      <c r="C1588" s="55"/>
      <c r="D1588" s="55"/>
      <c r="E1588" s="55"/>
      <c r="F1588" s="55"/>
      <c r="G1588" s="56"/>
    </row>
    <row r="1589" spans="1:7">
      <c r="A1589" s="41"/>
      <c r="B1589" s="55"/>
      <c r="C1589" s="55"/>
      <c r="D1589" s="55"/>
      <c r="E1589" s="55"/>
      <c r="F1589" s="55"/>
      <c r="G1589" s="56"/>
    </row>
    <row r="1590" spans="1:7">
      <c r="A1590" s="41"/>
      <c r="B1590" s="55"/>
      <c r="C1590" s="55"/>
      <c r="D1590" s="55"/>
      <c r="E1590" s="55"/>
      <c r="F1590" s="55"/>
      <c r="G1590" s="56"/>
    </row>
    <row r="1591" spans="1:7">
      <c r="A1591" s="41"/>
      <c r="B1591" s="55"/>
      <c r="C1591" s="55"/>
      <c r="D1591" s="55"/>
      <c r="E1591" s="55"/>
      <c r="F1591" s="55"/>
      <c r="G1591" s="56"/>
    </row>
    <row r="1592" spans="1:7">
      <c r="A1592" s="41"/>
      <c r="B1592" s="55"/>
      <c r="C1592" s="55"/>
      <c r="D1592" s="55"/>
      <c r="E1592" s="55"/>
      <c r="F1592" s="55"/>
      <c r="G1592" s="56"/>
    </row>
    <row r="1593" spans="1:7">
      <c r="A1593" s="41"/>
      <c r="B1593" s="55"/>
      <c r="C1593" s="55"/>
      <c r="D1593" s="55"/>
      <c r="E1593" s="55"/>
      <c r="F1593" s="55"/>
      <c r="G1593" s="56"/>
    </row>
    <row r="1594" spans="1:7">
      <c r="A1594" s="41"/>
      <c r="B1594" s="55"/>
      <c r="C1594" s="55"/>
      <c r="D1594" s="55"/>
      <c r="E1594" s="55"/>
      <c r="F1594" s="55"/>
      <c r="G1594" s="56"/>
    </row>
    <row r="1595" spans="1:7">
      <c r="A1595" s="41"/>
      <c r="B1595" s="55"/>
      <c r="C1595" s="55"/>
      <c r="D1595" s="55"/>
      <c r="E1595" s="55"/>
      <c r="F1595" s="55"/>
      <c r="G1595" s="56"/>
    </row>
    <row r="1596" spans="1:7">
      <c r="A1596" s="41"/>
      <c r="B1596" s="55"/>
      <c r="C1596" s="55"/>
      <c r="D1596" s="55"/>
      <c r="E1596" s="55"/>
      <c r="F1596" s="55"/>
      <c r="G1596" s="56"/>
    </row>
    <row r="1597" spans="1:7">
      <c r="A1597" s="41"/>
      <c r="B1597" s="55"/>
      <c r="C1597" s="55"/>
      <c r="D1597" s="55"/>
      <c r="E1597" s="55"/>
      <c r="F1597" s="55"/>
      <c r="G1597" s="56"/>
    </row>
    <row r="1598" spans="1:7">
      <c r="A1598" s="41"/>
      <c r="B1598" s="55"/>
      <c r="C1598" s="55"/>
      <c r="D1598" s="55"/>
      <c r="E1598" s="55"/>
      <c r="F1598" s="55"/>
      <c r="G1598" s="56"/>
    </row>
    <row r="1599" spans="1:7">
      <c r="A1599" s="41"/>
      <c r="B1599" s="55"/>
      <c r="C1599" s="55"/>
      <c r="D1599" s="55"/>
      <c r="E1599" s="55"/>
      <c r="F1599" s="55"/>
      <c r="G1599" s="56"/>
    </row>
    <row r="1600" spans="1:7">
      <c r="A1600" s="41"/>
      <c r="B1600" s="55"/>
      <c r="C1600" s="55"/>
      <c r="D1600" s="55"/>
      <c r="E1600" s="55"/>
      <c r="F1600" s="55"/>
      <c r="G1600" s="56"/>
    </row>
    <row r="1601" spans="1:7">
      <c r="A1601" s="41"/>
      <c r="B1601" s="55"/>
      <c r="C1601" s="55"/>
      <c r="D1601" s="55"/>
      <c r="E1601" s="55"/>
      <c r="F1601" s="55"/>
      <c r="G1601" s="56"/>
    </row>
    <row r="1602" spans="1:7">
      <c r="A1602" s="41"/>
      <c r="B1602" s="55"/>
      <c r="C1602" s="55"/>
      <c r="D1602" s="55"/>
      <c r="E1602" s="55"/>
      <c r="F1602" s="55"/>
      <c r="G1602" s="56"/>
    </row>
    <row r="1603" spans="1:7">
      <c r="A1603" s="41"/>
      <c r="B1603" s="55"/>
      <c r="C1603" s="55"/>
      <c r="D1603" s="55"/>
      <c r="E1603" s="55"/>
      <c r="F1603" s="55"/>
      <c r="G1603" s="56"/>
    </row>
    <row r="1604" spans="1:7">
      <c r="A1604" s="41"/>
      <c r="B1604" s="55"/>
      <c r="C1604" s="55"/>
      <c r="D1604" s="55"/>
      <c r="E1604" s="55"/>
      <c r="F1604" s="55"/>
      <c r="G1604" s="56"/>
    </row>
    <row r="1605" spans="1:7">
      <c r="A1605" s="41"/>
      <c r="B1605" s="55"/>
      <c r="C1605" s="55"/>
      <c r="D1605" s="55"/>
      <c r="E1605" s="55"/>
      <c r="F1605" s="55"/>
      <c r="G1605" s="56"/>
    </row>
    <row r="1606" spans="1:7">
      <c r="A1606" s="41"/>
      <c r="B1606" s="55"/>
      <c r="C1606" s="55"/>
      <c r="D1606" s="55"/>
      <c r="E1606" s="55"/>
      <c r="F1606" s="55"/>
      <c r="G1606" s="56"/>
    </row>
    <row r="1607" spans="1:7">
      <c r="A1607" s="41"/>
      <c r="B1607" s="55"/>
      <c r="C1607" s="55"/>
      <c r="D1607" s="55"/>
      <c r="E1607" s="55"/>
      <c r="F1607" s="55"/>
      <c r="G1607" s="56"/>
    </row>
    <row r="1608" spans="1:7">
      <c r="A1608" s="41"/>
      <c r="B1608" s="55"/>
      <c r="C1608" s="55"/>
      <c r="D1608" s="55"/>
      <c r="E1608" s="55"/>
      <c r="F1608" s="55"/>
      <c r="G1608" s="56"/>
    </row>
    <row r="1609" spans="1:7">
      <c r="A1609" s="41"/>
      <c r="B1609" s="55"/>
      <c r="C1609" s="55"/>
      <c r="D1609" s="55"/>
      <c r="E1609" s="55"/>
      <c r="F1609" s="55"/>
      <c r="G1609" s="56"/>
    </row>
    <row r="1610" spans="1:7">
      <c r="A1610" s="41"/>
      <c r="B1610" s="55"/>
      <c r="C1610" s="55"/>
      <c r="D1610" s="55"/>
      <c r="E1610" s="55"/>
      <c r="F1610" s="55"/>
      <c r="G1610" s="56"/>
    </row>
    <row r="1611" spans="1:7">
      <c r="A1611" s="41"/>
      <c r="B1611" s="55"/>
      <c r="C1611" s="55"/>
      <c r="D1611" s="55"/>
      <c r="E1611" s="55"/>
      <c r="F1611" s="55"/>
      <c r="G1611" s="56"/>
    </row>
    <row r="1612" spans="1:7">
      <c r="A1612" s="41"/>
      <c r="B1612" s="55"/>
      <c r="C1612" s="55"/>
      <c r="D1612" s="55"/>
      <c r="E1612" s="55"/>
      <c r="F1612" s="55"/>
      <c r="G1612" s="56"/>
    </row>
    <row r="1613" spans="1:7">
      <c r="A1613" s="41"/>
      <c r="B1613" s="55"/>
      <c r="C1613" s="55"/>
      <c r="D1613" s="55"/>
      <c r="E1613" s="55"/>
      <c r="F1613" s="55"/>
      <c r="G1613" s="56"/>
    </row>
    <row r="1614" spans="1:7">
      <c r="A1614" s="41"/>
      <c r="B1614" s="55"/>
      <c r="C1614" s="55"/>
      <c r="D1614" s="55"/>
      <c r="E1614" s="55"/>
      <c r="F1614" s="55"/>
      <c r="G1614" s="56"/>
    </row>
    <row r="1615" spans="1:7">
      <c r="A1615" s="41"/>
      <c r="B1615" s="55"/>
      <c r="C1615" s="55"/>
      <c r="D1615" s="55"/>
      <c r="E1615" s="55"/>
      <c r="F1615" s="55"/>
      <c r="G1615" s="56"/>
    </row>
    <row r="1616" spans="1:7">
      <c r="A1616" s="41"/>
      <c r="B1616" s="55"/>
      <c r="C1616" s="55"/>
      <c r="D1616" s="55"/>
      <c r="E1616" s="55"/>
      <c r="F1616" s="55"/>
      <c r="G1616" s="56"/>
    </row>
    <row r="1617" spans="1:7">
      <c r="A1617" s="41"/>
      <c r="B1617" s="55"/>
      <c r="C1617" s="55"/>
      <c r="D1617" s="55"/>
      <c r="E1617" s="55"/>
      <c r="F1617" s="55"/>
      <c r="G1617" s="56"/>
    </row>
    <row r="1618" spans="1:7">
      <c r="A1618" s="41"/>
      <c r="B1618" s="55"/>
      <c r="C1618" s="55"/>
      <c r="D1618" s="55"/>
      <c r="E1618" s="55"/>
      <c r="F1618" s="55"/>
      <c r="G1618" s="56"/>
    </row>
    <row r="1619" spans="1:7">
      <c r="A1619" s="41"/>
      <c r="B1619" s="55"/>
      <c r="C1619" s="55"/>
      <c r="D1619" s="55"/>
      <c r="E1619" s="55"/>
      <c r="F1619" s="55"/>
      <c r="G1619" s="56"/>
    </row>
    <row r="1620" spans="1:7">
      <c r="A1620" s="41"/>
      <c r="B1620" s="55"/>
      <c r="C1620" s="55"/>
      <c r="D1620" s="55"/>
      <c r="E1620" s="55"/>
      <c r="F1620" s="55"/>
      <c r="G1620" s="56"/>
    </row>
    <row r="1621" spans="1:7">
      <c r="A1621" s="41"/>
      <c r="B1621" s="55"/>
      <c r="C1621" s="55"/>
      <c r="D1621" s="55"/>
      <c r="E1621" s="55"/>
      <c r="F1621" s="55"/>
      <c r="G1621" s="56"/>
    </row>
    <row r="1622" spans="1:7">
      <c r="A1622" s="41"/>
      <c r="B1622" s="55"/>
      <c r="C1622" s="55"/>
      <c r="D1622" s="55"/>
      <c r="E1622" s="55"/>
      <c r="F1622" s="55"/>
      <c r="G1622" s="56"/>
    </row>
    <row r="1623" spans="1:7">
      <c r="A1623" s="41"/>
      <c r="B1623" s="55"/>
      <c r="C1623" s="55"/>
      <c r="D1623" s="55"/>
      <c r="E1623" s="55"/>
      <c r="F1623" s="55"/>
      <c r="G1623" s="56"/>
    </row>
    <row r="1624" spans="1:7">
      <c r="A1624" s="41"/>
      <c r="B1624" s="55"/>
      <c r="C1624" s="55"/>
      <c r="D1624" s="55"/>
      <c r="E1624" s="55"/>
      <c r="F1624" s="55"/>
      <c r="G1624" s="56"/>
    </row>
    <row r="1625" spans="1:7">
      <c r="A1625" s="41"/>
      <c r="B1625" s="55"/>
      <c r="C1625" s="55"/>
      <c r="D1625" s="55"/>
      <c r="E1625" s="55"/>
      <c r="F1625" s="55"/>
      <c r="G1625" s="56"/>
    </row>
    <row r="1626" spans="1:7">
      <c r="A1626" s="41"/>
      <c r="B1626" s="55"/>
      <c r="C1626" s="55"/>
      <c r="D1626" s="55"/>
      <c r="E1626" s="55"/>
      <c r="F1626" s="55"/>
      <c r="G1626" s="56"/>
    </row>
    <row r="1627" spans="1:7">
      <c r="A1627" s="41"/>
      <c r="B1627" s="55"/>
      <c r="C1627" s="55"/>
      <c r="D1627" s="55"/>
      <c r="E1627" s="55"/>
      <c r="F1627" s="55"/>
      <c r="G1627" s="56"/>
    </row>
    <row r="1628" spans="1:7">
      <c r="A1628" s="41"/>
      <c r="B1628" s="55"/>
      <c r="C1628" s="55"/>
      <c r="D1628" s="55"/>
      <c r="E1628" s="55"/>
      <c r="F1628" s="55"/>
      <c r="G1628" s="56"/>
    </row>
    <row r="1629" spans="1:7">
      <c r="A1629" s="41"/>
      <c r="B1629" s="55"/>
      <c r="C1629" s="55"/>
      <c r="D1629" s="55"/>
      <c r="E1629" s="55"/>
      <c r="F1629" s="55"/>
      <c r="G1629" s="56"/>
    </row>
    <row r="1630" spans="1:7">
      <c r="A1630" s="41"/>
      <c r="B1630" s="55"/>
      <c r="C1630" s="55"/>
      <c r="D1630" s="55"/>
      <c r="E1630" s="55"/>
      <c r="F1630" s="55"/>
      <c r="G1630" s="56"/>
    </row>
    <row r="1631" spans="1:7">
      <c r="A1631" s="41"/>
      <c r="B1631" s="55"/>
      <c r="C1631" s="55"/>
      <c r="D1631" s="55"/>
      <c r="E1631" s="55"/>
      <c r="F1631" s="55"/>
      <c r="G1631" s="56"/>
    </row>
    <row r="1632" spans="1:7">
      <c r="A1632" s="41"/>
      <c r="B1632" s="55"/>
      <c r="C1632" s="55"/>
      <c r="D1632" s="55"/>
      <c r="E1632" s="55"/>
      <c r="F1632" s="55"/>
      <c r="G1632" s="56"/>
    </row>
    <row r="1633" spans="1:7">
      <c r="A1633" s="41"/>
      <c r="B1633" s="55"/>
      <c r="C1633" s="55"/>
      <c r="D1633" s="55"/>
      <c r="E1633" s="55"/>
      <c r="F1633" s="55"/>
      <c r="G1633" s="56"/>
    </row>
    <row r="1634" spans="1:7">
      <c r="A1634" s="41"/>
      <c r="B1634" s="55"/>
      <c r="C1634" s="55"/>
      <c r="D1634" s="55"/>
      <c r="E1634" s="55"/>
      <c r="F1634" s="55"/>
      <c r="G1634" s="56"/>
    </row>
    <row r="1635" spans="1:7">
      <c r="A1635" s="41"/>
      <c r="B1635" s="55"/>
      <c r="C1635" s="55"/>
      <c r="D1635" s="55"/>
      <c r="E1635" s="55"/>
      <c r="F1635" s="55"/>
      <c r="G1635" s="56"/>
    </row>
    <row r="1636" spans="1:7">
      <c r="A1636" s="41"/>
      <c r="B1636" s="55"/>
      <c r="C1636" s="55"/>
      <c r="D1636" s="55"/>
      <c r="E1636" s="55"/>
      <c r="F1636" s="55"/>
      <c r="G1636" s="56"/>
    </row>
    <row r="1637" spans="1:7">
      <c r="A1637" s="41"/>
      <c r="B1637" s="55"/>
      <c r="C1637" s="55"/>
      <c r="D1637" s="55"/>
      <c r="E1637" s="55"/>
      <c r="F1637" s="55"/>
      <c r="G1637" s="56"/>
    </row>
    <row r="1638" spans="1:7">
      <c r="A1638" s="41"/>
      <c r="B1638" s="55"/>
      <c r="C1638" s="55"/>
      <c r="D1638" s="55"/>
      <c r="E1638" s="55"/>
      <c r="F1638" s="55"/>
      <c r="G1638" s="56"/>
    </row>
    <row r="1639" spans="1:7">
      <c r="A1639" s="41"/>
      <c r="B1639" s="55"/>
      <c r="C1639" s="55"/>
      <c r="D1639" s="55"/>
      <c r="E1639" s="55"/>
      <c r="F1639" s="55"/>
      <c r="G1639" s="56"/>
    </row>
    <row r="1640" spans="1:7">
      <c r="A1640" s="41"/>
      <c r="B1640" s="55"/>
      <c r="C1640" s="55"/>
      <c r="D1640" s="55"/>
      <c r="E1640" s="55"/>
      <c r="F1640" s="55"/>
      <c r="G1640" s="56"/>
    </row>
    <row r="1641" spans="1:7">
      <c r="A1641" s="41"/>
      <c r="B1641" s="55"/>
      <c r="C1641" s="55"/>
      <c r="D1641" s="55"/>
      <c r="E1641" s="55"/>
      <c r="F1641" s="55"/>
      <c r="G1641" s="56"/>
    </row>
    <row r="1642" spans="1:7">
      <c r="A1642" s="41"/>
      <c r="B1642" s="55"/>
      <c r="C1642" s="55"/>
      <c r="D1642" s="55"/>
      <c r="E1642" s="55"/>
      <c r="F1642" s="55"/>
      <c r="G1642" s="56"/>
    </row>
    <row r="1643" spans="1:7">
      <c r="A1643" s="41"/>
      <c r="B1643" s="55"/>
      <c r="C1643" s="55"/>
      <c r="D1643" s="55"/>
      <c r="E1643" s="55"/>
      <c r="F1643" s="55"/>
      <c r="G1643" s="56"/>
    </row>
    <row r="1644" spans="1:7">
      <c r="A1644" s="41"/>
      <c r="B1644" s="55"/>
      <c r="C1644" s="55"/>
      <c r="D1644" s="55"/>
      <c r="E1644" s="55"/>
      <c r="F1644" s="55"/>
      <c r="G1644" s="56"/>
    </row>
    <row r="1645" spans="1:7">
      <c r="A1645" s="41"/>
      <c r="B1645" s="55"/>
      <c r="C1645" s="55"/>
      <c r="D1645" s="55"/>
      <c r="E1645" s="55"/>
      <c r="F1645" s="55"/>
      <c r="G1645" s="56"/>
    </row>
    <row r="1646" spans="1:7">
      <c r="A1646" s="41"/>
      <c r="B1646" s="55"/>
      <c r="C1646" s="55"/>
      <c r="D1646" s="55"/>
      <c r="E1646" s="55"/>
      <c r="F1646" s="55"/>
      <c r="G1646" s="56"/>
    </row>
    <row r="1647" spans="1:7">
      <c r="A1647" s="41"/>
      <c r="B1647" s="55"/>
      <c r="C1647" s="55"/>
      <c r="D1647" s="55"/>
      <c r="E1647" s="55"/>
      <c r="F1647" s="55"/>
      <c r="G1647" s="56"/>
    </row>
    <row r="1648" spans="1:7">
      <c r="A1648" s="41"/>
      <c r="B1648" s="55"/>
      <c r="C1648" s="55"/>
      <c r="D1648" s="55"/>
      <c r="E1648" s="55"/>
      <c r="F1648" s="55"/>
      <c r="G1648" s="56"/>
    </row>
    <row r="1649" spans="1:7">
      <c r="A1649" s="41"/>
      <c r="B1649" s="55"/>
      <c r="C1649" s="55"/>
      <c r="D1649" s="55"/>
      <c r="E1649" s="55"/>
      <c r="F1649" s="55"/>
      <c r="G1649" s="56"/>
    </row>
    <row r="1650" spans="1:7">
      <c r="A1650" s="41"/>
      <c r="B1650" s="55"/>
      <c r="C1650" s="55"/>
      <c r="D1650" s="55"/>
      <c r="E1650" s="55"/>
      <c r="F1650" s="55"/>
      <c r="G1650" s="56"/>
    </row>
    <row r="1651" spans="1:7">
      <c r="A1651" s="41"/>
      <c r="B1651" s="55"/>
      <c r="C1651" s="55"/>
      <c r="D1651" s="55"/>
      <c r="E1651" s="55"/>
      <c r="F1651" s="55"/>
      <c r="G1651" s="56"/>
    </row>
    <row r="1652" spans="1:7">
      <c r="A1652" s="41"/>
      <c r="B1652" s="55"/>
      <c r="C1652" s="55"/>
      <c r="D1652" s="55"/>
      <c r="E1652" s="55"/>
      <c r="F1652" s="55"/>
      <c r="G1652" s="56"/>
    </row>
    <row r="1653" spans="1:7">
      <c r="A1653" s="41"/>
      <c r="B1653" s="55"/>
      <c r="C1653" s="55"/>
      <c r="D1653" s="55"/>
      <c r="E1653" s="55"/>
      <c r="F1653" s="55"/>
      <c r="G1653" s="56"/>
    </row>
    <row r="1654" spans="1:7">
      <c r="A1654" s="41"/>
      <c r="B1654" s="55"/>
      <c r="C1654" s="55"/>
      <c r="D1654" s="55"/>
      <c r="E1654" s="55"/>
      <c r="F1654" s="55"/>
      <c r="G1654" s="56"/>
    </row>
    <row r="1655" spans="1:7">
      <c r="A1655" s="41"/>
      <c r="B1655" s="55"/>
      <c r="C1655" s="55"/>
      <c r="D1655" s="55"/>
      <c r="E1655" s="55"/>
      <c r="F1655" s="55"/>
      <c r="G1655" s="56"/>
    </row>
    <row r="1656" spans="1:7">
      <c r="A1656" s="41"/>
      <c r="B1656" s="55"/>
      <c r="C1656" s="55"/>
      <c r="D1656" s="55"/>
      <c r="E1656" s="55"/>
      <c r="F1656" s="55"/>
      <c r="G1656" s="56"/>
    </row>
    <row r="1657" spans="1:7">
      <c r="A1657" s="41"/>
      <c r="B1657" s="55"/>
      <c r="C1657" s="55"/>
      <c r="D1657" s="55"/>
      <c r="E1657" s="55"/>
      <c r="F1657" s="55"/>
      <c r="G1657" s="56"/>
    </row>
    <row r="1658" spans="1:7">
      <c r="A1658" s="41"/>
      <c r="B1658" s="55"/>
      <c r="C1658" s="55"/>
      <c r="D1658" s="55"/>
      <c r="E1658" s="55"/>
      <c r="F1658" s="55"/>
      <c r="G1658" s="56"/>
    </row>
    <row r="1659" spans="1:7">
      <c r="A1659" s="41"/>
      <c r="B1659" s="55"/>
      <c r="C1659" s="55"/>
      <c r="D1659" s="55"/>
      <c r="E1659" s="55"/>
      <c r="F1659" s="55"/>
      <c r="G1659" s="56"/>
    </row>
    <row r="1660" spans="1:7">
      <c r="A1660" s="41"/>
      <c r="B1660" s="55"/>
      <c r="C1660" s="55"/>
      <c r="D1660" s="55"/>
      <c r="E1660" s="55"/>
      <c r="F1660" s="55"/>
      <c r="G1660" s="56"/>
    </row>
    <row r="1661" spans="1:7">
      <c r="A1661" s="41"/>
      <c r="B1661" s="55"/>
      <c r="C1661" s="55"/>
      <c r="D1661" s="55"/>
      <c r="E1661" s="55"/>
      <c r="F1661" s="55"/>
      <c r="G1661" s="56"/>
    </row>
    <row r="1662" spans="1:7">
      <c r="A1662" s="41"/>
      <c r="B1662" s="55"/>
      <c r="C1662" s="55"/>
      <c r="D1662" s="55"/>
      <c r="E1662" s="55"/>
      <c r="F1662" s="55"/>
      <c r="G1662" s="56"/>
    </row>
    <row r="1663" spans="1:7">
      <c r="A1663" s="41"/>
      <c r="B1663" s="55"/>
      <c r="C1663" s="55"/>
      <c r="D1663" s="55"/>
      <c r="E1663" s="55"/>
      <c r="F1663" s="55"/>
      <c r="G1663" s="56"/>
    </row>
    <row r="1664" spans="1:7">
      <c r="A1664" s="41"/>
      <c r="B1664" s="55"/>
      <c r="C1664" s="55"/>
      <c r="D1664" s="55"/>
      <c r="E1664" s="55"/>
      <c r="F1664" s="55"/>
      <c r="G1664" s="56"/>
    </row>
    <row r="1665" spans="1:7">
      <c r="A1665" s="41"/>
      <c r="B1665" s="55"/>
      <c r="C1665" s="55"/>
      <c r="D1665" s="55"/>
      <c r="E1665" s="55"/>
      <c r="F1665" s="55"/>
      <c r="G1665" s="56"/>
    </row>
    <row r="1666" spans="1:7">
      <c r="A1666" s="41"/>
      <c r="B1666" s="55"/>
      <c r="C1666" s="55"/>
      <c r="D1666" s="55"/>
      <c r="E1666" s="55"/>
      <c r="F1666" s="55"/>
      <c r="G1666" s="56"/>
    </row>
    <row r="1667" spans="1:7">
      <c r="A1667" s="41"/>
      <c r="B1667" s="55"/>
      <c r="C1667" s="55"/>
      <c r="D1667" s="55"/>
      <c r="E1667" s="55"/>
      <c r="F1667" s="55"/>
      <c r="G1667" s="56"/>
    </row>
    <row r="1668" spans="1:7">
      <c r="A1668" s="41"/>
      <c r="B1668" s="55"/>
      <c r="C1668" s="55"/>
      <c r="D1668" s="55"/>
      <c r="E1668" s="55"/>
      <c r="F1668" s="55"/>
      <c r="G1668" s="56"/>
    </row>
    <row r="1669" spans="1:7">
      <c r="A1669" s="41"/>
      <c r="B1669" s="55"/>
      <c r="C1669" s="55"/>
      <c r="D1669" s="55"/>
      <c r="E1669" s="55"/>
      <c r="F1669" s="55"/>
      <c r="G1669" s="56"/>
    </row>
    <row r="1670" spans="1:7">
      <c r="A1670" s="41"/>
      <c r="B1670" s="55"/>
      <c r="C1670" s="55"/>
      <c r="D1670" s="55"/>
      <c r="E1670" s="55"/>
      <c r="F1670" s="55"/>
      <c r="G1670" s="56"/>
    </row>
    <row r="1671" spans="1:7">
      <c r="A1671" s="41"/>
      <c r="B1671" s="55"/>
      <c r="C1671" s="55"/>
      <c r="D1671" s="55"/>
      <c r="E1671" s="55"/>
      <c r="F1671" s="55"/>
      <c r="G1671" s="56"/>
    </row>
    <row r="1672" spans="1:7">
      <c r="A1672" s="41"/>
      <c r="B1672" s="55"/>
      <c r="C1672" s="55"/>
      <c r="D1672" s="55"/>
      <c r="E1672" s="55"/>
      <c r="F1672" s="55"/>
      <c r="G1672" s="56"/>
    </row>
    <row r="1673" spans="1:7">
      <c r="A1673" s="41"/>
      <c r="B1673" s="55"/>
      <c r="C1673" s="55"/>
      <c r="D1673" s="55"/>
      <c r="E1673" s="55"/>
      <c r="F1673" s="55"/>
      <c r="G1673" s="56"/>
    </row>
    <row r="1674" spans="1:7">
      <c r="A1674" s="41"/>
      <c r="B1674" s="55"/>
      <c r="C1674" s="55"/>
      <c r="D1674" s="55"/>
      <c r="E1674" s="55"/>
      <c r="F1674" s="55"/>
      <c r="G1674" s="56"/>
    </row>
    <row r="1675" spans="1:7">
      <c r="A1675" s="41"/>
      <c r="B1675" s="55"/>
      <c r="C1675" s="55"/>
      <c r="D1675" s="55"/>
      <c r="E1675" s="55"/>
      <c r="F1675" s="55"/>
      <c r="G1675" s="56"/>
    </row>
    <row r="1676" spans="1:7">
      <c r="A1676" s="41"/>
      <c r="B1676" s="55"/>
      <c r="C1676" s="55"/>
      <c r="D1676" s="55"/>
      <c r="E1676" s="55"/>
      <c r="F1676" s="55"/>
      <c r="G1676" s="56"/>
    </row>
    <row r="1677" spans="1:7">
      <c r="A1677" s="41"/>
      <c r="B1677" s="55"/>
      <c r="C1677" s="55"/>
      <c r="D1677" s="55"/>
      <c r="E1677" s="55"/>
      <c r="F1677" s="55"/>
      <c r="G1677" s="56"/>
    </row>
    <row r="1678" spans="1:7">
      <c r="A1678" s="41"/>
      <c r="B1678" s="55"/>
      <c r="C1678" s="55"/>
      <c r="D1678" s="55"/>
      <c r="E1678" s="55"/>
      <c r="F1678" s="55"/>
      <c r="G1678" s="56"/>
    </row>
    <row r="1679" spans="1:7">
      <c r="A1679" s="41"/>
      <c r="B1679" s="55"/>
      <c r="C1679" s="55"/>
      <c r="D1679" s="55"/>
      <c r="E1679" s="55"/>
      <c r="F1679" s="55"/>
      <c r="G1679" s="56"/>
    </row>
    <row r="1680" spans="1:7">
      <c r="A1680" s="41"/>
      <c r="B1680" s="55"/>
      <c r="C1680" s="55"/>
      <c r="D1680" s="55"/>
      <c r="E1680" s="55"/>
      <c r="F1680" s="55"/>
      <c r="G1680" s="56"/>
    </row>
    <row r="1681" spans="1:7">
      <c r="A1681" s="41"/>
      <c r="B1681" s="55"/>
      <c r="C1681" s="55"/>
      <c r="D1681" s="55"/>
      <c r="E1681" s="55"/>
      <c r="F1681" s="55"/>
      <c r="G1681" s="56"/>
    </row>
    <row r="1682" spans="1:7">
      <c r="A1682" s="41"/>
      <c r="B1682" s="55"/>
      <c r="C1682" s="55"/>
      <c r="D1682" s="55"/>
      <c r="E1682" s="55"/>
      <c r="F1682" s="55"/>
      <c r="G1682" s="56"/>
    </row>
    <row r="1683" spans="1:7">
      <c r="A1683" s="41"/>
      <c r="B1683" s="55"/>
      <c r="C1683" s="55"/>
      <c r="D1683" s="55"/>
      <c r="E1683" s="55"/>
      <c r="F1683" s="55"/>
      <c r="G1683" s="56"/>
    </row>
    <row r="1684" spans="1:7">
      <c r="A1684" s="41"/>
      <c r="B1684" s="55"/>
      <c r="C1684" s="55"/>
      <c r="D1684" s="55"/>
      <c r="E1684" s="55"/>
      <c r="F1684" s="55"/>
      <c r="G1684" s="56"/>
    </row>
    <row r="1685" spans="1:7">
      <c r="A1685" s="41"/>
      <c r="B1685" s="55"/>
      <c r="C1685" s="55"/>
      <c r="D1685" s="55"/>
      <c r="E1685" s="55"/>
      <c r="F1685" s="55"/>
      <c r="G1685" s="56"/>
    </row>
    <row r="1686" spans="1:7">
      <c r="A1686" s="41"/>
      <c r="B1686" s="55"/>
      <c r="C1686" s="55"/>
      <c r="D1686" s="55"/>
      <c r="E1686" s="55"/>
      <c r="F1686" s="55"/>
      <c r="G1686" s="56"/>
    </row>
    <row r="1687" spans="1:7">
      <c r="A1687" s="41"/>
      <c r="B1687" s="55"/>
      <c r="C1687" s="55"/>
      <c r="D1687" s="55"/>
      <c r="E1687" s="55"/>
      <c r="F1687" s="55"/>
      <c r="G1687" s="56"/>
    </row>
    <row r="1688" spans="1:7">
      <c r="A1688" s="41"/>
      <c r="B1688" s="55"/>
      <c r="C1688" s="55"/>
      <c r="D1688" s="55"/>
      <c r="E1688" s="55"/>
      <c r="F1688" s="55"/>
      <c r="G1688" s="56"/>
    </row>
    <row r="1689" spans="1:7">
      <c r="A1689" s="41"/>
      <c r="B1689" s="55"/>
      <c r="C1689" s="55"/>
      <c r="D1689" s="55"/>
      <c r="E1689" s="55"/>
      <c r="F1689" s="55"/>
      <c r="G1689" s="56"/>
    </row>
    <row r="1690" spans="1:7">
      <c r="A1690" s="41"/>
      <c r="B1690" s="55"/>
      <c r="C1690" s="55"/>
      <c r="D1690" s="55"/>
      <c r="E1690" s="55"/>
      <c r="F1690" s="55"/>
      <c r="G1690" s="56"/>
    </row>
    <row r="1691" spans="1:7">
      <c r="A1691" s="41"/>
      <c r="B1691" s="55"/>
      <c r="C1691" s="55"/>
      <c r="D1691" s="55"/>
      <c r="E1691" s="55"/>
      <c r="F1691" s="55"/>
      <c r="G1691" s="56"/>
    </row>
    <row r="1692" spans="1:7">
      <c r="A1692" s="41"/>
      <c r="B1692" s="55"/>
      <c r="C1692" s="55"/>
      <c r="D1692" s="55"/>
      <c r="E1692" s="55"/>
      <c r="F1692" s="55"/>
      <c r="G1692" s="56"/>
    </row>
    <row r="1693" spans="1:7">
      <c r="A1693" s="41"/>
      <c r="B1693" s="55"/>
      <c r="C1693" s="55"/>
      <c r="D1693" s="55"/>
      <c r="E1693" s="55"/>
      <c r="F1693" s="55"/>
      <c r="G1693" s="56"/>
    </row>
    <row r="1694" spans="1:7">
      <c r="A1694" s="41"/>
      <c r="B1694" s="55"/>
      <c r="C1694" s="55"/>
      <c r="D1694" s="55"/>
      <c r="E1694" s="55"/>
      <c r="F1694" s="55"/>
      <c r="G1694" s="56"/>
    </row>
    <row r="1695" spans="1:7">
      <c r="A1695" s="41"/>
      <c r="B1695" s="55"/>
      <c r="C1695" s="55"/>
      <c r="D1695" s="55"/>
      <c r="E1695" s="55"/>
      <c r="F1695" s="55"/>
      <c r="G1695" s="56"/>
    </row>
    <row r="1696" spans="1:7">
      <c r="A1696" s="41"/>
      <c r="B1696" s="55"/>
      <c r="C1696" s="55"/>
      <c r="D1696" s="55"/>
      <c r="E1696" s="55"/>
      <c r="F1696" s="55"/>
      <c r="G1696" s="56"/>
    </row>
    <row r="1697" spans="1:7">
      <c r="A1697" s="41"/>
      <c r="B1697" s="55"/>
      <c r="C1697" s="55"/>
      <c r="D1697" s="55"/>
      <c r="E1697" s="55"/>
      <c r="F1697" s="55"/>
      <c r="G1697" s="56"/>
    </row>
    <row r="1698" spans="1:7">
      <c r="A1698" s="41"/>
      <c r="B1698" s="55"/>
      <c r="C1698" s="55"/>
      <c r="D1698" s="55"/>
      <c r="E1698" s="55"/>
      <c r="F1698" s="55"/>
      <c r="G1698" s="56"/>
    </row>
    <row r="1699" spans="1:7">
      <c r="A1699" s="41"/>
      <c r="B1699" s="55"/>
      <c r="C1699" s="55"/>
      <c r="D1699" s="55"/>
      <c r="E1699" s="55"/>
      <c r="F1699" s="55"/>
      <c r="G1699" s="56"/>
    </row>
    <row r="1700" spans="1:7">
      <c r="A1700" s="41"/>
      <c r="B1700" s="55"/>
      <c r="C1700" s="55"/>
      <c r="D1700" s="55"/>
      <c r="E1700" s="55"/>
      <c r="F1700" s="55"/>
      <c r="G1700" s="56"/>
    </row>
    <row r="1701" spans="1:7">
      <c r="A1701" s="41"/>
      <c r="B1701" s="55"/>
      <c r="C1701" s="55"/>
      <c r="D1701" s="55"/>
      <c r="E1701" s="55"/>
      <c r="F1701" s="55"/>
      <c r="G1701" s="56"/>
    </row>
    <row r="1702" spans="1:7">
      <c r="A1702" s="41"/>
      <c r="B1702" s="55"/>
      <c r="C1702" s="55"/>
      <c r="D1702" s="55"/>
      <c r="E1702" s="55"/>
      <c r="F1702" s="55"/>
      <c r="G1702" s="56"/>
    </row>
    <row r="1703" spans="1:7">
      <c r="A1703" s="41"/>
      <c r="B1703" s="55"/>
      <c r="C1703" s="55"/>
      <c r="D1703" s="55"/>
      <c r="E1703" s="55"/>
      <c r="F1703" s="55"/>
      <c r="G1703" s="56"/>
    </row>
    <row r="1704" spans="1:7">
      <c r="A1704" s="41"/>
      <c r="B1704" s="55"/>
      <c r="C1704" s="55"/>
      <c r="D1704" s="55"/>
      <c r="E1704" s="55"/>
      <c r="F1704" s="55"/>
      <c r="G1704" s="56"/>
    </row>
    <row r="1705" spans="1:7">
      <c r="A1705" s="41"/>
      <c r="B1705" s="55"/>
      <c r="C1705" s="55"/>
      <c r="D1705" s="55"/>
      <c r="E1705" s="55"/>
      <c r="F1705" s="55"/>
      <c r="G1705" s="56"/>
    </row>
    <row r="1706" spans="1:7">
      <c r="A1706" s="41"/>
      <c r="B1706" s="55"/>
      <c r="C1706" s="55"/>
      <c r="D1706" s="55"/>
      <c r="E1706" s="55"/>
      <c r="F1706" s="55"/>
      <c r="G1706" s="56"/>
    </row>
    <row r="1707" spans="1:7">
      <c r="A1707" s="41"/>
      <c r="B1707" s="55"/>
      <c r="C1707" s="55"/>
      <c r="D1707" s="55"/>
      <c r="E1707" s="55"/>
      <c r="F1707" s="55"/>
      <c r="G1707" s="56"/>
    </row>
    <row r="1708" spans="1:7">
      <c r="A1708" s="41"/>
      <c r="B1708" s="55"/>
      <c r="C1708" s="55"/>
      <c r="D1708" s="55"/>
      <c r="E1708" s="55"/>
      <c r="F1708" s="55"/>
      <c r="G1708" s="56"/>
    </row>
    <row r="1709" spans="1:7">
      <c r="A1709" s="41"/>
      <c r="B1709" s="55"/>
      <c r="C1709" s="55"/>
      <c r="D1709" s="55"/>
      <c r="E1709" s="55"/>
      <c r="F1709" s="55"/>
      <c r="G1709" s="56"/>
    </row>
    <row r="1710" spans="1:7">
      <c r="A1710" s="41"/>
      <c r="B1710" s="55"/>
      <c r="C1710" s="55"/>
      <c r="D1710" s="55"/>
      <c r="E1710" s="55"/>
      <c r="F1710" s="55"/>
      <c r="G1710" s="56"/>
    </row>
    <row r="1711" spans="1:7">
      <c r="A1711" s="41"/>
      <c r="B1711" s="55"/>
      <c r="C1711" s="55"/>
      <c r="D1711" s="55"/>
      <c r="E1711" s="55"/>
      <c r="F1711" s="55"/>
      <c r="G1711" s="56"/>
    </row>
    <row r="1712" spans="1:7">
      <c r="A1712" s="41"/>
      <c r="B1712" s="55"/>
      <c r="C1712" s="55"/>
      <c r="D1712" s="55"/>
      <c r="E1712" s="55"/>
      <c r="F1712" s="55"/>
      <c r="G1712" s="56"/>
    </row>
    <row r="1713" spans="1:7">
      <c r="A1713" s="41"/>
      <c r="B1713" s="55"/>
      <c r="C1713" s="55"/>
      <c r="D1713" s="55"/>
      <c r="E1713" s="55"/>
      <c r="F1713" s="55"/>
      <c r="G1713" s="56"/>
    </row>
    <row r="1714" spans="1:7">
      <c r="A1714" s="41"/>
      <c r="B1714" s="55"/>
      <c r="C1714" s="55"/>
      <c r="D1714" s="55"/>
      <c r="E1714" s="55"/>
      <c r="F1714" s="55"/>
      <c r="G1714" s="56"/>
    </row>
    <row r="1715" spans="1:7">
      <c r="A1715" s="41"/>
      <c r="B1715" s="55"/>
      <c r="C1715" s="55"/>
      <c r="D1715" s="55"/>
      <c r="E1715" s="55"/>
      <c r="F1715" s="55"/>
      <c r="G1715" s="56"/>
    </row>
    <row r="1716" spans="1:7">
      <c r="A1716" s="41"/>
      <c r="B1716" s="55"/>
      <c r="C1716" s="55"/>
      <c r="D1716" s="55"/>
      <c r="E1716" s="55"/>
      <c r="F1716" s="55"/>
      <c r="G1716" s="56"/>
    </row>
    <row r="1717" spans="1:7">
      <c r="A1717" s="41"/>
      <c r="B1717" s="55"/>
      <c r="C1717" s="55"/>
      <c r="D1717" s="55"/>
      <c r="E1717" s="55"/>
      <c r="F1717" s="55"/>
      <c r="G1717" s="56"/>
    </row>
    <row r="1718" spans="1:7">
      <c r="A1718" s="41"/>
      <c r="B1718" s="55"/>
      <c r="C1718" s="55"/>
      <c r="D1718" s="55"/>
      <c r="E1718" s="55"/>
      <c r="F1718" s="55"/>
      <c r="G1718" s="56"/>
    </row>
    <row r="1719" spans="1:7">
      <c r="A1719" s="41"/>
      <c r="B1719" s="55"/>
      <c r="C1719" s="55"/>
      <c r="D1719" s="55"/>
      <c r="E1719" s="55"/>
      <c r="F1719" s="55"/>
      <c r="G1719" s="56"/>
    </row>
    <row r="1720" spans="1:7">
      <c r="A1720" s="41"/>
      <c r="B1720" s="55"/>
      <c r="C1720" s="55"/>
      <c r="D1720" s="55"/>
      <c r="E1720" s="55"/>
      <c r="F1720" s="55"/>
      <c r="G1720" s="56"/>
    </row>
    <row r="1721" spans="1:7">
      <c r="A1721" s="41"/>
      <c r="B1721" s="55"/>
      <c r="C1721" s="55"/>
      <c r="D1721" s="55"/>
      <c r="E1721" s="55"/>
      <c r="F1721" s="55"/>
      <c r="G1721" s="56"/>
    </row>
    <row r="1722" spans="1:7">
      <c r="A1722" s="41"/>
      <c r="B1722" s="55"/>
      <c r="C1722" s="55"/>
      <c r="D1722" s="55"/>
      <c r="E1722" s="55"/>
      <c r="F1722" s="55"/>
      <c r="G1722" s="56"/>
    </row>
    <row r="1723" spans="1:7">
      <c r="A1723" s="41"/>
      <c r="B1723" s="55"/>
      <c r="C1723" s="55"/>
      <c r="D1723" s="55"/>
      <c r="E1723" s="55"/>
      <c r="F1723" s="55"/>
      <c r="G1723" s="56"/>
    </row>
    <row r="1724" spans="1:7">
      <c r="A1724" s="41"/>
      <c r="B1724" s="55"/>
      <c r="C1724" s="55"/>
      <c r="D1724" s="55"/>
      <c r="E1724" s="55"/>
      <c r="F1724" s="55"/>
      <c r="G1724" s="56"/>
    </row>
    <row r="1725" spans="1:7">
      <c r="A1725" s="41"/>
      <c r="B1725" s="55"/>
      <c r="C1725" s="55"/>
      <c r="D1725" s="55"/>
      <c r="E1725" s="55"/>
      <c r="F1725" s="55"/>
      <c r="G1725" s="56"/>
    </row>
    <row r="1726" spans="1:7">
      <c r="A1726" s="41"/>
      <c r="B1726" s="55"/>
      <c r="C1726" s="55"/>
      <c r="D1726" s="55"/>
      <c r="E1726" s="55"/>
      <c r="F1726" s="55"/>
      <c r="G1726" s="56"/>
    </row>
    <row r="1727" spans="1:7">
      <c r="A1727" s="41"/>
      <c r="B1727" s="55"/>
      <c r="C1727" s="55"/>
      <c r="D1727" s="55"/>
      <c r="E1727" s="55"/>
      <c r="F1727" s="55"/>
      <c r="G1727" s="56"/>
    </row>
    <row r="1728" spans="1:7">
      <c r="A1728" s="41"/>
      <c r="B1728" s="55"/>
      <c r="C1728" s="55"/>
      <c r="D1728" s="55"/>
      <c r="E1728" s="55"/>
      <c r="F1728" s="55"/>
      <c r="G1728" s="56"/>
    </row>
    <row r="1729" spans="1:7">
      <c r="A1729" s="41"/>
      <c r="B1729" s="55"/>
      <c r="C1729" s="55"/>
      <c r="D1729" s="55"/>
      <c r="E1729" s="55"/>
      <c r="F1729" s="55"/>
      <c r="G1729" s="56"/>
    </row>
    <row r="1730" spans="1:7">
      <c r="A1730" s="41"/>
      <c r="B1730" s="55"/>
      <c r="C1730" s="55"/>
      <c r="D1730" s="55"/>
      <c r="E1730" s="55"/>
      <c r="F1730" s="55"/>
      <c r="G1730" s="56"/>
    </row>
    <row r="1731" spans="1:7">
      <c r="A1731" s="41"/>
      <c r="B1731" s="55"/>
      <c r="C1731" s="55"/>
      <c r="D1731" s="55"/>
      <c r="E1731" s="55"/>
      <c r="F1731" s="55"/>
      <c r="G1731" s="56"/>
    </row>
    <row r="1732" spans="1:7">
      <c r="A1732" s="41"/>
      <c r="B1732" s="55"/>
      <c r="C1732" s="55"/>
      <c r="D1732" s="55"/>
      <c r="E1732" s="55"/>
      <c r="F1732" s="55"/>
      <c r="G1732" s="56"/>
    </row>
    <row r="1733" spans="1:7">
      <c r="A1733" s="41"/>
      <c r="B1733" s="55"/>
      <c r="C1733" s="55"/>
      <c r="D1733" s="55"/>
      <c r="E1733" s="55"/>
      <c r="F1733" s="55"/>
      <c r="G1733" s="56"/>
    </row>
    <row r="1734" spans="1:7">
      <c r="A1734" s="41"/>
      <c r="B1734" s="55"/>
      <c r="C1734" s="55"/>
      <c r="D1734" s="55"/>
      <c r="E1734" s="55"/>
      <c r="F1734" s="55"/>
      <c r="G1734" s="56"/>
    </row>
    <row r="1735" spans="1:7">
      <c r="A1735" s="41"/>
      <c r="B1735" s="55"/>
      <c r="C1735" s="55"/>
      <c r="D1735" s="55"/>
      <c r="E1735" s="55"/>
      <c r="F1735" s="55"/>
      <c r="G1735" s="56"/>
    </row>
    <row r="1736" spans="1:7">
      <c r="A1736" s="41"/>
      <c r="B1736" s="55"/>
      <c r="C1736" s="55"/>
      <c r="D1736" s="55"/>
      <c r="E1736" s="55"/>
      <c r="F1736" s="55"/>
      <c r="G1736" s="56"/>
    </row>
    <row r="1737" spans="1:7">
      <c r="A1737" s="41"/>
      <c r="B1737" s="55"/>
      <c r="C1737" s="55"/>
      <c r="D1737" s="55"/>
      <c r="E1737" s="55"/>
      <c r="F1737" s="55"/>
      <c r="G1737" s="56"/>
    </row>
    <row r="1738" spans="1:7">
      <c r="A1738" s="41"/>
      <c r="B1738" s="55"/>
      <c r="C1738" s="55"/>
      <c r="D1738" s="55"/>
      <c r="E1738" s="55"/>
      <c r="F1738" s="55"/>
      <c r="G1738" s="56"/>
    </row>
    <row r="1739" spans="1:7">
      <c r="A1739" s="41"/>
      <c r="B1739" s="55"/>
      <c r="C1739" s="55"/>
      <c r="D1739" s="55"/>
      <c r="E1739" s="55"/>
      <c r="F1739" s="55"/>
      <c r="G1739" s="56"/>
    </row>
    <row r="1740" spans="1:7">
      <c r="A1740" s="41"/>
      <c r="B1740" s="55"/>
      <c r="C1740" s="55"/>
      <c r="D1740" s="55"/>
      <c r="E1740" s="55"/>
      <c r="F1740" s="55"/>
      <c r="G1740" s="56"/>
    </row>
    <row r="1741" spans="1:7">
      <c r="A1741" s="41"/>
      <c r="B1741" s="55"/>
      <c r="C1741" s="55"/>
      <c r="D1741" s="55"/>
      <c r="E1741" s="55"/>
      <c r="F1741" s="55"/>
      <c r="G1741" s="56"/>
    </row>
    <row r="1742" spans="1:7">
      <c r="A1742" s="41"/>
      <c r="B1742" s="55"/>
      <c r="C1742" s="55"/>
      <c r="D1742" s="55"/>
      <c r="E1742" s="55"/>
      <c r="F1742" s="55"/>
      <c r="G1742" s="56"/>
    </row>
    <row r="1743" spans="1:7">
      <c r="A1743" s="41"/>
      <c r="B1743" s="55"/>
      <c r="C1743" s="55"/>
      <c r="D1743" s="55"/>
      <c r="E1743" s="55"/>
      <c r="F1743" s="55"/>
      <c r="G1743" s="56"/>
    </row>
    <row r="1744" spans="1:7">
      <c r="A1744" s="41"/>
      <c r="B1744" s="55"/>
      <c r="C1744" s="55"/>
      <c r="D1744" s="55"/>
      <c r="E1744" s="55"/>
      <c r="F1744" s="55"/>
      <c r="G1744" s="56"/>
    </row>
    <row r="1745" spans="1:7">
      <c r="A1745" s="41"/>
      <c r="B1745" s="55"/>
      <c r="C1745" s="55"/>
      <c r="D1745" s="55"/>
      <c r="E1745" s="55"/>
      <c r="F1745" s="55"/>
      <c r="G1745" s="56"/>
    </row>
    <row r="1746" spans="1:7">
      <c r="A1746" s="41"/>
      <c r="B1746" s="55"/>
      <c r="C1746" s="55"/>
      <c r="D1746" s="55"/>
      <c r="E1746" s="55"/>
      <c r="F1746" s="55"/>
      <c r="G1746" s="56"/>
    </row>
    <row r="1747" spans="1:7">
      <c r="A1747" s="41"/>
      <c r="B1747" s="55"/>
      <c r="C1747" s="55"/>
      <c r="D1747" s="55"/>
      <c r="E1747" s="55"/>
      <c r="F1747" s="55"/>
      <c r="G1747" s="56"/>
    </row>
    <row r="1748" spans="1:7">
      <c r="A1748" s="41"/>
      <c r="B1748" s="55"/>
      <c r="C1748" s="55"/>
      <c r="D1748" s="55"/>
      <c r="E1748" s="55"/>
      <c r="F1748" s="55"/>
      <c r="G1748" s="56"/>
    </row>
    <row r="1749" spans="1:7">
      <c r="A1749" s="41"/>
      <c r="B1749" s="55"/>
      <c r="C1749" s="55"/>
      <c r="D1749" s="55"/>
      <c r="E1749" s="55"/>
      <c r="F1749" s="55"/>
      <c r="G1749" s="56"/>
    </row>
    <row r="1750" spans="1:7">
      <c r="A1750" s="41"/>
      <c r="B1750" s="55"/>
      <c r="C1750" s="55"/>
      <c r="D1750" s="55"/>
      <c r="E1750" s="55"/>
      <c r="F1750" s="55"/>
      <c r="G1750" s="56"/>
    </row>
    <row r="1751" spans="1:7">
      <c r="A1751" s="41"/>
      <c r="B1751" s="55"/>
      <c r="C1751" s="55"/>
      <c r="D1751" s="55"/>
      <c r="E1751" s="55"/>
      <c r="F1751" s="55"/>
      <c r="G1751" s="56"/>
    </row>
    <row r="1752" spans="1:7">
      <c r="A1752" s="41"/>
      <c r="B1752" s="55"/>
      <c r="C1752" s="55"/>
      <c r="D1752" s="55"/>
      <c r="E1752" s="55"/>
      <c r="F1752" s="55"/>
      <c r="G1752" s="56"/>
    </row>
    <row r="1753" spans="1:7">
      <c r="A1753" s="41"/>
      <c r="B1753" s="55"/>
      <c r="C1753" s="55"/>
      <c r="D1753" s="55"/>
      <c r="E1753" s="55"/>
      <c r="F1753" s="55"/>
      <c r="G1753" s="56"/>
    </row>
    <row r="1754" spans="1:7">
      <c r="A1754" s="41"/>
      <c r="B1754" s="55"/>
      <c r="C1754" s="55"/>
      <c r="D1754" s="55"/>
      <c r="E1754" s="55"/>
      <c r="F1754" s="55"/>
      <c r="G1754" s="56"/>
    </row>
    <row r="1755" spans="1:7">
      <c r="A1755" s="41"/>
      <c r="B1755" s="55"/>
      <c r="C1755" s="55"/>
      <c r="D1755" s="55"/>
      <c r="E1755" s="55"/>
      <c r="F1755" s="55"/>
      <c r="G1755" s="56"/>
    </row>
    <row r="1756" spans="1:7">
      <c r="A1756" s="41"/>
      <c r="B1756" s="55"/>
      <c r="C1756" s="55"/>
      <c r="D1756" s="55"/>
      <c r="E1756" s="55"/>
      <c r="F1756" s="55"/>
      <c r="G1756" s="56"/>
    </row>
    <row r="1757" spans="1:7">
      <c r="A1757" s="41"/>
      <c r="B1757" s="55"/>
      <c r="C1757" s="55"/>
      <c r="D1757" s="55"/>
      <c r="E1757" s="55"/>
      <c r="F1757" s="55"/>
      <c r="G1757" s="56"/>
    </row>
    <row r="1758" spans="1:7">
      <c r="A1758" s="41"/>
      <c r="B1758" s="55"/>
      <c r="C1758" s="55"/>
      <c r="D1758" s="55"/>
      <c r="E1758" s="55"/>
      <c r="F1758" s="55"/>
      <c r="G1758" s="56"/>
    </row>
    <row r="1759" spans="1:7">
      <c r="A1759" s="41"/>
      <c r="B1759" s="55"/>
      <c r="C1759" s="55"/>
      <c r="D1759" s="55"/>
      <c r="E1759" s="55"/>
      <c r="F1759" s="55"/>
      <c r="G1759" s="56"/>
    </row>
    <row r="1760" spans="1:7">
      <c r="A1760" s="41"/>
      <c r="B1760" s="55"/>
      <c r="C1760" s="55"/>
      <c r="D1760" s="55"/>
      <c r="E1760" s="55"/>
      <c r="F1760" s="55"/>
      <c r="G1760" s="56"/>
    </row>
    <row r="1761" spans="1:7">
      <c r="A1761" s="41"/>
      <c r="B1761" s="55"/>
      <c r="C1761" s="55"/>
      <c r="D1761" s="55"/>
      <c r="E1761" s="55"/>
      <c r="F1761" s="55"/>
      <c r="G1761" s="56"/>
    </row>
    <row r="1762" spans="1:7">
      <c r="A1762" s="41"/>
      <c r="B1762" s="55"/>
      <c r="C1762" s="55"/>
      <c r="D1762" s="55"/>
      <c r="E1762" s="55"/>
      <c r="F1762" s="55"/>
      <c r="G1762" s="56"/>
    </row>
    <row r="1763" spans="1:7">
      <c r="A1763" s="41"/>
      <c r="B1763" s="55"/>
      <c r="C1763" s="55"/>
      <c r="D1763" s="55"/>
      <c r="E1763" s="55"/>
      <c r="F1763" s="55"/>
      <c r="G1763" s="56"/>
    </row>
    <row r="1764" spans="1:7">
      <c r="A1764" s="41"/>
      <c r="B1764" s="55"/>
      <c r="C1764" s="55"/>
      <c r="D1764" s="55"/>
      <c r="E1764" s="55"/>
      <c r="F1764" s="55"/>
      <c r="G1764" s="56"/>
    </row>
    <row r="1765" spans="1:7">
      <c r="A1765" s="41"/>
      <c r="B1765" s="55"/>
      <c r="C1765" s="55"/>
      <c r="D1765" s="55"/>
      <c r="E1765" s="55"/>
      <c r="F1765" s="55"/>
      <c r="G1765" s="56"/>
    </row>
    <row r="1766" spans="1:7">
      <c r="A1766" s="41"/>
      <c r="B1766" s="55"/>
      <c r="C1766" s="55"/>
      <c r="D1766" s="55"/>
      <c r="E1766" s="55"/>
      <c r="F1766" s="55"/>
      <c r="G1766" s="56"/>
    </row>
    <row r="1767" spans="1:7">
      <c r="A1767" s="41"/>
      <c r="B1767" s="55"/>
      <c r="C1767" s="55"/>
      <c r="D1767" s="55"/>
      <c r="E1767" s="55"/>
      <c r="F1767" s="55"/>
      <c r="G1767" s="56"/>
    </row>
    <row r="1768" spans="1:7">
      <c r="A1768" s="41"/>
      <c r="B1768" s="55"/>
      <c r="C1768" s="55"/>
      <c r="D1768" s="55"/>
      <c r="E1768" s="55"/>
      <c r="F1768" s="55"/>
      <c r="G1768" s="56"/>
    </row>
    <row r="1769" spans="1:7">
      <c r="A1769" s="41"/>
      <c r="B1769" s="55"/>
      <c r="C1769" s="55"/>
      <c r="D1769" s="55"/>
      <c r="E1769" s="55"/>
      <c r="F1769" s="55"/>
      <c r="G1769" s="56"/>
    </row>
    <row r="1770" spans="1:7">
      <c r="A1770" s="41"/>
      <c r="B1770" s="55"/>
      <c r="C1770" s="55"/>
      <c r="D1770" s="55"/>
      <c r="E1770" s="55"/>
      <c r="F1770" s="55"/>
      <c r="G1770" s="56"/>
    </row>
    <row r="1771" spans="1:7">
      <c r="A1771" s="41"/>
      <c r="B1771" s="55"/>
      <c r="C1771" s="55"/>
      <c r="D1771" s="55"/>
      <c r="E1771" s="55"/>
      <c r="F1771" s="55"/>
      <c r="G1771" s="56"/>
    </row>
    <row r="1772" spans="1:7">
      <c r="A1772" s="41"/>
      <c r="B1772" s="55"/>
      <c r="C1772" s="55"/>
      <c r="D1772" s="55"/>
      <c r="E1772" s="55"/>
      <c r="F1772" s="55"/>
      <c r="G1772" s="56"/>
    </row>
    <row r="1773" spans="1:7">
      <c r="A1773" s="41"/>
      <c r="B1773" s="55"/>
      <c r="C1773" s="55"/>
      <c r="D1773" s="55"/>
      <c r="E1773" s="55"/>
      <c r="F1773" s="55"/>
      <c r="G1773" s="56"/>
    </row>
    <row r="1774" spans="1:7">
      <c r="A1774" s="41"/>
      <c r="B1774" s="55"/>
      <c r="C1774" s="55"/>
      <c r="D1774" s="55"/>
      <c r="E1774" s="55"/>
      <c r="F1774" s="55"/>
      <c r="G1774" s="56"/>
    </row>
    <row r="1775" spans="1:7">
      <c r="A1775" s="41"/>
      <c r="B1775" s="55"/>
      <c r="C1775" s="55"/>
      <c r="D1775" s="55"/>
      <c r="E1775" s="55"/>
      <c r="F1775" s="55"/>
      <c r="G1775" s="56"/>
    </row>
    <row r="1776" spans="1:7">
      <c r="A1776" s="41"/>
      <c r="B1776" s="55"/>
      <c r="C1776" s="55"/>
      <c r="D1776" s="55"/>
      <c r="E1776" s="55"/>
      <c r="F1776" s="55"/>
      <c r="G1776" s="56"/>
    </row>
    <row r="1777" spans="1:7">
      <c r="A1777" s="41"/>
      <c r="B1777" s="55"/>
      <c r="C1777" s="55"/>
      <c r="D1777" s="55"/>
      <c r="E1777" s="55"/>
      <c r="F1777" s="55"/>
      <c r="G1777" s="56"/>
    </row>
    <row r="1778" spans="1:7">
      <c r="A1778" s="41"/>
      <c r="B1778" s="55"/>
      <c r="C1778" s="55"/>
      <c r="D1778" s="55"/>
      <c r="E1778" s="55"/>
      <c r="F1778" s="55"/>
      <c r="G1778" s="56"/>
    </row>
    <row r="1779" spans="1:7">
      <c r="A1779" s="41"/>
      <c r="B1779" s="55"/>
      <c r="C1779" s="55"/>
      <c r="D1779" s="55"/>
      <c r="E1779" s="55"/>
      <c r="F1779" s="55"/>
      <c r="G1779" s="56"/>
    </row>
    <row r="1780" spans="1:7">
      <c r="A1780" s="41"/>
      <c r="B1780" s="55"/>
      <c r="C1780" s="55"/>
      <c r="D1780" s="55"/>
      <c r="E1780" s="55"/>
      <c r="F1780" s="55"/>
      <c r="G1780" s="56"/>
    </row>
    <row r="1781" spans="1:7">
      <c r="A1781" s="41"/>
      <c r="B1781" s="55"/>
      <c r="C1781" s="55"/>
      <c r="D1781" s="55"/>
      <c r="E1781" s="55"/>
      <c r="F1781" s="55"/>
      <c r="G1781" s="56"/>
    </row>
    <row r="1782" spans="1:7">
      <c r="A1782" s="41"/>
      <c r="B1782" s="55"/>
      <c r="C1782" s="55"/>
      <c r="D1782" s="55"/>
      <c r="E1782" s="55"/>
      <c r="F1782" s="55"/>
      <c r="G1782" s="56"/>
    </row>
    <row r="1783" spans="1:7">
      <c r="A1783" s="41"/>
      <c r="B1783" s="55"/>
      <c r="C1783" s="55"/>
      <c r="D1783" s="55"/>
      <c r="E1783" s="55"/>
      <c r="F1783" s="55"/>
      <c r="G1783" s="56"/>
    </row>
    <row r="1784" spans="1:7">
      <c r="A1784" s="41"/>
      <c r="B1784" s="55"/>
      <c r="C1784" s="55"/>
      <c r="D1784" s="55"/>
      <c r="E1784" s="55"/>
      <c r="F1784" s="55"/>
      <c r="G1784" s="56"/>
    </row>
    <row r="1785" spans="1:7">
      <c r="A1785" s="41"/>
      <c r="B1785" s="55"/>
      <c r="C1785" s="55"/>
      <c r="D1785" s="55"/>
      <c r="E1785" s="55"/>
      <c r="F1785" s="55"/>
      <c r="G1785" s="56"/>
    </row>
    <row r="1786" spans="1:7">
      <c r="A1786" s="41"/>
      <c r="B1786" s="55"/>
      <c r="C1786" s="55"/>
      <c r="D1786" s="55"/>
      <c r="E1786" s="55"/>
      <c r="F1786" s="55"/>
      <c r="G1786" s="56"/>
    </row>
    <row r="1787" spans="1:7">
      <c r="A1787" s="41"/>
      <c r="B1787" s="55"/>
      <c r="C1787" s="55"/>
      <c r="D1787" s="55"/>
      <c r="E1787" s="55"/>
      <c r="F1787" s="55"/>
      <c r="G1787" s="56"/>
    </row>
    <row r="1788" spans="1:7">
      <c r="A1788" s="41"/>
      <c r="B1788" s="55"/>
      <c r="C1788" s="55"/>
      <c r="D1788" s="55"/>
      <c r="E1788" s="55"/>
      <c r="F1788" s="55"/>
      <c r="G1788" s="56"/>
    </row>
    <row r="1789" spans="1:7">
      <c r="A1789" s="41"/>
      <c r="B1789" s="55"/>
      <c r="C1789" s="55"/>
      <c r="D1789" s="55"/>
      <c r="E1789" s="55"/>
      <c r="F1789" s="55"/>
      <c r="G1789" s="56"/>
    </row>
    <row r="1790" spans="1:7">
      <c r="A1790" s="41"/>
      <c r="B1790" s="55"/>
      <c r="C1790" s="55"/>
      <c r="D1790" s="55"/>
      <c r="E1790" s="55"/>
      <c r="F1790" s="55"/>
      <c r="G1790" s="56"/>
    </row>
    <row r="1791" spans="1:7">
      <c r="A1791" s="41"/>
      <c r="B1791" s="55"/>
      <c r="C1791" s="55"/>
      <c r="D1791" s="55"/>
      <c r="E1791" s="55"/>
      <c r="F1791" s="55"/>
      <c r="G1791" s="56"/>
    </row>
    <row r="1792" spans="1:7">
      <c r="A1792" s="41"/>
      <c r="B1792" s="55"/>
      <c r="C1792" s="55"/>
      <c r="D1792" s="55"/>
      <c r="E1792" s="55"/>
      <c r="F1792" s="55"/>
      <c r="G1792" s="56"/>
    </row>
    <row r="1793" spans="1:7">
      <c r="A1793" s="41"/>
      <c r="B1793" s="55"/>
      <c r="C1793" s="55"/>
      <c r="D1793" s="55"/>
      <c r="E1793" s="55"/>
      <c r="F1793" s="55"/>
      <c r="G1793" s="56"/>
    </row>
    <row r="1794" spans="1:7">
      <c r="A1794" s="41"/>
      <c r="B1794" s="55"/>
      <c r="C1794" s="55"/>
      <c r="D1794" s="55"/>
      <c r="E1794" s="55"/>
      <c r="F1794" s="55"/>
      <c r="G1794" s="56"/>
    </row>
    <row r="1795" spans="1:7">
      <c r="A1795" s="41"/>
      <c r="B1795" s="55"/>
      <c r="C1795" s="55"/>
      <c r="D1795" s="55"/>
      <c r="E1795" s="55"/>
      <c r="F1795" s="55"/>
      <c r="G1795" s="56"/>
    </row>
    <row r="1796" spans="1:7">
      <c r="A1796" s="41"/>
      <c r="B1796" s="55"/>
      <c r="C1796" s="55"/>
      <c r="D1796" s="55"/>
      <c r="E1796" s="55"/>
      <c r="F1796" s="55"/>
      <c r="G1796" s="56"/>
    </row>
    <row r="1797" spans="1:7">
      <c r="A1797" s="41"/>
      <c r="B1797" s="55"/>
      <c r="C1797" s="55"/>
      <c r="D1797" s="55"/>
      <c r="E1797" s="55"/>
      <c r="F1797" s="55"/>
      <c r="G1797" s="56"/>
    </row>
    <row r="1798" spans="1:7">
      <c r="A1798" s="41"/>
      <c r="B1798" s="55"/>
      <c r="C1798" s="55"/>
      <c r="D1798" s="55"/>
      <c r="E1798" s="55"/>
      <c r="F1798" s="55"/>
      <c r="G1798" s="56"/>
    </row>
    <row r="1799" spans="1:7">
      <c r="A1799" s="41"/>
      <c r="B1799" s="55"/>
      <c r="C1799" s="55"/>
      <c r="D1799" s="55"/>
      <c r="E1799" s="55"/>
      <c r="F1799" s="55"/>
      <c r="G1799" s="56"/>
    </row>
    <row r="1800" spans="1:7">
      <c r="A1800" s="41"/>
      <c r="B1800" s="55"/>
      <c r="C1800" s="55"/>
      <c r="D1800" s="55"/>
      <c r="E1800" s="55"/>
      <c r="F1800" s="55"/>
      <c r="G1800" s="56"/>
    </row>
    <row r="1801" spans="1:7">
      <c r="A1801" s="41"/>
      <c r="B1801" s="55"/>
      <c r="C1801" s="55"/>
      <c r="D1801" s="55"/>
      <c r="E1801" s="55"/>
      <c r="F1801" s="55"/>
      <c r="G1801" s="56"/>
    </row>
    <row r="1802" spans="1:7">
      <c r="A1802" s="41"/>
      <c r="B1802" s="55"/>
      <c r="C1802" s="55"/>
      <c r="D1802" s="55"/>
      <c r="E1802" s="55"/>
      <c r="F1802" s="55"/>
      <c r="G1802" s="56"/>
    </row>
    <row r="1803" spans="1:7">
      <c r="A1803" s="41"/>
      <c r="B1803" s="55"/>
      <c r="C1803" s="55"/>
      <c r="D1803" s="55"/>
      <c r="E1803" s="55"/>
      <c r="F1803" s="55"/>
      <c r="G1803" s="56"/>
    </row>
    <row r="1804" spans="1:7">
      <c r="A1804" s="41"/>
      <c r="B1804" s="55"/>
      <c r="C1804" s="55"/>
      <c r="D1804" s="55"/>
      <c r="E1804" s="55"/>
      <c r="F1804" s="55"/>
      <c r="G1804" s="56"/>
    </row>
    <row r="1805" spans="1:7">
      <c r="A1805" s="41"/>
      <c r="B1805" s="55"/>
      <c r="C1805" s="55"/>
      <c r="D1805" s="55"/>
      <c r="E1805" s="55"/>
      <c r="F1805" s="55"/>
      <c r="G1805" s="56"/>
    </row>
    <row r="1806" spans="1:7">
      <c r="A1806" s="41"/>
      <c r="B1806" s="55"/>
      <c r="C1806" s="55"/>
      <c r="D1806" s="55"/>
      <c r="E1806" s="55"/>
      <c r="F1806" s="55"/>
      <c r="G1806" s="56"/>
    </row>
    <row r="1807" spans="1:7">
      <c r="A1807" s="41"/>
      <c r="B1807" s="55"/>
      <c r="C1807" s="55"/>
      <c r="D1807" s="55"/>
      <c r="E1807" s="55"/>
      <c r="F1807" s="55"/>
      <c r="G1807" s="56"/>
    </row>
    <row r="1808" spans="1:7">
      <c r="A1808" s="41"/>
      <c r="B1808" s="55"/>
      <c r="C1808" s="55"/>
      <c r="D1808" s="55"/>
      <c r="E1808" s="55"/>
      <c r="F1808" s="55"/>
      <c r="G1808" s="56"/>
    </row>
    <row r="1809" spans="1:7">
      <c r="A1809" s="41"/>
      <c r="B1809" s="55"/>
      <c r="C1809" s="55"/>
      <c r="D1809" s="55"/>
      <c r="E1809" s="55"/>
      <c r="F1809" s="55"/>
      <c r="G1809" s="56"/>
    </row>
    <row r="1810" spans="1:7">
      <c r="A1810" s="41"/>
      <c r="B1810" s="55"/>
      <c r="C1810" s="55"/>
      <c r="D1810" s="55"/>
      <c r="E1810" s="55"/>
      <c r="F1810" s="55"/>
      <c r="G1810" s="56"/>
    </row>
    <row r="1811" spans="1:7">
      <c r="A1811" s="41"/>
      <c r="B1811" s="55"/>
      <c r="C1811" s="55"/>
      <c r="D1811" s="55"/>
      <c r="E1811" s="55"/>
      <c r="F1811" s="55"/>
      <c r="G1811" s="56"/>
    </row>
    <row r="1812" spans="1:7">
      <c r="A1812" s="41"/>
      <c r="B1812" s="55"/>
      <c r="C1812" s="55"/>
      <c r="D1812" s="55"/>
      <c r="E1812" s="55"/>
      <c r="F1812" s="55"/>
      <c r="G1812" s="56"/>
    </row>
    <row r="1813" spans="1:7">
      <c r="A1813" s="41"/>
      <c r="B1813" s="55"/>
      <c r="C1813" s="55"/>
      <c r="D1813" s="55"/>
      <c r="E1813" s="55"/>
      <c r="F1813" s="55"/>
      <c r="G1813" s="56"/>
    </row>
    <row r="1814" spans="1:7">
      <c r="A1814" s="41"/>
      <c r="B1814" s="55"/>
      <c r="C1814" s="55"/>
      <c r="D1814" s="55"/>
      <c r="E1814" s="55"/>
      <c r="F1814" s="55"/>
      <c r="G1814" s="56"/>
    </row>
    <row r="1815" spans="1:7">
      <c r="A1815" s="41"/>
      <c r="B1815" s="55"/>
      <c r="C1815" s="55"/>
      <c r="D1815" s="55"/>
      <c r="E1815" s="55"/>
      <c r="F1815" s="55"/>
      <c r="G1815" s="56"/>
    </row>
    <row r="1816" spans="1:7">
      <c r="A1816" s="41"/>
      <c r="B1816" s="55"/>
      <c r="C1816" s="55"/>
      <c r="D1816" s="55"/>
      <c r="E1816" s="55"/>
      <c r="F1816" s="55"/>
      <c r="G1816" s="56"/>
    </row>
    <row r="1817" spans="1:7">
      <c r="A1817" s="41"/>
      <c r="B1817" s="55"/>
      <c r="C1817" s="55"/>
      <c r="D1817" s="55"/>
      <c r="E1817" s="55"/>
      <c r="F1817" s="55"/>
      <c r="G1817" s="56"/>
    </row>
    <row r="1818" spans="1:7">
      <c r="A1818" s="41"/>
      <c r="B1818" s="55"/>
      <c r="C1818" s="55"/>
      <c r="D1818" s="55"/>
      <c r="E1818" s="55"/>
      <c r="F1818" s="55"/>
      <c r="G1818" s="56"/>
    </row>
    <row r="1819" spans="1:7">
      <c r="A1819" s="41"/>
      <c r="B1819" s="55"/>
      <c r="C1819" s="55"/>
      <c r="D1819" s="55"/>
      <c r="E1819" s="55"/>
      <c r="F1819" s="55"/>
      <c r="G1819" s="56"/>
    </row>
    <row r="1820" spans="1:7">
      <c r="A1820" s="41"/>
      <c r="B1820" s="55"/>
      <c r="C1820" s="55"/>
      <c r="D1820" s="55"/>
      <c r="E1820" s="55"/>
      <c r="F1820" s="55"/>
      <c r="G1820" s="56"/>
    </row>
    <row r="1821" spans="1:7">
      <c r="A1821" s="41"/>
      <c r="B1821" s="55"/>
      <c r="C1821" s="55"/>
      <c r="D1821" s="55"/>
      <c r="E1821" s="55"/>
      <c r="F1821" s="55"/>
      <c r="G1821" s="56"/>
    </row>
    <row r="1822" spans="1:7">
      <c r="A1822" s="41"/>
      <c r="B1822" s="55"/>
      <c r="C1822" s="55"/>
      <c r="D1822" s="55"/>
      <c r="E1822" s="55"/>
      <c r="F1822" s="55"/>
      <c r="G1822" s="56"/>
    </row>
    <row r="1823" spans="1:7">
      <c r="A1823" s="41"/>
      <c r="B1823" s="55"/>
      <c r="C1823" s="55"/>
      <c r="D1823" s="55"/>
      <c r="E1823" s="55"/>
      <c r="F1823" s="55"/>
      <c r="G1823" s="56"/>
    </row>
    <row r="1824" spans="1:7">
      <c r="A1824" s="41"/>
      <c r="B1824" s="55"/>
      <c r="C1824" s="55"/>
      <c r="D1824" s="55"/>
      <c r="E1824" s="55"/>
      <c r="F1824" s="55"/>
      <c r="G1824" s="56"/>
    </row>
    <row r="1825" spans="1:7">
      <c r="A1825" s="41"/>
      <c r="B1825" s="55"/>
      <c r="C1825" s="55"/>
      <c r="D1825" s="55"/>
      <c r="E1825" s="55"/>
      <c r="F1825" s="55"/>
      <c r="G1825" s="56"/>
    </row>
    <row r="1826" spans="1:7">
      <c r="A1826" s="41"/>
      <c r="B1826" s="55"/>
      <c r="C1826" s="55"/>
      <c r="D1826" s="55"/>
      <c r="E1826" s="55"/>
      <c r="F1826" s="55"/>
      <c r="G1826" s="56"/>
    </row>
    <row r="1827" spans="1:7">
      <c r="A1827" s="41"/>
      <c r="B1827" s="55"/>
      <c r="C1827" s="55"/>
      <c r="D1827" s="55"/>
      <c r="E1827" s="55"/>
      <c r="F1827" s="55"/>
      <c r="G1827" s="56"/>
    </row>
    <row r="1828" spans="1:7">
      <c r="A1828" s="41"/>
      <c r="B1828" s="55"/>
      <c r="C1828" s="55"/>
      <c r="D1828" s="55"/>
      <c r="E1828" s="55"/>
      <c r="F1828" s="55"/>
      <c r="G1828" s="56"/>
    </row>
    <row r="1829" spans="1:7">
      <c r="A1829" s="41"/>
      <c r="B1829" s="55"/>
      <c r="C1829" s="55"/>
      <c r="D1829" s="55"/>
      <c r="E1829" s="55"/>
      <c r="F1829" s="55"/>
      <c r="G1829" s="56"/>
    </row>
    <row r="1830" spans="1:7">
      <c r="A1830" s="41"/>
      <c r="B1830" s="55"/>
      <c r="C1830" s="55"/>
      <c r="D1830" s="55"/>
      <c r="E1830" s="55"/>
      <c r="F1830" s="55"/>
      <c r="G1830" s="56"/>
    </row>
    <row r="1831" spans="1:7">
      <c r="A1831" s="41"/>
      <c r="B1831" s="55"/>
      <c r="C1831" s="55"/>
      <c r="D1831" s="55"/>
      <c r="E1831" s="55"/>
      <c r="F1831" s="55"/>
      <c r="G1831" s="56"/>
    </row>
    <row r="1832" spans="1:7">
      <c r="A1832" s="41"/>
      <c r="B1832" s="55"/>
      <c r="C1832" s="55"/>
      <c r="D1832" s="55"/>
      <c r="E1832" s="55"/>
      <c r="F1832" s="55"/>
      <c r="G1832" s="56"/>
    </row>
    <row r="1833" spans="1:7">
      <c r="A1833" s="41"/>
      <c r="B1833" s="55"/>
      <c r="C1833" s="55"/>
      <c r="D1833" s="55"/>
      <c r="E1833" s="55"/>
      <c r="F1833" s="55"/>
      <c r="G1833" s="56"/>
    </row>
    <row r="1834" spans="1:7">
      <c r="A1834" s="41"/>
      <c r="B1834" s="55"/>
      <c r="C1834" s="55"/>
      <c r="D1834" s="55"/>
      <c r="E1834" s="55"/>
      <c r="F1834" s="55"/>
      <c r="G1834" s="56"/>
    </row>
    <row r="1835" spans="1:7">
      <c r="A1835" s="41"/>
      <c r="B1835" s="55"/>
      <c r="C1835" s="55"/>
      <c r="D1835" s="55"/>
      <c r="E1835" s="55"/>
      <c r="F1835" s="55"/>
      <c r="G1835" s="56"/>
    </row>
    <row r="1836" spans="1:7">
      <c r="A1836" s="41"/>
      <c r="B1836" s="55"/>
      <c r="C1836" s="55"/>
      <c r="D1836" s="55"/>
      <c r="E1836" s="55"/>
      <c r="F1836" s="55"/>
      <c r="G1836" s="56"/>
    </row>
    <row r="1837" spans="1:7">
      <c r="A1837" s="41"/>
      <c r="B1837" s="55"/>
      <c r="C1837" s="55"/>
      <c r="D1837" s="55"/>
      <c r="E1837" s="55"/>
      <c r="F1837" s="55"/>
      <c r="G1837" s="56"/>
    </row>
    <row r="1838" spans="1:7">
      <c r="A1838" s="41"/>
      <c r="B1838" s="55"/>
      <c r="C1838" s="55"/>
      <c r="D1838" s="55"/>
      <c r="E1838" s="55"/>
      <c r="F1838" s="55"/>
      <c r="G1838" s="56"/>
    </row>
    <row r="1839" spans="1:7">
      <c r="A1839" s="41"/>
      <c r="B1839" s="55"/>
      <c r="C1839" s="55"/>
      <c r="D1839" s="55"/>
      <c r="E1839" s="55"/>
      <c r="F1839" s="55"/>
      <c r="G1839" s="56"/>
    </row>
    <row r="1840" spans="1:7">
      <c r="A1840" s="41"/>
      <c r="B1840" s="55"/>
      <c r="C1840" s="55"/>
      <c r="D1840" s="55"/>
      <c r="E1840" s="55"/>
      <c r="F1840" s="55"/>
      <c r="G1840" s="56"/>
    </row>
    <row r="1841" spans="1:7">
      <c r="A1841" s="41"/>
      <c r="B1841" s="55"/>
      <c r="C1841" s="55"/>
      <c r="D1841" s="55"/>
      <c r="E1841" s="55"/>
      <c r="F1841" s="55"/>
      <c r="G1841" s="56"/>
    </row>
    <row r="1842" spans="1:7">
      <c r="A1842" s="41"/>
      <c r="B1842" s="55"/>
      <c r="C1842" s="55"/>
      <c r="D1842" s="55"/>
      <c r="E1842" s="55"/>
      <c r="F1842" s="55"/>
      <c r="G1842" s="56"/>
    </row>
    <row r="1843" spans="1:7">
      <c r="A1843" s="41"/>
      <c r="B1843" s="55"/>
      <c r="C1843" s="55"/>
      <c r="D1843" s="55"/>
      <c r="E1843" s="55"/>
      <c r="F1843" s="55"/>
      <c r="G1843" s="56"/>
    </row>
    <row r="1844" spans="1:7">
      <c r="A1844" s="41"/>
      <c r="B1844" s="55"/>
      <c r="C1844" s="55"/>
      <c r="D1844" s="55"/>
      <c r="E1844" s="55"/>
      <c r="F1844" s="55"/>
      <c r="G1844" s="56"/>
    </row>
    <row r="1845" spans="1:7">
      <c r="A1845" s="41"/>
      <c r="B1845" s="55"/>
      <c r="C1845" s="55"/>
      <c r="D1845" s="55"/>
      <c r="E1845" s="55"/>
      <c r="F1845" s="55"/>
      <c r="G1845" s="56"/>
    </row>
    <row r="1846" spans="1:7">
      <c r="A1846" s="41"/>
      <c r="B1846" s="55"/>
      <c r="C1846" s="55"/>
      <c r="D1846" s="55"/>
      <c r="E1846" s="55"/>
      <c r="F1846" s="55"/>
      <c r="G1846" s="56"/>
    </row>
    <row r="1847" spans="1:7">
      <c r="A1847" s="41"/>
      <c r="B1847" s="55"/>
      <c r="C1847" s="55"/>
      <c r="D1847" s="55"/>
      <c r="E1847" s="55"/>
      <c r="F1847" s="55"/>
      <c r="G1847" s="56"/>
    </row>
    <row r="1848" spans="1:7">
      <c r="A1848" s="41"/>
      <c r="B1848" s="55"/>
      <c r="C1848" s="55"/>
      <c r="D1848" s="55"/>
      <c r="E1848" s="55"/>
      <c r="F1848" s="55"/>
      <c r="G1848" s="56"/>
    </row>
    <row r="1849" spans="1:7">
      <c r="A1849" s="41"/>
      <c r="B1849" s="55"/>
      <c r="C1849" s="55"/>
      <c r="D1849" s="55"/>
      <c r="E1849" s="55"/>
      <c r="F1849" s="55"/>
      <c r="G1849" s="56"/>
    </row>
    <row r="1850" spans="1:7">
      <c r="A1850" s="41"/>
      <c r="B1850" s="55"/>
      <c r="C1850" s="55"/>
      <c r="D1850" s="55"/>
      <c r="E1850" s="55"/>
      <c r="F1850" s="55"/>
      <c r="G1850" s="56"/>
    </row>
    <row r="1851" spans="1:7">
      <c r="A1851" s="41"/>
      <c r="B1851" s="55"/>
      <c r="C1851" s="55"/>
      <c r="D1851" s="55"/>
      <c r="E1851" s="55"/>
      <c r="F1851" s="55"/>
      <c r="G1851" s="56"/>
    </row>
    <row r="1852" spans="1:7">
      <c r="A1852" s="41"/>
      <c r="B1852" s="55"/>
      <c r="C1852" s="55"/>
      <c r="D1852" s="55"/>
      <c r="E1852" s="55"/>
      <c r="F1852" s="55"/>
      <c r="G1852" s="56"/>
    </row>
    <row r="1853" spans="1:7">
      <c r="A1853" s="41"/>
      <c r="B1853" s="55"/>
      <c r="C1853" s="55"/>
      <c r="D1853" s="55"/>
      <c r="E1853" s="55"/>
      <c r="F1853" s="55"/>
      <c r="G1853" s="56"/>
    </row>
    <row r="1854" spans="1:7">
      <c r="A1854" s="41"/>
      <c r="B1854" s="55"/>
      <c r="C1854" s="55"/>
      <c r="D1854" s="55"/>
      <c r="E1854" s="55"/>
      <c r="F1854" s="55"/>
      <c r="G1854" s="56"/>
    </row>
    <row r="1855" spans="1:7">
      <c r="A1855" s="41"/>
      <c r="B1855" s="55"/>
      <c r="C1855" s="55"/>
      <c r="D1855" s="55"/>
      <c r="E1855" s="55"/>
      <c r="F1855" s="55"/>
      <c r="G1855" s="56"/>
    </row>
    <row r="1856" spans="1:7">
      <c r="A1856" s="41"/>
      <c r="B1856" s="55"/>
      <c r="C1856" s="55"/>
      <c r="D1856" s="55"/>
      <c r="E1856" s="55"/>
      <c r="F1856" s="55"/>
      <c r="G1856" s="56"/>
    </row>
    <row r="1857" spans="1:7">
      <c r="A1857" s="41"/>
      <c r="B1857" s="55"/>
      <c r="C1857" s="55"/>
      <c r="D1857" s="55"/>
      <c r="E1857" s="55"/>
      <c r="F1857" s="55"/>
      <c r="G1857" s="56"/>
    </row>
    <row r="1858" spans="1:7">
      <c r="A1858" s="41"/>
      <c r="B1858" s="55"/>
      <c r="C1858" s="55"/>
      <c r="D1858" s="55"/>
      <c r="E1858" s="55"/>
      <c r="F1858" s="55"/>
      <c r="G1858" s="56"/>
    </row>
    <row r="1859" spans="1:7">
      <c r="A1859" s="41"/>
      <c r="B1859" s="55"/>
      <c r="C1859" s="55"/>
      <c r="D1859" s="55"/>
      <c r="E1859" s="55"/>
      <c r="F1859" s="55"/>
      <c r="G1859" s="56"/>
    </row>
    <row r="1860" spans="1:7">
      <c r="A1860" s="41"/>
      <c r="B1860" s="55"/>
      <c r="C1860" s="55"/>
      <c r="D1860" s="55"/>
      <c r="E1860" s="55"/>
      <c r="F1860" s="55"/>
      <c r="G1860" s="56"/>
    </row>
    <row r="1861" spans="1:7">
      <c r="A1861" s="41"/>
      <c r="B1861" s="55"/>
      <c r="C1861" s="55"/>
      <c r="D1861" s="55"/>
      <c r="E1861" s="55"/>
      <c r="F1861" s="55"/>
      <c r="G1861" s="56"/>
    </row>
    <row r="1862" spans="1:7">
      <c r="A1862" s="41"/>
      <c r="B1862" s="55"/>
      <c r="C1862" s="55"/>
      <c r="D1862" s="55"/>
      <c r="E1862" s="55"/>
      <c r="F1862" s="55"/>
      <c r="G1862" s="56"/>
    </row>
    <row r="1863" spans="1:7">
      <c r="A1863" s="41"/>
      <c r="B1863" s="55"/>
      <c r="C1863" s="55"/>
      <c r="D1863" s="55"/>
      <c r="E1863" s="55"/>
      <c r="F1863" s="55"/>
      <c r="G1863" s="56"/>
    </row>
    <row r="1864" spans="1:7">
      <c r="A1864" s="41"/>
      <c r="B1864" s="55"/>
      <c r="C1864" s="55"/>
      <c r="D1864" s="55"/>
      <c r="E1864" s="55"/>
      <c r="F1864" s="55"/>
      <c r="G1864" s="56"/>
    </row>
    <row r="1865" spans="1:7">
      <c r="A1865" s="41"/>
      <c r="B1865" s="55"/>
      <c r="C1865" s="55"/>
      <c r="D1865" s="55"/>
      <c r="E1865" s="55"/>
      <c r="F1865" s="55"/>
      <c r="G1865" s="56"/>
    </row>
    <row r="1866" spans="1:7">
      <c r="A1866" s="41"/>
      <c r="B1866" s="55"/>
      <c r="C1866" s="55"/>
      <c r="D1866" s="55"/>
      <c r="E1866" s="55"/>
      <c r="F1866" s="55"/>
      <c r="G1866" s="56"/>
    </row>
    <row r="1867" spans="1:7">
      <c r="A1867" s="41"/>
      <c r="B1867" s="55"/>
      <c r="C1867" s="55"/>
      <c r="D1867" s="55"/>
      <c r="E1867" s="55"/>
      <c r="F1867" s="55"/>
      <c r="G1867" s="56"/>
    </row>
    <row r="1868" spans="1:7">
      <c r="A1868" s="41"/>
      <c r="B1868" s="55"/>
      <c r="C1868" s="55"/>
      <c r="D1868" s="55"/>
      <c r="E1868" s="55"/>
      <c r="F1868" s="55"/>
      <c r="G1868" s="56"/>
    </row>
    <row r="1869" spans="1:7">
      <c r="A1869" s="41"/>
      <c r="B1869" s="55"/>
      <c r="C1869" s="55"/>
      <c r="D1869" s="55"/>
      <c r="E1869" s="55"/>
      <c r="F1869" s="55"/>
      <c r="G1869" s="56"/>
    </row>
    <row r="1870" spans="1:7">
      <c r="A1870" s="41"/>
      <c r="B1870" s="55"/>
      <c r="C1870" s="55"/>
      <c r="D1870" s="55"/>
      <c r="E1870" s="55"/>
      <c r="F1870" s="55"/>
      <c r="G1870" s="56"/>
    </row>
    <row r="1871" spans="1:7">
      <c r="A1871" s="41"/>
      <c r="B1871" s="55"/>
      <c r="C1871" s="55"/>
      <c r="D1871" s="55"/>
      <c r="E1871" s="55"/>
      <c r="F1871" s="55"/>
      <c r="G1871" s="56"/>
    </row>
    <row r="1872" spans="1:7">
      <c r="A1872" s="41"/>
      <c r="B1872" s="55"/>
      <c r="C1872" s="55"/>
      <c r="D1872" s="55"/>
      <c r="E1872" s="55"/>
      <c r="F1872" s="55"/>
      <c r="G1872" s="56"/>
    </row>
    <row r="1873" spans="1:7">
      <c r="A1873" s="41"/>
      <c r="B1873" s="55"/>
      <c r="C1873" s="55"/>
      <c r="D1873" s="55"/>
      <c r="E1873" s="55"/>
      <c r="F1873" s="55"/>
      <c r="G1873" s="56"/>
    </row>
    <row r="1874" spans="1:7">
      <c r="A1874" s="41"/>
      <c r="B1874" s="55"/>
      <c r="C1874" s="55"/>
      <c r="D1874" s="55"/>
      <c r="E1874" s="55"/>
      <c r="F1874" s="55"/>
      <c r="G1874" s="56"/>
    </row>
    <row r="1875" spans="1:7">
      <c r="A1875" s="41"/>
      <c r="B1875" s="55"/>
      <c r="C1875" s="55"/>
      <c r="D1875" s="55"/>
      <c r="E1875" s="55"/>
      <c r="F1875" s="55"/>
      <c r="G1875" s="56"/>
    </row>
    <row r="1876" spans="1:7">
      <c r="A1876" s="41"/>
      <c r="B1876" s="55"/>
      <c r="C1876" s="55"/>
      <c r="D1876" s="55"/>
      <c r="E1876" s="55"/>
      <c r="F1876" s="55"/>
      <c r="G1876" s="56"/>
    </row>
    <row r="1877" spans="1:7">
      <c r="A1877" s="41"/>
      <c r="B1877" s="55"/>
      <c r="C1877" s="55"/>
      <c r="D1877" s="55"/>
      <c r="E1877" s="55"/>
      <c r="F1877" s="55"/>
      <c r="G1877" s="56"/>
    </row>
    <row r="1878" spans="1:7">
      <c r="A1878" s="41"/>
      <c r="B1878" s="55"/>
      <c r="C1878" s="55"/>
      <c r="D1878" s="55"/>
      <c r="E1878" s="55"/>
      <c r="F1878" s="55"/>
      <c r="G1878" s="56"/>
    </row>
    <row r="1879" spans="1:7">
      <c r="A1879" s="41"/>
      <c r="B1879" s="55"/>
      <c r="C1879" s="55"/>
      <c r="D1879" s="55"/>
      <c r="E1879" s="55"/>
      <c r="F1879" s="55"/>
      <c r="G1879" s="56"/>
    </row>
    <row r="1880" spans="1:7">
      <c r="A1880" s="41"/>
      <c r="B1880" s="55"/>
      <c r="C1880" s="55"/>
      <c r="D1880" s="55"/>
      <c r="E1880" s="55"/>
      <c r="F1880" s="55"/>
      <c r="G1880" s="56"/>
    </row>
    <row r="1881" spans="1:7">
      <c r="A1881" s="41"/>
      <c r="B1881" s="55"/>
      <c r="C1881" s="55"/>
      <c r="D1881" s="55"/>
      <c r="E1881" s="55"/>
      <c r="F1881" s="55"/>
      <c r="G1881" s="56"/>
    </row>
    <row r="1882" spans="1:7">
      <c r="A1882" s="41"/>
      <c r="B1882" s="55"/>
      <c r="C1882" s="55"/>
      <c r="D1882" s="55"/>
      <c r="E1882" s="55"/>
      <c r="F1882" s="55"/>
      <c r="G1882" s="56"/>
    </row>
    <row r="1883" spans="1:7">
      <c r="A1883" s="41"/>
      <c r="B1883" s="55"/>
      <c r="C1883" s="55"/>
      <c r="D1883" s="55"/>
      <c r="E1883" s="55"/>
      <c r="F1883" s="55"/>
      <c r="G1883" s="56"/>
    </row>
    <row r="1884" spans="1:7">
      <c r="A1884" s="41"/>
      <c r="B1884" s="55"/>
      <c r="C1884" s="55"/>
      <c r="D1884" s="55"/>
      <c r="E1884" s="55"/>
      <c r="F1884" s="55"/>
      <c r="G1884" s="56"/>
    </row>
    <row r="1885" spans="1:7">
      <c r="A1885" s="41"/>
      <c r="B1885" s="55"/>
      <c r="C1885" s="55"/>
      <c r="D1885" s="55"/>
      <c r="E1885" s="55"/>
      <c r="F1885" s="55"/>
      <c r="G1885" s="56"/>
    </row>
    <row r="1886" spans="1:7">
      <c r="A1886" s="41"/>
      <c r="B1886" s="55"/>
      <c r="C1886" s="55"/>
      <c r="D1886" s="55"/>
      <c r="E1886" s="55"/>
      <c r="F1886" s="55"/>
      <c r="G1886" s="56"/>
    </row>
    <row r="1887" spans="1:7">
      <c r="A1887" s="41"/>
      <c r="B1887" s="55"/>
      <c r="C1887" s="55"/>
      <c r="D1887" s="55"/>
      <c r="E1887" s="55"/>
      <c r="F1887" s="55"/>
      <c r="G1887" s="56"/>
    </row>
    <row r="1888" spans="1:7">
      <c r="A1888" s="41"/>
      <c r="B1888" s="55"/>
      <c r="C1888" s="55"/>
      <c r="D1888" s="55"/>
      <c r="E1888" s="55"/>
      <c r="F1888" s="55"/>
      <c r="G1888" s="56"/>
    </row>
    <row r="1889" spans="1:7">
      <c r="A1889" s="41"/>
      <c r="B1889" s="55"/>
      <c r="C1889" s="55"/>
      <c r="D1889" s="55"/>
      <c r="E1889" s="55"/>
      <c r="F1889" s="55"/>
      <c r="G1889" s="56"/>
    </row>
    <row r="1890" spans="1:7">
      <c r="A1890" s="41"/>
      <c r="B1890" s="55"/>
      <c r="C1890" s="55"/>
      <c r="D1890" s="55"/>
      <c r="E1890" s="55"/>
      <c r="F1890" s="55"/>
      <c r="G1890" s="56"/>
    </row>
    <row r="1891" spans="1:7">
      <c r="A1891" s="41"/>
      <c r="B1891" s="55"/>
      <c r="C1891" s="55"/>
      <c r="D1891" s="55"/>
      <c r="E1891" s="55"/>
      <c r="F1891" s="55"/>
      <c r="G1891" s="5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90"/>
  <sheetViews>
    <sheetView zoomScaleNormal="100" workbookViewId="0">
      <selection sqref="A1:O1"/>
    </sheetView>
  </sheetViews>
  <sheetFormatPr defaultRowHeight="15"/>
  <cols>
    <col min="1" max="1" width="104.42578125" style="31" bestFit="1" customWidth="1"/>
    <col min="2" max="9" width="10.7109375" style="31" bestFit="1" customWidth="1"/>
    <col min="10" max="10" width="8.140625" style="31" bestFit="1" customWidth="1"/>
    <col min="11" max="14" width="10.7109375" style="31" bestFit="1" customWidth="1"/>
    <col min="15" max="15" width="11.7109375" style="31" bestFit="1" customWidth="1"/>
    <col min="16" max="256" width="9.140625" style="31"/>
    <col min="257" max="257" width="104.42578125" style="31" bestFit="1" customWidth="1"/>
    <col min="258" max="265" width="10.7109375" style="31" bestFit="1" customWidth="1"/>
    <col min="266" max="266" width="8.140625" style="31" bestFit="1" customWidth="1"/>
    <col min="267" max="270" width="10.7109375" style="31" bestFit="1" customWidth="1"/>
    <col min="271" max="271" width="11.7109375" style="31" bestFit="1" customWidth="1"/>
    <col min="272" max="512" width="9.140625" style="31"/>
    <col min="513" max="513" width="104.42578125" style="31" bestFit="1" customWidth="1"/>
    <col min="514" max="521" width="10.7109375" style="31" bestFit="1" customWidth="1"/>
    <col min="522" max="522" width="8.140625" style="31" bestFit="1" customWidth="1"/>
    <col min="523" max="526" width="10.7109375" style="31" bestFit="1" customWidth="1"/>
    <col min="527" max="527" width="11.7109375" style="31" bestFit="1" customWidth="1"/>
    <col min="528" max="768" width="9.140625" style="31"/>
    <col min="769" max="769" width="104.42578125" style="31" bestFit="1" customWidth="1"/>
    <col min="770" max="777" width="10.7109375" style="31" bestFit="1" customWidth="1"/>
    <col min="778" max="778" width="8.140625" style="31" bestFit="1" customWidth="1"/>
    <col min="779" max="782" width="10.7109375" style="31" bestFit="1" customWidth="1"/>
    <col min="783" max="783" width="11.7109375" style="31" bestFit="1" customWidth="1"/>
    <col min="784" max="1024" width="9.140625" style="31"/>
    <col min="1025" max="1025" width="104.42578125" style="31" bestFit="1" customWidth="1"/>
    <col min="1026" max="1033" width="10.7109375" style="31" bestFit="1" customWidth="1"/>
    <col min="1034" max="1034" width="8.140625" style="31" bestFit="1" customWidth="1"/>
    <col min="1035" max="1038" width="10.7109375" style="31" bestFit="1" customWidth="1"/>
    <col min="1039" max="1039" width="11.7109375" style="31" bestFit="1" customWidth="1"/>
    <col min="1040" max="1280" width="9.140625" style="31"/>
    <col min="1281" max="1281" width="104.42578125" style="31" bestFit="1" customWidth="1"/>
    <col min="1282" max="1289" width="10.7109375" style="31" bestFit="1" customWidth="1"/>
    <col min="1290" max="1290" width="8.140625" style="31" bestFit="1" customWidth="1"/>
    <col min="1291" max="1294" width="10.7109375" style="31" bestFit="1" customWidth="1"/>
    <col min="1295" max="1295" width="11.7109375" style="31" bestFit="1" customWidth="1"/>
    <col min="1296" max="1536" width="9.140625" style="31"/>
    <col min="1537" max="1537" width="104.42578125" style="31" bestFit="1" customWidth="1"/>
    <col min="1538" max="1545" width="10.7109375" style="31" bestFit="1" customWidth="1"/>
    <col min="1546" max="1546" width="8.140625" style="31" bestFit="1" customWidth="1"/>
    <col min="1547" max="1550" width="10.7109375" style="31" bestFit="1" customWidth="1"/>
    <col min="1551" max="1551" width="11.7109375" style="31" bestFit="1" customWidth="1"/>
    <col min="1552" max="1792" width="9.140625" style="31"/>
    <col min="1793" max="1793" width="104.42578125" style="31" bestFit="1" customWidth="1"/>
    <col min="1794" max="1801" width="10.7109375" style="31" bestFit="1" customWidth="1"/>
    <col min="1802" max="1802" width="8.140625" style="31" bestFit="1" customWidth="1"/>
    <col min="1803" max="1806" width="10.7109375" style="31" bestFit="1" customWidth="1"/>
    <col min="1807" max="1807" width="11.7109375" style="31" bestFit="1" customWidth="1"/>
    <col min="1808" max="2048" width="9.140625" style="31"/>
    <col min="2049" max="2049" width="104.42578125" style="31" bestFit="1" customWidth="1"/>
    <col min="2050" max="2057" width="10.7109375" style="31" bestFit="1" customWidth="1"/>
    <col min="2058" max="2058" width="8.140625" style="31" bestFit="1" customWidth="1"/>
    <col min="2059" max="2062" width="10.7109375" style="31" bestFit="1" customWidth="1"/>
    <col min="2063" max="2063" width="11.7109375" style="31" bestFit="1" customWidth="1"/>
    <col min="2064" max="2304" width="9.140625" style="31"/>
    <col min="2305" max="2305" width="104.42578125" style="31" bestFit="1" customWidth="1"/>
    <col min="2306" max="2313" width="10.7109375" style="31" bestFit="1" customWidth="1"/>
    <col min="2314" max="2314" width="8.140625" style="31" bestFit="1" customWidth="1"/>
    <col min="2315" max="2318" width="10.7109375" style="31" bestFit="1" customWidth="1"/>
    <col min="2319" max="2319" width="11.7109375" style="31" bestFit="1" customWidth="1"/>
    <col min="2320" max="2560" width="9.140625" style="31"/>
    <col min="2561" max="2561" width="104.42578125" style="31" bestFit="1" customWidth="1"/>
    <col min="2562" max="2569" width="10.7109375" style="31" bestFit="1" customWidth="1"/>
    <col min="2570" max="2570" width="8.140625" style="31" bestFit="1" customWidth="1"/>
    <col min="2571" max="2574" width="10.7109375" style="31" bestFit="1" customWidth="1"/>
    <col min="2575" max="2575" width="11.7109375" style="31" bestFit="1" customWidth="1"/>
    <col min="2576" max="2816" width="9.140625" style="31"/>
    <col min="2817" max="2817" width="104.42578125" style="31" bestFit="1" customWidth="1"/>
    <col min="2818" max="2825" width="10.7109375" style="31" bestFit="1" customWidth="1"/>
    <col min="2826" max="2826" width="8.140625" style="31" bestFit="1" customWidth="1"/>
    <col min="2827" max="2830" width="10.7109375" style="31" bestFit="1" customWidth="1"/>
    <col min="2831" max="2831" width="11.7109375" style="31" bestFit="1" customWidth="1"/>
    <col min="2832" max="3072" width="9.140625" style="31"/>
    <col min="3073" max="3073" width="104.42578125" style="31" bestFit="1" customWidth="1"/>
    <col min="3074" max="3081" width="10.7109375" style="31" bestFit="1" customWidth="1"/>
    <col min="3082" max="3082" width="8.140625" style="31" bestFit="1" customWidth="1"/>
    <col min="3083" max="3086" width="10.7109375" style="31" bestFit="1" customWidth="1"/>
    <col min="3087" max="3087" width="11.7109375" style="31" bestFit="1" customWidth="1"/>
    <col min="3088" max="3328" width="9.140625" style="31"/>
    <col min="3329" max="3329" width="104.42578125" style="31" bestFit="1" customWidth="1"/>
    <col min="3330" max="3337" width="10.7109375" style="31" bestFit="1" customWidth="1"/>
    <col min="3338" max="3338" width="8.140625" style="31" bestFit="1" customWidth="1"/>
    <col min="3339" max="3342" width="10.7109375" style="31" bestFit="1" customWidth="1"/>
    <col min="3343" max="3343" width="11.7109375" style="31" bestFit="1" customWidth="1"/>
    <col min="3344" max="3584" width="9.140625" style="31"/>
    <col min="3585" max="3585" width="104.42578125" style="31" bestFit="1" customWidth="1"/>
    <col min="3586" max="3593" width="10.7109375" style="31" bestFit="1" customWidth="1"/>
    <col min="3594" max="3594" width="8.140625" style="31" bestFit="1" customWidth="1"/>
    <col min="3595" max="3598" width="10.7109375" style="31" bestFit="1" customWidth="1"/>
    <col min="3599" max="3599" width="11.7109375" style="31" bestFit="1" customWidth="1"/>
    <col min="3600" max="3840" width="9.140625" style="31"/>
    <col min="3841" max="3841" width="104.42578125" style="31" bestFit="1" customWidth="1"/>
    <col min="3842" max="3849" width="10.7109375" style="31" bestFit="1" customWidth="1"/>
    <col min="3850" max="3850" width="8.140625" style="31" bestFit="1" customWidth="1"/>
    <col min="3851" max="3854" width="10.7109375" style="31" bestFit="1" customWidth="1"/>
    <col min="3855" max="3855" width="11.7109375" style="31" bestFit="1" customWidth="1"/>
    <col min="3856" max="4096" width="9.140625" style="31"/>
    <col min="4097" max="4097" width="104.42578125" style="31" bestFit="1" customWidth="1"/>
    <col min="4098" max="4105" width="10.7109375" style="31" bestFit="1" customWidth="1"/>
    <col min="4106" max="4106" width="8.140625" style="31" bestFit="1" customWidth="1"/>
    <col min="4107" max="4110" width="10.7109375" style="31" bestFit="1" customWidth="1"/>
    <col min="4111" max="4111" width="11.7109375" style="31" bestFit="1" customWidth="1"/>
    <col min="4112" max="4352" width="9.140625" style="31"/>
    <col min="4353" max="4353" width="104.42578125" style="31" bestFit="1" customWidth="1"/>
    <col min="4354" max="4361" width="10.7109375" style="31" bestFit="1" customWidth="1"/>
    <col min="4362" max="4362" width="8.140625" style="31" bestFit="1" customWidth="1"/>
    <col min="4363" max="4366" width="10.7109375" style="31" bestFit="1" customWidth="1"/>
    <col min="4367" max="4367" width="11.7109375" style="31" bestFit="1" customWidth="1"/>
    <col min="4368" max="4608" width="9.140625" style="31"/>
    <col min="4609" max="4609" width="104.42578125" style="31" bestFit="1" customWidth="1"/>
    <col min="4610" max="4617" width="10.7109375" style="31" bestFit="1" customWidth="1"/>
    <col min="4618" max="4618" width="8.140625" style="31" bestFit="1" customWidth="1"/>
    <col min="4619" max="4622" width="10.7109375" style="31" bestFit="1" customWidth="1"/>
    <col min="4623" max="4623" width="11.7109375" style="31" bestFit="1" customWidth="1"/>
    <col min="4624" max="4864" width="9.140625" style="31"/>
    <col min="4865" max="4865" width="104.42578125" style="31" bestFit="1" customWidth="1"/>
    <col min="4866" max="4873" width="10.7109375" style="31" bestFit="1" customWidth="1"/>
    <col min="4874" max="4874" width="8.140625" style="31" bestFit="1" customWidth="1"/>
    <col min="4875" max="4878" width="10.7109375" style="31" bestFit="1" customWidth="1"/>
    <col min="4879" max="4879" width="11.7109375" style="31" bestFit="1" customWidth="1"/>
    <col min="4880" max="5120" width="9.140625" style="31"/>
    <col min="5121" max="5121" width="104.42578125" style="31" bestFit="1" customWidth="1"/>
    <col min="5122" max="5129" width="10.7109375" style="31" bestFit="1" customWidth="1"/>
    <col min="5130" max="5130" width="8.140625" style="31" bestFit="1" customWidth="1"/>
    <col min="5131" max="5134" width="10.7109375" style="31" bestFit="1" customWidth="1"/>
    <col min="5135" max="5135" width="11.7109375" style="31" bestFit="1" customWidth="1"/>
    <col min="5136" max="5376" width="9.140625" style="31"/>
    <col min="5377" max="5377" width="104.42578125" style="31" bestFit="1" customWidth="1"/>
    <col min="5378" max="5385" width="10.7109375" style="31" bestFit="1" customWidth="1"/>
    <col min="5386" max="5386" width="8.140625" style="31" bestFit="1" customWidth="1"/>
    <col min="5387" max="5390" width="10.7109375" style="31" bestFit="1" customWidth="1"/>
    <col min="5391" max="5391" width="11.7109375" style="31" bestFit="1" customWidth="1"/>
    <col min="5392" max="5632" width="9.140625" style="31"/>
    <col min="5633" max="5633" width="104.42578125" style="31" bestFit="1" customWidth="1"/>
    <col min="5634" max="5641" width="10.7109375" style="31" bestFit="1" customWidth="1"/>
    <col min="5642" max="5642" width="8.140625" style="31" bestFit="1" customWidth="1"/>
    <col min="5643" max="5646" width="10.7109375" style="31" bestFit="1" customWidth="1"/>
    <col min="5647" max="5647" width="11.7109375" style="31" bestFit="1" customWidth="1"/>
    <col min="5648" max="5888" width="9.140625" style="31"/>
    <col min="5889" max="5889" width="104.42578125" style="31" bestFit="1" customWidth="1"/>
    <col min="5890" max="5897" width="10.7109375" style="31" bestFit="1" customWidth="1"/>
    <col min="5898" max="5898" width="8.140625" style="31" bestFit="1" customWidth="1"/>
    <col min="5899" max="5902" width="10.7109375" style="31" bestFit="1" customWidth="1"/>
    <col min="5903" max="5903" width="11.7109375" style="31" bestFit="1" customWidth="1"/>
    <col min="5904" max="6144" width="9.140625" style="31"/>
    <col min="6145" max="6145" width="104.42578125" style="31" bestFit="1" customWidth="1"/>
    <col min="6146" max="6153" width="10.7109375" style="31" bestFit="1" customWidth="1"/>
    <col min="6154" max="6154" width="8.140625" style="31" bestFit="1" customWidth="1"/>
    <col min="6155" max="6158" width="10.7109375" style="31" bestFit="1" customWidth="1"/>
    <col min="6159" max="6159" width="11.7109375" style="31" bestFit="1" customWidth="1"/>
    <col min="6160" max="6400" width="9.140625" style="31"/>
    <col min="6401" max="6401" width="104.42578125" style="31" bestFit="1" customWidth="1"/>
    <col min="6402" max="6409" width="10.7109375" style="31" bestFit="1" customWidth="1"/>
    <col min="6410" max="6410" width="8.140625" style="31" bestFit="1" customWidth="1"/>
    <col min="6411" max="6414" width="10.7109375" style="31" bestFit="1" customWidth="1"/>
    <col min="6415" max="6415" width="11.7109375" style="31" bestFit="1" customWidth="1"/>
    <col min="6416" max="6656" width="9.140625" style="31"/>
    <col min="6657" max="6657" width="104.42578125" style="31" bestFit="1" customWidth="1"/>
    <col min="6658" max="6665" width="10.7109375" style="31" bestFit="1" customWidth="1"/>
    <col min="6666" max="6666" width="8.140625" style="31" bestFit="1" customWidth="1"/>
    <col min="6667" max="6670" width="10.7109375" style="31" bestFit="1" customWidth="1"/>
    <col min="6671" max="6671" width="11.7109375" style="31" bestFit="1" customWidth="1"/>
    <col min="6672" max="6912" width="9.140625" style="31"/>
    <col min="6913" max="6913" width="104.42578125" style="31" bestFit="1" customWidth="1"/>
    <col min="6914" max="6921" width="10.7109375" style="31" bestFit="1" customWidth="1"/>
    <col min="6922" max="6922" width="8.140625" style="31" bestFit="1" customWidth="1"/>
    <col min="6923" max="6926" width="10.7109375" style="31" bestFit="1" customWidth="1"/>
    <col min="6927" max="6927" width="11.7109375" style="31" bestFit="1" customWidth="1"/>
    <col min="6928" max="7168" width="9.140625" style="31"/>
    <col min="7169" max="7169" width="104.42578125" style="31" bestFit="1" customWidth="1"/>
    <col min="7170" max="7177" width="10.7109375" style="31" bestFit="1" customWidth="1"/>
    <col min="7178" max="7178" width="8.140625" style="31" bestFit="1" customWidth="1"/>
    <col min="7179" max="7182" width="10.7109375" style="31" bestFit="1" customWidth="1"/>
    <col min="7183" max="7183" width="11.7109375" style="31" bestFit="1" customWidth="1"/>
    <col min="7184" max="7424" width="9.140625" style="31"/>
    <col min="7425" max="7425" width="104.42578125" style="31" bestFit="1" customWidth="1"/>
    <col min="7426" max="7433" width="10.7109375" style="31" bestFit="1" customWidth="1"/>
    <col min="7434" max="7434" width="8.140625" style="31" bestFit="1" customWidth="1"/>
    <col min="7435" max="7438" width="10.7109375" style="31" bestFit="1" customWidth="1"/>
    <col min="7439" max="7439" width="11.7109375" style="31" bestFit="1" customWidth="1"/>
    <col min="7440" max="7680" width="9.140625" style="31"/>
    <col min="7681" max="7681" width="104.42578125" style="31" bestFit="1" customWidth="1"/>
    <col min="7682" max="7689" width="10.7109375" style="31" bestFit="1" customWidth="1"/>
    <col min="7690" max="7690" width="8.140625" style="31" bestFit="1" customWidth="1"/>
    <col min="7691" max="7694" width="10.7109375" style="31" bestFit="1" customWidth="1"/>
    <col min="7695" max="7695" width="11.7109375" style="31" bestFit="1" customWidth="1"/>
    <col min="7696" max="7936" width="9.140625" style="31"/>
    <col min="7937" max="7937" width="104.42578125" style="31" bestFit="1" customWidth="1"/>
    <col min="7938" max="7945" width="10.7109375" style="31" bestFit="1" customWidth="1"/>
    <col min="7946" max="7946" width="8.140625" style="31" bestFit="1" customWidth="1"/>
    <col min="7947" max="7950" width="10.7109375" style="31" bestFit="1" customWidth="1"/>
    <col min="7951" max="7951" width="11.7109375" style="31" bestFit="1" customWidth="1"/>
    <col min="7952" max="8192" width="9.140625" style="31"/>
    <col min="8193" max="8193" width="104.42578125" style="31" bestFit="1" customWidth="1"/>
    <col min="8194" max="8201" width="10.7109375" style="31" bestFit="1" customWidth="1"/>
    <col min="8202" max="8202" width="8.140625" style="31" bestFit="1" customWidth="1"/>
    <col min="8203" max="8206" width="10.7109375" style="31" bestFit="1" customWidth="1"/>
    <col min="8207" max="8207" width="11.7109375" style="31" bestFit="1" customWidth="1"/>
    <col min="8208" max="8448" width="9.140625" style="31"/>
    <col min="8449" max="8449" width="104.42578125" style="31" bestFit="1" customWidth="1"/>
    <col min="8450" max="8457" width="10.7109375" style="31" bestFit="1" customWidth="1"/>
    <col min="8458" max="8458" width="8.140625" style="31" bestFit="1" customWidth="1"/>
    <col min="8459" max="8462" width="10.7109375" style="31" bestFit="1" customWidth="1"/>
    <col min="8463" max="8463" width="11.7109375" style="31" bestFit="1" customWidth="1"/>
    <col min="8464" max="8704" width="9.140625" style="31"/>
    <col min="8705" max="8705" width="104.42578125" style="31" bestFit="1" customWidth="1"/>
    <col min="8706" max="8713" width="10.7109375" style="31" bestFit="1" customWidth="1"/>
    <col min="8714" max="8714" width="8.140625" style="31" bestFit="1" customWidth="1"/>
    <col min="8715" max="8718" width="10.7109375" style="31" bestFit="1" customWidth="1"/>
    <col min="8719" max="8719" width="11.7109375" style="31" bestFit="1" customWidth="1"/>
    <col min="8720" max="8960" width="9.140625" style="31"/>
    <col min="8961" max="8961" width="104.42578125" style="31" bestFit="1" customWidth="1"/>
    <col min="8962" max="8969" width="10.7109375" style="31" bestFit="1" customWidth="1"/>
    <col min="8970" max="8970" width="8.140625" style="31" bestFit="1" customWidth="1"/>
    <col min="8971" max="8974" width="10.7109375" style="31" bestFit="1" customWidth="1"/>
    <col min="8975" max="8975" width="11.7109375" style="31" bestFit="1" customWidth="1"/>
    <col min="8976" max="9216" width="9.140625" style="31"/>
    <col min="9217" max="9217" width="104.42578125" style="31" bestFit="1" customWidth="1"/>
    <col min="9218" max="9225" width="10.7109375" style="31" bestFit="1" customWidth="1"/>
    <col min="9226" max="9226" width="8.140625" style="31" bestFit="1" customWidth="1"/>
    <col min="9227" max="9230" width="10.7109375" style="31" bestFit="1" customWidth="1"/>
    <col min="9231" max="9231" width="11.7109375" style="31" bestFit="1" customWidth="1"/>
    <col min="9232" max="9472" width="9.140625" style="31"/>
    <col min="9473" max="9473" width="104.42578125" style="31" bestFit="1" customWidth="1"/>
    <col min="9474" max="9481" width="10.7109375" style="31" bestFit="1" customWidth="1"/>
    <col min="9482" max="9482" width="8.140625" style="31" bestFit="1" customWidth="1"/>
    <col min="9483" max="9486" width="10.7109375" style="31" bestFit="1" customWidth="1"/>
    <col min="9487" max="9487" width="11.7109375" style="31" bestFit="1" customWidth="1"/>
    <col min="9488" max="9728" width="9.140625" style="31"/>
    <col min="9729" max="9729" width="104.42578125" style="31" bestFit="1" customWidth="1"/>
    <col min="9730" max="9737" width="10.7109375" style="31" bestFit="1" customWidth="1"/>
    <col min="9738" max="9738" width="8.140625" style="31" bestFit="1" customWidth="1"/>
    <col min="9739" max="9742" width="10.7109375" style="31" bestFit="1" customWidth="1"/>
    <col min="9743" max="9743" width="11.7109375" style="31" bestFit="1" customWidth="1"/>
    <col min="9744" max="9984" width="9.140625" style="31"/>
    <col min="9985" max="9985" width="104.42578125" style="31" bestFit="1" customWidth="1"/>
    <col min="9986" max="9993" width="10.7109375" style="31" bestFit="1" customWidth="1"/>
    <col min="9994" max="9994" width="8.140625" style="31" bestFit="1" customWidth="1"/>
    <col min="9995" max="9998" width="10.7109375" style="31" bestFit="1" customWidth="1"/>
    <col min="9999" max="9999" width="11.7109375" style="31" bestFit="1" customWidth="1"/>
    <col min="10000" max="10240" width="9.140625" style="31"/>
    <col min="10241" max="10241" width="104.42578125" style="31" bestFit="1" customWidth="1"/>
    <col min="10242" max="10249" width="10.7109375" style="31" bestFit="1" customWidth="1"/>
    <col min="10250" max="10250" width="8.140625" style="31" bestFit="1" customWidth="1"/>
    <col min="10251" max="10254" width="10.7109375" style="31" bestFit="1" customWidth="1"/>
    <col min="10255" max="10255" width="11.7109375" style="31" bestFit="1" customWidth="1"/>
    <col min="10256" max="10496" width="9.140625" style="31"/>
    <col min="10497" max="10497" width="104.42578125" style="31" bestFit="1" customWidth="1"/>
    <col min="10498" max="10505" width="10.7109375" style="31" bestFit="1" customWidth="1"/>
    <col min="10506" max="10506" width="8.140625" style="31" bestFit="1" customWidth="1"/>
    <col min="10507" max="10510" width="10.7109375" style="31" bestFit="1" customWidth="1"/>
    <col min="10511" max="10511" width="11.7109375" style="31" bestFit="1" customWidth="1"/>
    <col min="10512" max="10752" width="9.140625" style="31"/>
    <col min="10753" max="10753" width="104.42578125" style="31" bestFit="1" customWidth="1"/>
    <col min="10754" max="10761" width="10.7109375" style="31" bestFit="1" customWidth="1"/>
    <col min="10762" max="10762" width="8.140625" style="31" bestFit="1" customWidth="1"/>
    <col min="10763" max="10766" width="10.7109375" style="31" bestFit="1" customWidth="1"/>
    <col min="10767" max="10767" width="11.7109375" style="31" bestFit="1" customWidth="1"/>
    <col min="10768" max="11008" width="9.140625" style="31"/>
    <col min="11009" max="11009" width="104.42578125" style="31" bestFit="1" customWidth="1"/>
    <col min="11010" max="11017" width="10.7109375" style="31" bestFit="1" customWidth="1"/>
    <col min="11018" max="11018" width="8.140625" style="31" bestFit="1" customWidth="1"/>
    <col min="11019" max="11022" width="10.7109375" style="31" bestFit="1" customWidth="1"/>
    <col min="11023" max="11023" width="11.7109375" style="31" bestFit="1" customWidth="1"/>
    <col min="11024" max="11264" width="9.140625" style="31"/>
    <col min="11265" max="11265" width="104.42578125" style="31" bestFit="1" customWidth="1"/>
    <col min="11266" max="11273" width="10.7109375" style="31" bestFit="1" customWidth="1"/>
    <col min="11274" max="11274" width="8.140625" style="31" bestFit="1" customWidth="1"/>
    <col min="11275" max="11278" width="10.7109375" style="31" bestFit="1" customWidth="1"/>
    <col min="11279" max="11279" width="11.7109375" style="31" bestFit="1" customWidth="1"/>
    <col min="11280" max="11520" width="9.140625" style="31"/>
    <col min="11521" max="11521" width="104.42578125" style="31" bestFit="1" customWidth="1"/>
    <col min="11522" max="11529" width="10.7109375" style="31" bestFit="1" customWidth="1"/>
    <col min="11530" max="11530" width="8.140625" style="31" bestFit="1" customWidth="1"/>
    <col min="11531" max="11534" width="10.7109375" style="31" bestFit="1" customWidth="1"/>
    <col min="11535" max="11535" width="11.7109375" style="31" bestFit="1" customWidth="1"/>
    <col min="11536" max="11776" width="9.140625" style="31"/>
    <col min="11777" max="11777" width="104.42578125" style="31" bestFit="1" customWidth="1"/>
    <col min="11778" max="11785" width="10.7109375" style="31" bestFit="1" customWidth="1"/>
    <col min="11786" max="11786" width="8.140625" style="31" bestFit="1" customWidth="1"/>
    <col min="11787" max="11790" width="10.7109375" style="31" bestFit="1" customWidth="1"/>
    <col min="11791" max="11791" width="11.7109375" style="31" bestFit="1" customWidth="1"/>
    <col min="11792" max="12032" width="9.140625" style="31"/>
    <col min="12033" max="12033" width="104.42578125" style="31" bestFit="1" customWidth="1"/>
    <col min="12034" max="12041" width="10.7109375" style="31" bestFit="1" customWidth="1"/>
    <col min="12042" max="12042" width="8.140625" style="31" bestFit="1" customWidth="1"/>
    <col min="12043" max="12046" width="10.7109375" style="31" bestFit="1" customWidth="1"/>
    <col min="12047" max="12047" width="11.7109375" style="31" bestFit="1" customWidth="1"/>
    <col min="12048" max="12288" width="9.140625" style="31"/>
    <col min="12289" max="12289" width="104.42578125" style="31" bestFit="1" customWidth="1"/>
    <col min="12290" max="12297" width="10.7109375" style="31" bestFit="1" customWidth="1"/>
    <col min="12298" max="12298" width="8.140625" style="31" bestFit="1" customWidth="1"/>
    <col min="12299" max="12302" width="10.7109375" style="31" bestFit="1" customWidth="1"/>
    <col min="12303" max="12303" width="11.7109375" style="31" bestFit="1" customWidth="1"/>
    <col min="12304" max="12544" width="9.140625" style="31"/>
    <col min="12545" max="12545" width="104.42578125" style="31" bestFit="1" customWidth="1"/>
    <col min="12546" max="12553" width="10.7109375" style="31" bestFit="1" customWidth="1"/>
    <col min="12554" max="12554" width="8.140625" style="31" bestFit="1" customWidth="1"/>
    <col min="12555" max="12558" width="10.7109375" style="31" bestFit="1" customWidth="1"/>
    <col min="12559" max="12559" width="11.7109375" style="31" bestFit="1" customWidth="1"/>
    <col min="12560" max="12800" width="9.140625" style="31"/>
    <col min="12801" max="12801" width="104.42578125" style="31" bestFit="1" customWidth="1"/>
    <col min="12802" max="12809" width="10.7109375" style="31" bestFit="1" customWidth="1"/>
    <col min="12810" max="12810" width="8.140625" style="31" bestFit="1" customWidth="1"/>
    <col min="12811" max="12814" width="10.7109375" style="31" bestFit="1" customWidth="1"/>
    <col min="12815" max="12815" width="11.7109375" style="31" bestFit="1" customWidth="1"/>
    <col min="12816" max="13056" width="9.140625" style="31"/>
    <col min="13057" max="13057" width="104.42578125" style="31" bestFit="1" customWidth="1"/>
    <col min="13058" max="13065" width="10.7109375" style="31" bestFit="1" customWidth="1"/>
    <col min="13066" max="13066" width="8.140625" style="31" bestFit="1" customWidth="1"/>
    <col min="13067" max="13070" width="10.7109375" style="31" bestFit="1" customWidth="1"/>
    <col min="13071" max="13071" width="11.7109375" style="31" bestFit="1" customWidth="1"/>
    <col min="13072" max="13312" width="9.140625" style="31"/>
    <col min="13313" max="13313" width="104.42578125" style="31" bestFit="1" customWidth="1"/>
    <col min="13314" max="13321" width="10.7109375" style="31" bestFit="1" customWidth="1"/>
    <col min="13322" max="13322" width="8.140625" style="31" bestFit="1" customWidth="1"/>
    <col min="13323" max="13326" width="10.7109375" style="31" bestFit="1" customWidth="1"/>
    <col min="13327" max="13327" width="11.7109375" style="31" bestFit="1" customWidth="1"/>
    <col min="13328" max="13568" width="9.140625" style="31"/>
    <col min="13569" max="13569" width="104.42578125" style="31" bestFit="1" customWidth="1"/>
    <col min="13570" max="13577" width="10.7109375" style="31" bestFit="1" customWidth="1"/>
    <col min="13578" max="13578" width="8.140625" style="31" bestFit="1" customWidth="1"/>
    <col min="13579" max="13582" width="10.7109375" style="31" bestFit="1" customWidth="1"/>
    <col min="13583" max="13583" width="11.7109375" style="31" bestFit="1" customWidth="1"/>
    <col min="13584" max="13824" width="9.140625" style="31"/>
    <col min="13825" max="13825" width="104.42578125" style="31" bestFit="1" customWidth="1"/>
    <col min="13826" max="13833" width="10.7109375" style="31" bestFit="1" customWidth="1"/>
    <col min="13834" max="13834" width="8.140625" style="31" bestFit="1" customWidth="1"/>
    <col min="13835" max="13838" width="10.7109375" style="31" bestFit="1" customWidth="1"/>
    <col min="13839" max="13839" width="11.7109375" style="31" bestFit="1" customWidth="1"/>
    <col min="13840" max="14080" width="9.140625" style="31"/>
    <col min="14081" max="14081" width="104.42578125" style="31" bestFit="1" customWidth="1"/>
    <col min="14082" max="14089" width="10.7109375" style="31" bestFit="1" customWidth="1"/>
    <col min="14090" max="14090" width="8.140625" style="31" bestFit="1" customWidth="1"/>
    <col min="14091" max="14094" width="10.7109375" style="31" bestFit="1" customWidth="1"/>
    <col min="14095" max="14095" width="11.7109375" style="31" bestFit="1" customWidth="1"/>
    <col min="14096" max="14336" width="9.140625" style="31"/>
    <col min="14337" max="14337" width="104.42578125" style="31" bestFit="1" customWidth="1"/>
    <col min="14338" max="14345" width="10.7109375" style="31" bestFit="1" customWidth="1"/>
    <col min="14346" max="14346" width="8.140625" style="31" bestFit="1" customWidth="1"/>
    <col min="14347" max="14350" width="10.7109375" style="31" bestFit="1" customWidth="1"/>
    <col min="14351" max="14351" width="11.7109375" style="31" bestFit="1" customWidth="1"/>
    <col min="14352" max="14592" width="9.140625" style="31"/>
    <col min="14593" max="14593" width="104.42578125" style="31" bestFit="1" customWidth="1"/>
    <col min="14594" max="14601" width="10.7109375" style="31" bestFit="1" customWidth="1"/>
    <col min="14602" max="14602" width="8.140625" style="31" bestFit="1" customWidth="1"/>
    <col min="14603" max="14606" width="10.7109375" style="31" bestFit="1" customWidth="1"/>
    <col min="14607" max="14607" width="11.7109375" style="31" bestFit="1" customWidth="1"/>
    <col min="14608" max="14848" width="9.140625" style="31"/>
    <col min="14849" max="14849" width="104.42578125" style="31" bestFit="1" customWidth="1"/>
    <col min="14850" max="14857" width="10.7109375" style="31" bestFit="1" customWidth="1"/>
    <col min="14858" max="14858" width="8.140625" style="31" bestFit="1" customWidth="1"/>
    <col min="14859" max="14862" width="10.7109375" style="31" bestFit="1" customWidth="1"/>
    <col min="14863" max="14863" width="11.7109375" style="31" bestFit="1" customWidth="1"/>
    <col min="14864" max="15104" width="9.140625" style="31"/>
    <col min="15105" max="15105" width="104.42578125" style="31" bestFit="1" customWidth="1"/>
    <col min="15106" max="15113" width="10.7109375" style="31" bestFit="1" customWidth="1"/>
    <col min="15114" max="15114" width="8.140625" style="31" bestFit="1" customWidth="1"/>
    <col min="15115" max="15118" width="10.7109375" style="31" bestFit="1" customWidth="1"/>
    <col min="15119" max="15119" width="11.7109375" style="31" bestFit="1" customWidth="1"/>
    <col min="15120" max="15360" width="9.140625" style="31"/>
    <col min="15361" max="15361" width="104.42578125" style="31" bestFit="1" customWidth="1"/>
    <col min="15362" max="15369" width="10.7109375" style="31" bestFit="1" customWidth="1"/>
    <col min="15370" max="15370" width="8.140625" style="31" bestFit="1" customWidth="1"/>
    <col min="15371" max="15374" width="10.7109375" style="31" bestFit="1" customWidth="1"/>
    <col min="15375" max="15375" width="11.7109375" style="31" bestFit="1" customWidth="1"/>
    <col min="15376" max="15616" width="9.140625" style="31"/>
    <col min="15617" max="15617" width="104.42578125" style="31" bestFit="1" customWidth="1"/>
    <col min="15618" max="15625" width="10.7109375" style="31" bestFit="1" customWidth="1"/>
    <col min="15626" max="15626" width="8.140625" style="31" bestFit="1" customWidth="1"/>
    <col min="15627" max="15630" width="10.7109375" style="31" bestFit="1" customWidth="1"/>
    <col min="15631" max="15631" width="11.7109375" style="31" bestFit="1" customWidth="1"/>
    <col min="15632" max="15872" width="9.140625" style="31"/>
    <col min="15873" max="15873" width="104.42578125" style="31" bestFit="1" customWidth="1"/>
    <col min="15874" max="15881" width="10.7109375" style="31" bestFit="1" customWidth="1"/>
    <col min="15882" max="15882" width="8.140625" style="31" bestFit="1" customWidth="1"/>
    <col min="15883" max="15886" width="10.7109375" style="31" bestFit="1" customWidth="1"/>
    <col min="15887" max="15887" width="11.7109375" style="31" bestFit="1" customWidth="1"/>
    <col min="15888" max="16128" width="9.140625" style="31"/>
    <col min="16129" max="16129" width="104.42578125" style="31" bestFit="1" customWidth="1"/>
    <col min="16130" max="16137" width="10.7109375" style="31" bestFit="1" customWidth="1"/>
    <col min="16138" max="16138" width="8.140625" style="31" bestFit="1" customWidth="1"/>
    <col min="16139" max="16142" width="10.7109375" style="31" bestFit="1" customWidth="1"/>
    <col min="16143" max="16143" width="11.7109375" style="31" bestFit="1" customWidth="1"/>
    <col min="16144" max="16384" width="9.140625" style="31"/>
  </cols>
  <sheetData>
    <row r="1" spans="1:16" ht="28.5" customHeight="1">
      <c r="A1" s="905" t="s">
        <v>489</v>
      </c>
      <c r="B1" s="905"/>
      <c r="C1" s="905"/>
      <c r="D1" s="905"/>
      <c r="E1" s="905"/>
      <c r="F1" s="905"/>
      <c r="G1" s="905"/>
      <c r="H1" s="905"/>
      <c r="I1" s="905"/>
      <c r="J1" s="905"/>
      <c r="K1" s="905"/>
      <c r="L1" s="905"/>
      <c r="M1" s="905"/>
      <c r="N1" s="905"/>
      <c r="O1" s="905"/>
      <c r="P1" s="39"/>
    </row>
    <row r="2" spans="1:16" ht="15" customHeight="1">
      <c r="A2" s="906" t="s">
        <v>572</v>
      </c>
      <c r="B2" s="906"/>
      <c r="C2" s="906"/>
      <c r="D2" s="906"/>
      <c r="E2" s="906"/>
      <c r="F2" s="906"/>
      <c r="G2" s="906"/>
      <c r="H2" s="906"/>
      <c r="I2" s="906"/>
      <c r="J2" s="906"/>
      <c r="K2" s="906"/>
      <c r="L2" s="906"/>
      <c r="M2" s="906"/>
      <c r="N2" s="906"/>
      <c r="O2" s="906"/>
      <c r="P2" s="39"/>
    </row>
    <row r="3" spans="1:16" ht="15" customHeight="1">
      <c r="A3" s="906" t="s">
        <v>1472</v>
      </c>
      <c r="B3" s="906"/>
      <c r="C3" s="906"/>
      <c r="D3" s="906"/>
      <c r="E3" s="906"/>
      <c r="F3" s="906"/>
      <c r="G3" s="906"/>
      <c r="H3" s="906"/>
      <c r="I3" s="906"/>
      <c r="J3" s="906"/>
      <c r="K3" s="906"/>
      <c r="L3" s="906"/>
      <c r="M3" s="906"/>
      <c r="N3" s="906"/>
      <c r="O3" s="906"/>
      <c r="P3" s="39"/>
    </row>
    <row r="4" spans="1:16" ht="32.25" customHeight="1">
      <c r="A4" s="907" t="s">
        <v>563</v>
      </c>
      <c r="B4" s="907"/>
      <c r="C4" s="907"/>
      <c r="D4" s="907"/>
      <c r="E4" s="907"/>
      <c r="F4" s="907"/>
      <c r="G4" s="907"/>
      <c r="H4" s="907"/>
      <c r="I4" s="907"/>
      <c r="J4" s="907"/>
      <c r="K4" s="907"/>
      <c r="L4" s="907"/>
      <c r="M4" s="907"/>
      <c r="N4" s="907"/>
      <c r="O4" s="907"/>
      <c r="P4" s="40"/>
    </row>
    <row r="5" spans="1:16" ht="3.75" customHeight="1" thickBot="1">
      <c r="A5" s="42"/>
      <c r="B5" s="42"/>
      <c r="C5" s="42"/>
      <c r="D5" s="42"/>
      <c r="E5" s="42"/>
      <c r="F5" s="42"/>
      <c r="G5" s="42"/>
      <c r="H5" s="42"/>
      <c r="I5" s="42"/>
      <c r="J5" s="42"/>
      <c r="K5" s="42"/>
      <c r="L5" s="42"/>
      <c r="M5" s="42"/>
      <c r="N5" s="42"/>
      <c r="O5" s="42"/>
      <c r="P5" s="42"/>
    </row>
    <row r="6" spans="1:16" ht="30" customHeight="1" thickTop="1" thickBot="1">
      <c r="A6" s="227" t="s">
        <v>689</v>
      </c>
      <c r="B6" s="206" t="s">
        <v>38</v>
      </c>
      <c r="C6" s="206" t="s">
        <v>155</v>
      </c>
      <c r="D6" s="206" t="s">
        <v>40</v>
      </c>
      <c r="E6" s="206" t="s">
        <v>42</v>
      </c>
      <c r="F6" s="206" t="s">
        <v>50</v>
      </c>
      <c r="G6" s="206" t="s">
        <v>48</v>
      </c>
      <c r="H6" s="206" t="s">
        <v>44</v>
      </c>
      <c r="I6" s="206" t="s">
        <v>46</v>
      </c>
      <c r="J6" s="206" t="s">
        <v>52</v>
      </c>
      <c r="K6" s="206" t="s">
        <v>54</v>
      </c>
      <c r="L6" s="206" t="s">
        <v>56</v>
      </c>
      <c r="M6" s="206" t="s">
        <v>58</v>
      </c>
      <c r="N6" s="206" t="s">
        <v>60</v>
      </c>
      <c r="O6" s="207" t="s">
        <v>571</v>
      </c>
      <c r="P6" s="42"/>
    </row>
    <row r="7" spans="1:16" ht="15" customHeight="1" thickTop="1" thickBot="1">
      <c r="A7" s="227" t="s">
        <v>201</v>
      </c>
      <c r="B7" s="205">
        <v>29151984.135509998</v>
      </c>
      <c r="C7" s="205">
        <v>31483047.068889998</v>
      </c>
      <c r="D7" s="205">
        <v>38292144.732040003</v>
      </c>
      <c r="E7" s="205">
        <v>25187636.572580002</v>
      </c>
      <c r="F7" s="205">
        <v>22522895.852650002</v>
      </c>
      <c r="G7" s="205">
        <v>14057865.88226</v>
      </c>
      <c r="H7" s="205">
        <v>11660692.260780001</v>
      </c>
      <c r="I7" s="205">
        <v>15038989.00697</v>
      </c>
      <c r="J7" s="205">
        <v>209237.78349999999</v>
      </c>
      <c r="K7" s="205">
        <v>16265882.774700001</v>
      </c>
      <c r="L7" s="205">
        <v>4155199.9395300001</v>
      </c>
      <c r="M7" s="205">
        <v>20685148.96692</v>
      </c>
      <c r="N7" s="205">
        <v>8999430.5507999994</v>
      </c>
      <c r="O7" s="205">
        <v>237710155.52713001</v>
      </c>
      <c r="P7" s="42"/>
    </row>
    <row r="8" spans="1:16" ht="15" customHeight="1" thickTop="1" thickBot="1">
      <c r="A8" s="382" t="s">
        <v>202</v>
      </c>
      <c r="B8" s="380">
        <v>3270937.8801700003</v>
      </c>
      <c r="C8" s="380">
        <v>5730235.5754899997</v>
      </c>
      <c r="D8" s="380">
        <v>3826407.9943400002</v>
      </c>
      <c r="E8" s="380">
        <v>2806234.3905599997</v>
      </c>
      <c r="F8" s="380">
        <v>2352020.4434499997</v>
      </c>
      <c r="G8" s="380">
        <v>1139191.3842200001</v>
      </c>
      <c r="H8" s="380">
        <v>1286996.0030699999</v>
      </c>
      <c r="I8" s="380">
        <v>771195.80615999992</v>
      </c>
      <c r="J8" s="380">
        <v>66371.371570000003</v>
      </c>
      <c r="K8" s="380">
        <v>821907.98252999992</v>
      </c>
      <c r="L8" s="380">
        <v>300834.81975999998</v>
      </c>
      <c r="M8" s="380">
        <v>1223273.4009200002</v>
      </c>
      <c r="N8" s="380">
        <v>584925.72385000007</v>
      </c>
      <c r="O8" s="380">
        <v>24180532.77609</v>
      </c>
      <c r="P8" s="42"/>
    </row>
    <row r="9" spans="1:16" ht="15" customHeight="1" thickTop="1">
      <c r="A9" s="240" t="s">
        <v>203</v>
      </c>
      <c r="B9" s="234">
        <v>1048988.0275999999</v>
      </c>
      <c r="C9" s="234">
        <v>2087379.4798599998</v>
      </c>
      <c r="D9" s="234">
        <v>1529190.29443</v>
      </c>
      <c r="E9" s="234">
        <v>1412911.0919600001</v>
      </c>
      <c r="F9" s="234">
        <v>1155100.6125699999</v>
      </c>
      <c r="G9" s="234">
        <v>512592.73561999999</v>
      </c>
      <c r="H9" s="234">
        <v>541330.84875</v>
      </c>
      <c r="I9" s="234">
        <v>207943.48142</v>
      </c>
      <c r="J9" s="234">
        <v>12468.467779999999</v>
      </c>
      <c r="K9" s="234">
        <v>408822.52399000002</v>
      </c>
      <c r="L9" s="234">
        <v>90316.021540000002</v>
      </c>
      <c r="M9" s="234">
        <v>397345.93289</v>
      </c>
      <c r="N9" s="234">
        <v>317724.04672000004</v>
      </c>
      <c r="O9" s="234">
        <v>9722113.5651299991</v>
      </c>
      <c r="P9" s="42"/>
    </row>
    <row r="10" spans="1:16" ht="15" customHeight="1">
      <c r="A10" s="240" t="s">
        <v>204</v>
      </c>
      <c r="B10" s="234">
        <v>2038228.6587700001</v>
      </c>
      <c r="C10" s="234">
        <v>3102556.22236</v>
      </c>
      <c r="D10" s="234">
        <v>2252271.0832699998</v>
      </c>
      <c r="E10" s="234">
        <v>1041155.3079700001</v>
      </c>
      <c r="F10" s="234">
        <v>1048007.1875499999</v>
      </c>
      <c r="G10" s="234">
        <v>553968.39800000004</v>
      </c>
      <c r="H10" s="234">
        <v>649668.43328</v>
      </c>
      <c r="I10" s="234">
        <v>486311.5442</v>
      </c>
      <c r="J10" s="234">
        <v>47115.501590000007</v>
      </c>
      <c r="K10" s="234">
        <v>370635.85388999997</v>
      </c>
      <c r="L10" s="234">
        <v>162705.02947000001</v>
      </c>
      <c r="M10" s="234">
        <v>777987.60578999994</v>
      </c>
      <c r="N10" s="234">
        <v>200310</v>
      </c>
      <c r="O10" s="234">
        <v>12730920.82614</v>
      </c>
      <c r="P10" s="42"/>
    </row>
    <row r="11" spans="1:16" ht="15" customHeight="1">
      <c r="A11" s="240" t="s">
        <v>205</v>
      </c>
      <c r="B11" s="234">
        <v>0</v>
      </c>
      <c r="C11" s="234">
        <v>12420.180109999999</v>
      </c>
      <c r="D11" s="234">
        <v>1327.1766200000002</v>
      </c>
      <c r="E11" s="234">
        <v>50193.786690000001</v>
      </c>
      <c r="F11" s="234">
        <v>10.416219999999999</v>
      </c>
      <c r="G11" s="234">
        <v>738.98864000000003</v>
      </c>
      <c r="H11" s="234">
        <v>10704.55387</v>
      </c>
      <c r="I11" s="234">
        <v>71802.372310000006</v>
      </c>
      <c r="J11" s="234">
        <v>6069.6584400000002</v>
      </c>
      <c r="K11" s="234">
        <v>7215.1768700000002</v>
      </c>
      <c r="L11" s="234">
        <v>4948.0441300000002</v>
      </c>
      <c r="M11" s="234">
        <v>8773.9223299999994</v>
      </c>
      <c r="N11" s="234">
        <v>20470.887780000001</v>
      </c>
      <c r="O11" s="234">
        <v>194675.16400999998</v>
      </c>
      <c r="P11" s="42"/>
    </row>
    <row r="12" spans="1:16" ht="15" customHeight="1">
      <c r="A12" s="240" t="s">
        <v>206</v>
      </c>
      <c r="B12" s="234">
        <v>0</v>
      </c>
      <c r="C12" s="234">
        <v>0</v>
      </c>
      <c r="D12" s="234">
        <v>0</v>
      </c>
      <c r="E12" s="234">
        <v>0</v>
      </c>
      <c r="F12" s="234">
        <v>0</v>
      </c>
      <c r="G12" s="234">
        <v>0</v>
      </c>
      <c r="H12" s="234">
        <v>0</v>
      </c>
      <c r="I12" s="234">
        <v>0</v>
      </c>
      <c r="J12" s="234">
        <v>717.74376000000007</v>
      </c>
      <c r="K12" s="234">
        <v>0</v>
      </c>
      <c r="L12" s="234">
        <v>0</v>
      </c>
      <c r="M12" s="234">
        <v>0</v>
      </c>
      <c r="N12" s="234">
        <v>0</v>
      </c>
      <c r="O12" s="234">
        <v>717.74376000000007</v>
      </c>
      <c r="P12" s="42"/>
    </row>
    <row r="13" spans="1:16" ht="15" customHeight="1">
      <c r="A13" s="240" t="s">
        <v>207</v>
      </c>
      <c r="B13" s="234">
        <v>163356.1041</v>
      </c>
      <c r="C13" s="234">
        <v>517158.04356000002</v>
      </c>
      <c r="D13" s="234">
        <v>38367.295819999999</v>
      </c>
      <c r="E13" s="234">
        <v>283197.66322000005</v>
      </c>
      <c r="F13" s="234">
        <v>137033.89343</v>
      </c>
      <c r="G13" s="234">
        <v>68873.073409999997</v>
      </c>
      <c r="H13" s="234">
        <v>74071.155079999997</v>
      </c>
      <c r="I13" s="234">
        <v>5138.40823</v>
      </c>
      <c r="J13" s="234">
        <v>0</v>
      </c>
      <c r="K13" s="234">
        <v>33935.848749999997</v>
      </c>
      <c r="L13" s="234">
        <v>42716.478779999998</v>
      </c>
      <c r="M13" s="234">
        <v>29151.85153</v>
      </c>
      <c r="N13" s="234">
        <v>46396.241849999999</v>
      </c>
      <c r="O13" s="234">
        <v>1439396.05776</v>
      </c>
      <c r="P13" s="42"/>
    </row>
    <row r="14" spans="1:16" ht="15" customHeight="1">
      <c r="A14" s="240" t="s">
        <v>208</v>
      </c>
      <c r="B14" s="234">
        <v>20365.0897</v>
      </c>
      <c r="C14" s="234">
        <v>10721.649599999999</v>
      </c>
      <c r="D14" s="234">
        <v>12084.82134</v>
      </c>
      <c r="E14" s="234">
        <v>18776.540719999997</v>
      </c>
      <c r="F14" s="234">
        <v>12165.661759999999</v>
      </c>
      <c r="G14" s="234">
        <v>3018.1885499999999</v>
      </c>
      <c r="H14" s="234">
        <v>11221.01209</v>
      </c>
      <c r="I14" s="234">
        <v>0</v>
      </c>
      <c r="J14" s="234">
        <v>0</v>
      </c>
      <c r="K14" s="234">
        <v>1298.5790300000001</v>
      </c>
      <c r="L14" s="234">
        <v>149.24583999999999</v>
      </c>
      <c r="M14" s="234">
        <v>10014.088380000001</v>
      </c>
      <c r="N14" s="234">
        <v>24.547499999999999</v>
      </c>
      <c r="O14" s="234">
        <v>99839.424510000012</v>
      </c>
      <c r="P14" s="42"/>
    </row>
    <row r="15" spans="1:16" ht="15" customHeight="1">
      <c r="A15" s="240" t="s">
        <v>209</v>
      </c>
      <c r="B15" s="234">
        <v>0</v>
      </c>
      <c r="C15" s="234">
        <v>0</v>
      </c>
      <c r="D15" s="234">
        <v>0</v>
      </c>
      <c r="E15" s="234">
        <v>0</v>
      </c>
      <c r="F15" s="234">
        <v>0</v>
      </c>
      <c r="G15" s="234">
        <v>0</v>
      </c>
      <c r="H15" s="234">
        <v>0</v>
      </c>
      <c r="I15" s="234">
        <v>0</v>
      </c>
      <c r="J15" s="234">
        <v>0</v>
      </c>
      <c r="K15" s="234">
        <v>0</v>
      </c>
      <c r="L15" s="234">
        <v>0</v>
      </c>
      <c r="M15" s="234">
        <v>0</v>
      </c>
      <c r="N15" s="234">
        <v>0</v>
      </c>
      <c r="O15" s="234">
        <v>0</v>
      </c>
      <c r="P15" s="42"/>
    </row>
    <row r="16" spans="1:16" ht="15" customHeight="1" thickBot="1">
      <c r="A16" s="240" t="s">
        <v>210</v>
      </c>
      <c r="B16" s="234">
        <v>0</v>
      </c>
      <c r="C16" s="234">
        <v>0</v>
      </c>
      <c r="D16" s="234">
        <v>-6832.6771399999998</v>
      </c>
      <c r="E16" s="234">
        <v>0</v>
      </c>
      <c r="F16" s="234">
        <v>-297.32808</v>
      </c>
      <c r="G16" s="234">
        <v>0</v>
      </c>
      <c r="H16" s="234">
        <v>0</v>
      </c>
      <c r="I16" s="234">
        <v>0</v>
      </c>
      <c r="J16" s="234">
        <v>0</v>
      </c>
      <c r="K16" s="234">
        <v>0</v>
      </c>
      <c r="L16" s="234">
        <v>0</v>
      </c>
      <c r="M16" s="234">
        <v>0</v>
      </c>
      <c r="N16" s="234">
        <v>0</v>
      </c>
      <c r="O16" s="234">
        <v>-7130.00522</v>
      </c>
      <c r="P16" s="42"/>
    </row>
    <row r="17" spans="1:16" ht="15" customHeight="1" thickTop="1" thickBot="1">
      <c r="A17" s="382" t="s">
        <v>211</v>
      </c>
      <c r="B17" s="380">
        <v>3744107.1516900002</v>
      </c>
      <c r="C17" s="380">
        <v>3979016.1669800002</v>
      </c>
      <c r="D17" s="380">
        <v>4439056.1889599999</v>
      </c>
      <c r="E17" s="380">
        <v>3239379.2841399997</v>
      </c>
      <c r="F17" s="380">
        <v>2749373.6859299997</v>
      </c>
      <c r="G17" s="380">
        <v>1199366.19007</v>
      </c>
      <c r="H17" s="380">
        <v>1026847.4411000001</v>
      </c>
      <c r="I17" s="380">
        <v>1482856.8186199998</v>
      </c>
      <c r="J17" s="380">
        <v>6250.3911500000004</v>
      </c>
      <c r="K17" s="380">
        <v>1811944.8126700001</v>
      </c>
      <c r="L17" s="380">
        <v>298206.32251999999</v>
      </c>
      <c r="M17" s="380">
        <v>1502668.58177</v>
      </c>
      <c r="N17" s="380">
        <v>367.09145000000001</v>
      </c>
      <c r="O17" s="380">
        <v>25479440.127049997</v>
      </c>
      <c r="P17" s="42"/>
    </row>
    <row r="18" spans="1:16" ht="15" customHeight="1" thickTop="1">
      <c r="A18" s="240" t="s">
        <v>212</v>
      </c>
      <c r="B18" s="234">
        <v>0</v>
      </c>
      <c r="C18" s="234">
        <v>0</v>
      </c>
      <c r="D18" s="234">
        <v>0</v>
      </c>
      <c r="E18" s="234">
        <v>0</v>
      </c>
      <c r="F18" s="234">
        <v>0</v>
      </c>
      <c r="G18" s="234">
        <v>0</v>
      </c>
      <c r="H18" s="234">
        <v>0</v>
      </c>
      <c r="I18" s="234">
        <v>0</v>
      </c>
      <c r="J18" s="234">
        <v>0</v>
      </c>
      <c r="K18" s="234">
        <v>0</v>
      </c>
      <c r="L18" s="234">
        <v>0</v>
      </c>
      <c r="M18" s="234">
        <v>0</v>
      </c>
      <c r="N18" s="234">
        <v>0</v>
      </c>
      <c r="O18" s="234">
        <v>0</v>
      </c>
      <c r="P18" s="42"/>
    </row>
    <row r="19" spans="1:16" ht="15" customHeight="1">
      <c r="A19" s="240" t="s">
        <v>213</v>
      </c>
      <c r="B19" s="234">
        <v>1868267.75049</v>
      </c>
      <c r="C19" s="234">
        <v>1721313.4620000001</v>
      </c>
      <c r="D19" s="234">
        <v>1829609.42726</v>
      </c>
      <c r="E19" s="234">
        <v>1283558.1369</v>
      </c>
      <c r="F19" s="234">
        <v>888713.96941999998</v>
      </c>
      <c r="G19" s="234">
        <v>481739.50043000001</v>
      </c>
      <c r="H19" s="234">
        <v>503019.12777999998</v>
      </c>
      <c r="I19" s="234">
        <v>760023.55036999995</v>
      </c>
      <c r="J19" s="234">
        <v>624.96606000000008</v>
      </c>
      <c r="K19" s="234">
        <v>1131981.5695199999</v>
      </c>
      <c r="L19" s="234">
        <v>46000</v>
      </c>
      <c r="M19" s="234">
        <v>25475</v>
      </c>
      <c r="N19" s="234">
        <v>367.09145000000001</v>
      </c>
      <c r="O19" s="234">
        <v>10540693.55168</v>
      </c>
      <c r="P19" s="42"/>
    </row>
    <row r="20" spans="1:16" ht="15" customHeight="1">
      <c r="A20" s="240" t="s">
        <v>214</v>
      </c>
      <c r="B20" s="234">
        <v>49746.552929999998</v>
      </c>
      <c r="C20" s="234">
        <v>0</v>
      </c>
      <c r="D20" s="234">
        <v>255321.72258</v>
      </c>
      <c r="E20" s="234">
        <v>1714.4280800000001</v>
      </c>
      <c r="F20" s="234">
        <v>31455.092140000001</v>
      </c>
      <c r="G20" s="234">
        <v>0</v>
      </c>
      <c r="H20" s="234">
        <v>160.23307</v>
      </c>
      <c r="I20" s="234">
        <v>0</v>
      </c>
      <c r="J20" s="234">
        <v>0</v>
      </c>
      <c r="K20" s="234">
        <v>34229.573670000005</v>
      </c>
      <c r="L20" s="234">
        <v>0</v>
      </c>
      <c r="M20" s="234">
        <v>0</v>
      </c>
      <c r="N20" s="234">
        <v>0</v>
      </c>
      <c r="O20" s="234">
        <v>372627.60247000004</v>
      </c>
      <c r="P20" s="42"/>
    </row>
    <row r="21" spans="1:16" ht="15" customHeight="1">
      <c r="A21" s="240" t="s">
        <v>215</v>
      </c>
      <c r="B21" s="234">
        <v>0</v>
      </c>
      <c r="C21" s="234">
        <v>20111.237350000003</v>
      </c>
      <c r="D21" s="234">
        <v>8928.4873800000005</v>
      </c>
      <c r="E21" s="234">
        <v>568451.91327999998</v>
      </c>
      <c r="F21" s="234">
        <v>149053.44326</v>
      </c>
      <c r="G21" s="234">
        <v>29233.607989999997</v>
      </c>
      <c r="H21" s="234">
        <v>0</v>
      </c>
      <c r="I21" s="234">
        <v>0</v>
      </c>
      <c r="J21" s="234">
        <v>0</v>
      </c>
      <c r="K21" s="234">
        <v>41031.375</v>
      </c>
      <c r="L21" s="234">
        <v>0</v>
      </c>
      <c r="M21" s="234">
        <v>304349.11050000001</v>
      </c>
      <c r="N21" s="234">
        <v>0</v>
      </c>
      <c r="O21" s="234">
        <v>1121159.1747600001</v>
      </c>
      <c r="P21" s="42"/>
    </row>
    <row r="22" spans="1:16" ht="15" customHeight="1">
      <c r="A22" s="240" t="s">
        <v>216</v>
      </c>
      <c r="B22" s="234">
        <v>517275.11450999998</v>
      </c>
      <c r="C22" s="234">
        <v>284433.04458999995</v>
      </c>
      <c r="D22" s="234">
        <v>969485.65706</v>
      </c>
      <c r="E22" s="234">
        <v>211587.93614999999</v>
      </c>
      <c r="F22" s="234">
        <v>883360.24886000005</v>
      </c>
      <c r="G22" s="234">
        <v>56694.990239999999</v>
      </c>
      <c r="H22" s="234">
        <v>112032.52379000001</v>
      </c>
      <c r="I22" s="234">
        <v>488522.36170999997</v>
      </c>
      <c r="J22" s="234">
        <v>0</v>
      </c>
      <c r="K22" s="234">
        <v>249945.26777000001</v>
      </c>
      <c r="L22" s="234">
        <v>111983.21309</v>
      </c>
      <c r="M22" s="234">
        <v>3970.5076300000001</v>
      </c>
      <c r="N22" s="234">
        <v>0</v>
      </c>
      <c r="O22" s="234">
        <v>3889290.8654</v>
      </c>
      <c r="P22" s="42"/>
    </row>
    <row r="23" spans="1:16" ht="15" customHeight="1">
      <c r="A23" s="240" t="s">
        <v>217</v>
      </c>
      <c r="B23" s="234">
        <v>1212201.9078800001</v>
      </c>
      <c r="C23" s="234">
        <v>1828404.8703599998</v>
      </c>
      <c r="D23" s="234">
        <v>1274498.97615</v>
      </c>
      <c r="E23" s="234">
        <v>1118998.5460300001</v>
      </c>
      <c r="F23" s="234">
        <v>760157.45464000001</v>
      </c>
      <c r="G23" s="234">
        <v>589757.80598000006</v>
      </c>
      <c r="H23" s="234">
        <v>354018.63845999999</v>
      </c>
      <c r="I23" s="234">
        <v>209239.45861</v>
      </c>
      <c r="J23" s="234">
        <v>5625.4250899999997</v>
      </c>
      <c r="K23" s="234">
        <v>302286.10995000001</v>
      </c>
      <c r="L23" s="234">
        <v>136890.84516999999</v>
      </c>
      <c r="M23" s="234">
        <v>1153972.9645699998</v>
      </c>
      <c r="N23" s="234">
        <v>0</v>
      </c>
      <c r="O23" s="234">
        <v>8946053.0028900001</v>
      </c>
      <c r="P23" s="42"/>
    </row>
    <row r="24" spans="1:16" ht="15" customHeight="1">
      <c r="A24" s="240" t="s">
        <v>218</v>
      </c>
      <c r="B24" s="234">
        <v>103177.13856000001</v>
      </c>
      <c r="C24" s="234">
        <v>146376.08244999999</v>
      </c>
      <c r="D24" s="234">
        <v>140852.12127999999</v>
      </c>
      <c r="E24" s="234">
        <v>55068.358619999999</v>
      </c>
      <c r="F24" s="234">
        <v>59071.446109999997</v>
      </c>
      <c r="G24" s="234">
        <v>43542.977169999998</v>
      </c>
      <c r="H24" s="234">
        <v>58635.99667</v>
      </c>
      <c r="I24" s="234">
        <v>25071.447929999998</v>
      </c>
      <c r="J24" s="234">
        <v>0</v>
      </c>
      <c r="K24" s="234">
        <v>57689.019439999996</v>
      </c>
      <c r="L24" s="234">
        <v>3332.2642599999999</v>
      </c>
      <c r="M24" s="234">
        <v>17081.598719999998</v>
      </c>
      <c r="N24" s="234">
        <v>0</v>
      </c>
      <c r="O24" s="234">
        <v>709898.45121000009</v>
      </c>
      <c r="P24" s="42"/>
    </row>
    <row r="25" spans="1:16" ht="15" customHeight="1" thickBot="1">
      <c r="A25" s="240" t="s">
        <v>219</v>
      </c>
      <c r="B25" s="234">
        <v>-6561.31268</v>
      </c>
      <c r="C25" s="234">
        <v>-21622.529770000001</v>
      </c>
      <c r="D25" s="234">
        <v>-39640.202749999997</v>
      </c>
      <c r="E25" s="234">
        <v>-3.492E-2</v>
      </c>
      <c r="F25" s="234">
        <v>-22437.968499999999</v>
      </c>
      <c r="G25" s="234">
        <v>-1602.69174</v>
      </c>
      <c r="H25" s="234">
        <v>-1019.07867</v>
      </c>
      <c r="I25" s="234">
        <v>0</v>
      </c>
      <c r="J25" s="234">
        <v>0</v>
      </c>
      <c r="K25" s="234">
        <v>-5218.10268</v>
      </c>
      <c r="L25" s="234">
        <v>0</v>
      </c>
      <c r="M25" s="234">
        <v>-2180.5996500000001</v>
      </c>
      <c r="N25" s="234">
        <v>0</v>
      </c>
      <c r="O25" s="234">
        <v>-100282.52136</v>
      </c>
      <c r="P25" s="42"/>
    </row>
    <row r="26" spans="1:16" ht="15" customHeight="1" thickTop="1" thickBot="1">
      <c r="A26" s="382" t="s">
        <v>220</v>
      </c>
      <c r="B26" s="380">
        <v>19588910.812380001</v>
      </c>
      <c r="C26" s="380">
        <v>18630031.861409999</v>
      </c>
      <c r="D26" s="380">
        <v>25463396.471049998</v>
      </c>
      <c r="E26" s="380">
        <v>16003924.30022</v>
      </c>
      <c r="F26" s="380">
        <v>15835868.584709998</v>
      </c>
      <c r="G26" s="380">
        <v>10101384.779649999</v>
      </c>
      <c r="H26" s="380">
        <v>8599421.8193500005</v>
      </c>
      <c r="I26" s="380">
        <v>12215653.224920001</v>
      </c>
      <c r="J26" s="380">
        <v>107478.79277</v>
      </c>
      <c r="K26" s="380">
        <v>12624983.17326</v>
      </c>
      <c r="L26" s="380">
        <v>3198788.1977499998</v>
      </c>
      <c r="M26" s="380">
        <v>14639549.339270001</v>
      </c>
      <c r="N26" s="380">
        <v>8280847.7790000001</v>
      </c>
      <c r="O26" s="380">
        <v>165290239.13573998</v>
      </c>
      <c r="P26" s="42"/>
    </row>
    <row r="27" spans="1:16" ht="15" customHeight="1" thickTop="1">
      <c r="A27" s="239" t="s">
        <v>221</v>
      </c>
      <c r="B27" s="234">
        <v>19244894.692029998</v>
      </c>
      <c r="C27" s="234">
        <v>18157828.061859999</v>
      </c>
      <c r="D27" s="234">
        <v>24899110.818990003</v>
      </c>
      <c r="E27" s="234">
        <v>15785031.31831</v>
      </c>
      <c r="F27" s="234">
        <v>15573511.13948</v>
      </c>
      <c r="G27" s="234">
        <v>9868951.0434099995</v>
      </c>
      <c r="H27" s="234">
        <v>8412506.7248500008</v>
      </c>
      <c r="I27" s="234">
        <v>11910820.366319999</v>
      </c>
      <c r="J27" s="234">
        <v>105790.35282</v>
      </c>
      <c r="K27" s="234">
        <v>12351921.270090001</v>
      </c>
      <c r="L27" s="234">
        <v>3119681.4842500002</v>
      </c>
      <c r="M27" s="234">
        <v>14343995.41893</v>
      </c>
      <c r="N27" s="234">
        <v>8031576.4847799996</v>
      </c>
      <c r="O27" s="234">
        <v>161805619.17611998</v>
      </c>
      <c r="P27" s="42"/>
    </row>
    <row r="28" spans="1:16" ht="15" customHeight="1">
      <c r="A28" s="240" t="s">
        <v>222</v>
      </c>
      <c r="B28" s="234">
        <v>18697618.748630002</v>
      </c>
      <c r="C28" s="234">
        <v>16877878.304280002</v>
      </c>
      <c r="D28" s="234">
        <v>24011055.03204</v>
      </c>
      <c r="E28" s="234">
        <v>14903767.02785</v>
      </c>
      <c r="F28" s="234">
        <v>15528329.160879999</v>
      </c>
      <c r="G28" s="234">
        <v>9421778.8779300004</v>
      </c>
      <c r="H28" s="234">
        <v>7897327.9500900004</v>
      </c>
      <c r="I28" s="234">
        <v>11544053.32712</v>
      </c>
      <c r="J28" s="234">
        <v>103002.5549</v>
      </c>
      <c r="K28" s="234">
        <v>11823758.27867</v>
      </c>
      <c r="L28" s="234">
        <v>2982601.1694899998</v>
      </c>
      <c r="M28" s="234">
        <v>14156869.598229999</v>
      </c>
      <c r="N28" s="234">
        <v>7735184.8384499997</v>
      </c>
      <c r="O28" s="234">
        <v>155683224.86855999</v>
      </c>
      <c r="P28" s="42"/>
    </row>
    <row r="29" spans="1:16" ht="15" customHeight="1">
      <c r="A29" s="240" t="s">
        <v>223</v>
      </c>
      <c r="B29" s="234">
        <v>481073.34869999997</v>
      </c>
      <c r="C29" s="234">
        <v>1086125.4788199998</v>
      </c>
      <c r="D29" s="234">
        <v>845832.60080999997</v>
      </c>
      <c r="E29" s="234">
        <v>764098.81489000004</v>
      </c>
      <c r="F29" s="234">
        <v>38121.84143</v>
      </c>
      <c r="G29" s="234">
        <v>386314.2623</v>
      </c>
      <c r="H29" s="234">
        <v>465363.07322000002</v>
      </c>
      <c r="I29" s="234">
        <v>330259.07539999997</v>
      </c>
      <c r="J29" s="234">
        <v>2721.8384799999999</v>
      </c>
      <c r="K29" s="234">
        <v>489029.77143999998</v>
      </c>
      <c r="L29" s="234">
        <v>124022.367</v>
      </c>
      <c r="M29" s="234">
        <v>145115.46367</v>
      </c>
      <c r="N29" s="234">
        <v>281467.27467000001</v>
      </c>
      <c r="O29" s="234">
        <v>5439545.2108300002</v>
      </c>
      <c r="P29" s="42"/>
    </row>
    <row r="30" spans="1:16" ht="15" customHeight="1">
      <c r="A30" s="240" t="s">
        <v>224</v>
      </c>
      <c r="B30" s="234">
        <v>66202.594700000001</v>
      </c>
      <c r="C30" s="234">
        <v>193824.27875999999</v>
      </c>
      <c r="D30" s="234">
        <v>42223.186139999998</v>
      </c>
      <c r="E30" s="234">
        <v>117165.47557</v>
      </c>
      <c r="F30" s="234">
        <v>7060.13717</v>
      </c>
      <c r="G30" s="234">
        <v>60857.903180000001</v>
      </c>
      <c r="H30" s="234">
        <v>49815.701540000002</v>
      </c>
      <c r="I30" s="234">
        <v>36507.963799999998</v>
      </c>
      <c r="J30" s="234">
        <v>65.959440000000001</v>
      </c>
      <c r="K30" s="234">
        <v>39133.219979999994</v>
      </c>
      <c r="L30" s="234">
        <v>13057.947759999999</v>
      </c>
      <c r="M30" s="234">
        <v>42010.357029999999</v>
      </c>
      <c r="N30" s="234">
        <v>14924.371660000001</v>
      </c>
      <c r="O30" s="234">
        <v>682849.09672999999</v>
      </c>
      <c r="P30" s="42"/>
    </row>
    <row r="31" spans="1:16" ht="15" customHeight="1">
      <c r="A31" s="239" t="s">
        <v>225</v>
      </c>
      <c r="B31" s="234">
        <v>164420.51139</v>
      </c>
      <c r="C31" s="234">
        <v>105025.80901000001</v>
      </c>
      <c r="D31" s="234">
        <v>31822.85943</v>
      </c>
      <c r="E31" s="234">
        <v>59070.094850000001</v>
      </c>
      <c r="F31" s="234">
        <v>96709.65105</v>
      </c>
      <c r="G31" s="234">
        <v>13601.2934</v>
      </c>
      <c r="H31" s="234">
        <v>46022.353860000003</v>
      </c>
      <c r="I31" s="234">
        <v>33489.98861</v>
      </c>
      <c r="J31" s="234">
        <v>0</v>
      </c>
      <c r="K31" s="234">
        <v>52920.78469</v>
      </c>
      <c r="L31" s="234">
        <v>1011.16945</v>
      </c>
      <c r="M31" s="234">
        <v>20022.57689</v>
      </c>
      <c r="N31" s="234">
        <v>24656.950270000001</v>
      </c>
      <c r="O31" s="234">
        <v>648774.0429</v>
      </c>
      <c r="P31" s="42"/>
    </row>
    <row r="32" spans="1:16" ht="15" customHeight="1">
      <c r="A32" s="240" t="s">
        <v>226</v>
      </c>
      <c r="B32" s="234">
        <v>116536.21704999999</v>
      </c>
      <c r="C32" s="234">
        <v>42423.453750000001</v>
      </c>
      <c r="D32" s="234">
        <v>26188.263309999998</v>
      </c>
      <c r="E32" s="234">
        <v>50734.268630000006</v>
      </c>
      <c r="F32" s="234">
        <v>93671.556430000011</v>
      </c>
      <c r="G32" s="234">
        <v>13072.354949999999</v>
      </c>
      <c r="H32" s="234">
        <v>19313.958770000001</v>
      </c>
      <c r="I32" s="234">
        <v>30618.066750000002</v>
      </c>
      <c r="J32" s="234">
        <v>0</v>
      </c>
      <c r="K32" s="234">
        <v>37005.646580000001</v>
      </c>
      <c r="L32" s="234">
        <v>950.36739999999998</v>
      </c>
      <c r="M32" s="234">
        <v>16207.11398</v>
      </c>
      <c r="N32" s="234">
        <v>18755.206839999999</v>
      </c>
      <c r="O32" s="234">
        <v>465476.47444000002</v>
      </c>
      <c r="P32" s="42"/>
    </row>
    <row r="33" spans="1:16" ht="15" customHeight="1">
      <c r="A33" s="240" t="s">
        <v>227</v>
      </c>
      <c r="B33" s="234">
        <v>47884.29434</v>
      </c>
      <c r="C33" s="234">
        <v>62602.355259999997</v>
      </c>
      <c r="D33" s="234">
        <v>5634.5961200000002</v>
      </c>
      <c r="E33" s="234">
        <v>8335.826219999999</v>
      </c>
      <c r="F33" s="234">
        <v>3038.0946200000003</v>
      </c>
      <c r="G33" s="234">
        <v>528.93844999999999</v>
      </c>
      <c r="H33" s="234">
        <v>26708.395089999998</v>
      </c>
      <c r="I33" s="234">
        <v>2871.9218599999999</v>
      </c>
      <c r="J33" s="234">
        <v>0</v>
      </c>
      <c r="K33" s="234">
        <v>15915.13811</v>
      </c>
      <c r="L33" s="234">
        <v>60.802050000000001</v>
      </c>
      <c r="M33" s="234">
        <v>3815.4629100000002</v>
      </c>
      <c r="N33" s="234">
        <v>5901.7434299999995</v>
      </c>
      <c r="O33" s="234">
        <v>183297.56846000001</v>
      </c>
      <c r="P33" s="42"/>
    </row>
    <row r="34" spans="1:16" ht="15" customHeight="1">
      <c r="A34" s="241" t="s">
        <v>228</v>
      </c>
      <c r="B34" s="234">
        <v>0</v>
      </c>
      <c r="C34" s="234">
        <v>0</v>
      </c>
      <c r="D34" s="234">
        <v>0</v>
      </c>
      <c r="E34" s="234">
        <v>0</v>
      </c>
      <c r="F34" s="234">
        <v>0</v>
      </c>
      <c r="G34" s="234">
        <v>0</v>
      </c>
      <c r="H34" s="234">
        <v>0</v>
      </c>
      <c r="I34" s="234">
        <v>0</v>
      </c>
      <c r="J34" s="234">
        <v>0</v>
      </c>
      <c r="K34" s="234">
        <v>0</v>
      </c>
      <c r="L34" s="234">
        <v>0</v>
      </c>
      <c r="M34" s="234">
        <v>0</v>
      </c>
      <c r="N34" s="234">
        <v>0</v>
      </c>
      <c r="O34" s="234">
        <v>0</v>
      </c>
      <c r="P34" s="42"/>
    </row>
    <row r="35" spans="1:16" ht="15" customHeight="1">
      <c r="A35" s="239" t="s">
        <v>229</v>
      </c>
      <c r="B35" s="234">
        <v>274735.09317000001</v>
      </c>
      <c r="C35" s="234">
        <v>340003.02039999998</v>
      </c>
      <c r="D35" s="234">
        <v>657535.80617999996</v>
      </c>
      <c r="E35" s="234">
        <v>455813.93857999996</v>
      </c>
      <c r="F35" s="234">
        <v>199559.91209</v>
      </c>
      <c r="G35" s="234">
        <v>167882.54990000001</v>
      </c>
      <c r="H35" s="234">
        <v>109643.70099</v>
      </c>
      <c r="I35" s="234">
        <v>47986.069579999996</v>
      </c>
      <c r="J35" s="234">
        <v>496.47602000000001</v>
      </c>
      <c r="K35" s="234">
        <v>97990.40340000001</v>
      </c>
      <c r="L35" s="234">
        <v>46205.733529999998</v>
      </c>
      <c r="M35" s="234">
        <v>46923.94586</v>
      </c>
      <c r="N35" s="234">
        <v>60882.649880000004</v>
      </c>
      <c r="O35" s="234">
        <v>2505659.2995799999</v>
      </c>
      <c r="P35" s="42"/>
    </row>
    <row r="36" spans="1:16" ht="15" customHeight="1">
      <c r="A36" s="240" t="s">
        <v>230</v>
      </c>
      <c r="B36" s="234">
        <v>227265.3033</v>
      </c>
      <c r="C36" s="234">
        <v>219666.05600000001</v>
      </c>
      <c r="D36" s="234">
        <v>556475.71766999993</v>
      </c>
      <c r="E36" s="234">
        <v>222584.19980999999</v>
      </c>
      <c r="F36" s="234">
        <v>192915.84765000001</v>
      </c>
      <c r="G36" s="234">
        <v>121999.51993000001</v>
      </c>
      <c r="H36" s="234">
        <v>72460.99715000001</v>
      </c>
      <c r="I36" s="234">
        <v>43371.982369999998</v>
      </c>
      <c r="J36" s="234">
        <v>222.07602</v>
      </c>
      <c r="K36" s="234">
        <v>78335.126459999999</v>
      </c>
      <c r="L36" s="234">
        <v>37241.794070000004</v>
      </c>
      <c r="M36" s="234">
        <v>33377.687590000001</v>
      </c>
      <c r="N36" s="234">
        <v>44982.114379999999</v>
      </c>
      <c r="O36" s="234">
        <v>1850898.4224</v>
      </c>
      <c r="P36" s="42"/>
    </row>
    <row r="37" spans="1:16" ht="15" customHeight="1">
      <c r="A37" s="240" t="s">
        <v>231</v>
      </c>
      <c r="B37" s="234">
        <v>47469.789870000001</v>
      </c>
      <c r="C37" s="234">
        <v>120121.97042</v>
      </c>
      <c r="D37" s="234">
        <v>80495.04694</v>
      </c>
      <c r="E37" s="234">
        <v>233229.73877</v>
      </c>
      <c r="F37" s="234">
        <v>6644.0644400000001</v>
      </c>
      <c r="G37" s="234">
        <v>45883.029969999996</v>
      </c>
      <c r="H37" s="234">
        <v>37182.703840000002</v>
      </c>
      <c r="I37" s="234">
        <v>4614.0872099999997</v>
      </c>
      <c r="J37" s="234">
        <v>274.39999999999998</v>
      </c>
      <c r="K37" s="234">
        <v>19655.27694</v>
      </c>
      <c r="L37" s="234">
        <v>8963.9394600000014</v>
      </c>
      <c r="M37" s="234">
        <v>13546.25827</v>
      </c>
      <c r="N37" s="234">
        <v>15900.5355</v>
      </c>
      <c r="O37" s="234">
        <v>633980.84163000004</v>
      </c>
      <c r="P37" s="42"/>
    </row>
    <row r="38" spans="1:16" ht="15" customHeight="1">
      <c r="A38" s="240" t="s">
        <v>232</v>
      </c>
      <c r="B38" s="234">
        <v>0</v>
      </c>
      <c r="C38" s="234">
        <v>214.99398000000002</v>
      </c>
      <c r="D38" s="234">
        <v>20565.041570000001</v>
      </c>
      <c r="E38" s="234">
        <v>0</v>
      </c>
      <c r="F38" s="234">
        <v>0</v>
      </c>
      <c r="G38" s="234">
        <v>0</v>
      </c>
      <c r="H38" s="234">
        <v>0</v>
      </c>
      <c r="I38" s="234">
        <v>0</v>
      </c>
      <c r="J38" s="234">
        <v>0</v>
      </c>
      <c r="K38" s="234">
        <v>0</v>
      </c>
      <c r="L38" s="234">
        <v>0</v>
      </c>
      <c r="M38" s="234">
        <v>0</v>
      </c>
      <c r="N38" s="234">
        <v>0</v>
      </c>
      <c r="O38" s="234">
        <v>20780.035550000001</v>
      </c>
      <c r="P38" s="42"/>
    </row>
    <row r="39" spans="1:16" ht="15" customHeight="1">
      <c r="A39" s="239" t="s">
        <v>233</v>
      </c>
      <c r="B39" s="234">
        <v>414242.31797000003</v>
      </c>
      <c r="C39" s="234">
        <v>568199.8790800001</v>
      </c>
      <c r="D39" s="234">
        <v>635479.64187000005</v>
      </c>
      <c r="E39" s="234">
        <v>395557.52873000002</v>
      </c>
      <c r="F39" s="234">
        <v>385856.76060000004</v>
      </c>
      <c r="G39" s="234">
        <v>251659.55033000003</v>
      </c>
      <c r="H39" s="234">
        <v>271556.20931999997</v>
      </c>
      <c r="I39" s="234">
        <v>697080.29225000006</v>
      </c>
      <c r="J39" s="234">
        <v>1874.2027499999999</v>
      </c>
      <c r="K39" s="234">
        <v>569667.93208000006</v>
      </c>
      <c r="L39" s="234">
        <v>109712.21901</v>
      </c>
      <c r="M39" s="234">
        <v>385519.04849999998</v>
      </c>
      <c r="N39" s="234">
        <v>431318.16587999999</v>
      </c>
      <c r="O39" s="234">
        <v>5117723.7483700002</v>
      </c>
      <c r="P39" s="42"/>
    </row>
    <row r="40" spans="1:16" ht="15" customHeight="1">
      <c r="A40" s="241" t="s">
        <v>234</v>
      </c>
      <c r="B40" s="234">
        <v>102340.79204</v>
      </c>
      <c r="C40" s="234">
        <v>143605.45387</v>
      </c>
      <c r="D40" s="234">
        <v>151625.56437000001</v>
      </c>
      <c r="E40" s="234">
        <v>155682.05825999999</v>
      </c>
      <c r="F40" s="234">
        <v>87146.16376000001</v>
      </c>
      <c r="G40" s="234">
        <v>87684.185889999993</v>
      </c>
      <c r="H40" s="234">
        <v>74512.24553</v>
      </c>
      <c r="I40" s="234">
        <v>120326.31271</v>
      </c>
      <c r="J40" s="234">
        <v>946.46028000000001</v>
      </c>
      <c r="K40" s="234">
        <v>128602.20091</v>
      </c>
      <c r="L40" s="234">
        <v>28482.997809999997</v>
      </c>
      <c r="M40" s="234">
        <v>160384.51109000001</v>
      </c>
      <c r="N40" s="234">
        <v>100594.05819</v>
      </c>
      <c r="O40" s="234">
        <v>1341933.00471</v>
      </c>
      <c r="P40" s="42"/>
    </row>
    <row r="41" spans="1:16" ht="15" customHeight="1">
      <c r="A41" s="240" t="s">
        <v>235</v>
      </c>
      <c r="B41" s="234">
        <v>4436.3190100000002</v>
      </c>
      <c r="C41" s="234">
        <v>13839.066369999999</v>
      </c>
      <c r="D41" s="234">
        <v>6420.47678</v>
      </c>
      <c r="E41" s="234">
        <v>7858.7474400000001</v>
      </c>
      <c r="F41" s="234">
        <v>335.15848</v>
      </c>
      <c r="G41" s="234">
        <v>2761.1915099999997</v>
      </c>
      <c r="H41" s="234">
        <v>4472.0090300000002</v>
      </c>
      <c r="I41" s="234">
        <v>3624.99496</v>
      </c>
      <c r="J41" s="234">
        <v>24.137310000000003</v>
      </c>
      <c r="K41" s="234">
        <v>5930.83518</v>
      </c>
      <c r="L41" s="234">
        <v>2067.4272099999998</v>
      </c>
      <c r="M41" s="234">
        <v>4099.58799</v>
      </c>
      <c r="N41" s="234">
        <v>3341.8506899999998</v>
      </c>
      <c r="O41" s="234">
        <v>59211.801960000004</v>
      </c>
      <c r="P41" s="42"/>
    </row>
    <row r="42" spans="1:16" ht="15" customHeight="1">
      <c r="A42" s="240" t="s">
        <v>236</v>
      </c>
      <c r="B42" s="234">
        <v>0</v>
      </c>
      <c r="C42" s="234">
        <v>20.246169999999999</v>
      </c>
      <c r="D42" s="234">
        <v>172.77448999999999</v>
      </c>
      <c r="E42" s="234">
        <v>552.11406999999997</v>
      </c>
      <c r="F42" s="234">
        <v>0</v>
      </c>
      <c r="G42" s="234">
        <v>176.91019</v>
      </c>
      <c r="H42" s="234">
        <v>97.138649999999998</v>
      </c>
      <c r="I42" s="234">
        <v>0</v>
      </c>
      <c r="J42" s="234">
        <v>0</v>
      </c>
      <c r="K42" s="234">
        <v>0</v>
      </c>
      <c r="L42" s="234">
        <v>0.27952999999999995</v>
      </c>
      <c r="M42" s="234">
        <v>23.655110000000001</v>
      </c>
      <c r="N42" s="234">
        <v>0</v>
      </c>
      <c r="O42" s="234">
        <v>1043.1182099999999</v>
      </c>
      <c r="P42" s="42"/>
    </row>
    <row r="43" spans="1:16" ht="15" customHeight="1">
      <c r="A43" s="240" t="s">
        <v>237</v>
      </c>
      <c r="B43" s="234">
        <v>0</v>
      </c>
      <c r="C43" s="234">
        <v>157.96395999999999</v>
      </c>
      <c r="D43" s="234">
        <v>78.668490000000006</v>
      </c>
      <c r="E43" s="234">
        <v>86.077830000000006</v>
      </c>
      <c r="F43" s="234">
        <v>0</v>
      </c>
      <c r="G43" s="234">
        <v>8.4449699999999996</v>
      </c>
      <c r="H43" s="234">
        <v>294.09633000000002</v>
      </c>
      <c r="I43" s="234">
        <v>3.1372300000000002</v>
      </c>
      <c r="J43" s="234">
        <v>0</v>
      </c>
      <c r="K43" s="234">
        <v>0</v>
      </c>
      <c r="L43" s="234">
        <v>0</v>
      </c>
      <c r="M43" s="234">
        <v>0</v>
      </c>
      <c r="N43" s="234">
        <v>0</v>
      </c>
      <c r="O43" s="234">
        <v>628.38881000000003</v>
      </c>
      <c r="P43" s="42"/>
    </row>
    <row r="44" spans="1:16" ht="15" customHeight="1">
      <c r="A44" s="240" t="s">
        <v>238</v>
      </c>
      <c r="B44" s="234">
        <v>0</v>
      </c>
      <c r="C44" s="234">
        <v>0</v>
      </c>
      <c r="D44" s="234">
        <v>0</v>
      </c>
      <c r="E44" s="234">
        <v>0</v>
      </c>
      <c r="F44" s="234">
        <v>0</v>
      </c>
      <c r="G44" s="234">
        <v>0</v>
      </c>
      <c r="H44" s="234">
        <v>0</v>
      </c>
      <c r="I44" s="234">
        <v>0</v>
      </c>
      <c r="J44" s="234">
        <v>0</v>
      </c>
      <c r="K44" s="234">
        <v>0</v>
      </c>
      <c r="L44" s="234">
        <v>0</v>
      </c>
      <c r="M44" s="234">
        <v>0</v>
      </c>
      <c r="N44" s="234">
        <v>0</v>
      </c>
      <c r="O44" s="234">
        <v>0</v>
      </c>
      <c r="P44" s="42"/>
    </row>
    <row r="45" spans="1:16" ht="15" customHeight="1">
      <c r="A45" s="45" t="s">
        <v>239</v>
      </c>
      <c r="B45" s="234">
        <v>0</v>
      </c>
      <c r="C45" s="234">
        <v>0</v>
      </c>
      <c r="D45" s="234">
        <v>0</v>
      </c>
      <c r="E45" s="234">
        <v>0</v>
      </c>
      <c r="F45" s="234">
        <v>0</v>
      </c>
      <c r="G45" s="234">
        <v>0</v>
      </c>
      <c r="H45" s="234">
        <v>0</v>
      </c>
      <c r="I45" s="234">
        <v>0</v>
      </c>
      <c r="J45" s="234">
        <v>0</v>
      </c>
      <c r="K45" s="234">
        <v>0</v>
      </c>
      <c r="L45" s="234">
        <v>0</v>
      </c>
      <c r="M45" s="234">
        <v>0</v>
      </c>
      <c r="N45" s="234">
        <v>0</v>
      </c>
      <c r="O45" s="234">
        <v>0</v>
      </c>
      <c r="P45" s="42"/>
    </row>
    <row r="46" spans="1:16" ht="15" customHeight="1">
      <c r="A46" s="392" t="s">
        <v>240</v>
      </c>
      <c r="B46" s="234">
        <v>-509381.80218</v>
      </c>
      <c r="C46" s="234">
        <v>-541024.90894000011</v>
      </c>
      <c r="D46" s="234">
        <v>-760552.65541999997</v>
      </c>
      <c r="E46" s="234">
        <v>-691548.58025</v>
      </c>
      <c r="F46" s="234">
        <v>-419768.87851000001</v>
      </c>
      <c r="G46" s="234">
        <v>-200709.65738999998</v>
      </c>
      <c r="H46" s="234">
        <v>-240307.16966999997</v>
      </c>
      <c r="I46" s="234">
        <v>-473723.49183999997</v>
      </c>
      <c r="J46" s="234">
        <v>-682.23881999999992</v>
      </c>
      <c r="K46" s="234">
        <v>-447517.217</v>
      </c>
      <c r="L46" s="234">
        <v>-77822.408490000002</v>
      </c>
      <c r="M46" s="234">
        <v>-156911.65091</v>
      </c>
      <c r="N46" s="234">
        <v>-267586.47181000002</v>
      </c>
      <c r="O46" s="234">
        <v>-4787537.1312299995</v>
      </c>
      <c r="P46" s="42"/>
    </row>
    <row r="47" spans="1:16" ht="15" customHeight="1">
      <c r="A47" s="240" t="s">
        <v>241</v>
      </c>
      <c r="B47" s="234">
        <v>-70605.405360000004</v>
      </c>
      <c r="C47" s="234">
        <v>-94037.228099999993</v>
      </c>
      <c r="D47" s="234">
        <v>-146005.46891999998</v>
      </c>
      <c r="E47" s="234">
        <v>-48452.083429999999</v>
      </c>
      <c r="F47" s="234">
        <v>-44928.306389999998</v>
      </c>
      <c r="G47" s="234">
        <v>-32361.841940000002</v>
      </c>
      <c r="H47" s="234">
        <v>-42457.294869999998</v>
      </c>
      <c r="I47" s="234">
        <v>-63338.245880000002</v>
      </c>
      <c r="J47" s="234">
        <v>-252.21604000000002</v>
      </c>
      <c r="K47" s="234">
        <v>-56729.963109999997</v>
      </c>
      <c r="L47" s="234">
        <v>-17617.966199999999</v>
      </c>
      <c r="M47" s="234">
        <v>-49367.381119999998</v>
      </c>
      <c r="N47" s="234">
        <v>-30074.714489999998</v>
      </c>
      <c r="O47" s="234">
        <v>-696228.11585000006</v>
      </c>
      <c r="P47" s="42"/>
    </row>
    <row r="48" spans="1:16" ht="15" customHeight="1">
      <c r="A48" s="240" t="s">
        <v>242</v>
      </c>
      <c r="B48" s="234">
        <v>-9027.3647000000001</v>
      </c>
      <c r="C48" s="234">
        <v>-14204.71912</v>
      </c>
      <c r="D48" s="234">
        <v>-15772.895039999999</v>
      </c>
      <c r="E48" s="234">
        <v>-47223.089479999995</v>
      </c>
      <c r="F48" s="234">
        <v>-961.67797999999993</v>
      </c>
      <c r="G48" s="234">
        <v>-8375.6065199999994</v>
      </c>
      <c r="H48" s="234">
        <v>-16592.954819999999</v>
      </c>
      <c r="I48" s="234">
        <v>-2147.40256</v>
      </c>
      <c r="J48" s="234">
        <v>-7.7615500000000006</v>
      </c>
      <c r="K48" s="234">
        <v>-10590.46257</v>
      </c>
      <c r="L48" s="234">
        <v>-9843.2548000000006</v>
      </c>
      <c r="M48" s="234">
        <v>-2659.16219</v>
      </c>
      <c r="N48" s="234">
        <v>-2525.6634599999998</v>
      </c>
      <c r="O48" s="234">
        <v>-139932.01478999999</v>
      </c>
      <c r="P48" s="42"/>
    </row>
    <row r="49" spans="1:16" ht="15" customHeight="1">
      <c r="A49" s="240" t="s">
        <v>243</v>
      </c>
      <c r="B49" s="234">
        <v>-36810.700039999996</v>
      </c>
      <c r="C49" s="234">
        <v>-27835.95723</v>
      </c>
      <c r="D49" s="234">
        <v>-6090.3268799999996</v>
      </c>
      <c r="E49" s="234">
        <v>-18704.904790000001</v>
      </c>
      <c r="F49" s="234">
        <v>-20032.514149999999</v>
      </c>
      <c r="G49" s="234">
        <v>-1920.0116599999999</v>
      </c>
      <c r="H49" s="234">
        <v>-12040.322050000001</v>
      </c>
      <c r="I49" s="234">
        <v>-30146.458289999999</v>
      </c>
      <c r="J49" s="234">
        <v>0</v>
      </c>
      <c r="K49" s="234">
        <v>-32859.765399999997</v>
      </c>
      <c r="L49" s="234">
        <v>-850.93713000000002</v>
      </c>
      <c r="M49" s="234">
        <v>-9393.2099399999988</v>
      </c>
      <c r="N49" s="234">
        <v>-18259.77794</v>
      </c>
      <c r="O49" s="234">
        <v>-214944.8855</v>
      </c>
      <c r="P49" s="42"/>
    </row>
    <row r="50" spans="1:16" ht="15" customHeight="1">
      <c r="A50" s="240" t="s">
        <v>244</v>
      </c>
      <c r="B50" s="234">
        <v>-9018.7593500000003</v>
      </c>
      <c r="C50" s="234">
        <v>-23922.920590000002</v>
      </c>
      <c r="D50" s="234">
        <v>-169.16523999999998</v>
      </c>
      <c r="E50" s="234">
        <v>-1491.6380200000001</v>
      </c>
      <c r="F50" s="234">
        <v>-1772.42173</v>
      </c>
      <c r="G50" s="234">
        <v>-105.78769</v>
      </c>
      <c r="H50" s="234">
        <v>-6635.6349299999993</v>
      </c>
      <c r="I50" s="234">
        <v>-2815.21639</v>
      </c>
      <c r="J50" s="234">
        <v>0</v>
      </c>
      <c r="K50" s="234">
        <v>-13967.892970000001</v>
      </c>
      <c r="L50" s="234">
        <v>-55.85772</v>
      </c>
      <c r="M50" s="234">
        <v>-1466.40308</v>
      </c>
      <c r="N50" s="234">
        <v>-5768.7734700000001</v>
      </c>
      <c r="O50" s="234">
        <v>-67190.471180000008</v>
      </c>
      <c r="P50" s="42"/>
    </row>
    <row r="51" spans="1:16" ht="15" customHeight="1">
      <c r="A51" s="240" t="s">
        <v>245</v>
      </c>
      <c r="B51" s="234">
        <v>-159633.19346000001</v>
      </c>
      <c r="C51" s="234">
        <v>-145213.88876</v>
      </c>
      <c r="D51" s="234">
        <v>-342173.79764999996</v>
      </c>
      <c r="E51" s="234">
        <v>-180510.99221</v>
      </c>
      <c r="F51" s="234">
        <v>-95343.823489999995</v>
      </c>
      <c r="G51" s="234">
        <v>-83186.600989999992</v>
      </c>
      <c r="H51" s="234">
        <v>-55353.749499999998</v>
      </c>
      <c r="I51" s="234">
        <v>-41471.571080000002</v>
      </c>
      <c r="J51" s="234">
        <v>-222.07602</v>
      </c>
      <c r="K51" s="234">
        <v>-59681.71226</v>
      </c>
      <c r="L51" s="234">
        <v>-30364.377980000001</v>
      </c>
      <c r="M51" s="234">
        <v>-20947.19326</v>
      </c>
      <c r="N51" s="234">
        <v>-33100.232210000002</v>
      </c>
      <c r="O51" s="234">
        <v>-1247203.20887</v>
      </c>
      <c r="P51" s="42"/>
    </row>
    <row r="52" spans="1:16" ht="15" customHeight="1">
      <c r="A52" s="240" t="s">
        <v>246</v>
      </c>
      <c r="B52" s="234">
        <v>-24895.924289999999</v>
      </c>
      <c r="C52" s="234">
        <v>-71145.336900000009</v>
      </c>
      <c r="D52" s="234">
        <v>-51355.876509999995</v>
      </c>
      <c r="E52" s="234">
        <v>-140460.64825</v>
      </c>
      <c r="F52" s="234">
        <v>-4949.8385499999995</v>
      </c>
      <c r="G52" s="234">
        <v>-23575.833559999999</v>
      </c>
      <c r="H52" s="234">
        <v>-25836.06522</v>
      </c>
      <c r="I52" s="234">
        <v>-4614.0872099999997</v>
      </c>
      <c r="J52" s="234">
        <v>-137.19999999999999</v>
      </c>
      <c r="K52" s="234">
        <v>-14770.693730000001</v>
      </c>
      <c r="L52" s="234">
        <v>-8360.4035700000004</v>
      </c>
      <c r="M52" s="234">
        <v>-7247.1085700000003</v>
      </c>
      <c r="N52" s="234">
        <v>-11259.94339</v>
      </c>
      <c r="O52" s="234">
        <v>-388608.95974999998</v>
      </c>
      <c r="P52" s="42"/>
    </row>
    <row r="53" spans="1:16" ht="15" customHeight="1">
      <c r="A53" s="240" t="s">
        <v>247</v>
      </c>
      <c r="B53" s="234">
        <v>-117676.60593999999</v>
      </c>
      <c r="C53" s="234">
        <v>-132160.20780999999</v>
      </c>
      <c r="D53" s="234">
        <v>-185265.12518999999</v>
      </c>
      <c r="E53" s="234">
        <v>-68984.246169999999</v>
      </c>
      <c r="F53" s="234">
        <v>-102257.03602</v>
      </c>
      <c r="G53" s="234">
        <v>-24429.975030000001</v>
      </c>
      <c r="H53" s="234">
        <v>-46092.42353</v>
      </c>
      <c r="I53" s="234">
        <v>-130585.23420000001</v>
      </c>
      <c r="J53" s="234">
        <v>0</v>
      </c>
      <c r="K53" s="234">
        <v>-136316.85008</v>
      </c>
      <c r="L53" s="234">
        <v>-10729.61109</v>
      </c>
      <c r="M53" s="234">
        <v>-65831.192750000002</v>
      </c>
      <c r="N53" s="234">
        <v>-99437.195730000007</v>
      </c>
      <c r="O53" s="234">
        <v>-1119765.7035399999</v>
      </c>
      <c r="P53" s="42"/>
    </row>
    <row r="54" spans="1:16" ht="15" customHeight="1">
      <c r="A54" s="240" t="s">
        <v>248</v>
      </c>
      <c r="B54" s="234">
        <v>-77043.399999999994</v>
      </c>
      <c r="C54" s="234">
        <v>-23611.128379999998</v>
      </c>
      <c r="D54" s="234">
        <v>-13719.99999</v>
      </c>
      <c r="E54" s="234">
        <v>-170001.23415</v>
      </c>
      <c r="F54" s="234">
        <v>-144880.49624000001</v>
      </c>
      <c r="G54" s="234">
        <v>-26754</v>
      </c>
      <c r="H54" s="234">
        <v>-34955.717250000002</v>
      </c>
      <c r="I54" s="234">
        <v>-190845.20001</v>
      </c>
      <c r="J54" s="234">
        <v>0</v>
      </c>
      <c r="K54" s="234">
        <v>-114951.51939</v>
      </c>
      <c r="L54" s="234">
        <v>0</v>
      </c>
      <c r="M54" s="234">
        <v>0</v>
      </c>
      <c r="N54" s="234">
        <v>-67160.171119999999</v>
      </c>
      <c r="O54" s="234">
        <v>-863922.86653</v>
      </c>
      <c r="P54" s="42"/>
    </row>
    <row r="55" spans="1:16" ht="15" customHeight="1">
      <c r="A55" s="240" t="s">
        <v>249</v>
      </c>
      <c r="B55" s="234">
        <v>0</v>
      </c>
      <c r="C55" s="234">
        <v>-1051.6008100000001</v>
      </c>
      <c r="D55" s="234">
        <v>0</v>
      </c>
      <c r="E55" s="234">
        <v>0</v>
      </c>
      <c r="F55" s="234">
        <v>0</v>
      </c>
      <c r="G55" s="234">
        <v>0</v>
      </c>
      <c r="H55" s="234">
        <v>-343.00749999999999</v>
      </c>
      <c r="I55" s="234">
        <v>0</v>
      </c>
      <c r="J55" s="234">
        <v>0</v>
      </c>
      <c r="K55" s="234">
        <v>0</v>
      </c>
      <c r="L55" s="234">
        <v>0</v>
      </c>
      <c r="M55" s="234">
        <v>0</v>
      </c>
      <c r="N55" s="234">
        <v>0</v>
      </c>
      <c r="O55" s="234">
        <v>-1394.6083100000001</v>
      </c>
      <c r="P55" s="42"/>
    </row>
    <row r="56" spans="1:16" ht="15" customHeight="1">
      <c r="A56" s="240" t="s">
        <v>250</v>
      </c>
      <c r="B56" s="234">
        <v>0</v>
      </c>
      <c r="C56" s="234">
        <v>0</v>
      </c>
      <c r="D56" s="234">
        <v>0</v>
      </c>
      <c r="E56" s="234">
        <v>0</v>
      </c>
      <c r="F56" s="234">
        <v>0</v>
      </c>
      <c r="G56" s="234">
        <v>0</v>
      </c>
      <c r="H56" s="234">
        <v>0</v>
      </c>
      <c r="I56" s="234">
        <v>0</v>
      </c>
      <c r="J56" s="234">
        <v>0</v>
      </c>
      <c r="K56" s="234">
        <v>0</v>
      </c>
      <c r="L56" s="234">
        <v>0</v>
      </c>
      <c r="M56" s="234">
        <v>0</v>
      </c>
      <c r="N56" s="234">
        <v>0</v>
      </c>
      <c r="O56" s="234">
        <v>0</v>
      </c>
      <c r="P56" s="42"/>
    </row>
    <row r="57" spans="1:16" ht="15" customHeight="1">
      <c r="A57" s="241" t="s">
        <v>1520</v>
      </c>
      <c r="B57" s="234">
        <v>-3694.20631</v>
      </c>
      <c r="C57" s="234">
        <v>-6891.0897199999999</v>
      </c>
      <c r="D57" s="234">
        <v>0</v>
      </c>
      <c r="E57" s="234">
        <v>-4836.1734699999997</v>
      </c>
      <c r="F57" s="234">
        <v>-4054.9769799999999</v>
      </c>
      <c r="G57" s="234">
        <v>0</v>
      </c>
      <c r="H57" s="234">
        <v>0</v>
      </c>
      <c r="I57" s="234">
        <v>-7528.66759</v>
      </c>
      <c r="J57" s="234">
        <v>-62.985210000000002</v>
      </c>
      <c r="K57" s="234">
        <v>-7054.3251399999999</v>
      </c>
      <c r="L57" s="234">
        <v>0</v>
      </c>
      <c r="M57" s="234">
        <v>0</v>
      </c>
      <c r="N57" s="234">
        <v>0</v>
      </c>
      <c r="O57" s="234">
        <v>-34122.424420000003</v>
      </c>
      <c r="P57" s="42"/>
    </row>
    <row r="58" spans="1:16" ht="15" customHeight="1" thickBot="1">
      <c r="A58" s="241" t="s">
        <v>1521</v>
      </c>
      <c r="B58" s="234">
        <v>-976.24272999999994</v>
      </c>
      <c r="C58" s="234">
        <v>-950.83152000000007</v>
      </c>
      <c r="D58" s="234">
        <v>0</v>
      </c>
      <c r="E58" s="234">
        <v>-10883.57028</v>
      </c>
      <c r="F58" s="234">
        <v>-587.78697999999997</v>
      </c>
      <c r="G58" s="234">
        <v>0</v>
      </c>
      <c r="H58" s="234">
        <v>0</v>
      </c>
      <c r="I58" s="234">
        <v>-231.40863000000002</v>
      </c>
      <c r="J58" s="234">
        <v>0</v>
      </c>
      <c r="K58" s="234">
        <v>-594.03234999999995</v>
      </c>
      <c r="L58" s="234">
        <v>0</v>
      </c>
      <c r="M58" s="234">
        <v>0</v>
      </c>
      <c r="N58" s="234">
        <v>0</v>
      </c>
      <c r="O58" s="234">
        <v>-14223.87249</v>
      </c>
      <c r="P58" s="42"/>
    </row>
    <row r="59" spans="1:16" ht="15" customHeight="1" thickTop="1" thickBot="1">
      <c r="A59" s="382" t="s">
        <v>251</v>
      </c>
      <c r="B59" s="380">
        <v>114490.33236</v>
      </c>
      <c r="C59" s="380">
        <v>142004.81977</v>
      </c>
      <c r="D59" s="380">
        <v>115237.76414</v>
      </c>
      <c r="E59" s="380">
        <v>194968.79555000001</v>
      </c>
      <c r="F59" s="380">
        <v>98789.283060000002</v>
      </c>
      <c r="G59" s="380">
        <v>74876.770150000011</v>
      </c>
      <c r="H59" s="380">
        <v>107503.72486</v>
      </c>
      <c r="I59" s="380">
        <v>125864.70770999999</v>
      </c>
      <c r="J59" s="380">
        <v>725.60931000000005</v>
      </c>
      <c r="K59" s="380">
        <v>84534.073319999996</v>
      </c>
      <c r="L59" s="380">
        <v>15412.93615</v>
      </c>
      <c r="M59" s="380">
        <v>203709.47511000003</v>
      </c>
      <c r="N59" s="380">
        <v>49598.842810000002</v>
      </c>
      <c r="O59" s="380">
        <v>1327717.1343</v>
      </c>
      <c r="P59" s="42"/>
    </row>
    <row r="60" spans="1:16" ht="15" customHeight="1" thickTop="1">
      <c r="A60" s="240" t="s">
        <v>252</v>
      </c>
      <c r="B60" s="234">
        <v>0</v>
      </c>
      <c r="C60" s="234">
        <v>0</v>
      </c>
      <c r="D60" s="234">
        <v>0</v>
      </c>
      <c r="E60" s="234">
        <v>0</v>
      </c>
      <c r="F60" s="234">
        <v>54.042139999999996</v>
      </c>
      <c r="G60" s="234">
        <v>1363.98361</v>
      </c>
      <c r="H60" s="234">
        <v>0</v>
      </c>
      <c r="I60" s="234">
        <v>0</v>
      </c>
      <c r="J60" s="234">
        <v>0</v>
      </c>
      <c r="K60" s="234">
        <v>0</v>
      </c>
      <c r="L60" s="234">
        <v>0</v>
      </c>
      <c r="M60" s="234">
        <v>0</v>
      </c>
      <c r="N60" s="234">
        <v>0</v>
      </c>
      <c r="O60" s="234">
        <v>1418.02575</v>
      </c>
      <c r="P60" s="42"/>
    </row>
    <row r="61" spans="1:16" ht="15" customHeight="1">
      <c r="A61" s="240" t="s">
        <v>253</v>
      </c>
      <c r="B61" s="234">
        <v>73353.028319999998</v>
      </c>
      <c r="C61" s="234">
        <v>93442.882239999992</v>
      </c>
      <c r="D61" s="234">
        <v>104806.25436000001</v>
      </c>
      <c r="E61" s="234">
        <v>107981.02549</v>
      </c>
      <c r="F61" s="234">
        <v>67014.155599999998</v>
      </c>
      <c r="G61" s="234">
        <v>55457.114970000002</v>
      </c>
      <c r="H61" s="234">
        <v>70540.37393999999</v>
      </c>
      <c r="I61" s="234">
        <v>70033.320040000006</v>
      </c>
      <c r="J61" s="234">
        <v>138.52976999999998</v>
      </c>
      <c r="K61" s="234">
        <v>50491.202360000003</v>
      </c>
      <c r="L61" s="234">
        <v>13440.993619999999</v>
      </c>
      <c r="M61" s="234">
        <v>85973.955480000004</v>
      </c>
      <c r="N61" s="234">
        <v>38101.42252</v>
      </c>
      <c r="O61" s="234">
        <v>830774.25871000008</v>
      </c>
      <c r="P61" s="42"/>
    </row>
    <row r="62" spans="1:16" ht="15" customHeight="1">
      <c r="A62" s="240" t="s">
        <v>254</v>
      </c>
      <c r="B62" s="234">
        <v>52263.870670000004</v>
      </c>
      <c r="C62" s="234">
        <v>57310.287950000005</v>
      </c>
      <c r="D62" s="234">
        <v>106855.58764</v>
      </c>
      <c r="E62" s="234">
        <v>89413.508239999996</v>
      </c>
      <c r="F62" s="234">
        <v>53409.440889999998</v>
      </c>
      <c r="G62" s="234">
        <v>18924.328079999999</v>
      </c>
      <c r="H62" s="234">
        <v>42381.018130000004</v>
      </c>
      <c r="I62" s="234">
        <v>57178.711560000003</v>
      </c>
      <c r="J62" s="234">
        <v>689.37545</v>
      </c>
      <c r="K62" s="234">
        <v>44530.402950000003</v>
      </c>
      <c r="L62" s="234">
        <v>2865.0425599999999</v>
      </c>
      <c r="M62" s="234">
        <v>120385.26251</v>
      </c>
      <c r="N62" s="234">
        <v>11651.37794</v>
      </c>
      <c r="O62" s="234">
        <v>657858.21457000007</v>
      </c>
      <c r="P62" s="42"/>
    </row>
    <row r="63" spans="1:16" ht="15" customHeight="1">
      <c r="A63" s="240" t="s">
        <v>255</v>
      </c>
      <c r="B63" s="234">
        <v>0</v>
      </c>
      <c r="C63" s="234">
        <v>0</v>
      </c>
      <c r="D63" s="234">
        <v>0</v>
      </c>
      <c r="E63" s="234">
        <v>0</v>
      </c>
      <c r="F63" s="234">
        <v>0</v>
      </c>
      <c r="G63" s="234">
        <v>0</v>
      </c>
      <c r="H63" s="234">
        <v>0</v>
      </c>
      <c r="I63" s="234">
        <v>0</v>
      </c>
      <c r="J63" s="234">
        <v>0</v>
      </c>
      <c r="K63" s="234">
        <v>0</v>
      </c>
      <c r="L63" s="234">
        <v>0</v>
      </c>
      <c r="M63" s="234">
        <v>0</v>
      </c>
      <c r="N63" s="234">
        <v>0</v>
      </c>
      <c r="O63" s="234">
        <v>0</v>
      </c>
      <c r="P63" s="42"/>
    </row>
    <row r="64" spans="1:16" ht="15" customHeight="1" thickBot="1">
      <c r="A64" s="240" t="s">
        <v>256</v>
      </c>
      <c r="B64" s="234">
        <v>-11126.566630000001</v>
      </c>
      <c r="C64" s="234">
        <v>-8748.3504200000007</v>
      </c>
      <c r="D64" s="234">
        <v>-96424.077860000005</v>
      </c>
      <c r="E64" s="234">
        <v>-2425.7381800000003</v>
      </c>
      <c r="F64" s="234">
        <v>-21688.35557</v>
      </c>
      <c r="G64" s="234">
        <v>-868.65651000000003</v>
      </c>
      <c r="H64" s="234">
        <v>-5417.6672099999996</v>
      </c>
      <c r="I64" s="234">
        <v>-1347.3238899999999</v>
      </c>
      <c r="J64" s="234">
        <v>-102.29591000000001</v>
      </c>
      <c r="K64" s="234">
        <v>-10487.531989999999</v>
      </c>
      <c r="L64" s="234">
        <v>-893.10003000000006</v>
      </c>
      <c r="M64" s="234">
        <v>-2649.7428799999998</v>
      </c>
      <c r="N64" s="234">
        <v>-153.95765</v>
      </c>
      <c r="O64" s="234">
        <v>-162333.36473</v>
      </c>
      <c r="P64" s="42"/>
    </row>
    <row r="65" spans="1:16" ht="15" customHeight="1" thickTop="1" thickBot="1">
      <c r="A65" s="382" t="s">
        <v>257</v>
      </c>
      <c r="B65" s="380">
        <v>6766.4799400000002</v>
      </c>
      <c r="C65" s="380">
        <v>1899.00782</v>
      </c>
      <c r="D65" s="380">
        <v>23403.90971</v>
      </c>
      <c r="E65" s="380">
        <v>38607.796600000001</v>
      </c>
      <c r="F65" s="380">
        <v>10268.316919999999</v>
      </c>
      <c r="G65" s="380">
        <v>6892.1642999999995</v>
      </c>
      <c r="H65" s="380">
        <v>2223.5010899999997</v>
      </c>
      <c r="I65" s="380">
        <v>33.625900000000001</v>
      </c>
      <c r="J65" s="380">
        <v>1E-3</v>
      </c>
      <c r="K65" s="380">
        <v>3643.5784700000004</v>
      </c>
      <c r="L65" s="380">
        <v>2439.3359500000001</v>
      </c>
      <c r="M65" s="380">
        <v>808.91129000000001</v>
      </c>
      <c r="N65" s="380">
        <v>1472.24325</v>
      </c>
      <c r="O65" s="380">
        <v>98458.872239999997</v>
      </c>
      <c r="P65" s="42"/>
    </row>
    <row r="66" spans="1:16" ht="15" customHeight="1" thickTop="1">
      <c r="A66" s="240" t="s">
        <v>258</v>
      </c>
      <c r="B66" s="234">
        <v>0</v>
      </c>
      <c r="C66" s="234">
        <v>0</v>
      </c>
      <c r="D66" s="234">
        <v>0</v>
      </c>
      <c r="E66" s="234">
        <v>367.33247999999998</v>
      </c>
      <c r="F66" s="234">
        <v>0</v>
      </c>
      <c r="G66" s="234">
        <v>0</v>
      </c>
      <c r="H66" s="234">
        <v>0</v>
      </c>
      <c r="I66" s="234">
        <v>0</v>
      </c>
      <c r="J66" s="234">
        <v>0</v>
      </c>
      <c r="K66" s="234">
        <v>0</v>
      </c>
      <c r="L66" s="234">
        <v>0</v>
      </c>
      <c r="M66" s="234">
        <v>0</v>
      </c>
      <c r="N66" s="234">
        <v>0</v>
      </c>
      <c r="O66" s="234">
        <v>367.33247999999998</v>
      </c>
      <c r="P66" s="42"/>
    </row>
    <row r="67" spans="1:16" ht="15" customHeight="1">
      <c r="A67" s="240" t="s">
        <v>259</v>
      </c>
      <c r="B67" s="234">
        <v>69002.303140000004</v>
      </c>
      <c r="C67" s="234">
        <v>49204.431759999999</v>
      </c>
      <c r="D67" s="234">
        <v>272120.67557000002</v>
      </c>
      <c r="E67" s="234">
        <v>127423.83723999999</v>
      </c>
      <c r="F67" s="234">
        <v>25207.68607</v>
      </c>
      <c r="G67" s="234">
        <v>40420.478990000003</v>
      </c>
      <c r="H67" s="234">
        <v>9990.7702100000006</v>
      </c>
      <c r="I67" s="234">
        <v>1099.3728600000002</v>
      </c>
      <c r="J67" s="234">
        <v>5.0000000000000001E-3</v>
      </c>
      <c r="K67" s="234">
        <v>9540.1741199999997</v>
      </c>
      <c r="L67" s="234">
        <v>7713.11517</v>
      </c>
      <c r="M67" s="234">
        <v>1277.9844699999999</v>
      </c>
      <c r="N67" s="234">
        <v>5732.1170099999999</v>
      </c>
      <c r="O67" s="234">
        <v>618732.95160999999</v>
      </c>
      <c r="P67" s="42"/>
    </row>
    <row r="68" spans="1:16" ht="15" customHeight="1">
      <c r="A68" s="240" t="s">
        <v>260</v>
      </c>
      <c r="B68" s="234">
        <v>1024.0117499999999</v>
      </c>
      <c r="C68" s="234">
        <v>571.31865000000005</v>
      </c>
      <c r="D68" s="234">
        <v>4964.85196</v>
      </c>
      <c r="E68" s="234">
        <v>2207.7327200000004</v>
      </c>
      <c r="F68" s="234">
        <v>1.14097</v>
      </c>
      <c r="G68" s="234">
        <v>8.6835499999999985</v>
      </c>
      <c r="H68" s="234">
        <v>950.84450000000004</v>
      </c>
      <c r="I68" s="234">
        <v>0</v>
      </c>
      <c r="J68" s="234">
        <v>0</v>
      </c>
      <c r="K68" s="234">
        <v>4.1518000000000006</v>
      </c>
      <c r="L68" s="234">
        <v>5.2032799999999995</v>
      </c>
      <c r="M68" s="234">
        <v>3.1E-2</v>
      </c>
      <c r="N68" s="234">
        <v>0.14604</v>
      </c>
      <c r="O68" s="234">
        <v>9738.1162199999999</v>
      </c>
      <c r="P68" s="42"/>
    </row>
    <row r="69" spans="1:16" ht="15" customHeight="1">
      <c r="A69" s="240" t="s">
        <v>261</v>
      </c>
      <c r="B69" s="234">
        <v>0</v>
      </c>
      <c r="C69" s="234">
        <v>0</v>
      </c>
      <c r="D69" s="234">
        <v>3.5684999999999998</v>
      </c>
      <c r="E69" s="234">
        <v>0</v>
      </c>
      <c r="F69" s="234">
        <v>1E-3</v>
      </c>
      <c r="G69" s="234">
        <v>0</v>
      </c>
      <c r="H69" s="234">
        <v>1E-3</v>
      </c>
      <c r="I69" s="234">
        <v>0</v>
      </c>
      <c r="J69" s="234">
        <v>0</v>
      </c>
      <c r="K69" s="234">
        <v>0</v>
      </c>
      <c r="L69" s="234">
        <v>0</v>
      </c>
      <c r="M69" s="234">
        <v>0</v>
      </c>
      <c r="N69" s="234">
        <v>0</v>
      </c>
      <c r="O69" s="234">
        <v>3.5705</v>
      </c>
      <c r="P69" s="42"/>
    </row>
    <row r="70" spans="1:16" ht="15" customHeight="1" thickBot="1">
      <c r="A70" s="240" t="s">
        <v>262</v>
      </c>
      <c r="B70" s="234">
        <v>-63259.834950000004</v>
      </c>
      <c r="C70" s="234">
        <v>-47876.742590000002</v>
      </c>
      <c r="D70" s="234">
        <v>-253685.18631999998</v>
      </c>
      <c r="E70" s="234">
        <v>-91391.105840000004</v>
      </c>
      <c r="F70" s="234">
        <v>-14940.511119999999</v>
      </c>
      <c r="G70" s="234">
        <v>-33536.998240000001</v>
      </c>
      <c r="H70" s="234">
        <v>-8718.1146199999985</v>
      </c>
      <c r="I70" s="234">
        <v>-1065.7469599999999</v>
      </c>
      <c r="J70" s="234">
        <v>-4.0000000000000001E-3</v>
      </c>
      <c r="K70" s="234">
        <v>-5900.7474499999998</v>
      </c>
      <c r="L70" s="234">
        <v>-5278.9825000000001</v>
      </c>
      <c r="M70" s="234">
        <v>-469.10417999999999</v>
      </c>
      <c r="N70" s="234">
        <v>-4260.0198</v>
      </c>
      <c r="O70" s="234">
        <v>-530383.09857000003</v>
      </c>
      <c r="P70" s="42"/>
    </row>
    <row r="71" spans="1:16" ht="15" customHeight="1" thickTop="1" thickBot="1">
      <c r="A71" s="382" t="s">
        <v>263</v>
      </c>
      <c r="B71" s="380">
        <v>2054232.8688699999</v>
      </c>
      <c r="C71" s="380">
        <v>2530814.2486700001</v>
      </c>
      <c r="D71" s="380">
        <v>3874667.6388900001</v>
      </c>
      <c r="E71" s="380">
        <v>2304028.2336900001</v>
      </c>
      <c r="F71" s="380">
        <v>1303264.1382000002</v>
      </c>
      <c r="G71" s="380">
        <v>1130044.08947</v>
      </c>
      <c r="H71" s="380">
        <v>416875.23726999998</v>
      </c>
      <c r="I71" s="380">
        <v>220930.71813999998</v>
      </c>
      <c r="J71" s="380">
        <v>26539.03616</v>
      </c>
      <c r="K71" s="380">
        <v>626669.95224999997</v>
      </c>
      <c r="L71" s="380">
        <v>293465.13767999999</v>
      </c>
      <c r="M71" s="380">
        <v>1751057.6339799999</v>
      </c>
      <c r="N71" s="380">
        <v>31777.951069999999</v>
      </c>
      <c r="O71" s="380">
        <v>16564366.884339999</v>
      </c>
      <c r="P71" s="42"/>
    </row>
    <row r="72" spans="1:16" ht="15" customHeight="1" thickTop="1">
      <c r="A72" s="240" t="s">
        <v>212</v>
      </c>
      <c r="B72" s="234">
        <v>0</v>
      </c>
      <c r="C72" s="234">
        <v>0</v>
      </c>
      <c r="D72" s="234">
        <v>0</v>
      </c>
      <c r="E72" s="234">
        <v>0</v>
      </c>
      <c r="F72" s="234">
        <v>2.0000000000000002E-5</v>
      </c>
      <c r="G72" s="234">
        <v>0</v>
      </c>
      <c r="H72" s="234">
        <v>0</v>
      </c>
      <c r="I72" s="234">
        <v>0</v>
      </c>
      <c r="J72" s="234">
        <v>0</v>
      </c>
      <c r="K72" s="234">
        <v>0</v>
      </c>
      <c r="L72" s="234">
        <v>0</v>
      </c>
      <c r="M72" s="234">
        <v>0</v>
      </c>
      <c r="N72" s="234">
        <v>0</v>
      </c>
      <c r="O72" s="234">
        <v>2.0000000000000002E-5</v>
      </c>
      <c r="P72" s="42"/>
    </row>
    <row r="73" spans="1:16" ht="15" customHeight="1">
      <c r="A73" s="240" t="s">
        <v>213</v>
      </c>
      <c r="B73" s="234">
        <v>61631.686630000004</v>
      </c>
      <c r="C73" s="234">
        <v>0</v>
      </c>
      <c r="D73" s="234">
        <v>0</v>
      </c>
      <c r="E73" s="234">
        <v>27140</v>
      </c>
      <c r="F73" s="234">
        <v>0</v>
      </c>
      <c r="G73" s="234">
        <v>0</v>
      </c>
      <c r="H73" s="234">
        <v>0</v>
      </c>
      <c r="I73" s="234">
        <v>0</v>
      </c>
      <c r="J73" s="234">
        <v>13720</v>
      </c>
      <c r="K73" s="234">
        <v>11000</v>
      </c>
      <c r="L73" s="234">
        <v>34000</v>
      </c>
      <c r="M73" s="234">
        <v>0</v>
      </c>
      <c r="N73" s="234">
        <v>0</v>
      </c>
      <c r="O73" s="234">
        <v>147491.68662999998</v>
      </c>
      <c r="P73" s="42"/>
    </row>
    <row r="74" spans="1:16" ht="15" customHeight="1">
      <c r="A74" s="240" t="s">
        <v>214</v>
      </c>
      <c r="B74" s="234">
        <v>24443.243300000002</v>
      </c>
      <c r="C74" s="234">
        <v>0</v>
      </c>
      <c r="D74" s="234">
        <v>0</v>
      </c>
      <c r="E74" s="234">
        <v>20580</v>
      </c>
      <c r="F74" s="234">
        <v>0</v>
      </c>
      <c r="G74" s="234">
        <v>0</v>
      </c>
      <c r="H74" s="234">
        <v>0</v>
      </c>
      <c r="I74" s="234">
        <v>0</v>
      </c>
      <c r="J74" s="234">
        <v>0</v>
      </c>
      <c r="K74" s="234">
        <v>13720</v>
      </c>
      <c r="L74" s="234">
        <v>0</v>
      </c>
      <c r="M74" s="234">
        <v>0</v>
      </c>
      <c r="N74" s="234">
        <v>0</v>
      </c>
      <c r="O74" s="234">
        <v>58743.243299999995</v>
      </c>
      <c r="P74" s="42"/>
    </row>
    <row r="75" spans="1:16" ht="15" customHeight="1">
      <c r="A75" s="240" t="s">
        <v>215</v>
      </c>
      <c r="B75" s="234">
        <v>258747.07376</v>
      </c>
      <c r="C75" s="234">
        <v>0</v>
      </c>
      <c r="D75" s="234">
        <v>442569.38802999997</v>
      </c>
      <c r="E75" s="234">
        <v>262691.95856</v>
      </c>
      <c r="F75" s="234">
        <v>0</v>
      </c>
      <c r="G75" s="234">
        <v>0</v>
      </c>
      <c r="H75" s="234">
        <v>0</v>
      </c>
      <c r="I75" s="234">
        <v>0</v>
      </c>
      <c r="J75" s="234">
        <v>0</v>
      </c>
      <c r="K75" s="234">
        <v>0</v>
      </c>
      <c r="L75" s="234">
        <v>12535.2775</v>
      </c>
      <c r="M75" s="234">
        <v>328752.49176999996</v>
      </c>
      <c r="N75" s="234">
        <v>0</v>
      </c>
      <c r="O75" s="234">
        <v>1305296.1896199998</v>
      </c>
      <c r="P75" s="42"/>
    </row>
    <row r="76" spans="1:16" ht="15" customHeight="1">
      <c r="A76" s="240" t="s">
        <v>264</v>
      </c>
      <c r="B76" s="234">
        <v>24286.75606</v>
      </c>
      <c r="C76" s="234">
        <v>270318.12039</v>
      </c>
      <c r="D76" s="234">
        <v>31379.143840000001</v>
      </c>
      <c r="E76" s="234">
        <v>41492.167359999999</v>
      </c>
      <c r="F76" s="234">
        <v>23701.307089999998</v>
      </c>
      <c r="G76" s="234">
        <v>4639.3868000000002</v>
      </c>
      <c r="H76" s="234">
        <v>8676.89041</v>
      </c>
      <c r="I76" s="234">
        <v>1517.70552</v>
      </c>
      <c r="J76" s="234">
        <v>0</v>
      </c>
      <c r="K76" s="234">
        <v>699.7</v>
      </c>
      <c r="L76" s="234">
        <v>0</v>
      </c>
      <c r="M76" s="234">
        <v>0</v>
      </c>
      <c r="N76" s="234">
        <v>998.9</v>
      </c>
      <c r="O76" s="234">
        <v>407710.07747000002</v>
      </c>
      <c r="P76" s="42"/>
    </row>
    <row r="77" spans="1:16" ht="15" customHeight="1">
      <c r="A77" s="240" t="s">
        <v>265</v>
      </c>
      <c r="B77" s="234">
        <v>124484.17087</v>
      </c>
      <c r="C77" s="234">
        <v>2279.2037200000004</v>
      </c>
      <c r="D77" s="234">
        <v>6997.72109</v>
      </c>
      <c r="E77" s="234">
        <v>2008.34554</v>
      </c>
      <c r="F77" s="234">
        <v>2657.2855299999997</v>
      </c>
      <c r="G77" s="234">
        <v>132295.14820999998</v>
      </c>
      <c r="H77" s="234">
        <v>1643.8823799999998</v>
      </c>
      <c r="I77" s="234">
        <v>20386.212670000001</v>
      </c>
      <c r="J77" s="234">
        <v>139.5324</v>
      </c>
      <c r="K77" s="234">
        <v>137122.21858000002</v>
      </c>
      <c r="L77" s="234">
        <v>57768.238770000004</v>
      </c>
      <c r="M77" s="234">
        <v>586.53</v>
      </c>
      <c r="N77" s="234">
        <v>30660.704719999998</v>
      </c>
      <c r="O77" s="234">
        <v>519029.19448000001</v>
      </c>
      <c r="P77" s="42"/>
    </row>
    <row r="78" spans="1:16" ht="15" customHeight="1">
      <c r="A78" s="240" t="s">
        <v>217</v>
      </c>
      <c r="B78" s="234">
        <v>1553820.88986</v>
      </c>
      <c r="C78" s="234">
        <v>2279941.3080100003</v>
      </c>
      <c r="D78" s="234">
        <v>3390713.0630900003</v>
      </c>
      <c r="E78" s="234">
        <v>1945355.3794800001</v>
      </c>
      <c r="F78" s="234">
        <v>1278359.0381099998</v>
      </c>
      <c r="G78" s="234">
        <v>991475.54244000011</v>
      </c>
      <c r="H78" s="234">
        <v>407229.71486000001</v>
      </c>
      <c r="I78" s="234">
        <v>205946.33278</v>
      </c>
      <c r="J78" s="234">
        <v>12676.70262</v>
      </c>
      <c r="K78" s="234">
        <v>464677.54622000002</v>
      </c>
      <c r="L78" s="234">
        <v>183750.90932000001</v>
      </c>
      <c r="M78" s="234">
        <v>1392255.25449</v>
      </c>
      <c r="N78" s="234">
        <v>0</v>
      </c>
      <c r="O78" s="234">
        <v>14106201.68128</v>
      </c>
      <c r="P78" s="42"/>
    </row>
    <row r="79" spans="1:16" ht="15" customHeight="1">
      <c r="A79" s="240" t="s">
        <v>266</v>
      </c>
      <c r="B79" s="234">
        <v>7551.3150700000006</v>
      </c>
      <c r="C79" s="234">
        <v>7855.7051200000005</v>
      </c>
      <c r="D79" s="234">
        <v>7402.5994600000004</v>
      </c>
      <c r="E79" s="234">
        <v>5094.9390000000003</v>
      </c>
      <c r="F79" s="234">
        <v>-1.0000000000000001E-5</v>
      </c>
      <c r="G79" s="234">
        <v>2209.0484300000003</v>
      </c>
      <c r="H79" s="234">
        <v>0</v>
      </c>
      <c r="I79" s="234">
        <v>376.53653000000003</v>
      </c>
      <c r="J79" s="234">
        <v>2.8011399999999997</v>
      </c>
      <c r="K79" s="234">
        <v>1398.0705</v>
      </c>
      <c r="L79" s="234">
        <v>5684.1474100000005</v>
      </c>
      <c r="M79" s="234">
        <v>37225.840920000002</v>
      </c>
      <c r="N79" s="234">
        <v>495.14893999999998</v>
      </c>
      <c r="O79" s="234">
        <v>75296.15251</v>
      </c>
      <c r="P79" s="42"/>
    </row>
    <row r="80" spans="1:16" ht="15" customHeight="1" thickBot="1">
      <c r="A80" s="240" t="s">
        <v>267</v>
      </c>
      <c r="B80" s="234">
        <v>-732.26668000000006</v>
      </c>
      <c r="C80" s="234">
        <v>-29580.08857</v>
      </c>
      <c r="D80" s="234">
        <v>-4394.2766200000005</v>
      </c>
      <c r="E80" s="234">
        <v>-334.55624999999998</v>
      </c>
      <c r="F80" s="234">
        <v>-1453.49254</v>
      </c>
      <c r="G80" s="234">
        <v>-575.03641000000005</v>
      </c>
      <c r="H80" s="234">
        <v>-675.25037999999995</v>
      </c>
      <c r="I80" s="234">
        <v>-7296.0693600000004</v>
      </c>
      <c r="J80" s="234">
        <v>0</v>
      </c>
      <c r="K80" s="234">
        <v>-1947.58305</v>
      </c>
      <c r="L80" s="234">
        <v>-273.43531999999999</v>
      </c>
      <c r="M80" s="234">
        <v>-7762.4832000000006</v>
      </c>
      <c r="N80" s="234">
        <v>-376.80259000000001</v>
      </c>
      <c r="O80" s="234">
        <v>-55401.340969999997</v>
      </c>
      <c r="P80" s="42"/>
    </row>
    <row r="81" spans="1:16" ht="15" customHeight="1" thickTop="1" thickBot="1">
      <c r="A81" s="382" t="s">
        <v>268</v>
      </c>
      <c r="B81" s="380">
        <v>339449.53795999999</v>
      </c>
      <c r="C81" s="380">
        <v>416272.33039999998</v>
      </c>
      <c r="D81" s="380">
        <v>323751.57910999999</v>
      </c>
      <c r="E81" s="380">
        <v>513774.53402999998</v>
      </c>
      <c r="F81" s="380">
        <v>134061.38618999999</v>
      </c>
      <c r="G81" s="380">
        <v>326275.85866000003</v>
      </c>
      <c r="H81" s="380">
        <v>189983.31478000002</v>
      </c>
      <c r="I81" s="380">
        <v>215063.70463999998</v>
      </c>
      <c r="J81" s="380">
        <v>1054.1379399999998</v>
      </c>
      <c r="K81" s="380">
        <v>203833.30675999998</v>
      </c>
      <c r="L81" s="380">
        <v>39084.302790000002</v>
      </c>
      <c r="M81" s="380">
        <v>1286335.54844</v>
      </c>
      <c r="N81" s="380">
        <v>42136.206539999999</v>
      </c>
      <c r="O81" s="380">
        <v>4031075.7482399996</v>
      </c>
      <c r="P81" s="42"/>
    </row>
    <row r="82" spans="1:16" ht="15" customHeight="1" thickTop="1">
      <c r="A82" s="240" t="s">
        <v>269</v>
      </c>
      <c r="B82" s="234">
        <v>52382.457459999998</v>
      </c>
      <c r="C82" s="234">
        <v>69466.159</v>
      </c>
      <c r="D82" s="234">
        <v>105870.30348999999</v>
      </c>
      <c r="E82" s="234">
        <v>188163.25550999999</v>
      </c>
      <c r="F82" s="234">
        <v>34809.921000000002</v>
      </c>
      <c r="G82" s="234">
        <v>208268.11048</v>
      </c>
      <c r="H82" s="234">
        <v>65639.415269999998</v>
      </c>
      <c r="I82" s="234">
        <v>61311.571340000002</v>
      </c>
      <c r="J82" s="234">
        <v>696.71543999999994</v>
      </c>
      <c r="K82" s="234">
        <v>37180.057609999996</v>
      </c>
      <c r="L82" s="234">
        <v>5543.60923</v>
      </c>
      <c r="M82" s="234">
        <v>680288.48308999999</v>
      </c>
      <c r="N82" s="234">
        <v>8454.17821</v>
      </c>
      <c r="O82" s="234">
        <v>1518074.23713</v>
      </c>
      <c r="P82" s="42"/>
    </row>
    <row r="83" spans="1:16" ht="15" customHeight="1">
      <c r="A83" s="240" t="s">
        <v>270</v>
      </c>
      <c r="B83" s="234">
        <v>191365.80374</v>
      </c>
      <c r="C83" s="234">
        <v>215431.53833000001</v>
      </c>
      <c r="D83" s="234">
        <v>128979.72394</v>
      </c>
      <c r="E83" s="234">
        <v>245443.37633</v>
      </c>
      <c r="F83" s="234">
        <v>42604.599539999996</v>
      </c>
      <c r="G83" s="234">
        <v>41359.531920000001</v>
      </c>
      <c r="H83" s="234">
        <v>85857.344799999992</v>
      </c>
      <c r="I83" s="234">
        <v>84809.567779999998</v>
      </c>
      <c r="J83" s="234">
        <v>148.83748</v>
      </c>
      <c r="K83" s="234">
        <v>120047.98842000001</v>
      </c>
      <c r="L83" s="234">
        <v>20383.211360000001</v>
      </c>
      <c r="M83" s="234">
        <v>437101.94097000005</v>
      </c>
      <c r="N83" s="234">
        <v>8705.7512999999999</v>
      </c>
      <c r="O83" s="234">
        <v>1622239.21591</v>
      </c>
      <c r="P83" s="42"/>
    </row>
    <row r="84" spans="1:16" ht="15" customHeight="1">
      <c r="A84" s="240" t="s">
        <v>271</v>
      </c>
      <c r="B84" s="234">
        <v>17004.566449999998</v>
      </c>
      <c r="C84" s="234">
        <v>29059.87486</v>
      </c>
      <c r="D84" s="234">
        <v>22344.75518</v>
      </c>
      <c r="E84" s="234">
        <v>14050.617460000001</v>
      </c>
      <c r="F84" s="234">
        <v>5090.0266799999999</v>
      </c>
      <c r="G84" s="234">
        <v>6829.6710899999998</v>
      </c>
      <c r="H84" s="234">
        <v>13816.314869999998</v>
      </c>
      <c r="I84" s="234">
        <v>13689.33027</v>
      </c>
      <c r="J84" s="234">
        <v>13.4224</v>
      </c>
      <c r="K84" s="234">
        <v>13018.43189</v>
      </c>
      <c r="L84" s="234">
        <v>4556.5152199999993</v>
      </c>
      <c r="M84" s="234">
        <v>24689.943449999999</v>
      </c>
      <c r="N84" s="234">
        <v>9160.3625800000009</v>
      </c>
      <c r="O84" s="234">
        <v>173323.83240000001</v>
      </c>
      <c r="P84" s="42"/>
    </row>
    <row r="85" spans="1:16" ht="15" customHeight="1">
      <c r="A85" s="240" t="s">
        <v>272</v>
      </c>
      <c r="B85" s="234">
        <v>40046.993499999997</v>
      </c>
      <c r="C85" s="234">
        <v>37052.247630000005</v>
      </c>
      <c r="D85" s="234">
        <v>24813.5939</v>
      </c>
      <c r="E85" s="234">
        <v>15568.89444</v>
      </c>
      <c r="F85" s="234">
        <v>32094.023840000002</v>
      </c>
      <c r="G85" s="234">
        <v>6756.7218800000001</v>
      </c>
      <c r="H85" s="234">
        <v>7296.0455400000001</v>
      </c>
      <c r="I85" s="234">
        <v>10247.157039999998</v>
      </c>
      <c r="J85" s="234">
        <v>23.620069999999998</v>
      </c>
      <c r="K85" s="234">
        <v>13863.978449999999</v>
      </c>
      <c r="L85" s="234">
        <v>3894.7775499999998</v>
      </c>
      <c r="M85" s="234">
        <v>18823.774579999998</v>
      </c>
      <c r="N85" s="234">
        <v>3954.41165</v>
      </c>
      <c r="O85" s="234">
        <v>214436.24007</v>
      </c>
      <c r="P85" s="42"/>
    </row>
    <row r="86" spans="1:16" ht="15" customHeight="1">
      <c r="A86" s="240" t="s">
        <v>273</v>
      </c>
      <c r="B86" s="234">
        <v>11620.32381</v>
      </c>
      <c r="C86" s="234">
        <v>39137.834909999998</v>
      </c>
      <c r="D86" s="234">
        <v>28017.629820000002</v>
      </c>
      <c r="E86" s="234">
        <v>46248.82316</v>
      </c>
      <c r="F86" s="234">
        <v>18410.052030000003</v>
      </c>
      <c r="G86" s="234">
        <v>10950.884199999999</v>
      </c>
      <c r="H86" s="234">
        <v>15893.3655</v>
      </c>
      <c r="I86" s="234">
        <v>12767.39846</v>
      </c>
      <c r="J86" s="234">
        <v>158.22344000000001</v>
      </c>
      <c r="K86" s="234">
        <v>17331.953460000001</v>
      </c>
      <c r="L86" s="234">
        <v>3186.4876200000003</v>
      </c>
      <c r="M86" s="234">
        <v>53231.898719999997</v>
      </c>
      <c r="N86" s="234">
        <v>6523.6435300000003</v>
      </c>
      <c r="O86" s="234">
        <v>263478.51866</v>
      </c>
      <c r="P86" s="42"/>
    </row>
    <row r="87" spans="1:16" ht="15" customHeight="1">
      <c r="A87" s="240" t="s">
        <v>274</v>
      </c>
      <c r="B87" s="234">
        <v>4603.42965</v>
      </c>
      <c r="C87" s="234">
        <v>2017.37004</v>
      </c>
      <c r="D87" s="234">
        <v>1344.8622499999999</v>
      </c>
      <c r="E87" s="234">
        <v>3407.3387400000001</v>
      </c>
      <c r="F87" s="234">
        <v>481.43443000000002</v>
      </c>
      <c r="G87" s="234">
        <v>1825.90436</v>
      </c>
      <c r="H87" s="234">
        <v>1415.2168799999999</v>
      </c>
      <c r="I87" s="234">
        <v>5079.7090099999996</v>
      </c>
      <c r="J87" s="234">
        <v>1E-3</v>
      </c>
      <c r="K87" s="234">
        <v>2231.2199599999999</v>
      </c>
      <c r="L87" s="234">
        <v>1435.0329199999999</v>
      </c>
      <c r="M87" s="234">
        <v>0</v>
      </c>
      <c r="N87" s="234">
        <v>4806.3412699999999</v>
      </c>
      <c r="O87" s="234">
        <v>28647.860510000002</v>
      </c>
      <c r="P87" s="42"/>
    </row>
    <row r="88" spans="1:16" ht="15" customHeight="1">
      <c r="A88" s="240" t="s">
        <v>275</v>
      </c>
      <c r="B88" s="234">
        <v>4015.3447999999999</v>
      </c>
      <c r="C88" s="234">
        <v>312.30801000000002</v>
      </c>
      <c r="D88" s="234">
        <v>3781.0418999999997</v>
      </c>
      <c r="E88" s="234">
        <v>397.74700000000001</v>
      </c>
      <c r="F88" s="234">
        <v>571.32866999999999</v>
      </c>
      <c r="G88" s="234">
        <v>442.01143999999999</v>
      </c>
      <c r="H88" s="234">
        <v>65.611919999999998</v>
      </c>
      <c r="I88" s="234">
        <v>1003.12755</v>
      </c>
      <c r="J88" s="234">
        <v>13.318110000000001</v>
      </c>
      <c r="K88" s="234">
        <v>159.67697000000001</v>
      </c>
      <c r="L88" s="234">
        <v>84.668890000000005</v>
      </c>
      <c r="M88" s="234">
        <v>0</v>
      </c>
      <c r="N88" s="234">
        <v>531.51800000000003</v>
      </c>
      <c r="O88" s="234">
        <v>11377.70326</v>
      </c>
      <c r="P88" s="42"/>
    </row>
    <row r="89" spans="1:16" ht="15" customHeight="1">
      <c r="A89" s="240" t="s">
        <v>276</v>
      </c>
      <c r="B89" s="234">
        <v>0</v>
      </c>
      <c r="C89" s="234">
        <v>0</v>
      </c>
      <c r="D89" s="234">
        <v>0</v>
      </c>
      <c r="E89" s="234">
        <v>0</v>
      </c>
      <c r="F89" s="234">
        <v>0</v>
      </c>
      <c r="G89" s="234">
        <v>0</v>
      </c>
      <c r="H89" s="234">
        <v>0</v>
      </c>
      <c r="I89" s="234">
        <v>0</v>
      </c>
      <c r="J89" s="234">
        <v>0</v>
      </c>
      <c r="K89" s="234">
        <v>0</v>
      </c>
      <c r="L89" s="234">
        <v>0</v>
      </c>
      <c r="M89" s="234">
        <v>0</v>
      </c>
      <c r="N89" s="234">
        <v>0</v>
      </c>
      <c r="O89" s="234">
        <v>0</v>
      </c>
      <c r="P89" s="42"/>
    </row>
    <row r="90" spans="1:16" ht="15" customHeight="1" thickBot="1">
      <c r="A90" s="240" t="s">
        <v>277</v>
      </c>
      <c r="B90" s="234">
        <v>18410.618549999999</v>
      </c>
      <c r="C90" s="234">
        <v>23794.997620000002</v>
      </c>
      <c r="D90" s="234">
        <v>8599.6686300000001</v>
      </c>
      <c r="E90" s="234">
        <v>494.48139000000003</v>
      </c>
      <c r="F90" s="234">
        <v>0</v>
      </c>
      <c r="G90" s="234">
        <v>49843.023289999997</v>
      </c>
      <c r="H90" s="234">
        <v>0</v>
      </c>
      <c r="I90" s="234">
        <v>26155.84319</v>
      </c>
      <c r="J90" s="234">
        <v>0</v>
      </c>
      <c r="K90" s="234">
        <v>0</v>
      </c>
      <c r="L90" s="234">
        <v>0</v>
      </c>
      <c r="M90" s="234">
        <v>72199.507629999993</v>
      </c>
      <c r="N90" s="234">
        <v>0</v>
      </c>
      <c r="O90" s="234">
        <v>199498.1403</v>
      </c>
      <c r="P90" s="42"/>
    </row>
    <row r="91" spans="1:16" ht="15" customHeight="1" thickTop="1" thickBot="1">
      <c r="A91" s="382" t="s">
        <v>278</v>
      </c>
      <c r="B91" s="380">
        <v>33089.072140000004</v>
      </c>
      <c r="C91" s="380">
        <v>52773.058349999999</v>
      </c>
      <c r="D91" s="380">
        <v>226223.18583999999</v>
      </c>
      <c r="E91" s="380">
        <v>86719.237790000014</v>
      </c>
      <c r="F91" s="380">
        <v>39250.014189999994</v>
      </c>
      <c r="G91" s="380">
        <v>79834.645739999993</v>
      </c>
      <c r="H91" s="380">
        <v>30841.219260000002</v>
      </c>
      <c r="I91" s="380">
        <v>7390.4008800000001</v>
      </c>
      <c r="J91" s="380">
        <v>818.44359999999995</v>
      </c>
      <c r="K91" s="380">
        <v>88365.895439999993</v>
      </c>
      <c r="L91" s="380">
        <v>6968.8869299999997</v>
      </c>
      <c r="M91" s="380">
        <v>77746.076140000005</v>
      </c>
      <c r="N91" s="380">
        <v>8304.7128300000004</v>
      </c>
      <c r="O91" s="380">
        <v>738324.84912999999</v>
      </c>
      <c r="P91" s="42"/>
    </row>
    <row r="92" spans="1:16" ht="15" customHeight="1" thickTop="1">
      <c r="A92" s="240" t="s">
        <v>279</v>
      </c>
      <c r="B92" s="234">
        <v>7227.2799199999999</v>
      </c>
      <c r="C92" s="234">
        <v>8286.3470699999998</v>
      </c>
      <c r="D92" s="234">
        <v>9419.4546499999997</v>
      </c>
      <c r="E92" s="234">
        <v>9650.2345600000008</v>
      </c>
      <c r="F92" s="234">
        <v>1940.98245</v>
      </c>
      <c r="G92" s="234">
        <v>693.93922999999995</v>
      </c>
      <c r="H92" s="234">
        <v>2014.8881299999998</v>
      </c>
      <c r="I92" s="234">
        <v>3544.7222400000001</v>
      </c>
      <c r="J92" s="234">
        <v>580.16875000000005</v>
      </c>
      <c r="K92" s="234">
        <v>2906.9879599999999</v>
      </c>
      <c r="L92" s="234">
        <v>1101.18516</v>
      </c>
      <c r="M92" s="234">
        <v>1541.7168899999999</v>
      </c>
      <c r="N92" s="234">
        <v>4398.9115700000002</v>
      </c>
      <c r="O92" s="234">
        <v>53306.818579999999</v>
      </c>
      <c r="P92" s="42"/>
    </row>
    <row r="93" spans="1:16" ht="15" customHeight="1">
      <c r="A93" s="240" t="s">
        <v>280</v>
      </c>
      <c r="B93" s="234">
        <v>6419.3269199999995</v>
      </c>
      <c r="C93" s="234">
        <v>18094.182659999999</v>
      </c>
      <c r="D93" s="234">
        <v>183335.46853000001</v>
      </c>
      <c r="E93" s="234">
        <v>1638.1230600000001</v>
      </c>
      <c r="F93" s="234">
        <v>7231.7315799999997</v>
      </c>
      <c r="G93" s="234">
        <v>33365.201480000003</v>
      </c>
      <c r="H93" s="234">
        <v>4072.9431199999999</v>
      </c>
      <c r="I93" s="234">
        <v>760.71940000000006</v>
      </c>
      <c r="J93" s="234">
        <v>0</v>
      </c>
      <c r="K93" s="234">
        <v>17721.040960000002</v>
      </c>
      <c r="L93" s="234">
        <v>1733.0260000000001</v>
      </c>
      <c r="M93" s="234">
        <v>43217.301810000004</v>
      </c>
      <c r="N93" s="234">
        <v>1036.4109599999999</v>
      </c>
      <c r="O93" s="234">
        <v>318625.47648000001</v>
      </c>
      <c r="P93" s="42"/>
    </row>
    <row r="94" spans="1:16" ht="15" customHeight="1">
      <c r="A94" s="240" t="s">
        <v>281</v>
      </c>
      <c r="B94" s="234">
        <v>10960.27491</v>
      </c>
      <c r="C94" s="234">
        <v>35646.649920000003</v>
      </c>
      <c r="D94" s="234">
        <v>3795.4599199999998</v>
      </c>
      <c r="E94" s="234">
        <v>51154.66805</v>
      </c>
      <c r="F94" s="234">
        <v>12296.13968</v>
      </c>
      <c r="G94" s="234">
        <v>40143.09777</v>
      </c>
      <c r="H94" s="234">
        <v>19454.273590000001</v>
      </c>
      <c r="I94" s="234">
        <v>2492.7600600000001</v>
      </c>
      <c r="J94" s="234">
        <v>0</v>
      </c>
      <c r="K94" s="234">
        <v>52536.149490000003</v>
      </c>
      <c r="L94" s="234">
        <v>3058.1242099999999</v>
      </c>
      <c r="M94" s="234">
        <v>22925.810239999999</v>
      </c>
      <c r="N94" s="234">
        <v>397.68074000000001</v>
      </c>
      <c r="O94" s="234">
        <v>254861.08858000001</v>
      </c>
      <c r="P94" s="42"/>
    </row>
    <row r="95" spans="1:16" ht="15" customHeight="1">
      <c r="A95" s="240" t="s">
        <v>282</v>
      </c>
      <c r="B95" s="234">
        <v>8482.1903899999998</v>
      </c>
      <c r="C95" s="234">
        <v>0</v>
      </c>
      <c r="D95" s="234">
        <v>30445.252980000001</v>
      </c>
      <c r="E95" s="234">
        <v>24276.21212</v>
      </c>
      <c r="F95" s="234">
        <v>19568.90166</v>
      </c>
      <c r="G95" s="234">
        <v>5632.40726</v>
      </c>
      <c r="H95" s="234">
        <v>5396.3713299999999</v>
      </c>
      <c r="I95" s="234">
        <v>592.19918000000007</v>
      </c>
      <c r="J95" s="234">
        <v>238.27485000000001</v>
      </c>
      <c r="K95" s="234">
        <v>15201.71703</v>
      </c>
      <c r="L95" s="234">
        <v>1076.5515600000001</v>
      </c>
      <c r="M95" s="234">
        <v>10061.2472</v>
      </c>
      <c r="N95" s="234">
        <v>2518.6288799999998</v>
      </c>
      <c r="O95" s="234">
        <v>123489.95444</v>
      </c>
      <c r="P95" s="42"/>
    </row>
    <row r="96" spans="1:16" ht="15" customHeight="1" thickBot="1">
      <c r="A96" s="395" t="s">
        <v>283</v>
      </c>
      <c r="B96" s="381">
        <v>0</v>
      </c>
      <c r="C96" s="381">
        <v>-9254.1213000000007</v>
      </c>
      <c r="D96" s="381">
        <v>-772.45024000000001</v>
      </c>
      <c r="E96" s="381">
        <v>0</v>
      </c>
      <c r="F96" s="381">
        <v>-1787.74118</v>
      </c>
      <c r="G96" s="381">
        <v>0</v>
      </c>
      <c r="H96" s="381">
        <v>-97.256910000000005</v>
      </c>
      <c r="I96" s="381">
        <v>0</v>
      </c>
      <c r="J96" s="381">
        <v>0</v>
      </c>
      <c r="K96" s="381">
        <v>0</v>
      </c>
      <c r="L96" s="381">
        <v>0</v>
      </c>
      <c r="M96" s="381">
        <v>0</v>
      </c>
      <c r="N96" s="381">
        <v>-46.919319999999999</v>
      </c>
      <c r="O96" s="381">
        <v>-11958.488949999999</v>
      </c>
      <c r="P96" s="57"/>
    </row>
    <row r="97" spans="1:16" ht="15" customHeight="1" thickTop="1" thickBot="1">
      <c r="A97" s="382" t="s">
        <v>284</v>
      </c>
      <c r="B97" s="380">
        <v>0</v>
      </c>
      <c r="C97" s="380">
        <v>0</v>
      </c>
      <c r="D97" s="380">
        <v>0</v>
      </c>
      <c r="E97" s="380">
        <v>0</v>
      </c>
      <c r="F97" s="380">
        <v>0</v>
      </c>
      <c r="G97" s="380">
        <v>0</v>
      </c>
      <c r="H97" s="380">
        <v>0</v>
      </c>
      <c r="I97" s="380">
        <v>0</v>
      </c>
      <c r="J97" s="380">
        <v>0</v>
      </c>
      <c r="K97" s="380">
        <v>0</v>
      </c>
      <c r="L97" s="380">
        <v>0</v>
      </c>
      <c r="M97" s="380">
        <v>0</v>
      </c>
      <c r="N97" s="380">
        <v>0</v>
      </c>
      <c r="O97" s="380">
        <v>0</v>
      </c>
      <c r="P97" s="42"/>
    </row>
    <row r="98" spans="1:16" ht="15" customHeight="1" thickTop="1">
      <c r="A98" s="240" t="s">
        <v>285</v>
      </c>
      <c r="B98" s="234">
        <v>0</v>
      </c>
      <c r="C98" s="234">
        <v>0</v>
      </c>
      <c r="D98" s="234">
        <v>0</v>
      </c>
      <c r="E98" s="234">
        <v>0</v>
      </c>
      <c r="F98" s="234">
        <v>0</v>
      </c>
      <c r="G98" s="234">
        <v>0</v>
      </c>
      <c r="H98" s="234">
        <v>0</v>
      </c>
      <c r="I98" s="234">
        <v>0</v>
      </c>
      <c r="J98" s="234">
        <v>0</v>
      </c>
      <c r="K98" s="234">
        <v>0</v>
      </c>
      <c r="L98" s="234">
        <v>0</v>
      </c>
      <c r="M98" s="234">
        <v>0</v>
      </c>
      <c r="N98" s="234">
        <v>0</v>
      </c>
      <c r="O98" s="234">
        <v>0</v>
      </c>
      <c r="P98" s="42"/>
    </row>
    <row r="99" spans="1:16" ht="15" customHeight="1">
      <c r="A99" s="240" t="s">
        <v>286</v>
      </c>
      <c r="B99" s="234">
        <v>0</v>
      </c>
      <c r="C99" s="234">
        <v>0</v>
      </c>
      <c r="D99" s="234">
        <v>0</v>
      </c>
      <c r="E99" s="234">
        <v>0</v>
      </c>
      <c r="F99" s="234">
        <v>0</v>
      </c>
      <c r="G99" s="234">
        <v>0</v>
      </c>
      <c r="H99" s="234">
        <v>0</v>
      </c>
      <c r="I99" s="234">
        <v>0</v>
      </c>
      <c r="J99" s="234">
        <v>0</v>
      </c>
      <c r="K99" s="234">
        <v>0</v>
      </c>
      <c r="L99" s="234">
        <v>0</v>
      </c>
      <c r="M99" s="234">
        <v>0</v>
      </c>
      <c r="N99" s="234">
        <v>0</v>
      </c>
      <c r="O99" s="234">
        <v>0</v>
      </c>
      <c r="P99" s="42"/>
    </row>
    <row r="100" spans="1:16" ht="15" customHeight="1">
      <c r="A100" s="240" t="s">
        <v>287</v>
      </c>
      <c r="B100" s="234">
        <v>0</v>
      </c>
      <c r="C100" s="234">
        <v>0</v>
      </c>
      <c r="D100" s="234">
        <v>0</v>
      </c>
      <c r="E100" s="234">
        <v>0</v>
      </c>
      <c r="F100" s="234">
        <v>0</v>
      </c>
      <c r="G100" s="234">
        <v>0</v>
      </c>
      <c r="H100" s="234">
        <v>0</v>
      </c>
      <c r="I100" s="234">
        <v>0</v>
      </c>
      <c r="J100" s="234">
        <v>0</v>
      </c>
      <c r="K100" s="234">
        <v>0</v>
      </c>
      <c r="L100" s="234">
        <v>0</v>
      </c>
      <c r="M100" s="234">
        <v>0</v>
      </c>
      <c r="N100" s="234">
        <v>0</v>
      </c>
      <c r="O100" s="234">
        <v>0</v>
      </c>
      <c r="P100" s="42"/>
    </row>
    <row r="101" spans="1:16" ht="15" customHeight="1">
      <c r="A101" s="240" t="s">
        <v>288</v>
      </c>
      <c r="B101" s="234">
        <v>0</v>
      </c>
      <c r="C101" s="234">
        <v>0</v>
      </c>
      <c r="D101" s="234">
        <v>0</v>
      </c>
      <c r="E101" s="234">
        <v>0</v>
      </c>
      <c r="F101" s="234">
        <v>0</v>
      </c>
      <c r="G101" s="234">
        <v>0</v>
      </c>
      <c r="H101" s="234">
        <v>0</v>
      </c>
      <c r="I101" s="234">
        <v>0</v>
      </c>
      <c r="J101" s="234">
        <v>0</v>
      </c>
      <c r="K101" s="234">
        <v>0</v>
      </c>
      <c r="L101" s="234">
        <v>0</v>
      </c>
      <c r="M101" s="234">
        <v>0</v>
      </c>
      <c r="N101" s="234">
        <v>0</v>
      </c>
      <c r="O101" s="234">
        <v>0</v>
      </c>
      <c r="P101" s="42"/>
    </row>
    <row r="102" spans="1:16" ht="15" customHeight="1">
      <c r="A102" s="240" t="s">
        <v>289</v>
      </c>
      <c r="B102" s="234">
        <v>0</v>
      </c>
      <c r="C102" s="234">
        <v>0</v>
      </c>
      <c r="D102" s="234">
        <v>0</v>
      </c>
      <c r="E102" s="234">
        <v>0</v>
      </c>
      <c r="F102" s="234">
        <v>0</v>
      </c>
      <c r="G102" s="234">
        <v>0</v>
      </c>
      <c r="H102" s="234">
        <v>0</v>
      </c>
      <c r="I102" s="234">
        <v>0</v>
      </c>
      <c r="J102" s="234">
        <v>0</v>
      </c>
      <c r="K102" s="234">
        <v>0</v>
      </c>
      <c r="L102" s="234">
        <v>0</v>
      </c>
      <c r="M102" s="234">
        <v>0</v>
      </c>
      <c r="N102" s="234">
        <v>0</v>
      </c>
      <c r="O102" s="234">
        <v>0</v>
      </c>
      <c r="P102" s="42"/>
    </row>
    <row r="103" spans="1:16" ht="15" customHeight="1" thickBot="1">
      <c r="A103" s="240" t="s">
        <v>290</v>
      </c>
      <c r="B103" s="234">
        <v>0</v>
      </c>
      <c r="C103" s="234">
        <v>0</v>
      </c>
      <c r="D103" s="234">
        <v>0</v>
      </c>
      <c r="E103" s="234">
        <v>0</v>
      </c>
      <c r="F103" s="234">
        <v>0</v>
      </c>
      <c r="G103" s="234">
        <v>0</v>
      </c>
      <c r="H103" s="234">
        <v>0</v>
      </c>
      <c r="I103" s="234">
        <v>0</v>
      </c>
      <c r="J103" s="234">
        <v>0</v>
      </c>
      <c r="K103" s="234">
        <v>0</v>
      </c>
      <c r="L103" s="234">
        <v>0</v>
      </c>
      <c r="M103" s="234">
        <v>0</v>
      </c>
      <c r="N103" s="234">
        <v>0</v>
      </c>
      <c r="O103" s="234">
        <v>0</v>
      </c>
      <c r="P103" s="42"/>
    </row>
    <row r="104" spans="1:16" ht="15" customHeight="1" thickTop="1" thickBot="1">
      <c r="A104" s="384" t="s">
        <v>291</v>
      </c>
      <c r="B104" s="205">
        <v>27350497.258869998</v>
      </c>
      <c r="C104" s="205">
        <v>29098730.348549999</v>
      </c>
      <c r="D104" s="205">
        <v>36252259.112290002</v>
      </c>
      <c r="E104" s="205">
        <v>23574768.894299999</v>
      </c>
      <c r="F104" s="205">
        <v>21068830.33938</v>
      </c>
      <c r="G104" s="205">
        <v>13245027.022329999</v>
      </c>
      <c r="H104" s="205">
        <v>10933924.669430001</v>
      </c>
      <c r="I104" s="205">
        <v>13333412.38611</v>
      </c>
      <c r="J104" s="205">
        <v>114420.04749</v>
      </c>
      <c r="K104" s="205">
        <v>15066710.407190001</v>
      </c>
      <c r="L104" s="205">
        <v>3851152.0357199996</v>
      </c>
      <c r="M104" s="205">
        <v>19482608.695939999</v>
      </c>
      <c r="N104" s="205">
        <v>8045162.1317799995</v>
      </c>
      <c r="O104" s="205">
        <v>221417503.34938002</v>
      </c>
      <c r="P104" s="42"/>
    </row>
    <row r="105" spans="1:16" ht="15" customHeight="1" thickTop="1" thickBot="1">
      <c r="A105" s="382" t="s">
        <v>292</v>
      </c>
      <c r="B105" s="380">
        <v>21112563.046250001</v>
      </c>
      <c r="C105" s="380">
        <v>20327358.068950001</v>
      </c>
      <c r="D105" s="380">
        <v>27681025.185650002</v>
      </c>
      <c r="E105" s="380">
        <v>19335772.214849997</v>
      </c>
      <c r="F105" s="380">
        <v>15901070.28197</v>
      </c>
      <c r="G105" s="380">
        <v>9882735.9596900009</v>
      </c>
      <c r="H105" s="380">
        <v>8772536.3383700009</v>
      </c>
      <c r="I105" s="380">
        <v>8774088.3003099989</v>
      </c>
      <c r="J105" s="380">
        <v>75155.645980000001</v>
      </c>
      <c r="K105" s="380">
        <v>9934797.466049999</v>
      </c>
      <c r="L105" s="380">
        <v>3194836.9991599997</v>
      </c>
      <c r="M105" s="380">
        <v>15645702.54135</v>
      </c>
      <c r="N105" s="380">
        <v>6571552.3140799999</v>
      </c>
      <c r="O105" s="380">
        <v>167209194.36265999</v>
      </c>
      <c r="P105" s="42"/>
    </row>
    <row r="106" spans="1:16" ht="15" customHeight="1" thickTop="1">
      <c r="A106" s="240" t="s">
        <v>293</v>
      </c>
      <c r="B106" s="234">
        <v>4248048.8687500004</v>
      </c>
      <c r="C106" s="234">
        <v>3813452.9649299998</v>
      </c>
      <c r="D106" s="234">
        <v>5259677.1754700001</v>
      </c>
      <c r="E106" s="234">
        <v>4273187.6558999997</v>
      </c>
      <c r="F106" s="234">
        <v>3144316.0308000003</v>
      </c>
      <c r="G106" s="234">
        <v>1716710.8123599999</v>
      </c>
      <c r="H106" s="234">
        <v>1213558.6444699999</v>
      </c>
      <c r="I106" s="234">
        <v>6241.4713899999997</v>
      </c>
      <c r="J106" s="234">
        <v>36482.02248</v>
      </c>
      <c r="K106" s="234">
        <v>736324.4669</v>
      </c>
      <c r="L106" s="234">
        <v>312254.73417000001</v>
      </c>
      <c r="M106" s="234">
        <v>2755787.6496100002</v>
      </c>
      <c r="N106" s="234">
        <v>8796.4866600000005</v>
      </c>
      <c r="O106" s="234">
        <v>27524838.983890001</v>
      </c>
      <c r="P106" s="42"/>
    </row>
    <row r="107" spans="1:16" ht="15" customHeight="1">
      <c r="A107" s="240" t="s">
        <v>294</v>
      </c>
      <c r="B107" s="234">
        <v>4243465.5401699999</v>
      </c>
      <c r="C107" s="234">
        <v>3267824.8711999999</v>
      </c>
      <c r="D107" s="234">
        <v>5223075.7249399992</v>
      </c>
      <c r="E107" s="234">
        <v>4211476.4171500001</v>
      </c>
      <c r="F107" s="234">
        <v>3132952.36894</v>
      </c>
      <c r="G107" s="234">
        <v>1710905.7336900001</v>
      </c>
      <c r="H107" s="234">
        <v>1193437.6802300001</v>
      </c>
      <c r="I107" s="234">
        <v>0</v>
      </c>
      <c r="J107" s="234">
        <v>36321.346399999995</v>
      </c>
      <c r="K107" s="234">
        <v>733653.7284299999</v>
      </c>
      <c r="L107" s="234">
        <v>306758.93285000004</v>
      </c>
      <c r="M107" s="234">
        <v>2739553.7974099996</v>
      </c>
      <c r="N107" s="234">
        <v>0</v>
      </c>
      <c r="O107" s="234">
        <v>26799426.141410001</v>
      </c>
      <c r="P107" s="42"/>
    </row>
    <row r="108" spans="1:16" ht="15" customHeight="1">
      <c r="A108" s="240" t="s">
        <v>295</v>
      </c>
      <c r="B108" s="234">
        <v>4583.3285800000003</v>
      </c>
      <c r="C108" s="234">
        <v>545628.09372999996</v>
      </c>
      <c r="D108" s="234">
        <v>36601.450530000002</v>
      </c>
      <c r="E108" s="234">
        <v>61711.238749999997</v>
      </c>
      <c r="F108" s="234">
        <v>11363.66186</v>
      </c>
      <c r="G108" s="234">
        <v>5805.0786699999999</v>
      </c>
      <c r="H108" s="234">
        <v>20120.964239999998</v>
      </c>
      <c r="I108" s="234">
        <v>6241.4713899999997</v>
      </c>
      <c r="J108" s="234">
        <v>160.67607999999998</v>
      </c>
      <c r="K108" s="234">
        <v>2670.7384700000002</v>
      </c>
      <c r="L108" s="234">
        <v>5495.8013200000005</v>
      </c>
      <c r="M108" s="234">
        <v>16233.852199999999</v>
      </c>
      <c r="N108" s="234">
        <v>8796.4866600000005</v>
      </c>
      <c r="O108" s="234">
        <v>725412.84247999999</v>
      </c>
      <c r="P108" s="42"/>
    </row>
    <row r="109" spans="1:16" ht="15" customHeight="1">
      <c r="A109" s="240" t="s">
        <v>296</v>
      </c>
      <c r="B109" s="234">
        <v>7143750.7538799997</v>
      </c>
      <c r="C109" s="234">
        <v>8893890.3452700004</v>
      </c>
      <c r="D109" s="234">
        <v>9406647.5579899997</v>
      </c>
      <c r="E109" s="234">
        <v>4673369.5118300002</v>
      </c>
      <c r="F109" s="234">
        <v>4610687.1080600005</v>
      </c>
      <c r="G109" s="234">
        <v>2209432.9005700001</v>
      </c>
      <c r="H109" s="234">
        <v>1557580.90344</v>
      </c>
      <c r="I109" s="234">
        <v>3065523.9766899999</v>
      </c>
      <c r="J109" s="234">
        <v>22208.570379999997</v>
      </c>
      <c r="K109" s="234">
        <v>3768790.8459999999</v>
      </c>
      <c r="L109" s="234">
        <v>401182.99664999999</v>
      </c>
      <c r="M109" s="234">
        <v>3048849.3744800002</v>
      </c>
      <c r="N109" s="234">
        <v>1797738.27299</v>
      </c>
      <c r="O109" s="234">
        <v>50599653.11823</v>
      </c>
      <c r="P109" s="42"/>
    </row>
    <row r="110" spans="1:16" ht="15" customHeight="1">
      <c r="A110" s="240" t="s">
        <v>297</v>
      </c>
      <c r="B110" s="234">
        <v>29636.80904</v>
      </c>
      <c r="C110" s="234">
        <v>1035.9997900000001</v>
      </c>
      <c r="D110" s="234">
        <v>28334.435269999998</v>
      </c>
      <c r="E110" s="234">
        <v>10100.7765</v>
      </c>
      <c r="F110" s="234">
        <v>3109.5649600000002</v>
      </c>
      <c r="G110" s="234">
        <v>2376.2095099999997</v>
      </c>
      <c r="H110" s="234">
        <v>5079.6254400000007</v>
      </c>
      <c r="I110" s="234">
        <v>7699.6688400000003</v>
      </c>
      <c r="J110" s="234">
        <v>8424.3621400000011</v>
      </c>
      <c r="K110" s="234">
        <v>1557.1858400000001</v>
      </c>
      <c r="L110" s="234">
        <v>3406.6978100000001</v>
      </c>
      <c r="M110" s="234">
        <v>171823.51461000001</v>
      </c>
      <c r="N110" s="234">
        <v>2506.1384900000003</v>
      </c>
      <c r="O110" s="234">
        <v>275090.98824000004</v>
      </c>
      <c r="P110" s="42"/>
    </row>
    <row r="111" spans="1:16" ht="15" customHeight="1">
      <c r="A111" s="241" t="s">
        <v>298</v>
      </c>
      <c r="B111" s="234">
        <v>6896.6245199999994</v>
      </c>
      <c r="C111" s="234">
        <v>762.27859000000001</v>
      </c>
      <c r="D111" s="234">
        <v>14883.01369</v>
      </c>
      <c r="E111" s="234">
        <v>5424.2298899999996</v>
      </c>
      <c r="F111" s="234">
        <v>566.2440600000001</v>
      </c>
      <c r="G111" s="234">
        <v>1425.04278</v>
      </c>
      <c r="H111" s="234">
        <v>4064.9987999999998</v>
      </c>
      <c r="I111" s="234">
        <v>206.79631000000001</v>
      </c>
      <c r="J111" s="234">
        <v>3660.8746499999997</v>
      </c>
      <c r="K111" s="234">
        <v>1125.40247</v>
      </c>
      <c r="L111" s="234">
        <v>3310.6918999999998</v>
      </c>
      <c r="M111" s="234">
        <v>88.354029999999995</v>
      </c>
      <c r="N111" s="234">
        <v>525.79893000000004</v>
      </c>
      <c r="O111" s="234">
        <v>42940.350619999997</v>
      </c>
      <c r="P111" s="42"/>
    </row>
    <row r="112" spans="1:16" ht="15" customHeight="1">
      <c r="A112" s="45" t="s">
        <v>299</v>
      </c>
      <c r="B112" s="234">
        <v>2.18452</v>
      </c>
      <c r="C112" s="234">
        <v>273.72120000000001</v>
      </c>
      <c r="D112" s="234">
        <v>13228.36628</v>
      </c>
      <c r="E112" s="234">
        <v>4164.7950000000001</v>
      </c>
      <c r="F112" s="234">
        <v>2543.3208799999998</v>
      </c>
      <c r="G112" s="234">
        <v>951.16673000000003</v>
      </c>
      <c r="H112" s="234">
        <v>1014.6266400000001</v>
      </c>
      <c r="I112" s="234">
        <v>2460.2875299999996</v>
      </c>
      <c r="J112" s="234">
        <v>361.21845000000002</v>
      </c>
      <c r="K112" s="234">
        <v>431.78336999999999</v>
      </c>
      <c r="L112" s="234">
        <v>0</v>
      </c>
      <c r="M112" s="234">
        <v>1735.16058</v>
      </c>
      <c r="N112" s="234">
        <v>1980.3395600000001</v>
      </c>
      <c r="O112" s="234">
        <v>29146.970739999997</v>
      </c>
      <c r="P112" s="42"/>
    </row>
    <row r="113" spans="1:16" ht="15" customHeight="1">
      <c r="A113" s="45" t="s">
        <v>300</v>
      </c>
      <c r="B113" s="234">
        <v>0</v>
      </c>
      <c r="C113" s="234">
        <v>0</v>
      </c>
      <c r="D113" s="234">
        <v>0</v>
      </c>
      <c r="E113" s="234">
        <v>0</v>
      </c>
      <c r="F113" s="234">
        <v>-1.0000000000000001E-5</v>
      </c>
      <c r="G113" s="234">
        <v>0</v>
      </c>
      <c r="H113" s="234">
        <v>0</v>
      </c>
      <c r="I113" s="234">
        <v>0</v>
      </c>
      <c r="J113" s="234">
        <v>2180.3757500000002</v>
      </c>
      <c r="K113" s="234">
        <v>0</v>
      </c>
      <c r="L113" s="234">
        <v>0</v>
      </c>
      <c r="M113" s="234">
        <v>0</v>
      </c>
      <c r="N113" s="234">
        <v>0</v>
      </c>
      <c r="O113" s="234">
        <v>2180.3757400000004</v>
      </c>
      <c r="P113" s="42"/>
    </row>
    <row r="114" spans="1:16" ht="15" customHeight="1">
      <c r="A114" s="45" t="s">
        <v>301</v>
      </c>
      <c r="B114" s="234">
        <v>0</v>
      </c>
      <c r="C114" s="234">
        <v>0</v>
      </c>
      <c r="D114" s="234">
        <v>0</v>
      </c>
      <c r="E114" s="234">
        <v>0</v>
      </c>
      <c r="F114" s="234">
        <v>-1.0000000000000001E-5</v>
      </c>
      <c r="G114" s="234">
        <v>0</v>
      </c>
      <c r="H114" s="234">
        <v>0</v>
      </c>
      <c r="I114" s="234">
        <v>0</v>
      </c>
      <c r="J114" s="234">
        <v>0</v>
      </c>
      <c r="K114" s="234">
        <v>0</v>
      </c>
      <c r="L114" s="234">
        <v>0</v>
      </c>
      <c r="M114" s="234">
        <v>0</v>
      </c>
      <c r="N114" s="234">
        <v>0</v>
      </c>
      <c r="O114" s="234">
        <v>-1.0000000000000001E-5</v>
      </c>
      <c r="P114" s="42"/>
    </row>
    <row r="115" spans="1:16" ht="15" customHeight="1">
      <c r="A115" s="45" t="s">
        <v>302</v>
      </c>
      <c r="B115" s="234">
        <v>118</v>
      </c>
      <c r="C115" s="234">
        <v>0</v>
      </c>
      <c r="D115" s="234">
        <v>0</v>
      </c>
      <c r="E115" s="234">
        <v>486.02661000000001</v>
      </c>
      <c r="F115" s="234">
        <v>2.0000000000000002E-5</v>
      </c>
      <c r="G115" s="234">
        <v>0</v>
      </c>
      <c r="H115" s="234">
        <v>0</v>
      </c>
      <c r="I115" s="234">
        <v>0</v>
      </c>
      <c r="J115" s="234">
        <v>1915.7040500000001</v>
      </c>
      <c r="K115" s="234">
        <v>0</v>
      </c>
      <c r="L115" s="234">
        <v>0</v>
      </c>
      <c r="M115" s="234">
        <v>0</v>
      </c>
      <c r="N115" s="234">
        <v>0</v>
      </c>
      <c r="O115" s="234">
        <v>2519.7306800000001</v>
      </c>
      <c r="P115" s="42"/>
    </row>
    <row r="116" spans="1:16" ht="15" customHeight="1">
      <c r="A116" s="45" t="s">
        <v>303</v>
      </c>
      <c r="B116" s="234">
        <v>120</v>
      </c>
      <c r="C116" s="234">
        <v>0</v>
      </c>
      <c r="D116" s="234">
        <v>0</v>
      </c>
      <c r="E116" s="234">
        <v>0</v>
      </c>
      <c r="F116" s="234">
        <v>1.0000000000000001E-5</v>
      </c>
      <c r="G116" s="234">
        <v>0</v>
      </c>
      <c r="H116" s="234">
        <v>0</v>
      </c>
      <c r="I116" s="234">
        <v>0</v>
      </c>
      <c r="J116" s="234">
        <v>306.18923999999998</v>
      </c>
      <c r="K116" s="234">
        <v>0</v>
      </c>
      <c r="L116" s="234">
        <v>96.00591</v>
      </c>
      <c r="M116" s="234">
        <v>0</v>
      </c>
      <c r="N116" s="234">
        <v>0</v>
      </c>
      <c r="O116" s="234">
        <v>522.19515999999999</v>
      </c>
      <c r="P116" s="42"/>
    </row>
    <row r="117" spans="1:16" ht="15" customHeight="1">
      <c r="A117" s="45" t="s">
        <v>304</v>
      </c>
      <c r="B117" s="234">
        <v>20000</v>
      </c>
      <c r="C117" s="234">
        <v>0</v>
      </c>
      <c r="D117" s="234">
        <v>0</v>
      </c>
      <c r="E117" s="234">
        <v>0</v>
      </c>
      <c r="F117" s="234">
        <v>1.0000000000000001E-5</v>
      </c>
      <c r="G117" s="234">
        <v>0</v>
      </c>
      <c r="H117" s="234">
        <v>0</v>
      </c>
      <c r="I117" s="234">
        <v>0</v>
      </c>
      <c r="J117" s="234">
        <v>0</v>
      </c>
      <c r="K117" s="234">
        <v>0</v>
      </c>
      <c r="L117" s="234">
        <v>0</v>
      </c>
      <c r="M117" s="234">
        <v>0</v>
      </c>
      <c r="N117" s="234">
        <v>0</v>
      </c>
      <c r="O117" s="234">
        <v>20000.000010000003</v>
      </c>
      <c r="P117" s="42"/>
    </row>
    <row r="118" spans="1:16" ht="15" customHeight="1">
      <c r="A118" s="383" t="s">
        <v>305</v>
      </c>
      <c r="B118" s="234">
        <v>2500</v>
      </c>
      <c r="C118" s="234">
        <v>0</v>
      </c>
      <c r="D118" s="234">
        <v>223.05529999999999</v>
      </c>
      <c r="E118" s="234">
        <v>25.725000000000001</v>
      </c>
      <c r="F118" s="234">
        <v>0</v>
      </c>
      <c r="G118" s="234">
        <v>0</v>
      </c>
      <c r="H118" s="234">
        <v>0</v>
      </c>
      <c r="I118" s="234">
        <v>5032.585</v>
      </c>
      <c r="J118" s="234">
        <v>0</v>
      </c>
      <c r="K118" s="234">
        <v>0</v>
      </c>
      <c r="L118" s="234">
        <v>0</v>
      </c>
      <c r="M118" s="234">
        <v>170000</v>
      </c>
      <c r="N118" s="234">
        <v>0</v>
      </c>
      <c r="O118" s="234">
        <v>177781.3653</v>
      </c>
      <c r="P118" s="42"/>
    </row>
    <row r="119" spans="1:16" ht="15" customHeight="1">
      <c r="A119" s="383" t="s">
        <v>306</v>
      </c>
      <c r="B119" s="234">
        <v>461080.77054</v>
      </c>
      <c r="C119" s="234">
        <v>624902.59900000005</v>
      </c>
      <c r="D119" s="234">
        <v>467570.25636</v>
      </c>
      <c r="E119" s="234">
        <v>362746.93206000002</v>
      </c>
      <c r="F119" s="234">
        <v>192517.97438</v>
      </c>
      <c r="G119" s="234">
        <v>149383.17078000001</v>
      </c>
      <c r="H119" s="234">
        <v>132291.63688000001</v>
      </c>
      <c r="I119" s="234">
        <v>61668.880509999995</v>
      </c>
      <c r="J119" s="234">
        <v>8036.5509299999994</v>
      </c>
      <c r="K119" s="234">
        <v>61097.034869999996</v>
      </c>
      <c r="L119" s="234">
        <v>55434.124590000007</v>
      </c>
      <c r="M119" s="234">
        <v>364659.26986</v>
      </c>
      <c r="N119" s="234">
        <v>54018.161820000001</v>
      </c>
      <c r="O119" s="234">
        <v>2995407.36258</v>
      </c>
      <c r="P119" s="42"/>
    </row>
    <row r="120" spans="1:16" ht="15" customHeight="1">
      <c r="A120" s="240" t="s">
        <v>307</v>
      </c>
      <c r="B120" s="234">
        <v>8307497.6561099999</v>
      </c>
      <c r="C120" s="234">
        <v>6347570.4874799997</v>
      </c>
      <c r="D120" s="234">
        <v>11712033.16333</v>
      </c>
      <c r="E120" s="234">
        <v>8838130.6207599994</v>
      </c>
      <c r="F120" s="234">
        <v>7087382.3729300005</v>
      </c>
      <c r="G120" s="234">
        <v>5169183.0845699999</v>
      </c>
      <c r="H120" s="234">
        <v>5154904.9312800001</v>
      </c>
      <c r="I120" s="234">
        <v>4972752.5618000003</v>
      </c>
      <c r="J120" s="234">
        <v>0</v>
      </c>
      <c r="K120" s="234">
        <v>5000723.7862499999</v>
      </c>
      <c r="L120" s="234">
        <v>2218016.8073299997</v>
      </c>
      <c r="M120" s="234">
        <v>8186224.0561300004</v>
      </c>
      <c r="N120" s="234">
        <v>4087524.0017900001</v>
      </c>
      <c r="O120" s="234">
        <v>77081943.529759988</v>
      </c>
      <c r="P120" s="42"/>
    </row>
    <row r="121" spans="1:16" ht="15" customHeight="1" thickBot="1">
      <c r="A121" s="240" t="s">
        <v>308</v>
      </c>
      <c r="B121" s="234">
        <v>922548.1879299999</v>
      </c>
      <c r="C121" s="234">
        <v>646505.67248000007</v>
      </c>
      <c r="D121" s="234">
        <v>806762.59723000007</v>
      </c>
      <c r="E121" s="234">
        <v>1178236.7178</v>
      </c>
      <c r="F121" s="234">
        <v>863057.23084000009</v>
      </c>
      <c r="G121" s="234">
        <v>635649.78189999994</v>
      </c>
      <c r="H121" s="234">
        <v>709120.59686000005</v>
      </c>
      <c r="I121" s="234">
        <v>660201.74108000007</v>
      </c>
      <c r="J121" s="234">
        <v>4.1400500000000005</v>
      </c>
      <c r="K121" s="234">
        <v>366304.14619</v>
      </c>
      <c r="L121" s="234">
        <v>204541.63861000002</v>
      </c>
      <c r="M121" s="234">
        <v>1118358.6766600001</v>
      </c>
      <c r="N121" s="234">
        <v>620969.25233000005</v>
      </c>
      <c r="O121" s="234">
        <v>8732260.3799599987</v>
      </c>
      <c r="P121" s="42"/>
    </row>
    <row r="122" spans="1:16" ht="15" customHeight="1" thickTop="1" thickBot="1">
      <c r="A122" s="384" t="s">
        <v>309</v>
      </c>
      <c r="B122" s="205">
        <v>15123.195159999999</v>
      </c>
      <c r="C122" s="205">
        <v>141946.56372000001</v>
      </c>
      <c r="D122" s="205">
        <v>49038.504580000001</v>
      </c>
      <c r="E122" s="205">
        <v>17585.380289999997</v>
      </c>
      <c r="F122" s="205">
        <v>1043.61232</v>
      </c>
      <c r="G122" s="205">
        <v>0</v>
      </c>
      <c r="H122" s="205">
        <v>47475.469810000002</v>
      </c>
      <c r="I122" s="205">
        <v>7524.1439700000001</v>
      </c>
      <c r="J122" s="205">
        <v>0</v>
      </c>
      <c r="K122" s="205">
        <v>8295.8083499999993</v>
      </c>
      <c r="L122" s="205">
        <v>22.950089999999999</v>
      </c>
      <c r="M122" s="205">
        <v>495.06968999999998</v>
      </c>
      <c r="N122" s="205">
        <v>242.08161999999999</v>
      </c>
      <c r="O122" s="205">
        <v>288792.77960000001</v>
      </c>
      <c r="P122" s="42"/>
    </row>
    <row r="123" spans="1:16" ht="15" customHeight="1" thickTop="1" thickBot="1">
      <c r="A123" s="382" t="s">
        <v>505</v>
      </c>
      <c r="B123" s="380">
        <v>2413616.5677700001</v>
      </c>
      <c r="C123" s="380">
        <v>4216721.8238599999</v>
      </c>
      <c r="D123" s="380">
        <v>1994097.2148</v>
      </c>
      <c r="E123" s="380">
        <v>461146.69741000002</v>
      </c>
      <c r="F123" s="380">
        <v>1340727.2865200001</v>
      </c>
      <c r="G123" s="380">
        <v>485329.31651999999</v>
      </c>
      <c r="H123" s="380">
        <v>41333.357659999994</v>
      </c>
      <c r="I123" s="380">
        <v>540980.3854400001</v>
      </c>
      <c r="J123" s="380">
        <v>0</v>
      </c>
      <c r="K123" s="380">
        <v>837667.78398000007</v>
      </c>
      <c r="L123" s="380">
        <v>67224.483349999995</v>
      </c>
      <c r="M123" s="380">
        <v>1107715.2108699998</v>
      </c>
      <c r="N123" s="380">
        <v>379429.21408000001</v>
      </c>
      <c r="O123" s="380">
        <v>13885989.342259999</v>
      </c>
      <c r="P123" s="42"/>
    </row>
    <row r="124" spans="1:16" ht="15" customHeight="1" thickTop="1">
      <c r="A124" s="240" t="s">
        <v>506</v>
      </c>
      <c r="B124" s="234">
        <v>1317613.0035299999</v>
      </c>
      <c r="C124" s="234">
        <v>2622905.2111399998</v>
      </c>
      <c r="D124" s="234">
        <v>530164.72231999994</v>
      </c>
      <c r="E124" s="234">
        <v>143049.28981000002</v>
      </c>
      <c r="F124" s="234">
        <v>349790.11826999998</v>
      </c>
      <c r="G124" s="234">
        <v>212687.89450999998</v>
      </c>
      <c r="H124" s="234">
        <v>10.983049999999999</v>
      </c>
      <c r="I124" s="234">
        <v>0</v>
      </c>
      <c r="J124" s="234">
        <v>0</v>
      </c>
      <c r="K124" s="234">
        <v>0.70191999999999999</v>
      </c>
      <c r="L124" s="234">
        <v>0</v>
      </c>
      <c r="M124" s="234">
        <v>124405.80085</v>
      </c>
      <c r="N124" s="234">
        <v>0</v>
      </c>
      <c r="O124" s="234">
        <v>5300627.7253999999</v>
      </c>
      <c r="P124" s="42"/>
    </row>
    <row r="125" spans="1:16" ht="15" customHeight="1">
      <c r="A125" s="240" t="s">
        <v>507</v>
      </c>
      <c r="B125" s="234">
        <v>116249.6814</v>
      </c>
      <c r="C125" s="234">
        <v>418827.77145</v>
      </c>
      <c r="D125" s="234">
        <v>219511.96586000003</v>
      </c>
      <c r="E125" s="234">
        <v>13566.92635</v>
      </c>
      <c r="F125" s="234">
        <v>56306.696360000002</v>
      </c>
      <c r="G125" s="234">
        <v>27096.169249999999</v>
      </c>
      <c r="H125" s="234">
        <v>16658.283640000001</v>
      </c>
      <c r="I125" s="234">
        <v>204605.20962000001</v>
      </c>
      <c r="J125" s="234">
        <v>0</v>
      </c>
      <c r="K125" s="234">
        <v>613125.73051000002</v>
      </c>
      <c r="L125" s="234">
        <v>46903.650030000004</v>
      </c>
      <c r="M125" s="234">
        <v>9513.0880399999987</v>
      </c>
      <c r="N125" s="234">
        <v>59202.482939999994</v>
      </c>
      <c r="O125" s="234">
        <v>1801567.65545</v>
      </c>
      <c r="P125" s="42"/>
    </row>
    <row r="126" spans="1:16" ht="15" customHeight="1">
      <c r="A126" s="240" t="s">
        <v>508</v>
      </c>
      <c r="B126" s="234">
        <v>0</v>
      </c>
      <c r="C126" s="234">
        <v>0</v>
      </c>
      <c r="D126" s="234">
        <v>0</v>
      </c>
      <c r="E126" s="234">
        <v>0</v>
      </c>
      <c r="F126" s="234">
        <v>0</v>
      </c>
      <c r="G126" s="234">
        <v>2.3358300000000001</v>
      </c>
      <c r="H126" s="234">
        <v>0</v>
      </c>
      <c r="I126" s="234">
        <v>0</v>
      </c>
      <c r="J126" s="234">
        <v>0</v>
      </c>
      <c r="K126" s="234">
        <v>0</v>
      </c>
      <c r="L126" s="234">
        <v>0</v>
      </c>
      <c r="M126" s="234">
        <v>73100</v>
      </c>
      <c r="N126" s="234">
        <v>0</v>
      </c>
      <c r="O126" s="234">
        <v>73102.335829999996</v>
      </c>
      <c r="P126" s="42"/>
    </row>
    <row r="127" spans="1:16" ht="15" customHeight="1">
      <c r="A127" s="240" t="s">
        <v>509</v>
      </c>
      <c r="B127" s="234">
        <v>352901.39158999996</v>
      </c>
      <c r="C127" s="234">
        <v>245367.17749</v>
      </c>
      <c r="D127" s="234">
        <v>13.437799999999999</v>
      </c>
      <c r="E127" s="234">
        <v>263531.51347000001</v>
      </c>
      <c r="F127" s="234">
        <v>139583.29088999997</v>
      </c>
      <c r="G127" s="234">
        <v>0</v>
      </c>
      <c r="H127" s="234">
        <v>0</v>
      </c>
      <c r="I127" s="234">
        <v>0</v>
      </c>
      <c r="J127" s="234">
        <v>0</v>
      </c>
      <c r="K127" s="234">
        <v>27.814049999999998</v>
      </c>
      <c r="L127" s="234">
        <v>0</v>
      </c>
      <c r="M127" s="234">
        <v>7596.2987400000002</v>
      </c>
      <c r="N127" s="234">
        <v>0</v>
      </c>
      <c r="O127" s="234">
        <v>1009020.92403</v>
      </c>
      <c r="P127" s="42"/>
    </row>
    <row r="128" spans="1:16" ht="15" customHeight="1">
      <c r="A128" s="240" t="s">
        <v>510</v>
      </c>
      <c r="B128" s="234">
        <v>598880.75271999999</v>
      </c>
      <c r="C128" s="234">
        <v>902327.19039</v>
      </c>
      <c r="D128" s="234">
        <v>1217695.69933</v>
      </c>
      <c r="E128" s="234">
        <v>40000</v>
      </c>
      <c r="F128" s="234">
        <v>754885.15353999997</v>
      </c>
      <c r="G128" s="234">
        <v>234344.65505</v>
      </c>
      <c r="H128" s="234">
        <v>22000</v>
      </c>
      <c r="I128" s="234">
        <v>330473.58100000001</v>
      </c>
      <c r="J128" s="234">
        <v>0</v>
      </c>
      <c r="K128" s="234">
        <v>208767</v>
      </c>
      <c r="L128" s="234">
        <v>20000</v>
      </c>
      <c r="M128" s="234">
        <v>787067.92125000001</v>
      </c>
      <c r="N128" s="234">
        <v>295000</v>
      </c>
      <c r="O128" s="234">
        <v>5411441.95328</v>
      </c>
      <c r="P128" s="42"/>
    </row>
    <row r="129" spans="1:16" ht="15" customHeight="1" thickBot="1">
      <c r="A129" s="240" t="s">
        <v>517</v>
      </c>
      <c r="B129" s="234">
        <v>27971.738530000002</v>
      </c>
      <c r="C129" s="234">
        <v>27294.473389999999</v>
      </c>
      <c r="D129" s="234">
        <v>26711.389489999998</v>
      </c>
      <c r="E129" s="234">
        <v>998.96778000000006</v>
      </c>
      <c r="F129" s="234">
        <v>40162.027459999998</v>
      </c>
      <c r="G129" s="234">
        <v>11198.26188</v>
      </c>
      <c r="H129" s="234">
        <v>2664.0909700000002</v>
      </c>
      <c r="I129" s="234">
        <v>5901.5948200000003</v>
      </c>
      <c r="J129" s="234">
        <v>0</v>
      </c>
      <c r="K129" s="234">
        <v>15746.5375</v>
      </c>
      <c r="L129" s="234">
        <v>320.83332000000001</v>
      </c>
      <c r="M129" s="234">
        <v>106032.10199</v>
      </c>
      <c r="N129" s="234">
        <v>25226.73114</v>
      </c>
      <c r="O129" s="234">
        <v>290228.74826999998</v>
      </c>
      <c r="P129" s="42"/>
    </row>
    <row r="130" spans="1:16" ht="15" customHeight="1" thickTop="1" thickBot="1">
      <c r="A130" s="382" t="s">
        <v>310</v>
      </c>
      <c r="B130" s="380">
        <v>2162649.4861999997</v>
      </c>
      <c r="C130" s="380">
        <v>3544409.7418200001</v>
      </c>
      <c r="D130" s="380">
        <v>4632678.6092700008</v>
      </c>
      <c r="E130" s="380">
        <v>2726459.82186</v>
      </c>
      <c r="F130" s="380">
        <v>3154528.36014</v>
      </c>
      <c r="G130" s="380">
        <v>2117268.5148399998</v>
      </c>
      <c r="H130" s="380">
        <v>1465912.27489</v>
      </c>
      <c r="I130" s="380">
        <v>2731244.9806999997</v>
      </c>
      <c r="J130" s="380">
        <v>34449.135969999996</v>
      </c>
      <c r="K130" s="380">
        <v>2654546.85029</v>
      </c>
      <c r="L130" s="380">
        <v>415616.67755000002</v>
      </c>
      <c r="M130" s="380">
        <v>2070824.9877800001</v>
      </c>
      <c r="N130" s="380">
        <v>472094.67148000002</v>
      </c>
      <c r="O130" s="380">
        <v>28182684.11279</v>
      </c>
      <c r="P130" s="42"/>
    </row>
    <row r="131" spans="1:16" ht="15" customHeight="1" thickTop="1">
      <c r="A131" s="240" t="s">
        <v>311</v>
      </c>
      <c r="B131" s="234">
        <v>24207.362860000001</v>
      </c>
      <c r="C131" s="234">
        <v>663150.18284000002</v>
      </c>
      <c r="D131" s="234">
        <v>52354.93849</v>
      </c>
      <c r="E131" s="234">
        <v>72599.716819999987</v>
      </c>
      <c r="F131" s="234">
        <v>40618.792399999998</v>
      </c>
      <c r="G131" s="234">
        <v>63419.852599999998</v>
      </c>
      <c r="H131" s="234">
        <v>40411.187600000005</v>
      </c>
      <c r="I131" s="234">
        <v>0</v>
      </c>
      <c r="J131" s="234">
        <v>12420.180109999999</v>
      </c>
      <c r="K131" s="234">
        <v>222906.78306000002</v>
      </c>
      <c r="L131" s="234">
        <v>41213.56134</v>
      </c>
      <c r="M131" s="234">
        <v>61366.414579999997</v>
      </c>
      <c r="N131" s="234">
        <v>0</v>
      </c>
      <c r="O131" s="234">
        <v>1294668.9727</v>
      </c>
      <c r="P131" s="42"/>
    </row>
    <row r="132" spans="1:16" ht="15" customHeight="1">
      <c r="A132" s="240" t="s">
        <v>312</v>
      </c>
      <c r="B132" s="234">
        <v>1168144.432</v>
      </c>
      <c r="C132" s="234">
        <v>1510138.29492</v>
      </c>
      <c r="D132" s="234">
        <v>2312900</v>
      </c>
      <c r="E132" s="234">
        <v>1503430</v>
      </c>
      <c r="F132" s="234">
        <v>1050013.09562</v>
      </c>
      <c r="G132" s="234">
        <v>878800</v>
      </c>
      <c r="H132" s="234">
        <v>496744.52757999999</v>
      </c>
      <c r="I132" s="234">
        <v>188181.28030000001</v>
      </c>
      <c r="J132" s="234">
        <v>4492.6551600000003</v>
      </c>
      <c r="K132" s="234">
        <v>507759.86813999998</v>
      </c>
      <c r="L132" s="234">
        <v>193440.05305000002</v>
      </c>
      <c r="M132" s="234">
        <v>1321634.7758699998</v>
      </c>
      <c r="N132" s="234">
        <v>0</v>
      </c>
      <c r="O132" s="234">
        <v>11135678.98264</v>
      </c>
      <c r="P132" s="42"/>
    </row>
    <row r="133" spans="1:16" ht="15" customHeight="1">
      <c r="A133" s="240" t="s">
        <v>313</v>
      </c>
      <c r="B133" s="234">
        <v>0</v>
      </c>
      <c r="C133" s="234">
        <v>0</v>
      </c>
      <c r="D133" s="234">
        <v>0</v>
      </c>
      <c r="E133" s="234">
        <v>0</v>
      </c>
      <c r="F133" s="234">
        <v>0</v>
      </c>
      <c r="G133" s="234">
        <v>0</v>
      </c>
      <c r="H133" s="234">
        <v>0</v>
      </c>
      <c r="I133" s="234">
        <v>0</v>
      </c>
      <c r="J133" s="234">
        <v>0</v>
      </c>
      <c r="K133" s="234">
        <v>0</v>
      </c>
      <c r="L133" s="234">
        <v>96.838290000000001</v>
      </c>
      <c r="M133" s="234">
        <v>0</v>
      </c>
      <c r="N133" s="234">
        <v>0</v>
      </c>
      <c r="O133" s="234">
        <v>96.838290000000001</v>
      </c>
      <c r="P133" s="42"/>
    </row>
    <row r="134" spans="1:16" ht="15" customHeight="1">
      <c r="A134" s="240" t="s">
        <v>314</v>
      </c>
      <c r="B134" s="234">
        <v>0</v>
      </c>
      <c r="C134" s="234">
        <v>0</v>
      </c>
      <c r="D134" s="234">
        <v>0</v>
      </c>
      <c r="E134" s="234">
        <v>343772.09899999999</v>
      </c>
      <c r="F134" s="234">
        <v>0</v>
      </c>
      <c r="G134" s="234">
        <v>88322.355309999999</v>
      </c>
      <c r="H134" s="234">
        <v>31622</v>
      </c>
      <c r="I134" s="234">
        <v>343426.66574000003</v>
      </c>
      <c r="J134" s="234">
        <v>0</v>
      </c>
      <c r="K134" s="234">
        <v>249666.66666999998</v>
      </c>
      <c r="L134" s="234">
        <v>0</v>
      </c>
      <c r="M134" s="234">
        <v>445074.10132000002</v>
      </c>
      <c r="N134" s="234">
        <v>183166.66662999999</v>
      </c>
      <c r="O134" s="234">
        <v>1685050.55467</v>
      </c>
      <c r="P134" s="42"/>
    </row>
    <row r="135" spans="1:16" ht="15" customHeight="1">
      <c r="A135" s="240" t="s">
        <v>315</v>
      </c>
      <c r="B135" s="234">
        <v>673483.32439999992</v>
      </c>
      <c r="C135" s="234">
        <v>1152405.8235299999</v>
      </c>
      <c r="D135" s="234">
        <v>2146069.4440100002</v>
      </c>
      <c r="E135" s="234">
        <v>731282.92513999995</v>
      </c>
      <c r="F135" s="234">
        <v>1909920.4840899999</v>
      </c>
      <c r="G135" s="234">
        <v>772432.06908000004</v>
      </c>
      <c r="H135" s="234">
        <v>791472.08834999998</v>
      </c>
      <c r="I135" s="234">
        <v>2104381.4888599999</v>
      </c>
      <c r="J135" s="234">
        <v>14700.2153</v>
      </c>
      <c r="K135" s="234">
        <v>1518002.0349900001</v>
      </c>
      <c r="L135" s="234">
        <v>163049.54446999999</v>
      </c>
      <c r="M135" s="234">
        <v>208010.54196999999</v>
      </c>
      <c r="N135" s="234">
        <v>258711.07374000002</v>
      </c>
      <c r="O135" s="234">
        <v>12443921.05793</v>
      </c>
      <c r="P135" s="42"/>
    </row>
    <row r="136" spans="1:16" ht="15" customHeight="1">
      <c r="A136" s="240" t="s">
        <v>316</v>
      </c>
      <c r="B136" s="234">
        <v>229771.06</v>
      </c>
      <c r="C136" s="234">
        <v>0</v>
      </c>
      <c r="D136" s="234">
        <v>0</v>
      </c>
      <c r="E136" s="234">
        <v>0</v>
      </c>
      <c r="F136" s="234">
        <v>35953.75</v>
      </c>
      <c r="G136" s="234">
        <v>0</v>
      </c>
      <c r="H136" s="234">
        <v>0</v>
      </c>
      <c r="I136" s="234">
        <v>0</v>
      </c>
      <c r="J136" s="234">
        <v>0</v>
      </c>
      <c r="K136" s="234">
        <v>29546.727999999999</v>
      </c>
      <c r="L136" s="234">
        <v>14321.361999999999</v>
      </c>
      <c r="M136" s="234">
        <v>0</v>
      </c>
      <c r="N136" s="234">
        <v>0</v>
      </c>
      <c r="O136" s="234">
        <v>309592.90000000002</v>
      </c>
      <c r="P136" s="42"/>
    </row>
    <row r="137" spans="1:16" ht="15" customHeight="1">
      <c r="A137" s="240" t="s">
        <v>317</v>
      </c>
      <c r="B137" s="234">
        <v>274.39999999999998</v>
      </c>
      <c r="C137" s="234">
        <v>171500</v>
      </c>
      <c r="D137" s="234">
        <v>3327.8968300000001</v>
      </c>
      <c r="E137" s="234">
        <v>2020.8952400000001</v>
      </c>
      <c r="F137" s="234">
        <v>12736.551509999999</v>
      </c>
      <c r="G137" s="234">
        <v>257472.72890000002</v>
      </c>
      <c r="H137" s="234">
        <v>58310</v>
      </c>
      <c r="I137" s="234">
        <v>6860</v>
      </c>
      <c r="J137" s="234">
        <v>2662.6838900000002</v>
      </c>
      <c r="K137" s="234">
        <v>36872.5</v>
      </c>
      <c r="L137" s="234">
        <v>0</v>
      </c>
      <c r="M137" s="234">
        <v>8906.9309700000013</v>
      </c>
      <c r="N137" s="234">
        <v>818.38238000000001</v>
      </c>
      <c r="O137" s="234">
        <v>561762.96972000005</v>
      </c>
      <c r="P137" s="42"/>
    </row>
    <row r="138" spans="1:16" ht="15" customHeight="1" thickBot="1">
      <c r="A138" s="240" t="s">
        <v>318</v>
      </c>
      <c r="B138" s="234">
        <v>66768.906940000001</v>
      </c>
      <c r="C138" s="234">
        <v>47215.44053</v>
      </c>
      <c r="D138" s="234">
        <v>118026.32994</v>
      </c>
      <c r="E138" s="234">
        <v>73354.185660000003</v>
      </c>
      <c r="F138" s="234">
        <v>105285.68652</v>
      </c>
      <c r="G138" s="234">
        <v>56821.508950000003</v>
      </c>
      <c r="H138" s="234">
        <v>47352.471359999996</v>
      </c>
      <c r="I138" s="234">
        <v>88395.545799999993</v>
      </c>
      <c r="J138" s="234">
        <v>173.40151</v>
      </c>
      <c r="K138" s="234">
        <v>89792.26943</v>
      </c>
      <c r="L138" s="234">
        <v>3495.3184000000001</v>
      </c>
      <c r="M138" s="234">
        <v>25832.22307</v>
      </c>
      <c r="N138" s="234">
        <v>29398.548730000002</v>
      </c>
      <c r="O138" s="234">
        <v>751911.83684</v>
      </c>
      <c r="P138" s="42"/>
    </row>
    <row r="139" spans="1:16" ht="15" customHeight="1" thickTop="1" thickBot="1">
      <c r="A139" s="382" t="s">
        <v>319</v>
      </c>
      <c r="B139" s="380">
        <v>325143.63543000002</v>
      </c>
      <c r="C139" s="380">
        <v>570458.76811000006</v>
      </c>
      <c r="D139" s="380">
        <v>399221.12299</v>
      </c>
      <c r="E139" s="380">
        <v>362157.69261000003</v>
      </c>
      <c r="F139" s="380">
        <v>253051.64812</v>
      </c>
      <c r="G139" s="380">
        <v>209728.13644999999</v>
      </c>
      <c r="H139" s="380">
        <v>203623.08700999999</v>
      </c>
      <c r="I139" s="380">
        <v>335289.81368000002</v>
      </c>
      <c r="J139" s="380">
        <v>2659.4102699999999</v>
      </c>
      <c r="K139" s="380">
        <v>311927.08798000001</v>
      </c>
      <c r="L139" s="380">
        <v>54243.846290000001</v>
      </c>
      <c r="M139" s="380">
        <v>299366.68927999999</v>
      </c>
      <c r="N139" s="380">
        <v>406476.62998000003</v>
      </c>
      <c r="O139" s="380">
        <v>3733347.5681999996</v>
      </c>
      <c r="P139" s="42"/>
    </row>
    <row r="140" spans="1:16" ht="15" customHeight="1" thickTop="1">
      <c r="A140" s="240" t="s">
        <v>252</v>
      </c>
      <c r="B140" s="234">
        <v>3588.6118799999999</v>
      </c>
      <c r="C140" s="234">
        <v>46738.771409999994</v>
      </c>
      <c r="D140" s="234">
        <v>9758.8838400000004</v>
      </c>
      <c r="E140" s="234">
        <v>19248.600309999998</v>
      </c>
      <c r="F140" s="234">
        <v>2678.96711</v>
      </c>
      <c r="G140" s="234">
        <v>23931.723670000003</v>
      </c>
      <c r="H140" s="234">
        <v>2974.9939100000001</v>
      </c>
      <c r="I140" s="234">
        <v>5427.3405499999999</v>
      </c>
      <c r="J140" s="234">
        <v>0</v>
      </c>
      <c r="K140" s="234">
        <v>35.777370000000005</v>
      </c>
      <c r="L140" s="234">
        <v>360.91758000000004</v>
      </c>
      <c r="M140" s="234">
        <v>2297.0969399999999</v>
      </c>
      <c r="N140" s="234">
        <v>37.712679999999999</v>
      </c>
      <c r="O140" s="234">
        <v>117079.39724999999</v>
      </c>
      <c r="P140" s="42"/>
    </row>
    <row r="141" spans="1:16" ht="15" customHeight="1">
      <c r="A141" s="240" t="s">
        <v>254</v>
      </c>
      <c r="B141" s="234">
        <v>92606.044010000012</v>
      </c>
      <c r="C141" s="234">
        <v>178609.99101</v>
      </c>
      <c r="D141" s="234">
        <v>122600.02754000001</v>
      </c>
      <c r="E141" s="234">
        <v>147960.75644</v>
      </c>
      <c r="F141" s="234">
        <v>108280.81612</v>
      </c>
      <c r="G141" s="234">
        <v>67769.190319999994</v>
      </c>
      <c r="H141" s="234">
        <v>34426.170740000001</v>
      </c>
      <c r="I141" s="234">
        <v>47898.826030000004</v>
      </c>
      <c r="J141" s="234">
        <v>361.48472999999996</v>
      </c>
      <c r="K141" s="234">
        <v>73084.775170000008</v>
      </c>
      <c r="L141" s="234">
        <v>16771.397529999998</v>
      </c>
      <c r="M141" s="234">
        <v>161862.84169999999</v>
      </c>
      <c r="N141" s="234">
        <v>198627.67446000001</v>
      </c>
      <c r="O141" s="234">
        <v>1250859.9957999999</v>
      </c>
      <c r="P141" s="42"/>
    </row>
    <row r="142" spans="1:16" ht="15" customHeight="1">
      <c r="A142" s="240" t="s">
        <v>320</v>
      </c>
      <c r="B142" s="234">
        <v>166631.61986999999</v>
      </c>
      <c r="C142" s="234">
        <v>334865.16362000001</v>
      </c>
      <c r="D142" s="234">
        <v>264293.37988999998</v>
      </c>
      <c r="E142" s="234">
        <v>194599.24794</v>
      </c>
      <c r="F142" s="234">
        <v>122038.14137</v>
      </c>
      <c r="G142" s="234">
        <v>75019.822469999999</v>
      </c>
      <c r="H142" s="234">
        <v>110879.49496</v>
      </c>
      <c r="I142" s="234">
        <v>276211.20385000005</v>
      </c>
      <c r="J142" s="234">
        <v>2204.1926400000002</v>
      </c>
      <c r="K142" s="234">
        <v>209480.19069999998</v>
      </c>
      <c r="L142" s="234">
        <v>34339.905530000004</v>
      </c>
      <c r="M142" s="234">
        <v>83052.266510000001</v>
      </c>
      <c r="N142" s="234">
        <v>206482.45258000001</v>
      </c>
      <c r="O142" s="234">
        <v>2080097.0819300001</v>
      </c>
      <c r="P142" s="42"/>
    </row>
    <row r="143" spans="1:16" ht="15" customHeight="1">
      <c r="A143" s="240" t="s">
        <v>281</v>
      </c>
      <c r="B143" s="234">
        <v>62317.359670000005</v>
      </c>
      <c r="C143" s="234">
        <v>10244.842070000001</v>
      </c>
      <c r="D143" s="234">
        <v>2568.8317200000001</v>
      </c>
      <c r="E143" s="234">
        <v>349.08792</v>
      </c>
      <c r="F143" s="234">
        <v>20053.72352</v>
      </c>
      <c r="G143" s="234">
        <v>43007.399990000005</v>
      </c>
      <c r="H143" s="234">
        <v>55342.4274</v>
      </c>
      <c r="I143" s="234">
        <v>5752.4432500000003</v>
      </c>
      <c r="J143" s="234">
        <v>93.732900000000001</v>
      </c>
      <c r="K143" s="234">
        <v>29326.344739999997</v>
      </c>
      <c r="L143" s="234">
        <v>2771.62565</v>
      </c>
      <c r="M143" s="234">
        <v>52154.484130000004</v>
      </c>
      <c r="N143" s="234">
        <v>1328.79026</v>
      </c>
      <c r="O143" s="234">
        <v>285311.09322000004</v>
      </c>
      <c r="P143" s="42"/>
    </row>
    <row r="144" spans="1:16" ht="15" customHeight="1" thickBot="1">
      <c r="A144" s="240" t="s">
        <v>321</v>
      </c>
      <c r="B144" s="234">
        <v>0</v>
      </c>
      <c r="C144" s="234">
        <v>0</v>
      </c>
      <c r="D144" s="234">
        <v>0</v>
      </c>
      <c r="E144" s="234">
        <v>0</v>
      </c>
      <c r="F144" s="234">
        <v>0</v>
      </c>
      <c r="G144" s="234">
        <v>0</v>
      </c>
      <c r="H144" s="234">
        <v>0</v>
      </c>
      <c r="I144" s="234">
        <v>0</v>
      </c>
      <c r="J144" s="234">
        <v>0</v>
      </c>
      <c r="K144" s="234">
        <v>0</v>
      </c>
      <c r="L144" s="234">
        <v>0</v>
      </c>
      <c r="M144" s="234">
        <v>0</v>
      </c>
      <c r="N144" s="234">
        <v>0</v>
      </c>
      <c r="O144" s="234">
        <v>0</v>
      </c>
      <c r="P144" s="42"/>
    </row>
    <row r="145" spans="1:16" ht="15" customHeight="1" thickTop="1" thickBot="1">
      <c r="A145" s="382" t="s">
        <v>322</v>
      </c>
      <c r="B145" s="380">
        <v>264589.59750999999</v>
      </c>
      <c r="C145" s="380">
        <v>297835.38208999997</v>
      </c>
      <c r="D145" s="380">
        <v>188205.71802999999</v>
      </c>
      <c r="E145" s="380">
        <v>327293.07199999999</v>
      </c>
      <c r="F145" s="380">
        <v>206441.58659999998</v>
      </c>
      <c r="G145" s="380">
        <v>113789.71371</v>
      </c>
      <c r="H145" s="380">
        <v>103498.88498999999</v>
      </c>
      <c r="I145" s="380">
        <v>159247.73425000001</v>
      </c>
      <c r="J145" s="380">
        <v>2155.85527</v>
      </c>
      <c r="K145" s="380">
        <v>232989.17116999999</v>
      </c>
      <c r="L145" s="380">
        <v>36772.362829999998</v>
      </c>
      <c r="M145" s="380">
        <v>288179.39701999997</v>
      </c>
      <c r="N145" s="380">
        <v>215367.22053999998</v>
      </c>
      <c r="O145" s="380">
        <v>2436365.6960100001</v>
      </c>
      <c r="P145" s="42"/>
    </row>
    <row r="146" spans="1:16" ht="15" customHeight="1" thickTop="1">
      <c r="A146" s="240" t="s">
        <v>323</v>
      </c>
      <c r="B146" s="234">
        <v>28083.636420000003</v>
      </c>
      <c r="C146" s="234">
        <v>2369.1100999999999</v>
      </c>
      <c r="D146" s="234">
        <v>6176.9830700000002</v>
      </c>
      <c r="E146" s="234">
        <v>29822.681170000003</v>
      </c>
      <c r="F146" s="234">
        <v>11787.14466</v>
      </c>
      <c r="G146" s="234">
        <v>5241.7794800000001</v>
      </c>
      <c r="H146" s="234">
        <v>7445.13</v>
      </c>
      <c r="I146" s="234">
        <v>0.97327999999999992</v>
      </c>
      <c r="J146" s="234">
        <v>48.449440000000003</v>
      </c>
      <c r="K146" s="234">
        <v>243.05031</v>
      </c>
      <c r="L146" s="234">
        <v>1289.47119</v>
      </c>
      <c r="M146" s="234">
        <v>3652.65796</v>
      </c>
      <c r="N146" s="234">
        <v>6653.9684600000001</v>
      </c>
      <c r="O146" s="234">
        <v>102815.03554000001</v>
      </c>
      <c r="P146" s="42"/>
    </row>
    <row r="147" spans="1:16" ht="15" customHeight="1">
      <c r="A147" s="240" t="s">
        <v>324</v>
      </c>
      <c r="B147" s="234">
        <v>0</v>
      </c>
      <c r="C147" s="234">
        <v>0</v>
      </c>
      <c r="D147" s="234">
        <v>0</v>
      </c>
      <c r="E147" s="234">
        <v>0</v>
      </c>
      <c r="F147" s="234">
        <v>0</v>
      </c>
      <c r="G147" s="234">
        <v>0</v>
      </c>
      <c r="H147" s="234">
        <v>0</v>
      </c>
      <c r="I147" s="234">
        <v>0</v>
      </c>
      <c r="J147" s="234">
        <v>0</v>
      </c>
      <c r="K147" s="234">
        <v>0</v>
      </c>
      <c r="L147" s="234">
        <v>0</v>
      </c>
      <c r="M147" s="234">
        <v>0</v>
      </c>
      <c r="N147" s="234">
        <v>0</v>
      </c>
      <c r="O147" s="234">
        <v>0</v>
      </c>
      <c r="P147" s="42"/>
    </row>
    <row r="148" spans="1:16" ht="15" customHeight="1">
      <c r="A148" s="240" t="s">
        <v>325</v>
      </c>
      <c r="B148" s="234">
        <v>125122.88165000001</v>
      </c>
      <c r="C148" s="234">
        <v>150146.39546</v>
      </c>
      <c r="D148" s="234">
        <v>90432.029439999998</v>
      </c>
      <c r="E148" s="234">
        <v>182297.64321000001</v>
      </c>
      <c r="F148" s="234">
        <v>76917.539819999991</v>
      </c>
      <c r="G148" s="234">
        <v>53629.73042</v>
      </c>
      <c r="H148" s="234">
        <v>44125.537880000003</v>
      </c>
      <c r="I148" s="234">
        <v>94086.960699999996</v>
      </c>
      <c r="J148" s="234">
        <v>0</v>
      </c>
      <c r="K148" s="234">
        <v>143447.91609000001</v>
      </c>
      <c r="L148" s="234">
        <v>17741.445820000001</v>
      </c>
      <c r="M148" s="234">
        <v>205520.6073</v>
      </c>
      <c r="N148" s="234">
        <v>159212.41782</v>
      </c>
      <c r="O148" s="234">
        <v>1342681.10561</v>
      </c>
      <c r="P148" s="42"/>
    </row>
    <row r="149" spans="1:16" ht="15" customHeight="1">
      <c r="A149" s="240" t="s">
        <v>326</v>
      </c>
      <c r="B149" s="234">
        <v>111383.07944</v>
      </c>
      <c r="C149" s="234">
        <v>105556.39508</v>
      </c>
      <c r="D149" s="234">
        <v>90432.029450000002</v>
      </c>
      <c r="E149" s="234">
        <v>114776.31420000001</v>
      </c>
      <c r="F149" s="234">
        <v>110296.41623999999</v>
      </c>
      <c r="G149" s="234">
        <v>53629.73042</v>
      </c>
      <c r="H149" s="234">
        <v>44125.537600000003</v>
      </c>
      <c r="I149" s="234">
        <v>64417.80027</v>
      </c>
      <c r="J149" s="234">
        <v>2107.4058300000002</v>
      </c>
      <c r="K149" s="234">
        <v>89298.204769999997</v>
      </c>
      <c r="L149" s="234">
        <v>17741.445820000001</v>
      </c>
      <c r="M149" s="234">
        <v>78912.607279999997</v>
      </c>
      <c r="N149" s="234">
        <v>39746.847409999995</v>
      </c>
      <c r="O149" s="234">
        <v>922423.81380999996</v>
      </c>
      <c r="P149" s="42"/>
    </row>
    <row r="150" spans="1:16" ht="15" customHeight="1" thickBot="1">
      <c r="A150" s="240" t="s">
        <v>327</v>
      </c>
      <c r="B150" s="234">
        <v>0</v>
      </c>
      <c r="C150" s="234">
        <v>39763.481450000007</v>
      </c>
      <c r="D150" s="234">
        <v>1164.67607</v>
      </c>
      <c r="E150" s="234">
        <v>396.43341999999996</v>
      </c>
      <c r="F150" s="234">
        <v>7440.4858800000002</v>
      </c>
      <c r="G150" s="234">
        <v>1288.4733899999999</v>
      </c>
      <c r="H150" s="234">
        <v>7802.6795099999999</v>
      </c>
      <c r="I150" s="234">
        <v>742</v>
      </c>
      <c r="J150" s="234">
        <v>0</v>
      </c>
      <c r="K150" s="234">
        <v>0</v>
      </c>
      <c r="L150" s="234">
        <v>0</v>
      </c>
      <c r="M150" s="234">
        <v>93.524479999999997</v>
      </c>
      <c r="N150" s="234">
        <v>9753.9868499999993</v>
      </c>
      <c r="O150" s="234">
        <v>68445.741049999997</v>
      </c>
      <c r="P150" s="42"/>
    </row>
    <row r="151" spans="1:16" ht="15" customHeight="1" thickTop="1" thickBot="1">
      <c r="A151" s="382" t="s">
        <v>328</v>
      </c>
      <c r="B151" s="380">
        <v>564423.91295000003</v>
      </c>
      <c r="C151" s="380">
        <v>0</v>
      </c>
      <c r="D151" s="380">
        <v>960575.43</v>
      </c>
      <c r="E151" s="380">
        <v>0</v>
      </c>
      <c r="F151" s="380">
        <v>0</v>
      </c>
      <c r="G151" s="380">
        <v>171250.27778</v>
      </c>
      <c r="H151" s="380">
        <v>129573.65</v>
      </c>
      <c r="I151" s="380">
        <v>510252.22224000003</v>
      </c>
      <c r="J151" s="380">
        <v>0</v>
      </c>
      <c r="K151" s="380">
        <v>808120.11944000004</v>
      </c>
      <c r="L151" s="380">
        <v>0</v>
      </c>
      <c r="M151" s="380">
        <v>0</v>
      </c>
      <c r="N151" s="380">
        <v>0</v>
      </c>
      <c r="O151" s="380">
        <v>3144195.6124100001</v>
      </c>
      <c r="P151" s="42"/>
    </row>
    <row r="152" spans="1:16" ht="15" customHeight="1" thickTop="1">
      <c r="A152" s="240" t="s">
        <v>329</v>
      </c>
      <c r="B152" s="234">
        <v>556570</v>
      </c>
      <c r="C152" s="234">
        <v>0</v>
      </c>
      <c r="D152" s="234">
        <v>947970.5</v>
      </c>
      <c r="E152" s="234">
        <v>0</v>
      </c>
      <c r="F152" s="234">
        <v>0</v>
      </c>
      <c r="G152" s="234">
        <v>170000</v>
      </c>
      <c r="H152" s="234">
        <v>129000</v>
      </c>
      <c r="I152" s="234">
        <v>500000</v>
      </c>
      <c r="J152" s="234">
        <v>0</v>
      </c>
      <c r="K152" s="234">
        <v>797000</v>
      </c>
      <c r="L152" s="234">
        <v>0</v>
      </c>
      <c r="M152" s="234">
        <v>0</v>
      </c>
      <c r="N152" s="234">
        <v>0</v>
      </c>
      <c r="O152" s="234">
        <v>3100540.5</v>
      </c>
      <c r="P152" s="42"/>
    </row>
    <row r="153" spans="1:16" ht="15" customHeight="1">
      <c r="A153" s="240" t="s">
        <v>330</v>
      </c>
      <c r="B153" s="234">
        <v>0</v>
      </c>
      <c r="C153" s="234">
        <v>0</v>
      </c>
      <c r="D153" s="234">
        <v>0</v>
      </c>
      <c r="E153" s="234">
        <v>0</v>
      </c>
      <c r="F153" s="234">
        <v>0</v>
      </c>
      <c r="G153" s="234">
        <v>0</v>
      </c>
      <c r="H153" s="234">
        <v>0</v>
      </c>
      <c r="I153" s="234">
        <v>0</v>
      </c>
      <c r="J153" s="234">
        <v>0</v>
      </c>
      <c r="K153" s="234">
        <v>0</v>
      </c>
      <c r="L153" s="234">
        <v>0</v>
      </c>
      <c r="M153" s="234">
        <v>0</v>
      </c>
      <c r="N153" s="234">
        <v>0</v>
      </c>
      <c r="O153" s="234">
        <v>0</v>
      </c>
      <c r="P153" s="42"/>
    </row>
    <row r="154" spans="1:16" ht="15" customHeight="1">
      <c r="A154" s="240" t="s">
        <v>331</v>
      </c>
      <c r="B154" s="234">
        <v>0</v>
      </c>
      <c r="C154" s="234">
        <v>0</v>
      </c>
      <c r="D154" s="234">
        <v>0</v>
      </c>
      <c r="E154" s="234">
        <v>0</v>
      </c>
      <c r="F154" s="234">
        <v>0</v>
      </c>
      <c r="G154" s="234">
        <v>0</v>
      </c>
      <c r="H154" s="234">
        <v>0</v>
      </c>
      <c r="I154" s="234">
        <v>0</v>
      </c>
      <c r="J154" s="234">
        <v>0</v>
      </c>
      <c r="K154" s="234">
        <v>0</v>
      </c>
      <c r="L154" s="234">
        <v>0</v>
      </c>
      <c r="M154" s="234">
        <v>0</v>
      </c>
      <c r="N154" s="234">
        <v>0</v>
      </c>
      <c r="O154" s="234">
        <v>0</v>
      </c>
      <c r="P154" s="42"/>
    </row>
    <row r="155" spans="1:16" ht="15" customHeight="1" thickBot="1">
      <c r="A155" s="240" t="s">
        <v>332</v>
      </c>
      <c r="B155" s="234">
        <v>7853.9129499999999</v>
      </c>
      <c r="C155" s="234">
        <v>0</v>
      </c>
      <c r="D155" s="234">
        <v>12604.93</v>
      </c>
      <c r="E155" s="234">
        <v>0</v>
      </c>
      <c r="F155" s="234">
        <v>0</v>
      </c>
      <c r="G155" s="234">
        <v>1250.2777800000001</v>
      </c>
      <c r="H155" s="234">
        <v>573.65</v>
      </c>
      <c r="I155" s="234">
        <v>10252.222240000001</v>
      </c>
      <c r="J155" s="234">
        <v>0</v>
      </c>
      <c r="K155" s="234">
        <v>11120.119439999999</v>
      </c>
      <c r="L155" s="234">
        <v>0</v>
      </c>
      <c r="M155" s="234">
        <v>0</v>
      </c>
      <c r="N155" s="234">
        <v>0</v>
      </c>
      <c r="O155" s="234">
        <v>43655.112409999994</v>
      </c>
      <c r="P155" s="42"/>
    </row>
    <row r="156" spans="1:16" ht="15" customHeight="1" thickTop="1" thickBot="1">
      <c r="A156" s="382" t="s">
        <v>333</v>
      </c>
      <c r="B156" s="380">
        <v>492387.81760000001</v>
      </c>
      <c r="C156" s="380">
        <v>0</v>
      </c>
      <c r="D156" s="380">
        <v>347417.32697000005</v>
      </c>
      <c r="E156" s="380">
        <v>344354.01527999999</v>
      </c>
      <c r="F156" s="380">
        <v>211967.56371000002</v>
      </c>
      <c r="G156" s="380">
        <v>264925.10334000003</v>
      </c>
      <c r="H156" s="380">
        <v>169971.60669999997</v>
      </c>
      <c r="I156" s="380">
        <v>274784.80551999999</v>
      </c>
      <c r="J156" s="380">
        <v>0</v>
      </c>
      <c r="K156" s="380">
        <v>278366.11992999999</v>
      </c>
      <c r="L156" s="380">
        <v>82434.716450000007</v>
      </c>
      <c r="M156" s="380">
        <v>70324.799950000001</v>
      </c>
      <c r="N156" s="380">
        <v>0</v>
      </c>
      <c r="O156" s="380">
        <v>2536933.8754499997</v>
      </c>
      <c r="P156" s="42"/>
    </row>
    <row r="157" spans="1:16" ht="15" customHeight="1" thickTop="1">
      <c r="A157" s="240" t="s">
        <v>334</v>
      </c>
      <c r="B157" s="234">
        <v>41160</v>
      </c>
      <c r="C157" s="234">
        <v>0</v>
      </c>
      <c r="D157" s="234">
        <v>0</v>
      </c>
      <c r="E157" s="234">
        <v>45733.333149999999</v>
      </c>
      <c r="F157" s="234">
        <v>0</v>
      </c>
      <c r="G157" s="234">
        <v>0</v>
      </c>
      <c r="H157" s="234">
        <v>13720</v>
      </c>
      <c r="I157" s="234">
        <v>0</v>
      </c>
      <c r="J157" s="234">
        <v>0</v>
      </c>
      <c r="K157" s="234">
        <v>42875</v>
      </c>
      <c r="L157" s="234">
        <v>1485.6633400000001</v>
      </c>
      <c r="M157" s="234">
        <v>69384</v>
      </c>
      <c r="N157" s="234">
        <v>0</v>
      </c>
      <c r="O157" s="234">
        <v>214357.99649000002</v>
      </c>
      <c r="P157" s="42"/>
    </row>
    <row r="158" spans="1:16" ht="15" customHeight="1">
      <c r="A158" s="240" t="s">
        <v>335</v>
      </c>
      <c r="B158" s="234">
        <v>0</v>
      </c>
      <c r="C158" s="234">
        <v>0</v>
      </c>
      <c r="D158" s="234">
        <v>0</v>
      </c>
      <c r="E158" s="234">
        <v>0</v>
      </c>
      <c r="F158" s="234">
        <v>0</v>
      </c>
      <c r="G158" s="234">
        <v>0</v>
      </c>
      <c r="H158" s="234">
        <v>0</v>
      </c>
      <c r="I158" s="234">
        <v>0</v>
      </c>
      <c r="J158" s="234">
        <v>0</v>
      </c>
      <c r="K158" s="234">
        <v>0</v>
      </c>
      <c r="L158" s="234">
        <v>0</v>
      </c>
      <c r="M158" s="234">
        <v>0</v>
      </c>
      <c r="N158" s="234">
        <v>0</v>
      </c>
      <c r="O158" s="234">
        <v>0</v>
      </c>
      <c r="P158" s="42"/>
    </row>
    <row r="159" spans="1:16" ht="15" customHeight="1">
      <c r="A159" s="240" t="s">
        <v>336</v>
      </c>
      <c r="B159" s="234">
        <v>0</v>
      </c>
      <c r="C159" s="234">
        <v>0</v>
      </c>
      <c r="D159" s="234">
        <v>0</v>
      </c>
      <c r="E159" s="234">
        <v>0</v>
      </c>
      <c r="F159" s="234">
        <v>0</v>
      </c>
      <c r="G159" s="234">
        <v>0</v>
      </c>
      <c r="H159" s="234">
        <v>0</v>
      </c>
      <c r="I159" s="234">
        <v>0</v>
      </c>
      <c r="J159" s="234">
        <v>0</v>
      </c>
      <c r="K159" s="234">
        <v>0</v>
      </c>
      <c r="L159" s="234">
        <v>1485.6633400000001</v>
      </c>
      <c r="M159" s="234">
        <v>0</v>
      </c>
      <c r="N159" s="234">
        <v>0</v>
      </c>
      <c r="O159" s="234">
        <v>1485.6633400000001</v>
      </c>
      <c r="P159" s="42"/>
    </row>
    <row r="160" spans="1:16" ht="15" customHeight="1">
      <c r="A160" s="240" t="s">
        <v>337</v>
      </c>
      <c r="B160" s="234">
        <v>41160</v>
      </c>
      <c r="C160" s="234">
        <v>0</v>
      </c>
      <c r="D160" s="234">
        <v>0</v>
      </c>
      <c r="E160" s="234">
        <v>45733.333149999999</v>
      </c>
      <c r="F160" s="234">
        <v>0</v>
      </c>
      <c r="G160" s="234">
        <v>0</v>
      </c>
      <c r="H160" s="234">
        <v>13720</v>
      </c>
      <c r="I160" s="234">
        <v>0</v>
      </c>
      <c r="J160" s="234">
        <v>0</v>
      </c>
      <c r="K160" s="234">
        <v>42875</v>
      </c>
      <c r="L160" s="234">
        <v>0</v>
      </c>
      <c r="M160" s="234">
        <v>69384</v>
      </c>
      <c r="N160" s="234">
        <v>0</v>
      </c>
      <c r="O160" s="234">
        <v>212872.33315000002</v>
      </c>
      <c r="P160" s="42"/>
    </row>
    <row r="161" spans="1:16" ht="15" customHeight="1">
      <c r="A161" s="240" t="s">
        <v>338</v>
      </c>
      <c r="B161" s="234">
        <v>0</v>
      </c>
      <c r="C161" s="234">
        <v>0</v>
      </c>
      <c r="D161" s="234">
        <v>0</v>
      </c>
      <c r="E161" s="234">
        <v>0</v>
      </c>
      <c r="F161" s="234">
        <v>0</v>
      </c>
      <c r="G161" s="234">
        <v>0</v>
      </c>
      <c r="H161" s="234">
        <v>0</v>
      </c>
      <c r="I161" s="234">
        <v>0</v>
      </c>
      <c r="J161" s="234">
        <v>0</v>
      </c>
      <c r="K161" s="234">
        <v>0</v>
      </c>
      <c r="L161" s="234">
        <v>0</v>
      </c>
      <c r="M161" s="234">
        <v>0</v>
      </c>
      <c r="N161" s="234">
        <v>0</v>
      </c>
      <c r="O161" s="234">
        <v>0</v>
      </c>
      <c r="P161" s="42"/>
    </row>
    <row r="162" spans="1:16" ht="15" customHeight="1">
      <c r="A162" s="240" t="s">
        <v>339</v>
      </c>
      <c r="B162" s="234">
        <v>0</v>
      </c>
      <c r="C162" s="234">
        <v>0</v>
      </c>
      <c r="D162" s="234">
        <v>0</v>
      </c>
      <c r="E162" s="234">
        <v>0</v>
      </c>
      <c r="F162" s="234">
        <v>0</v>
      </c>
      <c r="G162" s="234">
        <v>0</v>
      </c>
      <c r="H162" s="234">
        <v>0</v>
      </c>
      <c r="I162" s="234">
        <v>0</v>
      </c>
      <c r="J162" s="234">
        <v>0</v>
      </c>
      <c r="K162" s="234">
        <v>0</v>
      </c>
      <c r="L162" s="234">
        <v>0</v>
      </c>
      <c r="M162" s="234">
        <v>0</v>
      </c>
      <c r="N162" s="234">
        <v>0</v>
      </c>
      <c r="O162" s="234">
        <v>0</v>
      </c>
      <c r="P162" s="42"/>
    </row>
    <row r="163" spans="1:16" ht="15" customHeight="1">
      <c r="A163" s="240" t="s">
        <v>340</v>
      </c>
      <c r="B163" s="234">
        <v>446044.11580000003</v>
      </c>
      <c r="C163" s="234">
        <v>0</v>
      </c>
      <c r="D163" s="234">
        <v>336140</v>
      </c>
      <c r="E163" s="234">
        <v>293328</v>
      </c>
      <c r="F163" s="234">
        <v>207200</v>
      </c>
      <c r="G163" s="234">
        <v>259700</v>
      </c>
      <c r="H163" s="234">
        <v>153022.5</v>
      </c>
      <c r="I163" s="234">
        <v>270000</v>
      </c>
      <c r="J163" s="234">
        <v>0</v>
      </c>
      <c r="K163" s="234">
        <v>230000</v>
      </c>
      <c r="L163" s="234">
        <v>80000</v>
      </c>
      <c r="M163" s="234">
        <v>0</v>
      </c>
      <c r="N163" s="234">
        <v>0</v>
      </c>
      <c r="O163" s="234">
        <v>2275434.6158000003</v>
      </c>
      <c r="P163" s="42"/>
    </row>
    <row r="164" spans="1:16" ht="15" customHeight="1" thickBot="1">
      <c r="A164" s="240" t="s">
        <v>341</v>
      </c>
      <c r="B164" s="234">
        <v>5183.7017999999998</v>
      </c>
      <c r="C164" s="234">
        <v>0</v>
      </c>
      <c r="D164" s="234">
        <v>11277.32697</v>
      </c>
      <c r="E164" s="234">
        <v>5292.6821300000001</v>
      </c>
      <c r="F164" s="234">
        <v>4767.5637100000004</v>
      </c>
      <c r="G164" s="234">
        <v>5225.1033399999997</v>
      </c>
      <c r="H164" s="234">
        <v>3229.1067000000003</v>
      </c>
      <c r="I164" s="234">
        <v>4784.8055199999999</v>
      </c>
      <c r="J164" s="234">
        <v>0</v>
      </c>
      <c r="K164" s="234">
        <v>5491.1199299999998</v>
      </c>
      <c r="L164" s="234">
        <v>949.05310999999995</v>
      </c>
      <c r="M164" s="234">
        <v>940.79994999999997</v>
      </c>
      <c r="N164" s="234">
        <v>0</v>
      </c>
      <c r="O164" s="234">
        <v>47141.263159999995</v>
      </c>
      <c r="P164" s="42"/>
    </row>
    <row r="165" spans="1:16" ht="15" customHeight="1" thickTop="1" thickBot="1">
      <c r="A165" s="382" t="s">
        <v>342</v>
      </c>
      <c r="B165" s="380">
        <v>1801486.8766400001</v>
      </c>
      <c r="C165" s="380">
        <v>2384316.7203099998</v>
      </c>
      <c r="D165" s="380">
        <v>2039885.61943</v>
      </c>
      <c r="E165" s="380">
        <v>1612867.6782799999</v>
      </c>
      <c r="F165" s="380">
        <v>1454065.51321</v>
      </c>
      <c r="G165" s="380">
        <v>812838.86</v>
      </c>
      <c r="H165" s="380">
        <v>726767.59085000004</v>
      </c>
      <c r="I165" s="380">
        <v>1705576.6202</v>
      </c>
      <c r="J165" s="380">
        <v>94817.736010000008</v>
      </c>
      <c r="K165" s="380">
        <v>1199172.36751</v>
      </c>
      <c r="L165" s="380">
        <v>304047.90354999999</v>
      </c>
      <c r="M165" s="380">
        <v>1202540.27098</v>
      </c>
      <c r="N165" s="380">
        <v>954268.41902000003</v>
      </c>
      <c r="O165" s="380">
        <v>16292652.17599</v>
      </c>
      <c r="P165" s="43"/>
    </row>
    <row r="166" spans="1:16" ht="15" customHeight="1" thickTop="1">
      <c r="A166" s="239" t="s">
        <v>343</v>
      </c>
      <c r="B166" s="234">
        <v>1366039.47</v>
      </c>
      <c r="C166" s="234">
        <v>2104896.58</v>
      </c>
      <c r="D166" s="234">
        <v>1532211.3</v>
      </c>
      <c r="E166" s="234">
        <v>1159357.58</v>
      </c>
      <c r="F166" s="234">
        <v>902280</v>
      </c>
      <c r="G166" s="234">
        <v>579143</v>
      </c>
      <c r="H166" s="234">
        <v>557873</v>
      </c>
      <c r="I166" s="234">
        <v>1344731.7</v>
      </c>
      <c r="J166" s="234">
        <v>95490.01655</v>
      </c>
      <c r="K166" s="234">
        <v>627467.9</v>
      </c>
      <c r="L166" s="234">
        <v>230710.2</v>
      </c>
      <c r="M166" s="234">
        <v>1111220.5</v>
      </c>
      <c r="N166" s="234">
        <v>743268.1</v>
      </c>
      <c r="O166" s="234">
        <v>12354689.346549999</v>
      </c>
      <c r="P166" s="43"/>
    </row>
    <row r="167" spans="1:16" ht="15" customHeight="1">
      <c r="A167" s="240" t="s">
        <v>344</v>
      </c>
      <c r="B167" s="234">
        <v>1366039.47</v>
      </c>
      <c r="C167" s="234">
        <v>2104896.58</v>
      </c>
      <c r="D167" s="234">
        <v>1532211.3</v>
      </c>
      <c r="E167" s="234">
        <v>1159357.58</v>
      </c>
      <c r="F167" s="234">
        <v>902280</v>
      </c>
      <c r="G167" s="234">
        <v>579143</v>
      </c>
      <c r="H167" s="234">
        <v>557873</v>
      </c>
      <c r="I167" s="234">
        <v>1344731.7</v>
      </c>
      <c r="J167" s="234">
        <v>95490.01655</v>
      </c>
      <c r="K167" s="234">
        <v>627467.9</v>
      </c>
      <c r="L167" s="234">
        <v>230710.2</v>
      </c>
      <c r="M167" s="234">
        <v>1111220.5</v>
      </c>
      <c r="N167" s="234">
        <v>743268.1</v>
      </c>
      <c r="O167" s="234">
        <v>12354689.346549999</v>
      </c>
      <c r="P167" s="43"/>
    </row>
    <row r="168" spans="1:16" ht="15" customHeight="1">
      <c r="A168" s="240" t="s">
        <v>345</v>
      </c>
      <c r="B168" s="234">
        <v>0</v>
      </c>
      <c r="C168" s="234">
        <v>0</v>
      </c>
      <c r="D168" s="234">
        <v>0</v>
      </c>
      <c r="E168" s="234">
        <v>0</v>
      </c>
      <c r="F168" s="234">
        <v>0</v>
      </c>
      <c r="G168" s="234">
        <v>0</v>
      </c>
      <c r="H168" s="234">
        <v>0</v>
      </c>
      <c r="I168" s="234">
        <v>0</v>
      </c>
      <c r="J168" s="234">
        <v>0</v>
      </c>
      <c r="K168" s="234">
        <v>0</v>
      </c>
      <c r="L168" s="234">
        <v>0</v>
      </c>
      <c r="M168" s="234">
        <v>87506</v>
      </c>
      <c r="N168" s="234">
        <v>0</v>
      </c>
      <c r="O168" s="234">
        <v>87506</v>
      </c>
      <c r="P168" s="43"/>
    </row>
    <row r="169" spans="1:16" ht="15" customHeight="1">
      <c r="A169" s="240" t="s">
        <v>346</v>
      </c>
      <c r="B169" s="234">
        <v>0</v>
      </c>
      <c r="C169" s="234">
        <v>0</v>
      </c>
      <c r="D169" s="234">
        <v>0</v>
      </c>
      <c r="E169" s="234">
        <v>0</v>
      </c>
      <c r="F169" s="234">
        <v>0</v>
      </c>
      <c r="G169" s="234">
        <v>0</v>
      </c>
      <c r="H169" s="234">
        <v>0</v>
      </c>
      <c r="I169" s="234">
        <v>0</v>
      </c>
      <c r="J169" s="234">
        <v>0</v>
      </c>
      <c r="K169" s="234">
        <v>0</v>
      </c>
      <c r="L169" s="234">
        <v>0</v>
      </c>
      <c r="M169" s="234">
        <v>-87506</v>
      </c>
      <c r="N169" s="234">
        <v>0</v>
      </c>
      <c r="O169" s="234">
        <v>-87506</v>
      </c>
      <c r="P169" s="43"/>
    </row>
    <row r="170" spans="1:16" ht="15" customHeight="1">
      <c r="A170" s="239" t="s">
        <v>347</v>
      </c>
      <c r="B170" s="234">
        <v>114890.52279999999</v>
      </c>
      <c r="C170" s="234">
        <v>0</v>
      </c>
      <c r="D170" s="234">
        <v>57166.666579999997</v>
      </c>
      <c r="E170" s="234">
        <v>11447.96545</v>
      </c>
      <c r="F170" s="234">
        <v>8</v>
      </c>
      <c r="G170" s="234">
        <v>6300.5260499999995</v>
      </c>
      <c r="H170" s="234">
        <v>16552.5</v>
      </c>
      <c r="I170" s="234">
        <v>1689.5345500000001</v>
      </c>
      <c r="J170" s="234">
        <v>0</v>
      </c>
      <c r="K170" s="234">
        <v>116.006</v>
      </c>
      <c r="L170" s="234">
        <v>458.37430999999998</v>
      </c>
      <c r="M170" s="234">
        <v>139.57924</v>
      </c>
      <c r="N170" s="234">
        <v>5529.5283099999997</v>
      </c>
      <c r="O170" s="234">
        <v>214299.20329</v>
      </c>
      <c r="P170" s="43"/>
    </row>
    <row r="171" spans="1:16" ht="15" customHeight="1">
      <c r="A171" s="240" t="s">
        <v>348</v>
      </c>
      <c r="B171" s="234">
        <v>0</v>
      </c>
      <c r="C171" s="234">
        <v>0</v>
      </c>
      <c r="D171" s="234">
        <v>0</v>
      </c>
      <c r="E171" s="234">
        <v>0</v>
      </c>
      <c r="F171" s="234">
        <v>0</v>
      </c>
      <c r="G171" s="234">
        <v>0.51254999999999995</v>
      </c>
      <c r="H171" s="234">
        <v>0</v>
      </c>
      <c r="I171" s="234">
        <v>0</v>
      </c>
      <c r="J171" s="234">
        <v>0</v>
      </c>
      <c r="K171" s="234">
        <v>0</v>
      </c>
      <c r="L171" s="234">
        <v>0.12747</v>
      </c>
      <c r="M171" s="234">
        <v>0</v>
      </c>
      <c r="N171" s="234">
        <v>0</v>
      </c>
      <c r="O171" s="234">
        <v>0.64002000000000003</v>
      </c>
      <c r="P171" s="43"/>
    </row>
    <row r="172" spans="1:16" ht="15" customHeight="1">
      <c r="A172" s="240" t="s">
        <v>349</v>
      </c>
      <c r="B172" s="234">
        <v>114890.52279999999</v>
      </c>
      <c r="C172" s="234">
        <v>0</v>
      </c>
      <c r="D172" s="234">
        <v>57166.666579999997</v>
      </c>
      <c r="E172" s="234">
        <v>11447.96545</v>
      </c>
      <c r="F172" s="234">
        <v>8</v>
      </c>
      <c r="G172" s="234">
        <v>6300.0135</v>
      </c>
      <c r="H172" s="234">
        <v>16552.5</v>
      </c>
      <c r="I172" s="234">
        <v>0</v>
      </c>
      <c r="J172" s="234">
        <v>0</v>
      </c>
      <c r="K172" s="234">
        <v>0</v>
      </c>
      <c r="L172" s="234">
        <v>458.24684000000002</v>
      </c>
      <c r="M172" s="234">
        <v>0</v>
      </c>
      <c r="N172" s="234">
        <v>4211.04</v>
      </c>
      <c r="O172" s="234">
        <v>211034.95517</v>
      </c>
      <c r="P172" s="43"/>
    </row>
    <row r="173" spans="1:16" ht="15" customHeight="1">
      <c r="A173" s="240" t="s">
        <v>350</v>
      </c>
      <c r="B173" s="234">
        <v>0</v>
      </c>
      <c r="C173" s="234">
        <v>0</v>
      </c>
      <c r="D173" s="234">
        <v>0</v>
      </c>
      <c r="E173" s="234">
        <v>0</v>
      </c>
      <c r="F173" s="234">
        <v>0</v>
      </c>
      <c r="G173" s="234">
        <v>0</v>
      </c>
      <c r="H173" s="234">
        <v>0</v>
      </c>
      <c r="I173" s="234">
        <v>1689.5345500000001</v>
      </c>
      <c r="J173" s="234">
        <v>0</v>
      </c>
      <c r="K173" s="234">
        <v>116.006</v>
      </c>
      <c r="L173" s="234">
        <v>0</v>
      </c>
      <c r="M173" s="234">
        <v>139.57924</v>
      </c>
      <c r="N173" s="234">
        <v>1318.48831</v>
      </c>
      <c r="O173" s="234">
        <v>3263.6080999999999</v>
      </c>
      <c r="P173" s="43"/>
    </row>
    <row r="174" spans="1:16" ht="15" customHeight="1">
      <c r="A174" s="239" t="s">
        <v>351</v>
      </c>
      <c r="B174" s="234">
        <v>0</v>
      </c>
      <c r="C174" s="234">
        <v>0</v>
      </c>
      <c r="D174" s="234">
        <v>0</v>
      </c>
      <c r="E174" s="234">
        <v>0</v>
      </c>
      <c r="F174" s="234">
        <v>0</v>
      </c>
      <c r="G174" s="234">
        <v>0</v>
      </c>
      <c r="H174" s="234">
        <v>0</v>
      </c>
      <c r="I174" s="234">
        <v>0</v>
      </c>
      <c r="J174" s="234">
        <v>0</v>
      </c>
      <c r="K174" s="234">
        <v>0</v>
      </c>
      <c r="L174" s="234">
        <v>0</v>
      </c>
      <c r="M174" s="234">
        <v>0</v>
      </c>
      <c r="N174" s="234">
        <v>0</v>
      </c>
      <c r="O174" s="234">
        <v>0</v>
      </c>
      <c r="P174" s="43"/>
    </row>
    <row r="175" spans="1:16" ht="15" customHeight="1">
      <c r="A175" s="240" t="s">
        <v>352</v>
      </c>
      <c r="B175" s="234">
        <v>0</v>
      </c>
      <c r="C175" s="234">
        <v>0</v>
      </c>
      <c r="D175" s="234">
        <v>0</v>
      </c>
      <c r="E175" s="234">
        <v>0</v>
      </c>
      <c r="F175" s="234">
        <v>0</v>
      </c>
      <c r="G175" s="234">
        <v>0</v>
      </c>
      <c r="H175" s="234">
        <v>0</v>
      </c>
      <c r="I175" s="234">
        <v>0</v>
      </c>
      <c r="J175" s="234">
        <v>0</v>
      </c>
      <c r="K175" s="234">
        <v>0</v>
      </c>
      <c r="L175" s="234">
        <v>0</v>
      </c>
      <c r="M175" s="234">
        <v>0</v>
      </c>
      <c r="N175" s="234">
        <v>0</v>
      </c>
      <c r="O175" s="234">
        <v>0</v>
      </c>
      <c r="P175" s="43"/>
    </row>
    <row r="176" spans="1:16" ht="15" customHeight="1">
      <c r="A176" s="239" t="s">
        <v>353</v>
      </c>
      <c r="B176" s="234">
        <v>231566.83471999998</v>
      </c>
      <c r="C176" s="234">
        <v>177092.14446000001</v>
      </c>
      <c r="D176" s="234">
        <v>402358.47262999997</v>
      </c>
      <c r="E176" s="234">
        <v>350403.34724999999</v>
      </c>
      <c r="F176" s="234">
        <v>495479.995</v>
      </c>
      <c r="G176" s="234">
        <v>101221.17548000001</v>
      </c>
      <c r="H176" s="234">
        <v>103120.53031999999</v>
      </c>
      <c r="I176" s="234">
        <v>247669.20155</v>
      </c>
      <c r="J176" s="234">
        <v>12092.151169999999</v>
      </c>
      <c r="K176" s="234">
        <v>496875.58707999997</v>
      </c>
      <c r="L176" s="234">
        <v>21627.80716</v>
      </c>
      <c r="M176" s="234">
        <v>57782.5317</v>
      </c>
      <c r="N176" s="234">
        <v>120558.22588</v>
      </c>
      <c r="O176" s="234">
        <v>2817848.0044</v>
      </c>
      <c r="P176" s="43"/>
    </row>
    <row r="177" spans="1:16" ht="15" customHeight="1">
      <c r="A177" s="240" t="s">
        <v>354</v>
      </c>
      <c r="B177" s="234">
        <v>226500.93291999999</v>
      </c>
      <c r="C177" s="234">
        <v>171785.63556999998</v>
      </c>
      <c r="D177" s="234">
        <v>374860.05210000003</v>
      </c>
      <c r="E177" s="234">
        <v>345666.07793999999</v>
      </c>
      <c r="F177" s="234">
        <v>228409.163</v>
      </c>
      <c r="G177" s="234">
        <v>92776.781370000012</v>
      </c>
      <c r="H177" s="234">
        <v>101272.78916</v>
      </c>
      <c r="I177" s="234">
        <v>230708.82513999997</v>
      </c>
      <c r="J177" s="234">
        <v>1368.0074299999999</v>
      </c>
      <c r="K177" s="234">
        <v>123107.94465999999</v>
      </c>
      <c r="L177" s="234">
        <v>19624.485210000003</v>
      </c>
      <c r="M177" s="234">
        <v>57373.77536</v>
      </c>
      <c r="N177" s="234">
        <v>117401.33148000001</v>
      </c>
      <c r="O177" s="234">
        <v>2090855.80134</v>
      </c>
      <c r="P177" s="43"/>
    </row>
    <row r="178" spans="1:16" ht="15" customHeight="1">
      <c r="A178" s="240" t="s">
        <v>355</v>
      </c>
      <c r="B178" s="234">
        <v>5065.8948399999999</v>
      </c>
      <c r="C178" s="234">
        <v>5306.3115800000005</v>
      </c>
      <c r="D178" s="234">
        <v>27498.420529999999</v>
      </c>
      <c r="E178" s="234">
        <v>4730.8079600000001</v>
      </c>
      <c r="F178" s="234">
        <v>3872.7539999999999</v>
      </c>
      <c r="G178" s="234">
        <v>8444.3941099999993</v>
      </c>
      <c r="H178" s="234">
        <v>1847.7411599999998</v>
      </c>
      <c r="I178" s="234">
        <v>16960.376410000001</v>
      </c>
      <c r="J178" s="234">
        <v>10724.14374</v>
      </c>
      <c r="K178" s="234">
        <v>22100.134010000002</v>
      </c>
      <c r="L178" s="234">
        <v>2003.32195</v>
      </c>
      <c r="M178" s="234">
        <v>408.19436999999999</v>
      </c>
      <c r="N178" s="234">
        <v>3156.8944000000001</v>
      </c>
      <c r="O178" s="234">
        <v>112119.38906</v>
      </c>
      <c r="P178" s="43"/>
    </row>
    <row r="179" spans="1:16" ht="15" customHeight="1">
      <c r="A179" s="240" t="s">
        <v>356</v>
      </c>
      <c r="B179" s="234">
        <v>6.96E-3</v>
      </c>
      <c r="C179" s="234">
        <v>0.19731000000000001</v>
      </c>
      <c r="D179" s="234">
        <v>0</v>
      </c>
      <c r="E179" s="234">
        <v>6.4613500000000004</v>
      </c>
      <c r="F179" s="234">
        <v>263198.07799999998</v>
      </c>
      <c r="G179" s="234">
        <v>0</v>
      </c>
      <c r="H179" s="234">
        <v>0</v>
      </c>
      <c r="I179" s="234">
        <v>0</v>
      </c>
      <c r="J179" s="234">
        <v>0</v>
      </c>
      <c r="K179" s="234">
        <v>351667.50841000001</v>
      </c>
      <c r="L179" s="234">
        <v>0</v>
      </c>
      <c r="M179" s="234">
        <v>0.56197000000000008</v>
      </c>
      <c r="N179" s="234">
        <v>0</v>
      </c>
      <c r="O179" s="234">
        <v>614872.81400000001</v>
      </c>
      <c r="P179" s="43"/>
    </row>
    <row r="180" spans="1:16" ht="15" customHeight="1">
      <c r="A180" s="239" t="s">
        <v>357</v>
      </c>
      <c r="B180" s="234">
        <v>88990.049120000011</v>
      </c>
      <c r="C180" s="234">
        <v>102327.99584999999</v>
      </c>
      <c r="D180" s="234">
        <v>48149.180220000002</v>
      </c>
      <c r="E180" s="234">
        <v>91658.785579999996</v>
      </c>
      <c r="F180" s="234">
        <v>56297.518210000002</v>
      </c>
      <c r="G180" s="234">
        <v>126174.15846999999</v>
      </c>
      <c r="H180" s="234">
        <v>49221.560530000002</v>
      </c>
      <c r="I180" s="234">
        <v>111486.1841</v>
      </c>
      <c r="J180" s="234">
        <v>-12764.431710000001</v>
      </c>
      <c r="K180" s="234">
        <v>74712.874430000011</v>
      </c>
      <c r="L180" s="234">
        <v>51251.522079999995</v>
      </c>
      <c r="M180" s="234">
        <v>33397.660040000002</v>
      </c>
      <c r="N180" s="234">
        <v>84912.564830000003</v>
      </c>
      <c r="O180" s="234">
        <v>905815.62175000005</v>
      </c>
      <c r="P180" s="43"/>
    </row>
    <row r="181" spans="1:16" ht="15" customHeight="1">
      <c r="A181" s="240" t="s">
        <v>358</v>
      </c>
      <c r="B181" s="234">
        <v>37352.941399999996</v>
      </c>
      <c r="C181" s="234">
        <v>0</v>
      </c>
      <c r="D181" s="234">
        <v>10003</v>
      </c>
      <c r="E181" s="234">
        <v>51748.666700000002</v>
      </c>
      <c r="F181" s="234">
        <v>13718.993050000001</v>
      </c>
      <c r="G181" s="234">
        <v>88443.791660000003</v>
      </c>
      <c r="H181" s="234">
        <v>23847.715179999999</v>
      </c>
      <c r="I181" s="234">
        <v>0</v>
      </c>
      <c r="J181" s="234">
        <v>-11224.19068</v>
      </c>
      <c r="K181" s="234">
        <v>12005</v>
      </c>
      <c r="L181" s="234">
        <v>38433.225590000002</v>
      </c>
      <c r="M181" s="234">
        <v>0</v>
      </c>
      <c r="N181" s="234">
        <v>1.5164500000000001</v>
      </c>
      <c r="O181" s="234">
        <v>264330.65934999997</v>
      </c>
      <c r="P181" s="43"/>
    </row>
    <row r="182" spans="1:16" ht="15" customHeight="1" thickBot="1">
      <c r="A182" s="396" t="s">
        <v>359</v>
      </c>
      <c r="B182" s="234">
        <v>51637.10772</v>
      </c>
      <c r="C182" s="234">
        <v>102327.99584999999</v>
      </c>
      <c r="D182" s="234">
        <v>38146.180220000002</v>
      </c>
      <c r="E182" s="234">
        <v>39910.118880000002</v>
      </c>
      <c r="F182" s="234">
        <v>42578.525159999997</v>
      </c>
      <c r="G182" s="234">
        <v>37730.36681</v>
      </c>
      <c r="H182" s="234">
        <v>25373.845350000003</v>
      </c>
      <c r="I182" s="234">
        <v>111486.1841</v>
      </c>
      <c r="J182" s="234">
        <v>-1540.2410300000001</v>
      </c>
      <c r="K182" s="234">
        <v>62707.874429999996</v>
      </c>
      <c r="L182" s="234">
        <v>12818.296490000001</v>
      </c>
      <c r="M182" s="234">
        <v>33397.660040000002</v>
      </c>
      <c r="N182" s="234">
        <v>84911.048379999993</v>
      </c>
      <c r="O182" s="234">
        <v>641484.96239999996</v>
      </c>
      <c r="P182" s="43"/>
    </row>
    <row r="183" spans="1:16" ht="15" customHeight="1" thickTop="1" thickBot="1">
      <c r="A183" s="227" t="s">
        <v>360</v>
      </c>
      <c r="B183" s="205">
        <v>29151984.135509998</v>
      </c>
      <c r="C183" s="205">
        <v>31483047.068860002</v>
      </c>
      <c r="D183" s="205">
        <v>38292144.731720001</v>
      </c>
      <c r="E183" s="205">
        <v>25187636.572580002</v>
      </c>
      <c r="F183" s="205">
        <v>22522895.852589998</v>
      </c>
      <c r="G183" s="205">
        <v>14057865.88233</v>
      </c>
      <c r="H183" s="205">
        <v>11660692.26028</v>
      </c>
      <c r="I183" s="205">
        <v>15038989.006309999</v>
      </c>
      <c r="J183" s="205">
        <v>209237.78349999999</v>
      </c>
      <c r="K183" s="205">
        <v>16265882.774700001</v>
      </c>
      <c r="L183" s="205">
        <v>4155199.93927</v>
      </c>
      <c r="M183" s="205">
        <v>20685148.96692</v>
      </c>
      <c r="N183" s="205">
        <v>8999430.5507999994</v>
      </c>
      <c r="O183" s="205">
        <v>237710155.52537</v>
      </c>
      <c r="P183" s="43"/>
    </row>
    <row r="184" spans="1:16" ht="15" customHeight="1" thickTop="1" thickBot="1">
      <c r="A184" s="382" t="s">
        <v>361</v>
      </c>
      <c r="B184" s="380">
        <v>2951760.4196100002</v>
      </c>
      <c r="C184" s="380">
        <v>895478.28032000002</v>
      </c>
      <c r="D184" s="380">
        <v>2225667.07112</v>
      </c>
      <c r="E184" s="380">
        <v>5968410.6241499996</v>
      </c>
      <c r="F184" s="380">
        <v>3036856.1767500001</v>
      </c>
      <c r="G184" s="380">
        <v>272237.10012999998</v>
      </c>
      <c r="H184" s="380">
        <v>485893.87033999996</v>
      </c>
      <c r="I184" s="380">
        <v>707.14165000000003</v>
      </c>
      <c r="J184" s="380">
        <v>27572.078229999999</v>
      </c>
      <c r="K184" s="380">
        <v>84731.282720000003</v>
      </c>
      <c r="L184" s="380">
        <v>407211.00897000002</v>
      </c>
      <c r="M184" s="380">
        <v>390324.18369999999</v>
      </c>
      <c r="N184" s="380">
        <v>222426.19289999999</v>
      </c>
      <c r="O184" s="380">
        <v>16969275.43059</v>
      </c>
      <c r="P184" s="43"/>
    </row>
    <row r="185" spans="1:16" ht="15" customHeight="1" thickTop="1">
      <c r="A185" s="239" t="s">
        <v>362</v>
      </c>
      <c r="B185" s="234">
        <v>88516.159670000008</v>
      </c>
      <c r="C185" s="234">
        <v>82595.827349999992</v>
      </c>
      <c r="D185" s="234">
        <v>113808.92568</v>
      </c>
      <c r="E185" s="234">
        <v>235201.38816</v>
      </c>
      <c r="F185" s="234">
        <v>483417.73418999999</v>
      </c>
      <c r="G185" s="234">
        <v>8565.2966699999997</v>
      </c>
      <c r="H185" s="234">
        <v>9373.4559800000006</v>
      </c>
      <c r="I185" s="234">
        <v>0</v>
      </c>
      <c r="J185" s="234">
        <v>0</v>
      </c>
      <c r="K185" s="234">
        <v>0</v>
      </c>
      <c r="L185" s="234">
        <v>0</v>
      </c>
      <c r="M185" s="234">
        <v>0</v>
      </c>
      <c r="N185" s="234">
        <v>0</v>
      </c>
      <c r="O185" s="234">
        <v>1021478.7877000001</v>
      </c>
      <c r="P185" s="43"/>
    </row>
    <row r="186" spans="1:16" ht="15" customHeight="1">
      <c r="A186" s="240" t="s">
        <v>363</v>
      </c>
      <c r="B186" s="234">
        <v>15249.27706</v>
      </c>
      <c r="C186" s="234">
        <v>32048.42726</v>
      </c>
      <c r="D186" s="234">
        <v>5075.7240199999997</v>
      </c>
      <c r="E186" s="234">
        <v>16715.910800000001</v>
      </c>
      <c r="F186" s="234">
        <v>32773.346039999997</v>
      </c>
      <c r="G186" s="234">
        <v>333.29667000000001</v>
      </c>
      <c r="H186" s="234">
        <v>7418.3559800000003</v>
      </c>
      <c r="I186" s="234">
        <v>0</v>
      </c>
      <c r="J186" s="234">
        <v>0</v>
      </c>
      <c r="K186" s="234">
        <v>0</v>
      </c>
      <c r="L186" s="234">
        <v>0</v>
      </c>
      <c r="M186" s="234">
        <v>0</v>
      </c>
      <c r="N186" s="234">
        <v>0</v>
      </c>
      <c r="O186" s="234">
        <v>109614.33783</v>
      </c>
      <c r="P186" s="43"/>
    </row>
    <row r="187" spans="1:16" ht="15" customHeight="1">
      <c r="A187" s="240" t="s">
        <v>364</v>
      </c>
      <c r="B187" s="234">
        <v>2122.0105899999999</v>
      </c>
      <c r="C187" s="234">
        <v>325.98720000000003</v>
      </c>
      <c r="D187" s="234">
        <v>1837.8262400000001</v>
      </c>
      <c r="E187" s="234">
        <v>9802.494279999999</v>
      </c>
      <c r="F187" s="234">
        <v>-1.7000000000000001E-4</v>
      </c>
      <c r="G187" s="234">
        <v>0</v>
      </c>
      <c r="H187" s="234">
        <v>0</v>
      </c>
      <c r="I187" s="234">
        <v>0</v>
      </c>
      <c r="J187" s="234">
        <v>0</v>
      </c>
      <c r="K187" s="234">
        <v>0</v>
      </c>
      <c r="L187" s="234">
        <v>0</v>
      </c>
      <c r="M187" s="234">
        <v>0</v>
      </c>
      <c r="N187" s="234">
        <v>0</v>
      </c>
      <c r="O187" s="234">
        <v>14088.318140000001</v>
      </c>
      <c r="P187" s="43"/>
    </row>
    <row r="188" spans="1:16" ht="15" customHeight="1">
      <c r="A188" s="240" t="s">
        <v>365</v>
      </c>
      <c r="B188" s="234">
        <v>12385.120359999999</v>
      </c>
      <c r="C188" s="234">
        <v>4902.8644299999996</v>
      </c>
      <c r="D188" s="234">
        <v>102950.87542</v>
      </c>
      <c r="E188" s="234">
        <v>59289.054600000003</v>
      </c>
      <c r="F188" s="234">
        <v>296382.83116</v>
      </c>
      <c r="G188" s="234">
        <v>0</v>
      </c>
      <c r="H188" s="234">
        <v>0</v>
      </c>
      <c r="I188" s="234">
        <v>0</v>
      </c>
      <c r="J188" s="234">
        <v>0</v>
      </c>
      <c r="K188" s="234">
        <v>0</v>
      </c>
      <c r="L188" s="234">
        <v>0</v>
      </c>
      <c r="M188" s="234">
        <v>0</v>
      </c>
      <c r="N188" s="234">
        <v>0</v>
      </c>
      <c r="O188" s="234">
        <v>475910.74597000005</v>
      </c>
      <c r="P188" s="43"/>
    </row>
    <row r="189" spans="1:16" ht="15" customHeight="1">
      <c r="A189" s="240" t="s">
        <v>366</v>
      </c>
      <c r="B189" s="234">
        <v>0</v>
      </c>
      <c r="C189" s="234">
        <v>9646.5484600000018</v>
      </c>
      <c r="D189" s="234">
        <v>0</v>
      </c>
      <c r="E189" s="234">
        <v>170.65058999999999</v>
      </c>
      <c r="F189" s="234">
        <v>0</v>
      </c>
      <c r="G189" s="234">
        <v>0</v>
      </c>
      <c r="H189" s="234">
        <v>0</v>
      </c>
      <c r="I189" s="234">
        <v>0</v>
      </c>
      <c r="J189" s="234">
        <v>0</v>
      </c>
      <c r="K189" s="234">
        <v>0</v>
      </c>
      <c r="L189" s="234">
        <v>0</v>
      </c>
      <c r="M189" s="234">
        <v>0</v>
      </c>
      <c r="N189" s="234">
        <v>0</v>
      </c>
      <c r="O189" s="234">
        <v>9817.1990500000011</v>
      </c>
      <c r="P189" s="43"/>
    </row>
    <row r="190" spans="1:16" ht="15" customHeight="1">
      <c r="A190" s="240" t="s">
        <v>367</v>
      </c>
      <c r="B190" s="234">
        <v>58759.751659999994</v>
      </c>
      <c r="C190" s="234">
        <v>35672</v>
      </c>
      <c r="D190" s="234">
        <v>3944.5</v>
      </c>
      <c r="E190" s="234">
        <v>149223.27789</v>
      </c>
      <c r="F190" s="234">
        <v>154261.55716</v>
      </c>
      <c r="G190" s="234">
        <v>8232</v>
      </c>
      <c r="H190" s="234">
        <v>1955.1</v>
      </c>
      <c r="I190" s="234">
        <v>0</v>
      </c>
      <c r="J190" s="234">
        <v>0</v>
      </c>
      <c r="K190" s="234">
        <v>0</v>
      </c>
      <c r="L190" s="234">
        <v>0</v>
      </c>
      <c r="M190" s="234">
        <v>0</v>
      </c>
      <c r="N190" s="234">
        <v>0</v>
      </c>
      <c r="O190" s="234">
        <v>412048.18670999998</v>
      </c>
      <c r="P190" s="43"/>
    </row>
    <row r="191" spans="1:16" ht="15" customHeight="1">
      <c r="A191" s="239" t="s">
        <v>368</v>
      </c>
      <c r="B191" s="234">
        <v>2478746.2129699998</v>
      </c>
      <c r="C191" s="234">
        <v>752557.25199000002</v>
      </c>
      <c r="D191" s="234">
        <v>1848446.6425999999</v>
      </c>
      <c r="E191" s="234">
        <v>5423531.2670700001</v>
      </c>
      <c r="F191" s="234">
        <v>2307343.7769999998</v>
      </c>
      <c r="G191" s="234">
        <v>135701.84156</v>
      </c>
      <c r="H191" s="234">
        <v>265177.90685999999</v>
      </c>
      <c r="I191" s="234">
        <v>707.14165000000003</v>
      </c>
      <c r="J191" s="234">
        <v>27572.078229999999</v>
      </c>
      <c r="K191" s="234">
        <v>82438.793470000004</v>
      </c>
      <c r="L191" s="234">
        <v>379507.08961999998</v>
      </c>
      <c r="M191" s="234">
        <v>262222.98366999999</v>
      </c>
      <c r="N191" s="234">
        <v>28730.11938</v>
      </c>
      <c r="O191" s="234">
        <v>13992683.106069999</v>
      </c>
      <c r="P191" s="43"/>
    </row>
    <row r="192" spans="1:16" ht="15" customHeight="1">
      <c r="A192" s="240" t="s">
        <v>369</v>
      </c>
      <c r="B192" s="234">
        <v>0</v>
      </c>
      <c r="C192" s="234">
        <v>0</v>
      </c>
      <c r="D192" s="234">
        <v>0</v>
      </c>
      <c r="E192" s="234">
        <v>0</v>
      </c>
      <c r="F192" s="234">
        <v>0</v>
      </c>
      <c r="G192" s="234">
        <v>0</v>
      </c>
      <c r="H192" s="234">
        <v>2192.6082900000001</v>
      </c>
      <c r="I192" s="234">
        <v>0</v>
      </c>
      <c r="J192" s="234">
        <v>0</v>
      </c>
      <c r="K192" s="234">
        <v>0</v>
      </c>
      <c r="L192" s="234">
        <v>0</v>
      </c>
      <c r="M192" s="234">
        <v>0</v>
      </c>
      <c r="N192" s="234">
        <v>0</v>
      </c>
      <c r="O192" s="234">
        <v>2192.6082900000001</v>
      </c>
      <c r="P192" s="43"/>
    </row>
    <row r="193" spans="1:16" ht="15" customHeight="1">
      <c r="A193" s="240" t="s">
        <v>370</v>
      </c>
      <c r="B193" s="234">
        <v>1028463.95878</v>
      </c>
      <c r="C193" s="234">
        <v>56402.24181</v>
      </c>
      <c r="D193" s="234">
        <v>424233.51729000005</v>
      </c>
      <c r="E193" s="234">
        <v>3725722.2750599999</v>
      </c>
      <c r="F193" s="234">
        <v>1630409.8427599999</v>
      </c>
      <c r="G193" s="234">
        <v>0</v>
      </c>
      <c r="H193" s="234">
        <v>0</v>
      </c>
      <c r="I193" s="234">
        <v>0</v>
      </c>
      <c r="J193" s="234">
        <v>3731.0849199999998</v>
      </c>
      <c r="K193" s="234">
        <v>0</v>
      </c>
      <c r="L193" s="234">
        <v>0</v>
      </c>
      <c r="M193" s="234">
        <v>0</v>
      </c>
      <c r="N193" s="234">
        <v>0</v>
      </c>
      <c r="O193" s="234">
        <v>6868962.92062</v>
      </c>
      <c r="P193" s="43"/>
    </row>
    <row r="194" spans="1:16" ht="15" customHeight="1">
      <c r="A194" s="240" t="s">
        <v>371</v>
      </c>
      <c r="B194" s="234">
        <v>1450282.25419</v>
      </c>
      <c r="C194" s="234">
        <v>148086.91350999998</v>
      </c>
      <c r="D194" s="234">
        <v>464930.93770999997</v>
      </c>
      <c r="E194" s="234">
        <v>711078.38245999999</v>
      </c>
      <c r="F194" s="234">
        <v>436531.14039999997</v>
      </c>
      <c r="G194" s="234">
        <v>92424.65208</v>
      </c>
      <c r="H194" s="234">
        <v>262985.29856999998</v>
      </c>
      <c r="I194" s="234">
        <v>707.14165000000003</v>
      </c>
      <c r="J194" s="234">
        <v>21332.606690000001</v>
      </c>
      <c r="K194" s="234">
        <v>52894.079899999997</v>
      </c>
      <c r="L194" s="234">
        <v>242211.41330000001</v>
      </c>
      <c r="M194" s="234">
        <v>184630.30011000001</v>
      </c>
      <c r="N194" s="234">
        <v>12765.479939999999</v>
      </c>
      <c r="O194" s="234">
        <v>4080860.6005100003</v>
      </c>
      <c r="P194" s="43"/>
    </row>
    <row r="195" spans="1:16" ht="15" customHeight="1">
      <c r="A195" s="240" t="s">
        <v>372</v>
      </c>
      <c r="B195" s="234">
        <v>0</v>
      </c>
      <c r="C195" s="234">
        <v>0</v>
      </c>
      <c r="D195" s="234">
        <v>0</v>
      </c>
      <c r="E195" s="234">
        <v>0</v>
      </c>
      <c r="F195" s="234">
        <v>0</v>
      </c>
      <c r="G195" s="234">
        <v>0</v>
      </c>
      <c r="H195" s="234">
        <v>0</v>
      </c>
      <c r="I195" s="234">
        <v>0</v>
      </c>
      <c r="J195" s="234">
        <v>0</v>
      </c>
      <c r="K195" s="234">
        <v>0</v>
      </c>
      <c r="L195" s="234">
        <v>0</v>
      </c>
      <c r="M195" s="234">
        <v>0</v>
      </c>
      <c r="N195" s="234">
        <v>0</v>
      </c>
      <c r="O195" s="234">
        <v>0</v>
      </c>
      <c r="P195" s="43"/>
    </row>
    <row r="196" spans="1:16" ht="15" customHeight="1">
      <c r="A196" s="240" t="s">
        <v>373</v>
      </c>
      <c r="B196" s="234">
        <v>0</v>
      </c>
      <c r="C196" s="234">
        <v>548068.09667</v>
      </c>
      <c r="D196" s="234">
        <v>959282.18760000006</v>
      </c>
      <c r="E196" s="234">
        <v>986730.60954999994</v>
      </c>
      <c r="F196" s="234">
        <v>240402.79384</v>
      </c>
      <c r="G196" s="234">
        <v>43277.189479999994</v>
      </c>
      <c r="H196" s="234">
        <v>0</v>
      </c>
      <c r="I196" s="234">
        <v>0</v>
      </c>
      <c r="J196" s="234">
        <v>2508.3866200000002</v>
      </c>
      <c r="K196" s="234">
        <v>29544.71357</v>
      </c>
      <c r="L196" s="234">
        <v>137295.67632</v>
      </c>
      <c r="M196" s="234">
        <v>77592.683560000005</v>
      </c>
      <c r="N196" s="234">
        <v>15964.639439999999</v>
      </c>
      <c r="O196" s="234">
        <v>3040666.9766500001</v>
      </c>
      <c r="P196" s="43"/>
    </row>
    <row r="197" spans="1:16" ht="15" customHeight="1">
      <c r="A197" s="239" t="s">
        <v>374</v>
      </c>
      <c r="B197" s="234">
        <v>0</v>
      </c>
      <c r="C197" s="234">
        <v>0</v>
      </c>
      <c r="D197" s="234">
        <v>0</v>
      </c>
      <c r="E197" s="234">
        <v>0</v>
      </c>
      <c r="F197" s="234">
        <v>0</v>
      </c>
      <c r="G197" s="234">
        <v>0</v>
      </c>
      <c r="H197" s="234">
        <v>0</v>
      </c>
      <c r="I197" s="234">
        <v>0</v>
      </c>
      <c r="J197" s="234">
        <v>0</v>
      </c>
      <c r="K197" s="234">
        <v>0</v>
      </c>
      <c r="L197" s="234">
        <v>0</v>
      </c>
      <c r="M197" s="234">
        <v>0</v>
      </c>
      <c r="N197" s="234">
        <v>0</v>
      </c>
      <c r="O197" s="234">
        <v>0</v>
      </c>
      <c r="P197" s="43"/>
    </row>
    <row r="198" spans="1:16" ht="15" customHeight="1">
      <c r="A198" s="239" t="s">
        <v>375</v>
      </c>
      <c r="B198" s="234">
        <v>384498.04697000002</v>
      </c>
      <c r="C198" s="234">
        <v>60325.200979999994</v>
      </c>
      <c r="D198" s="234">
        <v>262047.76818000001</v>
      </c>
      <c r="E198" s="234">
        <v>307180.61272999999</v>
      </c>
      <c r="F198" s="234">
        <v>244972.44502000001</v>
      </c>
      <c r="G198" s="234">
        <v>127969.96190000001</v>
      </c>
      <c r="H198" s="234">
        <v>201395.50750000001</v>
      </c>
      <c r="I198" s="234">
        <v>0</v>
      </c>
      <c r="J198" s="234">
        <v>0</v>
      </c>
      <c r="K198" s="234">
        <v>2292.4892500000001</v>
      </c>
      <c r="L198" s="234">
        <v>27703.91935</v>
      </c>
      <c r="M198" s="234">
        <v>117503.24298000001</v>
      </c>
      <c r="N198" s="234">
        <v>193696.07352000001</v>
      </c>
      <c r="O198" s="234">
        <v>1929585.26838</v>
      </c>
      <c r="P198" s="43"/>
    </row>
    <row r="199" spans="1:16" ht="15" customHeight="1">
      <c r="A199" s="240" t="s">
        <v>376</v>
      </c>
      <c r="B199" s="234">
        <v>143784.54246999999</v>
      </c>
      <c r="C199" s="234">
        <v>2652.08266</v>
      </c>
      <c r="D199" s="234">
        <v>48720</v>
      </c>
      <c r="E199" s="234">
        <v>28374.746600000002</v>
      </c>
      <c r="F199" s="234">
        <v>3640.85833</v>
      </c>
      <c r="G199" s="234">
        <v>1717.6053899999999</v>
      </c>
      <c r="H199" s="234">
        <v>52.848150000000004</v>
      </c>
      <c r="I199" s="234">
        <v>0</v>
      </c>
      <c r="J199" s="234">
        <v>0</v>
      </c>
      <c r="K199" s="234">
        <v>0</v>
      </c>
      <c r="L199" s="234">
        <v>60.26</v>
      </c>
      <c r="M199" s="234">
        <v>0</v>
      </c>
      <c r="N199" s="234">
        <v>0</v>
      </c>
      <c r="O199" s="234">
        <v>229002.9436</v>
      </c>
      <c r="P199" s="43"/>
    </row>
    <row r="200" spans="1:16" ht="15" customHeight="1">
      <c r="A200" s="240" t="s">
        <v>377</v>
      </c>
      <c r="B200" s="234">
        <v>240713.50450000001</v>
      </c>
      <c r="C200" s="234">
        <v>57673.118320000001</v>
      </c>
      <c r="D200" s="234">
        <v>213327.76818000001</v>
      </c>
      <c r="E200" s="234">
        <v>278805.86612999998</v>
      </c>
      <c r="F200" s="234">
        <v>239042.15607</v>
      </c>
      <c r="G200" s="234">
        <v>126252.35651000001</v>
      </c>
      <c r="H200" s="234">
        <v>201342.65935</v>
      </c>
      <c r="I200" s="234">
        <v>0</v>
      </c>
      <c r="J200" s="234">
        <v>0</v>
      </c>
      <c r="K200" s="234">
        <v>2292.4892500000001</v>
      </c>
      <c r="L200" s="234">
        <v>22762.254069999999</v>
      </c>
      <c r="M200" s="234">
        <v>117503.24298000001</v>
      </c>
      <c r="N200" s="234">
        <v>56913.785229999994</v>
      </c>
      <c r="O200" s="234">
        <v>1556629.20059</v>
      </c>
      <c r="P200" s="43"/>
    </row>
    <row r="201" spans="1:16" ht="15" customHeight="1">
      <c r="A201" s="240" t="s">
        <v>378</v>
      </c>
      <c r="B201" s="234">
        <v>0</v>
      </c>
      <c r="C201" s="234">
        <v>0</v>
      </c>
      <c r="D201" s="234">
        <v>0</v>
      </c>
      <c r="E201" s="234">
        <v>0</v>
      </c>
      <c r="F201" s="234">
        <v>0</v>
      </c>
      <c r="G201" s="234">
        <v>0</v>
      </c>
      <c r="H201" s="234">
        <v>0</v>
      </c>
      <c r="I201" s="234">
        <v>0</v>
      </c>
      <c r="J201" s="234">
        <v>0</v>
      </c>
      <c r="K201" s="234">
        <v>0</v>
      </c>
      <c r="L201" s="234">
        <v>0</v>
      </c>
      <c r="M201" s="234">
        <v>0</v>
      </c>
      <c r="N201" s="234">
        <v>0</v>
      </c>
      <c r="O201" s="234">
        <v>0</v>
      </c>
      <c r="P201" s="43"/>
    </row>
    <row r="202" spans="1:16" ht="15" customHeight="1">
      <c r="A202" s="240" t="s">
        <v>379</v>
      </c>
      <c r="B202" s="234">
        <v>0</v>
      </c>
      <c r="C202" s="234">
        <v>0</v>
      </c>
      <c r="D202" s="234">
        <v>0</v>
      </c>
      <c r="E202" s="234">
        <v>0</v>
      </c>
      <c r="F202" s="234">
        <v>2289.4306200000001</v>
      </c>
      <c r="G202" s="234">
        <v>0</v>
      </c>
      <c r="H202" s="234">
        <v>0</v>
      </c>
      <c r="I202" s="234">
        <v>0</v>
      </c>
      <c r="J202" s="234">
        <v>0</v>
      </c>
      <c r="K202" s="234">
        <v>0</v>
      </c>
      <c r="L202" s="234">
        <v>4881.4052799999999</v>
      </c>
      <c r="M202" s="234">
        <v>0</v>
      </c>
      <c r="N202" s="234">
        <v>136782.28829</v>
      </c>
      <c r="O202" s="234">
        <v>143953.12419</v>
      </c>
      <c r="P202" s="43"/>
    </row>
    <row r="203" spans="1:16" ht="15" customHeight="1" thickBot="1">
      <c r="A203" s="239" t="s">
        <v>380</v>
      </c>
      <c r="B203" s="234">
        <v>0</v>
      </c>
      <c r="C203" s="234">
        <v>0</v>
      </c>
      <c r="D203" s="234">
        <v>1363.7346599999998</v>
      </c>
      <c r="E203" s="234">
        <v>2497.35619</v>
      </c>
      <c r="F203" s="234">
        <v>1122.22054</v>
      </c>
      <c r="G203" s="234">
        <v>0</v>
      </c>
      <c r="H203" s="234">
        <v>9947</v>
      </c>
      <c r="I203" s="234">
        <v>0</v>
      </c>
      <c r="J203" s="234">
        <v>0</v>
      </c>
      <c r="K203" s="234">
        <v>0</v>
      </c>
      <c r="L203" s="234">
        <v>0</v>
      </c>
      <c r="M203" s="234">
        <v>10597.957050000001</v>
      </c>
      <c r="N203" s="234">
        <v>0</v>
      </c>
      <c r="O203" s="234">
        <v>25528.26844</v>
      </c>
      <c r="P203" s="43"/>
    </row>
    <row r="204" spans="1:16" ht="15" customHeight="1" thickTop="1" thickBot="1">
      <c r="A204" s="382" t="s">
        <v>381</v>
      </c>
      <c r="B204" s="380">
        <v>44819168.406389996</v>
      </c>
      <c r="C204" s="380">
        <v>63834850.701719999</v>
      </c>
      <c r="D204" s="380">
        <v>66487333.312089995</v>
      </c>
      <c r="E204" s="380">
        <v>41111715.809900001</v>
      </c>
      <c r="F204" s="380">
        <v>47698304.252769999</v>
      </c>
      <c r="G204" s="380">
        <v>21827034.777689997</v>
      </c>
      <c r="H204" s="380">
        <v>18680920.827610001</v>
      </c>
      <c r="I204" s="380">
        <v>12461976.419370001</v>
      </c>
      <c r="J204" s="380">
        <v>952790.06235999998</v>
      </c>
      <c r="K204" s="380">
        <v>24087481.829</v>
      </c>
      <c r="L204" s="380">
        <v>18917967.12077</v>
      </c>
      <c r="M204" s="380">
        <v>47144196.816089995</v>
      </c>
      <c r="N204" s="380">
        <v>14026306.55862</v>
      </c>
      <c r="O204" s="380">
        <v>422050046.89438003</v>
      </c>
      <c r="P204" s="43"/>
    </row>
    <row r="205" spans="1:16" ht="15" customHeight="1" thickTop="1">
      <c r="A205" s="239" t="s">
        <v>382</v>
      </c>
      <c r="B205" s="234">
        <v>1971905.3156400002</v>
      </c>
      <c r="C205" s="234">
        <v>1021950.4911900001</v>
      </c>
      <c r="D205" s="234">
        <v>29452.319530000001</v>
      </c>
      <c r="E205" s="234">
        <v>52.352029999999999</v>
      </c>
      <c r="F205" s="234">
        <v>33960.979590000003</v>
      </c>
      <c r="G205" s="234">
        <v>4072.2914900000001</v>
      </c>
      <c r="H205" s="234">
        <v>1.371</v>
      </c>
      <c r="I205" s="234">
        <v>66.441000000000003</v>
      </c>
      <c r="J205" s="234">
        <v>5.2999999999999999E-2</v>
      </c>
      <c r="K205" s="234">
        <v>0</v>
      </c>
      <c r="L205" s="234">
        <v>7.0000000000000001E-3</v>
      </c>
      <c r="M205" s="234">
        <v>18676231.758529998</v>
      </c>
      <c r="N205" s="234">
        <v>0</v>
      </c>
      <c r="O205" s="234">
        <v>21737693.379999999</v>
      </c>
      <c r="P205" s="43"/>
    </row>
    <row r="206" spans="1:16" ht="15" customHeight="1">
      <c r="A206" s="240" t="s">
        <v>383</v>
      </c>
      <c r="B206" s="234">
        <v>34300</v>
      </c>
      <c r="C206" s="234">
        <v>119.6</v>
      </c>
      <c r="D206" s="234">
        <v>0</v>
      </c>
      <c r="E206" s="234">
        <v>0</v>
      </c>
      <c r="F206" s="234">
        <v>0</v>
      </c>
      <c r="G206" s="234">
        <v>0</v>
      </c>
      <c r="H206" s="234">
        <v>0</v>
      </c>
      <c r="I206" s="234">
        <v>0</v>
      </c>
      <c r="J206" s="234">
        <v>0</v>
      </c>
      <c r="K206" s="234">
        <v>0</v>
      </c>
      <c r="L206" s="234">
        <v>0</v>
      </c>
      <c r="M206" s="234">
        <v>0</v>
      </c>
      <c r="N206" s="234">
        <v>0</v>
      </c>
      <c r="O206" s="234">
        <v>34419.599999999999</v>
      </c>
      <c r="P206" s="43"/>
    </row>
    <row r="207" spans="1:16" ht="15" customHeight="1">
      <c r="A207" s="240" t="s">
        <v>384</v>
      </c>
      <c r="B207" s="234">
        <v>0</v>
      </c>
      <c r="C207" s="234">
        <v>1020880</v>
      </c>
      <c r="D207" s="234">
        <v>0</v>
      </c>
      <c r="E207" s="234">
        <v>0</v>
      </c>
      <c r="F207" s="234">
        <v>0</v>
      </c>
      <c r="G207" s="234">
        <v>0</v>
      </c>
      <c r="H207" s="234">
        <v>0</v>
      </c>
      <c r="I207" s="234">
        <v>0</v>
      </c>
      <c r="J207" s="234">
        <v>0</v>
      </c>
      <c r="K207" s="234">
        <v>0</v>
      </c>
      <c r="L207" s="234">
        <v>0</v>
      </c>
      <c r="M207" s="234">
        <v>0</v>
      </c>
      <c r="N207" s="234">
        <v>0</v>
      </c>
      <c r="O207" s="234">
        <v>1020880</v>
      </c>
      <c r="P207" s="43"/>
    </row>
    <row r="208" spans="1:16" ht="15" customHeight="1">
      <c r="A208" s="240" t="s">
        <v>385</v>
      </c>
      <c r="B208" s="234">
        <v>1937605.3156400002</v>
      </c>
      <c r="C208" s="234">
        <v>950.89118999999994</v>
      </c>
      <c r="D208" s="234">
        <v>29452.319530000001</v>
      </c>
      <c r="E208" s="234">
        <v>52.352029999999999</v>
      </c>
      <c r="F208" s="234">
        <v>33960.979590000003</v>
      </c>
      <c r="G208" s="234">
        <v>4072.2914900000001</v>
      </c>
      <c r="H208" s="234">
        <v>1.371</v>
      </c>
      <c r="I208" s="234">
        <v>66.441000000000003</v>
      </c>
      <c r="J208" s="234">
        <v>5.2999999999999999E-2</v>
      </c>
      <c r="K208" s="234">
        <v>0</v>
      </c>
      <c r="L208" s="234">
        <v>7.0000000000000001E-3</v>
      </c>
      <c r="M208" s="234">
        <v>18676231.758529998</v>
      </c>
      <c r="N208" s="234">
        <v>0</v>
      </c>
      <c r="O208" s="234">
        <v>20682393.780000001</v>
      </c>
      <c r="P208" s="43"/>
    </row>
    <row r="209" spans="1:16" ht="15" customHeight="1">
      <c r="A209" s="239" t="s">
        <v>386</v>
      </c>
      <c r="B209" s="234">
        <v>0</v>
      </c>
      <c r="C209" s="234">
        <v>21693433.46184</v>
      </c>
      <c r="D209" s="234">
        <v>456.21172999999999</v>
      </c>
      <c r="E209" s="234">
        <v>0</v>
      </c>
      <c r="F209" s="234">
        <v>24774.279559999999</v>
      </c>
      <c r="G209" s="234">
        <v>0</v>
      </c>
      <c r="H209" s="234">
        <v>0</v>
      </c>
      <c r="I209" s="234">
        <v>0</v>
      </c>
      <c r="J209" s="234">
        <v>13205.17013</v>
      </c>
      <c r="K209" s="234">
        <v>0</v>
      </c>
      <c r="L209" s="234">
        <v>540.15701999999999</v>
      </c>
      <c r="M209" s="234">
        <v>0</v>
      </c>
      <c r="N209" s="234">
        <v>203622.91427000001</v>
      </c>
      <c r="O209" s="234">
        <v>21936032.19455</v>
      </c>
      <c r="P209" s="43"/>
    </row>
    <row r="210" spans="1:16" ht="15" customHeight="1">
      <c r="A210" s="241" t="s">
        <v>387</v>
      </c>
      <c r="B210" s="234">
        <v>0</v>
      </c>
      <c r="C210" s="234">
        <v>0</v>
      </c>
      <c r="D210" s="234">
        <v>0</v>
      </c>
      <c r="E210" s="234">
        <v>0</v>
      </c>
      <c r="F210" s="234">
        <v>0</v>
      </c>
      <c r="G210" s="234">
        <v>0</v>
      </c>
      <c r="H210" s="234">
        <v>0</v>
      </c>
      <c r="I210" s="234">
        <v>0</v>
      </c>
      <c r="J210" s="234">
        <v>0</v>
      </c>
      <c r="K210" s="234">
        <v>0</v>
      </c>
      <c r="L210" s="234">
        <v>0</v>
      </c>
      <c r="M210" s="234">
        <v>0</v>
      </c>
      <c r="N210" s="234">
        <v>0</v>
      </c>
      <c r="O210" s="234">
        <v>0</v>
      </c>
      <c r="P210" s="43"/>
    </row>
    <row r="211" spans="1:16" ht="15" customHeight="1">
      <c r="A211" s="240" t="s">
        <v>388</v>
      </c>
      <c r="B211" s="234">
        <v>0</v>
      </c>
      <c r="C211" s="234">
        <v>392615.78527999995</v>
      </c>
      <c r="D211" s="234">
        <v>456.21172999999999</v>
      </c>
      <c r="E211" s="234">
        <v>0</v>
      </c>
      <c r="F211" s="234">
        <v>24774.279559999999</v>
      </c>
      <c r="G211" s="234">
        <v>0</v>
      </c>
      <c r="H211" s="234">
        <v>0</v>
      </c>
      <c r="I211" s="234">
        <v>0</v>
      </c>
      <c r="J211" s="234">
        <v>13205.17013</v>
      </c>
      <c r="K211" s="234">
        <v>0</v>
      </c>
      <c r="L211" s="234">
        <v>540.15701999999999</v>
      </c>
      <c r="M211" s="234">
        <v>0</v>
      </c>
      <c r="N211" s="234">
        <v>203622.91427000001</v>
      </c>
      <c r="O211" s="234">
        <v>635214.51798999996</v>
      </c>
      <c r="P211" s="43"/>
    </row>
    <row r="212" spans="1:16" ht="15" customHeight="1">
      <c r="A212" s="240" t="s">
        <v>389</v>
      </c>
      <c r="B212" s="234">
        <v>0</v>
      </c>
      <c r="C212" s="234">
        <v>21300817.67656</v>
      </c>
      <c r="D212" s="234">
        <v>0</v>
      </c>
      <c r="E212" s="234">
        <v>0</v>
      </c>
      <c r="F212" s="234">
        <v>0</v>
      </c>
      <c r="G212" s="234">
        <v>0</v>
      </c>
      <c r="H212" s="234">
        <v>0</v>
      </c>
      <c r="I212" s="234">
        <v>0</v>
      </c>
      <c r="J212" s="234">
        <v>0</v>
      </c>
      <c r="K212" s="234">
        <v>0</v>
      </c>
      <c r="L212" s="234">
        <v>0</v>
      </c>
      <c r="M212" s="234">
        <v>0</v>
      </c>
      <c r="N212" s="234">
        <v>0</v>
      </c>
      <c r="O212" s="234">
        <v>21300817.67656</v>
      </c>
      <c r="P212" s="43"/>
    </row>
    <row r="213" spans="1:16" ht="15" customHeight="1">
      <c r="A213" s="240" t="s">
        <v>390</v>
      </c>
      <c r="B213" s="234">
        <v>0</v>
      </c>
      <c r="C213" s="234">
        <v>0</v>
      </c>
      <c r="D213" s="234">
        <v>0</v>
      </c>
      <c r="E213" s="234">
        <v>0</v>
      </c>
      <c r="F213" s="234">
        <v>0</v>
      </c>
      <c r="G213" s="234">
        <v>0</v>
      </c>
      <c r="H213" s="234">
        <v>0</v>
      </c>
      <c r="I213" s="234">
        <v>0</v>
      </c>
      <c r="J213" s="234">
        <v>0</v>
      </c>
      <c r="K213" s="234">
        <v>0</v>
      </c>
      <c r="L213" s="234">
        <v>0</v>
      </c>
      <c r="M213" s="234">
        <v>0</v>
      </c>
      <c r="N213" s="234">
        <v>0</v>
      </c>
      <c r="O213" s="234">
        <v>0</v>
      </c>
      <c r="P213" s="43"/>
    </row>
    <row r="214" spans="1:16" ht="15" customHeight="1">
      <c r="A214" s="240" t="s">
        <v>391</v>
      </c>
      <c r="B214" s="234">
        <v>0</v>
      </c>
      <c r="C214" s="234">
        <v>0</v>
      </c>
      <c r="D214" s="234">
        <v>0</v>
      </c>
      <c r="E214" s="234">
        <v>0</v>
      </c>
      <c r="F214" s="234">
        <v>0</v>
      </c>
      <c r="G214" s="234">
        <v>0</v>
      </c>
      <c r="H214" s="234">
        <v>0</v>
      </c>
      <c r="I214" s="234">
        <v>0</v>
      </c>
      <c r="J214" s="234">
        <v>0</v>
      </c>
      <c r="K214" s="234">
        <v>0</v>
      </c>
      <c r="L214" s="234">
        <v>0</v>
      </c>
      <c r="M214" s="234">
        <v>0</v>
      </c>
      <c r="N214" s="234">
        <v>0</v>
      </c>
      <c r="O214" s="234">
        <v>0</v>
      </c>
      <c r="P214" s="43"/>
    </row>
    <row r="215" spans="1:16" ht="15" customHeight="1">
      <c r="A215" s="239" t="s">
        <v>392</v>
      </c>
      <c r="B215" s="234">
        <v>12955.81385</v>
      </c>
      <c r="C215" s="234">
        <v>2095.8568500000001</v>
      </c>
      <c r="D215" s="234">
        <v>128474.04411</v>
      </c>
      <c r="E215" s="234">
        <v>10586.750239999999</v>
      </c>
      <c r="F215" s="234">
        <v>69782.063500000004</v>
      </c>
      <c r="G215" s="234">
        <v>20143.449789999999</v>
      </c>
      <c r="H215" s="234">
        <v>28364.629219999999</v>
      </c>
      <c r="I215" s="234">
        <v>0</v>
      </c>
      <c r="J215" s="234">
        <v>180.95321999999999</v>
      </c>
      <c r="K215" s="234">
        <v>0</v>
      </c>
      <c r="L215" s="234">
        <v>0</v>
      </c>
      <c r="M215" s="234">
        <v>1866.58863</v>
      </c>
      <c r="N215" s="234">
        <v>0</v>
      </c>
      <c r="O215" s="234">
        <v>274450.14941000001</v>
      </c>
      <c r="P215" s="43"/>
    </row>
    <row r="216" spans="1:16" ht="15" customHeight="1">
      <c r="A216" s="240" t="s">
        <v>393</v>
      </c>
      <c r="B216" s="234">
        <v>12756.27442</v>
      </c>
      <c r="C216" s="234">
        <v>1414.6598100000001</v>
      </c>
      <c r="D216" s="234">
        <v>58543.287819999998</v>
      </c>
      <c r="E216" s="234">
        <v>9359.0105500000009</v>
      </c>
      <c r="F216" s="234">
        <v>60396.579290000001</v>
      </c>
      <c r="G216" s="234">
        <v>13092.28773</v>
      </c>
      <c r="H216" s="234">
        <v>9772.4299499999997</v>
      </c>
      <c r="I216" s="234">
        <v>0</v>
      </c>
      <c r="J216" s="234">
        <v>180.95321999999999</v>
      </c>
      <c r="K216" s="234">
        <v>0</v>
      </c>
      <c r="L216" s="234">
        <v>0</v>
      </c>
      <c r="M216" s="234">
        <v>1525.67119</v>
      </c>
      <c r="N216" s="234">
        <v>0</v>
      </c>
      <c r="O216" s="234">
        <v>167041.15398</v>
      </c>
      <c r="P216" s="43"/>
    </row>
    <row r="217" spans="1:16" ht="15" customHeight="1">
      <c r="A217" s="240" t="s">
        <v>394</v>
      </c>
      <c r="B217" s="234">
        <v>199.53942999999998</v>
      </c>
      <c r="C217" s="234">
        <v>681.19704000000002</v>
      </c>
      <c r="D217" s="234">
        <v>69930.756290000005</v>
      </c>
      <c r="E217" s="234">
        <v>1227.7396899999999</v>
      </c>
      <c r="F217" s="234">
        <v>9385.4842100000005</v>
      </c>
      <c r="G217" s="234">
        <v>7051.1620599999997</v>
      </c>
      <c r="H217" s="234">
        <v>18592.199270000001</v>
      </c>
      <c r="I217" s="234">
        <v>0</v>
      </c>
      <c r="J217" s="234">
        <v>0</v>
      </c>
      <c r="K217" s="234">
        <v>0</v>
      </c>
      <c r="L217" s="234">
        <v>0</v>
      </c>
      <c r="M217" s="234">
        <v>340.91744</v>
      </c>
      <c r="N217" s="234">
        <v>0</v>
      </c>
      <c r="O217" s="234">
        <v>107408.99543000001</v>
      </c>
      <c r="P217" s="43"/>
    </row>
    <row r="218" spans="1:16" ht="15" customHeight="1">
      <c r="A218" s="239" t="s">
        <v>395</v>
      </c>
      <c r="B218" s="234">
        <v>0</v>
      </c>
      <c r="C218" s="234">
        <v>5213.6000000000004</v>
      </c>
      <c r="D218" s="234">
        <v>0</v>
      </c>
      <c r="E218" s="234">
        <v>0</v>
      </c>
      <c r="F218" s="234">
        <v>0</v>
      </c>
      <c r="G218" s="234">
        <v>0</v>
      </c>
      <c r="H218" s="234">
        <v>0</v>
      </c>
      <c r="I218" s="234">
        <v>0</v>
      </c>
      <c r="J218" s="234">
        <v>0</v>
      </c>
      <c r="K218" s="234">
        <v>0</v>
      </c>
      <c r="L218" s="234">
        <v>0</v>
      </c>
      <c r="M218" s="234">
        <v>0</v>
      </c>
      <c r="N218" s="234">
        <v>0</v>
      </c>
      <c r="O218" s="234">
        <v>5213.6000000000004</v>
      </c>
      <c r="P218" s="43"/>
    </row>
    <row r="219" spans="1:16" ht="15" customHeight="1">
      <c r="A219" s="240" t="s">
        <v>396</v>
      </c>
      <c r="B219" s="234">
        <v>0</v>
      </c>
      <c r="C219" s="234">
        <v>5213.6000000000004</v>
      </c>
      <c r="D219" s="234">
        <v>0</v>
      </c>
      <c r="E219" s="234">
        <v>0</v>
      </c>
      <c r="F219" s="234">
        <v>0</v>
      </c>
      <c r="G219" s="234">
        <v>0</v>
      </c>
      <c r="H219" s="234">
        <v>0</v>
      </c>
      <c r="I219" s="234">
        <v>0</v>
      </c>
      <c r="J219" s="234">
        <v>0</v>
      </c>
      <c r="K219" s="234">
        <v>0</v>
      </c>
      <c r="L219" s="234">
        <v>0</v>
      </c>
      <c r="M219" s="234">
        <v>0</v>
      </c>
      <c r="N219" s="234">
        <v>0</v>
      </c>
      <c r="O219" s="234">
        <v>5213.6000000000004</v>
      </c>
      <c r="P219" s="43"/>
    </row>
    <row r="220" spans="1:16" ht="15" customHeight="1">
      <c r="A220" s="240" t="s">
        <v>397</v>
      </c>
      <c r="B220" s="234">
        <v>0</v>
      </c>
      <c r="C220" s="234">
        <v>0</v>
      </c>
      <c r="D220" s="234">
        <v>0</v>
      </c>
      <c r="E220" s="234">
        <v>0</v>
      </c>
      <c r="F220" s="234">
        <v>0</v>
      </c>
      <c r="G220" s="234">
        <v>0</v>
      </c>
      <c r="H220" s="234">
        <v>0</v>
      </c>
      <c r="I220" s="234">
        <v>0</v>
      </c>
      <c r="J220" s="234">
        <v>0</v>
      </c>
      <c r="K220" s="234">
        <v>0</v>
      </c>
      <c r="L220" s="234">
        <v>0</v>
      </c>
      <c r="M220" s="234">
        <v>0</v>
      </c>
      <c r="N220" s="234">
        <v>0</v>
      </c>
      <c r="O220" s="234">
        <v>0</v>
      </c>
      <c r="P220" s="43"/>
    </row>
    <row r="221" spans="1:16" ht="15" customHeight="1">
      <c r="A221" s="239" t="s">
        <v>398</v>
      </c>
      <c r="B221" s="234">
        <v>34191020.803089999</v>
      </c>
      <c r="C221" s="234">
        <v>31351446.026330002</v>
      </c>
      <c r="D221" s="234">
        <v>55490109.116790004</v>
      </c>
      <c r="E221" s="234">
        <v>30980563.22656</v>
      </c>
      <c r="F221" s="234">
        <v>23797354.843619999</v>
      </c>
      <c r="G221" s="234">
        <v>17651966.333689999</v>
      </c>
      <c r="H221" s="234">
        <v>16581592.897200001</v>
      </c>
      <c r="I221" s="234">
        <v>9547124.60922</v>
      </c>
      <c r="J221" s="234">
        <v>296151.30563999998</v>
      </c>
      <c r="K221" s="234">
        <v>22689751.693470001</v>
      </c>
      <c r="L221" s="234">
        <v>17654112.253939997</v>
      </c>
      <c r="M221" s="234">
        <v>25816460.646129999</v>
      </c>
      <c r="N221" s="234">
        <v>11814203.686969999</v>
      </c>
      <c r="O221" s="234">
        <v>297861857.44265002</v>
      </c>
      <c r="P221" s="43"/>
    </row>
    <row r="222" spans="1:16" ht="15" customHeight="1">
      <c r="A222" s="240" t="s">
        <v>399</v>
      </c>
      <c r="B222" s="234">
        <v>27412750.903380003</v>
      </c>
      <c r="C222" s="234">
        <v>17405721.859680001</v>
      </c>
      <c r="D222" s="234">
        <v>50227649.413489997</v>
      </c>
      <c r="E222" s="234">
        <v>17434561.471549999</v>
      </c>
      <c r="F222" s="234">
        <v>15198319.526559999</v>
      </c>
      <c r="G222" s="234">
        <v>13891672.76894</v>
      </c>
      <c r="H222" s="234">
        <v>12826159.24994</v>
      </c>
      <c r="I222" s="234">
        <v>2800094.9063899997</v>
      </c>
      <c r="J222" s="234">
        <v>182231.09388999999</v>
      </c>
      <c r="K222" s="234">
        <v>15228536.78805</v>
      </c>
      <c r="L222" s="234">
        <v>6744363.1304799998</v>
      </c>
      <c r="M222" s="234">
        <v>18676804.687709998</v>
      </c>
      <c r="N222" s="234">
        <v>8511370.2535999995</v>
      </c>
      <c r="O222" s="234">
        <v>206540236.05366001</v>
      </c>
      <c r="P222" s="43"/>
    </row>
    <row r="223" spans="1:16" ht="15" customHeight="1">
      <c r="A223" s="240" t="s">
        <v>400</v>
      </c>
      <c r="B223" s="234">
        <v>94940.434510000006</v>
      </c>
      <c r="C223" s="234">
        <v>9497.5602400000007</v>
      </c>
      <c r="D223" s="234">
        <v>2560.7954799999998</v>
      </c>
      <c r="E223" s="234">
        <v>0</v>
      </c>
      <c r="F223" s="234">
        <v>0</v>
      </c>
      <c r="G223" s="234">
        <v>7476.5562199999995</v>
      </c>
      <c r="H223" s="234">
        <v>0</v>
      </c>
      <c r="I223" s="234">
        <v>0</v>
      </c>
      <c r="J223" s="234">
        <v>0</v>
      </c>
      <c r="K223" s="234">
        <v>35781.04494</v>
      </c>
      <c r="L223" s="234">
        <v>0</v>
      </c>
      <c r="M223" s="234">
        <v>0</v>
      </c>
      <c r="N223" s="234">
        <v>0</v>
      </c>
      <c r="O223" s="234">
        <v>150256.39138999998</v>
      </c>
      <c r="P223" s="43"/>
    </row>
    <row r="224" spans="1:16" ht="15" customHeight="1">
      <c r="A224" s="240" t="s">
        <v>401</v>
      </c>
      <c r="B224" s="234">
        <v>4243503.4733100003</v>
      </c>
      <c r="C224" s="234">
        <v>8637356.9317199998</v>
      </c>
      <c r="D224" s="234">
        <v>2935149.4982699999</v>
      </c>
      <c r="E224" s="234">
        <v>7990025.3409899995</v>
      </c>
      <c r="F224" s="234">
        <v>5119168.9188000001</v>
      </c>
      <c r="G224" s="234">
        <v>2920085.0041700001</v>
      </c>
      <c r="H224" s="234">
        <v>2248616.4247900001</v>
      </c>
      <c r="I224" s="234">
        <v>6409177.2465399997</v>
      </c>
      <c r="J224" s="234">
        <v>85086.311470000001</v>
      </c>
      <c r="K224" s="234">
        <v>7251967.9383100001</v>
      </c>
      <c r="L224" s="234">
        <v>738781.04029999999</v>
      </c>
      <c r="M224" s="234">
        <v>7042758.9262200007</v>
      </c>
      <c r="N224" s="234">
        <v>3165891.3755399999</v>
      </c>
      <c r="O224" s="234">
        <v>58787568.430430003</v>
      </c>
      <c r="P224" s="43"/>
    </row>
    <row r="225" spans="1:16" ht="15" customHeight="1">
      <c r="A225" s="240" t="s">
        <v>402</v>
      </c>
      <c r="B225" s="234">
        <v>207389.58408999999</v>
      </c>
      <c r="C225" s="234">
        <v>139402.47521999999</v>
      </c>
      <c r="D225" s="234">
        <v>50795.87401</v>
      </c>
      <c r="E225" s="234">
        <v>114502.47257</v>
      </c>
      <c r="F225" s="234">
        <v>1348.3979999999999</v>
      </c>
      <c r="G225" s="234">
        <v>283035.25808999996</v>
      </c>
      <c r="H225" s="234">
        <v>9399.7225099999996</v>
      </c>
      <c r="I225" s="234">
        <v>0</v>
      </c>
      <c r="J225" s="234">
        <v>0</v>
      </c>
      <c r="K225" s="234">
        <v>0</v>
      </c>
      <c r="L225" s="234">
        <v>0</v>
      </c>
      <c r="M225" s="234">
        <v>0</v>
      </c>
      <c r="N225" s="234">
        <v>0</v>
      </c>
      <c r="O225" s="234">
        <v>805873.78448999999</v>
      </c>
      <c r="P225" s="43"/>
    </row>
    <row r="226" spans="1:16" ht="15" customHeight="1">
      <c r="A226" s="240" t="s">
        <v>403</v>
      </c>
      <c r="B226" s="234">
        <v>555459.30233000009</v>
      </c>
      <c r="C226" s="234">
        <v>937661.21382000006</v>
      </c>
      <c r="D226" s="234">
        <v>194049.70928000001</v>
      </c>
      <c r="E226" s="234">
        <v>365866.83955000003</v>
      </c>
      <c r="F226" s="234">
        <v>123929.64634000001</v>
      </c>
      <c r="G226" s="234">
        <v>66202.799729999999</v>
      </c>
      <c r="H226" s="234">
        <v>112387.33203000001</v>
      </c>
      <c r="I226" s="234">
        <v>26649.632839999998</v>
      </c>
      <c r="J226" s="234">
        <v>4728.6153600000007</v>
      </c>
      <c r="K226" s="234">
        <v>38453.538860000001</v>
      </c>
      <c r="L226" s="234">
        <v>1659069.15179</v>
      </c>
      <c r="M226" s="234">
        <v>21732.861359999999</v>
      </c>
      <c r="N226" s="234">
        <v>30936.049719999999</v>
      </c>
      <c r="O226" s="234">
        <v>4137126.69301</v>
      </c>
      <c r="P226" s="43"/>
    </row>
    <row r="227" spans="1:16" ht="15" customHeight="1">
      <c r="A227" s="240" t="s">
        <v>404</v>
      </c>
      <c r="B227" s="234">
        <v>1248333.6903599999</v>
      </c>
      <c r="C227" s="234">
        <v>150708.85303</v>
      </c>
      <c r="D227" s="234">
        <v>1474072.74911</v>
      </c>
      <c r="E227" s="234">
        <v>4554200.8664499996</v>
      </c>
      <c r="F227" s="234">
        <v>2427524.5041199997</v>
      </c>
      <c r="G227" s="234">
        <v>86277.434049999996</v>
      </c>
      <c r="H227" s="234">
        <v>229385.53716000001</v>
      </c>
      <c r="I227" s="234">
        <v>0</v>
      </c>
      <c r="J227" s="234">
        <v>24105.284920000002</v>
      </c>
      <c r="K227" s="234">
        <v>66.900000000000006</v>
      </c>
      <c r="L227" s="234">
        <v>447604.23955</v>
      </c>
      <c r="M227" s="234">
        <v>0</v>
      </c>
      <c r="N227" s="234">
        <v>0</v>
      </c>
      <c r="O227" s="234">
        <v>10642280.05875</v>
      </c>
      <c r="P227" s="43"/>
    </row>
    <row r="228" spans="1:16" ht="15" customHeight="1">
      <c r="A228" s="240" t="s">
        <v>405</v>
      </c>
      <c r="B228" s="234">
        <v>2265.3040000000001</v>
      </c>
      <c r="C228" s="234">
        <v>0</v>
      </c>
      <c r="D228" s="234">
        <v>2.56</v>
      </c>
      <c r="E228" s="234">
        <v>0</v>
      </c>
      <c r="F228" s="234">
        <v>34811.647270000001</v>
      </c>
      <c r="G228" s="234">
        <v>0</v>
      </c>
      <c r="H228" s="234">
        <v>0</v>
      </c>
      <c r="I228" s="234">
        <v>0</v>
      </c>
      <c r="J228" s="234">
        <v>0</v>
      </c>
      <c r="K228" s="234">
        <v>0</v>
      </c>
      <c r="L228" s="234">
        <v>0</v>
      </c>
      <c r="M228" s="234">
        <v>0</v>
      </c>
      <c r="N228" s="234">
        <v>0</v>
      </c>
      <c r="O228" s="234">
        <v>37079.511270000003</v>
      </c>
      <c r="P228" s="43"/>
    </row>
    <row r="229" spans="1:16" ht="15" customHeight="1">
      <c r="A229" s="240" t="s">
        <v>406</v>
      </c>
      <c r="B229" s="234">
        <v>0</v>
      </c>
      <c r="C229" s="234">
        <v>0</v>
      </c>
      <c r="D229" s="234">
        <v>0</v>
      </c>
      <c r="E229" s="234">
        <v>0</v>
      </c>
      <c r="F229" s="234">
        <v>0</v>
      </c>
      <c r="G229" s="234">
        <v>0</v>
      </c>
      <c r="H229" s="234">
        <v>0</v>
      </c>
      <c r="I229" s="234">
        <v>0</v>
      </c>
      <c r="J229" s="234">
        <v>0</v>
      </c>
      <c r="K229" s="234">
        <v>0</v>
      </c>
      <c r="L229" s="234">
        <v>0</v>
      </c>
      <c r="M229" s="234">
        <v>0</v>
      </c>
      <c r="N229" s="234">
        <v>0</v>
      </c>
      <c r="O229" s="234">
        <v>0</v>
      </c>
      <c r="P229" s="43"/>
    </row>
    <row r="230" spans="1:16" ht="15" customHeight="1">
      <c r="A230" s="240" t="s">
        <v>407</v>
      </c>
      <c r="B230" s="234">
        <v>426378.11111</v>
      </c>
      <c r="C230" s="234">
        <v>4071097.1326199998</v>
      </c>
      <c r="D230" s="234">
        <v>605828.51714999997</v>
      </c>
      <c r="E230" s="234">
        <v>521406.23544999998</v>
      </c>
      <c r="F230" s="234">
        <v>892252.20253000001</v>
      </c>
      <c r="G230" s="234">
        <v>397216.51248999999</v>
      </c>
      <c r="H230" s="234">
        <v>1155644.6307699999</v>
      </c>
      <c r="I230" s="234">
        <v>311202.82344999997</v>
      </c>
      <c r="J230" s="234">
        <v>0</v>
      </c>
      <c r="K230" s="234">
        <v>134945.48331000001</v>
      </c>
      <c r="L230" s="234">
        <v>8064294.6918199994</v>
      </c>
      <c r="M230" s="234">
        <v>75164.170840000006</v>
      </c>
      <c r="N230" s="234">
        <v>106006.00811</v>
      </c>
      <c r="O230" s="234">
        <v>16761436.519649999</v>
      </c>
      <c r="P230" s="43"/>
    </row>
    <row r="231" spans="1:16" ht="15" customHeight="1">
      <c r="A231" s="239" t="s">
        <v>408</v>
      </c>
      <c r="B231" s="234">
        <v>8262127.1708399998</v>
      </c>
      <c r="C231" s="234">
        <v>5358318.5704399999</v>
      </c>
      <c r="D231" s="234">
        <v>10312718.80249</v>
      </c>
      <c r="E231" s="234">
        <v>8884737.7387099992</v>
      </c>
      <c r="F231" s="234">
        <v>23231298.511580002</v>
      </c>
      <c r="G231" s="234">
        <v>4031784.8971799999</v>
      </c>
      <c r="H231" s="234">
        <v>1957594.4971500002</v>
      </c>
      <c r="I231" s="234">
        <v>2527905.8793099998</v>
      </c>
      <c r="J231" s="234">
        <v>643252.58036999998</v>
      </c>
      <c r="K231" s="234">
        <v>1261014.3261900002</v>
      </c>
      <c r="L231" s="234">
        <v>947322.13708000001</v>
      </c>
      <c r="M231" s="234">
        <v>2553804.6638799999</v>
      </c>
      <c r="N231" s="234">
        <v>1934593.21505</v>
      </c>
      <c r="O231" s="234">
        <v>71906472.990270004</v>
      </c>
      <c r="P231" s="43"/>
    </row>
    <row r="232" spans="1:16" ht="15" customHeight="1">
      <c r="A232" s="240" t="s">
        <v>409</v>
      </c>
      <c r="B232" s="234">
        <v>2716775.4775100001</v>
      </c>
      <c r="C232" s="234">
        <v>1759847.60941</v>
      </c>
      <c r="D232" s="234">
        <v>2285094.9032299998</v>
      </c>
      <c r="E232" s="234">
        <v>3845948.11038</v>
      </c>
      <c r="F232" s="234">
        <v>20912040.211890001</v>
      </c>
      <c r="G232" s="234">
        <v>2496036.7906300002</v>
      </c>
      <c r="H232" s="234">
        <v>729268.62192999991</v>
      </c>
      <c r="I232" s="234">
        <v>297921.45626999997</v>
      </c>
      <c r="J232" s="234">
        <v>44826.657450000006</v>
      </c>
      <c r="K232" s="234">
        <v>557262.24101999996</v>
      </c>
      <c r="L232" s="234">
        <v>730060.04625000001</v>
      </c>
      <c r="M232" s="234">
        <v>1235906.8754499999</v>
      </c>
      <c r="N232" s="234">
        <v>976312.7435499999</v>
      </c>
      <c r="O232" s="234">
        <v>38587301.744970001</v>
      </c>
      <c r="P232" s="43"/>
    </row>
    <row r="233" spans="1:16" ht="15" customHeight="1">
      <c r="A233" s="240" t="s">
        <v>410</v>
      </c>
      <c r="B233" s="234">
        <v>962459.53673000005</v>
      </c>
      <c r="C233" s="234">
        <v>401816.25160000002</v>
      </c>
      <c r="D233" s="234">
        <v>1287895.38252</v>
      </c>
      <c r="E233" s="234">
        <v>154288.91390000001</v>
      </c>
      <c r="F233" s="234">
        <v>315574.13426999998</v>
      </c>
      <c r="G233" s="234">
        <v>208885.00414999999</v>
      </c>
      <c r="H233" s="234">
        <v>245223.03291000001</v>
      </c>
      <c r="I233" s="234">
        <v>78473.174459999995</v>
      </c>
      <c r="J233" s="234">
        <v>0</v>
      </c>
      <c r="K233" s="234">
        <v>3466.2</v>
      </c>
      <c r="L233" s="234">
        <v>0</v>
      </c>
      <c r="M233" s="234">
        <v>0</v>
      </c>
      <c r="N233" s="234">
        <v>147717.17575999998</v>
      </c>
      <c r="O233" s="234">
        <v>3805798.8063000003</v>
      </c>
      <c r="P233" s="43"/>
    </row>
    <row r="234" spans="1:16" ht="15" customHeight="1">
      <c r="A234" s="240" t="s">
        <v>411</v>
      </c>
      <c r="B234" s="234">
        <v>301402.39374999999</v>
      </c>
      <c r="C234" s="234">
        <v>636227.12334000005</v>
      </c>
      <c r="D234" s="234">
        <v>804311.71577999997</v>
      </c>
      <c r="E234" s="234">
        <v>612643.14977000002</v>
      </c>
      <c r="F234" s="234">
        <v>751827.02380999993</v>
      </c>
      <c r="G234" s="234">
        <v>102498.66789</v>
      </c>
      <c r="H234" s="234">
        <v>189084.38299000001</v>
      </c>
      <c r="I234" s="234">
        <v>286896.21093</v>
      </c>
      <c r="J234" s="234">
        <v>6886.5579800000005</v>
      </c>
      <c r="K234" s="234">
        <v>272336.69744000002</v>
      </c>
      <c r="L234" s="234">
        <v>54734.804270000001</v>
      </c>
      <c r="M234" s="234">
        <v>137956.24738999997</v>
      </c>
      <c r="N234" s="234">
        <v>228489.45258000001</v>
      </c>
      <c r="O234" s="234">
        <v>4385294.4279199997</v>
      </c>
      <c r="P234" s="43"/>
    </row>
    <row r="235" spans="1:16" ht="15" customHeight="1">
      <c r="A235" s="240" t="s">
        <v>412</v>
      </c>
      <c r="B235" s="234">
        <v>89328.080620000008</v>
      </c>
      <c r="C235" s="234">
        <v>97669.387090000004</v>
      </c>
      <c r="D235" s="234">
        <v>256852.48083000001</v>
      </c>
      <c r="E235" s="234">
        <v>1115924.80556</v>
      </c>
      <c r="F235" s="234">
        <v>39808.4185</v>
      </c>
      <c r="G235" s="234">
        <v>36044.733820000001</v>
      </c>
      <c r="H235" s="234">
        <v>42959.101470000001</v>
      </c>
      <c r="I235" s="234">
        <v>24499.999210000002</v>
      </c>
      <c r="J235" s="234">
        <v>236.15888000000001</v>
      </c>
      <c r="K235" s="234">
        <v>61322.17383</v>
      </c>
      <c r="L235" s="234">
        <v>17002.596030000001</v>
      </c>
      <c r="M235" s="234">
        <v>18546.946469999999</v>
      </c>
      <c r="N235" s="234">
        <v>20136.203269999998</v>
      </c>
      <c r="O235" s="234">
        <v>1820331.08558</v>
      </c>
      <c r="P235" s="43"/>
    </row>
    <row r="236" spans="1:16" ht="15" customHeight="1">
      <c r="A236" s="240" t="s">
        <v>413</v>
      </c>
      <c r="B236" s="381">
        <v>222312.02</v>
      </c>
      <c r="C236" s="381">
        <v>0</v>
      </c>
      <c r="D236" s="381">
        <v>0</v>
      </c>
      <c r="E236" s="381">
        <v>240991.8</v>
      </c>
      <c r="F236" s="381">
        <v>0</v>
      </c>
      <c r="G236" s="381">
        <v>10907.999539999999</v>
      </c>
      <c r="H236" s="381">
        <v>0</v>
      </c>
      <c r="I236" s="381">
        <v>0</v>
      </c>
      <c r="J236" s="381">
        <v>0</v>
      </c>
      <c r="K236" s="381">
        <v>0</v>
      </c>
      <c r="L236" s="381">
        <v>0</v>
      </c>
      <c r="M236" s="381">
        <v>0</v>
      </c>
      <c r="N236" s="381">
        <v>0</v>
      </c>
      <c r="O236" s="381">
        <v>474211.81954</v>
      </c>
      <c r="P236" s="43"/>
    </row>
    <row r="237" spans="1:16" ht="15" customHeight="1">
      <c r="A237" s="240" t="s">
        <v>414</v>
      </c>
      <c r="B237" s="381">
        <v>3969849.6622299999</v>
      </c>
      <c r="C237" s="381">
        <v>2462758.199</v>
      </c>
      <c r="D237" s="381">
        <v>5678564.3201299999</v>
      </c>
      <c r="E237" s="381">
        <v>2914940.9591000001</v>
      </c>
      <c r="F237" s="381">
        <v>1212048.7231099999</v>
      </c>
      <c r="G237" s="381">
        <v>1177411.7011500001</v>
      </c>
      <c r="H237" s="381">
        <v>751059.35785000003</v>
      </c>
      <c r="I237" s="381">
        <v>1840115.03844</v>
      </c>
      <c r="J237" s="381">
        <v>591303.20606</v>
      </c>
      <c r="K237" s="381">
        <v>366627.01389999996</v>
      </c>
      <c r="L237" s="381">
        <v>145524.69052999999</v>
      </c>
      <c r="M237" s="381">
        <v>1161394.59457</v>
      </c>
      <c r="N237" s="381">
        <v>561937.63988999999</v>
      </c>
      <c r="O237" s="381">
        <v>22833535.10596</v>
      </c>
      <c r="P237" s="43"/>
    </row>
    <row r="238" spans="1:16" ht="15" customHeight="1">
      <c r="A238" s="239" t="s">
        <v>415</v>
      </c>
      <c r="B238" s="381">
        <v>381159.30297000002</v>
      </c>
      <c r="C238" s="381">
        <v>350212.93979000003</v>
      </c>
      <c r="D238" s="381">
        <v>526122.8173</v>
      </c>
      <c r="E238" s="381">
        <v>1235775.7423599998</v>
      </c>
      <c r="F238" s="381">
        <v>539164.15015</v>
      </c>
      <c r="G238" s="381">
        <v>119067.80554</v>
      </c>
      <c r="H238" s="381">
        <v>113367.43304</v>
      </c>
      <c r="I238" s="381">
        <v>386879.48983999999</v>
      </c>
      <c r="J238" s="381">
        <v>0</v>
      </c>
      <c r="K238" s="381">
        <v>136715.80934000001</v>
      </c>
      <c r="L238" s="381">
        <v>315992.56573000003</v>
      </c>
      <c r="M238" s="381">
        <v>95833.158920000002</v>
      </c>
      <c r="N238" s="381">
        <v>73886.742329999994</v>
      </c>
      <c r="O238" s="381">
        <v>4274177.9573099995</v>
      </c>
      <c r="P238" s="43"/>
    </row>
    <row r="239" spans="1:16" ht="15" customHeight="1">
      <c r="A239" s="240" t="s">
        <v>416</v>
      </c>
      <c r="B239" s="381">
        <v>379821.25299000001</v>
      </c>
      <c r="C239" s="381">
        <v>346870.26062000002</v>
      </c>
      <c r="D239" s="381">
        <v>525695.25719999999</v>
      </c>
      <c r="E239" s="381">
        <v>984722.79307000001</v>
      </c>
      <c r="F239" s="381">
        <v>529710.96163999999</v>
      </c>
      <c r="G239" s="381">
        <v>118746.24590000001</v>
      </c>
      <c r="H239" s="381">
        <v>112928.51345</v>
      </c>
      <c r="I239" s="381">
        <v>386879.48983999999</v>
      </c>
      <c r="J239" s="381">
        <v>0</v>
      </c>
      <c r="K239" s="381">
        <v>136444.82237000001</v>
      </c>
      <c r="L239" s="381">
        <v>312569.91850999999</v>
      </c>
      <c r="M239" s="381">
        <v>95774.961930000005</v>
      </c>
      <c r="N239" s="381">
        <v>73836.798670000004</v>
      </c>
      <c r="O239" s="381">
        <v>4004001.2761900001</v>
      </c>
      <c r="P239" s="43"/>
    </row>
    <row r="240" spans="1:16" ht="15" customHeight="1">
      <c r="A240" s="240" t="s">
        <v>417</v>
      </c>
      <c r="B240" s="381">
        <v>1338.04998</v>
      </c>
      <c r="C240" s="381">
        <v>3342.6791699999999</v>
      </c>
      <c r="D240" s="381">
        <v>427.56009999999998</v>
      </c>
      <c r="E240" s="381">
        <v>251052.94928999999</v>
      </c>
      <c r="F240" s="381">
        <v>9453.18851</v>
      </c>
      <c r="G240" s="381">
        <v>321.55964</v>
      </c>
      <c r="H240" s="381">
        <v>438.91959000000003</v>
      </c>
      <c r="I240" s="381">
        <v>0</v>
      </c>
      <c r="J240" s="381">
        <v>0</v>
      </c>
      <c r="K240" s="381">
        <v>270.98696999999999</v>
      </c>
      <c r="L240" s="381">
        <v>3422.6472200000003</v>
      </c>
      <c r="M240" s="381">
        <v>58.19699</v>
      </c>
      <c r="N240" s="381">
        <v>49.943660000000001</v>
      </c>
      <c r="O240" s="381">
        <v>270176.68112000002</v>
      </c>
      <c r="P240" s="43"/>
    </row>
    <row r="241" spans="1:16" ht="15" customHeight="1">
      <c r="A241" s="239" t="s">
        <v>418</v>
      </c>
      <c r="B241" s="381">
        <v>0</v>
      </c>
      <c r="C241" s="381">
        <v>4052179.7552800002</v>
      </c>
      <c r="D241" s="381">
        <v>1.4000000000000001E-4</v>
      </c>
      <c r="E241" s="381">
        <v>0</v>
      </c>
      <c r="F241" s="381">
        <v>1969.4247700000001</v>
      </c>
      <c r="G241" s="381">
        <v>0</v>
      </c>
      <c r="H241" s="381">
        <v>0</v>
      </c>
      <c r="I241" s="381">
        <v>0</v>
      </c>
      <c r="J241" s="381">
        <v>0</v>
      </c>
      <c r="K241" s="381">
        <v>0</v>
      </c>
      <c r="L241" s="381">
        <v>0</v>
      </c>
      <c r="M241" s="381">
        <v>0</v>
      </c>
      <c r="N241" s="381">
        <v>0</v>
      </c>
      <c r="O241" s="381">
        <v>4054149.1801900002</v>
      </c>
      <c r="P241" s="43"/>
    </row>
    <row r="242" spans="1:16" ht="15" customHeight="1">
      <c r="A242" s="240" t="s">
        <v>416</v>
      </c>
      <c r="B242" s="381">
        <v>0</v>
      </c>
      <c r="C242" s="381">
        <v>3261298.6029899996</v>
      </c>
      <c r="D242" s="381">
        <v>1.4000000000000001E-4</v>
      </c>
      <c r="E242" s="381">
        <v>0</v>
      </c>
      <c r="F242" s="381">
        <v>1969.4247700000001</v>
      </c>
      <c r="G242" s="381">
        <v>0</v>
      </c>
      <c r="H242" s="381">
        <v>0</v>
      </c>
      <c r="I242" s="381">
        <v>0</v>
      </c>
      <c r="J242" s="381">
        <v>0</v>
      </c>
      <c r="K242" s="381">
        <v>0</v>
      </c>
      <c r="L242" s="381">
        <v>0</v>
      </c>
      <c r="M242" s="381">
        <v>0</v>
      </c>
      <c r="N242" s="381">
        <v>0</v>
      </c>
      <c r="O242" s="381">
        <v>3263268.0279000001</v>
      </c>
      <c r="P242" s="43"/>
    </row>
    <row r="243" spans="1:16" ht="15" customHeight="1">
      <c r="A243" s="240" t="s">
        <v>417</v>
      </c>
      <c r="B243" s="381">
        <v>0</v>
      </c>
      <c r="C243" s="381">
        <v>790881.15229</v>
      </c>
      <c r="D243" s="381">
        <v>0</v>
      </c>
      <c r="E243" s="381">
        <v>0</v>
      </c>
      <c r="F243" s="381">
        <v>0</v>
      </c>
      <c r="G243" s="381">
        <v>0</v>
      </c>
      <c r="H243" s="381">
        <v>0</v>
      </c>
      <c r="I243" s="381">
        <v>0</v>
      </c>
      <c r="J243" s="381">
        <v>0</v>
      </c>
      <c r="K243" s="381">
        <v>0</v>
      </c>
      <c r="L243" s="381">
        <v>0</v>
      </c>
      <c r="M243" s="381">
        <v>0</v>
      </c>
      <c r="N243" s="381">
        <v>0</v>
      </c>
      <c r="O243" s="381">
        <v>790881.15229</v>
      </c>
      <c r="P243" s="43"/>
    </row>
    <row r="244" spans="1:16" ht="15" customHeight="1">
      <c r="A244" s="397" t="s">
        <v>419</v>
      </c>
      <c r="B244" s="381">
        <v>381159.30297000002</v>
      </c>
      <c r="C244" s="381">
        <v>350212.93979000003</v>
      </c>
      <c r="D244" s="381">
        <v>526122.81730999995</v>
      </c>
      <c r="E244" s="381">
        <v>1235775.7423599998</v>
      </c>
      <c r="F244" s="381">
        <v>539164.15012000001</v>
      </c>
      <c r="G244" s="381">
        <v>119067.80554</v>
      </c>
      <c r="H244" s="381">
        <v>113367.43304</v>
      </c>
      <c r="I244" s="381">
        <v>386879.48983999999</v>
      </c>
      <c r="J244" s="381">
        <v>0</v>
      </c>
      <c r="K244" s="381">
        <v>136715.80934000001</v>
      </c>
      <c r="L244" s="381">
        <v>315992.56573000003</v>
      </c>
      <c r="M244" s="381">
        <v>95833.158920000002</v>
      </c>
      <c r="N244" s="381">
        <v>73886.742329999994</v>
      </c>
      <c r="O244" s="381">
        <v>4274177.9572900003</v>
      </c>
      <c r="P244" s="43"/>
    </row>
    <row r="245" spans="1:16" ht="15" customHeight="1" thickBot="1">
      <c r="A245" s="239" t="s">
        <v>420</v>
      </c>
      <c r="B245" s="381">
        <v>0</v>
      </c>
      <c r="C245" s="381">
        <v>4052179.7552800002</v>
      </c>
      <c r="D245" s="381">
        <v>0</v>
      </c>
      <c r="E245" s="381">
        <v>0</v>
      </c>
      <c r="F245" s="381">
        <v>1969.4247700000001</v>
      </c>
      <c r="G245" s="381">
        <v>0</v>
      </c>
      <c r="H245" s="381">
        <v>0</v>
      </c>
      <c r="I245" s="381">
        <v>0</v>
      </c>
      <c r="J245" s="381">
        <v>0</v>
      </c>
      <c r="K245" s="381">
        <v>0</v>
      </c>
      <c r="L245" s="381">
        <v>0</v>
      </c>
      <c r="M245" s="381">
        <v>0</v>
      </c>
      <c r="N245" s="381">
        <v>0</v>
      </c>
      <c r="O245" s="381">
        <v>4054149.1800500001</v>
      </c>
      <c r="P245" s="43"/>
    </row>
    <row r="246" spans="1:16" ht="30" customHeight="1" thickTop="1" thickBot="1">
      <c r="A246" s="227" t="s">
        <v>733</v>
      </c>
      <c r="B246" s="206" t="s">
        <v>38</v>
      </c>
      <c r="C246" s="206" t="s">
        <v>155</v>
      </c>
      <c r="D246" s="206" t="s">
        <v>40</v>
      </c>
      <c r="E246" s="206" t="s">
        <v>42</v>
      </c>
      <c r="F246" s="206" t="s">
        <v>50</v>
      </c>
      <c r="G246" s="206" t="s">
        <v>48</v>
      </c>
      <c r="H246" s="206" t="s">
        <v>44</v>
      </c>
      <c r="I246" s="206" t="s">
        <v>46</v>
      </c>
      <c r="J246" s="206" t="s">
        <v>52</v>
      </c>
      <c r="K246" s="206" t="s">
        <v>54</v>
      </c>
      <c r="L246" s="206" t="s">
        <v>56</v>
      </c>
      <c r="M246" s="206" t="s">
        <v>58</v>
      </c>
      <c r="N246" s="206" t="s">
        <v>60</v>
      </c>
      <c r="O246" s="207" t="s">
        <v>571</v>
      </c>
      <c r="P246" s="42"/>
    </row>
    <row r="247" spans="1:16" ht="15" customHeight="1" thickTop="1" thickBot="1">
      <c r="A247" s="382" t="s">
        <v>421</v>
      </c>
      <c r="B247" s="380">
        <v>907057.12657000008</v>
      </c>
      <c r="C247" s="380">
        <v>1038981.0789099999</v>
      </c>
      <c r="D247" s="380">
        <v>1262792.44732</v>
      </c>
      <c r="E247" s="380">
        <v>827194.44998999999</v>
      </c>
      <c r="F247" s="380">
        <v>827902.82233</v>
      </c>
      <c r="G247" s="380">
        <v>453270.74163999996</v>
      </c>
      <c r="H247" s="380">
        <v>454535.21083</v>
      </c>
      <c r="I247" s="380">
        <v>1100652.6812200001</v>
      </c>
      <c r="J247" s="380">
        <v>4176.7658700000002</v>
      </c>
      <c r="K247" s="380">
        <v>888922.38747000007</v>
      </c>
      <c r="L247" s="380">
        <v>192607.56119000001</v>
      </c>
      <c r="M247" s="380">
        <v>746684.14009</v>
      </c>
      <c r="N247" s="380">
        <v>648595.07997000008</v>
      </c>
      <c r="O247" s="380">
        <v>9353372.4934</v>
      </c>
      <c r="P247" s="42"/>
    </row>
    <row r="248" spans="1:16" ht="15" customHeight="1" thickTop="1">
      <c r="A248" s="240" t="s">
        <v>422</v>
      </c>
      <c r="B248" s="234">
        <v>467.17410999999998</v>
      </c>
      <c r="C248" s="234">
        <v>751.78115000000003</v>
      </c>
      <c r="D248" s="234">
        <v>69.503389999999996</v>
      </c>
      <c r="E248" s="234">
        <v>386.04876999999999</v>
      </c>
      <c r="F248" s="234">
        <v>94.75833999999999</v>
      </c>
      <c r="G248" s="234">
        <v>21.67154</v>
      </c>
      <c r="H248" s="234">
        <v>446.04014000000001</v>
      </c>
      <c r="I248" s="234">
        <v>1100.4278700000002</v>
      </c>
      <c r="J248" s="234">
        <v>0</v>
      </c>
      <c r="K248" s="234">
        <v>199.02720000000002</v>
      </c>
      <c r="L248" s="234">
        <v>18.234279999999998</v>
      </c>
      <c r="M248" s="234">
        <v>63.8414</v>
      </c>
      <c r="N248" s="234">
        <v>0</v>
      </c>
      <c r="O248" s="234">
        <v>3618.50819</v>
      </c>
      <c r="P248" s="42"/>
    </row>
    <row r="249" spans="1:16" ht="15" customHeight="1">
      <c r="A249" s="240" t="s">
        <v>423</v>
      </c>
      <c r="B249" s="234">
        <v>89328.28529</v>
      </c>
      <c r="C249" s="234">
        <v>68291.238959999988</v>
      </c>
      <c r="D249" s="234">
        <v>87471.79843000001</v>
      </c>
      <c r="E249" s="234">
        <v>98352.012069999997</v>
      </c>
      <c r="F249" s="234">
        <v>67135.250459999996</v>
      </c>
      <c r="G249" s="234">
        <v>23213.214100000001</v>
      </c>
      <c r="H249" s="234">
        <v>22121.492030000001</v>
      </c>
      <c r="I249" s="234">
        <v>33191.935299999997</v>
      </c>
      <c r="J249" s="234">
        <v>84.236969999999999</v>
      </c>
      <c r="K249" s="234">
        <v>32794.042739999997</v>
      </c>
      <c r="L249" s="234">
        <v>4399.7004200000001</v>
      </c>
      <c r="M249" s="234">
        <v>15759.31595</v>
      </c>
      <c r="N249" s="234">
        <v>405.65222999999997</v>
      </c>
      <c r="O249" s="234">
        <v>542548.17495000002</v>
      </c>
      <c r="P249" s="42"/>
    </row>
    <row r="250" spans="1:16" ht="15" customHeight="1">
      <c r="A250" s="240" t="s">
        <v>424</v>
      </c>
      <c r="B250" s="234">
        <v>761822.28578999999</v>
      </c>
      <c r="C250" s="234">
        <v>870608.76312000002</v>
      </c>
      <c r="D250" s="234">
        <v>1102897.2845899998</v>
      </c>
      <c r="E250" s="234">
        <v>638003.33961999998</v>
      </c>
      <c r="F250" s="234">
        <v>699513.76033000008</v>
      </c>
      <c r="G250" s="234">
        <v>387867.09213</v>
      </c>
      <c r="H250" s="234">
        <v>400469.34087000001</v>
      </c>
      <c r="I250" s="234">
        <v>1030305.76208</v>
      </c>
      <c r="J250" s="234">
        <v>3555.5601900000001</v>
      </c>
      <c r="K250" s="234">
        <v>788998.66314999992</v>
      </c>
      <c r="L250" s="234">
        <v>167542.44198</v>
      </c>
      <c r="M250" s="234">
        <v>698716.08020000008</v>
      </c>
      <c r="N250" s="234">
        <v>616690.05487999995</v>
      </c>
      <c r="O250" s="234">
        <v>8166990.4289300004</v>
      </c>
      <c r="P250" s="42"/>
    </row>
    <row r="251" spans="1:16" ht="15" customHeight="1">
      <c r="A251" s="240" t="s">
        <v>425</v>
      </c>
      <c r="B251" s="234">
        <v>2651.8060299999997</v>
      </c>
      <c r="C251" s="234">
        <v>54789.209759999998</v>
      </c>
      <c r="D251" s="234">
        <v>34150.43677</v>
      </c>
      <c r="E251" s="234">
        <v>30696.540989999998</v>
      </c>
      <c r="F251" s="234">
        <v>35414.124909999999</v>
      </c>
      <c r="G251" s="234">
        <v>21671.245729999999</v>
      </c>
      <c r="H251" s="234">
        <v>25249.707640000001</v>
      </c>
      <c r="I251" s="234">
        <v>35106.059099999999</v>
      </c>
      <c r="J251" s="234">
        <v>28.702099999999998</v>
      </c>
      <c r="K251" s="234">
        <v>59060.672060000004</v>
      </c>
      <c r="L251" s="234">
        <v>7476.1802099999995</v>
      </c>
      <c r="M251" s="234">
        <v>11321.96542</v>
      </c>
      <c r="N251" s="234">
        <v>27159.660640000002</v>
      </c>
      <c r="O251" s="234">
        <v>344776.31135999999</v>
      </c>
      <c r="P251" s="42"/>
    </row>
    <row r="252" spans="1:16" ht="15" customHeight="1">
      <c r="A252" s="240" t="s">
        <v>426</v>
      </c>
      <c r="B252" s="234">
        <v>17515.484199999999</v>
      </c>
      <c r="C252" s="234">
        <v>19060.8344</v>
      </c>
      <c r="D252" s="234">
        <v>7386.5092400000003</v>
      </c>
      <c r="E252" s="234">
        <v>2824.7579300000002</v>
      </c>
      <c r="F252" s="234">
        <v>6291.6685399999997</v>
      </c>
      <c r="G252" s="234">
        <v>9850.6363399999991</v>
      </c>
      <c r="H252" s="234">
        <v>489.13243999999997</v>
      </c>
      <c r="I252" s="234">
        <v>132.87176000000002</v>
      </c>
      <c r="J252" s="234">
        <v>71.131039999999999</v>
      </c>
      <c r="K252" s="234">
        <v>1398.25667</v>
      </c>
      <c r="L252" s="234">
        <v>1537.4743700000001</v>
      </c>
      <c r="M252" s="234">
        <v>1301.7094</v>
      </c>
      <c r="N252" s="234">
        <v>1115.2673300000001</v>
      </c>
      <c r="O252" s="234">
        <v>68975.733659999998</v>
      </c>
      <c r="P252" s="42"/>
    </row>
    <row r="253" spans="1:16" ht="15" customHeight="1">
      <c r="A253" s="240" t="s">
        <v>427</v>
      </c>
      <c r="B253" s="234">
        <v>74.990920000000003</v>
      </c>
      <c r="C253" s="234">
        <v>6221.9088000000002</v>
      </c>
      <c r="D253" s="234">
        <v>584.28823999999997</v>
      </c>
      <c r="E253" s="234">
        <v>359.59196999999995</v>
      </c>
      <c r="F253" s="234">
        <v>286.67228999999998</v>
      </c>
      <c r="G253" s="234">
        <v>2090.14446</v>
      </c>
      <c r="H253" s="234">
        <v>338.68066999999996</v>
      </c>
      <c r="I253" s="234">
        <v>13.80612</v>
      </c>
      <c r="J253" s="234">
        <v>0</v>
      </c>
      <c r="K253" s="234">
        <v>1080.30177</v>
      </c>
      <c r="L253" s="234">
        <v>241.10938000000002</v>
      </c>
      <c r="M253" s="234">
        <v>504.66091</v>
      </c>
      <c r="N253" s="234">
        <v>459.43086</v>
      </c>
      <c r="O253" s="234">
        <v>12255.58639</v>
      </c>
      <c r="P253" s="42"/>
    </row>
    <row r="254" spans="1:16" ht="15" customHeight="1">
      <c r="A254" s="240" t="s">
        <v>428</v>
      </c>
      <c r="B254" s="234">
        <v>1433.0037399999999</v>
      </c>
      <c r="C254" s="234">
        <v>859.78012999999999</v>
      </c>
      <c r="D254" s="234">
        <v>3196.3032000000003</v>
      </c>
      <c r="E254" s="234">
        <v>0</v>
      </c>
      <c r="F254" s="234">
        <v>209.31753</v>
      </c>
      <c r="G254" s="234">
        <v>1009.0084499999999</v>
      </c>
      <c r="H254" s="234">
        <v>1427.3389199999999</v>
      </c>
      <c r="I254" s="234">
        <v>77.028329999999997</v>
      </c>
      <c r="J254" s="234">
        <v>0.89825999999999995</v>
      </c>
      <c r="K254" s="234">
        <v>139.74729000000002</v>
      </c>
      <c r="L254" s="234">
        <v>496.60654</v>
      </c>
      <c r="M254" s="234">
        <v>130.31655000000001</v>
      </c>
      <c r="N254" s="234">
        <v>700.63143000000002</v>
      </c>
      <c r="O254" s="234">
        <v>9679.9803699999993</v>
      </c>
      <c r="P254" s="42"/>
    </row>
    <row r="255" spans="1:16" ht="15" customHeight="1">
      <c r="A255" s="240" t="s">
        <v>429</v>
      </c>
      <c r="B255" s="234">
        <v>0</v>
      </c>
      <c r="C255" s="234">
        <v>115.0206</v>
      </c>
      <c r="D255" s="234">
        <v>202.05716000000001</v>
      </c>
      <c r="E255" s="234">
        <v>0</v>
      </c>
      <c r="F255" s="234">
        <v>37.245110000000004</v>
      </c>
      <c r="G255" s="234">
        <v>333.43966999999998</v>
      </c>
      <c r="H255" s="234">
        <v>821.38770999999997</v>
      </c>
      <c r="I255" s="234">
        <v>13.97814</v>
      </c>
      <c r="J255" s="234">
        <v>10.574669999999999</v>
      </c>
      <c r="K255" s="234">
        <v>6.7039200000000001</v>
      </c>
      <c r="L255" s="234">
        <v>200.11947000000001</v>
      </c>
      <c r="M255" s="234">
        <v>0</v>
      </c>
      <c r="N255" s="234">
        <v>587.17989</v>
      </c>
      <c r="O255" s="234">
        <v>2327.7063399999997</v>
      </c>
      <c r="P255" s="42"/>
    </row>
    <row r="256" spans="1:16" ht="15" customHeight="1">
      <c r="A256" s="240" t="s">
        <v>430</v>
      </c>
      <c r="B256" s="234">
        <v>14.07653</v>
      </c>
      <c r="C256" s="234">
        <v>2.0000000000000001E-4</v>
      </c>
      <c r="D256" s="234">
        <v>0</v>
      </c>
      <c r="E256" s="234">
        <v>0</v>
      </c>
      <c r="F256" s="234">
        <v>0</v>
      </c>
      <c r="G256" s="234">
        <v>0</v>
      </c>
      <c r="H256" s="234">
        <v>0</v>
      </c>
      <c r="I256" s="234">
        <v>0</v>
      </c>
      <c r="J256" s="234">
        <v>0</v>
      </c>
      <c r="K256" s="234">
        <v>0.33027000000000001</v>
      </c>
      <c r="L256" s="234">
        <v>11.689770000000001</v>
      </c>
      <c r="M256" s="234">
        <v>0</v>
      </c>
      <c r="N256" s="234">
        <v>0</v>
      </c>
      <c r="O256" s="234">
        <v>26.096769999999999</v>
      </c>
      <c r="P256" s="42"/>
    </row>
    <row r="257" spans="1:16" ht="15" customHeight="1">
      <c r="A257" s="240" t="s">
        <v>431</v>
      </c>
      <c r="B257" s="234">
        <v>11823.81855</v>
      </c>
      <c r="C257" s="234">
        <v>12989.52556</v>
      </c>
      <c r="D257" s="234">
        <v>13180.59115</v>
      </c>
      <c r="E257" s="234">
        <v>10057.43893</v>
      </c>
      <c r="F257" s="234">
        <v>150.84395999999998</v>
      </c>
      <c r="G257" s="234">
        <v>3700.2173599999996</v>
      </c>
      <c r="H257" s="234">
        <v>0</v>
      </c>
      <c r="I257" s="234">
        <v>706.88076999999998</v>
      </c>
      <c r="J257" s="234">
        <v>2.8011399999999997</v>
      </c>
      <c r="K257" s="234">
        <v>4015.3077899999998</v>
      </c>
      <c r="L257" s="234">
        <v>3458.3246400000003</v>
      </c>
      <c r="M257" s="234">
        <v>14742.794449999999</v>
      </c>
      <c r="N257" s="234">
        <v>940.19800999999995</v>
      </c>
      <c r="O257" s="234">
        <v>75768.742310000001</v>
      </c>
      <c r="P257" s="42"/>
    </row>
    <row r="258" spans="1:16" ht="15" customHeight="1" thickBot="1">
      <c r="A258" s="240" t="s">
        <v>432</v>
      </c>
      <c r="B258" s="234">
        <v>21926.201410000001</v>
      </c>
      <c r="C258" s="234">
        <v>5293.0162300000002</v>
      </c>
      <c r="D258" s="234">
        <v>13653.675150000001</v>
      </c>
      <c r="E258" s="234">
        <v>46514.719709999998</v>
      </c>
      <c r="F258" s="234">
        <v>18769.18086</v>
      </c>
      <c r="G258" s="234">
        <v>3514.07186</v>
      </c>
      <c r="H258" s="234">
        <v>3172.0904100000002</v>
      </c>
      <c r="I258" s="234">
        <v>3.9317500000000001</v>
      </c>
      <c r="J258" s="234">
        <v>422.86149999999998</v>
      </c>
      <c r="K258" s="234">
        <v>1229.3346100000001</v>
      </c>
      <c r="L258" s="234">
        <v>7225.6801299999997</v>
      </c>
      <c r="M258" s="234">
        <v>4143.4558100000004</v>
      </c>
      <c r="N258" s="234">
        <v>537.00469999999996</v>
      </c>
      <c r="O258" s="234">
        <v>126405.22413</v>
      </c>
      <c r="P258" s="42"/>
    </row>
    <row r="259" spans="1:16" ht="15" customHeight="1" thickTop="1" thickBot="1">
      <c r="A259" s="382" t="s">
        <v>433</v>
      </c>
      <c r="B259" s="380">
        <v>-344331.72668999998</v>
      </c>
      <c r="C259" s="380">
        <v>-257079.89853999999</v>
      </c>
      <c r="D259" s="380">
        <v>-486580.90363000002</v>
      </c>
      <c r="E259" s="380">
        <v>-260205.81137000001</v>
      </c>
      <c r="F259" s="380">
        <v>-332371.48892999999</v>
      </c>
      <c r="G259" s="380">
        <v>-203067.03163999997</v>
      </c>
      <c r="H259" s="380">
        <v>-169367.65091999999</v>
      </c>
      <c r="I259" s="380">
        <v>-248392.01166999998</v>
      </c>
      <c r="J259" s="380">
        <v>-484.81304999999998</v>
      </c>
      <c r="K259" s="380">
        <v>-285574.48832</v>
      </c>
      <c r="L259" s="380">
        <v>-70054.692239999989</v>
      </c>
      <c r="M259" s="380">
        <v>-393959.36735000001</v>
      </c>
      <c r="N259" s="380">
        <v>-141155.47584999999</v>
      </c>
      <c r="O259" s="380">
        <v>-3192625.3602</v>
      </c>
      <c r="P259" s="42"/>
    </row>
    <row r="260" spans="1:16" ht="15" customHeight="1" thickTop="1">
      <c r="A260" s="240" t="s">
        <v>434</v>
      </c>
      <c r="B260" s="234">
        <v>-271013.63509</v>
      </c>
      <c r="C260" s="234">
        <v>-201747.644</v>
      </c>
      <c r="D260" s="234">
        <v>-411358.53012000001</v>
      </c>
      <c r="E260" s="234">
        <v>-235779.46850999998</v>
      </c>
      <c r="F260" s="234">
        <v>-241658.14186999999</v>
      </c>
      <c r="G260" s="234">
        <v>-151666.45788999999</v>
      </c>
      <c r="H260" s="234">
        <v>-141144.38071</v>
      </c>
      <c r="I260" s="234">
        <v>-159359.96565</v>
      </c>
      <c r="J260" s="234">
        <v>-72.849860000000007</v>
      </c>
      <c r="K260" s="234">
        <v>-185752.88949999999</v>
      </c>
      <c r="L260" s="234">
        <v>-61099.85785</v>
      </c>
      <c r="M260" s="234">
        <v>-326014.26832999999</v>
      </c>
      <c r="N260" s="234">
        <v>-123564.06657</v>
      </c>
      <c r="O260" s="234">
        <v>-2510232.1559499996</v>
      </c>
      <c r="P260" s="42"/>
    </row>
    <row r="261" spans="1:16" ht="15" customHeight="1">
      <c r="A261" s="240" t="s">
        <v>435</v>
      </c>
      <c r="B261" s="234">
        <v>0</v>
      </c>
      <c r="C261" s="234">
        <v>0</v>
      </c>
      <c r="D261" s="234">
        <v>-0.92246000000000006</v>
      </c>
      <c r="E261" s="234">
        <v>0</v>
      </c>
      <c r="F261" s="234">
        <v>0</v>
      </c>
      <c r="G261" s="234">
        <v>0</v>
      </c>
      <c r="H261" s="234">
        <v>-6.5778800000000004</v>
      </c>
      <c r="I261" s="234">
        <v>0</v>
      </c>
      <c r="J261" s="234">
        <v>0</v>
      </c>
      <c r="K261" s="234">
        <v>0</v>
      </c>
      <c r="L261" s="234">
        <v>-0.87121999999999999</v>
      </c>
      <c r="M261" s="234">
        <v>0</v>
      </c>
      <c r="N261" s="234">
        <v>0</v>
      </c>
      <c r="O261" s="234">
        <v>-8.3715599999999988</v>
      </c>
      <c r="P261" s="42"/>
    </row>
    <row r="262" spans="1:16" ht="15" customHeight="1">
      <c r="A262" s="240" t="s">
        <v>436</v>
      </c>
      <c r="B262" s="234">
        <v>-12917.961220000001</v>
      </c>
      <c r="C262" s="234">
        <v>-24420.43549</v>
      </c>
      <c r="D262" s="234">
        <v>-35213.510579999995</v>
      </c>
      <c r="E262" s="234">
        <v>-11600.152300000002</v>
      </c>
      <c r="F262" s="234">
        <v>-40075.352149999999</v>
      </c>
      <c r="G262" s="234">
        <v>-28060.337390000001</v>
      </c>
      <c r="H262" s="234">
        <v>-19478.145100000002</v>
      </c>
      <c r="I262" s="234">
        <v>-48312.322079999998</v>
      </c>
      <c r="J262" s="234">
        <v>-411.96319</v>
      </c>
      <c r="K262" s="234">
        <v>-46525.284869999996</v>
      </c>
      <c r="L262" s="234">
        <v>-5139.9577099999997</v>
      </c>
      <c r="M262" s="234">
        <v>-40027.615939999996</v>
      </c>
      <c r="N262" s="234">
        <v>-11894.65213</v>
      </c>
      <c r="O262" s="234">
        <v>-324077.69014999998</v>
      </c>
      <c r="P262" s="42"/>
    </row>
    <row r="263" spans="1:16" ht="15" customHeight="1">
      <c r="A263" s="240" t="s">
        <v>437</v>
      </c>
      <c r="B263" s="234">
        <v>-6.6909700000000001</v>
      </c>
      <c r="C263" s="234">
        <v>-909.92236000000003</v>
      </c>
      <c r="D263" s="234">
        <v>0</v>
      </c>
      <c r="E263" s="234">
        <v>0</v>
      </c>
      <c r="F263" s="234">
        <v>-26813.016239999997</v>
      </c>
      <c r="G263" s="234">
        <v>0</v>
      </c>
      <c r="H263" s="234">
        <v>0</v>
      </c>
      <c r="I263" s="234">
        <v>-1099.2321999999999</v>
      </c>
      <c r="J263" s="234">
        <v>0</v>
      </c>
      <c r="K263" s="234">
        <v>-3618.6134900000002</v>
      </c>
      <c r="L263" s="234">
        <v>0</v>
      </c>
      <c r="M263" s="234">
        <v>0</v>
      </c>
      <c r="N263" s="234">
        <v>0</v>
      </c>
      <c r="O263" s="234">
        <v>-32447.475260000003</v>
      </c>
      <c r="P263" s="42"/>
    </row>
    <row r="264" spans="1:16" ht="15" customHeight="1">
      <c r="A264" s="240" t="s">
        <v>438</v>
      </c>
      <c r="B264" s="234">
        <v>-9292.9308800000017</v>
      </c>
      <c r="C264" s="234">
        <v>0</v>
      </c>
      <c r="D264" s="234">
        <v>-13578.304279999998</v>
      </c>
      <c r="E264" s="234">
        <v>0</v>
      </c>
      <c r="F264" s="234">
        <v>0</v>
      </c>
      <c r="G264" s="234">
        <v>-3804.4166700000001</v>
      </c>
      <c r="H264" s="234">
        <v>-3311.0859999999998</v>
      </c>
      <c r="I264" s="234">
        <v>-16803.333280000003</v>
      </c>
      <c r="J264" s="234">
        <v>0</v>
      </c>
      <c r="K264" s="234">
        <v>-19838.97781</v>
      </c>
      <c r="L264" s="234">
        <v>0</v>
      </c>
      <c r="M264" s="234">
        <v>0</v>
      </c>
      <c r="N264" s="234">
        <v>0</v>
      </c>
      <c r="O264" s="234">
        <v>-66629.048920000001</v>
      </c>
      <c r="P264" s="42"/>
    </row>
    <row r="265" spans="1:16" ht="15" customHeight="1">
      <c r="A265" s="241" t="s">
        <v>439</v>
      </c>
      <c r="B265" s="234">
        <v>-10962.287039999999</v>
      </c>
      <c r="C265" s="234">
        <v>0</v>
      </c>
      <c r="D265" s="234">
        <v>-9659.854949999999</v>
      </c>
      <c r="E265" s="234">
        <v>-10322.61382</v>
      </c>
      <c r="F265" s="234">
        <v>-6850.31664</v>
      </c>
      <c r="G265" s="234">
        <v>-8913.6755599999997</v>
      </c>
      <c r="H265" s="234">
        <v>-5206.7107999999998</v>
      </c>
      <c r="I265" s="234">
        <v>-9193.2499499999994</v>
      </c>
      <c r="J265" s="234">
        <v>0</v>
      </c>
      <c r="K265" s="234">
        <v>-10261.082560000001</v>
      </c>
      <c r="L265" s="234">
        <v>-2825.49593</v>
      </c>
      <c r="M265" s="234">
        <v>-3571.9421600000001</v>
      </c>
      <c r="N265" s="234">
        <v>0</v>
      </c>
      <c r="O265" s="234">
        <v>-77767.22941</v>
      </c>
      <c r="P265" s="42"/>
    </row>
    <row r="266" spans="1:16" ht="15" customHeight="1" thickBot="1">
      <c r="A266" s="241" t="s">
        <v>511</v>
      </c>
      <c r="B266" s="234">
        <v>-40138.221490000004</v>
      </c>
      <c r="C266" s="234">
        <v>-30001.896690000001</v>
      </c>
      <c r="D266" s="234">
        <v>-16769.78124</v>
      </c>
      <c r="E266" s="234">
        <v>-2503.5767400000004</v>
      </c>
      <c r="F266" s="234">
        <v>-16974.66203</v>
      </c>
      <c r="G266" s="234">
        <v>-10622.144130000001</v>
      </c>
      <c r="H266" s="234">
        <v>-220.75042999999999</v>
      </c>
      <c r="I266" s="234">
        <v>-13623.908509999999</v>
      </c>
      <c r="J266" s="234">
        <v>0</v>
      </c>
      <c r="K266" s="234">
        <v>-19577.640090000001</v>
      </c>
      <c r="L266" s="234">
        <v>-988.50953000000004</v>
      </c>
      <c r="M266" s="234">
        <v>-24345.540920000003</v>
      </c>
      <c r="N266" s="234">
        <v>-5696.7571500000004</v>
      </c>
      <c r="O266" s="234">
        <v>-181463.38894999999</v>
      </c>
      <c r="P266" s="42"/>
    </row>
    <row r="267" spans="1:16" ht="15" customHeight="1" thickTop="1" thickBot="1">
      <c r="A267" s="384" t="s">
        <v>1473</v>
      </c>
      <c r="B267" s="205">
        <v>562725.39988000004</v>
      </c>
      <c r="C267" s="205">
        <v>781901.18036999996</v>
      </c>
      <c r="D267" s="205">
        <v>776211.54369000008</v>
      </c>
      <c r="E267" s="205">
        <v>566988.63861999998</v>
      </c>
      <c r="F267" s="205">
        <v>495531.3334</v>
      </c>
      <c r="G267" s="205">
        <v>250203.71</v>
      </c>
      <c r="H267" s="205">
        <v>285167.55991000001</v>
      </c>
      <c r="I267" s="205">
        <v>852260.66954999999</v>
      </c>
      <c r="J267" s="205">
        <v>3691.95282</v>
      </c>
      <c r="K267" s="205">
        <v>603347.89914999995</v>
      </c>
      <c r="L267" s="205">
        <v>122552.86895</v>
      </c>
      <c r="M267" s="205">
        <v>352724.77273999999</v>
      </c>
      <c r="N267" s="205">
        <v>507439.60412000003</v>
      </c>
      <c r="O267" s="205">
        <v>6160747.1332</v>
      </c>
      <c r="P267" s="42"/>
    </row>
    <row r="268" spans="1:16" ht="15" customHeight="1" thickTop="1" thickBot="1">
      <c r="A268" s="385" t="s">
        <v>440</v>
      </c>
      <c r="B268" s="380">
        <v>243642.82956000001</v>
      </c>
      <c r="C268" s="380">
        <v>298909.73933000001</v>
      </c>
      <c r="D268" s="380">
        <v>264770.96513999999</v>
      </c>
      <c r="E268" s="380">
        <v>274220.35527</v>
      </c>
      <c r="F268" s="380">
        <v>216346.11051</v>
      </c>
      <c r="G268" s="380">
        <v>208801.50748</v>
      </c>
      <c r="H268" s="380">
        <v>83330.363099999988</v>
      </c>
      <c r="I268" s="380">
        <v>51346.037659999995</v>
      </c>
      <c r="J268" s="380">
        <v>2993.2727999999997</v>
      </c>
      <c r="K268" s="380">
        <v>86344.950169999996</v>
      </c>
      <c r="L268" s="380">
        <v>24183.143969999997</v>
      </c>
      <c r="M268" s="380">
        <v>103926.91623999999</v>
      </c>
      <c r="N268" s="380">
        <v>28529.45838</v>
      </c>
      <c r="O268" s="380">
        <v>1887345.64961</v>
      </c>
      <c r="P268" s="42"/>
    </row>
    <row r="269" spans="1:16" ht="15" customHeight="1" thickTop="1">
      <c r="A269" s="240" t="s">
        <v>441</v>
      </c>
      <c r="B269" s="234">
        <v>114540.70804000001</v>
      </c>
      <c r="C269" s="234">
        <v>175590.0349</v>
      </c>
      <c r="D269" s="234">
        <v>136525.27554</v>
      </c>
      <c r="E269" s="234">
        <v>129533.29953</v>
      </c>
      <c r="F269" s="234">
        <v>108302.17203</v>
      </c>
      <c r="G269" s="234">
        <v>114205.32597000001</v>
      </c>
      <c r="H269" s="234">
        <v>32504.77477</v>
      </c>
      <c r="I269" s="234">
        <v>32481.428190000002</v>
      </c>
      <c r="J269" s="234">
        <v>1557.03034</v>
      </c>
      <c r="K269" s="234">
        <v>54363.646280000001</v>
      </c>
      <c r="L269" s="234">
        <v>10939.504000000001</v>
      </c>
      <c r="M269" s="234">
        <v>83803.262920000008</v>
      </c>
      <c r="N269" s="234">
        <v>24456.75433</v>
      </c>
      <c r="O269" s="234">
        <v>1018803.21684</v>
      </c>
      <c r="P269" s="42"/>
    </row>
    <row r="270" spans="1:16" ht="15" customHeight="1">
      <c r="A270" s="240" t="s">
        <v>442</v>
      </c>
      <c r="B270" s="234">
        <v>100715.99029</v>
      </c>
      <c r="C270" s="234">
        <v>81776.152050000004</v>
      </c>
      <c r="D270" s="234">
        <v>109889.73693000001</v>
      </c>
      <c r="E270" s="234">
        <v>121563.88809000001</v>
      </c>
      <c r="F270" s="234">
        <v>74882.03039</v>
      </c>
      <c r="G270" s="234">
        <v>88963.681680000009</v>
      </c>
      <c r="H270" s="234">
        <v>19212.22839</v>
      </c>
      <c r="I270" s="234">
        <v>5029.3661600000005</v>
      </c>
      <c r="J270" s="234">
        <v>1124.91435</v>
      </c>
      <c r="K270" s="234">
        <v>17814.871640000001</v>
      </c>
      <c r="L270" s="234">
        <v>4723.5354000000007</v>
      </c>
      <c r="M270" s="234">
        <v>17229.1633</v>
      </c>
      <c r="N270" s="234">
        <v>980.83262999999999</v>
      </c>
      <c r="O270" s="234">
        <v>643906.3912999999</v>
      </c>
      <c r="P270" s="42"/>
    </row>
    <row r="271" spans="1:16" ht="15" customHeight="1">
      <c r="A271" s="240" t="s">
        <v>443</v>
      </c>
      <c r="B271" s="234">
        <v>16299.89839</v>
      </c>
      <c r="C271" s="234">
        <v>0</v>
      </c>
      <c r="D271" s="234">
        <v>5863.8057199999994</v>
      </c>
      <c r="E271" s="234">
        <v>2866.1349399999999</v>
      </c>
      <c r="F271" s="234">
        <v>10198.400689999999</v>
      </c>
      <c r="G271" s="234">
        <v>1.6066099999999999</v>
      </c>
      <c r="H271" s="234">
        <v>3063.8994300000004</v>
      </c>
      <c r="I271" s="234">
        <v>38.623650000000005</v>
      </c>
      <c r="J271" s="234">
        <v>0</v>
      </c>
      <c r="K271" s="234">
        <v>1261.00425</v>
      </c>
      <c r="L271" s="234">
        <v>1508.2441399999998</v>
      </c>
      <c r="M271" s="234">
        <v>0</v>
      </c>
      <c r="N271" s="234">
        <v>130.04400000000001</v>
      </c>
      <c r="O271" s="234">
        <v>41231.661820000001</v>
      </c>
      <c r="P271" s="42"/>
    </row>
    <row r="272" spans="1:16" ht="15" customHeight="1">
      <c r="A272" s="240" t="s">
        <v>444</v>
      </c>
      <c r="B272" s="234">
        <v>3782.0803999999998</v>
      </c>
      <c r="C272" s="234">
        <v>33605.073499999999</v>
      </c>
      <c r="D272" s="234">
        <v>2434.5207099999998</v>
      </c>
      <c r="E272" s="234">
        <v>3524.1543999999999</v>
      </c>
      <c r="F272" s="234">
        <v>3370.1690600000002</v>
      </c>
      <c r="G272" s="234">
        <v>791.34123</v>
      </c>
      <c r="H272" s="234">
        <v>791.34123</v>
      </c>
      <c r="I272" s="234">
        <v>830.77868000000001</v>
      </c>
      <c r="J272" s="234">
        <v>0</v>
      </c>
      <c r="K272" s="234">
        <v>0</v>
      </c>
      <c r="L272" s="234">
        <v>531.41810999999996</v>
      </c>
      <c r="M272" s="234">
        <v>0</v>
      </c>
      <c r="N272" s="234">
        <v>0</v>
      </c>
      <c r="O272" s="234">
        <v>49660.87732</v>
      </c>
      <c r="P272" s="42"/>
    </row>
    <row r="273" spans="1:16" ht="15" customHeight="1">
      <c r="A273" s="238" t="s">
        <v>445</v>
      </c>
      <c r="B273" s="234">
        <v>8304.1524399999998</v>
      </c>
      <c r="C273" s="234">
        <v>7938.4788799999997</v>
      </c>
      <c r="D273" s="234">
        <v>10057.62624</v>
      </c>
      <c r="E273" s="234">
        <v>16732.87831</v>
      </c>
      <c r="F273" s="234">
        <v>19593.338339999998</v>
      </c>
      <c r="G273" s="234">
        <v>4839.5519899999999</v>
      </c>
      <c r="H273" s="234">
        <v>27758.119280000003</v>
      </c>
      <c r="I273" s="234">
        <v>12965.840980000001</v>
      </c>
      <c r="J273" s="234">
        <v>311.32810999999998</v>
      </c>
      <c r="K273" s="234">
        <v>12905.428</v>
      </c>
      <c r="L273" s="234">
        <v>6480.4423200000001</v>
      </c>
      <c r="M273" s="234">
        <v>2894.4900200000002</v>
      </c>
      <c r="N273" s="234">
        <v>2961.8274200000001</v>
      </c>
      <c r="O273" s="234">
        <v>133743.50232999999</v>
      </c>
      <c r="P273" s="42"/>
    </row>
    <row r="274" spans="1:16" ht="15" customHeight="1" thickBot="1">
      <c r="A274" s="238" t="s">
        <v>446</v>
      </c>
      <c r="B274" s="234">
        <v>0</v>
      </c>
      <c r="C274" s="234">
        <v>0</v>
      </c>
      <c r="D274" s="234">
        <v>0</v>
      </c>
      <c r="E274" s="234">
        <v>0</v>
      </c>
      <c r="F274" s="234">
        <v>0</v>
      </c>
      <c r="G274" s="234">
        <v>0</v>
      </c>
      <c r="H274" s="234">
        <v>0</v>
      </c>
      <c r="I274" s="234">
        <v>0</v>
      </c>
      <c r="J274" s="234">
        <v>0</v>
      </c>
      <c r="K274" s="234">
        <v>0</v>
      </c>
      <c r="L274" s="234">
        <v>0</v>
      </c>
      <c r="M274" s="234">
        <v>0</v>
      </c>
      <c r="N274" s="234">
        <v>0</v>
      </c>
      <c r="O274" s="234">
        <v>0</v>
      </c>
      <c r="P274" s="42"/>
    </row>
    <row r="275" spans="1:16" ht="15" customHeight="1" thickTop="1" thickBot="1">
      <c r="A275" s="382" t="s">
        <v>447</v>
      </c>
      <c r="B275" s="380">
        <v>-178211.94486000002</v>
      </c>
      <c r="C275" s="380">
        <v>-146738.00684000002</v>
      </c>
      <c r="D275" s="380">
        <v>-239190.07187000001</v>
      </c>
      <c r="E275" s="380">
        <v>-194836.09365</v>
      </c>
      <c r="F275" s="380">
        <v>-180700.70225999999</v>
      </c>
      <c r="G275" s="380">
        <v>-161719.45452</v>
      </c>
      <c r="H275" s="380">
        <v>-52249.753259999998</v>
      </c>
      <c r="I275" s="380">
        <v>-11449.220710000001</v>
      </c>
      <c r="J275" s="380">
        <v>-1983.61383</v>
      </c>
      <c r="K275" s="380">
        <v>-48707.274909999993</v>
      </c>
      <c r="L275" s="380">
        <v>-13806.603560000001</v>
      </c>
      <c r="M275" s="380">
        <v>-56284.834009999999</v>
      </c>
      <c r="N275" s="380">
        <v>-4026.6002599999997</v>
      </c>
      <c r="O275" s="380">
        <v>-1289904.17454</v>
      </c>
      <c r="P275" s="42"/>
    </row>
    <row r="276" spans="1:16" ht="15" customHeight="1" thickTop="1">
      <c r="A276" s="240" t="s">
        <v>441</v>
      </c>
      <c r="B276" s="234">
        <v>-61990.093359999999</v>
      </c>
      <c r="C276" s="234">
        <v>-54833.94945</v>
      </c>
      <c r="D276" s="234">
        <v>-75354.024829999995</v>
      </c>
      <c r="E276" s="234">
        <v>-42834.564829999996</v>
      </c>
      <c r="F276" s="234">
        <v>-21736.634760000001</v>
      </c>
      <c r="G276" s="234">
        <v>-27680.451079999999</v>
      </c>
      <c r="H276" s="234">
        <v>-14279.01309</v>
      </c>
      <c r="I276" s="234">
        <v>-8077.9610400000001</v>
      </c>
      <c r="J276" s="234">
        <v>-684.42363</v>
      </c>
      <c r="K276" s="234">
        <v>-20560.176769999998</v>
      </c>
      <c r="L276" s="234">
        <v>-1048.0192299999999</v>
      </c>
      <c r="M276" s="234">
        <v>-27521.903670000003</v>
      </c>
      <c r="N276" s="234">
        <v>-487.13332000000003</v>
      </c>
      <c r="O276" s="234">
        <v>-357088.34905999998</v>
      </c>
      <c r="P276" s="42"/>
    </row>
    <row r="277" spans="1:16" ht="15" customHeight="1">
      <c r="A277" s="240" t="s">
        <v>448</v>
      </c>
      <c r="B277" s="234">
        <v>-14088.270050000001</v>
      </c>
      <c r="C277" s="234">
        <v>-4309.71425</v>
      </c>
      <c r="D277" s="234">
        <v>-38227.499020000003</v>
      </c>
      <c r="E277" s="234">
        <v>-33383.726989999996</v>
      </c>
      <c r="F277" s="234">
        <v>-9957.1996199999994</v>
      </c>
      <c r="G277" s="234">
        <v>-8916.2188299999998</v>
      </c>
      <c r="H277" s="234">
        <v>-2868.89779</v>
      </c>
      <c r="I277" s="234">
        <v>-20.58906</v>
      </c>
      <c r="J277" s="234">
        <v>0</v>
      </c>
      <c r="K277" s="234">
        <v>-1827.3528899999999</v>
      </c>
      <c r="L277" s="234">
        <v>-2938.5268999999998</v>
      </c>
      <c r="M277" s="234">
        <v>-647.19190000000003</v>
      </c>
      <c r="N277" s="234">
        <v>-1260.4369799999999</v>
      </c>
      <c r="O277" s="234">
        <v>-118445.62428</v>
      </c>
      <c r="P277" s="42"/>
    </row>
    <row r="278" spans="1:16" ht="15" customHeight="1">
      <c r="A278" s="240" t="s">
        <v>449</v>
      </c>
      <c r="B278" s="234">
        <v>-2307.1142999999997</v>
      </c>
      <c r="C278" s="234">
        <v>-4578.2690999999995</v>
      </c>
      <c r="D278" s="234">
        <v>0</v>
      </c>
      <c r="E278" s="234">
        <v>-2323.3498300000001</v>
      </c>
      <c r="F278" s="234">
        <v>-1287.8584699999999</v>
      </c>
      <c r="G278" s="234">
        <v>0</v>
      </c>
      <c r="H278" s="234">
        <v>0</v>
      </c>
      <c r="I278" s="234">
        <v>-32.357399999999998</v>
      </c>
      <c r="J278" s="234">
        <v>0</v>
      </c>
      <c r="K278" s="234">
        <v>-6.6699999999999997E-3</v>
      </c>
      <c r="L278" s="234">
        <v>0</v>
      </c>
      <c r="M278" s="234">
        <v>0</v>
      </c>
      <c r="N278" s="234">
        <v>0</v>
      </c>
      <c r="O278" s="234">
        <v>-10528.955769999999</v>
      </c>
      <c r="P278" s="42"/>
    </row>
    <row r="279" spans="1:16" ht="15" customHeight="1">
      <c r="A279" s="240" t="s">
        <v>450</v>
      </c>
      <c r="B279" s="234">
        <v>0</v>
      </c>
      <c r="C279" s="234">
        <v>0</v>
      </c>
      <c r="D279" s="234">
        <v>-1.01081</v>
      </c>
      <c r="E279" s="234">
        <v>0</v>
      </c>
      <c r="F279" s="234">
        <v>0</v>
      </c>
      <c r="G279" s="234">
        <v>0</v>
      </c>
      <c r="H279" s="234">
        <v>0</v>
      </c>
      <c r="I279" s="234">
        <v>0</v>
      </c>
      <c r="J279" s="234">
        <v>-51.040169999999996</v>
      </c>
      <c r="K279" s="234">
        <v>0</v>
      </c>
      <c r="L279" s="234">
        <v>0</v>
      </c>
      <c r="M279" s="234">
        <v>0</v>
      </c>
      <c r="N279" s="234">
        <v>0</v>
      </c>
      <c r="O279" s="234">
        <v>-52.050980000000003</v>
      </c>
      <c r="P279" s="42"/>
    </row>
    <row r="280" spans="1:16" ht="15" customHeight="1">
      <c r="A280" s="241" t="s">
        <v>451</v>
      </c>
      <c r="B280" s="234">
        <v>-99826.467150000011</v>
      </c>
      <c r="C280" s="234">
        <v>-83016.074040000007</v>
      </c>
      <c r="D280" s="234">
        <v>-125607.53720999999</v>
      </c>
      <c r="E280" s="234">
        <v>-116294.452</v>
      </c>
      <c r="F280" s="234">
        <v>-147719.00941</v>
      </c>
      <c r="G280" s="234">
        <v>-125122.78461</v>
      </c>
      <c r="H280" s="234">
        <v>-35101.842380000002</v>
      </c>
      <c r="I280" s="234">
        <v>-3318.3132099999998</v>
      </c>
      <c r="J280" s="234">
        <v>-1248.15003</v>
      </c>
      <c r="K280" s="234">
        <v>-26319.738579999997</v>
      </c>
      <c r="L280" s="234">
        <v>-9820.0574299999989</v>
      </c>
      <c r="M280" s="234">
        <v>-28115.738440000001</v>
      </c>
      <c r="N280" s="234">
        <v>-2279.0299599999998</v>
      </c>
      <c r="O280" s="234">
        <v>-803789.19445000007</v>
      </c>
      <c r="P280" s="42"/>
    </row>
    <row r="281" spans="1:16" ht="15" customHeight="1" thickBot="1">
      <c r="A281" s="241" t="s">
        <v>452</v>
      </c>
      <c r="B281" s="234">
        <v>0</v>
      </c>
      <c r="C281" s="234">
        <v>0</v>
      </c>
      <c r="D281" s="234">
        <v>0</v>
      </c>
      <c r="E281" s="234">
        <v>0</v>
      </c>
      <c r="F281" s="234">
        <v>0</v>
      </c>
      <c r="G281" s="234">
        <v>0</v>
      </c>
      <c r="H281" s="234">
        <v>0</v>
      </c>
      <c r="I281" s="234">
        <v>0</v>
      </c>
      <c r="J281" s="234">
        <v>0</v>
      </c>
      <c r="K281" s="234">
        <v>0</v>
      </c>
      <c r="L281" s="234">
        <v>0</v>
      </c>
      <c r="M281" s="234">
        <v>0</v>
      </c>
      <c r="N281" s="234">
        <v>0</v>
      </c>
      <c r="O281" s="234">
        <v>0</v>
      </c>
      <c r="P281" s="42"/>
    </row>
    <row r="282" spans="1:16" ht="15" customHeight="1" thickTop="1" thickBot="1">
      <c r="A282" s="382" t="s">
        <v>1387</v>
      </c>
      <c r="B282" s="380">
        <v>628156.28458000009</v>
      </c>
      <c r="C282" s="380">
        <v>934072.91286000004</v>
      </c>
      <c r="D282" s="380">
        <v>801792.43696000008</v>
      </c>
      <c r="E282" s="380">
        <v>646372.90023999999</v>
      </c>
      <c r="F282" s="380">
        <v>531176.74164999998</v>
      </c>
      <c r="G282" s="380">
        <v>297285.76295999996</v>
      </c>
      <c r="H282" s="380">
        <v>316248.16975</v>
      </c>
      <c r="I282" s="380">
        <v>892157.4865</v>
      </c>
      <c r="J282" s="380">
        <v>4701.6117899999999</v>
      </c>
      <c r="K282" s="380">
        <v>640985.57441</v>
      </c>
      <c r="L282" s="380">
        <v>132929.40935999999</v>
      </c>
      <c r="M282" s="380">
        <v>400366.85497000004</v>
      </c>
      <c r="N282" s="380">
        <v>531942.46224000002</v>
      </c>
      <c r="O282" s="380">
        <v>6758188.6082700007</v>
      </c>
      <c r="P282" s="42"/>
    </row>
    <row r="283" spans="1:16" ht="15" customHeight="1" thickTop="1">
      <c r="A283" s="240" t="s">
        <v>453</v>
      </c>
      <c r="B283" s="234">
        <v>102261.02694</v>
      </c>
      <c r="C283" s="234">
        <v>128388.24931</v>
      </c>
      <c r="D283" s="234">
        <v>68452.602569999988</v>
      </c>
      <c r="E283" s="234">
        <v>109702.8107</v>
      </c>
      <c r="F283" s="234">
        <v>94784.845360000007</v>
      </c>
      <c r="G283" s="234">
        <v>17757.42555</v>
      </c>
      <c r="H283" s="234">
        <v>38102.324740000004</v>
      </c>
      <c r="I283" s="234">
        <v>26925.129579999997</v>
      </c>
      <c r="J283" s="234">
        <v>1014.2926</v>
      </c>
      <c r="K283" s="234">
        <v>103854.59403000001</v>
      </c>
      <c r="L283" s="234">
        <v>13566.783220000001</v>
      </c>
      <c r="M283" s="234">
        <v>439410.17693999998</v>
      </c>
      <c r="N283" s="234">
        <v>33835.967170000004</v>
      </c>
      <c r="O283" s="234">
        <v>1178056.2287099999</v>
      </c>
      <c r="P283" s="42"/>
    </row>
    <row r="284" spans="1:16" ht="15" customHeight="1">
      <c r="A284" s="240" t="s">
        <v>454</v>
      </c>
      <c r="B284" s="234">
        <v>989.22875999999997</v>
      </c>
      <c r="C284" s="234">
        <v>1966.6406200000001</v>
      </c>
      <c r="D284" s="234">
        <v>3308.7529199999999</v>
      </c>
      <c r="E284" s="234">
        <v>352.96282000000002</v>
      </c>
      <c r="F284" s="234">
        <v>5406.9356299999999</v>
      </c>
      <c r="G284" s="234">
        <v>331.80281000000002</v>
      </c>
      <c r="H284" s="234">
        <v>8580.1932400000005</v>
      </c>
      <c r="I284" s="234">
        <v>2006.25747</v>
      </c>
      <c r="J284" s="234">
        <v>0</v>
      </c>
      <c r="K284" s="234">
        <v>2460.2246399999999</v>
      </c>
      <c r="L284" s="234">
        <v>1039.9247600000001</v>
      </c>
      <c r="M284" s="234">
        <v>1568.7158999999999</v>
      </c>
      <c r="N284" s="234">
        <v>3032.7297400000002</v>
      </c>
      <c r="O284" s="234">
        <v>31044.369309999998</v>
      </c>
      <c r="P284" s="42"/>
    </row>
    <row r="285" spans="1:16" ht="15" customHeight="1">
      <c r="A285" s="240" t="s">
        <v>455</v>
      </c>
      <c r="B285" s="234">
        <v>101095.74931</v>
      </c>
      <c r="C285" s="234">
        <v>125893.47440000001</v>
      </c>
      <c r="D285" s="234">
        <v>50759.538810000005</v>
      </c>
      <c r="E285" s="234">
        <v>109331.10643000001</v>
      </c>
      <c r="F285" s="234">
        <v>72854.274739999993</v>
      </c>
      <c r="G285" s="234">
        <v>15637.01842</v>
      </c>
      <c r="H285" s="234">
        <v>29161.439149999998</v>
      </c>
      <c r="I285" s="234">
        <v>24668.22524</v>
      </c>
      <c r="J285" s="234">
        <v>1014.2926</v>
      </c>
      <c r="K285" s="234">
        <v>50189.442020000002</v>
      </c>
      <c r="L285" s="234">
        <v>12329.86442</v>
      </c>
      <c r="M285" s="234">
        <v>432541.55887000001</v>
      </c>
      <c r="N285" s="234">
        <v>30674.134050000001</v>
      </c>
      <c r="O285" s="234">
        <v>1056150.11846</v>
      </c>
      <c r="P285" s="42"/>
    </row>
    <row r="286" spans="1:16" ht="15" customHeight="1">
      <c r="A286" s="240" t="s">
        <v>456</v>
      </c>
      <c r="B286" s="234">
        <v>116.09491</v>
      </c>
      <c r="C286" s="234">
        <v>9.0414200000000005</v>
      </c>
      <c r="D286" s="234">
        <v>13277.49538</v>
      </c>
      <c r="E286" s="234">
        <v>18.74145</v>
      </c>
      <c r="F286" s="234">
        <v>16357.775119999998</v>
      </c>
      <c r="G286" s="234">
        <v>1788.4109900000001</v>
      </c>
      <c r="H286" s="234">
        <v>0</v>
      </c>
      <c r="I286" s="234">
        <v>0</v>
      </c>
      <c r="J286" s="234">
        <v>0</v>
      </c>
      <c r="K286" s="234">
        <v>35803.967799999999</v>
      </c>
      <c r="L286" s="234">
        <v>0</v>
      </c>
      <c r="M286" s="234">
        <v>4515.7794299999996</v>
      </c>
      <c r="N286" s="234">
        <v>0</v>
      </c>
      <c r="O286" s="234">
        <v>71887.306500000006</v>
      </c>
      <c r="P286" s="42"/>
    </row>
    <row r="287" spans="1:16" ht="15" customHeight="1">
      <c r="A287" s="240" t="s">
        <v>457</v>
      </c>
      <c r="B287" s="234">
        <v>59.953960000000002</v>
      </c>
      <c r="C287" s="234">
        <v>0</v>
      </c>
      <c r="D287" s="234">
        <v>15.79344</v>
      </c>
      <c r="E287" s="234">
        <v>0</v>
      </c>
      <c r="F287" s="234">
        <v>0</v>
      </c>
      <c r="G287" s="234">
        <v>0</v>
      </c>
      <c r="H287" s="234">
        <v>0</v>
      </c>
      <c r="I287" s="234">
        <v>250.64687000000001</v>
      </c>
      <c r="J287" s="234">
        <v>0</v>
      </c>
      <c r="K287" s="234">
        <v>15400.959570000001</v>
      </c>
      <c r="L287" s="234">
        <v>196.99404000000001</v>
      </c>
      <c r="M287" s="234">
        <v>784.12274000000002</v>
      </c>
      <c r="N287" s="234">
        <v>0</v>
      </c>
      <c r="O287" s="234">
        <v>16708.47062</v>
      </c>
      <c r="P287" s="42"/>
    </row>
    <row r="288" spans="1:16" ht="15" customHeight="1">
      <c r="A288" s="240" t="s">
        <v>458</v>
      </c>
      <c r="B288" s="234">
        <v>0</v>
      </c>
      <c r="C288" s="234">
        <v>0</v>
      </c>
      <c r="D288" s="234">
        <v>0</v>
      </c>
      <c r="E288" s="234">
        <v>0</v>
      </c>
      <c r="F288" s="234">
        <v>22.838169999999998</v>
      </c>
      <c r="G288" s="234">
        <v>0</v>
      </c>
      <c r="H288" s="234">
        <v>0</v>
      </c>
      <c r="I288" s="234">
        <v>0</v>
      </c>
      <c r="J288" s="234">
        <v>0</v>
      </c>
      <c r="K288" s="234">
        <v>0</v>
      </c>
      <c r="L288" s="234">
        <v>0</v>
      </c>
      <c r="M288" s="234">
        <v>0</v>
      </c>
      <c r="N288" s="234">
        <v>0</v>
      </c>
      <c r="O288" s="234">
        <v>22.838169999999998</v>
      </c>
      <c r="P288" s="42"/>
    </row>
    <row r="289" spans="1:16" ht="15" customHeight="1">
      <c r="A289" s="240" t="s">
        <v>459</v>
      </c>
      <c r="B289" s="234">
        <v>0</v>
      </c>
      <c r="C289" s="234">
        <v>519.09286999999995</v>
      </c>
      <c r="D289" s="234">
        <v>1091.0220200000001</v>
      </c>
      <c r="E289" s="234">
        <v>0</v>
      </c>
      <c r="F289" s="234">
        <v>143.02170000000001</v>
      </c>
      <c r="G289" s="234">
        <v>0.19333</v>
      </c>
      <c r="H289" s="234">
        <v>360.69234999999998</v>
      </c>
      <c r="I289" s="234">
        <v>0</v>
      </c>
      <c r="J289" s="234">
        <v>0</v>
      </c>
      <c r="K289" s="234">
        <v>0</v>
      </c>
      <c r="L289" s="234">
        <v>0</v>
      </c>
      <c r="M289" s="234">
        <v>0</v>
      </c>
      <c r="N289" s="234">
        <v>129.10338000000002</v>
      </c>
      <c r="O289" s="234">
        <v>2243.12565</v>
      </c>
      <c r="P289" s="42"/>
    </row>
    <row r="290" spans="1:16" ht="15" customHeight="1">
      <c r="A290" s="240" t="s">
        <v>460</v>
      </c>
      <c r="B290" s="234">
        <v>0</v>
      </c>
      <c r="C290" s="234">
        <v>0</v>
      </c>
      <c r="D290" s="234">
        <v>0</v>
      </c>
      <c r="E290" s="234">
        <v>0</v>
      </c>
      <c r="F290" s="234">
        <v>0</v>
      </c>
      <c r="G290" s="234">
        <v>0</v>
      </c>
      <c r="H290" s="234">
        <v>0</v>
      </c>
      <c r="I290" s="234">
        <v>0</v>
      </c>
      <c r="J290" s="234">
        <v>0</v>
      </c>
      <c r="K290" s="234">
        <v>0</v>
      </c>
      <c r="L290" s="234">
        <v>0</v>
      </c>
      <c r="M290" s="234">
        <v>0</v>
      </c>
      <c r="N290" s="234">
        <v>0</v>
      </c>
      <c r="O290" s="234">
        <v>0</v>
      </c>
      <c r="P290" s="42"/>
    </row>
    <row r="291" spans="1:16" ht="15" customHeight="1">
      <c r="A291" s="240" t="s">
        <v>461</v>
      </c>
      <c r="B291" s="234">
        <v>-251181.01725</v>
      </c>
      <c r="C291" s="234">
        <v>-194474.36849000002</v>
      </c>
      <c r="D291" s="234">
        <v>-200405.27533</v>
      </c>
      <c r="E291" s="234">
        <v>-245864.03193</v>
      </c>
      <c r="F291" s="234">
        <v>-249008.03532</v>
      </c>
      <c r="G291" s="234">
        <v>-61908.377970000001</v>
      </c>
      <c r="H291" s="234">
        <v>-60294.214260000001</v>
      </c>
      <c r="I291" s="234">
        <v>-215550.64647000001</v>
      </c>
      <c r="J291" s="234">
        <v>-549.28228000000001</v>
      </c>
      <c r="K291" s="234">
        <v>-182735.78972</v>
      </c>
      <c r="L291" s="234">
        <v>-28292.90022</v>
      </c>
      <c r="M291" s="234">
        <v>-467353.08617999998</v>
      </c>
      <c r="N291" s="234">
        <v>-67640.85312</v>
      </c>
      <c r="O291" s="234">
        <v>-2225257.8785399999</v>
      </c>
      <c r="P291" s="42"/>
    </row>
    <row r="292" spans="1:16" ht="15" customHeight="1">
      <c r="A292" s="240" t="s">
        <v>462</v>
      </c>
      <c r="B292" s="234">
        <v>-227032.81834999999</v>
      </c>
      <c r="C292" s="234">
        <v>-180432.66384999998</v>
      </c>
      <c r="D292" s="234">
        <v>-157956.97516999999</v>
      </c>
      <c r="E292" s="234">
        <v>-231765.58640999999</v>
      </c>
      <c r="F292" s="234">
        <v>-189957.54231999998</v>
      </c>
      <c r="G292" s="234">
        <v>-58545.566079999997</v>
      </c>
      <c r="H292" s="234">
        <v>-57544.886610000001</v>
      </c>
      <c r="I292" s="234">
        <v>-206271.10874</v>
      </c>
      <c r="J292" s="234">
        <v>-549.28228000000001</v>
      </c>
      <c r="K292" s="234">
        <v>-123436.05391</v>
      </c>
      <c r="L292" s="234">
        <v>-25323.6813</v>
      </c>
      <c r="M292" s="234">
        <v>-448231.36958</v>
      </c>
      <c r="N292" s="234">
        <v>-66503.717860000004</v>
      </c>
      <c r="O292" s="234">
        <v>-1973551.2524600001</v>
      </c>
      <c r="P292" s="42"/>
    </row>
    <row r="293" spans="1:16" ht="15" customHeight="1">
      <c r="A293" s="240" t="s">
        <v>463</v>
      </c>
      <c r="B293" s="234">
        <v>-24148.198899999999</v>
      </c>
      <c r="C293" s="234">
        <v>-8238.25569</v>
      </c>
      <c r="D293" s="234">
        <v>-33637.219450000004</v>
      </c>
      <c r="E293" s="234">
        <v>-13986.257439999999</v>
      </c>
      <c r="F293" s="234">
        <v>-40909.640420000003</v>
      </c>
      <c r="G293" s="234">
        <v>-3186.39077</v>
      </c>
      <c r="H293" s="234">
        <v>-359.75607000000002</v>
      </c>
      <c r="I293" s="234">
        <v>0</v>
      </c>
      <c r="J293" s="234">
        <v>0</v>
      </c>
      <c r="K293" s="234">
        <v>-43153.937170000005</v>
      </c>
      <c r="L293" s="234">
        <v>-28.63288</v>
      </c>
      <c r="M293" s="234">
        <v>-5445.6183300000002</v>
      </c>
      <c r="N293" s="234">
        <v>0</v>
      </c>
      <c r="O293" s="234">
        <v>-173093.90712000002</v>
      </c>
      <c r="P293" s="42"/>
    </row>
    <row r="294" spans="1:16" ht="15" customHeight="1">
      <c r="A294" s="241" t="s">
        <v>464</v>
      </c>
      <c r="B294" s="234">
        <v>0</v>
      </c>
      <c r="C294" s="234">
        <v>-7.5261700000000005</v>
      </c>
      <c r="D294" s="234">
        <v>-6.3474200000000005</v>
      </c>
      <c r="E294" s="234">
        <v>0</v>
      </c>
      <c r="F294" s="234">
        <v>0</v>
      </c>
      <c r="G294" s="234">
        <v>0</v>
      </c>
      <c r="H294" s="234">
        <v>0</v>
      </c>
      <c r="I294" s="234">
        <v>-194.47996000000001</v>
      </c>
      <c r="J294" s="234">
        <v>0</v>
      </c>
      <c r="K294" s="234">
        <v>-15024.85758</v>
      </c>
      <c r="L294" s="234">
        <v>-479.13733000000002</v>
      </c>
      <c r="M294" s="234">
        <v>-7093.46803</v>
      </c>
      <c r="N294" s="234">
        <v>0</v>
      </c>
      <c r="O294" s="234">
        <v>-22805.816489999997</v>
      </c>
      <c r="P294" s="42"/>
    </row>
    <row r="295" spans="1:16" ht="15" customHeight="1">
      <c r="A295" s="241" t="s">
        <v>465</v>
      </c>
      <c r="B295" s="234">
        <v>0</v>
      </c>
      <c r="C295" s="234">
        <v>-5232.5959699999994</v>
      </c>
      <c r="D295" s="234">
        <v>-7464.7147199999999</v>
      </c>
      <c r="E295" s="234">
        <v>-112.18808</v>
      </c>
      <c r="F295" s="234">
        <v>-17799.546050000001</v>
      </c>
      <c r="G295" s="234">
        <v>-176.42112</v>
      </c>
      <c r="H295" s="234">
        <v>-1941.1857500000001</v>
      </c>
      <c r="I295" s="234">
        <v>-9081.469070000001</v>
      </c>
      <c r="J295" s="234">
        <v>0</v>
      </c>
      <c r="K295" s="234">
        <v>-1120.9410600000001</v>
      </c>
      <c r="L295" s="234">
        <v>-2461.4487100000001</v>
      </c>
      <c r="M295" s="234">
        <v>-6582.6302400000004</v>
      </c>
      <c r="N295" s="234">
        <v>-997.44763999999998</v>
      </c>
      <c r="O295" s="234">
        <v>-52970.588409999997</v>
      </c>
      <c r="P295" s="42"/>
    </row>
    <row r="296" spans="1:16" ht="15" customHeight="1">
      <c r="A296" s="240" t="s">
        <v>466</v>
      </c>
      <c r="B296" s="234">
        <v>0</v>
      </c>
      <c r="C296" s="234">
        <v>0</v>
      </c>
      <c r="D296" s="234">
        <v>0</v>
      </c>
      <c r="E296" s="234">
        <v>0</v>
      </c>
      <c r="F296" s="234">
        <v>-13.87772</v>
      </c>
      <c r="G296" s="234">
        <v>0</v>
      </c>
      <c r="H296" s="234">
        <v>0</v>
      </c>
      <c r="I296" s="234">
        <v>0</v>
      </c>
      <c r="J296" s="234">
        <v>0</v>
      </c>
      <c r="K296" s="234">
        <v>0</v>
      </c>
      <c r="L296" s="234">
        <v>0</v>
      </c>
      <c r="M296" s="234">
        <v>0</v>
      </c>
      <c r="N296" s="234">
        <v>0</v>
      </c>
      <c r="O296" s="234">
        <v>-13.87772</v>
      </c>
      <c r="P296" s="42"/>
    </row>
    <row r="297" spans="1:16" ht="15" customHeight="1" thickBot="1">
      <c r="A297" s="240" t="s">
        <v>467</v>
      </c>
      <c r="B297" s="234">
        <v>0</v>
      </c>
      <c r="C297" s="234">
        <v>-563.32681000000002</v>
      </c>
      <c r="D297" s="234">
        <v>-1340.01857</v>
      </c>
      <c r="E297" s="234">
        <v>0</v>
      </c>
      <c r="F297" s="234">
        <v>-327.42881</v>
      </c>
      <c r="G297" s="234">
        <v>0</v>
      </c>
      <c r="H297" s="234">
        <v>-448.38583</v>
      </c>
      <c r="I297" s="234">
        <v>-3.5886999999999998</v>
      </c>
      <c r="J297" s="234">
        <v>0</v>
      </c>
      <c r="K297" s="234">
        <v>0</v>
      </c>
      <c r="L297" s="234">
        <v>0</v>
      </c>
      <c r="M297" s="234">
        <v>0</v>
      </c>
      <c r="N297" s="234">
        <v>-139.68761999999998</v>
      </c>
      <c r="O297" s="234">
        <v>-2822.4363399999997</v>
      </c>
      <c r="P297" s="42"/>
    </row>
    <row r="298" spans="1:16" ht="15" customHeight="1" thickTop="1" thickBot="1">
      <c r="A298" s="382" t="s">
        <v>1386</v>
      </c>
      <c r="B298" s="380">
        <v>479236.29426999995</v>
      </c>
      <c r="C298" s="380">
        <v>867986.79368</v>
      </c>
      <c r="D298" s="380">
        <v>669839.76420000009</v>
      </c>
      <c r="E298" s="380">
        <v>510211.67900999996</v>
      </c>
      <c r="F298" s="380">
        <v>376953.55168999999</v>
      </c>
      <c r="G298" s="380">
        <v>253134.81054000001</v>
      </c>
      <c r="H298" s="380">
        <v>294056.28023000003</v>
      </c>
      <c r="I298" s="380">
        <v>703531.96961000003</v>
      </c>
      <c r="J298" s="380">
        <v>5166.6221100000002</v>
      </c>
      <c r="K298" s="380">
        <v>562104.37872000004</v>
      </c>
      <c r="L298" s="380">
        <v>118203.29235999999</v>
      </c>
      <c r="M298" s="380">
        <v>372423.94573000004</v>
      </c>
      <c r="N298" s="380">
        <v>498137.57629</v>
      </c>
      <c r="O298" s="380">
        <v>5710986.9584399993</v>
      </c>
      <c r="P298" s="42"/>
    </row>
    <row r="299" spans="1:16" ht="15" customHeight="1" thickTop="1">
      <c r="A299" s="240" t="s">
        <v>468</v>
      </c>
      <c r="B299" s="234">
        <v>-363423.75466999999</v>
      </c>
      <c r="C299" s="234">
        <v>-709381.7064400001</v>
      </c>
      <c r="D299" s="234">
        <v>-550543.89346000005</v>
      </c>
      <c r="E299" s="234">
        <v>-397552.08147999999</v>
      </c>
      <c r="F299" s="234">
        <v>-302558.16720999999</v>
      </c>
      <c r="G299" s="234">
        <v>-184382.97266999999</v>
      </c>
      <c r="H299" s="234">
        <v>-212398.2096</v>
      </c>
      <c r="I299" s="234">
        <v>-469684.12677999999</v>
      </c>
      <c r="J299" s="234">
        <v>-6721.0778899999996</v>
      </c>
      <c r="K299" s="234">
        <v>-436011.98355</v>
      </c>
      <c r="L299" s="234">
        <v>-100851.83207999999</v>
      </c>
      <c r="M299" s="234">
        <v>-339026.50669000001</v>
      </c>
      <c r="N299" s="234">
        <v>-335266.78865</v>
      </c>
      <c r="O299" s="234">
        <v>-4407803.1011699997</v>
      </c>
      <c r="P299" s="42"/>
    </row>
    <row r="300" spans="1:16" ht="15" customHeight="1">
      <c r="A300" s="240" t="s">
        <v>469</v>
      </c>
      <c r="B300" s="234">
        <v>-149998.12672999999</v>
      </c>
      <c r="C300" s="234">
        <v>-411663.82603</v>
      </c>
      <c r="D300" s="234">
        <v>-221350.07896000001</v>
      </c>
      <c r="E300" s="234">
        <v>-187642.16225999998</v>
      </c>
      <c r="F300" s="234">
        <v>-128082.90023</v>
      </c>
      <c r="G300" s="234">
        <v>-90864.610029999996</v>
      </c>
      <c r="H300" s="234">
        <v>-113513.01097</v>
      </c>
      <c r="I300" s="234">
        <v>-279419.60014</v>
      </c>
      <c r="J300" s="234">
        <v>-4414.64545</v>
      </c>
      <c r="K300" s="234">
        <v>-259679.20443000001</v>
      </c>
      <c r="L300" s="234">
        <v>-57242.89028</v>
      </c>
      <c r="M300" s="234">
        <v>-160181.39791999999</v>
      </c>
      <c r="N300" s="234">
        <v>-232962.22454</v>
      </c>
      <c r="O300" s="234">
        <v>-2297014.6779699996</v>
      </c>
      <c r="P300" s="42"/>
    </row>
    <row r="301" spans="1:16" ht="15" customHeight="1">
      <c r="A301" s="240" t="s">
        <v>470</v>
      </c>
      <c r="B301" s="234">
        <v>-33088.943859999999</v>
      </c>
      <c r="C301" s="234">
        <v>-67157.078819999995</v>
      </c>
      <c r="D301" s="234">
        <v>-40255.716829999998</v>
      </c>
      <c r="E301" s="234">
        <v>-46589.710880000006</v>
      </c>
      <c r="F301" s="234">
        <v>-24463.930820000001</v>
      </c>
      <c r="G301" s="234">
        <v>-15883.435130000002</v>
      </c>
      <c r="H301" s="234">
        <v>-21763.198270000001</v>
      </c>
      <c r="I301" s="234">
        <v>-45690.918819999999</v>
      </c>
      <c r="J301" s="234">
        <v>-767.75520999999992</v>
      </c>
      <c r="K301" s="234">
        <v>-32253.729500000001</v>
      </c>
      <c r="L301" s="234">
        <v>-5903.48855</v>
      </c>
      <c r="M301" s="234">
        <v>-23808.26871</v>
      </c>
      <c r="N301" s="234">
        <v>-22980.700489999999</v>
      </c>
      <c r="O301" s="234">
        <v>-380606.87588999997</v>
      </c>
      <c r="P301" s="42"/>
    </row>
    <row r="302" spans="1:16" ht="15" customHeight="1">
      <c r="A302" s="240" t="s">
        <v>471</v>
      </c>
      <c r="B302" s="234">
        <v>-4680.55573</v>
      </c>
      <c r="C302" s="234">
        <v>-7861.57341</v>
      </c>
      <c r="D302" s="234">
        <v>-3640.9882000000002</v>
      </c>
      <c r="E302" s="234">
        <v>-3262.0416600000003</v>
      </c>
      <c r="F302" s="234">
        <v>-2546.6364199999998</v>
      </c>
      <c r="G302" s="234">
        <v>-1992.9503999999999</v>
      </c>
      <c r="H302" s="234">
        <v>-1954.15347</v>
      </c>
      <c r="I302" s="234">
        <v>-2526.5383500000003</v>
      </c>
      <c r="J302" s="234">
        <v>-148.87782000000001</v>
      </c>
      <c r="K302" s="234">
        <v>-1636.0148799999999</v>
      </c>
      <c r="L302" s="234">
        <v>-876.59473000000003</v>
      </c>
      <c r="M302" s="234">
        <v>-2149.4167599999996</v>
      </c>
      <c r="N302" s="234">
        <v>-1722.32547</v>
      </c>
      <c r="O302" s="234">
        <v>-34998.667299999994</v>
      </c>
      <c r="P302" s="42"/>
    </row>
    <row r="303" spans="1:16" ht="15" customHeight="1">
      <c r="A303" s="240" t="s">
        <v>472</v>
      </c>
      <c r="B303" s="234">
        <v>-6956.7708499999999</v>
      </c>
      <c r="C303" s="234">
        <v>-13698.28102</v>
      </c>
      <c r="D303" s="234">
        <v>-11665.55334</v>
      </c>
      <c r="E303" s="234">
        <v>-10061.379060000001</v>
      </c>
      <c r="F303" s="234">
        <v>-4150.5888199999999</v>
      </c>
      <c r="G303" s="234">
        <v>-5339.5180499999997</v>
      </c>
      <c r="H303" s="234">
        <v>-5503.8744299999998</v>
      </c>
      <c r="I303" s="234">
        <v>-12703.408529999999</v>
      </c>
      <c r="J303" s="234">
        <v>-273.26931000000002</v>
      </c>
      <c r="K303" s="234">
        <v>-9799.1290900000004</v>
      </c>
      <c r="L303" s="234">
        <v>-2622.8114100000003</v>
      </c>
      <c r="M303" s="234">
        <v>-10252.55739</v>
      </c>
      <c r="N303" s="234">
        <v>-9246.7449399999987</v>
      </c>
      <c r="O303" s="234">
        <v>-102273.88623999999</v>
      </c>
      <c r="P303" s="42"/>
    </row>
    <row r="304" spans="1:16" ht="15" customHeight="1">
      <c r="A304" s="240" t="s">
        <v>473</v>
      </c>
      <c r="B304" s="234">
        <v>-32859.383300000001</v>
      </c>
      <c r="C304" s="234">
        <v>-38892.51397</v>
      </c>
      <c r="D304" s="234">
        <v>-10798.37033</v>
      </c>
      <c r="E304" s="234">
        <v>-2430.9209900000001</v>
      </c>
      <c r="F304" s="234">
        <v>-30542.1793</v>
      </c>
      <c r="G304" s="234">
        <v>-2255.5488999999998</v>
      </c>
      <c r="H304" s="234">
        <v>-1131.2976899999999</v>
      </c>
      <c r="I304" s="234">
        <v>-35809.380090000006</v>
      </c>
      <c r="J304" s="234">
        <v>-272.48945000000003</v>
      </c>
      <c r="K304" s="234">
        <v>-28138.63235</v>
      </c>
      <c r="L304" s="234">
        <v>-6601.5401700000002</v>
      </c>
      <c r="M304" s="234">
        <v>-32475.72049</v>
      </c>
      <c r="N304" s="234">
        <v>-3308.36717</v>
      </c>
      <c r="O304" s="234">
        <v>-225516.34419999999</v>
      </c>
      <c r="P304" s="42"/>
    </row>
    <row r="305" spans="1:16" ht="15" customHeight="1">
      <c r="A305" s="240" t="s">
        <v>474</v>
      </c>
      <c r="B305" s="234">
        <v>-5435.6374999999998</v>
      </c>
      <c r="C305" s="234">
        <v>-11620.23467</v>
      </c>
      <c r="D305" s="234">
        <v>-25778.75532</v>
      </c>
      <c r="E305" s="234">
        <v>-18988.114739999997</v>
      </c>
      <c r="F305" s="234">
        <v>-9292.6089300000003</v>
      </c>
      <c r="G305" s="234">
        <v>-3491.57393</v>
      </c>
      <c r="H305" s="234">
        <v>-3637.5775400000002</v>
      </c>
      <c r="I305" s="234">
        <v>-5650.7172599999994</v>
      </c>
      <c r="J305" s="234">
        <v>-56.582050000000002</v>
      </c>
      <c r="K305" s="234">
        <v>-7077.8161799999998</v>
      </c>
      <c r="L305" s="234">
        <v>-1911.6491899999999</v>
      </c>
      <c r="M305" s="234">
        <v>-6424.7444999999998</v>
      </c>
      <c r="N305" s="234">
        <v>-2432.58743</v>
      </c>
      <c r="O305" s="234">
        <v>-101798.59924</v>
      </c>
      <c r="P305" s="42"/>
    </row>
    <row r="306" spans="1:16" ht="15" customHeight="1">
      <c r="A306" s="240" t="s">
        <v>475</v>
      </c>
      <c r="B306" s="234">
        <v>-18260.134699999999</v>
      </c>
      <c r="C306" s="234">
        <v>-28559.941309999998</v>
      </c>
      <c r="D306" s="234">
        <v>-22267.017589999999</v>
      </c>
      <c r="E306" s="234">
        <v>-23031.83178</v>
      </c>
      <c r="F306" s="234">
        <v>-11376.922550000001</v>
      </c>
      <c r="G306" s="234">
        <v>-6175.1639299999997</v>
      </c>
      <c r="H306" s="234">
        <v>-9810.9832799999986</v>
      </c>
      <c r="I306" s="234">
        <v>-11410.70019</v>
      </c>
      <c r="J306" s="234">
        <v>-147.63535000000002</v>
      </c>
      <c r="K306" s="234">
        <v>-12290.89495</v>
      </c>
      <c r="L306" s="234">
        <v>-2932.2670899999998</v>
      </c>
      <c r="M306" s="234">
        <v>-24923.56581</v>
      </c>
      <c r="N306" s="234">
        <v>-6270.2169400000002</v>
      </c>
      <c r="O306" s="234">
        <v>-177457.27546999999</v>
      </c>
      <c r="P306" s="42"/>
    </row>
    <row r="307" spans="1:16" ht="15" customHeight="1">
      <c r="A307" s="240" t="s">
        <v>476</v>
      </c>
      <c r="B307" s="234">
        <v>-4204.84015</v>
      </c>
      <c r="C307" s="234">
        <v>-1327.65689</v>
      </c>
      <c r="D307" s="234">
        <v>-36424.219720000001</v>
      </c>
      <c r="E307" s="234">
        <v>-5931.4654</v>
      </c>
      <c r="F307" s="234">
        <v>-5271.1011200000003</v>
      </c>
      <c r="G307" s="234">
        <v>-7110.5686100000003</v>
      </c>
      <c r="H307" s="234">
        <v>-3413.8729199999998</v>
      </c>
      <c r="I307" s="234">
        <v>-847.61331000000007</v>
      </c>
      <c r="J307" s="234">
        <v>-61.163820000000001</v>
      </c>
      <c r="K307" s="234">
        <v>-15925.722320000001</v>
      </c>
      <c r="L307" s="234">
        <v>-648.80994999999996</v>
      </c>
      <c r="M307" s="234">
        <v>-14750.239949999999</v>
      </c>
      <c r="N307" s="234">
        <v>-1187.1497199999999</v>
      </c>
      <c r="O307" s="234">
        <v>-97104.423880000002</v>
      </c>
      <c r="P307" s="42"/>
    </row>
    <row r="308" spans="1:16" ht="15" customHeight="1" thickBot="1">
      <c r="A308" s="240" t="s">
        <v>477</v>
      </c>
      <c r="B308" s="234">
        <v>-107939.36185</v>
      </c>
      <c r="C308" s="234">
        <v>-128600.60032</v>
      </c>
      <c r="D308" s="234">
        <v>-178363.19316999998</v>
      </c>
      <c r="E308" s="234">
        <v>-99614.454709999991</v>
      </c>
      <c r="F308" s="234">
        <v>-86831.299019999991</v>
      </c>
      <c r="G308" s="234">
        <v>-51269.603689999996</v>
      </c>
      <c r="H308" s="234">
        <v>-51670.241030000005</v>
      </c>
      <c r="I308" s="234">
        <v>-75625.250090000001</v>
      </c>
      <c r="J308" s="234">
        <v>-578.65943000000004</v>
      </c>
      <c r="K308" s="234">
        <v>-69210.839849999989</v>
      </c>
      <c r="L308" s="234">
        <v>-22111.780709999999</v>
      </c>
      <c r="M308" s="234">
        <v>-64060.595159999997</v>
      </c>
      <c r="N308" s="234">
        <v>-55156.471950000006</v>
      </c>
      <c r="O308" s="234">
        <v>-991032.35097999999</v>
      </c>
      <c r="P308" s="42"/>
    </row>
    <row r="309" spans="1:16" ht="15" customHeight="1" thickTop="1" thickBot="1">
      <c r="A309" s="382" t="s">
        <v>1385</v>
      </c>
      <c r="B309" s="380">
        <v>115812.53959999999</v>
      </c>
      <c r="C309" s="380">
        <v>158605.08724000002</v>
      </c>
      <c r="D309" s="380">
        <v>119295.87074</v>
      </c>
      <c r="E309" s="380">
        <v>112659.59753</v>
      </c>
      <c r="F309" s="380">
        <v>74395.384480000008</v>
      </c>
      <c r="G309" s="380">
        <v>68751.837870000003</v>
      </c>
      <c r="H309" s="380">
        <v>81658.070630000002</v>
      </c>
      <c r="I309" s="380">
        <v>233847.84283000001</v>
      </c>
      <c r="J309" s="380">
        <v>-1554.45578</v>
      </c>
      <c r="K309" s="380">
        <v>126092.39517</v>
      </c>
      <c r="L309" s="380">
        <v>17351.460280000003</v>
      </c>
      <c r="M309" s="380">
        <v>33397.439039999997</v>
      </c>
      <c r="N309" s="380">
        <v>162870.78764</v>
      </c>
      <c r="O309" s="380">
        <v>1303183.85727</v>
      </c>
      <c r="P309" s="42"/>
    </row>
    <row r="310" spans="1:16" ht="15" customHeight="1" thickTop="1">
      <c r="A310" s="241" t="s">
        <v>478</v>
      </c>
      <c r="B310" s="234">
        <v>951.80363</v>
      </c>
      <c r="C310" s="234">
        <v>7.79094</v>
      </c>
      <c r="D310" s="234">
        <v>96.275139999999993</v>
      </c>
      <c r="E310" s="234">
        <v>51007.920630000001</v>
      </c>
      <c r="F310" s="234">
        <v>164.38811999999999</v>
      </c>
      <c r="G310" s="234">
        <v>32206.85427</v>
      </c>
      <c r="H310" s="234">
        <v>447.40699000000001</v>
      </c>
      <c r="I310" s="234">
        <v>0.45518000000000003</v>
      </c>
      <c r="J310" s="234">
        <v>2.96787</v>
      </c>
      <c r="K310" s="234">
        <v>274.53665000000001</v>
      </c>
      <c r="L310" s="234">
        <v>0.96426000000000001</v>
      </c>
      <c r="M310" s="234">
        <v>0.221</v>
      </c>
      <c r="N310" s="234">
        <v>-351.92027000000002</v>
      </c>
      <c r="O310" s="234">
        <v>84809.664409999998</v>
      </c>
      <c r="P310" s="42"/>
    </row>
    <row r="311" spans="1:16" ht="15" customHeight="1">
      <c r="A311" s="241" t="s">
        <v>479</v>
      </c>
      <c r="B311" s="234">
        <v>708.88316000000009</v>
      </c>
      <c r="C311" s="234">
        <v>1.3000000000000002E-4</v>
      </c>
      <c r="D311" s="234">
        <v>-463.77936</v>
      </c>
      <c r="E311" s="234">
        <v>51000.792609999997</v>
      </c>
      <c r="F311" s="234">
        <v>163.43903</v>
      </c>
      <c r="G311" s="234">
        <v>32166.579140000002</v>
      </c>
      <c r="H311" s="234">
        <v>442.27999</v>
      </c>
      <c r="I311" s="234">
        <v>0</v>
      </c>
      <c r="J311" s="234">
        <v>2.96787</v>
      </c>
      <c r="K311" s="234">
        <v>201.68885999999998</v>
      </c>
      <c r="L311" s="234">
        <v>8.0000000000000007E-5</v>
      </c>
      <c r="M311" s="234">
        <v>0</v>
      </c>
      <c r="N311" s="234">
        <v>-351.92027000000002</v>
      </c>
      <c r="O311" s="234">
        <v>83870.931239999991</v>
      </c>
      <c r="P311" s="42"/>
    </row>
    <row r="312" spans="1:16" ht="15" customHeight="1">
      <c r="A312" s="241" t="s">
        <v>480</v>
      </c>
      <c r="B312" s="234">
        <v>242.92046999999999</v>
      </c>
      <c r="C312" s="234">
        <v>7.7908100000000005</v>
      </c>
      <c r="D312" s="234">
        <v>560.05449999999996</v>
      </c>
      <c r="E312" s="234">
        <v>7.1280200000000002</v>
      </c>
      <c r="F312" s="234">
        <v>0.94908999999999999</v>
      </c>
      <c r="G312" s="234">
        <v>40.275129999999997</v>
      </c>
      <c r="H312" s="234">
        <v>5.1269999999999998</v>
      </c>
      <c r="I312" s="234">
        <v>0.45518000000000003</v>
      </c>
      <c r="J312" s="234">
        <v>0</v>
      </c>
      <c r="K312" s="234">
        <v>72.847789999999989</v>
      </c>
      <c r="L312" s="234">
        <v>0.96417999999999993</v>
      </c>
      <c r="M312" s="234">
        <v>0.221</v>
      </c>
      <c r="N312" s="234">
        <v>0</v>
      </c>
      <c r="O312" s="234">
        <v>938.73317000000009</v>
      </c>
      <c r="P312" s="42"/>
    </row>
    <row r="313" spans="1:16" ht="15" customHeight="1">
      <c r="A313" s="241" t="s">
        <v>481</v>
      </c>
      <c r="B313" s="234">
        <v>-1340.6907800000001</v>
      </c>
      <c r="C313" s="234">
        <v>-30.697479999999999</v>
      </c>
      <c r="D313" s="234">
        <v>-190.54680999999999</v>
      </c>
      <c r="E313" s="234">
        <v>-51129.38392</v>
      </c>
      <c r="F313" s="234">
        <v>-11.699260000000001</v>
      </c>
      <c r="G313" s="234">
        <v>-32136.091329999999</v>
      </c>
      <c r="H313" s="234">
        <v>-95.059579999999997</v>
      </c>
      <c r="I313" s="234">
        <v>-0.37818000000000002</v>
      </c>
      <c r="J313" s="234">
        <v>-1.76997</v>
      </c>
      <c r="K313" s="234">
        <v>-9.13049</v>
      </c>
      <c r="L313" s="234">
        <v>-15.892799999999999</v>
      </c>
      <c r="M313" s="234">
        <v>0</v>
      </c>
      <c r="N313" s="234">
        <v>-0.26392000000000004</v>
      </c>
      <c r="O313" s="234">
        <v>-84961.604519999993</v>
      </c>
      <c r="P313" s="42"/>
    </row>
    <row r="314" spans="1:16" ht="15" customHeight="1">
      <c r="A314" s="241" t="s">
        <v>482</v>
      </c>
      <c r="B314" s="234">
        <v>-1298.5033799999999</v>
      </c>
      <c r="C314" s="234">
        <v>-1.56E-3</v>
      </c>
      <c r="D314" s="234">
        <v>-0.49767</v>
      </c>
      <c r="E314" s="234">
        <v>-51115.179819999998</v>
      </c>
      <c r="F314" s="234">
        <v>-8.8804300000000005</v>
      </c>
      <c r="G314" s="234">
        <v>-32097.639350000001</v>
      </c>
      <c r="H314" s="234">
        <v>-95.043039999999991</v>
      </c>
      <c r="I314" s="234">
        <v>0</v>
      </c>
      <c r="J314" s="234">
        <v>-1.76997</v>
      </c>
      <c r="K314" s="234">
        <v>0</v>
      </c>
      <c r="L314" s="234">
        <v>-5.6999999999999998E-4</v>
      </c>
      <c r="M314" s="234">
        <v>0</v>
      </c>
      <c r="N314" s="234">
        <v>0</v>
      </c>
      <c r="O314" s="234">
        <v>-84617.515790000005</v>
      </c>
      <c r="P314" s="42"/>
    </row>
    <row r="315" spans="1:16" ht="15" customHeight="1" thickBot="1">
      <c r="A315" s="240" t="s">
        <v>483</v>
      </c>
      <c r="B315" s="234">
        <v>-42.187400000000004</v>
      </c>
      <c r="C315" s="234">
        <v>-30.695919999999997</v>
      </c>
      <c r="D315" s="234">
        <v>-190.04914000000002</v>
      </c>
      <c r="E315" s="234">
        <v>-14.2041</v>
      </c>
      <c r="F315" s="234">
        <v>-2.8188299999999997</v>
      </c>
      <c r="G315" s="234">
        <v>-38.451980000000006</v>
      </c>
      <c r="H315" s="234">
        <v>-1.6539999999999999E-2</v>
      </c>
      <c r="I315" s="234">
        <v>-0.37818000000000002</v>
      </c>
      <c r="J315" s="234">
        <v>0</v>
      </c>
      <c r="K315" s="234">
        <v>-9.13049</v>
      </c>
      <c r="L315" s="234">
        <v>-15.89223</v>
      </c>
      <c r="M315" s="234">
        <v>0</v>
      </c>
      <c r="N315" s="234">
        <v>-0.26392000000000004</v>
      </c>
      <c r="O315" s="234">
        <v>-344.08873</v>
      </c>
      <c r="P315" s="42"/>
    </row>
    <row r="316" spans="1:16" ht="15" customHeight="1" thickTop="1" thickBot="1">
      <c r="A316" s="382" t="s">
        <v>1384</v>
      </c>
      <c r="B316" s="380">
        <v>115423.65245000001</v>
      </c>
      <c r="C316" s="380">
        <v>158582.1807</v>
      </c>
      <c r="D316" s="380">
        <v>119201.59907</v>
      </c>
      <c r="E316" s="380">
        <v>112538.13424</v>
      </c>
      <c r="F316" s="380">
        <v>74548.073340000003</v>
      </c>
      <c r="G316" s="380">
        <v>68822.600810000004</v>
      </c>
      <c r="H316" s="380">
        <v>82010.418040000004</v>
      </c>
      <c r="I316" s="380">
        <v>233847.91983</v>
      </c>
      <c r="J316" s="380">
        <v>-1553.2578799999999</v>
      </c>
      <c r="K316" s="380">
        <v>126357.80133</v>
      </c>
      <c r="L316" s="380">
        <v>17336.531739999999</v>
      </c>
      <c r="M316" s="380">
        <v>33397.660040000002</v>
      </c>
      <c r="N316" s="380">
        <v>162518.60345</v>
      </c>
      <c r="O316" s="380">
        <v>1303031.9171600002</v>
      </c>
      <c r="P316" s="42"/>
    </row>
    <row r="317" spans="1:16" ht="15" customHeight="1" thickTop="1" thickBot="1">
      <c r="A317" s="240" t="s">
        <v>484</v>
      </c>
      <c r="B317" s="234">
        <v>1850.49135</v>
      </c>
      <c r="C317" s="234">
        <v>0</v>
      </c>
      <c r="D317" s="234">
        <v>3723.3496500000001</v>
      </c>
      <c r="E317" s="234">
        <v>489.31053000000003</v>
      </c>
      <c r="F317" s="234">
        <v>-546.82673999999997</v>
      </c>
      <c r="G317" s="234">
        <v>0</v>
      </c>
      <c r="H317" s="234">
        <v>6.7776000000000005</v>
      </c>
      <c r="I317" s="234">
        <v>1118.2642700000001</v>
      </c>
      <c r="J317" s="234">
        <v>0</v>
      </c>
      <c r="K317" s="234">
        <v>2171.73567</v>
      </c>
      <c r="L317" s="234">
        <v>0</v>
      </c>
      <c r="M317" s="234">
        <v>0</v>
      </c>
      <c r="N317" s="234">
        <v>203.77072000000001</v>
      </c>
      <c r="O317" s="234">
        <v>9016.8730500000001</v>
      </c>
      <c r="P317" s="42"/>
    </row>
    <row r="318" spans="1:16" ht="15" customHeight="1" thickTop="1" thickBot="1">
      <c r="A318" s="382" t="s">
        <v>1383</v>
      </c>
      <c r="B318" s="380">
        <v>117274.14379999999</v>
      </c>
      <c r="C318" s="380">
        <v>158582.1807</v>
      </c>
      <c r="D318" s="380">
        <v>122924.94872</v>
      </c>
      <c r="E318" s="380">
        <v>113027.44477</v>
      </c>
      <c r="F318" s="380">
        <v>74001.246599999999</v>
      </c>
      <c r="G318" s="380">
        <v>68822.600810000004</v>
      </c>
      <c r="H318" s="380">
        <v>82017.195640000005</v>
      </c>
      <c r="I318" s="380">
        <v>234966.18409999998</v>
      </c>
      <c r="J318" s="380">
        <v>-1553.2578799999999</v>
      </c>
      <c r="K318" s="380">
        <v>128529.537</v>
      </c>
      <c r="L318" s="380">
        <v>17336.531739999999</v>
      </c>
      <c r="M318" s="380">
        <v>33397.660040000002</v>
      </c>
      <c r="N318" s="380">
        <v>162722.37417</v>
      </c>
      <c r="O318" s="380">
        <v>1312048.79021</v>
      </c>
      <c r="P318" s="42"/>
    </row>
    <row r="319" spans="1:16" ht="15" customHeight="1" thickTop="1" thickBot="1">
      <c r="A319" s="240" t="s">
        <v>485</v>
      </c>
      <c r="B319" s="234">
        <v>0</v>
      </c>
      <c r="C319" s="234">
        <v>-70.784660000000002</v>
      </c>
      <c r="D319" s="234">
        <v>-400.76817999999997</v>
      </c>
      <c r="E319" s="234">
        <v>-2879.40789</v>
      </c>
      <c r="F319" s="234">
        <v>-1685.7254399999999</v>
      </c>
      <c r="G319" s="234">
        <v>0</v>
      </c>
      <c r="H319" s="234">
        <v>1020.79359</v>
      </c>
      <c r="I319" s="234">
        <v>0</v>
      </c>
      <c r="J319" s="234">
        <v>13.01685</v>
      </c>
      <c r="K319" s="234">
        <v>2522.54243</v>
      </c>
      <c r="L319" s="234">
        <v>55.384980000000006</v>
      </c>
      <c r="M319" s="234">
        <v>0</v>
      </c>
      <c r="N319" s="234">
        <v>4168.7566800000004</v>
      </c>
      <c r="O319" s="234">
        <v>2743.80836</v>
      </c>
      <c r="P319" s="42"/>
    </row>
    <row r="320" spans="1:16" ht="15" customHeight="1" thickTop="1" thickBot="1">
      <c r="A320" s="382" t="s">
        <v>1382</v>
      </c>
      <c r="B320" s="380">
        <v>117274.14379999999</v>
      </c>
      <c r="C320" s="380">
        <v>158511.39603999999</v>
      </c>
      <c r="D320" s="380">
        <v>122524.18054</v>
      </c>
      <c r="E320" s="380">
        <v>110148.03688</v>
      </c>
      <c r="F320" s="380">
        <v>72315.521159999989</v>
      </c>
      <c r="G320" s="380">
        <v>68822.600810000004</v>
      </c>
      <c r="H320" s="380">
        <v>83037.989230000007</v>
      </c>
      <c r="I320" s="380">
        <v>234966.18409999998</v>
      </c>
      <c r="J320" s="380">
        <v>-1540.2410300000001</v>
      </c>
      <c r="K320" s="380">
        <v>131052.07943000001</v>
      </c>
      <c r="L320" s="380">
        <v>17391.916719999997</v>
      </c>
      <c r="M320" s="380">
        <v>33397.660040000002</v>
      </c>
      <c r="N320" s="380">
        <v>166891.13084999999</v>
      </c>
      <c r="O320" s="380">
        <v>1314792.5985699999</v>
      </c>
      <c r="P320" s="42"/>
    </row>
    <row r="321" spans="1:16" ht="15" customHeight="1" thickTop="1" thickBot="1">
      <c r="A321" s="240" t="s">
        <v>486</v>
      </c>
      <c r="B321" s="234">
        <v>0</v>
      </c>
      <c r="C321" s="234">
        <v>1.0000000000000001E-5</v>
      </c>
      <c r="D321" s="234">
        <v>0</v>
      </c>
      <c r="E321" s="234">
        <v>0</v>
      </c>
      <c r="F321" s="234">
        <v>0</v>
      </c>
      <c r="G321" s="234">
        <v>0</v>
      </c>
      <c r="H321" s="234">
        <v>0</v>
      </c>
      <c r="I321" s="234">
        <v>0</v>
      </c>
      <c r="J321" s="234">
        <v>0</v>
      </c>
      <c r="K321" s="234">
        <v>0</v>
      </c>
      <c r="L321" s="234">
        <v>1.9640000000000001E-2</v>
      </c>
      <c r="M321" s="234">
        <v>0</v>
      </c>
      <c r="N321" s="234">
        <v>0</v>
      </c>
      <c r="O321" s="234">
        <v>1.9649999999999997E-2</v>
      </c>
      <c r="P321" s="42"/>
    </row>
    <row r="322" spans="1:16" ht="15" customHeight="1" thickTop="1" thickBot="1">
      <c r="A322" s="382" t="s">
        <v>1381</v>
      </c>
      <c r="B322" s="380">
        <v>117274.14379999999</v>
      </c>
      <c r="C322" s="380">
        <v>158511.39605000001</v>
      </c>
      <c r="D322" s="380">
        <v>122524.18054</v>
      </c>
      <c r="E322" s="380">
        <v>110148.03688</v>
      </c>
      <c r="F322" s="380">
        <v>72315.521159999989</v>
      </c>
      <c r="G322" s="380">
        <v>68822.600810000004</v>
      </c>
      <c r="H322" s="380">
        <v>83037.989230000007</v>
      </c>
      <c r="I322" s="380">
        <v>234966.18409999998</v>
      </c>
      <c r="J322" s="380">
        <v>-1540.2410300000001</v>
      </c>
      <c r="K322" s="380">
        <v>131052.07943000001</v>
      </c>
      <c r="L322" s="380">
        <v>17391.93636</v>
      </c>
      <c r="M322" s="380">
        <v>33397.660040000002</v>
      </c>
      <c r="N322" s="380">
        <v>166891.13084999999</v>
      </c>
      <c r="O322" s="380">
        <v>1314792.6182200001</v>
      </c>
      <c r="P322" s="42"/>
    </row>
    <row r="323" spans="1:16" ht="15" customHeight="1" thickTop="1" thickBot="1">
      <c r="A323" s="240" t="s">
        <v>487</v>
      </c>
      <c r="B323" s="234">
        <v>-65637.036080000005</v>
      </c>
      <c r="C323" s="234">
        <v>-56183.4</v>
      </c>
      <c r="D323" s="234">
        <v>-84378</v>
      </c>
      <c r="E323" s="234">
        <v>-70237.918000000005</v>
      </c>
      <c r="F323" s="234">
        <v>-29736.995999999999</v>
      </c>
      <c r="G323" s="234">
        <v>-31092.234</v>
      </c>
      <c r="H323" s="234">
        <v>-57664.143880000003</v>
      </c>
      <c r="I323" s="234">
        <v>-123480</v>
      </c>
      <c r="J323" s="234">
        <v>0</v>
      </c>
      <c r="K323" s="234">
        <v>-68344.205000000002</v>
      </c>
      <c r="L323" s="234">
        <v>-4573.63987</v>
      </c>
      <c r="M323" s="234">
        <v>0</v>
      </c>
      <c r="N323" s="234">
        <v>-81980.082469999994</v>
      </c>
      <c r="O323" s="234">
        <v>-673307.65529999998</v>
      </c>
      <c r="P323" s="42"/>
    </row>
    <row r="324" spans="1:16" ht="15" customHeight="1" thickTop="1" thickBot="1">
      <c r="A324" s="382" t="s">
        <v>1380</v>
      </c>
      <c r="B324" s="380">
        <v>51637.10772</v>
      </c>
      <c r="C324" s="380">
        <v>102327.99605</v>
      </c>
      <c r="D324" s="380">
        <v>38146.180540000001</v>
      </c>
      <c r="E324" s="380">
        <v>39910.118880000002</v>
      </c>
      <c r="F324" s="380">
        <v>42578.525159999997</v>
      </c>
      <c r="G324" s="380">
        <v>37730.36681</v>
      </c>
      <c r="H324" s="380">
        <v>25373.845350000003</v>
      </c>
      <c r="I324" s="380">
        <v>111486.1841</v>
      </c>
      <c r="J324" s="380">
        <v>-1540.2410300000001</v>
      </c>
      <c r="K324" s="380">
        <v>62707.874429999996</v>
      </c>
      <c r="L324" s="380">
        <v>12818.296490000001</v>
      </c>
      <c r="M324" s="380">
        <v>33397.660040000002</v>
      </c>
      <c r="N324" s="380">
        <v>84911.048379999993</v>
      </c>
      <c r="O324" s="380">
        <v>641484.96291999996</v>
      </c>
      <c r="P324" s="42"/>
    </row>
    <row r="325" spans="1:16" ht="3.75" customHeight="1" thickTop="1" thickBot="1">
      <c r="A325" s="753"/>
      <c r="B325" s="754"/>
      <c r="C325" s="754"/>
      <c r="D325" s="754"/>
      <c r="E325" s="754"/>
      <c r="F325" s="754"/>
      <c r="G325" s="754"/>
      <c r="H325" s="754"/>
      <c r="I325" s="754"/>
      <c r="J325" s="754"/>
      <c r="K325" s="754"/>
      <c r="L325" s="754"/>
      <c r="M325" s="754"/>
      <c r="N325" s="754"/>
      <c r="O325" s="754"/>
      <c r="P325" s="42"/>
    </row>
    <row r="326" spans="1:16" ht="15.75" thickTop="1">
      <c r="A326" s="240"/>
      <c r="B326" s="491"/>
      <c r="C326" s="491"/>
      <c r="D326" s="491"/>
      <c r="E326" s="491"/>
      <c r="F326" s="491"/>
      <c r="G326" s="491"/>
      <c r="H326" s="491"/>
      <c r="I326" s="491"/>
      <c r="J326" s="491"/>
      <c r="K326" s="491"/>
      <c r="L326" s="491"/>
      <c r="M326" s="491"/>
      <c r="N326" s="491"/>
      <c r="O326" s="491"/>
      <c r="P326" s="42"/>
    </row>
    <row r="327" spans="1:16">
      <c r="A327" s="240"/>
      <c r="B327" s="491"/>
      <c r="C327" s="491"/>
      <c r="D327" s="491"/>
      <c r="E327" s="491"/>
      <c r="F327" s="491"/>
      <c r="G327" s="491"/>
      <c r="H327" s="491"/>
      <c r="I327" s="491"/>
      <c r="J327" s="491"/>
      <c r="K327" s="491"/>
      <c r="L327" s="491"/>
      <c r="M327" s="491"/>
      <c r="N327" s="491"/>
      <c r="O327" s="491"/>
      <c r="P327" s="42"/>
    </row>
    <row r="328" spans="1:16">
      <c r="A328" s="48"/>
      <c r="B328" s="58"/>
      <c r="C328" s="58"/>
      <c r="D328" s="58"/>
      <c r="E328" s="58"/>
      <c r="F328" s="58"/>
      <c r="G328" s="58"/>
      <c r="H328" s="58"/>
      <c r="I328" s="58"/>
      <c r="J328" s="58"/>
      <c r="K328" s="58"/>
      <c r="L328" s="58"/>
      <c r="M328" s="58"/>
      <c r="N328" s="58"/>
      <c r="O328" s="58"/>
      <c r="P328" s="42"/>
    </row>
    <row r="329" spans="1:16">
      <c r="A329" s="48"/>
      <c r="B329" s="58"/>
      <c r="C329" s="58"/>
      <c r="D329" s="58"/>
      <c r="E329" s="58"/>
      <c r="F329" s="58"/>
      <c r="G329" s="58"/>
      <c r="H329" s="58"/>
      <c r="I329" s="58"/>
      <c r="J329" s="58"/>
      <c r="K329" s="58"/>
      <c r="L329" s="58"/>
      <c r="M329" s="58"/>
      <c r="N329" s="58"/>
      <c r="O329" s="58"/>
      <c r="P329" s="42"/>
    </row>
    <row r="330" spans="1:16">
      <c r="A330" s="48"/>
      <c r="B330" s="58"/>
      <c r="C330" s="58"/>
      <c r="D330" s="58"/>
      <c r="E330" s="58"/>
      <c r="F330" s="58"/>
      <c r="G330" s="58"/>
      <c r="H330" s="58"/>
      <c r="I330" s="58"/>
      <c r="J330" s="58"/>
      <c r="K330" s="58"/>
      <c r="L330" s="58"/>
      <c r="M330" s="58"/>
      <c r="N330" s="58"/>
      <c r="O330" s="58"/>
      <c r="P330" s="42"/>
    </row>
    <row r="331" spans="1:16">
      <c r="A331" s="48"/>
      <c r="B331" s="58"/>
      <c r="C331" s="58"/>
      <c r="D331" s="58"/>
      <c r="E331" s="58"/>
      <c r="F331" s="58"/>
      <c r="G331" s="58"/>
      <c r="H331" s="58"/>
      <c r="I331" s="58"/>
      <c r="J331" s="58"/>
      <c r="K331" s="58"/>
      <c r="L331" s="58"/>
      <c r="M331" s="58"/>
      <c r="N331" s="58"/>
      <c r="O331" s="58"/>
      <c r="P331" s="42"/>
    </row>
    <row r="332" spans="1:16">
      <c r="A332" s="48"/>
      <c r="B332" s="58"/>
      <c r="C332" s="58"/>
      <c r="D332" s="58"/>
      <c r="E332" s="58"/>
      <c r="F332" s="58"/>
      <c r="G332" s="58"/>
      <c r="H332" s="58"/>
      <c r="I332" s="58"/>
      <c r="J332" s="58"/>
      <c r="K332" s="58"/>
      <c r="L332" s="58"/>
      <c r="M332" s="58"/>
      <c r="N332" s="58"/>
      <c r="O332" s="58"/>
      <c r="P332" s="42"/>
    </row>
    <row r="333" spans="1:16">
      <c r="A333" s="48"/>
      <c r="B333" s="58"/>
      <c r="C333" s="58"/>
      <c r="D333" s="58"/>
      <c r="E333" s="58"/>
      <c r="F333" s="58"/>
      <c r="G333" s="58"/>
      <c r="H333" s="58"/>
      <c r="I333" s="58"/>
      <c r="J333" s="58"/>
      <c r="K333" s="58"/>
      <c r="L333" s="58"/>
      <c r="M333" s="58"/>
      <c r="N333" s="58"/>
      <c r="O333" s="58"/>
      <c r="P333" s="42"/>
    </row>
    <row r="334" spans="1:16">
      <c r="A334" s="48"/>
      <c r="B334" s="58"/>
      <c r="C334" s="58"/>
      <c r="D334" s="58"/>
      <c r="E334" s="58"/>
      <c r="F334" s="58"/>
      <c r="G334" s="58"/>
      <c r="H334" s="58"/>
      <c r="I334" s="58"/>
      <c r="J334" s="58"/>
      <c r="K334" s="58"/>
      <c r="L334" s="58"/>
      <c r="M334" s="58"/>
      <c r="N334" s="58"/>
      <c r="O334" s="58"/>
      <c r="P334" s="42"/>
    </row>
    <row r="335" spans="1:16">
      <c r="A335" s="51"/>
      <c r="B335" s="58"/>
      <c r="C335" s="58"/>
      <c r="D335" s="58"/>
      <c r="E335" s="58"/>
      <c r="F335" s="58"/>
      <c r="G335" s="58"/>
      <c r="H335" s="58"/>
      <c r="I335" s="58"/>
      <c r="J335" s="58"/>
      <c r="K335" s="58"/>
      <c r="L335" s="58"/>
      <c r="M335" s="58"/>
      <c r="N335" s="58"/>
      <c r="O335" s="58"/>
      <c r="P335" s="42"/>
    </row>
    <row r="336" spans="1:16">
      <c r="A336" s="51"/>
      <c r="B336" s="58"/>
      <c r="C336" s="58"/>
      <c r="D336" s="58"/>
      <c r="E336" s="58"/>
      <c r="F336" s="58"/>
      <c r="G336" s="58"/>
      <c r="H336" s="58"/>
      <c r="I336" s="58"/>
      <c r="J336" s="58"/>
      <c r="K336" s="58"/>
      <c r="L336" s="58"/>
      <c r="M336" s="58"/>
      <c r="N336" s="58"/>
      <c r="O336" s="58"/>
      <c r="P336" s="42"/>
    </row>
    <row r="337" spans="1:16">
      <c r="A337" s="51"/>
      <c r="B337" s="58"/>
      <c r="C337" s="58"/>
      <c r="D337" s="58"/>
      <c r="E337" s="58"/>
      <c r="F337" s="58"/>
      <c r="G337" s="58"/>
      <c r="H337" s="58"/>
      <c r="I337" s="58"/>
      <c r="J337" s="58"/>
      <c r="K337" s="58"/>
      <c r="L337" s="58"/>
      <c r="M337" s="58"/>
      <c r="N337" s="58"/>
      <c r="O337" s="58"/>
      <c r="P337" s="42"/>
    </row>
    <row r="338" spans="1:16">
      <c r="A338" s="51"/>
      <c r="B338" s="58"/>
      <c r="C338" s="58"/>
      <c r="D338" s="58"/>
      <c r="E338" s="58"/>
      <c r="F338" s="58"/>
      <c r="G338" s="58"/>
      <c r="H338" s="58"/>
      <c r="I338" s="58"/>
      <c r="J338" s="58"/>
      <c r="K338" s="58"/>
      <c r="L338" s="58"/>
      <c r="M338" s="58"/>
      <c r="N338" s="58"/>
      <c r="O338" s="58"/>
      <c r="P338" s="42"/>
    </row>
    <row r="339" spans="1:16">
      <c r="A339" s="51"/>
      <c r="B339" s="58"/>
      <c r="C339" s="58"/>
      <c r="D339" s="58"/>
      <c r="E339" s="58"/>
      <c r="F339" s="58"/>
      <c r="G339" s="58"/>
      <c r="H339" s="58"/>
      <c r="I339" s="58"/>
      <c r="J339" s="58"/>
      <c r="K339" s="58"/>
      <c r="L339" s="58"/>
      <c r="M339" s="58"/>
      <c r="N339" s="58"/>
      <c r="O339" s="58"/>
      <c r="P339" s="42"/>
    </row>
    <row r="340" spans="1:16">
      <c r="A340" s="51"/>
      <c r="B340" s="58"/>
      <c r="C340" s="58"/>
      <c r="D340" s="58"/>
      <c r="E340" s="58"/>
      <c r="F340" s="58"/>
      <c r="G340" s="58"/>
      <c r="H340" s="58"/>
      <c r="I340" s="58"/>
      <c r="J340" s="58"/>
      <c r="K340" s="58"/>
      <c r="L340" s="58"/>
      <c r="M340" s="58"/>
      <c r="N340" s="58"/>
      <c r="O340" s="58"/>
      <c r="P340" s="42"/>
    </row>
    <row r="341" spans="1:16">
      <c r="A341" s="51"/>
      <c r="B341" s="58"/>
      <c r="C341" s="58"/>
      <c r="D341" s="58"/>
      <c r="E341" s="58"/>
      <c r="F341" s="58"/>
      <c r="G341" s="58"/>
      <c r="H341" s="58"/>
      <c r="I341" s="58"/>
      <c r="J341" s="58"/>
      <c r="K341" s="58"/>
      <c r="L341" s="58"/>
      <c r="M341" s="58"/>
      <c r="N341" s="58"/>
      <c r="O341" s="58"/>
      <c r="P341" s="42"/>
    </row>
    <row r="342" spans="1:16">
      <c r="A342" s="51"/>
      <c r="B342" s="58"/>
      <c r="C342" s="58"/>
      <c r="D342" s="58"/>
      <c r="E342" s="58"/>
      <c r="F342" s="58"/>
      <c r="G342" s="58"/>
      <c r="H342" s="58"/>
      <c r="I342" s="58"/>
      <c r="J342" s="58"/>
      <c r="K342" s="58"/>
      <c r="L342" s="58"/>
      <c r="M342" s="58"/>
      <c r="N342" s="58"/>
      <c r="O342" s="58"/>
      <c r="P342" s="42"/>
    </row>
    <row r="343" spans="1:16">
      <c r="A343" s="51"/>
      <c r="B343" s="58"/>
      <c r="C343" s="58"/>
      <c r="D343" s="58"/>
      <c r="E343" s="58"/>
      <c r="F343" s="58"/>
      <c r="G343" s="58"/>
      <c r="H343" s="58"/>
      <c r="I343" s="58"/>
      <c r="J343" s="58"/>
      <c r="K343" s="58"/>
      <c r="L343" s="58"/>
      <c r="M343" s="58"/>
      <c r="N343" s="58"/>
      <c r="O343" s="58"/>
      <c r="P343" s="42"/>
    </row>
    <row r="344" spans="1:16" ht="15.75">
      <c r="A344" s="52"/>
      <c r="B344" s="58"/>
      <c r="C344" s="58"/>
      <c r="D344" s="58"/>
      <c r="E344" s="58"/>
      <c r="F344" s="58"/>
      <c r="G344" s="58"/>
      <c r="H344" s="58"/>
      <c r="I344" s="58"/>
      <c r="J344" s="58"/>
      <c r="K344" s="58"/>
      <c r="L344" s="58"/>
      <c r="M344" s="58"/>
      <c r="N344" s="58"/>
      <c r="O344" s="58"/>
      <c r="P344" s="42"/>
    </row>
    <row r="345" spans="1:16" ht="15.75">
      <c r="A345" s="52"/>
      <c r="B345" s="58"/>
      <c r="C345" s="58"/>
      <c r="D345" s="58"/>
      <c r="E345" s="58"/>
      <c r="F345" s="58"/>
      <c r="G345" s="58"/>
      <c r="H345" s="58"/>
      <c r="I345" s="58"/>
      <c r="J345" s="58"/>
      <c r="K345" s="58"/>
      <c r="L345" s="58"/>
      <c r="M345" s="58"/>
      <c r="N345" s="58"/>
      <c r="O345" s="58"/>
      <c r="P345" s="42"/>
    </row>
    <row r="346" spans="1:16" ht="15.75">
      <c r="A346" s="52"/>
      <c r="B346" s="58"/>
      <c r="C346" s="58"/>
      <c r="D346" s="58"/>
      <c r="E346" s="58"/>
      <c r="F346" s="58"/>
      <c r="G346" s="58"/>
      <c r="H346" s="58"/>
      <c r="I346" s="58"/>
      <c r="J346" s="58"/>
      <c r="K346" s="58"/>
      <c r="L346" s="58"/>
      <c r="M346" s="58"/>
      <c r="N346" s="58"/>
      <c r="O346" s="58"/>
      <c r="P346" s="42"/>
    </row>
    <row r="347" spans="1:16" ht="15.75">
      <c r="A347" s="52"/>
      <c r="B347" s="58"/>
      <c r="C347" s="58"/>
      <c r="D347" s="58"/>
      <c r="E347" s="58"/>
      <c r="F347" s="58"/>
      <c r="G347" s="58"/>
      <c r="H347" s="58"/>
      <c r="I347" s="58"/>
      <c r="J347" s="58"/>
      <c r="K347" s="58"/>
      <c r="L347" s="58"/>
      <c r="M347" s="58"/>
      <c r="N347" s="58"/>
      <c r="O347" s="58"/>
      <c r="P347" s="42"/>
    </row>
    <row r="348" spans="1:16" ht="15.75">
      <c r="A348" s="52"/>
      <c r="B348" s="58"/>
      <c r="C348" s="58"/>
      <c r="D348" s="58"/>
      <c r="E348" s="58"/>
      <c r="F348" s="58"/>
      <c r="G348" s="58"/>
      <c r="H348" s="58"/>
      <c r="I348" s="58"/>
      <c r="J348" s="58"/>
      <c r="K348" s="58"/>
      <c r="L348" s="58"/>
      <c r="M348" s="58"/>
      <c r="N348" s="58"/>
      <c r="O348" s="58"/>
      <c r="P348" s="42"/>
    </row>
    <row r="349" spans="1:16" ht="15.75">
      <c r="A349" s="52"/>
      <c r="B349" s="58"/>
      <c r="C349" s="58"/>
      <c r="D349" s="58"/>
      <c r="E349" s="58"/>
      <c r="F349" s="58"/>
      <c r="G349" s="58"/>
      <c r="H349" s="58"/>
      <c r="I349" s="58"/>
      <c r="J349" s="58"/>
      <c r="K349" s="58"/>
      <c r="L349" s="58"/>
      <c r="M349" s="58"/>
      <c r="N349" s="58"/>
      <c r="O349" s="58"/>
      <c r="P349" s="42"/>
    </row>
    <row r="350" spans="1:16" ht="15.75">
      <c r="A350" s="52"/>
      <c r="B350" s="58"/>
      <c r="C350" s="58"/>
      <c r="D350" s="58"/>
      <c r="E350" s="58"/>
      <c r="F350" s="58"/>
      <c r="G350" s="58"/>
      <c r="H350" s="58"/>
      <c r="I350" s="58"/>
      <c r="J350" s="58"/>
      <c r="K350" s="58"/>
      <c r="L350" s="58"/>
      <c r="M350" s="58"/>
      <c r="N350" s="58"/>
      <c r="O350" s="58"/>
      <c r="P350" s="42"/>
    </row>
    <row r="351" spans="1:16" ht="15.75">
      <c r="A351" s="52"/>
      <c r="B351" s="58"/>
      <c r="C351" s="58"/>
      <c r="D351" s="58"/>
      <c r="E351" s="58"/>
      <c r="F351" s="58"/>
      <c r="G351" s="58"/>
      <c r="H351" s="58"/>
      <c r="I351" s="58"/>
      <c r="J351" s="58"/>
      <c r="K351" s="58"/>
      <c r="L351" s="58"/>
      <c r="M351" s="58"/>
      <c r="N351" s="58"/>
      <c r="O351" s="58"/>
      <c r="P351" s="42"/>
    </row>
    <row r="352" spans="1:16" ht="15.75">
      <c r="A352" s="52"/>
      <c r="B352" s="58"/>
      <c r="C352" s="58"/>
      <c r="D352" s="58"/>
      <c r="E352" s="58"/>
      <c r="F352" s="58"/>
      <c r="G352" s="58"/>
      <c r="H352" s="58"/>
      <c r="I352" s="58"/>
      <c r="J352" s="58"/>
      <c r="K352" s="58"/>
      <c r="L352" s="58"/>
      <c r="M352" s="58"/>
      <c r="N352" s="58"/>
      <c r="O352" s="58"/>
      <c r="P352" s="42"/>
    </row>
    <row r="353" spans="1:16" ht="15.75">
      <c r="A353" s="52"/>
      <c r="B353" s="42"/>
      <c r="C353" s="42"/>
      <c r="D353" s="42"/>
      <c r="E353" s="42"/>
      <c r="F353" s="42"/>
      <c r="G353" s="42"/>
      <c r="H353" s="42"/>
      <c r="I353" s="42"/>
      <c r="J353" s="42"/>
      <c r="K353" s="42"/>
      <c r="L353" s="42"/>
      <c r="M353" s="42"/>
      <c r="N353" s="42"/>
      <c r="O353" s="42"/>
      <c r="P353" s="42"/>
    </row>
    <row r="354" spans="1:16" ht="15.75">
      <c r="A354" s="52"/>
      <c r="B354" s="42"/>
      <c r="C354" s="42"/>
      <c r="D354" s="42"/>
      <c r="E354" s="42"/>
      <c r="F354" s="42"/>
      <c r="G354" s="42"/>
      <c r="H354" s="42"/>
      <c r="I354" s="42"/>
      <c r="J354" s="42"/>
      <c r="K354" s="42"/>
      <c r="L354" s="42"/>
      <c r="M354" s="42"/>
      <c r="N354" s="42"/>
      <c r="O354" s="42"/>
      <c r="P354" s="42"/>
    </row>
    <row r="355" spans="1:16" ht="15.75">
      <c r="A355" s="52"/>
      <c r="B355" s="42"/>
      <c r="C355" s="42"/>
      <c r="D355" s="42"/>
      <c r="E355" s="42"/>
      <c r="F355" s="42"/>
      <c r="G355" s="42"/>
      <c r="H355" s="42"/>
      <c r="I355" s="42"/>
      <c r="J355" s="42"/>
      <c r="K355" s="42"/>
      <c r="L355" s="42"/>
      <c r="M355" s="42"/>
      <c r="N355" s="42"/>
      <c r="O355" s="42"/>
      <c r="P355" s="42"/>
    </row>
    <row r="356" spans="1:16" ht="15.75">
      <c r="A356" s="52"/>
      <c r="B356" s="42"/>
      <c r="C356" s="42"/>
      <c r="D356" s="42"/>
      <c r="E356" s="42"/>
      <c r="F356" s="42"/>
      <c r="G356" s="42"/>
      <c r="H356" s="42"/>
      <c r="I356" s="42"/>
      <c r="J356" s="42"/>
      <c r="K356" s="42"/>
      <c r="L356" s="42"/>
      <c r="M356" s="42"/>
      <c r="N356" s="42"/>
      <c r="O356" s="42"/>
      <c r="P356" s="42"/>
    </row>
    <row r="357" spans="1:16" ht="15.75">
      <c r="A357" s="52"/>
      <c r="B357" s="42"/>
      <c r="C357" s="42"/>
      <c r="D357" s="42"/>
      <c r="E357" s="42"/>
      <c r="F357" s="42"/>
      <c r="G357" s="42"/>
      <c r="H357" s="42"/>
      <c r="I357" s="42"/>
      <c r="J357" s="42"/>
      <c r="K357" s="42"/>
      <c r="L357" s="42"/>
      <c r="M357" s="42"/>
      <c r="N357" s="42"/>
      <c r="O357" s="42"/>
      <c r="P357" s="42"/>
    </row>
    <row r="358" spans="1:16" ht="15.75">
      <c r="A358" s="52"/>
      <c r="B358" s="42"/>
      <c r="C358" s="42"/>
      <c r="D358" s="42"/>
      <c r="E358" s="42"/>
      <c r="F358" s="42"/>
      <c r="G358" s="42"/>
      <c r="H358" s="42"/>
      <c r="I358" s="42"/>
      <c r="J358" s="42"/>
      <c r="K358" s="42"/>
      <c r="L358" s="42"/>
      <c r="M358" s="42"/>
      <c r="N358" s="42"/>
      <c r="O358" s="42"/>
      <c r="P358" s="42"/>
    </row>
    <row r="359" spans="1:16" ht="15.75">
      <c r="A359" s="52"/>
      <c r="B359" s="42"/>
      <c r="C359" s="42"/>
      <c r="D359" s="42"/>
      <c r="E359" s="42"/>
      <c r="F359" s="42"/>
      <c r="G359" s="42"/>
      <c r="H359" s="42"/>
      <c r="I359" s="42"/>
      <c r="J359" s="42"/>
      <c r="K359" s="42"/>
      <c r="L359" s="42"/>
      <c r="M359" s="42"/>
      <c r="N359" s="42"/>
      <c r="O359" s="42"/>
      <c r="P359" s="42"/>
    </row>
    <row r="360" spans="1:16" ht="15.75">
      <c r="A360" s="52"/>
      <c r="B360" s="42"/>
      <c r="C360" s="42"/>
      <c r="D360" s="42"/>
      <c r="E360" s="42"/>
      <c r="F360" s="42"/>
      <c r="G360" s="42"/>
      <c r="H360" s="42"/>
      <c r="I360" s="42"/>
      <c r="J360" s="42"/>
      <c r="K360" s="42"/>
      <c r="L360" s="42"/>
      <c r="M360" s="42"/>
      <c r="N360" s="42"/>
      <c r="O360" s="42"/>
      <c r="P360" s="42"/>
    </row>
    <row r="361" spans="1:16" ht="15.75">
      <c r="A361" s="52"/>
      <c r="B361" s="42"/>
      <c r="C361" s="42"/>
      <c r="D361" s="42"/>
      <c r="E361" s="42"/>
      <c r="F361" s="42"/>
      <c r="G361" s="42"/>
      <c r="H361" s="42"/>
      <c r="I361" s="42"/>
      <c r="J361" s="42"/>
      <c r="K361" s="42"/>
      <c r="L361" s="42"/>
      <c r="M361" s="42"/>
      <c r="N361" s="42"/>
      <c r="O361" s="42"/>
      <c r="P361" s="42"/>
    </row>
    <row r="362" spans="1:16" ht="15.75">
      <c r="A362" s="52"/>
      <c r="B362" s="42"/>
      <c r="C362" s="42"/>
      <c r="D362" s="42"/>
      <c r="E362" s="42"/>
      <c r="F362" s="42"/>
      <c r="G362" s="42"/>
      <c r="H362" s="42"/>
      <c r="I362" s="42"/>
      <c r="J362" s="42"/>
      <c r="K362" s="42"/>
      <c r="L362" s="42"/>
      <c r="M362" s="42"/>
      <c r="N362" s="42"/>
      <c r="O362" s="42"/>
      <c r="P362" s="42"/>
    </row>
    <row r="363" spans="1:16" ht="15.75">
      <c r="A363" s="52"/>
      <c r="B363" s="42"/>
      <c r="C363" s="42"/>
      <c r="D363" s="42"/>
      <c r="E363" s="42"/>
      <c r="F363" s="42"/>
      <c r="G363" s="42"/>
      <c r="H363" s="42"/>
      <c r="I363" s="42"/>
      <c r="J363" s="42"/>
      <c r="K363" s="42"/>
      <c r="L363" s="42"/>
      <c r="M363" s="42"/>
      <c r="N363" s="42"/>
      <c r="O363" s="42"/>
      <c r="P363" s="42"/>
    </row>
    <row r="364" spans="1:16" ht="15.75">
      <c r="A364" s="52"/>
      <c r="B364" s="42"/>
      <c r="C364" s="42"/>
      <c r="D364" s="42"/>
      <c r="E364" s="42"/>
      <c r="F364" s="42"/>
      <c r="G364" s="42"/>
      <c r="H364" s="42"/>
      <c r="I364" s="42"/>
      <c r="J364" s="42"/>
      <c r="K364" s="42"/>
      <c r="L364" s="42"/>
      <c r="M364" s="42"/>
      <c r="N364" s="42"/>
      <c r="O364" s="42"/>
      <c r="P364" s="42"/>
    </row>
    <row r="365" spans="1:16" ht="15.75">
      <c r="A365" s="52"/>
      <c r="B365" s="42"/>
      <c r="C365" s="42"/>
      <c r="D365" s="42"/>
      <c r="E365" s="42"/>
      <c r="F365" s="42"/>
      <c r="G365" s="42"/>
      <c r="H365" s="42"/>
      <c r="I365" s="42"/>
      <c r="J365" s="42"/>
      <c r="K365" s="42"/>
      <c r="L365" s="42"/>
      <c r="M365" s="42"/>
      <c r="N365" s="42"/>
      <c r="O365" s="42"/>
      <c r="P365" s="42"/>
    </row>
    <row r="366" spans="1:16" ht="15.75">
      <c r="A366" s="52"/>
      <c r="B366" s="42"/>
      <c r="C366" s="42"/>
      <c r="D366" s="42"/>
      <c r="E366" s="42"/>
      <c r="F366" s="42"/>
      <c r="G366" s="42"/>
      <c r="H366" s="42"/>
      <c r="I366" s="42"/>
      <c r="J366" s="42"/>
      <c r="K366" s="42"/>
      <c r="L366" s="42"/>
      <c r="M366" s="42"/>
      <c r="N366" s="42"/>
      <c r="O366" s="42"/>
      <c r="P366" s="42"/>
    </row>
    <row r="367" spans="1:16" ht="15.75">
      <c r="A367" s="52"/>
      <c r="B367" s="42"/>
      <c r="C367" s="42"/>
      <c r="D367" s="42"/>
      <c r="E367" s="42"/>
      <c r="F367" s="42"/>
      <c r="G367" s="42"/>
      <c r="H367" s="42"/>
      <c r="I367" s="42"/>
      <c r="J367" s="42"/>
      <c r="K367" s="42"/>
      <c r="L367" s="42"/>
      <c r="M367" s="42"/>
      <c r="N367" s="42"/>
      <c r="O367" s="42"/>
      <c r="P367" s="42"/>
    </row>
    <row r="368" spans="1:16" ht="15.75">
      <c r="A368" s="52"/>
      <c r="B368" s="42"/>
      <c r="C368" s="42"/>
      <c r="D368" s="42"/>
      <c r="E368" s="42"/>
      <c r="F368" s="42"/>
      <c r="G368" s="42"/>
      <c r="H368" s="42"/>
      <c r="I368" s="42"/>
      <c r="J368" s="42"/>
      <c r="K368" s="42"/>
      <c r="L368" s="42"/>
      <c r="M368" s="42"/>
      <c r="N368" s="42"/>
      <c r="O368" s="42"/>
      <c r="P368" s="42"/>
    </row>
    <row r="369" spans="1:16" ht="15.75">
      <c r="A369" s="52"/>
      <c r="B369" s="42"/>
      <c r="C369" s="42"/>
      <c r="D369" s="42"/>
      <c r="E369" s="42"/>
      <c r="F369" s="42"/>
      <c r="G369" s="42"/>
      <c r="H369" s="42"/>
      <c r="I369" s="42"/>
      <c r="J369" s="42"/>
      <c r="K369" s="42"/>
      <c r="L369" s="42"/>
      <c r="M369" s="42"/>
      <c r="N369" s="42"/>
      <c r="O369" s="42"/>
      <c r="P369" s="42"/>
    </row>
    <row r="370" spans="1:16" ht="15.75">
      <c r="A370" s="52"/>
      <c r="B370" s="42"/>
      <c r="C370" s="42"/>
      <c r="D370" s="42"/>
      <c r="E370" s="42"/>
      <c r="F370" s="42"/>
      <c r="G370" s="42"/>
      <c r="H370" s="42"/>
      <c r="I370" s="42"/>
      <c r="J370" s="42"/>
      <c r="K370" s="42"/>
      <c r="L370" s="42"/>
      <c r="M370" s="42"/>
      <c r="N370" s="42"/>
      <c r="O370" s="42"/>
      <c r="P370" s="42"/>
    </row>
    <row r="371" spans="1:16" ht="15.75">
      <c r="A371" s="52"/>
      <c r="B371" s="42"/>
      <c r="C371" s="42"/>
      <c r="D371" s="42"/>
      <c r="E371" s="42"/>
      <c r="F371" s="42"/>
      <c r="G371" s="42"/>
      <c r="H371" s="42"/>
      <c r="I371" s="42"/>
      <c r="J371" s="42"/>
      <c r="K371" s="42"/>
      <c r="L371" s="42"/>
      <c r="M371" s="42"/>
      <c r="N371" s="42"/>
      <c r="O371" s="42"/>
      <c r="P371" s="42"/>
    </row>
    <row r="372" spans="1:16" ht="15.75">
      <c r="A372" s="52"/>
      <c r="B372" s="42"/>
      <c r="C372" s="42"/>
      <c r="D372" s="42"/>
      <c r="E372" s="42"/>
      <c r="F372" s="42"/>
      <c r="G372" s="42"/>
      <c r="H372" s="42"/>
      <c r="I372" s="42"/>
      <c r="J372" s="42"/>
      <c r="K372" s="42"/>
      <c r="L372" s="42"/>
      <c r="M372" s="42"/>
      <c r="N372" s="42"/>
      <c r="O372" s="42"/>
      <c r="P372" s="42"/>
    </row>
    <row r="373" spans="1:16" ht="15.75">
      <c r="A373" s="52"/>
      <c r="B373" s="42"/>
      <c r="C373" s="42"/>
      <c r="D373" s="42"/>
      <c r="E373" s="42"/>
      <c r="F373" s="42"/>
      <c r="G373" s="42"/>
      <c r="H373" s="42"/>
      <c r="I373" s="42"/>
      <c r="J373" s="42"/>
      <c r="K373" s="42"/>
      <c r="L373" s="42"/>
      <c r="M373" s="42"/>
      <c r="N373" s="42"/>
      <c r="O373" s="42"/>
      <c r="P373" s="42"/>
    </row>
    <row r="374" spans="1:16" ht="15.75">
      <c r="A374" s="52"/>
      <c r="B374" s="42"/>
      <c r="C374" s="42"/>
      <c r="D374" s="42"/>
      <c r="E374" s="42"/>
      <c r="F374" s="42"/>
      <c r="G374" s="42"/>
      <c r="H374" s="42"/>
      <c r="I374" s="42"/>
      <c r="J374" s="42"/>
      <c r="K374" s="42"/>
      <c r="L374" s="42"/>
      <c r="M374" s="42"/>
      <c r="N374" s="42"/>
      <c r="O374" s="42"/>
      <c r="P374" s="42"/>
    </row>
    <row r="375" spans="1:16" ht="15.75">
      <c r="A375" s="52"/>
      <c r="B375" s="42"/>
      <c r="C375" s="42"/>
      <c r="D375" s="42"/>
      <c r="E375" s="42"/>
      <c r="F375" s="42"/>
      <c r="G375" s="42"/>
      <c r="H375" s="42"/>
      <c r="I375" s="42"/>
      <c r="J375" s="42"/>
      <c r="K375" s="42"/>
      <c r="L375" s="42"/>
      <c r="M375" s="42"/>
      <c r="N375" s="42"/>
      <c r="O375" s="42"/>
      <c r="P375" s="42"/>
    </row>
    <row r="376" spans="1:16" ht="15.75">
      <c r="A376" s="52"/>
      <c r="B376" s="42"/>
      <c r="C376" s="42"/>
      <c r="D376" s="42"/>
      <c r="E376" s="42"/>
      <c r="F376" s="42"/>
      <c r="G376" s="42"/>
      <c r="H376" s="42"/>
      <c r="I376" s="42"/>
      <c r="J376" s="42"/>
      <c r="K376" s="42"/>
      <c r="L376" s="42"/>
      <c r="M376" s="42"/>
      <c r="N376" s="42"/>
      <c r="O376" s="42"/>
      <c r="P376" s="42"/>
    </row>
    <row r="377" spans="1:16" ht="15.75">
      <c r="A377" s="52"/>
      <c r="B377" s="42"/>
      <c r="C377" s="42"/>
      <c r="D377" s="42"/>
      <c r="E377" s="42"/>
      <c r="F377" s="42"/>
      <c r="G377" s="42"/>
      <c r="H377" s="42"/>
      <c r="I377" s="42"/>
      <c r="J377" s="42"/>
      <c r="K377" s="42"/>
      <c r="L377" s="42"/>
      <c r="M377" s="42"/>
      <c r="N377" s="42"/>
      <c r="O377" s="42"/>
      <c r="P377" s="42"/>
    </row>
    <row r="378" spans="1:16" ht="15.75">
      <c r="A378" s="52"/>
      <c r="B378" s="42"/>
      <c r="C378" s="42"/>
      <c r="D378" s="42"/>
      <c r="E378" s="42"/>
      <c r="F378" s="42"/>
      <c r="G378" s="42"/>
      <c r="H378" s="42"/>
      <c r="I378" s="42"/>
      <c r="J378" s="42"/>
      <c r="K378" s="42"/>
      <c r="L378" s="42"/>
      <c r="M378" s="42"/>
      <c r="N378" s="42"/>
      <c r="O378" s="42"/>
      <c r="P378" s="42"/>
    </row>
    <row r="379" spans="1:16" ht="15.75">
      <c r="A379" s="52"/>
      <c r="B379" s="42"/>
      <c r="C379" s="42"/>
      <c r="D379" s="42"/>
      <c r="E379" s="42"/>
      <c r="F379" s="42"/>
      <c r="G379" s="42"/>
      <c r="H379" s="42"/>
      <c r="I379" s="42"/>
      <c r="J379" s="42"/>
      <c r="K379" s="42"/>
      <c r="L379" s="42"/>
      <c r="M379" s="42"/>
      <c r="N379" s="42"/>
      <c r="O379" s="42"/>
      <c r="P379" s="42"/>
    </row>
    <row r="380" spans="1:16" ht="15.75">
      <c r="A380" s="52"/>
      <c r="B380" s="42"/>
      <c r="C380" s="42"/>
      <c r="D380" s="42"/>
      <c r="E380" s="42"/>
      <c r="F380" s="42"/>
      <c r="G380" s="42"/>
      <c r="H380" s="42"/>
      <c r="I380" s="42"/>
      <c r="J380" s="42"/>
      <c r="K380" s="42"/>
      <c r="L380" s="42"/>
      <c r="M380" s="42"/>
      <c r="N380" s="42"/>
      <c r="O380" s="42"/>
      <c r="P380" s="42"/>
    </row>
    <row r="381" spans="1:16" ht="15.75">
      <c r="A381" s="52"/>
      <c r="B381" s="42"/>
      <c r="C381" s="42"/>
      <c r="D381" s="42"/>
      <c r="E381" s="42"/>
      <c r="F381" s="42"/>
      <c r="G381" s="42"/>
      <c r="H381" s="42"/>
      <c r="I381" s="42"/>
      <c r="J381" s="42"/>
      <c r="K381" s="42"/>
      <c r="L381" s="42"/>
      <c r="M381" s="42"/>
      <c r="N381" s="42"/>
      <c r="O381" s="42"/>
      <c r="P381" s="42"/>
    </row>
    <row r="382" spans="1:16" ht="15.75">
      <c r="A382" s="52"/>
      <c r="B382" s="42"/>
      <c r="C382" s="42"/>
      <c r="D382" s="42"/>
      <c r="E382" s="42"/>
      <c r="F382" s="42"/>
      <c r="G382" s="42"/>
      <c r="H382" s="42"/>
      <c r="I382" s="42"/>
      <c r="J382" s="42"/>
      <c r="K382" s="42"/>
      <c r="L382" s="42"/>
      <c r="M382" s="42"/>
      <c r="N382" s="42"/>
      <c r="O382" s="42"/>
      <c r="P382" s="42"/>
    </row>
    <row r="383" spans="1:16" ht="15.75">
      <c r="A383" s="52"/>
      <c r="B383" s="42"/>
      <c r="C383" s="42"/>
      <c r="D383" s="42"/>
      <c r="E383" s="42"/>
      <c r="F383" s="42"/>
      <c r="G383" s="42"/>
      <c r="H383" s="42"/>
      <c r="I383" s="42"/>
      <c r="J383" s="42"/>
      <c r="K383" s="42"/>
      <c r="L383" s="42"/>
      <c r="M383" s="42"/>
      <c r="N383" s="42"/>
      <c r="O383" s="42"/>
      <c r="P383" s="42"/>
    </row>
    <row r="384" spans="1:16" ht="15.75">
      <c r="A384" s="52"/>
      <c r="B384" s="42"/>
      <c r="C384" s="42"/>
      <c r="D384" s="42"/>
      <c r="E384" s="42"/>
      <c r="F384" s="42"/>
      <c r="G384" s="42"/>
      <c r="H384" s="42"/>
      <c r="I384" s="42"/>
      <c r="J384" s="42"/>
      <c r="K384" s="42"/>
      <c r="L384" s="42"/>
      <c r="M384" s="42"/>
      <c r="N384" s="42"/>
      <c r="O384" s="42"/>
      <c r="P384" s="42"/>
    </row>
    <row r="385" spans="1:16" ht="15.75">
      <c r="A385" s="52"/>
      <c r="B385" s="42"/>
      <c r="C385" s="42"/>
      <c r="D385" s="42"/>
      <c r="E385" s="42"/>
      <c r="F385" s="42"/>
      <c r="G385" s="42"/>
      <c r="H385" s="42"/>
      <c r="I385" s="42"/>
      <c r="J385" s="42"/>
      <c r="K385" s="42"/>
      <c r="L385" s="42"/>
      <c r="M385" s="42"/>
      <c r="N385" s="42"/>
      <c r="O385" s="42"/>
      <c r="P385" s="42"/>
    </row>
    <row r="386" spans="1:16" ht="15.75">
      <c r="A386" s="52"/>
      <c r="B386" s="42"/>
      <c r="C386" s="42"/>
      <c r="D386" s="42"/>
      <c r="E386" s="42"/>
      <c r="F386" s="42"/>
      <c r="G386" s="42"/>
      <c r="H386" s="42"/>
      <c r="I386" s="42"/>
      <c r="J386" s="42"/>
      <c r="K386" s="42"/>
      <c r="L386" s="42"/>
      <c r="M386" s="42"/>
      <c r="N386" s="42"/>
      <c r="O386" s="42"/>
      <c r="P386" s="42"/>
    </row>
    <row r="387" spans="1:16" ht="15.75">
      <c r="A387" s="52"/>
      <c r="B387" s="42"/>
      <c r="C387" s="42"/>
      <c r="D387" s="42"/>
      <c r="E387" s="42"/>
      <c r="F387" s="42"/>
      <c r="G387" s="42"/>
      <c r="H387" s="42"/>
      <c r="I387" s="42"/>
      <c r="J387" s="42"/>
      <c r="K387" s="42"/>
      <c r="L387" s="42"/>
      <c r="M387" s="42"/>
      <c r="N387" s="42"/>
      <c r="O387" s="42"/>
      <c r="P387" s="42"/>
    </row>
    <row r="388" spans="1:16" ht="15.75">
      <c r="A388" s="52"/>
      <c r="B388" s="42"/>
      <c r="C388" s="42"/>
      <c r="D388" s="42"/>
      <c r="E388" s="42"/>
      <c r="F388" s="42"/>
      <c r="G388" s="42"/>
      <c r="H388" s="42"/>
      <c r="I388" s="42"/>
      <c r="J388" s="42"/>
      <c r="K388" s="42"/>
      <c r="L388" s="42"/>
      <c r="M388" s="42"/>
      <c r="N388" s="42"/>
      <c r="O388" s="42"/>
      <c r="P388" s="42"/>
    </row>
    <row r="389" spans="1:16" ht="15.75">
      <c r="A389" s="52"/>
      <c r="B389" s="42"/>
      <c r="C389" s="42"/>
      <c r="D389" s="42"/>
      <c r="E389" s="42"/>
      <c r="F389" s="42"/>
      <c r="G389" s="42"/>
      <c r="H389" s="42"/>
      <c r="I389" s="42"/>
      <c r="J389" s="42"/>
      <c r="K389" s="42"/>
      <c r="L389" s="42"/>
      <c r="M389" s="42"/>
      <c r="N389" s="42"/>
      <c r="O389" s="42"/>
      <c r="P389" s="42"/>
    </row>
    <row r="390" spans="1:16" ht="15.75">
      <c r="A390" s="52"/>
      <c r="B390" s="42"/>
      <c r="C390" s="42"/>
      <c r="D390" s="42"/>
      <c r="E390" s="42"/>
      <c r="F390" s="42"/>
      <c r="G390" s="42"/>
      <c r="H390" s="42"/>
      <c r="I390" s="42"/>
      <c r="J390" s="42"/>
      <c r="K390" s="42"/>
      <c r="L390" s="42"/>
      <c r="M390" s="42"/>
      <c r="N390" s="42"/>
      <c r="O390" s="42"/>
      <c r="P390" s="42"/>
    </row>
    <row r="391" spans="1:16" ht="15.75">
      <c r="A391" s="52"/>
      <c r="B391" s="42"/>
      <c r="C391" s="42"/>
      <c r="D391" s="42"/>
      <c r="E391" s="42"/>
      <c r="F391" s="42"/>
      <c r="G391" s="42"/>
      <c r="H391" s="42"/>
      <c r="I391" s="42"/>
      <c r="J391" s="42"/>
      <c r="K391" s="42"/>
      <c r="L391" s="42"/>
      <c r="M391" s="42"/>
      <c r="N391" s="42"/>
      <c r="O391" s="42"/>
      <c r="P391" s="42"/>
    </row>
    <row r="392" spans="1:16" ht="15.75">
      <c r="A392" s="52"/>
      <c r="B392" s="42"/>
      <c r="C392" s="42"/>
      <c r="D392" s="42"/>
      <c r="E392" s="42"/>
      <c r="F392" s="42"/>
      <c r="G392" s="42"/>
      <c r="H392" s="42"/>
      <c r="I392" s="42"/>
      <c r="J392" s="42"/>
      <c r="K392" s="42"/>
      <c r="L392" s="42"/>
      <c r="M392" s="42"/>
      <c r="N392" s="42"/>
      <c r="O392" s="42"/>
      <c r="P392" s="42"/>
    </row>
    <row r="393" spans="1:16" ht="15.75">
      <c r="A393" s="52"/>
      <c r="B393" s="42"/>
      <c r="C393" s="42"/>
      <c r="D393" s="42"/>
      <c r="E393" s="42"/>
      <c r="F393" s="42"/>
      <c r="G393" s="42"/>
      <c r="H393" s="42"/>
      <c r="I393" s="42"/>
      <c r="J393" s="42"/>
      <c r="K393" s="42"/>
      <c r="L393" s="42"/>
      <c r="M393" s="42"/>
      <c r="N393" s="42"/>
      <c r="O393" s="42"/>
      <c r="P393" s="42"/>
    </row>
    <row r="394" spans="1:16" ht="15.75">
      <c r="A394" s="52"/>
      <c r="B394" s="42"/>
      <c r="C394" s="42"/>
      <c r="D394" s="42"/>
      <c r="E394" s="42"/>
      <c r="F394" s="42"/>
      <c r="G394" s="42"/>
      <c r="H394" s="42"/>
      <c r="I394" s="42"/>
      <c r="J394" s="42"/>
      <c r="K394" s="42"/>
      <c r="L394" s="42"/>
      <c r="M394" s="42"/>
      <c r="N394" s="42"/>
      <c r="O394" s="42"/>
      <c r="P394" s="42"/>
    </row>
    <row r="395" spans="1:16" ht="15.75">
      <c r="A395" s="52"/>
      <c r="B395" s="42"/>
      <c r="C395" s="42"/>
      <c r="D395" s="42"/>
      <c r="E395" s="42"/>
      <c r="F395" s="42"/>
      <c r="G395" s="42"/>
      <c r="H395" s="42"/>
      <c r="I395" s="42"/>
      <c r="J395" s="42"/>
      <c r="K395" s="42"/>
      <c r="L395" s="42"/>
      <c r="M395" s="42"/>
      <c r="N395" s="42"/>
      <c r="O395" s="42"/>
      <c r="P395" s="42"/>
    </row>
    <row r="396" spans="1:16" ht="15.75">
      <c r="A396" s="52"/>
      <c r="B396" s="42"/>
      <c r="C396" s="42"/>
      <c r="D396" s="42"/>
      <c r="E396" s="42"/>
      <c r="F396" s="42"/>
      <c r="G396" s="42"/>
      <c r="H396" s="42"/>
      <c r="I396" s="42"/>
      <c r="J396" s="42"/>
      <c r="K396" s="42"/>
      <c r="L396" s="42"/>
      <c r="M396" s="42"/>
      <c r="N396" s="42"/>
      <c r="O396" s="42"/>
      <c r="P396" s="42"/>
    </row>
    <row r="397" spans="1:16" ht="15.75">
      <c r="A397" s="52"/>
      <c r="B397" s="42"/>
      <c r="C397" s="42"/>
      <c r="D397" s="42"/>
      <c r="E397" s="42"/>
      <c r="F397" s="42"/>
      <c r="G397" s="42"/>
      <c r="H397" s="42"/>
      <c r="I397" s="42"/>
      <c r="J397" s="42"/>
      <c r="K397" s="42"/>
      <c r="L397" s="42"/>
      <c r="M397" s="42"/>
      <c r="N397" s="42"/>
      <c r="O397" s="42"/>
      <c r="P397" s="42"/>
    </row>
    <row r="398" spans="1:16" ht="15.75">
      <c r="A398" s="52"/>
      <c r="B398" s="42"/>
      <c r="C398" s="42"/>
      <c r="D398" s="42"/>
      <c r="E398" s="42"/>
      <c r="F398" s="42"/>
      <c r="G398" s="42"/>
      <c r="H398" s="42"/>
      <c r="I398" s="42"/>
      <c r="J398" s="42"/>
      <c r="K398" s="42"/>
      <c r="L398" s="42"/>
      <c r="M398" s="42"/>
      <c r="N398" s="42"/>
      <c r="O398" s="42"/>
      <c r="P398" s="42"/>
    </row>
    <row r="399" spans="1:16" ht="15.75">
      <c r="A399" s="52"/>
      <c r="B399" s="42"/>
      <c r="C399" s="42"/>
      <c r="D399" s="42"/>
      <c r="E399" s="42"/>
      <c r="F399" s="42"/>
      <c r="G399" s="42"/>
      <c r="H399" s="42"/>
      <c r="I399" s="42"/>
      <c r="J399" s="42"/>
      <c r="K399" s="42"/>
      <c r="L399" s="42"/>
      <c r="M399" s="42"/>
      <c r="N399" s="42"/>
      <c r="O399" s="42"/>
      <c r="P399" s="42"/>
    </row>
    <row r="400" spans="1:16" ht="15.75">
      <c r="A400" s="52"/>
      <c r="B400" s="42"/>
      <c r="C400" s="42"/>
      <c r="D400" s="42"/>
      <c r="E400" s="42"/>
      <c r="F400" s="42"/>
      <c r="G400" s="42"/>
      <c r="H400" s="42"/>
      <c r="I400" s="42"/>
      <c r="J400" s="42"/>
      <c r="K400" s="42"/>
      <c r="L400" s="42"/>
      <c r="M400" s="42"/>
      <c r="N400" s="42"/>
      <c r="O400" s="42"/>
      <c r="P400" s="42"/>
    </row>
    <row r="401" spans="1:16" ht="15.75">
      <c r="A401" s="52"/>
      <c r="B401" s="42"/>
      <c r="C401" s="42"/>
      <c r="D401" s="42"/>
      <c r="E401" s="42"/>
      <c r="F401" s="42"/>
      <c r="G401" s="42"/>
      <c r="H401" s="42"/>
      <c r="I401" s="42"/>
      <c r="J401" s="42"/>
      <c r="K401" s="42"/>
      <c r="L401" s="42"/>
      <c r="M401" s="42"/>
      <c r="N401" s="42"/>
      <c r="O401" s="42"/>
      <c r="P401" s="42"/>
    </row>
    <row r="402" spans="1:16" ht="15.75">
      <c r="A402" s="52"/>
      <c r="B402" s="42"/>
      <c r="C402" s="42"/>
      <c r="D402" s="42"/>
      <c r="E402" s="42"/>
      <c r="F402" s="42"/>
      <c r="G402" s="42"/>
      <c r="H402" s="42"/>
      <c r="I402" s="42"/>
      <c r="J402" s="42"/>
      <c r="K402" s="42"/>
      <c r="L402" s="42"/>
      <c r="M402" s="42"/>
      <c r="N402" s="42"/>
      <c r="O402" s="42"/>
      <c r="P402" s="42"/>
    </row>
    <row r="403" spans="1:16" ht="15.75">
      <c r="A403" s="52"/>
      <c r="B403" s="42"/>
      <c r="C403" s="42"/>
      <c r="D403" s="42"/>
      <c r="E403" s="42"/>
      <c r="F403" s="42"/>
      <c r="G403" s="42"/>
      <c r="H403" s="42"/>
      <c r="I403" s="42"/>
      <c r="J403" s="42"/>
      <c r="K403" s="42"/>
      <c r="L403" s="42"/>
      <c r="M403" s="42"/>
      <c r="N403" s="42"/>
      <c r="O403" s="42"/>
      <c r="P403" s="42"/>
    </row>
    <row r="404" spans="1:16" ht="15.75">
      <c r="A404" s="52"/>
      <c r="B404" s="42"/>
      <c r="C404" s="42"/>
      <c r="D404" s="42"/>
      <c r="E404" s="42"/>
      <c r="F404" s="42"/>
      <c r="G404" s="42"/>
      <c r="H404" s="42"/>
      <c r="I404" s="42"/>
      <c r="J404" s="42"/>
      <c r="K404" s="42"/>
      <c r="L404" s="42"/>
      <c r="M404" s="42"/>
      <c r="N404" s="42"/>
      <c r="O404" s="42"/>
      <c r="P404" s="42"/>
    </row>
    <row r="405" spans="1:16" ht="15.75">
      <c r="A405" s="52"/>
      <c r="B405" s="42"/>
      <c r="C405" s="42"/>
      <c r="D405" s="42"/>
      <c r="E405" s="42"/>
      <c r="F405" s="42"/>
      <c r="G405" s="42"/>
      <c r="H405" s="42"/>
      <c r="I405" s="42"/>
      <c r="J405" s="42"/>
      <c r="K405" s="42"/>
      <c r="L405" s="42"/>
      <c r="M405" s="42"/>
      <c r="N405" s="42"/>
      <c r="O405" s="42"/>
      <c r="P405" s="42"/>
    </row>
    <row r="406" spans="1:16" ht="15.75">
      <c r="A406" s="52"/>
      <c r="B406" s="42"/>
      <c r="C406" s="42"/>
      <c r="D406" s="42"/>
      <c r="E406" s="42"/>
      <c r="F406" s="42"/>
      <c r="G406" s="42"/>
      <c r="H406" s="42"/>
      <c r="I406" s="42"/>
      <c r="J406" s="42"/>
      <c r="K406" s="42"/>
      <c r="L406" s="42"/>
      <c r="M406" s="42"/>
      <c r="N406" s="42"/>
      <c r="O406" s="42"/>
      <c r="P406" s="42"/>
    </row>
    <row r="407" spans="1:16" ht="15.75">
      <c r="A407" s="52"/>
      <c r="B407" s="42"/>
      <c r="C407" s="42"/>
      <c r="D407" s="42"/>
      <c r="E407" s="42"/>
      <c r="F407" s="42"/>
      <c r="G407" s="42"/>
      <c r="H407" s="42"/>
      <c r="I407" s="42"/>
      <c r="J407" s="42"/>
      <c r="K407" s="42"/>
      <c r="L407" s="42"/>
      <c r="M407" s="42"/>
      <c r="N407" s="42"/>
      <c r="O407" s="42"/>
      <c r="P407" s="42"/>
    </row>
    <row r="408" spans="1:16" ht="15.75">
      <c r="A408" s="52"/>
      <c r="B408" s="42"/>
      <c r="C408" s="42"/>
      <c r="D408" s="42"/>
      <c r="E408" s="42"/>
      <c r="F408" s="42"/>
      <c r="G408" s="42"/>
      <c r="H408" s="42"/>
      <c r="I408" s="42"/>
      <c r="J408" s="42"/>
      <c r="K408" s="42"/>
      <c r="L408" s="42"/>
      <c r="M408" s="42"/>
      <c r="N408" s="42"/>
      <c r="O408" s="42"/>
      <c r="P408" s="42"/>
    </row>
    <row r="409" spans="1:16" ht="15.75">
      <c r="A409" s="52"/>
      <c r="B409" s="42"/>
      <c r="C409" s="42"/>
      <c r="D409" s="42"/>
      <c r="E409" s="42"/>
      <c r="F409" s="42"/>
      <c r="G409" s="42"/>
      <c r="H409" s="42"/>
      <c r="I409" s="42"/>
      <c r="J409" s="42"/>
      <c r="K409" s="42"/>
      <c r="L409" s="42"/>
      <c r="M409" s="42"/>
      <c r="N409" s="42"/>
      <c r="O409" s="42"/>
      <c r="P409" s="42"/>
    </row>
    <row r="410" spans="1:16" ht="15.75">
      <c r="A410" s="52"/>
      <c r="B410" s="42"/>
      <c r="C410" s="42"/>
      <c r="D410" s="42"/>
      <c r="E410" s="42"/>
      <c r="F410" s="42"/>
      <c r="G410" s="42"/>
      <c r="H410" s="42"/>
      <c r="I410" s="42"/>
      <c r="J410" s="42"/>
      <c r="K410" s="42"/>
      <c r="L410" s="42"/>
      <c r="M410" s="42"/>
      <c r="N410" s="42"/>
      <c r="O410" s="42"/>
      <c r="P410" s="42"/>
    </row>
    <row r="411" spans="1:16" ht="15.75">
      <c r="A411" s="52"/>
      <c r="B411" s="42"/>
      <c r="C411" s="42"/>
      <c r="D411" s="42"/>
      <c r="E411" s="42"/>
      <c r="F411" s="42"/>
      <c r="G411" s="42"/>
      <c r="H411" s="42"/>
      <c r="I411" s="42"/>
      <c r="J411" s="42"/>
      <c r="K411" s="42"/>
      <c r="L411" s="42"/>
      <c r="M411" s="42"/>
      <c r="N411" s="42"/>
      <c r="O411" s="42"/>
      <c r="P411" s="42"/>
    </row>
    <row r="412" spans="1:16" ht="15.75">
      <c r="A412" s="52"/>
      <c r="B412" s="42"/>
      <c r="C412" s="42"/>
      <c r="D412" s="42"/>
      <c r="E412" s="42"/>
      <c r="F412" s="42"/>
      <c r="G412" s="42"/>
      <c r="H412" s="42"/>
      <c r="I412" s="42"/>
      <c r="J412" s="42"/>
      <c r="K412" s="42"/>
      <c r="L412" s="42"/>
      <c r="M412" s="42"/>
      <c r="N412" s="42"/>
      <c r="O412" s="42"/>
      <c r="P412" s="42"/>
    </row>
    <row r="413" spans="1:16" ht="15.75">
      <c r="A413" s="52"/>
      <c r="B413" s="42"/>
      <c r="C413" s="42"/>
      <c r="D413" s="42"/>
      <c r="E413" s="42"/>
      <c r="F413" s="42"/>
      <c r="G413" s="42"/>
      <c r="H413" s="42"/>
      <c r="I413" s="42"/>
      <c r="J413" s="42"/>
      <c r="K413" s="42"/>
      <c r="L413" s="42"/>
      <c r="M413" s="42"/>
      <c r="N413" s="42"/>
      <c r="O413" s="42"/>
      <c r="P413" s="42"/>
    </row>
    <row r="414" spans="1:16" ht="15.75">
      <c r="A414" s="52"/>
      <c r="B414" s="42"/>
      <c r="C414" s="42"/>
      <c r="D414" s="42"/>
      <c r="E414" s="42"/>
      <c r="F414" s="42"/>
      <c r="G414" s="42"/>
      <c r="H414" s="42"/>
      <c r="I414" s="42"/>
      <c r="J414" s="42"/>
      <c r="K414" s="42"/>
      <c r="L414" s="42"/>
      <c r="M414" s="42"/>
      <c r="N414" s="42"/>
      <c r="O414" s="42"/>
      <c r="P414" s="42"/>
    </row>
    <row r="415" spans="1:16" ht="15.75">
      <c r="A415" s="52"/>
      <c r="B415" s="42"/>
      <c r="C415" s="42"/>
      <c r="D415" s="42"/>
      <c r="E415" s="42"/>
      <c r="F415" s="42"/>
      <c r="G415" s="42"/>
      <c r="H415" s="42"/>
      <c r="I415" s="42"/>
      <c r="J415" s="42"/>
      <c r="K415" s="42"/>
      <c r="L415" s="42"/>
      <c r="M415" s="42"/>
      <c r="N415" s="42"/>
      <c r="O415" s="42"/>
      <c r="P415" s="42"/>
    </row>
    <row r="416" spans="1:16" ht="15.75">
      <c r="A416" s="52"/>
      <c r="B416" s="42"/>
      <c r="C416" s="42"/>
      <c r="D416" s="42"/>
      <c r="E416" s="42"/>
      <c r="F416" s="42"/>
      <c r="G416" s="42"/>
      <c r="H416" s="42"/>
      <c r="I416" s="42"/>
      <c r="J416" s="42"/>
      <c r="K416" s="42"/>
      <c r="L416" s="42"/>
      <c r="M416" s="42"/>
      <c r="N416" s="42"/>
      <c r="O416" s="42"/>
      <c r="P416" s="42"/>
    </row>
    <row r="417" spans="1:16" ht="15.75">
      <c r="A417" s="52"/>
      <c r="B417" s="42"/>
      <c r="C417" s="42"/>
      <c r="D417" s="42"/>
      <c r="E417" s="42"/>
      <c r="F417" s="42"/>
      <c r="G417" s="42"/>
      <c r="H417" s="42"/>
      <c r="I417" s="42"/>
      <c r="J417" s="42"/>
      <c r="K417" s="42"/>
      <c r="L417" s="42"/>
      <c r="M417" s="42"/>
      <c r="N417" s="42"/>
      <c r="O417" s="42"/>
      <c r="P417" s="42"/>
    </row>
    <row r="418" spans="1:16" ht="15.75">
      <c r="A418" s="52"/>
      <c r="B418" s="42"/>
      <c r="C418" s="42"/>
      <c r="D418" s="42"/>
      <c r="E418" s="42"/>
      <c r="F418" s="42"/>
      <c r="G418" s="42"/>
      <c r="H418" s="42"/>
      <c r="I418" s="42"/>
      <c r="J418" s="42"/>
      <c r="K418" s="42"/>
      <c r="L418" s="42"/>
      <c r="M418" s="42"/>
      <c r="N418" s="42"/>
      <c r="O418" s="42"/>
      <c r="P418" s="42"/>
    </row>
    <row r="419" spans="1:16" ht="15.75">
      <c r="A419" s="52"/>
      <c r="B419" s="42"/>
      <c r="C419" s="42"/>
      <c r="D419" s="42"/>
      <c r="E419" s="42"/>
      <c r="F419" s="42"/>
      <c r="G419" s="42"/>
      <c r="H419" s="42"/>
      <c r="I419" s="42"/>
      <c r="J419" s="42"/>
      <c r="K419" s="42"/>
      <c r="L419" s="42"/>
      <c r="M419" s="42"/>
      <c r="N419" s="42"/>
      <c r="O419" s="42"/>
      <c r="P419" s="42"/>
    </row>
    <row r="420" spans="1:16" ht="15.75">
      <c r="A420" s="52"/>
      <c r="B420" s="42"/>
      <c r="C420" s="42"/>
      <c r="D420" s="42"/>
      <c r="E420" s="42"/>
      <c r="F420" s="42"/>
      <c r="G420" s="42"/>
      <c r="H420" s="42"/>
      <c r="I420" s="42"/>
      <c r="J420" s="42"/>
      <c r="K420" s="42"/>
      <c r="L420" s="42"/>
      <c r="M420" s="42"/>
      <c r="N420" s="42"/>
      <c r="O420" s="42"/>
      <c r="P420" s="42"/>
    </row>
    <row r="421" spans="1:16" ht="15.75">
      <c r="A421" s="52"/>
      <c r="B421" s="42"/>
      <c r="C421" s="42"/>
      <c r="D421" s="42"/>
      <c r="E421" s="42"/>
      <c r="F421" s="42"/>
      <c r="G421" s="42"/>
      <c r="H421" s="42"/>
      <c r="I421" s="42"/>
      <c r="J421" s="42"/>
      <c r="K421" s="42"/>
      <c r="L421" s="42"/>
      <c r="M421" s="42"/>
      <c r="N421" s="42"/>
      <c r="O421" s="42"/>
      <c r="P421" s="42"/>
    </row>
    <row r="422" spans="1:16" ht="15.75">
      <c r="A422" s="52"/>
      <c r="B422" s="42"/>
      <c r="C422" s="42"/>
      <c r="D422" s="42"/>
      <c r="E422" s="42"/>
      <c r="F422" s="42"/>
      <c r="G422" s="42"/>
      <c r="H422" s="42"/>
      <c r="I422" s="42"/>
      <c r="J422" s="42"/>
      <c r="K422" s="42"/>
      <c r="L422" s="42"/>
      <c r="M422" s="42"/>
      <c r="N422" s="42"/>
      <c r="O422" s="42"/>
      <c r="P422" s="42"/>
    </row>
    <row r="423" spans="1:16" ht="15.75">
      <c r="A423" s="52"/>
      <c r="B423" s="42"/>
      <c r="C423" s="42"/>
      <c r="D423" s="42"/>
      <c r="E423" s="42"/>
      <c r="F423" s="42"/>
      <c r="G423" s="42"/>
      <c r="H423" s="42"/>
      <c r="I423" s="42"/>
      <c r="J423" s="42"/>
      <c r="K423" s="42"/>
      <c r="L423" s="42"/>
      <c r="M423" s="42"/>
      <c r="N423" s="42"/>
      <c r="O423" s="42"/>
      <c r="P423" s="42"/>
    </row>
    <row r="424" spans="1:16" ht="15.75">
      <c r="A424" s="52"/>
      <c r="B424" s="42"/>
      <c r="C424" s="42"/>
      <c r="D424" s="42"/>
      <c r="E424" s="42"/>
      <c r="F424" s="42"/>
      <c r="G424" s="42"/>
      <c r="H424" s="42"/>
      <c r="I424" s="42"/>
      <c r="J424" s="42"/>
      <c r="K424" s="42"/>
      <c r="L424" s="42"/>
      <c r="M424" s="42"/>
      <c r="N424" s="42"/>
      <c r="O424" s="42"/>
      <c r="P424" s="42"/>
    </row>
    <row r="425" spans="1:16" ht="15.75">
      <c r="A425" s="52"/>
      <c r="B425" s="42"/>
      <c r="C425" s="42"/>
      <c r="D425" s="42"/>
      <c r="E425" s="42"/>
      <c r="F425" s="42"/>
      <c r="G425" s="42"/>
      <c r="H425" s="42"/>
      <c r="I425" s="42"/>
      <c r="J425" s="42"/>
      <c r="K425" s="42"/>
      <c r="L425" s="42"/>
      <c r="M425" s="42"/>
      <c r="N425" s="42"/>
      <c r="O425" s="42"/>
      <c r="P425" s="42"/>
    </row>
    <row r="426" spans="1:16" ht="15.75">
      <c r="A426" s="52"/>
      <c r="B426" s="42"/>
      <c r="C426" s="42"/>
      <c r="D426" s="42"/>
      <c r="E426" s="42"/>
      <c r="F426" s="42"/>
      <c r="G426" s="42"/>
      <c r="H426" s="42"/>
      <c r="I426" s="42"/>
      <c r="J426" s="42"/>
      <c r="K426" s="42"/>
      <c r="L426" s="42"/>
      <c r="M426" s="42"/>
      <c r="N426" s="42"/>
      <c r="O426" s="42"/>
      <c r="P426" s="42"/>
    </row>
    <row r="427" spans="1:16" ht="15.75">
      <c r="A427" s="52"/>
      <c r="B427" s="42"/>
      <c r="C427" s="42"/>
      <c r="D427" s="42"/>
      <c r="E427" s="42"/>
      <c r="F427" s="42"/>
      <c r="G427" s="42"/>
      <c r="H427" s="42"/>
      <c r="I427" s="42"/>
      <c r="J427" s="42"/>
      <c r="K427" s="42"/>
      <c r="L427" s="42"/>
      <c r="M427" s="42"/>
      <c r="N427" s="42"/>
      <c r="O427" s="42"/>
      <c r="P427" s="42"/>
    </row>
    <row r="428" spans="1:16" ht="15.75">
      <c r="A428" s="52"/>
      <c r="B428" s="42"/>
      <c r="C428" s="42"/>
      <c r="D428" s="42"/>
      <c r="E428" s="42"/>
      <c r="F428" s="42"/>
      <c r="G428" s="42"/>
      <c r="H428" s="42"/>
      <c r="I428" s="42"/>
      <c r="J428" s="42"/>
      <c r="K428" s="42"/>
      <c r="L428" s="42"/>
      <c r="M428" s="42"/>
      <c r="N428" s="42"/>
      <c r="O428" s="42"/>
      <c r="P428" s="42"/>
    </row>
    <row r="429" spans="1:16" ht="15.75">
      <c r="A429" s="52"/>
      <c r="B429" s="42"/>
      <c r="C429" s="42"/>
      <c r="D429" s="42"/>
      <c r="E429" s="42"/>
      <c r="F429" s="42"/>
      <c r="G429" s="42"/>
      <c r="H429" s="42"/>
      <c r="I429" s="42"/>
      <c r="J429" s="42"/>
      <c r="K429" s="42"/>
      <c r="L429" s="42"/>
      <c r="M429" s="42"/>
      <c r="N429" s="42"/>
      <c r="O429" s="42"/>
      <c r="P429" s="42"/>
    </row>
    <row r="430" spans="1:16" ht="15.75">
      <c r="A430" s="52"/>
      <c r="B430" s="42"/>
      <c r="C430" s="42"/>
      <c r="D430" s="42"/>
      <c r="E430" s="42"/>
      <c r="F430" s="42"/>
      <c r="G430" s="42"/>
      <c r="H430" s="42"/>
      <c r="I430" s="42"/>
      <c r="J430" s="42"/>
      <c r="K430" s="42"/>
      <c r="L430" s="42"/>
      <c r="M430" s="42"/>
      <c r="N430" s="42"/>
      <c r="O430" s="42"/>
      <c r="P430" s="42"/>
    </row>
    <row r="431" spans="1:16" ht="15.75">
      <c r="A431" s="52"/>
      <c r="B431" s="42"/>
      <c r="C431" s="42"/>
      <c r="D431" s="42"/>
      <c r="E431" s="42"/>
      <c r="F431" s="42"/>
      <c r="G431" s="42"/>
      <c r="H431" s="42"/>
      <c r="I431" s="42"/>
      <c r="J431" s="42"/>
      <c r="K431" s="42"/>
      <c r="L431" s="42"/>
      <c r="M431" s="42"/>
      <c r="N431" s="42"/>
      <c r="O431" s="42"/>
      <c r="P431" s="42"/>
    </row>
    <row r="432" spans="1:16" ht="15.75">
      <c r="A432" s="52"/>
      <c r="B432" s="42"/>
      <c r="C432" s="42"/>
      <c r="D432" s="42"/>
      <c r="E432" s="42"/>
      <c r="F432" s="42"/>
      <c r="G432" s="42"/>
      <c r="H432" s="42"/>
      <c r="I432" s="42"/>
      <c r="J432" s="42"/>
      <c r="K432" s="42"/>
      <c r="L432" s="42"/>
      <c r="M432" s="42"/>
      <c r="N432" s="42"/>
      <c r="O432" s="42"/>
      <c r="P432" s="42"/>
    </row>
    <row r="433" spans="1:16" ht="15.75">
      <c r="A433" s="52"/>
      <c r="B433" s="42"/>
      <c r="C433" s="42"/>
      <c r="D433" s="42"/>
      <c r="E433" s="42"/>
      <c r="F433" s="42"/>
      <c r="G433" s="42"/>
      <c r="H433" s="42"/>
      <c r="I433" s="42"/>
      <c r="J433" s="42"/>
      <c r="K433" s="42"/>
      <c r="L433" s="42"/>
      <c r="M433" s="42"/>
      <c r="N433" s="42"/>
      <c r="O433" s="42"/>
      <c r="P433" s="42"/>
    </row>
    <row r="434" spans="1:16" ht="15.75">
      <c r="A434" s="52"/>
      <c r="B434" s="42"/>
      <c r="C434" s="42"/>
      <c r="D434" s="42"/>
      <c r="E434" s="42"/>
      <c r="F434" s="42"/>
      <c r="G434" s="42"/>
      <c r="H434" s="42"/>
      <c r="I434" s="42"/>
      <c r="J434" s="42"/>
      <c r="K434" s="42"/>
      <c r="L434" s="42"/>
      <c r="M434" s="42"/>
      <c r="N434" s="42"/>
      <c r="O434" s="42"/>
      <c r="P434" s="42"/>
    </row>
    <row r="435" spans="1:16" ht="15.75">
      <c r="A435" s="52"/>
      <c r="B435" s="42"/>
      <c r="C435" s="42"/>
      <c r="D435" s="42"/>
      <c r="E435" s="42"/>
      <c r="F435" s="42"/>
      <c r="G435" s="42"/>
      <c r="H435" s="42"/>
      <c r="I435" s="42"/>
      <c r="J435" s="42"/>
      <c r="K435" s="42"/>
      <c r="L435" s="42"/>
      <c r="M435" s="42"/>
      <c r="N435" s="42"/>
      <c r="O435" s="42"/>
      <c r="P435" s="42"/>
    </row>
    <row r="436" spans="1:16" ht="15.75">
      <c r="A436" s="52"/>
      <c r="B436" s="42"/>
      <c r="C436" s="42"/>
      <c r="D436" s="42"/>
      <c r="E436" s="42"/>
      <c r="F436" s="42"/>
      <c r="G436" s="42"/>
      <c r="H436" s="42"/>
      <c r="I436" s="42"/>
      <c r="J436" s="42"/>
      <c r="K436" s="42"/>
      <c r="L436" s="42"/>
      <c r="M436" s="42"/>
      <c r="N436" s="42"/>
      <c r="O436" s="42"/>
      <c r="P436" s="42"/>
    </row>
    <row r="437" spans="1:16" ht="15.75">
      <c r="A437" s="52"/>
      <c r="B437" s="42"/>
      <c r="C437" s="42"/>
      <c r="D437" s="42"/>
      <c r="E437" s="42"/>
      <c r="F437" s="42"/>
      <c r="G437" s="42"/>
      <c r="H437" s="42"/>
      <c r="I437" s="42"/>
      <c r="J437" s="42"/>
      <c r="K437" s="42"/>
      <c r="L437" s="42"/>
      <c r="M437" s="42"/>
      <c r="N437" s="42"/>
      <c r="O437" s="42"/>
      <c r="P437" s="42"/>
    </row>
    <row r="438" spans="1:16" ht="15.75">
      <c r="A438" s="52"/>
      <c r="B438" s="42"/>
      <c r="C438" s="42"/>
      <c r="D438" s="42"/>
      <c r="E438" s="42"/>
      <c r="F438" s="42"/>
      <c r="G438" s="42"/>
      <c r="H438" s="42"/>
      <c r="I438" s="42"/>
      <c r="J438" s="42"/>
      <c r="K438" s="42"/>
      <c r="L438" s="42"/>
      <c r="M438" s="42"/>
      <c r="N438" s="42"/>
      <c r="O438" s="42"/>
      <c r="P438" s="42"/>
    </row>
    <row r="439" spans="1:16" ht="15.75">
      <c r="A439" s="52"/>
      <c r="B439" s="42"/>
      <c r="C439" s="42"/>
      <c r="D439" s="42"/>
      <c r="E439" s="42"/>
      <c r="F439" s="42"/>
      <c r="G439" s="42"/>
      <c r="H439" s="42"/>
      <c r="I439" s="42"/>
      <c r="J439" s="42"/>
      <c r="K439" s="42"/>
      <c r="L439" s="42"/>
      <c r="M439" s="42"/>
      <c r="N439" s="42"/>
      <c r="O439" s="42"/>
      <c r="P439" s="59"/>
    </row>
    <row r="440" spans="1:16" ht="15.75">
      <c r="A440" s="52"/>
      <c r="B440" s="42"/>
      <c r="C440" s="42"/>
      <c r="D440" s="42"/>
      <c r="E440" s="42"/>
      <c r="F440" s="42"/>
      <c r="G440" s="42"/>
      <c r="H440" s="42"/>
      <c r="I440" s="42"/>
      <c r="J440" s="42"/>
      <c r="K440" s="42"/>
      <c r="L440" s="42"/>
      <c r="M440" s="42"/>
      <c r="N440" s="42"/>
      <c r="O440" s="42"/>
      <c r="P440" s="59"/>
    </row>
    <row r="441" spans="1:16" ht="15.75">
      <c r="A441" s="52"/>
      <c r="B441" s="42"/>
      <c r="C441" s="42"/>
      <c r="D441" s="42"/>
      <c r="E441" s="42"/>
      <c r="F441" s="42"/>
      <c r="G441" s="42"/>
      <c r="H441" s="42"/>
      <c r="I441" s="42"/>
      <c r="J441" s="42"/>
      <c r="K441" s="42"/>
      <c r="L441" s="42"/>
      <c r="M441" s="42"/>
      <c r="N441" s="42"/>
      <c r="O441" s="42"/>
      <c r="P441" s="59"/>
    </row>
    <row r="442" spans="1:16" ht="15.75">
      <c r="A442" s="52"/>
      <c r="B442" s="42"/>
      <c r="C442" s="42"/>
      <c r="D442" s="42"/>
      <c r="E442" s="42"/>
      <c r="F442" s="42"/>
      <c r="G442" s="42"/>
      <c r="H442" s="42"/>
      <c r="I442" s="42"/>
      <c r="J442" s="42"/>
      <c r="K442" s="42"/>
      <c r="L442" s="42"/>
      <c r="M442" s="42"/>
      <c r="N442" s="42"/>
      <c r="O442" s="42"/>
      <c r="P442" s="59"/>
    </row>
    <row r="443" spans="1:16" ht="15.75">
      <c r="A443" s="52"/>
      <c r="B443" s="42"/>
      <c r="C443" s="42"/>
      <c r="D443" s="42"/>
      <c r="E443" s="42"/>
      <c r="F443" s="42"/>
      <c r="G443" s="42"/>
      <c r="H443" s="42"/>
      <c r="I443" s="42"/>
      <c r="J443" s="42"/>
      <c r="K443" s="42"/>
      <c r="L443" s="42"/>
      <c r="M443" s="42"/>
      <c r="N443" s="42"/>
      <c r="O443" s="42"/>
      <c r="P443" s="59"/>
    </row>
    <row r="444" spans="1:16" ht="15.75">
      <c r="A444" s="52"/>
      <c r="B444" s="42"/>
      <c r="C444" s="42"/>
      <c r="D444" s="42"/>
      <c r="E444" s="42"/>
      <c r="F444" s="42"/>
      <c r="G444" s="42"/>
      <c r="H444" s="42"/>
      <c r="I444" s="42"/>
      <c r="J444" s="42"/>
      <c r="K444" s="42"/>
      <c r="L444" s="42"/>
      <c r="M444" s="42"/>
      <c r="N444" s="42"/>
      <c r="O444" s="42"/>
      <c r="P444" s="59"/>
    </row>
    <row r="445" spans="1:16" ht="15.75">
      <c r="A445" s="52"/>
      <c r="B445" s="42"/>
      <c r="C445" s="42"/>
      <c r="D445" s="42"/>
      <c r="E445" s="42"/>
      <c r="F445" s="42"/>
      <c r="G445" s="42"/>
      <c r="H445" s="42"/>
      <c r="I445" s="42"/>
      <c r="J445" s="42"/>
      <c r="K445" s="42"/>
      <c r="L445" s="42"/>
      <c r="M445" s="42"/>
      <c r="N445" s="42"/>
      <c r="O445" s="42"/>
      <c r="P445" s="59"/>
    </row>
    <row r="446" spans="1:16" ht="15.75">
      <c r="A446" s="52"/>
      <c r="B446" s="42"/>
      <c r="C446" s="42"/>
      <c r="D446" s="42"/>
      <c r="E446" s="42"/>
      <c r="F446" s="42"/>
      <c r="G446" s="42"/>
      <c r="H446" s="42"/>
      <c r="I446" s="42"/>
      <c r="J446" s="42"/>
      <c r="K446" s="42"/>
      <c r="L446" s="42"/>
      <c r="M446" s="42"/>
      <c r="N446" s="42"/>
      <c r="O446" s="42"/>
      <c r="P446" s="59"/>
    </row>
    <row r="447" spans="1:16" ht="15.75">
      <c r="A447" s="52"/>
      <c r="B447" s="42"/>
      <c r="C447" s="42"/>
      <c r="D447" s="42"/>
      <c r="E447" s="42"/>
      <c r="F447" s="42"/>
      <c r="G447" s="42"/>
      <c r="H447" s="42"/>
      <c r="I447" s="42"/>
      <c r="J447" s="42"/>
      <c r="K447" s="42"/>
      <c r="L447" s="42"/>
      <c r="M447" s="42"/>
      <c r="N447" s="42"/>
      <c r="O447" s="42"/>
      <c r="P447" s="59"/>
    </row>
    <row r="448" spans="1:16" ht="15.75">
      <c r="A448" s="52"/>
      <c r="B448" s="42"/>
      <c r="C448" s="42"/>
      <c r="D448" s="42"/>
      <c r="E448" s="42"/>
      <c r="F448" s="42"/>
      <c r="G448" s="42"/>
      <c r="H448" s="42"/>
      <c r="I448" s="42"/>
      <c r="J448" s="42"/>
      <c r="K448" s="42"/>
      <c r="L448" s="42"/>
      <c r="M448" s="42"/>
      <c r="N448" s="42"/>
      <c r="O448" s="42"/>
      <c r="P448" s="59"/>
    </row>
    <row r="449" spans="1:16" ht="15.75">
      <c r="A449" s="52"/>
      <c r="B449" s="42"/>
      <c r="C449" s="42"/>
      <c r="D449" s="42"/>
      <c r="E449" s="42"/>
      <c r="F449" s="42"/>
      <c r="G449" s="42"/>
      <c r="H449" s="42"/>
      <c r="I449" s="42"/>
      <c r="J449" s="42"/>
      <c r="K449" s="42"/>
      <c r="L449" s="42"/>
      <c r="M449" s="42"/>
      <c r="N449" s="42"/>
      <c r="O449" s="42"/>
      <c r="P449" s="59"/>
    </row>
    <row r="450" spans="1:16" ht="15.75">
      <c r="A450" s="52"/>
      <c r="B450" s="42"/>
      <c r="C450" s="42"/>
      <c r="D450" s="42"/>
      <c r="E450" s="42"/>
      <c r="F450" s="42"/>
      <c r="G450" s="42"/>
      <c r="H450" s="42"/>
      <c r="I450" s="42"/>
      <c r="J450" s="42"/>
      <c r="K450" s="42"/>
      <c r="L450" s="42"/>
      <c r="M450" s="42"/>
      <c r="N450" s="42"/>
      <c r="O450" s="42"/>
      <c r="P450" s="59"/>
    </row>
    <row r="451" spans="1:16" ht="15.75">
      <c r="A451" s="52"/>
      <c r="B451" s="42"/>
      <c r="C451" s="42"/>
      <c r="D451" s="42"/>
      <c r="E451" s="42"/>
      <c r="F451" s="42"/>
      <c r="G451" s="42"/>
      <c r="H451" s="42"/>
      <c r="I451" s="42"/>
      <c r="J451" s="42"/>
      <c r="K451" s="42"/>
      <c r="L451" s="42"/>
      <c r="M451" s="42"/>
      <c r="N451" s="42"/>
      <c r="O451" s="42"/>
      <c r="P451" s="59"/>
    </row>
    <row r="452" spans="1:16" ht="15.75">
      <c r="A452" s="52"/>
      <c r="B452" s="42"/>
      <c r="C452" s="42"/>
      <c r="D452" s="42"/>
      <c r="E452" s="42"/>
      <c r="F452" s="42"/>
      <c r="G452" s="42"/>
      <c r="H452" s="42"/>
      <c r="I452" s="42"/>
      <c r="J452" s="42"/>
      <c r="K452" s="42"/>
      <c r="L452" s="42"/>
      <c r="M452" s="42"/>
      <c r="N452" s="42"/>
      <c r="O452" s="42"/>
      <c r="P452" s="59"/>
    </row>
    <row r="453" spans="1:16" ht="15.75">
      <c r="A453" s="52"/>
      <c r="B453" s="42"/>
      <c r="C453" s="42"/>
      <c r="D453" s="42"/>
      <c r="E453" s="42"/>
      <c r="F453" s="42"/>
      <c r="G453" s="42"/>
      <c r="H453" s="42"/>
      <c r="I453" s="42"/>
      <c r="J453" s="42"/>
      <c r="K453" s="42"/>
      <c r="L453" s="42"/>
      <c r="M453" s="42"/>
      <c r="N453" s="42"/>
      <c r="O453" s="42"/>
      <c r="P453" s="59"/>
    </row>
    <row r="454" spans="1:16" ht="15.75">
      <c r="A454" s="52"/>
      <c r="B454" s="42"/>
      <c r="C454" s="42"/>
      <c r="D454" s="42"/>
      <c r="E454" s="42"/>
      <c r="F454" s="42"/>
      <c r="G454" s="42"/>
      <c r="H454" s="42"/>
      <c r="I454" s="42"/>
      <c r="J454" s="42"/>
      <c r="K454" s="42"/>
      <c r="L454" s="42"/>
      <c r="M454" s="42"/>
      <c r="N454" s="42"/>
      <c r="O454" s="42"/>
      <c r="P454" s="59"/>
    </row>
    <row r="455" spans="1:16" ht="15.75">
      <c r="A455" s="52"/>
      <c r="B455" s="42"/>
      <c r="C455" s="42"/>
      <c r="D455" s="42"/>
      <c r="E455" s="42"/>
      <c r="F455" s="42"/>
      <c r="G455" s="42"/>
      <c r="H455" s="42"/>
      <c r="I455" s="42"/>
      <c r="J455" s="42"/>
      <c r="K455" s="42"/>
      <c r="L455" s="42"/>
      <c r="M455" s="42"/>
      <c r="N455" s="42"/>
      <c r="O455" s="42"/>
      <c r="P455" s="59"/>
    </row>
    <row r="456" spans="1:16" ht="15.75">
      <c r="A456" s="52"/>
      <c r="B456" s="42"/>
      <c r="C456" s="42"/>
      <c r="D456" s="42"/>
      <c r="E456" s="42"/>
      <c r="F456" s="42"/>
      <c r="G456" s="42"/>
      <c r="H456" s="42"/>
      <c r="I456" s="42"/>
      <c r="J456" s="42"/>
      <c r="K456" s="42"/>
      <c r="L456" s="42"/>
      <c r="M456" s="42"/>
      <c r="N456" s="42"/>
      <c r="O456" s="42"/>
      <c r="P456" s="59"/>
    </row>
    <row r="457" spans="1:16" ht="15.75">
      <c r="A457" s="52"/>
      <c r="B457" s="42"/>
      <c r="C457" s="42"/>
      <c r="D457" s="42"/>
      <c r="E457" s="42"/>
      <c r="F457" s="42"/>
      <c r="G457" s="42"/>
      <c r="H457" s="42"/>
      <c r="I457" s="42"/>
      <c r="J457" s="42"/>
      <c r="K457" s="42"/>
      <c r="L457" s="42"/>
      <c r="M457" s="42"/>
      <c r="N457" s="42"/>
      <c r="O457" s="42"/>
      <c r="P457" s="59"/>
    </row>
    <row r="458" spans="1:16" ht="15.75">
      <c r="A458" s="52"/>
      <c r="B458" s="42"/>
      <c r="C458" s="42"/>
      <c r="D458" s="42"/>
      <c r="E458" s="42"/>
      <c r="F458" s="42"/>
      <c r="G458" s="42"/>
      <c r="H458" s="42"/>
      <c r="I458" s="42"/>
      <c r="J458" s="42"/>
      <c r="K458" s="42"/>
      <c r="L458" s="42"/>
      <c r="M458" s="42"/>
      <c r="N458" s="42"/>
      <c r="O458" s="42"/>
      <c r="P458" s="59"/>
    </row>
    <row r="459" spans="1:16" ht="15.75">
      <c r="A459" s="52"/>
      <c r="B459" s="42"/>
      <c r="C459" s="42"/>
      <c r="D459" s="42"/>
      <c r="E459" s="42"/>
      <c r="F459" s="42"/>
      <c r="G459" s="42"/>
      <c r="H459" s="42"/>
      <c r="I459" s="42"/>
      <c r="J459" s="42"/>
      <c r="K459" s="42"/>
      <c r="L459" s="42"/>
      <c r="M459" s="42"/>
      <c r="N459" s="42"/>
      <c r="O459" s="42"/>
      <c r="P459" s="59"/>
    </row>
    <row r="460" spans="1:16" ht="15.75">
      <c r="A460" s="52"/>
      <c r="B460" s="42"/>
      <c r="C460" s="42"/>
      <c r="D460" s="42"/>
      <c r="E460" s="42"/>
      <c r="F460" s="42"/>
      <c r="G460" s="42"/>
      <c r="H460" s="42"/>
      <c r="I460" s="42"/>
      <c r="J460" s="42"/>
      <c r="K460" s="42"/>
      <c r="L460" s="42"/>
      <c r="M460" s="42"/>
      <c r="N460" s="42"/>
      <c r="O460" s="42"/>
      <c r="P460" s="59"/>
    </row>
    <row r="461" spans="1:16" ht="15.75">
      <c r="A461" s="52"/>
      <c r="B461" s="42"/>
      <c r="C461" s="42"/>
      <c r="D461" s="42"/>
      <c r="E461" s="42"/>
      <c r="F461" s="42"/>
      <c r="G461" s="42"/>
      <c r="H461" s="42"/>
      <c r="I461" s="42"/>
      <c r="J461" s="42"/>
      <c r="K461" s="42"/>
      <c r="L461" s="42"/>
      <c r="M461" s="42"/>
      <c r="N461" s="42"/>
      <c r="O461" s="42"/>
      <c r="P461" s="59"/>
    </row>
    <row r="462" spans="1:16" ht="15.75">
      <c r="A462" s="52"/>
      <c r="B462" s="42"/>
      <c r="C462" s="42"/>
      <c r="D462" s="42"/>
      <c r="E462" s="42"/>
      <c r="F462" s="42"/>
      <c r="G462" s="42"/>
      <c r="H462" s="42"/>
      <c r="I462" s="42"/>
      <c r="J462" s="42"/>
      <c r="K462" s="42"/>
      <c r="L462" s="42"/>
      <c r="M462" s="42"/>
      <c r="N462" s="42"/>
      <c r="O462" s="42"/>
      <c r="P462" s="59"/>
    </row>
    <row r="463" spans="1:16" ht="15.75">
      <c r="A463" s="52"/>
      <c r="B463" s="42"/>
      <c r="C463" s="42"/>
      <c r="D463" s="42"/>
      <c r="E463" s="42"/>
      <c r="F463" s="42"/>
      <c r="G463" s="42"/>
      <c r="H463" s="42"/>
      <c r="I463" s="42"/>
      <c r="J463" s="42"/>
      <c r="K463" s="42"/>
      <c r="L463" s="42"/>
      <c r="M463" s="42"/>
      <c r="N463" s="42"/>
      <c r="O463" s="42"/>
      <c r="P463" s="59"/>
    </row>
    <row r="464" spans="1:16" ht="15.75">
      <c r="A464" s="52"/>
      <c r="B464" s="42"/>
      <c r="C464" s="42"/>
      <c r="D464" s="42"/>
      <c r="E464" s="42"/>
      <c r="F464" s="42"/>
      <c r="G464" s="42"/>
      <c r="H464" s="42"/>
      <c r="I464" s="42"/>
      <c r="J464" s="42"/>
      <c r="K464" s="42"/>
      <c r="L464" s="42"/>
      <c r="M464" s="42"/>
      <c r="N464" s="42"/>
      <c r="O464" s="42"/>
      <c r="P464" s="59"/>
    </row>
    <row r="465" spans="1:16" ht="15.75">
      <c r="A465" s="52"/>
      <c r="B465" s="42"/>
      <c r="C465" s="42"/>
      <c r="D465" s="42"/>
      <c r="E465" s="42"/>
      <c r="F465" s="42"/>
      <c r="G465" s="42"/>
      <c r="H465" s="42"/>
      <c r="I465" s="42"/>
      <c r="J465" s="42"/>
      <c r="K465" s="42"/>
      <c r="L465" s="42"/>
      <c r="M465" s="42"/>
      <c r="N465" s="42"/>
      <c r="O465" s="42"/>
      <c r="P465" s="59"/>
    </row>
    <row r="466" spans="1:16" ht="15.75">
      <c r="A466" s="52"/>
      <c r="B466" s="42"/>
      <c r="C466" s="42"/>
      <c r="D466" s="42"/>
      <c r="E466" s="42"/>
      <c r="F466" s="42"/>
      <c r="G466" s="42"/>
      <c r="H466" s="42"/>
      <c r="I466" s="42"/>
      <c r="J466" s="42"/>
      <c r="K466" s="42"/>
      <c r="L466" s="42"/>
      <c r="M466" s="42"/>
      <c r="N466" s="42"/>
      <c r="O466" s="42"/>
      <c r="P466" s="59"/>
    </row>
    <row r="467" spans="1:16" ht="15.75">
      <c r="A467" s="52"/>
      <c r="B467" s="42"/>
      <c r="C467" s="42"/>
      <c r="D467" s="42"/>
      <c r="E467" s="42"/>
      <c r="F467" s="42"/>
      <c r="G467" s="42"/>
      <c r="H467" s="42"/>
      <c r="I467" s="42"/>
      <c r="J467" s="42"/>
      <c r="K467" s="42"/>
      <c r="L467" s="42"/>
      <c r="M467" s="42"/>
      <c r="N467" s="42"/>
      <c r="O467" s="42"/>
      <c r="P467" s="59"/>
    </row>
    <row r="468" spans="1:16" ht="15.75">
      <c r="A468" s="52"/>
      <c r="B468" s="42"/>
      <c r="C468" s="42"/>
      <c r="D468" s="42"/>
      <c r="E468" s="42"/>
      <c r="F468" s="42"/>
      <c r="G468" s="42"/>
      <c r="H468" s="42"/>
      <c r="I468" s="42"/>
      <c r="J468" s="42"/>
      <c r="K468" s="42"/>
      <c r="L468" s="42"/>
      <c r="M468" s="42"/>
      <c r="N468" s="42"/>
      <c r="O468" s="42"/>
      <c r="P468" s="59"/>
    </row>
    <row r="469" spans="1:16" ht="15.75">
      <c r="A469" s="52"/>
      <c r="B469" s="42"/>
      <c r="C469" s="42"/>
      <c r="D469" s="42"/>
      <c r="E469" s="42"/>
      <c r="F469" s="42"/>
      <c r="G469" s="42"/>
      <c r="H469" s="42"/>
      <c r="I469" s="42"/>
      <c r="J469" s="42"/>
      <c r="K469" s="42"/>
      <c r="L469" s="42"/>
      <c r="M469" s="42"/>
      <c r="N469" s="42"/>
      <c r="O469" s="42"/>
      <c r="P469" s="59"/>
    </row>
    <row r="470" spans="1:16" ht="15.75">
      <c r="A470" s="52"/>
      <c r="B470" s="42"/>
      <c r="C470" s="42"/>
      <c r="D470" s="42"/>
      <c r="E470" s="42"/>
      <c r="F470" s="42"/>
      <c r="G470" s="42"/>
      <c r="H470" s="42"/>
      <c r="I470" s="42"/>
      <c r="J470" s="42"/>
      <c r="K470" s="42"/>
      <c r="L470" s="42"/>
      <c r="M470" s="42"/>
      <c r="N470" s="42"/>
      <c r="O470" s="42"/>
      <c r="P470" s="59"/>
    </row>
    <row r="471" spans="1:16" ht="15.75">
      <c r="A471" s="52"/>
      <c r="B471" s="42"/>
      <c r="C471" s="42"/>
      <c r="D471" s="42"/>
      <c r="E471" s="42"/>
      <c r="F471" s="42"/>
      <c r="G471" s="42"/>
      <c r="H471" s="42"/>
      <c r="I471" s="42"/>
      <c r="J471" s="42"/>
      <c r="K471" s="42"/>
      <c r="L471" s="42"/>
      <c r="M471" s="42"/>
      <c r="N471" s="42"/>
      <c r="O471" s="42"/>
      <c r="P471" s="59"/>
    </row>
    <row r="472" spans="1:16" ht="15.75">
      <c r="A472" s="52"/>
      <c r="B472" s="42"/>
      <c r="C472" s="42"/>
      <c r="D472" s="42"/>
      <c r="E472" s="42"/>
      <c r="F472" s="42"/>
      <c r="G472" s="42"/>
      <c r="H472" s="42"/>
      <c r="I472" s="42"/>
      <c r="J472" s="42"/>
      <c r="K472" s="42"/>
      <c r="L472" s="42"/>
      <c r="M472" s="42"/>
      <c r="N472" s="42"/>
      <c r="O472" s="42"/>
      <c r="P472" s="59"/>
    </row>
    <row r="473" spans="1:16" ht="15.75">
      <c r="A473" s="52"/>
      <c r="B473" s="42"/>
      <c r="C473" s="42"/>
      <c r="D473" s="42"/>
      <c r="E473" s="42"/>
      <c r="F473" s="42"/>
      <c r="G473" s="42"/>
      <c r="H473" s="42"/>
      <c r="I473" s="42"/>
      <c r="J473" s="42"/>
      <c r="K473" s="42"/>
      <c r="L473" s="42"/>
      <c r="M473" s="42"/>
      <c r="N473" s="42"/>
      <c r="O473" s="42"/>
      <c r="P473" s="59"/>
    </row>
    <row r="474" spans="1:16" ht="15.75">
      <c r="A474" s="52"/>
      <c r="B474" s="42"/>
      <c r="C474" s="42"/>
      <c r="D474" s="42"/>
      <c r="E474" s="42"/>
      <c r="F474" s="42"/>
      <c r="G474" s="42"/>
      <c r="H474" s="42"/>
      <c r="I474" s="42"/>
      <c r="J474" s="42"/>
      <c r="K474" s="42"/>
      <c r="L474" s="42"/>
      <c r="M474" s="42"/>
      <c r="N474" s="42"/>
      <c r="O474" s="42"/>
      <c r="P474" s="59"/>
    </row>
    <row r="475" spans="1:16" ht="15.75">
      <c r="A475" s="52"/>
      <c r="B475" s="42"/>
      <c r="C475" s="42"/>
      <c r="D475" s="42"/>
      <c r="E475" s="42"/>
      <c r="F475" s="42"/>
      <c r="G475" s="42"/>
      <c r="H475" s="42"/>
      <c r="I475" s="42"/>
      <c r="J475" s="42"/>
      <c r="K475" s="42"/>
      <c r="L475" s="42"/>
      <c r="M475" s="42"/>
      <c r="N475" s="42"/>
      <c r="O475" s="42"/>
      <c r="P475" s="59"/>
    </row>
    <row r="476" spans="1:16" ht="15.75">
      <c r="A476" s="52"/>
      <c r="B476" s="42"/>
      <c r="C476" s="42"/>
      <c r="D476" s="42"/>
      <c r="E476" s="42"/>
      <c r="F476" s="42"/>
      <c r="G476" s="42"/>
      <c r="H476" s="42"/>
      <c r="I476" s="42"/>
      <c r="J476" s="42"/>
      <c r="K476" s="42"/>
      <c r="L476" s="42"/>
      <c r="M476" s="42"/>
      <c r="N476" s="42"/>
      <c r="O476" s="42"/>
      <c r="P476" s="59"/>
    </row>
    <row r="477" spans="1:16" ht="15.75">
      <c r="A477" s="52"/>
      <c r="B477" s="42"/>
      <c r="C477" s="42"/>
      <c r="D477" s="42"/>
      <c r="E477" s="42"/>
      <c r="F477" s="42"/>
      <c r="G477" s="42"/>
      <c r="H477" s="42"/>
      <c r="I477" s="42"/>
      <c r="J477" s="42"/>
      <c r="K477" s="42"/>
      <c r="L477" s="42"/>
      <c r="M477" s="42"/>
      <c r="N477" s="42"/>
      <c r="O477" s="42"/>
      <c r="P477" s="59"/>
    </row>
    <row r="478" spans="1:16" ht="15.75">
      <c r="A478" s="52"/>
      <c r="B478" s="42"/>
      <c r="C478" s="42"/>
      <c r="D478" s="42"/>
      <c r="E478" s="42"/>
      <c r="F478" s="42"/>
      <c r="G478" s="42"/>
      <c r="H478" s="42"/>
      <c r="I478" s="42"/>
      <c r="J478" s="42"/>
      <c r="K478" s="42"/>
      <c r="L478" s="42"/>
      <c r="M478" s="42"/>
      <c r="N478" s="42"/>
      <c r="O478" s="42"/>
      <c r="P478" s="59"/>
    </row>
    <row r="479" spans="1:16" ht="15.75">
      <c r="A479" s="52"/>
      <c r="B479" s="42"/>
      <c r="C479" s="42"/>
      <c r="D479" s="42"/>
      <c r="E479" s="42"/>
      <c r="F479" s="42"/>
      <c r="G479" s="42"/>
      <c r="H479" s="42"/>
      <c r="I479" s="42"/>
      <c r="J479" s="42"/>
      <c r="K479" s="42"/>
      <c r="L479" s="42"/>
      <c r="M479" s="42"/>
      <c r="N479" s="42"/>
      <c r="O479" s="42"/>
      <c r="P479" s="59"/>
    </row>
    <row r="480" spans="1:16" ht="15.75">
      <c r="A480" s="52"/>
      <c r="B480" s="42"/>
      <c r="C480" s="42"/>
      <c r="D480" s="42"/>
      <c r="E480" s="42"/>
      <c r="F480" s="42"/>
      <c r="G480" s="42"/>
      <c r="H480" s="42"/>
      <c r="I480" s="42"/>
      <c r="J480" s="42"/>
      <c r="K480" s="42"/>
      <c r="L480" s="42"/>
      <c r="M480" s="42"/>
      <c r="N480" s="42"/>
      <c r="O480" s="42"/>
      <c r="P480" s="59"/>
    </row>
    <row r="481" spans="1:16" ht="15.75">
      <c r="A481" s="52"/>
      <c r="B481" s="42"/>
      <c r="C481" s="42"/>
      <c r="D481" s="42"/>
      <c r="E481" s="42"/>
      <c r="F481" s="42"/>
      <c r="G481" s="42"/>
      <c r="H481" s="42"/>
      <c r="I481" s="42"/>
      <c r="J481" s="42"/>
      <c r="K481" s="42"/>
      <c r="L481" s="42"/>
      <c r="M481" s="42"/>
      <c r="N481" s="42"/>
      <c r="O481" s="42"/>
      <c r="P481" s="59"/>
    </row>
    <row r="482" spans="1:16" ht="15.75">
      <c r="A482" s="52"/>
      <c r="B482" s="42"/>
      <c r="C482" s="42"/>
      <c r="D482" s="42"/>
      <c r="E482" s="42"/>
      <c r="F482" s="42"/>
      <c r="G482" s="42"/>
      <c r="H482" s="42"/>
      <c r="I482" s="42"/>
      <c r="J482" s="42"/>
      <c r="K482" s="42"/>
      <c r="L482" s="42"/>
      <c r="M482" s="42"/>
      <c r="N482" s="42"/>
      <c r="O482" s="42"/>
      <c r="P482" s="59"/>
    </row>
    <row r="483" spans="1:16" ht="15.75">
      <c r="A483" s="52"/>
      <c r="B483" s="42"/>
      <c r="C483" s="42"/>
      <c r="D483" s="42"/>
      <c r="E483" s="42"/>
      <c r="F483" s="42"/>
      <c r="G483" s="42"/>
      <c r="H483" s="42"/>
      <c r="I483" s="42"/>
      <c r="J483" s="42"/>
      <c r="K483" s="42"/>
      <c r="L483" s="42"/>
      <c r="M483" s="42"/>
      <c r="N483" s="42"/>
      <c r="O483" s="42"/>
      <c r="P483" s="59"/>
    </row>
    <row r="484" spans="1:16" ht="15.75">
      <c r="A484" s="52"/>
      <c r="B484" s="42"/>
      <c r="C484" s="42"/>
      <c r="D484" s="42"/>
      <c r="E484" s="42"/>
      <c r="F484" s="42"/>
      <c r="G484" s="42"/>
      <c r="H484" s="42"/>
      <c r="I484" s="42"/>
      <c r="J484" s="42"/>
      <c r="K484" s="42"/>
      <c r="L484" s="42"/>
      <c r="M484" s="42"/>
      <c r="N484" s="42"/>
      <c r="O484" s="42"/>
      <c r="P484" s="59"/>
    </row>
    <row r="485" spans="1:16" ht="15.75">
      <c r="A485" s="52"/>
      <c r="B485" s="42"/>
      <c r="C485" s="42"/>
      <c r="D485" s="42"/>
      <c r="E485" s="42"/>
      <c r="F485" s="42"/>
      <c r="G485" s="42"/>
      <c r="H485" s="42"/>
      <c r="I485" s="42"/>
      <c r="J485" s="42"/>
      <c r="K485" s="42"/>
      <c r="L485" s="42"/>
      <c r="M485" s="42"/>
      <c r="N485" s="42"/>
      <c r="O485" s="42"/>
      <c r="P485" s="59"/>
    </row>
    <row r="486" spans="1:16" ht="15.75">
      <c r="A486" s="52"/>
      <c r="B486" s="42"/>
      <c r="C486" s="42"/>
      <c r="D486" s="42"/>
      <c r="E486" s="42"/>
      <c r="F486" s="42"/>
      <c r="G486" s="42"/>
      <c r="H486" s="42"/>
      <c r="I486" s="42"/>
      <c r="J486" s="42"/>
      <c r="K486" s="42"/>
      <c r="L486" s="42"/>
      <c r="M486" s="42"/>
      <c r="N486" s="42"/>
      <c r="O486" s="42"/>
      <c r="P486" s="59"/>
    </row>
    <row r="487" spans="1:16" ht="15.75">
      <c r="A487" s="52"/>
      <c r="B487" s="42"/>
      <c r="C487" s="42"/>
      <c r="D487" s="42"/>
      <c r="E487" s="42"/>
      <c r="F487" s="42"/>
      <c r="G487" s="42"/>
      <c r="H487" s="42"/>
      <c r="I487" s="42"/>
      <c r="J487" s="42"/>
      <c r="K487" s="42"/>
      <c r="L487" s="42"/>
      <c r="M487" s="42"/>
      <c r="N487" s="42"/>
      <c r="O487" s="42"/>
      <c r="P487" s="59"/>
    </row>
    <row r="488" spans="1:16" ht="15.75">
      <c r="A488" s="52"/>
      <c r="B488" s="42"/>
      <c r="C488" s="42"/>
      <c r="D488" s="42"/>
      <c r="E488" s="42"/>
      <c r="F488" s="42"/>
      <c r="G488" s="42"/>
      <c r="H488" s="42"/>
      <c r="I488" s="42"/>
      <c r="J488" s="42"/>
      <c r="K488" s="42"/>
      <c r="L488" s="42"/>
      <c r="M488" s="42"/>
      <c r="N488" s="42"/>
      <c r="O488" s="42"/>
      <c r="P488" s="59"/>
    </row>
    <row r="489" spans="1:16" ht="15.75">
      <c r="A489" s="52"/>
      <c r="B489" s="42"/>
      <c r="C489" s="42"/>
      <c r="D489" s="42"/>
      <c r="E489" s="42"/>
      <c r="F489" s="42"/>
      <c r="G489" s="42"/>
      <c r="H489" s="42"/>
      <c r="I489" s="42"/>
      <c r="J489" s="42"/>
      <c r="K489" s="42"/>
      <c r="L489" s="42"/>
      <c r="M489" s="42"/>
      <c r="N489" s="42"/>
      <c r="O489" s="42"/>
      <c r="P489" s="59"/>
    </row>
    <row r="490" spans="1:16" ht="15.75">
      <c r="A490" s="52"/>
      <c r="B490" s="42"/>
      <c r="C490" s="42"/>
      <c r="D490" s="42"/>
      <c r="E490" s="42"/>
      <c r="F490" s="42"/>
      <c r="G490" s="42"/>
      <c r="H490" s="42"/>
      <c r="I490" s="42"/>
      <c r="J490" s="42"/>
      <c r="K490" s="42"/>
      <c r="L490" s="42"/>
      <c r="M490" s="42"/>
      <c r="N490" s="42"/>
      <c r="O490" s="42"/>
      <c r="P490" s="59"/>
    </row>
    <row r="491" spans="1:16" ht="15.75">
      <c r="A491" s="52"/>
      <c r="B491" s="42"/>
      <c r="C491" s="42"/>
      <c r="D491" s="42"/>
      <c r="E491" s="42"/>
      <c r="F491" s="42"/>
      <c r="G491" s="42"/>
      <c r="H491" s="42"/>
      <c r="I491" s="42"/>
      <c r="J491" s="42"/>
      <c r="K491" s="42"/>
      <c r="L491" s="42"/>
      <c r="M491" s="42"/>
      <c r="N491" s="42"/>
      <c r="O491" s="42"/>
      <c r="P491" s="59"/>
    </row>
    <row r="492" spans="1:16" ht="15.75">
      <c r="A492" s="52"/>
      <c r="B492" s="42"/>
      <c r="C492" s="42"/>
      <c r="D492" s="42"/>
      <c r="E492" s="42"/>
      <c r="F492" s="42"/>
      <c r="G492" s="42"/>
      <c r="H492" s="42"/>
      <c r="I492" s="42"/>
      <c r="J492" s="42"/>
      <c r="K492" s="42"/>
      <c r="L492" s="42"/>
      <c r="M492" s="42"/>
      <c r="N492" s="42"/>
      <c r="O492" s="42"/>
      <c r="P492" s="59"/>
    </row>
    <row r="493" spans="1:16" ht="15.75">
      <c r="A493" s="52"/>
      <c r="B493" s="42"/>
      <c r="C493" s="42"/>
      <c r="D493" s="42"/>
      <c r="E493" s="42"/>
      <c r="F493" s="42"/>
      <c r="G493" s="42"/>
      <c r="H493" s="42"/>
      <c r="I493" s="42"/>
      <c r="J493" s="42"/>
      <c r="K493" s="42"/>
      <c r="L493" s="42"/>
      <c r="M493" s="42"/>
      <c r="N493" s="42"/>
      <c r="O493" s="42"/>
      <c r="P493" s="59"/>
    </row>
    <row r="494" spans="1:16" ht="15.75">
      <c r="A494" s="52"/>
      <c r="B494" s="42"/>
      <c r="C494" s="42"/>
      <c r="D494" s="42"/>
      <c r="E494" s="42"/>
      <c r="F494" s="42"/>
      <c r="G494" s="42"/>
      <c r="H494" s="42"/>
      <c r="I494" s="42"/>
      <c r="J494" s="42"/>
      <c r="K494" s="42"/>
      <c r="L494" s="42"/>
      <c r="M494" s="42"/>
      <c r="N494" s="42"/>
      <c r="O494" s="42"/>
      <c r="P494" s="59"/>
    </row>
    <row r="495" spans="1:16" ht="15.75">
      <c r="A495" s="52"/>
      <c r="B495" s="42"/>
      <c r="C495" s="42"/>
      <c r="D495" s="42"/>
      <c r="E495" s="42"/>
      <c r="F495" s="42"/>
      <c r="G495" s="42"/>
      <c r="H495" s="42"/>
      <c r="I495" s="42"/>
      <c r="J495" s="42"/>
      <c r="K495" s="42"/>
      <c r="L495" s="42"/>
      <c r="M495" s="42"/>
      <c r="N495" s="42"/>
      <c r="O495" s="42"/>
      <c r="P495" s="59"/>
    </row>
    <row r="496" spans="1:16" ht="15.75">
      <c r="A496" s="52"/>
      <c r="B496" s="42"/>
      <c r="C496" s="42"/>
      <c r="D496" s="42"/>
      <c r="E496" s="42"/>
      <c r="F496" s="42"/>
      <c r="G496" s="42"/>
      <c r="H496" s="42"/>
      <c r="I496" s="42"/>
      <c r="J496" s="42"/>
      <c r="K496" s="42"/>
      <c r="L496" s="42"/>
      <c r="M496" s="42"/>
      <c r="N496" s="42"/>
      <c r="O496" s="42"/>
      <c r="P496" s="59"/>
    </row>
    <row r="497" spans="1:16" ht="15.75">
      <c r="A497" s="52"/>
      <c r="B497" s="42"/>
      <c r="C497" s="42"/>
      <c r="D497" s="42"/>
      <c r="E497" s="42"/>
      <c r="F497" s="42"/>
      <c r="G497" s="42"/>
      <c r="H497" s="42"/>
      <c r="I497" s="42"/>
      <c r="J497" s="42"/>
      <c r="K497" s="42"/>
      <c r="L497" s="42"/>
      <c r="M497" s="42"/>
      <c r="N497" s="42"/>
      <c r="O497" s="42"/>
      <c r="P497" s="59"/>
    </row>
    <row r="498" spans="1:16" ht="15.75">
      <c r="A498" s="52"/>
      <c r="B498" s="42"/>
      <c r="C498" s="42"/>
      <c r="D498" s="42"/>
      <c r="E498" s="42"/>
      <c r="F498" s="42"/>
      <c r="G498" s="42"/>
      <c r="H498" s="42"/>
      <c r="I498" s="42"/>
      <c r="J498" s="42"/>
      <c r="K498" s="42"/>
      <c r="L498" s="42"/>
      <c r="M498" s="42"/>
      <c r="N498" s="42"/>
      <c r="O498" s="42"/>
      <c r="P498" s="59"/>
    </row>
    <row r="499" spans="1:16" ht="15.75">
      <c r="A499" s="52"/>
      <c r="B499" s="42"/>
      <c r="C499" s="42"/>
      <c r="D499" s="42"/>
      <c r="E499" s="42"/>
      <c r="F499" s="42"/>
      <c r="G499" s="42"/>
      <c r="H499" s="42"/>
      <c r="I499" s="42"/>
      <c r="J499" s="42"/>
      <c r="K499" s="42"/>
      <c r="L499" s="42"/>
      <c r="M499" s="42"/>
      <c r="N499" s="42"/>
      <c r="O499" s="42"/>
      <c r="P499" s="59"/>
    </row>
    <row r="500" spans="1:16" ht="15.75">
      <c r="A500" s="52"/>
      <c r="B500" s="42"/>
      <c r="C500" s="42"/>
      <c r="D500" s="42"/>
      <c r="E500" s="42"/>
      <c r="F500" s="42"/>
      <c r="G500" s="42"/>
      <c r="H500" s="42"/>
      <c r="I500" s="42"/>
      <c r="J500" s="42"/>
      <c r="K500" s="42"/>
      <c r="L500" s="42"/>
      <c r="M500" s="42"/>
      <c r="N500" s="42"/>
      <c r="O500" s="42"/>
      <c r="P500" s="59"/>
    </row>
    <row r="501" spans="1:16" ht="15.75">
      <c r="A501" s="52"/>
      <c r="B501" s="42"/>
      <c r="C501" s="42"/>
      <c r="D501" s="42"/>
      <c r="E501" s="42"/>
      <c r="F501" s="42"/>
      <c r="G501" s="42"/>
      <c r="H501" s="42"/>
      <c r="I501" s="42"/>
      <c r="J501" s="42"/>
      <c r="K501" s="42"/>
      <c r="L501" s="42"/>
      <c r="M501" s="42"/>
      <c r="N501" s="42"/>
      <c r="O501" s="42"/>
      <c r="P501" s="59"/>
    </row>
    <row r="502" spans="1:16" ht="15.75">
      <c r="A502" s="52"/>
      <c r="B502" s="42"/>
      <c r="C502" s="42"/>
      <c r="D502" s="42"/>
      <c r="E502" s="42"/>
      <c r="F502" s="42"/>
      <c r="G502" s="42"/>
      <c r="H502" s="42"/>
      <c r="I502" s="42"/>
      <c r="J502" s="42"/>
      <c r="K502" s="42"/>
      <c r="L502" s="42"/>
      <c r="M502" s="42"/>
      <c r="N502" s="42"/>
      <c r="O502" s="42"/>
      <c r="P502" s="59"/>
    </row>
    <row r="503" spans="1:16" ht="15.75">
      <c r="A503" s="52"/>
      <c r="B503" s="42"/>
      <c r="C503" s="42"/>
      <c r="D503" s="42"/>
      <c r="E503" s="42"/>
      <c r="F503" s="42"/>
      <c r="G503" s="42"/>
      <c r="H503" s="42"/>
      <c r="I503" s="42"/>
      <c r="J503" s="42"/>
      <c r="K503" s="42"/>
      <c r="L503" s="42"/>
      <c r="M503" s="42"/>
      <c r="N503" s="42"/>
      <c r="O503" s="42"/>
      <c r="P503" s="59"/>
    </row>
    <row r="504" spans="1:16" ht="15.75">
      <c r="A504" s="52"/>
      <c r="B504" s="42"/>
      <c r="C504" s="42"/>
      <c r="D504" s="42"/>
      <c r="E504" s="42"/>
      <c r="F504" s="42"/>
      <c r="G504" s="42"/>
      <c r="H504" s="42"/>
      <c r="I504" s="42"/>
      <c r="J504" s="42"/>
      <c r="K504" s="42"/>
      <c r="L504" s="42"/>
      <c r="M504" s="42"/>
      <c r="N504" s="42"/>
      <c r="O504" s="42"/>
      <c r="P504" s="59"/>
    </row>
    <row r="505" spans="1:16" ht="15.75">
      <c r="A505" s="52"/>
      <c r="B505" s="42"/>
      <c r="C505" s="42"/>
      <c r="D505" s="42"/>
      <c r="E505" s="42"/>
      <c r="F505" s="42"/>
      <c r="G505" s="42"/>
      <c r="H505" s="42"/>
      <c r="I505" s="42"/>
      <c r="J505" s="42"/>
      <c r="K505" s="42"/>
      <c r="L505" s="42"/>
      <c r="M505" s="42"/>
      <c r="N505" s="42"/>
      <c r="O505" s="42"/>
      <c r="P505" s="59"/>
    </row>
    <row r="506" spans="1:16" ht="15.75">
      <c r="A506" s="52"/>
      <c r="B506" s="42"/>
      <c r="C506" s="42"/>
      <c r="D506" s="42"/>
      <c r="E506" s="42"/>
      <c r="F506" s="42"/>
      <c r="G506" s="42"/>
      <c r="H506" s="42"/>
      <c r="I506" s="42"/>
      <c r="J506" s="42"/>
      <c r="K506" s="42"/>
      <c r="L506" s="42"/>
      <c r="M506" s="42"/>
      <c r="N506" s="42"/>
      <c r="O506" s="42"/>
      <c r="P506" s="59"/>
    </row>
    <row r="507" spans="1:16" ht="15.75">
      <c r="A507" s="52"/>
      <c r="B507" s="42"/>
      <c r="C507" s="42"/>
      <c r="D507" s="42"/>
      <c r="E507" s="42"/>
      <c r="F507" s="42"/>
      <c r="G507" s="42"/>
      <c r="H507" s="42"/>
      <c r="I507" s="42"/>
      <c r="J507" s="42"/>
      <c r="K507" s="42"/>
      <c r="L507" s="42"/>
      <c r="M507" s="42"/>
      <c r="N507" s="42"/>
      <c r="O507" s="42"/>
      <c r="P507" s="59"/>
    </row>
    <row r="508" spans="1:16" ht="15.75">
      <c r="A508" s="52"/>
      <c r="B508" s="42"/>
      <c r="C508" s="42"/>
      <c r="D508" s="42"/>
      <c r="E508" s="42"/>
      <c r="F508" s="42"/>
      <c r="G508" s="42"/>
      <c r="H508" s="42"/>
      <c r="I508" s="42"/>
      <c r="J508" s="42"/>
      <c r="K508" s="42"/>
      <c r="L508" s="42"/>
      <c r="M508" s="42"/>
      <c r="N508" s="42"/>
      <c r="O508" s="42"/>
      <c r="P508" s="59"/>
    </row>
    <row r="509" spans="1:16" ht="15.75">
      <c r="A509" s="52"/>
      <c r="B509" s="42"/>
      <c r="C509" s="42"/>
      <c r="D509" s="42"/>
      <c r="E509" s="42"/>
      <c r="F509" s="42"/>
      <c r="G509" s="42"/>
      <c r="H509" s="42"/>
      <c r="I509" s="42"/>
      <c r="J509" s="42"/>
      <c r="K509" s="42"/>
      <c r="L509" s="42"/>
      <c r="M509" s="42"/>
      <c r="N509" s="42"/>
      <c r="O509" s="42"/>
      <c r="P509" s="59"/>
    </row>
    <row r="510" spans="1:16" ht="15.75">
      <c r="A510" s="52"/>
      <c r="B510" s="42"/>
      <c r="C510" s="42"/>
      <c r="D510" s="42"/>
      <c r="E510" s="42"/>
      <c r="F510" s="42"/>
      <c r="G510" s="42"/>
      <c r="H510" s="42"/>
      <c r="I510" s="42"/>
      <c r="J510" s="42"/>
      <c r="K510" s="42"/>
      <c r="L510" s="42"/>
      <c r="M510" s="42"/>
      <c r="N510" s="42"/>
      <c r="O510" s="42"/>
      <c r="P510" s="59"/>
    </row>
    <row r="511" spans="1:16" ht="15.75">
      <c r="A511" s="52"/>
      <c r="B511" s="42"/>
      <c r="C511" s="42"/>
      <c r="D511" s="42"/>
      <c r="E511" s="42"/>
      <c r="F511" s="42"/>
      <c r="G511" s="42"/>
      <c r="H511" s="42"/>
      <c r="I511" s="42"/>
      <c r="J511" s="42"/>
      <c r="K511" s="42"/>
      <c r="L511" s="42"/>
      <c r="M511" s="42"/>
      <c r="N511" s="42"/>
      <c r="O511" s="42"/>
      <c r="P511" s="59"/>
    </row>
    <row r="512" spans="1:16" ht="15.75">
      <c r="A512" s="52"/>
      <c r="B512" s="42"/>
      <c r="C512" s="42"/>
      <c r="D512" s="42"/>
      <c r="E512" s="42"/>
      <c r="F512" s="42"/>
      <c r="G512" s="42"/>
      <c r="H512" s="42"/>
      <c r="I512" s="42"/>
      <c r="J512" s="42"/>
      <c r="K512" s="42"/>
      <c r="L512" s="42"/>
      <c r="M512" s="42"/>
      <c r="N512" s="42"/>
      <c r="O512" s="42"/>
      <c r="P512" s="59"/>
    </row>
    <row r="513" spans="1:16" ht="15.75">
      <c r="A513" s="52"/>
      <c r="B513" s="42"/>
      <c r="C513" s="42"/>
      <c r="D513" s="42"/>
      <c r="E513" s="42"/>
      <c r="F513" s="42"/>
      <c r="G513" s="42"/>
      <c r="H513" s="42"/>
      <c r="I513" s="42"/>
      <c r="J513" s="42"/>
      <c r="K513" s="42"/>
      <c r="L513" s="42"/>
      <c r="M513" s="42"/>
      <c r="N513" s="42"/>
      <c r="O513" s="42"/>
      <c r="P513" s="59"/>
    </row>
    <row r="514" spans="1:16" ht="15.75">
      <c r="A514" s="52"/>
      <c r="B514" s="42"/>
      <c r="C514" s="42"/>
      <c r="D514" s="42"/>
      <c r="E514" s="42"/>
      <c r="F514" s="42"/>
      <c r="G514" s="42"/>
      <c r="H514" s="42"/>
      <c r="I514" s="42"/>
      <c r="J514" s="42"/>
      <c r="K514" s="42"/>
      <c r="L514" s="42"/>
      <c r="M514" s="42"/>
      <c r="N514" s="42"/>
      <c r="O514" s="42"/>
      <c r="P514" s="59"/>
    </row>
    <row r="515" spans="1:16" ht="15.75">
      <c r="A515" s="52"/>
      <c r="B515" s="42"/>
      <c r="C515" s="42"/>
      <c r="D515" s="42"/>
      <c r="E515" s="42"/>
      <c r="F515" s="42"/>
      <c r="G515" s="42"/>
      <c r="H515" s="42"/>
      <c r="I515" s="42"/>
      <c r="J515" s="42"/>
      <c r="K515" s="42"/>
      <c r="L515" s="42"/>
      <c r="M515" s="42"/>
      <c r="N515" s="42"/>
      <c r="O515" s="42"/>
      <c r="P515" s="59"/>
    </row>
    <row r="516" spans="1:16" ht="15.75">
      <c r="A516" s="52"/>
      <c r="B516" s="42"/>
      <c r="C516" s="42"/>
      <c r="D516" s="42"/>
      <c r="E516" s="42"/>
      <c r="F516" s="42"/>
      <c r="G516" s="42"/>
      <c r="H516" s="42"/>
      <c r="I516" s="42"/>
      <c r="J516" s="42"/>
      <c r="K516" s="42"/>
      <c r="L516" s="42"/>
      <c r="M516" s="42"/>
      <c r="N516" s="42"/>
      <c r="O516" s="42"/>
      <c r="P516" s="59"/>
    </row>
    <row r="517" spans="1:16" ht="15.75">
      <c r="A517" s="52"/>
      <c r="B517" s="42"/>
      <c r="C517" s="42"/>
      <c r="D517" s="42"/>
      <c r="E517" s="42"/>
      <c r="F517" s="42"/>
      <c r="G517" s="42"/>
      <c r="H517" s="42"/>
      <c r="I517" s="42"/>
      <c r="J517" s="42"/>
      <c r="K517" s="42"/>
      <c r="L517" s="42"/>
      <c r="M517" s="42"/>
      <c r="N517" s="42"/>
      <c r="O517" s="42"/>
      <c r="P517" s="59"/>
    </row>
    <row r="518" spans="1:16" ht="15.75">
      <c r="A518" s="52"/>
      <c r="B518" s="42"/>
      <c r="C518" s="42"/>
      <c r="D518" s="42"/>
      <c r="E518" s="42"/>
      <c r="F518" s="42"/>
      <c r="G518" s="42"/>
      <c r="H518" s="42"/>
      <c r="I518" s="42"/>
      <c r="J518" s="42"/>
      <c r="K518" s="42"/>
      <c r="L518" s="42"/>
      <c r="M518" s="42"/>
      <c r="N518" s="42"/>
      <c r="O518" s="42"/>
      <c r="P518" s="59"/>
    </row>
    <row r="519" spans="1:16" ht="15.75">
      <c r="A519" s="52"/>
      <c r="B519" s="42"/>
      <c r="C519" s="42"/>
      <c r="D519" s="42"/>
      <c r="E519" s="42"/>
      <c r="F519" s="42"/>
      <c r="G519" s="42"/>
      <c r="H519" s="42"/>
      <c r="I519" s="42"/>
      <c r="J519" s="42"/>
      <c r="K519" s="42"/>
      <c r="L519" s="42"/>
      <c r="M519" s="42"/>
      <c r="N519" s="42"/>
      <c r="O519" s="42"/>
      <c r="P519" s="59"/>
    </row>
    <row r="520" spans="1:16" ht="15.75">
      <c r="A520" s="52"/>
      <c r="B520" s="42"/>
      <c r="C520" s="42"/>
      <c r="D520" s="42"/>
      <c r="E520" s="42"/>
      <c r="F520" s="42"/>
      <c r="G520" s="42"/>
      <c r="H520" s="42"/>
      <c r="I520" s="42"/>
      <c r="J520" s="42"/>
      <c r="K520" s="42"/>
      <c r="L520" s="42"/>
      <c r="M520" s="42"/>
      <c r="N520" s="42"/>
      <c r="O520" s="42"/>
      <c r="P520" s="59"/>
    </row>
    <row r="521" spans="1:16" ht="15.75">
      <c r="A521" s="52"/>
      <c r="B521" s="42"/>
      <c r="C521" s="42"/>
      <c r="D521" s="42"/>
      <c r="E521" s="42"/>
      <c r="F521" s="42"/>
      <c r="G521" s="42"/>
      <c r="H521" s="42"/>
      <c r="I521" s="42"/>
      <c r="J521" s="42"/>
      <c r="K521" s="42"/>
      <c r="L521" s="42"/>
      <c r="M521" s="42"/>
      <c r="N521" s="42"/>
      <c r="O521" s="42"/>
      <c r="P521" s="59"/>
    </row>
    <row r="522" spans="1:16" ht="15.75">
      <c r="A522" s="52"/>
      <c r="B522" s="42"/>
      <c r="C522" s="42"/>
      <c r="D522" s="42"/>
      <c r="E522" s="42"/>
      <c r="F522" s="42"/>
      <c r="G522" s="42"/>
      <c r="H522" s="42"/>
      <c r="I522" s="42"/>
      <c r="J522" s="42"/>
      <c r="K522" s="42"/>
      <c r="L522" s="42"/>
      <c r="M522" s="42"/>
      <c r="N522" s="42"/>
      <c r="O522" s="42"/>
      <c r="P522" s="59"/>
    </row>
    <row r="523" spans="1:16" ht="15.75">
      <c r="A523" s="52"/>
      <c r="B523" s="42"/>
      <c r="C523" s="42"/>
      <c r="D523" s="42"/>
      <c r="E523" s="42"/>
      <c r="F523" s="42"/>
      <c r="G523" s="42"/>
      <c r="H523" s="42"/>
      <c r="I523" s="42"/>
      <c r="J523" s="42"/>
      <c r="K523" s="42"/>
      <c r="L523" s="42"/>
      <c r="M523" s="42"/>
      <c r="N523" s="42"/>
      <c r="O523" s="42"/>
      <c r="P523" s="59"/>
    </row>
    <row r="524" spans="1:16" ht="15.75">
      <c r="A524" s="52"/>
      <c r="B524" s="42"/>
      <c r="C524" s="42"/>
      <c r="D524" s="42"/>
      <c r="E524" s="42"/>
      <c r="F524" s="42"/>
      <c r="G524" s="42"/>
      <c r="H524" s="42"/>
      <c r="I524" s="42"/>
      <c r="J524" s="42"/>
      <c r="K524" s="42"/>
      <c r="L524" s="42"/>
      <c r="M524" s="42"/>
      <c r="N524" s="42"/>
      <c r="O524" s="42"/>
      <c r="P524" s="59"/>
    </row>
    <row r="525" spans="1:16" ht="15.75">
      <c r="A525" s="52"/>
      <c r="B525" s="42"/>
      <c r="C525" s="42"/>
      <c r="D525" s="42"/>
      <c r="E525" s="42"/>
      <c r="F525" s="42"/>
      <c r="G525" s="42"/>
      <c r="H525" s="42"/>
      <c r="I525" s="42"/>
      <c r="J525" s="42"/>
      <c r="K525" s="42"/>
      <c r="L525" s="42"/>
      <c r="M525" s="42"/>
      <c r="N525" s="42"/>
      <c r="O525" s="42"/>
      <c r="P525" s="59"/>
    </row>
    <row r="526" spans="1:16" ht="15.75">
      <c r="A526" s="52"/>
      <c r="B526" s="42"/>
      <c r="C526" s="42"/>
      <c r="D526" s="42"/>
      <c r="E526" s="42"/>
      <c r="F526" s="42"/>
      <c r="G526" s="42"/>
      <c r="H526" s="42"/>
      <c r="I526" s="42"/>
      <c r="J526" s="42"/>
      <c r="K526" s="42"/>
      <c r="L526" s="42"/>
      <c r="M526" s="42"/>
      <c r="N526" s="42"/>
      <c r="O526" s="42"/>
      <c r="P526" s="59"/>
    </row>
    <row r="527" spans="1:16" ht="15.75">
      <c r="A527" s="52"/>
      <c r="B527" s="42"/>
      <c r="C527" s="42"/>
      <c r="D527" s="42"/>
      <c r="E527" s="42"/>
      <c r="F527" s="42"/>
      <c r="G527" s="42"/>
      <c r="H527" s="42"/>
      <c r="I527" s="42"/>
      <c r="J527" s="42"/>
      <c r="K527" s="42"/>
      <c r="L527" s="42"/>
      <c r="M527" s="42"/>
      <c r="N527" s="42"/>
      <c r="O527" s="42"/>
      <c r="P527" s="59"/>
    </row>
    <row r="528" spans="1:16" ht="15.75">
      <c r="A528" s="52"/>
      <c r="B528" s="42"/>
      <c r="C528" s="42"/>
      <c r="D528" s="42"/>
      <c r="E528" s="42"/>
      <c r="F528" s="42"/>
      <c r="G528" s="42"/>
      <c r="H528" s="42"/>
      <c r="I528" s="42"/>
      <c r="J528" s="42"/>
      <c r="K528" s="42"/>
      <c r="L528" s="42"/>
      <c r="M528" s="42"/>
      <c r="N528" s="42"/>
      <c r="O528" s="42"/>
      <c r="P528" s="59"/>
    </row>
    <row r="529" spans="1:16" ht="15.75">
      <c r="A529" s="52"/>
      <c r="B529" s="42"/>
      <c r="C529" s="42"/>
      <c r="D529" s="42"/>
      <c r="E529" s="42"/>
      <c r="F529" s="42"/>
      <c r="G529" s="42"/>
      <c r="H529" s="42"/>
      <c r="I529" s="42"/>
      <c r="J529" s="42"/>
      <c r="K529" s="42"/>
      <c r="L529" s="42"/>
      <c r="M529" s="42"/>
      <c r="N529" s="42"/>
      <c r="O529" s="42"/>
      <c r="P529" s="59"/>
    </row>
    <row r="530" spans="1:16" ht="15.75">
      <c r="A530" s="52"/>
      <c r="B530" s="42"/>
      <c r="C530" s="42"/>
      <c r="D530" s="42"/>
      <c r="E530" s="42"/>
      <c r="F530" s="42"/>
      <c r="G530" s="42"/>
      <c r="H530" s="42"/>
      <c r="I530" s="42"/>
      <c r="J530" s="42"/>
      <c r="K530" s="42"/>
      <c r="L530" s="42"/>
      <c r="M530" s="42"/>
      <c r="N530" s="42"/>
      <c r="O530" s="42"/>
      <c r="P530" s="59"/>
    </row>
    <row r="531" spans="1:16" ht="15.75">
      <c r="A531" s="52"/>
      <c r="B531" s="42"/>
      <c r="C531" s="42"/>
      <c r="D531" s="42"/>
      <c r="E531" s="42"/>
      <c r="F531" s="42"/>
      <c r="G531" s="42"/>
      <c r="H531" s="42"/>
      <c r="I531" s="42"/>
      <c r="J531" s="42"/>
      <c r="K531" s="42"/>
      <c r="L531" s="42"/>
      <c r="M531" s="42"/>
      <c r="N531" s="42"/>
      <c r="O531" s="42"/>
      <c r="P531" s="59"/>
    </row>
    <row r="532" spans="1:16" ht="15.75">
      <c r="A532" s="52"/>
      <c r="B532" s="42"/>
      <c r="C532" s="42"/>
      <c r="D532" s="42"/>
      <c r="E532" s="42"/>
      <c r="F532" s="42"/>
      <c r="G532" s="42"/>
      <c r="H532" s="42"/>
      <c r="I532" s="42"/>
      <c r="J532" s="42"/>
      <c r="K532" s="42"/>
      <c r="L532" s="42"/>
      <c r="M532" s="42"/>
      <c r="N532" s="42"/>
      <c r="O532" s="42"/>
      <c r="P532" s="59"/>
    </row>
    <row r="533" spans="1:16" ht="15.75">
      <c r="A533" s="52"/>
      <c r="B533" s="42"/>
      <c r="C533" s="42"/>
      <c r="D533" s="42"/>
      <c r="E533" s="42"/>
      <c r="F533" s="42"/>
      <c r="G533" s="42"/>
      <c r="H533" s="42"/>
      <c r="I533" s="42"/>
      <c r="J533" s="42"/>
      <c r="K533" s="42"/>
      <c r="L533" s="42"/>
      <c r="M533" s="42"/>
      <c r="N533" s="42"/>
      <c r="O533" s="42"/>
      <c r="P533" s="59"/>
    </row>
    <row r="534" spans="1:16" ht="15.75">
      <c r="A534" s="52"/>
      <c r="B534" s="42"/>
      <c r="C534" s="42"/>
      <c r="D534" s="42"/>
      <c r="E534" s="42"/>
      <c r="F534" s="42"/>
      <c r="G534" s="42"/>
      <c r="H534" s="42"/>
      <c r="I534" s="42"/>
      <c r="J534" s="42"/>
      <c r="K534" s="42"/>
      <c r="L534" s="42"/>
      <c r="M534" s="42"/>
      <c r="N534" s="42"/>
      <c r="O534" s="42"/>
      <c r="P534" s="59"/>
    </row>
    <row r="535" spans="1:16" ht="15.75">
      <c r="A535" s="52"/>
      <c r="B535" s="42"/>
      <c r="C535" s="42"/>
      <c r="D535" s="42"/>
      <c r="E535" s="42"/>
      <c r="F535" s="42"/>
      <c r="G535" s="42"/>
      <c r="H535" s="42"/>
      <c r="I535" s="42"/>
      <c r="J535" s="42"/>
      <c r="K535" s="42"/>
      <c r="L535" s="42"/>
      <c r="M535" s="42"/>
      <c r="N535" s="42"/>
      <c r="O535" s="42"/>
      <c r="P535" s="59"/>
    </row>
    <row r="536" spans="1:16" ht="15.75">
      <c r="A536" s="52"/>
      <c r="B536" s="42"/>
      <c r="C536" s="42"/>
      <c r="D536" s="42"/>
      <c r="E536" s="42"/>
      <c r="F536" s="42"/>
      <c r="G536" s="42"/>
      <c r="H536" s="42"/>
      <c r="I536" s="42"/>
      <c r="J536" s="42"/>
      <c r="K536" s="42"/>
      <c r="L536" s="42"/>
      <c r="M536" s="42"/>
      <c r="N536" s="42"/>
      <c r="O536" s="42"/>
      <c r="P536" s="59"/>
    </row>
    <row r="537" spans="1:16" ht="15.75">
      <c r="A537" s="52"/>
      <c r="B537" s="42"/>
      <c r="C537" s="42"/>
      <c r="D537" s="42"/>
      <c r="E537" s="42"/>
      <c r="F537" s="42"/>
      <c r="G537" s="42"/>
      <c r="H537" s="42"/>
      <c r="I537" s="42"/>
      <c r="J537" s="42"/>
      <c r="K537" s="42"/>
      <c r="L537" s="42"/>
      <c r="M537" s="42"/>
      <c r="N537" s="42"/>
      <c r="O537" s="42"/>
      <c r="P537" s="59"/>
    </row>
    <row r="538" spans="1:16" ht="15.75">
      <c r="A538" s="52"/>
      <c r="B538" s="42"/>
      <c r="C538" s="42"/>
      <c r="D538" s="42"/>
      <c r="E538" s="42"/>
      <c r="F538" s="42"/>
      <c r="G538" s="42"/>
      <c r="H538" s="42"/>
      <c r="I538" s="42"/>
      <c r="J538" s="42"/>
      <c r="K538" s="42"/>
      <c r="L538" s="42"/>
      <c r="M538" s="42"/>
      <c r="N538" s="42"/>
      <c r="O538" s="42"/>
      <c r="P538" s="59"/>
    </row>
    <row r="539" spans="1:16" ht="15.75">
      <c r="A539" s="52"/>
      <c r="B539" s="42"/>
      <c r="C539" s="42"/>
      <c r="D539" s="42"/>
      <c r="E539" s="42"/>
      <c r="F539" s="42"/>
      <c r="G539" s="42"/>
      <c r="H539" s="42"/>
      <c r="I539" s="42"/>
      <c r="J539" s="42"/>
      <c r="K539" s="42"/>
      <c r="L539" s="42"/>
      <c r="M539" s="42"/>
      <c r="N539" s="42"/>
      <c r="O539" s="42"/>
      <c r="P539" s="59"/>
    </row>
    <row r="540" spans="1:16" ht="15.75">
      <c r="A540" s="52"/>
      <c r="B540" s="42"/>
      <c r="C540" s="42"/>
      <c r="D540" s="42"/>
      <c r="E540" s="42"/>
      <c r="F540" s="42"/>
      <c r="G540" s="42"/>
      <c r="H540" s="42"/>
      <c r="I540" s="42"/>
      <c r="J540" s="42"/>
      <c r="K540" s="42"/>
      <c r="L540" s="42"/>
      <c r="M540" s="42"/>
      <c r="N540" s="42"/>
      <c r="O540" s="42"/>
      <c r="P540" s="59"/>
    </row>
    <row r="541" spans="1:16" ht="15.75">
      <c r="A541" s="52"/>
      <c r="B541" s="42"/>
      <c r="C541" s="42"/>
      <c r="D541" s="42"/>
      <c r="E541" s="42"/>
      <c r="F541" s="42"/>
      <c r="G541" s="42"/>
      <c r="H541" s="42"/>
      <c r="I541" s="42"/>
      <c r="J541" s="42"/>
      <c r="K541" s="42"/>
      <c r="L541" s="42"/>
      <c r="M541" s="42"/>
      <c r="N541" s="42"/>
      <c r="O541" s="42"/>
      <c r="P541" s="59"/>
    </row>
    <row r="542" spans="1:16" ht="15.75">
      <c r="A542" s="52"/>
      <c r="B542" s="42"/>
      <c r="C542" s="42"/>
      <c r="D542" s="42"/>
      <c r="E542" s="42"/>
      <c r="F542" s="42"/>
      <c r="G542" s="42"/>
      <c r="H542" s="42"/>
      <c r="I542" s="42"/>
      <c r="J542" s="42"/>
      <c r="K542" s="42"/>
      <c r="L542" s="42"/>
      <c r="M542" s="42"/>
      <c r="N542" s="42"/>
      <c r="O542" s="42"/>
      <c r="P542" s="59"/>
    </row>
    <row r="543" spans="1:16" ht="15.75">
      <c r="A543" s="52"/>
      <c r="B543" s="42"/>
      <c r="C543" s="42"/>
      <c r="D543" s="42"/>
      <c r="E543" s="42"/>
      <c r="F543" s="42"/>
      <c r="G543" s="42"/>
      <c r="H543" s="42"/>
      <c r="I543" s="42"/>
      <c r="J543" s="42"/>
      <c r="K543" s="42"/>
      <c r="L543" s="42"/>
      <c r="M543" s="42"/>
      <c r="N543" s="42"/>
      <c r="O543" s="42"/>
      <c r="P543" s="59"/>
    </row>
    <row r="544" spans="1:16" ht="15.75">
      <c r="A544" s="52"/>
      <c r="B544" s="42"/>
      <c r="C544" s="42"/>
      <c r="D544" s="42"/>
      <c r="E544" s="42"/>
      <c r="F544" s="42"/>
      <c r="G544" s="42"/>
      <c r="H544" s="42"/>
      <c r="I544" s="42"/>
      <c r="J544" s="42"/>
      <c r="K544" s="42"/>
      <c r="L544" s="42"/>
      <c r="M544" s="42"/>
      <c r="N544" s="42"/>
      <c r="O544" s="42"/>
      <c r="P544" s="59"/>
    </row>
    <row r="545" spans="1:16" ht="15.75">
      <c r="A545" s="52"/>
      <c r="B545" s="42"/>
      <c r="C545" s="42"/>
      <c r="D545" s="42"/>
      <c r="E545" s="42"/>
      <c r="F545" s="42"/>
      <c r="G545" s="42"/>
      <c r="H545" s="42"/>
      <c r="I545" s="42"/>
      <c r="J545" s="42"/>
      <c r="K545" s="42"/>
      <c r="L545" s="42"/>
      <c r="M545" s="42"/>
      <c r="N545" s="42"/>
      <c r="O545" s="42"/>
      <c r="P545" s="59"/>
    </row>
    <row r="546" spans="1:16" ht="15.75">
      <c r="A546" s="52"/>
      <c r="B546" s="42"/>
      <c r="C546" s="42"/>
      <c r="D546" s="42"/>
      <c r="E546" s="42"/>
      <c r="F546" s="42"/>
      <c r="G546" s="42"/>
      <c r="H546" s="42"/>
      <c r="I546" s="42"/>
      <c r="J546" s="42"/>
      <c r="K546" s="42"/>
      <c r="L546" s="42"/>
      <c r="M546" s="42"/>
      <c r="N546" s="42"/>
      <c r="O546" s="42"/>
      <c r="P546" s="59"/>
    </row>
    <row r="547" spans="1:16" ht="15.75">
      <c r="A547" s="52"/>
      <c r="B547" s="42"/>
      <c r="C547" s="42"/>
      <c r="D547" s="42"/>
      <c r="E547" s="42"/>
      <c r="F547" s="42"/>
      <c r="G547" s="42"/>
      <c r="H547" s="42"/>
      <c r="I547" s="42"/>
      <c r="J547" s="42"/>
      <c r="K547" s="42"/>
      <c r="L547" s="42"/>
      <c r="M547" s="42"/>
      <c r="N547" s="42"/>
      <c r="O547" s="42"/>
      <c r="P547" s="59"/>
    </row>
    <row r="548" spans="1:16" ht="15.75">
      <c r="A548" s="52"/>
      <c r="B548" s="42"/>
      <c r="C548" s="42"/>
      <c r="D548" s="42"/>
      <c r="E548" s="42"/>
      <c r="F548" s="42"/>
      <c r="G548" s="42"/>
      <c r="H548" s="42"/>
      <c r="I548" s="42"/>
      <c r="J548" s="42"/>
      <c r="K548" s="42"/>
      <c r="L548" s="42"/>
      <c r="M548" s="42"/>
      <c r="N548" s="42"/>
      <c r="O548" s="42"/>
      <c r="P548" s="59"/>
    </row>
    <row r="549" spans="1:16" ht="15.75">
      <c r="A549" s="52"/>
      <c r="B549" s="42"/>
      <c r="C549" s="42"/>
      <c r="D549" s="42"/>
      <c r="E549" s="42"/>
      <c r="F549" s="42"/>
      <c r="G549" s="42"/>
      <c r="H549" s="42"/>
      <c r="I549" s="42"/>
      <c r="J549" s="42"/>
      <c r="K549" s="42"/>
      <c r="L549" s="42"/>
      <c r="M549" s="42"/>
      <c r="N549" s="42"/>
      <c r="O549" s="42"/>
      <c r="P549" s="59"/>
    </row>
    <row r="550" spans="1:16" ht="15.75">
      <c r="A550" s="52"/>
      <c r="B550" s="42"/>
      <c r="C550" s="42"/>
      <c r="D550" s="42"/>
      <c r="E550" s="42"/>
      <c r="F550" s="42"/>
      <c r="G550" s="42"/>
      <c r="H550" s="42"/>
      <c r="I550" s="42"/>
      <c r="J550" s="42"/>
      <c r="K550" s="42"/>
      <c r="L550" s="42"/>
      <c r="M550" s="42"/>
      <c r="N550" s="42"/>
      <c r="O550" s="42"/>
      <c r="P550" s="59"/>
    </row>
    <row r="551" spans="1:16" ht="15.75">
      <c r="A551" s="52"/>
      <c r="B551" s="42"/>
      <c r="C551" s="42"/>
      <c r="D551" s="42"/>
      <c r="E551" s="42"/>
      <c r="F551" s="42"/>
      <c r="G551" s="42"/>
      <c r="H551" s="42"/>
      <c r="I551" s="42"/>
      <c r="J551" s="42"/>
      <c r="K551" s="42"/>
      <c r="L551" s="42"/>
      <c r="M551" s="42"/>
      <c r="N551" s="42"/>
      <c r="O551" s="42"/>
      <c r="P551" s="59"/>
    </row>
    <row r="552" spans="1:16" ht="15.75">
      <c r="A552" s="52"/>
      <c r="B552" s="42"/>
      <c r="C552" s="42"/>
      <c r="D552" s="42"/>
      <c r="E552" s="42"/>
      <c r="F552" s="42"/>
      <c r="G552" s="42"/>
      <c r="H552" s="42"/>
      <c r="I552" s="42"/>
      <c r="J552" s="42"/>
      <c r="K552" s="42"/>
      <c r="L552" s="42"/>
      <c r="M552" s="42"/>
      <c r="N552" s="42"/>
      <c r="O552" s="42"/>
      <c r="P552" s="59"/>
    </row>
    <row r="553" spans="1:16" ht="15.75">
      <c r="A553" s="52"/>
      <c r="B553" s="42"/>
      <c r="C553" s="42"/>
      <c r="D553" s="42"/>
      <c r="E553" s="42"/>
      <c r="F553" s="42"/>
      <c r="G553" s="42"/>
      <c r="H553" s="42"/>
      <c r="I553" s="42"/>
      <c r="J553" s="42"/>
      <c r="K553" s="42"/>
      <c r="L553" s="42"/>
      <c r="M553" s="42"/>
      <c r="N553" s="42"/>
      <c r="O553" s="42"/>
      <c r="P553" s="59"/>
    </row>
    <row r="554" spans="1:16" ht="15.75">
      <c r="A554" s="52"/>
      <c r="B554" s="42"/>
      <c r="C554" s="42"/>
      <c r="D554" s="42"/>
      <c r="E554" s="42"/>
      <c r="F554" s="42"/>
      <c r="G554" s="42"/>
      <c r="H554" s="42"/>
      <c r="I554" s="42"/>
      <c r="J554" s="42"/>
      <c r="K554" s="42"/>
      <c r="L554" s="42"/>
      <c r="M554" s="42"/>
      <c r="N554" s="42"/>
      <c r="O554" s="42"/>
      <c r="P554" s="59"/>
    </row>
    <row r="555" spans="1:16" ht="15.75">
      <c r="A555" s="52"/>
      <c r="B555" s="42"/>
      <c r="C555" s="42"/>
      <c r="D555" s="42"/>
      <c r="E555" s="42"/>
      <c r="F555" s="42"/>
      <c r="G555" s="42"/>
      <c r="H555" s="42"/>
      <c r="I555" s="42"/>
      <c r="J555" s="42"/>
      <c r="K555" s="42"/>
      <c r="L555" s="42"/>
      <c r="M555" s="42"/>
      <c r="N555" s="42"/>
      <c r="O555" s="42"/>
      <c r="P555" s="59"/>
    </row>
    <row r="556" spans="1:16" ht="15.75">
      <c r="A556" s="52"/>
      <c r="B556" s="42"/>
      <c r="C556" s="42"/>
      <c r="D556" s="42"/>
      <c r="E556" s="42"/>
      <c r="F556" s="42"/>
      <c r="G556" s="42"/>
      <c r="H556" s="42"/>
      <c r="I556" s="42"/>
      <c r="J556" s="42"/>
      <c r="K556" s="42"/>
      <c r="L556" s="42"/>
      <c r="M556" s="42"/>
      <c r="N556" s="42"/>
      <c r="O556" s="42"/>
      <c r="P556" s="59"/>
    </row>
    <row r="557" spans="1:16" ht="15.75">
      <c r="A557" s="52"/>
      <c r="B557" s="42"/>
      <c r="C557" s="42"/>
      <c r="D557" s="42"/>
      <c r="E557" s="42"/>
      <c r="F557" s="42"/>
      <c r="G557" s="42"/>
      <c r="H557" s="42"/>
      <c r="I557" s="42"/>
      <c r="J557" s="42"/>
      <c r="K557" s="42"/>
      <c r="L557" s="42"/>
      <c r="M557" s="42"/>
      <c r="N557" s="42"/>
      <c r="O557" s="42"/>
      <c r="P557" s="59"/>
    </row>
    <row r="558" spans="1:16" ht="15.75">
      <c r="A558" s="52"/>
      <c r="B558" s="42"/>
      <c r="C558" s="42"/>
      <c r="D558" s="42"/>
      <c r="E558" s="42"/>
      <c r="F558" s="42"/>
      <c r="G558" s="42"/>
      <c r="H558" s="42"/>
      <c r="I558" s="42"/>
      <c r="J558" s="42"/>
      <c r="K558" s="42"/>
      <c r="L558" s="42"/>
      <c r="M558" s="42"/>
      <c r="N558" s="42"/>
      <c r="O558" s="42"/>
      <c r="P558" s="59"/>
    </row>
    <row r="559" spans="1:16" ht="15.75">
      <c r="A559" s="52"/>
      <c r="B559" s="42"/>
      <c r="C559" s="42"/>
      <c r="D559" s="42"/>
      <c r="E559" s="42"/>
      <c r="F559" s="42"/>
      <c r="G559" s="42"/>
      <c r="H559" s="42"/>
      <c r="I559" s="42"/>
      <c r="J559" s="42"/>
      <c r="K559" s="42"/>
      <c r="L559" s="42"/>
      <c r="M559" s="42"/>
      <c r="N559" s="42"/>
      <c r="O559" s="42"/>
      <c r="P559" s="59"/>
    </row>
    <row r="560" spans="1:16" ht="15.75">
      <c r="A560" s="52"/>
      <c r="B560" s="42"/>
      <c r="C560" s="42"/>
      <c r="D560" s="42"/>
      <c r="E560" s="42"/>
      <c r="F560" s="42"/>
      <c r="G560" s="42"/>
      <c r="H560" s="42"/>
      <c r="I560" s="42"/>
      <c r="J560" s="42"/>
      <c r="K560" s="42"/>
      <c r="L560" s="42"/>
      <c r="M560" s="42"/>
      <c r="N560" s="42"/>
      <c r="O560" s="42"/>
      <c r="P560" s="59"/>
    </row>
    <row r="561" spans="1:16" ht="15.75">
      <c r="A561" s="52"/>
      <c r="B561" s="42"/>
      <c r="C561" s="42"/>
      <c r="D561" s="42"/>
      <c r="E561" s="42"/>
      <c r="F561" s="42"/>
      <c r="G561" s="42"/>
      <c r="H561" s="42"/>
      <c r="I561" s="42"/>
      <c r="J561" s="42"/>
      <c r="K561" s="42"/>
      <c r="L561" s="42"/>
      <c r="M561" s="42"/>
      <c r="N561" s="42"/>
      <c r="O561" s="42"/>
      <c r="P561" s="59"/>
    </row>
    <row r="562" spans="1:16" ht="15.75">
      <c r="A562" s="52"/>
      <c r="B562" s="42"/>
      <c r="C562" s="42"/>
      <c r="D562" s="42"/>
      <c r="E562" s="42"/>
      <c r="F562" s="42"/>
      <c r="G562" s="42"/>
      <c r="H562" s="42"/>
      <c r="I562" s="42"/>
      <c r="J562" s="42"/>
      <c r="K562" s="42"/>
      <c r="L562" s="42"/>
      <c r="M562" s="42"/>
      <c r="N562" s="42"/>
      <c r="O562" s="42"/>
      <c r="P562" s="59"/>
    </row>
    <row r="563" spans="1:16" ht="15.75">
      <c r="A563" s="52"/>
      <c r="B563" s="42"/>
      <c r="C563" s="42"/>
      <c r="D563" s="42"/>
      <c r="E563" s="42"/>
      <c r="F563" s="42"/>
      <c r="G563" s="42"/>
      <c r="H563" s="42"/>
      <c r="I563" s="42"/>
      <c r="J563" s="42"/>
      <c r="K563" s="42"/>
      <c r="L563" s="42"/>
      <c r="M563" s="42"/>
      <c r="N563" s="42"/>
      <c r="O563" s="42"/>
      <c r="P563" s="59"/>
    </row>
    <row r="564" spans="1:16" ht="15.75">
      <c r="A564" s="52"/>
      <c r="B564" s="42"/>
      <c r="C564" s="42"/>
      <c r="D564" s="42"/>
      <c r="E564" s="42"/>
      <c r="F564" s="42"/>
      <c r="G564" s="42"/>
      <c r="H564" s="42"/>
      <c r="I564" s="42"/>
      <c r="J564" s="42"/>
      <c r="K564" s="42"/>
      <c r="L564" s="42"/>
      <c r="M564" s="42"/>
      <c r="N564" s="42"/>
      <c r="O564" s="42"/>
      <c r="P564" s="59"/>
    </row>
    <row r="565" spans="1:16" ht="15.75">
      <c r="A565" s="52"/>
      <c r="B565" s="42"/>
      <c r="C565" s="42"/>
      <c r="D565" s="42"/>
      <c r="E565" s="42"/>
      <c r="F565" s="42"/>
      <c r="G565" s="42"/>
      <c r="H565" s="42"/>
      <c r="I565" s="42"/>
      <c r="J565" s="42"/>
      <c r="K565" s="42"/>
      <c r="L565" s="42"/>
      <c r="M565" s="42"/>
      <c r="N565" s="42"/>
      <c r="O565" s="42"/>
      <c r="P565" s="59"/>
    </row>
    <row r="566" spans="1:16" ht="15.75">
      <c r="A566" s="52"/>
      <c r="B566" s="42"/>
      <c r="C566" s="42"/>
      <c r="D566" s="42"/>
      <c r="E566" s="42"/>
      <c r="F566" s="42"/>
      <c r="G566" s="42"/>
      <c r="H566" s="42"/>
      <c r="I566" s="42"/>
      <c r="J566" s="42"/>
      <c r="K566" s="42"/>
      <c r="L566" s="42"/>
      <c r="M566" s="42"/>
      <c r="N566" s="42"/>
      <c r="O566" s="42"/>
      <c r="P566" s="59"/>
    </row>
    <row r="567" spans="1:16" ht="15.75">
      <c r="A567" s="52"/>
      <c r="B567" s="42"/>
      <c r="C567" s="42"/>
      <c r="D567" s="42"/>
      <c r="E567" s="42"/>
      <c r="F567" s="42"/>
      <c r="G567" s="42"/>
      <c r="H567" s="42"/>
      <c r="I567" s="42"/>
      <c r="J567" s="42"/>
      <c r="K567" s="42"/>
      <c r="L567" s="42"/>
      <c r="M567" s="42"/>
      <c r="N567" s="42"/>
      <c r="O567" s="42"/>
      <c r="P567" s="59"/>
    </row>
    <row r="568" spans="1:16" ht="15.75">
      <c r="A568" s="52"/>
      <c r="B568" s="42"/>
      <c r="C568" s="42"/>
      <c r="D568" s="42"/>
      <c r="E568" s="42"/>
      <c r="F568" s="42"/>
      <c r="G568" s="42"/>
      <c r="H568" s="42"/>
      <c r="I568" s="42"/>
      <c r="J568" s="42"/>
      <c r="K568" s="42"/>
      <c r="L568" s="42"/>
      <c r="M568" s="42"/>
      <c r="N568" s="42"/>
      <c r="O568" s="42"/>
      <c r="P568" s="59"/>
    </row>
    <row r="569" spans="1:16" ht="15.75">
      <c r="A569" s="52"/>
      <c r="B569" s="42"/>
      <c r="C569" s="42"/>
      <c r="D569" s="42"/>
      <c r="E569" s="42"/>
      <c r="F569" s="42"/>
      <c r="G569" s="42"/>
      <c r="H569" s="42"/>
      <c r="I569" s="42"/>
      <c r="J569" s="42"/>
      <c r="K569" s="42"/>
      <c r="L569" s="42"/>
      <c r="M569" s="42"/>
      <c r="N569" s="42"/>
      <c r="O569" s="42"/>
      <c r="P569" s="59"/>
    </row>
    <row r="570" spans="1:16" ht="15.75">
      <c r="A570" s="52"/>
      <c r="B570" s="42"/>
      <c r="C570" s="42"/>
      <c r="D570" s="42"/>
      <c r="E570" s="42"/>
      <c r="F570" s="42"/>
      <c r="G570" s="42"/>
      <c r="H570" s="42"/>
      <c r="I570" s="42"/>
      <c r="J570" s="42"/>
      <c r="K570" s="42"/>
      <c r="L570" s="42"/>
      <c r="M570" s="42"/>
      <c r="N570" s="42"/>
      <c r="O570" s="42"/>
      <c r="P570" s="59"/>
    </row>
    <row r="571" spans="1:16" ht="15.75">
      <c r="A571" s="52"/>
      <c r="B571" s="42"/>
      <c r="C571" s="42"/>
      <c r="D571" s="42"/>
      <c r="E571" s="42"/>
      <c r="F571" s="42"/>
      <c r="G571" s="42"/>
      <c r="H571" s="42"/>
      <c r="I571" s="42"/>
      <c r="J571" s="42"/>
      <c r="K571" s="42"/>
      <c r="L571" s="42"/>
      <c r="M571" s="42"/>
      <c r="N571" s="42"/>
      <c r="O571" s="42"/>
      <c r="P571" s="59"/>
    </row>
    <row r="572" spans="1:16" ht="15.75">
      <c r="A572" s="52"/>
      <c r="B572" s="42"/>
      <c r="C572" s="42"/>
      <c r="D572" s="42"/>
      <c r="E572" s="42"/>
      <c r="F572" s="42"/>
      <c r="G572" s="42"/>
      <c r="H572" s="42"/>
      <c r="I572" s="42"/>
      <c r="J572" s="42"/>
      <c r="K572" s="42"/>
      <c r="L572" s="42"/>
      <c r="M572" s="42"/>
      <c r="N572" s="42"/>
      <c r="O572" s="42"/>
      <c r="P572" s="59"/>
    </row>
    <row r="573" spans="1:16" ht="15.75">
      <c r="A573" s="52"/>
      <c r="B573" s="42"/>
      <c r="C573" s="42"/>
      <c r="D573" s="42"/>
      <c r="E573" s="42"/>
      <c r="F573" s="42"/>
      <c r="G573" s="42"/>
      <c r="H573" s="42"/>
      <c r="I573" s="42"/>
      <c r="J573" s="42"/>
      <c r="K573" s="42"/>
      <c r="L573" s="42"/>
      <c r="M573" s="42"/>
      <c r="N573" s="42"/>
      <c r="O573" s="42"/>
      <c r="P573" s="59"/>
    </row>
    <row r="574" spans="1:16" ht="15.75">
      <c r="A574" s="52"/>
      <c r="B574" s="42"/>
      <c r="C574" s="42"/>
      <c r="D574" s="42"/>
      <c r="E574" s="42"/>
      <c r="F574" s="42"/>
      <c r="G574" s="42"/>
      <c r="H574" s="42"/>
      <c r="I574" s="42"/>
      <c r="J574" s="42"/>
      <c r="K574" s="42"/>
      <c r="L574" s="42"/>
      <c r="M574" s="42"/>
      <c r="N574" s="42"/>
      <c r="O574" s="42"/>
      <c r="P574" s="59"/>
    </row>
    <row r="575" spans="1:16" ht="15.75">
      <c r="A575" s="52"/>
      <c r="B575" s="42"/>
      <c r="C575" s="42"/>
      <c r="D575" s="42"/>
      <c r="E575" s="42"/>
      <c r="F575" s="42"/>
      <c r="G575" s="42"/>
      <c r="H575" s="42"/>
      <c r="I575" s="42"/>
      <c r="J575" s="42"/>
      <c r="K575" s="42"/>
      <c r="L575" s="42"/>
      <c r="M575" s="42"/>
      <c r="N575" s="42"/>
      <c r="O575" s="42"/>
      <c r="P575" s="59"/>
    </row>
    <row r="576" spans="1:16" ht="15.75">
      <c r="A576" s="52"/>
      <c r="B576" s="42"/>
      <c r="C576" s="42"/>
      <c r="D576" s="42"/>
      <c r="E576" s="42"/>
      <c r="F576" s="42"/>
      <c r="G576" s="42"/>
      <c r="H576" s="42"/>
      <c r="I576" s="42"/>
      <c r="J576" s="42"/>
      <c r="K576" s="42"/>
      <c r="L576" s="42"/>
      <c r="M576" s="42"/>
      <c r="N576" s="42"/>
      <c r="O576" s="42"/>
      <c r="P576" s="59"/>
    </row>
    <row r="577" spans="1:16" ht="15.75">
      <c r="A577" s="52"/>
      <c r="B577" s="42"/>
      <c r="C577" s="42"/>
      <c r="D577" s="42"/>
      <c r="E577" s="42"/>
      <c r="F577" s="42"/>
      <c r="G577" s="42"/>
      <c r="H577" s="42"/>
      <c r="I577" s="42"/>
      <c r="J577" s="42"/>
      <c r="K577" s="42"/>
      <c r="L577" s="42"/>
      <c r="M577" s="42"/>
      <c r="N577" s="42"/>
      <c r="O577" s="42"/>
      <c r="P577" s="59"/>
    </row>
    <row r="578" spans="1:16" ht="15.75">
      <c r="A578" s="52"/>
      <c r="B578" s="42"/>
      <c r="C578" s="42"/>
      <c r="D578" s="42"/>
      <c r="E578" s="42"/>
      <c r="F578" s="42"/>
      <c r="G578" s="42"/>
      <c r="H578" s="42"/>
      <c r="I578" s="42"/>
      <c r="J578" s="42"/>
      <c r="K578" s="42"/>
      <c r="L578" s="42"/>
      <c r="M578" s="42"/>
      <c r="N578" s="42"/>
      <c r="O578" s="42"/>
      <c r="P578" s="59"/>
    </row>
    <row r="579" spans="1:16" ht="15.75">
      <c r="A579" s="52"/>
      <c r="B579" s="42"/>
      <c r="C579" s="42"/>
      <c r="D579" s="42"/>
      <c r="E579" s="42"/>
      <c r="F579" s="42"/>
      <c r="G579" s="42"/>
      <c r="H579" s="42"/>
      <c r="I579" s="42"/>
      <c r="J579" s="42"/>
      <c r="K579" s="42"/>
      <c r="L579" s="42"/>
      <c r="M579" s="42"/>
      <c r="N579" s="42"/>
      <c r="O579" s="42"/>
      <c r="P579" s="59"/>
    </row>
    <row r="580" spans="1:16" ht="15.75">
      <c r="A580" s="52"/>
      <c r="B580" s="42"/>
      <c r="C580" s="42"/>
      <c r="D580" s="42"/>
      <c r="E580" s="42"/>
      <c r="F580" s="42"/>
      <c r="G580" s="42"/>
      <c r="H580" s="42"/>
      <c r="I580" s="42"/>
      <c r="J580" s="42"/>
      <c r="K580" s="42"/>
      <c r="L580" s="42"/>
      <c r="M580" s="42"/>
      <c r="N580" s="42"/>
      <c r="O580" s="42"/>
      <c r="P580" s="59"/>
    </row>
    <row r="581" spans="1:16" ht="15.75">
      <c r="A581" s="52"/>
      <c r="B581" s="42"/>
      <c r="C581" s="42"/>
      <c r="D581" s="42"/>
      <c r="E581" s="42"/>
      <c r="F581" s="42"/>
      <c r="G581" s="42"/>
      <c r="H581" s="42"/>
      <c r="I581" s="42"/>
      <c r="J581" s="42"/>
      <c r="K581" s="42"/>
      <c r="L581" s="42"/>
      <c r="M581" s="42"/>
      <c r="N581" s="42"/>
      <c r="O581" s="42"/>
      <c r="P581" s="59"/>
    </row>
    <row r="582" spans="1:16" ht="15.75">
      <c r="A582" s="52"/>
      <c r="B582" s="42"/>
      <c r="C582" s="42"/>
      <c r="D582" s="42"/>
      <c r="E582" s="42"/>
      <c r="F582" s="42"/>
      <c r="G582" s="42"/>
      <c r="H582" s="42"/>
      <c r="I582" s="42"/>
      <c r="J582" s="42"/>
      <c r="K582" s="42"/>
      <c r="L582" s="42"/>
      <c r="M582" s="42"/>
      <c r="N582" s="42"/>
      <c r="O582" s="42"/>
      <c r="P582" s="59"/>
    </row>
    <row r="583" spans="1:16" ht="15.75">
      <c r="A583" s="52"/>
      <c r="B583" s="42"/>
      <c r="C583" s="42"/>
      <c r="D583" s="42"/>
      <c r="E583" s="42"/>
      <c r="F583" s="42"/>
      <c r="G583" s="42"/>
      <c r="H583" s="42"/>
      <c r="I583" s="42"/>
      <c r="J583" s="42"/>
      <c r="K583" s="42"/>
      <c r="L583" s="42"/>
      <c r="M583" s="42"/>
      <c r="N583" s="42"/>
      <c r="O583" s="42"/>
      <c r="P583" s="59"/>
    </row>
    <row r="584" spans="1:16" ht="15.75">
      <c r="A584" s="52"/>
      <c r="B584" s="42"/>
      <c r="C584" s="42"/>
      <c r="D584" s="42"/>
      <c r="E584" s="42"/>
      <c r="F584" s="42"/>
      <c r="G584" s="42"/>
      <c r="H584" s="42"/>
      <c r="I584" s="42"/>
      <c r="J584" s="42"/>
      <c r="K584" s="42"/>
      <c r="L584" s="42"/>
      <c r="M584" s="42"/>
      <c r="N584" s="42"/>
      <c r="O584" s="42"/>
      <c r="P584" s="59"/>
    </row>
    <row r="585" spans="1:16" ht="15.75">
      <c r="A585" s="52"/>
      <c r="B585" s="42"/>
      <c r="C585" s="42"/>
      <c r="D585" s="42"/>
      <c r="E585" s="42"/>
      <c r="F585" s="42"/>
      <c r="G585" s="42"/>
      <c r="H585" s="42"/>
      <c r="I585" s="42"/>
      <c r="J585" s="42"/>
      <c r="K585" s="42"/>
      <c r="L585" s="42"/>
      <c r="M585" s="42"/>
      <c r="N585" s="42"/>
      <c r="O585" s="42"/>
      <c r="P585" s="59"/>
    </row>
    <row r="586" spans="1:16" ht="15.75">
      <c r="A586" s="52"/>
      <c r="B586" s="42"/>
      <c r="C586" s="42"/>
      <c r="D586" s="42"/>
      <c r="E586" s="42"/>
      <c r="F586" s="42"/>
      <c r="G586" s="42"/>
      <c r="H586" s="42"/>
      <c r="I586" s="42"/>
      <c r="J586" s="42"/>
      <c r="K586" s="42"/>
      <c r="L586" s="42"/>
      <c r="M586" s="42"/>
      <c r="N586" s="42"/>
      <c r="O586" s="42"/>
      <c r="P586" s="59"/>
    </row>
    <row r="587" spans="1:16" ht="15.75">
      <c r="A587" s="52"/>
      <c r="B587" s="42"/>
      <c r="C587" s="42"/>
      <c r="D587" s="42"/>
      <c r="E587" s="42"/>
      <c r="F587" s="42"/>
      <c r="G587" s="42"/>
      <c r="H587" s="42"/>
      <c r="I587" s="42"/>
      <c r="J587" s="42"/>
      <c r="K587" s="42"/>
      <c r="L587" s="42"/>
      <c r="M587" s="42"/>
      <c r="N587" s="42"/>
      <c r="O587" s="42"/>
      <c r="P587" s="59"/>
    </row>
    <row r="588" spans="1:16" ht="15.75">
      <c r="A588" s="52"/>
      <c r="B588" s="42"/>
      <c r="C588" s="42"/>
      <c r="D588" s="42"/>
      <c r="E588" s="42"/>
      <c r="F588" s="42"/>
      <c r="G588" s="42"/>
      <c r="H588" s="42"/>
      <c r="I588" s="42"/>
      <c r="J588" s="42"/>
      <c r="K588" s="42"/>
      <c r="L588" s="42"/>
      <c r="M588" s="42"/>
      <c r="N588" s="42"/>
      <c r="O588" s="42"/>
      <c r="P588" s="59"/>
    </row>
    <row r="589" spans="1:16" ht="15.75">
      <c r="A589" s="52"/>
      <c r="B589" s="42"/>
      <c r="C589" s="42"/>
      <c r="D589" s="42"/>
      <c r="E589" s="42"/>
      <c r="F589" s="42"/>
      <c r="G589" s="42"/>
      <c r="H589" s="42"/>
      <c r="I589" s="42"/>
      <c r="J589" s="42"/>
      <c r="K589" s="42"/>
      <c r="L589" s="42"/>
      <c r="M589" s="42"/>
      <c r="N589" s="42"/>
      <c r="O589" s="42"/>
      <c r="P589" s="59"/>
    </row>
    <row r="590" spans="1:16" ht="15.75">
      <c r="A590" s="52"/>
      <c r="B590" s="42"/>
      <c r="C590" s="42"/>
      <c r="D590" s="42"/>
      <c r="E590" s="42"/>
      <c r="F590" s="42"/>
      <c r="G590" s="42"/>
      <c r="H590" s="42"/>
      <c r="I590" s="42"/>
      <c r="J590" s="42"/>
      <c r="K590" s="42"/>
      <c r="L590" s="42"/>
      <c r="M590" s="42"/>
      <c r="N590" s="42"/>
      <c r="O590" s="42"/>
      <c r="P590" s="59"/>
    </row>
    <row r="591" spans="1:16" ht="15.75">
      <c r="A591" s="52"/>
      <c r="B591" s="42"/>
      <c r="C591" s="42"/>
      <c r="D591" s="42"/>
      <c r="E591" s="42"/>
      <c r="F591" s="42"/>
      <c r="G591" s="42"/>
      <c r="H591" s="42"/>
      <c r="I591" s="42"/>
      <c r="J591" s="42"/>
      <c r="K591" s="42"/>
      <c r="L591" s="42"/>
      <c r="M591" s="42"/>
      <c r="N591" s="42"/>
      <c r="O591" s="42"/>
      <c r="P591" s="59"/>
    </row>
    <row r="592" spans="1:16" ht="15.75">
      <c r="A592" s="52"/>
      <c r="B592" s="42"/>
      <c r="C592" s="42"/>
      <c r="D592" s="42"/>
      <c r="E592" s="42"/>
      <c r="F592" s="42"/>
      <c r="G592" s="42"/>
      <c r="H592" s="42"/>
      <c r="I592" s="42"/>
      <c r="J592" s="42"/>
      <c r="K592" s="42"/>
      <c r="L592" s="42"/>
      <c r="M592" s="42"/>
      <c r="N592" s="42"/>
      <c r="O592" s="42"/>
      <c r="P592" s="59"/>
    </row>
    <row r="593" spans="1:16" ht="15.75">
      <c r="A593" s="52"/>
      <c r="B593" s="42"/>
      <c r="C593" s="42"/>
      <c r="D593" s="42"/>
      <c r="E593" s="42"/>
      <c r="F593" s="42"/>
      <c r="G593" s="42"/>
      <c r="H593" s="42"/>
      <c r="I593" s="42"/>
      <c r="J593" s="42"/>
      <c r="K593" s="42"/>
      <c r="L593" s="42"/>
      <c r="M593" s="42"/>
      <c r="N593" s="42"/>
      <c r="O593" s="42"/>
      <c r="P593" s="59"/>
    </row>
    <row r="594" spans="1:16" ht="15.75">
      <c r="A594" s="52"/>
      <c r="B594" s="42"/>
      <c r="C594" s="42"/>
      <c r="D594" s="42"/>
      <c r="E594" s="42"/>
      <c r="F594" s="42"/>
      <c r="G594" s="42"/>
      <c r="H594" s="42"/>
      <c r="I594" s="42"/>
      <c r="J594" s="42"/>
      <c r="K594" s="42"/>
      <c r="L594" s="42"/>
      <c r="M594" s="42"/>
      <c r="N594" s="42"/>
      <c r="O594" s="42"/>
      <c r="P594" s="59"/>
    </row>
    <row r="595" spans="1:16" ht="15.75">
      <c r="A595" s="52"/>
      <c r="B595" s="42"/>
      <c r="C595" s="42"/>
      <c r="D595" s="42"/>
      <c r="E595" s="42"/>
      <c r="F595" s="42"/>
      <c r="G595" s="42"/>
      <c r="H595" s="42"/>
      <c r="I595" s="42"/>
      <c r="J595" s="42"/>
      <c r="K595" s="42"/>
      <c r="L595" s="42"/>
      <c r="M595" s="42"/>
      <c r="N595" s="42"/>
      <c r="O595" s="42"/>
      <c r="P595" s="59"/>
    </row>
    <row r="596" spans="1:16" ht="15.75">
      <c r="A596" s="52"/>
      <c r="B596" s="42"/>
      <c r="C596" s="42"/>
      <c r="D596" s="42"/>
      <c r="E596" s="42"/>
      <c r="F596" s="42"/>
      <c r="G596" s="42"/>
      <c r="H596" s="42"/>
      <c r="I596" s="42"/>
      <c r="J596" s="42"/>
      <c r="K596" s="42"/>
      <c r="L596" s="42"/>
      <c r="M596" s="42"/>
      <c r="N596" s="42"/>
      <c r="O596" s="42"/>
      <c r="P596" s="59"/>
    </row>
    <row r="597" spans="1:16" ht="15.75">
      <c r="A597" s="52"/>
      <c r="B597" s="42"/>
      <c r="C597" s="42"/>
      <c r="D597" s="42"/>
      <c r="E597" s="42"/>
      <c r="F597" s="42"/>
      <c r="G597" s="42"/>
      <c r="H597" s="42"/>
      <c r="I597" s="42"/>
      <c r="J597" s="42"/>
      <c r="K597" s="42"/>
      <c r="L597" s="42"/>
      <c r="M597" s="42"/>
      <c r="N597" s="42"/>
      <c r="O597" s="42"/>
      <c r="P597" s="59"/>
    </row>
    <row r="598" spans="1:16" ht="15.75">
      <c r="A598" s="52"/>
      <c r="B598" s="42"/>
      <c r="C598" s="42"/>
      <c r="D598" s="42"/>
      <c r="E598" s="42"/>
      <c r="F598" s="42"/>
      <c r="G598" s="42"/>
      <c r="H598" s="42"/>
      <c r="I598" s="42"/>
      <c r="J598" s="42"/>
      <c r="K598" s="42"/>
      <c r="L598" s="42"/>
      <c r="M598" s="42"/>
      <c r="N598" s="42"/>
      <c r="O598" s="42"/>
      <c r="P598" s="59"/>
    </row>
    <row r="599" spans="1:16" ht="15.75">
      <c r="A599" s="52"/>
      <c r="B599" s="42"/>
      <c r="C599" s="42"/>
      <c r="D599" s="42"/>
      <c r="E599" s="42"/>
      <c r="F599" s="42"/>
      <c r="G599" s="42"/>
      <c r="H599" s="42"/>
      <c r="I599" s="42"/>
      <c r="J599" s="42"/>
      <c r="K599" s="42"/>
      <c r="L599" s="42"/>
      <c r="M599" s="42"/>
      <c r="N599" s="42"/>
      <c r="O599" s="42"/>
      <c r="P599" s="59"/>
    </row>
    <row r="600" spans="1:16" ht="15.75">
      <c r="A600" s="52"/>
      <c r="B600" s="42"/>
      <c r="C600" s="42"/>
      <c r="D600" s="42"/>
      <c r="E600" s="42"/>
      <c r="F600" s="42"/>
      <c r="G600" s="42"/>
      <c r="H600" s="42"/>
      <c r="I600" s="42"/>
      <c r="J600" s="42"/>
      <c r="K600" s="42"/>
      <c r="L600" s="42"/>
      <c r="M600" s="42"/>
      <c r="N600" s="42"/>
      <c r="O600" s="42"/>
      <c r="P600" s="59"/>
    </row>
    <row r="601" spans="1:16" ht="15.75">
      <c r="A601" s="52"/>
      <c r="B601" s="42"/>
      <c r="C601" s="42"/>
      <c r="D601" s="42"/>
      <c r="E601" s="42"/>
      <c r="F601" s="42"/>
      <c r="G601" s="42"/>
      <c r="H601" s="42"/>
      <c r="I601" s="42"/>
      <c r="J601" s="42"/>
      <c r="K601" s="42"/>
      <c r="L601" s="42"/>
      <c r="M601" s="42"/>
      <c r="N601" s="42"/>
      <c r="O601" s="42"/>
      <c r="P601" s="59"/>
    </row>
    <row r="602" spans="1:16" ht="15.75">
      <c r="A602" s="52"/>
      <c r="B602" s="42"/>
      <c r="C602" s="42"/>
      <c r="D602" s="42"/>
      <c r="E602" s="42"/>
      <c r="F602" s="42"/>
      <c r="G602" s="42"/>
      <c r="H602" s="42"/>
      <c r="I602" s="42"/>
      <c r="J602" s="42"/>
      <c r="K602" s="42"/>
      <c r="L602" s="42"/>
      <c r="M602" s="42"/>
      <c r="N602" s="42"/>
      <c r="O602" s="42"/>
      <c r="P602" s="59"/>
    </row>
    <row r="603" spans="1:16" ht="15.75">
      <c r="A603" s="52"/>
      <c r="B603" s="42"/>
      <c r="C603" s="42"/>
      <c r="D603" s="42"/>
      <c r="E603" s="42"/>
      <c r="F603" s="42"/>
      <c r="G603" s="42"/>
      <c r="H603" s="42"/>
      <c r="I603" s="42"/>
      <c r="J603" s="42"/>
      <c r="K603" s="42"/>
      <c r="L603" s="42"/>
      <c r="M603" s="42"/>
      <c r="N603" s="42"/>
      <c r="O603" s="42"/>
      <c r="P603" s="59"/>
    </row>
    <row r="604" spans="1:16" ht="15.75">
      <c r="A604" s="52"/>
      <c r="B604" s="42"/>
      <c r="C604" s="42"/>
      <c r="D604" s="42"/>
      <c r="E604" s="42"/>
      <c r="F604" s="42"/>
      <c r="G604" s="42"/>
      <c r="H604" s="42"/>
      <c r="I604" s="42"/>
      <c r="J604" s="42"/>
      <c r="K604" s="42"/>
      <c r="L604" s="42"/>
      <c r="M604" s="42"/>
      <c r="N604" s="42"/>
      <c r="O604" s="42"/>
      <c r="P604" s="59"/>
    </row>
    <row r="605" spans="1:16" ht="15.75">
      <c r="A605" s="52"/>
      <c r="B605" s="42"/>
      <c r="C605" s="42"/>
      <c r="D605" s="42"/>
      <c r="E605" s="42"/>
      <c r="F605" s="42"/>
      <c r="G605" s="42"/>
      <c r="H605" s="42"/>
      <c r="I605" s="42"/>
      <c r="J605" s="42"/>
      <c r="K605" s="42"/>
      <c r="L605" s="42"/>
      <c r="M605" s="42"/>
      <c r="N605" s="42"/>
      <c r="O605" s="42"/>
      <c r="P605" s="59"/>
    </row>
    <row r="606" spans="1:16" ht="15.75">
      <c r="A606" s="52"/>
      <c r="B606" s="42"/>
      <c r="C606" s="42"/>
      <c r="D606" s="42"/>
      <c r="E606" s="42"/>
      <c r="F606" s="42"/>
      <c r="G606" s="42"/>
      <c r="H606" s="42"/>
      <c r="I606" s="42"/>
      <c r="J606" s="42"/>
      <c r="K606" s="42"/>
      <c r="L606" s="42"/>
      <c r="M606" s="42"/>
      <c r="N606" s="42"/>
      <c r="O606" s="42"/>
      <c r="P606" s="59"/>
    </row>
    <row r="607" spans="1:16" ht="15.75">
      <c r="A607" s="52"/>
      <c r="B607" s="42"/>
      <c r="C607" s="42"/>
      <c r="D607" s="42"/>
      <c r="E607" s="42"/>
      <c r="F607" s="42"/>
      <c r="G607" s="42"/>
      <c r="H607" s="42"/>
      <c r="I607" s="42"/>
      <c r="J607" s="42"/>
      <c r="K607" s="42"/>
      <c r="L607" s="42"/>
      <c r="M607" s="42"/>
      <c r="N607" s="42"/>
      <c r="O607" s="42"/>
      <c r="P607" s="59"/>
    </row>
    <row r="608" spans="1:16" ht="15.75">
      <c r="A608" s="52"/>
      <c r="B608" s="42"/>
      <c r="C608" s="42"/>
      <c r="D608" s="42"/>
      <c r="E608" s="42"/>
      <c r="F608" s="42"/>
      <c r="G608" s="42"/>
      <c r="H608" s="42"/>
      <c r="I608" s="42"/>
      <c r="J608" s="42"/>
      <c r="K608" s="42"/>
      <c r="L608" s="42"/>
      <c r="M608" s="42"/>
      <c r="N608" s="42"/>
      <c r="O608" s="42"/>
      <c r="P608" s="59"/>
    </row>
    <row r="609" spans="1:16" ht="15.75">
      <c r="A609" s="52"/>
      <c r="B609" s="42"/>
      <c r="C609" s="42"/>
      <c r="D609" s="42"/>
      <c r="E609" s="42"/>
      <c r="F609" s="42"/>
      <c r="G609" s="42"/>
      <c r="H609" s="42"/>
      <c r="I609" s="42"/>
      <c r="J609" s="42"/>
      <c r="K609" s="42"/>
      <c r="L609" s="42"/>
      <c r="M609" s="42"/>
      <c r="N609" s="42"/>
      <c r="O609" s="42"/>
      <c r="P609" s="59"/>
    </row>
    <row r="610" spans="1:16" ht="15.75">
      <c r="A610" s="52"/>
      <c r="B610" s="42"/>
      <c r="C610" s="42"/>
      <c r="D610" s="42"/>
      <c r="E610" s="42"/>
      <c r="F610" s="42"/>
      <c r="G610" s="42"/>
      <c r="H610" s="42"/>
      <c r="I610" s="42"/>
      <c r="J610" s="42"/>
      <c r="K610" s="42"/>
      <c r="L610" s="42"/>
      <c r="M610" s="42"/>
      <c r="N610" s="42"/>
      <c r="O610" s="42"/>
      <c r="P610" s="59"/>
    </row>
    <row r="611" spans="1:16" ht="15.75">
      <c r="A611" s="52"/>
      <c r="B611" s="42"/>
      <c r="C611" s="42"/>
      <c r="D611" s="42"/>
      <c r="E611" s="42"/>
      <c r="F611" s="42"/>
      <c r="G611" s="42"/>
      <c r="H611" s="42"/>
      <c r="I611" s="42"/>
      <c r="J611" s="42"/>
      <c r="K611" s="42"/>
      <c r="L611" s="42"/>
      <c r="M611" s="42"/>
      <c r="N611" s="42"/>
      <c r="O611" s="42"/>
      <c r="P611" s="59"/>
    </row>
    <row r="612" spans="1:16" ht="15.75">
      <c r="A612" s="52"/>
      <c r="B612" s="42"/>
      <c r="C612" s="42"/>
      <c r="D612" s="42"/>
      <c r="E612" s="42"/>
      <c r="F612" s="42"/>
      <c r="G612" s="42"/>
      <c r="H612" s="42"/>
      <c r="I612" s="42"/>
      <c r="J612" s="42"/>
      <c r="K612" s="42"/>
      <c r="L612" s="42"/>
      <c r="M612" s="42"/>
      <c r="N612" s="42"/>
      <c r="O612" s="42"/>
      <c r="P612" s="59"/>
    </row>
    <row r="613" spans="1:16" ht="15.75">
      <c r="A613" s="52"/>
      <c r="B613" s="42"/>
      <c r="C613" s="42"/>
      <c r="D613" s="42"/>
      <c r="E613" s="42"/>
      <c r="F613" s="42"/>
      <c r="G613" s="42"/>
      <c r="H613" s="42"/>
      <c r="I613" s="42"/>
      <c r="J613" s="42"/>
      <c r="K613" s="42"/>
      <c r="L613" s="42"/>
      <c r="M613" s="42"/>
      <c r="N613" s="42"/>
      <c r="O613" s="42"/>
      <c r="P613" s="59"/>
    </row>
    <row r="614" spans="1:16" ht="15.75">
      <c r="A614" s="52"/>
      <c r="B614" s="42"/>
      <c r="C614" s="42"/>
      <c r="D614" s="42"/>
      <c r="E614" s="42"/>
      <c r="F614" s="42"/>
      <c r="G614" s="42"/>
      <c r="H614" s="42"/>
      <c r="I614" s="42"/>
      <c r="J614" s="42"/>
      <c r="K614" s="42"/>
      <c r="L614" s="42"/>
      <c r="M614" s="42"/>
      <c r="N614" s="42"/>
      <c r="O614" s="42"/>
      <c r="P614" s="59"/>
    </row>
    <row r="615" spans="1:16" ht="15.75">
      <c r="A615" s="52"/>
      <c r="B615" s="42"/>
      <c r="C615" s="42"/>
      <c r="D615" s="42"/>
      <c r="E615" s="42"/>
      <c r="F615" s="42"/>
      <c r="G615" s="42"/>
      <c r="H615" s="42"/>
      <c r="I615" s="42"/>
      <c r="J615" s="42"/>
      <c r="K615" s="42"/>
      <c r="L615" s="42"/>
      <c r="M615" s="42"/>
      <c r="N615" s="42"/>
      <c r="O615" s="42"/>
      <c r="P615" s="59"/>
    </row>
    <row r="616" spans="1:16" ht="15.75">
      <c r="A616" s="52"/>
      <c r="B616" s="42"/>
      <c r="C616" s="42"/>
      <c r="D616" s="42"/>
      <c r="E616" s="42"/>
      <c r="F616" s="42"/>
      <c r="G616" s="42"/>
      <c r="H616" s="42"/>
      <c r="I616" s="42"/>
      <c r="J616" s="42"/>
      <c r="K616" s="42"/>
      <c r="L616" s="42"/>
      <c r="M616" s="42"/>
      <c r="N616" s="42"/>
      <c r="O616" s="42"/>
      <c r="P616" s="59"/>
    </row>
    <row r="617" spans="1:16" ht="15.75">
      <c r="A617" s="52"/>
      <c r="B617" s="42"/>
      <c r="C617" s="42"/>
      <c r="D617" s="42"/>
      <c r="E617" s="42"/>
      <c r="F617" s="42"/>
      <c r="G617" s="42"/>
      <c r="H617" s="42"/>
      <c r="I617" s="42"/>
      <c r="J617" s="42"/>
      <c r="K617" s="42"/>
      <c r="L617" s="42"/>
      <c r="M617" s="42"/>
      <c r="N617" s="42"/>
      <c r="O617" s="42"/>
      <c r="P617" s="59"/>
    </row>
    <row r="618" spans="1:16" ht="15.75">
      <c r="A618" s="52"/>
      <c r="B618" s="42"/>
      <c r="C618" s="42"/>
      <c r="D618" s="42"/>
      <c r="E618" s="42"/>
      <c r="F618" s="42"/>
      <c r="G618" s="42"/>
      <c r="H618" s="42"/>
      <c r="I618" s="42"/>
      <c r="J618" s="42"/>
      <c r="K618" s="42"/>
      <c r="L618" s="42"/>
      <c r="M618" s="42"/>
      <c r="N618" s="42"/>
      <c r="O618" s="42"/>
      <c r="P618" s="59"/>
    </row>
    <row r="619" spans="1:16" ht="15.75">
      <c r="A619" s="52"/>
      <c r="B619" s="42"/>
      <c r="C619" s="42"/>
      <c r="D619" s="42"/>
      <c r="E619" s="42"/>
      <c r="F619" s="42"/>
      <c r="G619" s="42"/>
      <c r="H619" s="42"/>
      <c r="I619" s="42"/>
      <c r="J619" s="42"/>
      <c r="K619" s="42"/>
      <c r="L619" s="42"/>
      <c r="M619" s="42"/>
      <c r="N619" s="42"/>
      <c r="O619" s="42"/>
      <c r="P619" s="59"/>
    </row>
    <row r="620" spans="1:16" ht="15.75">
      <c r="A620" s="52"/>
      <c r="B620" s="42"/>
      <c r="C620" s="42"/>
      <c r="D620" s="42"/>
      <c r="E620" s="42"/>
      <c r="F620" s="42"/>
      <c r="G620" s="42"/>
      <c r="H620" s="42"/>
      <c r="I620" s="42"/>
      <c r="J620" s="42"/>
      <c r="K620" s="42"/>
      <c r="L620" s="42"/>
      <c r="M620" s="42"/>
      <c r="N620" s="42"/>
      <c r="O620" s="42"/>
      <c r="P620" s="59"/>
    </row>
    <row r="621" spans="1:16" ht="15.75">
      <c r="A621" s="52"/>
      <c r="B621" s="42"/>
      <c r="C621" s="42"/>
      <c r="D621" s="42"/>
      <c r="E621" s="42"/>
      <c r="F621" s="42"/>
      <c r="G621" s="42"/>
      <c r="H621" s="42"/>
      <c r="I621" s="42"/>
      <c r="J621" s="42"/>
      <c r="K621" s="42"/>
      <c r="L621" s="42"/>
      <c r="M621" s="42"/>
      <c r="N621" s="42"/>
      <c r="O621" s="42"/>
      <c r="P621" s="59"/>
    </row>
    <row r="622" spans="1:16" ht="15.75">
      <c r="A622" s="52"/>
      <c r="B622" s="42"/>
      <c r="C622" s="42"/>
      <c r="D622" s="42"/>
      <c r="E622" s="42"/>
      <c r="F622" s="42"/>
      <c r="G622" s="42"/>
      <c r="H622" s="42"/>
      <c r="I622" s="42"/>
      <c r="J622" s="42"/>
      <c r="K622" s="42"/>
      <c r="L622" s="42"/>
      <c r="M622" s="42"/>
      <c r="N622" s="42"/>
      <c r="O622" s="42"/>
      <c r="P622" s="59"/>
    </row>
    <row r="623" spans="1:16" ht="15.75">
      <c r="A623" s="52"/>
      <c r="B623" s="42"/>
      <c r="C623" s="42"/>
      <c r="D623" s="42"/>
      <c r="E623" s="42"/>
      <c r="F623" s="42"/>
      <c r="G623" s="42"/>
      <c r="H623" s="42"/>
      <c r="I623" s="42"/>
      <c r="J623" s="42"/>
      <c r="K623" s="42"/>
      <c r="L623" s="42"/>
      <c r="M623" s="42"/>
      <c r="N623" s="42"/>
      <c r="O623" s="42"/>
      <c r="P623" s="59"/>
    </row>
    <row r="624" spans="1:16" ht="15.75">
      <c r="A624" s="52"/>
      <c r="B624" s="42"/>
      <c r="C624" s="42"/>
      <c r="D624" s="42"/>
      <c r="E624" s="42"/>
      <c r="F624" s="42"/>
      <c r="G624" s="42"/>
      <c r="H624" s="42"/>
      <c r="I624" s="42"/>
      <c r="J624" s="42"/>
      <c r="K624" s="42"/>
      <c r="L624" s="42"/>
      <c r="M624" s="42"/>
      <c r="N624" s="42"/>
      <c r="O624" s="42"/>
      <c r="P624" s="59"/>
    </row>
    <row r="625" spans="1:16" ht="15.75">
      <c r="A625" s="52"/>
      <c r="B625" s="42"/>
      <c r="C625" s="42"/>
      <c r="D625" s="42"/>
      <c r="E625" s="42"/>
      <c r="F625" s="42"/>
      <c r="G625" s="42"/>
      <c r="H625" s="42"/>
      <c r="I625" s="42"/>
      <c r="J625" s="42"/>
      <c r="K625" s="42"/>
      <c r="L625" s="42"/>
      <c r="M625" s="42"/>
      <c r="N625" s="42"/>
      <c r="O625" s="42"/>
      <c r="P625" s="59"/>
    </row>
    <row r="626" spans="1:16" ht="15.75">
      <c r="A626" s="52"/>
      <c r="B626" s="42"/>
      <c r="C626" s="42"/>
      <c r="D626" s="42"/>
      <c r="E626" s="42"/>
      <c r="F626" s="42"/>
      <c r="G626" s="42"/>
      <c r="H626" s="42"/>
      <c r="I626" s="42"/>
      <c r="J626" s="42"/>
      <c r="K626" s="42"/>
      <c r="L626" s="42"/>
      <c r="M626" s="42"/>
      <c r="N626" s="42"/>
      <c r="O626" s="42"/>
      <c r="P626" s="59"/>
    </row>
    <row r="627" spans="1:16" ht="15.75">
      <c r="A627" s="52"/>
      <c r="B627" s="42"/>
      <c r="C627" s="42"/>
      <c r="D627" s="42"/>
      <c r="E627" s="42"/>
      <c r="F627" s="42"/>
      <c r="G627" s="42"/>
      <c r="H627" s="42"/>
      <c r="I627" s="42"/>
      <c r="J627" s="42"/>
      <c r="K627" s="42"/>
      <c r="L627" s="42"/>
      <c r="M627" s="42"/>
      <c r="N627" s="42"/>
      <c r="O627" s="42"/>
      <c r="P627" s="59"/>
    </row>
    <row r="628" spans="1:16" ht="15.75">
      <c r="A628" s="52"/>
      <c r="B628" s="42"/>
      <c r="C628" s="42"/>
      <c r="D628" s="42"/>
      <c r="E628" s="42"/>
      <c r="F628" s="42"/>
      <c r="G628" s="42"/>
      <c r="H628" s="42"/>
      <c r="I628" s="42"/>
      <c r="J628" s="42"/>
      <c r="K628" s="42"/>
      <c r="L628" s="42"/>
      <c r="M628" s="42"/>
      <c r="N628" s="42"/>
      <c r="O628" s="42"/>
      <c r="P628" s="59"/>
    </row>
    <row r="629" spans="1:16" ht="15.75">
      <c r="A629" s="52"/>
      <c r="B629" s="42"/>
      <c r="C629" s="42"/>
      <c r="D629" s="42"/>
      <c r="E629" s="42"/>
      <c r="F629" s="42"/>
      <c r="G629" s="42"/>
      <c r="H629" s="42"/>
      <c r="I629" s="42"/>
      <c r="J629" s="42"/>
      <c r="K629" s="42"/>
      <c r="L629" s="42"/>
      <c r="M629" s="42"/>
      <c r="N629" s="42"/>
      <c r="O629" s="42"/>
      <c r="P629" s="59"/>
    </row>
    <row r="630" spans="1:16" ht="15.75">
      <c r="A630" s="52"/>
      <c r="B630" s="42"/>
      <c r="C630" s="42"/>
      <c r="D630" s="42"/>
      <c r="E630" s="42"/>
      <c r="F630" s="42"/>
      <c r="G630" s="42"/>
      <c r="H630" s="42"/>
      <c r="I630" s="42"/>
      <c r="J630" s="42"/>
      <c r="K630" s="42"/>
      <c r="L630" s="42"/>
      <c r="M630" s="42"/>
      <c r="N630" s="42"/>
      <c r="O630" s="42"/>
      <c r="P630" s="59"/>
    </row>
    <row r="631" spans="1:16" ht="15.75">
      <c r="A631" s="52"/>
      <c r="B631" s="42"/>
      <c r="C631" s="42"/>
      <c r="D631" s="42"/>
      <c r="E631" s="42"/>
      <c r="F631" s="42"/>
      <c r="G631" s="42"/>
      <c r="H631" s="42"/>
      <c r="I631" s="42"/>
      <c r="J631" s="42"/>
      <c r="K631" s="42"/>
      <c r="L631" s="42"/>
      <c r="M631" s="42"/>
      <c r="N631" s="42"/>
      <c r="O631" s="42"/>
      <c r="P631" s="59"/>
    </row>
    <row r="632" spans="1:16" ht="15.75">
      <c r="A632" s="52"/>
      <c r="B632" s="42"/>
      <c r="C632" s="42"/>
      <c r="D632" s="42"/>
      <c r="E632" s="42"/>
      <c r="F632" s="42"/>
      <c r="G632" s="42"/>
      <c r="H632" s="42"/>
      <c r="I632" s="42"/>
      <c r="J632" s="42"/>
      <c r="K632" s="42"/>
      <c r="L632" s="42"/>
      <c r="M632" s="42"/>
      <c r="N632" s="42"/>
      <c r="O632" s="42"/>
      <c r="P632" s="59"/>
    </row>
    <row r="633" spans="1:16" ht="15.75">
      <c r="A633" s="52"/>
      <c r="B633" s="42"/>
      <c r="C633" s="42"/>
      <c r="D633" s="42"/>
      <c r="E633" s="42"/>
      <c r="F633" s="42"/>
      <c r="G633" s="42"/>
      <c r="H633" s="42"/>
      <c r="I633" s="42"/>
      <c r="J633" s="42"/>
      <c r="K633" s="42"/>
      <c r="L633" s="42"/>
      <c r="M633" s="42"/>
      <c r="N633" s="42"/>
      <c r="O633" s="42"/>
      <c r="P633" s="59"/>
    </row>
    <row r="634" spans="1:16" ht="15.75">
      <c r="A634" s="52"/>
      <c r="B634" s="42"/>
      <c r="C634" s="42"/>
      <c r="D634" s="42"/>
      <c r="E634" s="42"/>
      <c r="F634" s="42"/>
      <c r="G634" s="42"/>
      <c r="H634" s="42"/>
      <c r="I634" s="42"/>
      <c r="J634" s="42"/>
      <c r="K634" s="42"/>
      <c r="L634" s="42"/>
      <c r="M634" s="42"/>
      <c r="N634" s="42"/>
      <c r="O634" s="42"/>
      <c r="P634" s="59"/>
    </row>
    <row r="635" spans="1:16" ht="15.75">
      <c r="A635" s="52"/>
      <c r="B635" s="42"/>
      <c r="C635" s="42"/>
      <c r="D635" s="42"/>
      <c r="E635" s="42"/>
      <c r="F635" s="42"/>
      <c r="G635" s="42"/>
      <c r="H635" s="42"/>
      <c r="I635" s="42"/>
      <c r="J635" s="42"/>
      <c r="K635" s="42"/>
      <c r="L635" s="42"/>
      <c r="M635" s="42"/>
      <c r="N635" s="42"/>
      <c r="O635" s="42"/>
      <c r="P635" s="59"/>
    </row>
    <row r="636" spans="1:16" ht="15.75">
      <c r="A636" s="52"/>
      <c r="B636" s="42"/>
      <c r="C636" s="42"/>
      <c r="D636" s="42"/>
      <c r="E636" s="42"/>
      <c r="F636" s="42"/>
      <c r="G636" s="42"/>
      <c r="H636" s="42"/>
      <c r="I636" s="42"/>
      <c r="J636" s="42"/>
      <c r="K636" s="42"/>
      <c r="L636" s="42"/>
      <c r="M636" s="42"/>
      <c r="N636" s="42"/>
      <c r="O636" s="42"/>
      <c r="P636" s="59"/>
    </row>
    <row r="637" spans="1:16" ht="15.75">
      <c r="A637" s="52"/>
      <c r="B637" s="42"/>
      <c r="C637" s="42"/>
      <c r="D637" s="42"/>
      <c r="E637" s="42"/>
      <c r="F637" s="42"/>
      <c r="G637" s="42"/>
      <c r="H637" s="42"/>
      <c r="I637" s="42"/>
      <c r="J637" s="42"/>
      <c r="K637" s="42"/>
      <c r="L637" s="42"/>
      <c r="M637" s="42"/>
      <c r="N637" s="42"/>
      <c r="O637" s="42"/>
      <c r="P637" s="59"/>
    </row>
    <row r="638" spans="1:16" ht="15.75">
      <c r="A638" s="52"/>
      <c r="B638" s="42"/>
      <c r="C638" s="42"/>
      <c r="D638" s="42"/>
      <c r="E638" s="42"/>
      <c r="F638" s="42"/>
      <c r="G638" s="42"/>
      <c r="H638" s="42"/>
      <c r="I638" s="42"/>
      <c r="J638" s="42"/>
      <c r="K638" s="42"/>
      <c r="L638" s="42"/>
      <c r="M638" s="42"/>
      <c r="N638" s="42"/>
      <c r="O638" s="42"/>
      <c r="P638" s="59"/>
    </row>
    <row r="639" spans="1:16" ht="15.75">
      <c r="A639" s="52"/>
      <c r="B639" s="42"/>
      <c r="C639" s="42"/>
      <c r="D639" s="42"/>
      <c r="E639" s="42"/>
      <c r="F639" s="42"/>
      <c r="G639" s="42"/>
      <c r="H639" s="42"/>
      <c r="I639" s="42"/>
      <c r="J639" s="42"/>
      <c r="K639" s="42"/>
      <c r="L639" s="42"/>
      <c r="M639" s="42"/>
      <c r="N639" s="42"/>
      <c r="O639" s="42"/>
      <c r="P639" s="59"/>
    </row>
    <row r="640" spans="1:16" ht="15.75">
      <c r="A640" s="52"/>
      <c r="B640" s="42"/>
      <c r="C640" s="42"/>
      <c r="D640" s="42"/>
      <c r="E640" s="42"/>
      <c r="F640" s="42"/>
      <c r="G640" s="42"/>
      <c r="H640" s="42"/>
      <c r="I640" s="42"/>
      <c r="J640" s="42"/>
      <c r="K640" s="42"/>
      <c r="L640" s="42"/>
      <c r="M640" s="42"/>
      <c r="N640" s="42"/>
      <c r="O640" s="42"/>
      <c r="P640" s="59"/>
    </row>
    <row r="641" spans="1:16" ht="15.75">
      <c r="A641" s="52"/>
      <c r="B641" s="42"/>
      <c r="C641" s="42"/>
      <c r="D641" s="42"/>
      <c r="E641" s="42"/>
      <c r="F641" s="42"/>
      <c r="G641" s="42"/>
      <c r="H641" s="42"/>
      <c r="I641" s="42"/>
      <c r="J641" s="42"/>
      <c r="K641" s="42"/>
      <c r="L641" s="42"/>
      <c r="M641" s="42"/>
      <c r="N641" s="42"/>
      <c r="O641" s="42"/>
      <c r="P641" s="59"/>
    </row>
    <row r="642" spans="1:16" ht="15.75">
      <c r="A642" s="52"/>
      <c r="B642" s="42"/>
      <c r="C642" s="42"/>
      <c r="D642" s="42"/>
      <c r="E642" s="42"/>
      <c r="F642" s="42"/>
      <c r="G642" s="42"/>
      <c r="H642" s="42"/>
      <c r="I642" s="42"/>
      <c r="J642" s="42"/>
      <c r="K642" s="42"/>
      <c r="L642" s="42"/>
      <c r="M642" s="42"/>
      <c r="N642" s="42"/>
      <c r="O642" s="42"/>
      <c r="P642" s="59"/>
    </row>
    <row r="643" spans="1:16" ht="15.75">
      <c r="A643" s="52"/>
      <c r="B643" s="42"/>
      <c r="C643" s="42"/>
      <c r="D643" s="42"/>
      <c r="E643" s="42"/>
      <c r="F643" s="42"/>
      <c r="G643" s="42"/>
      <c r="H643" s="42"/>
      <c r="I643" s="42"/>
      <c r="J643" s="42"/>
      <c r="K643" s="42"/>
      <c r="L643" s="42"/>
      <c r="M643" s="42"/>
      <c r="N643" s="42"/>
      <c r="O643" s="42"/>
      <c r="P643" s="59"/>
    </row>
    <row r="644" spans="1:16" ht="15.75">
      <c r="A644" s="52"/>
      <c r="B644" s="42"/>
      <c r="C644" s="42"/>
      <c r="D644" s="42"/>
      <c r="E644" s="42"/>
      <c r="F644" s="42"/>
      <c r="G644" s="42"/>
      <c r="H644" s="42"/>
      <c r="I644" s="42"/>
      <c r="J644" s="42"/>
      <c r="K644" s="42"/>
      <c r="L644" s="42"/>
      <c r="M644" s="42"/>
      <c r="N644" s="42"/>
      <c r="O644" s="42"/>
      <c r="P644" s="59"/>
    </row>
    <row r="645" spans="1:16" ht="15.75">
      <c r="A645" s="52"/>
      <c r="B645" s="42"/>
      <c r="C645" s="42"/>
      <c r="D645" s="42"/>
      <c r="E645" s="42"/>
      <c r="F645" s="42"/>
      <c r="G645" s="42"/>
      <c r="H645" s="42"/>
      <c r="I645" s="42"/>
      <c r="J645" s="42"/>
      <c r="K645" s="42"/>
      <c r="L645" s="42"/>
      <c r="M645" s="42"/>
      <c r="N645" s="42"/>
      <c r="O645" s="42"/>
      <c r="P645" s="59"/>
    </row>
    <row r="646" spans="1:16" ht="15.75">
      <c r="A646" s="52"/>
      <c r="B646" s="42"/>
      <c r="C646" s="42"/>
      <c r="D646" s="42"/>
      <c r="E646" s="42"/>
      <c r="F646" s="42"/>
      <c r="G646" s="42"/>
      <c r="H646" s="42"/>
      <c r="I646" s="42"/>
      <c r="J646" s="42"/>
      <c r="K646" s="42"/>
      <c r="L646" s="42"/>
      <c r="M646" s="42"/>
      <c r="N646" s="42"/>
      <c r="O646" s="42"/>
      <c r="P646" s="59"/>
    </row>
    <row r="647" spans="1:16" ht="15.75">
      <c r="A647" s="52"/>
      <c r="B647" s="42"/>
      <c r="C647" s="42"/>
      <c r="D647" s="42"/>
      <c r="E647" s="42"/>
      <c r="F647" s="42"/>
      <c r="G647" s="42"/>
      <c r="H647" s="42"/>
      <c r="I647" s="42"/>
      <c r="J647" s="42"/>
      <c r="K647" s="42"/>
      <c r="L647" s="42"/>
      <c r="M647" s="42"/>
      <c r="N647" s="42"/>
      <c r="O647" s="42"/>
      <c r="P647" s="59"/>
    </row>
    <row r="648" spans="1:16" ht="15.75">
      <c r="A648" s="52"/>
      <c r="B648" s="42"/>
      <c r="C648" s="42"/>
      <c r="D648" s="42"/>
      <c r="E648" s="42"/>
      <c r="F648" s="42"/>
      <c r="G648" s="42"/>
      <c r="H648" s="42"/>
      <c r="I648" s="42"/>
      <c r="J648" s="42"/>
      <c r="K648" s="42"/>
      <c r="L648" s="42"/>
      <c r="M648" s="42"/>
      <c r="N648" s="42"/>
      <c r="O648" s="42"/>
      <c r="P648" s="59"/>
    </row>
    <row r="649" spans="1:16" ht="15.75">
      <c r="A649" s="52"/>
      <c r="B649" s="42"/>
      <c r="C649" s="42"/>
      <c r="D649" s="42"/>
      <c r="E649" s="42"/>
      <c r="F649" s="42"/>
      <c r="G649" s="42"/>
      <c r="H649" s="42"/>
      <c r="I649" s="42"/>
      <c r="J649" s="42"/>
      <c r="K649" s="42"/>
      <c r="L649" s="42"/>
      <c r="M649" s="42"/>
      <c r="N649" s="42"/>
      <c r="O649" s="42"/>
      <c r="P649" s="59"/>
    </row>
    <row r="650" spans="1:16" ht="15.75">
      <c r="A650" s="52"/>
      <c r="B650" s="42"/>
      <c r="C650" s="42"/>
      <c r="D650" s="42"/>
      <c r="E650" s="42"/>
      <c r="F650" s="42"/>
      <c r="G650" s="42"/>
      <c r="H650" s="42"/>
      <c r="I650" s="42"/>
      <c r="J650" s="42"/>
      <c r="K650" s="42"/>
      <c r="L650" s="42"/>
      <c r="M650" s="42"/>
      <c r="N650" s="42"/>
      <c r="O650" s="42"/>
      <c r="P650" s="59"/>
    </row>
    <row r="651" spans="1:16" ht="15.75">
      <c r="A651" s="52"/>
      <c r="B651" s="42"/>
      <c r="C651" s="42"/>
      <c r="D651" s="42"/>
      <c r="E651" s="42"/>
      <c r="F651" s="42"/>
      <c r="G651" s="42"/>
      <c r="H651" s="42"/>
      <c r="I651" s="42"/>
      <c r="J651" s="42"/>
      <c r="K651" s="42"/>
      <c r="L651" s="42"/>
      <c r="M651" s="42"/>
      <c r="N651" s="42"/>
      <c r="O651" s="42"/>
      <c r="P651" s="59"/>
    </row>
    <row r="652" spans="1:16" ht="15.75">
      <c r="A652" s="52"/>
      <c r="B652" s="42"/>
      <c r="C652" s="42"/>
      <c r="D652" s="42"/>
      <c r="E652" s="42"/>
      <c r="F652" s="42"/>
      <c r="G652" s="42"/>
      <c r="H652" s="42"/>
      <c r="I652" s="42"/>
      <c r="J652" s="42"/>
      <c r="K652" s="42"/>
      <c r="L652" s="42"/>
      <c r="M652" s="42"/>
      <c r="N652" s="42"/>
      <c r="O652" s="42"/>
      <c r="P652" s="59"/>
    </row>
    <row r="653" spans="1:16" ht="15.75">
      <c r="A653" s="52"/>
      <c r="B653" s="42"/>
      <c r="C653" s="42"/>
      <c r="D653" s="42"/>
      <c r="E653" s="42"/>
      <c r="F653" s="42"/>
      <c r="G653" s="42"/>
      <c r="H653" s="42"/>
      <c r="I653" s="42"/>
      <c r="J653" s="42"/>
      <c r="K653" s="42"/>
      <c r="L653" s="42"/>
      <c r="M653" s="42"/>
      <c r="N653" s="42"/>
      <c r="O653" s="42"/>
      <c r="P653" s="59"/>
    </row>
    <row r="654" spans="1:16" ht="15.75">
      <c r="A654" s="52"/>
      <c r="B654" s="42"/>
      <c r="C654" s="42"/>
      <c r="D654" s="42"/>
      <c r="E654" s="42"/>
      <c r="F654" s="42"/>
      <c r="G654" s="42"/>
      <c r="H654" s="42"/>
      <c r="I654" s="42"/>
      <c r="J654" s="42"/>
      <c r="K654" s="42"/>
      <c r="L654" s="42"/>
      <c r="M654" s="42"/>
      <c r="N654" s="42"/>
      <c r="O654" s="42"/>
      <c r="P654" s="59"/>
    </row>
    <row r="655" spans="1:16" ht="15.75">
      <c r="A655" s="52"/>
      <c r="B655" s="42"/>
      <c r="C655" s="42"/>
      <c r="D655" s="42"/>
      <c r="E655" s="42"/>
      <c r="F655" s="42"/>
      <c r="G655" s="42"/>
      <c r="H655" s="42"/>
      <c r="I655" s="42"/>
      <c r="J655" s="42"/>
      <c r="K655" s="42"/>
      <c r="L655" s="42"/>
      <c r="M655" s="42"/>
      <c r="N655" s="42"/>
      <c r="O655" s="42"/>
      <c r="P655" s="59"/>
    </row>
    <row r="656" spans="1:16" ht="15.75">
      <c r="A656" s="52"/>
      <c r="B656" s="42"/>
      <c r="C656" s="42"/>
      <c r="D656" s="42"/>
      <c r="E656" s="42"/>
      <c r="F656" s="42"/>
      <c r="G656" s="42"/>
      <c r="H656" s="42"/>
      <c r="I656" s="42"/>
      <c r="J656" s="42"/>
      <c r="K656" s="42"/>
      <c r="L656" s="42"/>
      <c r="M656" s="42"/>
      <c r="N656" s="42"/>
      <c r="O656" s="42"/>
      <c r="P656" s="59"/>
    </row>
    <row r="657" spans="1:16" ht="15.75">
      <c r="A657" s="52"/>
      <c r="B657" s="42"/>
      <c r="C657" s="42"/>
      <c r="D657" s="42"/>
      <c r="E657" s="42"/>
      <c r="F657" s="42"/>
      <c r="G657" s="42"/>
      <c r="H657" s="42"/>
      <c r="I657" s="42"/>
      <c r="J657" s="42"/>
      <c r="K657" s="42"/>
      <c r="L657" s="42"/>
      <c r="M657" s="42"/>
      <c r="N657" s="42"/>
      <c r="O657" s="42"/>
      <c r="P657" s="59"/>
    </row>
    <row r="658" spans="1:16" ht="15.75">
      <c r="A658" s="52"/>
      <c r="B658" s="42"/>
      <c r="C658" s="42"/>
      <c r="D658" s="42"/>
      <c r="E658" s="42"/>
      <c r="F658" s="42"/>
      <c r="G658" s="42"/>
      <c r="H658" s="42"/>
      <c r="I658" s="42"/>
      <c r="J658" s="42"/>
      <c r="K658" s="42"/>
      <c r="L658" s="42"/>
      <c r="M658" s="42"/>
      <c r="N658" s="42"/>
      <c r="O658" s="42"/>
      <c r="P658" s="59"/>
    </row>
    <row r="659" spans="1:16" ht="15.75">
      <c r="A659" s="52"/>
      <c r="B659" s="42"/>
      <c r="C659" s="42"/>
      <c r="D659" s="42"/>
      <c r="E659" s="42"/>
      <c r="F659" s="42"/>
      <c r="G659" s="42"/>
      <c r="H659" s="42"/>
      <c r="I659" s="42"/>
      <c r="J659" s="42"/>
      <c r="K659" s="42"/>
      <c r="L659" s="42"/>
      <c r="M659" s="42"/>
      <c r="N659" s="42"/>
      <c r="O659" s="42"/>
      <c r="P659" s="59"/>
    </row>
    <row r="660" spans="1:16" ht="15.75">
      <c r="A660" s="52"/>
      <c r="B660" s="42"/>
      <c r="C660" s="42"/>
      <c r="D660" s="42"/>
      <c r="E660" s="42"/>
      <c r="F660" s="42"/>
      <c r="G660" s="42"/>
      <c r="H660" s="42"/>
      <c r="I660" s="42"/>
      <c r="J660" s="42"/>
      <c r="K660" s="42"/>
      <c r="L660" s="42"/>
      <c r="M660" s="42"/>
      <c r="N660" s="42"/>
      <c r="O660" s="42"/>
      <c r="P660" s="59"/>
    </row>
    <row r="661" spans="1:16" ht="15.75">
      <c r="A661" s="52"/>
      <c r="B661" s="42"/>
      <c r="C661" s="42"/>
      <c r="D661" s="42"/>
      <c r="E661" s="42"/>
      <c r="F661" s="42"/>
      <c r="G661" s="42"/>
      <c r="H661" s="42"/>
      <c r="I661" s="42"/>
      <c r="J661" s="42"/>
      <c r="K661" s="42"/>
      <c r="L661" s="42"/>
      <c r="M661" s="42"/>
      <c r="N661" s="42"/>
      <c r="O661" s="42"/>
      <c r="P661" s="59"/>
    </row>
    <row r="662" spans="1:16" ht="15.75">
      <c r="A662" s="52"/>
      <c r="B662" s="42"/>
      <c r="C662" s="42"/>
      <c r="D662" s="42"/>
      <c r="E662" s="42"/>
      <c r="F662" s="42"/>
      <c r="G662" s="42"/>
      <c r="H662" s="42"/>
      <c r="I662" s="42"/>
      <c r="J662" s="42"/>
      <c r="K662" s="42"/>
      <c r="L662" s="42"/>
      <c r="M662" s="42"/>
      <c r="N662" s="42"/>
      <c r="O662" s="42"/>
      <c r="P662" s="59"/>
    </row>
    <row r="663" spans="1:16" ht="15.75">
      <c r="A663" s="52"/>
      <c r="B663" s="42"/>
      <c r="C663" s="42"/>
      <c r="D663" s="42"/>
      <c r="E663" s="42"/>
      <c r="F663" s="42"/>
      <c r="G663" s="42"/>
      <c r="H663" s="42"/>
      <c r="I663" s="42"/>
      <c r="J663" s="42"/>
      <c r="K663" s="42"/>
      <c r="L663" s="42"/>
      <c r="M663" s="42"/>
      <c r="N663" s="42"/>
      <c r="O663" s="42"/>
      <c r="P663" s="59"/>
    </row>
    <row r="664" spans="1:16" ht="15.75">
      <c r="A664" s="52"/>
      <c r="B664" s="42"/>
      <c r="C664" s="42"/>
      <c r="D664" s="42"/>
      <c r="E664" s="42"/>
      <c r="F664" s="42"/>
      <c r="G664" s="42"/>
      <c r="H664" s="42"/>
      <c r="I664" s="42"/>
      <c r="J664" s="42"/>
      <c r="K664" s="42"/>
      <c r="L664" s="42"/>
      <c r="M664" s="42"/>
      <c r="N664" s="42"/>
      <c r="O664" s="42"/>
      <c r="P664" s="59"/>
    </row>
    <row r="665" spans="1:16" ht="15.75">
      <c r="A665" s="52"/>
      <c r="B665" s="42"/>
      <c r="C665" s="42"/>
      <c r="D665" s="42"/>
      <c r="E665" s="42"/>
      <c r="F665" s="42"/>
      <c r="G665" s="42"/>
      <c r="H665" s="42"/>
      <c r="I665" s="42"/>
      <c r="J665" s="42"/>
      <c r="K665" s="42"/>
      <c r="L665" s="42"/>
      <c r="M665" s="42"/>
      <c r="N665" s="42"/>
      <c r="O665" s="42"/>
      <c r="P665" s="59"/>
    </row>
    <row r="666" spans="1:16" ht="15.75">
      <c r="A666" s="52"/>
      <c r="B666" s="42"/>
      <c r="C666" s="42"/>
      <c r="D666" s="42"/>
      <c r="E666" s="42"/>
      <c r="F666" s="42"/>
      <c r="G666" s="42"/>
      <c r="H666" s="42"/>
      <c r="I666" s="42"/>
      <c r="J666" s="42"/>
      <c r="K666" s="42"/>
      <c r="L666" s="42"/>
      <c r="M666" s="42"/>
      <c r="N666" s="42"/>
      <c r="O666" s="42"/>
      <c r="P666" s="59"/>
    </row>
    <row r="667" spans="1:16" ht="15.75">
      <c r="A667" s="52"/>
      <c r="B667" s="42"/>
      <c r="C667" s="42"/>
      <c r="D667" s="42"/>
      <c r="E667" s="42"/>
      <c r="F667" s="42"/>
      <c r="G667" s="42"/>
      <c r="H667" s="42"/>
      <c r="I667" s="42"/>
      <c r="J667" s="42"/>
      <c r="K667" s="42"/>
      <c r="L667" s="42"/>
      <c r="M667" s="42"/>
      <c r="N667" s="42"/>
      <c r="O667" s="42"/>
      <c r="P667" s="59"/>
    </row>
    <row r="668" spans="1:16" ht="15.75">
      <c r="A668" s="52"/>
      <c r="B668" s="42"/>
      <c r="C668" s="42"/>
      <c r="D668" s="42"/>
      <c r="E668" s="42"/>
      <c r="F668" s="42"/>
      <c r="G668" s="42"/>
      <c r="H668" s="42"/>
      <c r="I668" s="42"/>
      <c r="J668" s="42"/>
      <c r="K668" s="42"/>
      <c r="L668" s="42"/>
      <c r="M668" s="42"/>
      <c r="N668" s="42"/>
      <c r="O668" s="42"/>
      <c r="P668" s="59"/>
    </row>
    <row r="669" spans="1:16" ht="15.75">
      <c r="A669" s="52"/>
      <c r="B669" s="42"/>
      <c r="C669" s="42"/>
      <c r="D669" s="42"/>
      <c r="E669" s="42"/>
      <c r="F669" s="42"/>
      <c r="G669" s="42"/>
      <c r="H669" s="42"/>
      <c r="I669" s="42"/>
      <c r="J669" s="42"/>
      <c r="K669" s="42"/>
      <c r="L669" s="42"/>
      <c r="M669" s="42"/>
      <c r="N669" s="42"/>
      <c r="O669" s="42"/>
      <c r="P669" s="59"/>
    </row>
    <row r="670" spans="1:16" ht="15.75">
      <c r="A670" s="52"/>
      <c r="B670" s="42"/>
      <c r="C670" s="42"/>
      <c r="D670" s="42"/>
      <c r="E670" s="42"/>
      <c r="F670" s="42"/>
      <c r="G670" s="42"/>
      <c r="H670" s="42"/>
      <c r="I670" s="42"/>
      <c r="J670" s="42"/>
      <c r="K670" s="42"/>
      <c r="L670" s="42"/>
      <c r="M670" s="42"/>
      <c r="N670" s="42"/>
      <c r="O670" s="42"/>
      <c r="P670" s="59"/>
    </row>
    <row r="671" spans="1:16" ht="15.75">
      <c r="A671" s="52"/>
      <c r="B671" s="42"/>
      <c r="C671" s="42"/>
      <c r="D671" s="42"/>
      <c r="E671" s="42"/>
      <c r="F671" s="42"/>
      <c r="G671" s="42"/>
      <c r="H671" s="42"/>
      <c r="I671" s="42"/>
      <c r="J671" s="42"/>
      <c r="K671" s="42"/>
      <c r="L671" s="42"/>
      <c r="M671" s="42"/>
      <c r="N671" s="42"/>
      <c r="O671" s="42"/>
      <c r="P671" s="59"/>
    </row>
    <row r="672" spans="1:16" ht="15.75">
      <c r="A672" s="52"/>
      <c r="B672" s="42"/>
      <c r="C672" s="42"/>
      <c r="D672" s="42"/>
      <c r="E672" s="42"/>
      <c r="F672" s="42"/>
      <c r="G672" s="42"/>
      <c r="H672" s="42"/>
      <c r="I672" s="42"/>
      <c r="J672" s="42"/>
      <c r="K672" s="42"/>
      <c r="L672" s="42"/>
      <c r="M672" s="42"/>
      <c r="N672" s="42"/>
      <c r="O672" s="42"/>
      <c r="P672" s="59"/>
    </row>
    <row r="673" spans="1:16" ht="15.75">
      <c r="A673" s="52"/>
      <c r="B673" s="42"/>
      <c r="C673" s="42"/>
      <c r="D673" s="42"/>
      <c r="E673" s="42"/>
      <c r="F673" s="42"/>
      <c r="G673" s="42"/>
      <c r="H673" s="42"/>
      <c r="I673" s="42"/>
      <c r="J673" s="42"/>
      <c r="K673" s="42"/>
      <c r="L673" s="42"/>
      <c r="M673" s="42"/>
      <c r="N673" s="42"/>
      <c r="O673" s="42"/>
      <c r="P673" s="59"/>
    </row>
    <row r="674" spans="1:16" ht="15.75">
      <c r="A674" s="52"/>
      <c r="B674" s="42"/>
      <c r="C674" s="42"/>
      <c r="D674" s="42"/>
      <c r="E674" s="42"/>
      <c r="F674" s="42"/>
      <c r="G674" s="42"/>
      <c r="H674" s="42"/>
      <c r="I674" s="42"/>
      <c r="J674" s="42"/>
      <c r="K674" s="42"/>
      <c r="L674" s="42"/>
      <c r="M674" s="42"/>
      <c r="N674" s="42"/>
      <c r="O674" s="42"/>
      <c r="P674" s="59"/>
    </row>
    <row r="675" spans="1:16" ht="15.75">
      <c r="A675" s="52"/>
      <c r="B675" s="42"/>
      <c r="C675" s="42"/>
      <c r="D675" s="42"/>
      <c r="E675" s="42"/>
      <c r="F675" s="42"/>
      <c r="G675" s="42"/>
      <c r="H675" s="42"/>
      <c r="I675" s="42"/>
      <c r="J675" s="42"/>
      <c r="K675" s="42"/>
      <c r="L675" s="42"/>
      <c r="M675" s="42"/>
      <c r="N675" s="42"/>
      <c r="O675" s="42"/>
      <c r="P675" s="59"/>
    </row>
    <row r="676" spans="1:16" ht="15.75">
      <c r="A676" s="52"/>
      <c r="B676" s="42"/>
      <c r="C676" s="42"/>
      <c r="D676" s="42"/>
      <c r="E676" s="42"/>
      <c r="F676" s="42"/>
      <c r="G676" s="42"/>
      <c r="H676" s="42"/>
      <c r="I676" s="42"/>
      <c r="J676" s="42"/>
      <c r="K676" s="42"/>
      <c r="L676" s="42"/>
      <c r="M676" s="42"/>
      <c r="N676" s="42"/>
      <c r="O676" s="42"/>
      <c r="P676" s="59"/>
    </row>
    <row r="677" spans="1:16" ht="15.75">
      <c r="A677" s="52"/>
      <c r="B677" s="42"/>
      <c r="C677" s="42"/>
      <c r="D677" s="42"/>
      <c r="E677" s="42"/>
      <c r="F677" s="42"/>
      <c r="G677" s="42"/>
      <c r="H677" s="42"/>
      <c r="I677" s="42"/>
      <c r="J677" s="42"/>
      <c r="K677" s="42"/>
      <c r="L677" s="42"/>
      <c r="M677" s="42"/>
      <c r="N677" s="42"/>
      <c r="O677" s="42"/>
      <c r="P677" s="59"/>
    </row>
    <row r="678" spans="1:16" ht="15.75">
      <c r="A678" s="52"/>
      <c r="B678" s="42"/>
      <c r="C678" s="42"/>
      <c r="D678" s="42"/>
      <c r="E678" s="42"/>
      <c r="F678" s="42"/>
      <c r="G678" s="42"/>
      <c r="H678" s="42"/>
      <c r="I678" s="42"/>
      <c r="J678" s="42"/>
      <c r="K678" s="42"/>
      <c r="L678" s="42"/>
      <c r="M678" s="42"/>
      <c r="N678" s="42"/>
      <c r="O678" s="42"/>
      <c r="P678" s="59"/>
    </row>
    <row r="679" spans="1:16" ht="15.75">
      <c r="A679" s="52"/>
      <c r="B679" s="42"/>
      <c r="C679" s="42"/>
      <c r="D679" s="42"/>
      <c r="E679" s="42"/>
      <c r="F679" s="42"/>
      <c r="G679" s="42"/>
      <c r="H679" s="42"/>
      <c r="I679" s="42"/>
      <c r="J679" s="42"/>
      <c r="K679" s="42"/>
      <c r="L679" s="42"/>
      <c r="M679" s="42"/>
      <c r="N679" s="42"/>
      <c r="O679" s="42"/>
      <c r="P679" s="59"/>
    </row>
    <row r="680" spans="1:16" ht="15.75">
      <c r="A680" s="52"/>
      <c r="B680" s="42"/>
      <c r="C680" s="42"/>
      <c r="D680" s="42"/>
      <c r="E680" s="42"/>
      <c r="F680" s="42"/>
      <c r="G680" s="42"/>
      <c r="H680" s="42"/>
      <c r="I680" s="42"/>
      <c r="J680" s="42"/>
      <c r="K680" s="42"/>
      <c r="L680" s="42"/>
      <c r="M680" s="42"/>
      <c r="N680" s="42"/>
      <c r="O680" s="42"/>
      <c r="P680" s="59"/>
    </row>
    <row r="681" spans="1:16" ht="15.75">
      <c r="A681" s="52"/>
      <c r="B681" s="42"/>
      <c r="C681" s="42"/>
      <c r="D681" s="42"/>
      <c r="E681" s="42"/>
      <c r="F681" s="42"/>
      <c r="G681" s="42"/>
      <c r="H681" s="42"/>
      <c r="I681" s="42"/>
      <c r="J681" s="42"/>
      <c r="K681" s="42"/>
      <c r="L681" s="42"/>
      <c r="M681" s="42"/>
      <c r="N681" s="42"/>
      <c r="O681" s="42"/>
      <c r="P681" s="59"/>
    </row>
    <row r="682" spans="1:16" ht="15.75">
      <c r="A682" s="52"/>
      <c r="B682" s="42"/>
      <c r="C682" s="42"/>
      <c r="D682" s="42"/>
      <c r="E682" s="42"/>
      <c r="F682" s="42"/>
      <c r="G682" s="42"/>
      <c r="H682" s="42"/>
      <c r="I682" s="42"/>
      <c r="J682" s="42"/>
      <c r="K682" s="42"/>
      <c r="L682" s="42"/>
      <c r="M682" s="42"/>
      <c r="N682" s="42"/>
      <c r="O682" s="42"/>
      <c r="P682" s="59"/>
    </row>
    <row r="683" spans="1:16" ht="15.75">
      <c r="A683" s="52"/>
      <c r="B683" s="42"/>
      <c r="C683" s="42"/>
      <c r="D683" s="42"/>
      <c r="E683" s="42"/>
      <c r="F683" s="42"/>
      <c r="G683" s="42"/>
      <c r="H683" s="42"/>
      <c r="I683" s="42"/>
      <c r="J683" s="42"/>
      <c r="K683" s="42"/>
      <c r="L683" s="42"/>
      <c r="M683" s="42"/>
      <c r="N683" s="42"/>
      <c r="O683" s="42"/>
      <c r="P683" s="59"/>
    </row>
    <row r="684" spans="1:16" ht="15.75">
      <c r="A684" s="52"/>
      <c r="B684" s="42"/>
      <c r="C684" s="42"/>
      <c r="D684" s="42"/>
      <c r="E684" s="42"/>
      <c r="F684" s="42"/>
      <c r="G684" s="42"/>
      <c r="H684" s="42"/>
      <c r="I684" s="42"/>
      <c r="J684" s="42"/>
      <c r="K684" s="42"/>
      <c r="L684" s="42"/>
      <c r="M684" s="42"/>
      <c r="N684" s="42"/>
      <c r="O684" s="42"/>
      <c r="P684" s="59"/>
    </row>
    <row r="685" spans="1:16" ht="15.75">
      <c r="A685" s="52"/>
      <c r="B685" s="42"/>
      <c r="C685" s="42"/>
      <c r="D685" s="42"/>
      <c r="E685" s="42"/>
      <c r="F685" s="42"/>
      <c r="G685" s="42"/>
      <c r="H685" s="42"/>
      <c r="I685" s="42"/>
      <c r="J685" s="42"/>
      <c r="K685" s="42"/>
      <c r="L685" s="42"/>
      <c r="M685" s="42"/>
      <c r="N685" s="42"/>
      <c r="O685" s="42"/>
      <c r="P685" s="59"/>
    </row>
    <row r="686" spans="1:16" ht="15.75">
      <c r="A686" s="52"/>
      <c r="B686" s="42"/>
      <c r="C686" s="42"/>
      <c r="D686" s="42"/>
      <c r="E686" s="42"/>
      <c r="F686" s="42"/>
      <c r="G686" s="42"/>
      <c r="H686" s="42"/>
      <c r="I686" s="42"/>
      <c r="J686" s="42"/>
      <c r="K686" s="42"/>
      <c r="L686" s="42"/>
      <c r="M686" s="42"/>
      <c r="N686" s="42"/>
      <c r="O686" s="42"/>
      <c r="P686" s="59"/>
    </row>
    <row r="687" spans="1:16" ht="15.75">
      <c r="A687" s="52"/>
      <c r="B687" s="42"/>
      <c r="C687" s="42"/>
      <c r="D687" s="42"/>
      <c r="E687" s="42"/>
      <c r="F687" s="42"/>
      <c r="G687" s="42"/>
      <c r="H687" s="42"/>
      <c r="I687" s="42"/>
      <c r="J687" s="42"/>
      <c r="K687" s="42"/>
      <c r="L687" s="42"/>
      <c r="M687" s="42"/>
      <c r="N687" s="42"/>
      <c r="O687" s="42"/>
      <c r="P687" s="59"/>
    </row>
    <row r="688" spans="1:16" ht="15.75">
      <c r="A688" s="52"/>
      <c r="B688" s="42"/>
      <c r="C688" s="42"/>
      <c r="D688" s="42"/>
      <c r="E688" s="42"/>
      <c r="F688" s="42"/>
      <c r="G688" s="42"/>
      <c r="H688" s="42"/>
      <c r="I688" s="42"/>
      <c r="J688" s="42"/>
      <c r="K688" s="42"/>
      <c r="L688" s="42"/>
      <c r="M688" s="42"/>
      <c r="N688" s="42"/>
      <c r="O688" s="42"/>
      <c r="P688" s="59"/>
    </row>
    <row r="689" spans="1:16" ht="15.75">
      <c r="A689" s="52"/>
      <c r="B689" s="42"/>
      <c r="C689" s="42"/>
      <c r="D689" s="42"/>
      <c r="E689" s="42"/>
      <c r="F689" s="42"/>
      <c r="G689" s="42"/>
      <c r="H689" s="42"/>
      <c r="I689" s="42"/>
      <c r="J689" s="42"/>
      <c r="K689" s="42"/>
      <c r="L689" s="42"/>
      <c r="M689" s="42"/>
      <c r="N689" s="42"/>
      <c r="O689" s="42"/>
      <c r="P689" s="59"/>
    </row>
    <row r="690" spans="1:16" ht="15.75">
      <c r="A690" s="52"/>
      <c r="B690" s="42"/>
      <c r="C690" s="42"/>
      <c r="D690" s="42"/>
      <c r="E690" s="42"/>
      <c r="F690" s="42"/>
      <c r="G690" s="42"/>
      <c r="H690" s="42"/>
      <c r="I690" s="42"/>
      <c r="J690" s="42"/>
      <c r="K690" s="42"/>
      <c r="L690" s="42"/>
      <c r="M690" s="42"/>
      <c r="N690" s="42"/>
      <c r="O690" s="42"/>
      <c r="P690" s="59"/>
    </row>
    <row r="691" spans="1:16" ht="15.75">
      <c r="A691" s="52"/>
      <c r="B691" s="42"/>
      <c r="C691" s="42"/>
      <c r="D691" s="42"/>
      <c r="E691" s="42"/>
      <c r="F691" s="42"/>
      <c r="G691" s="42"/>
      <c r="H691" s="42"/>
      <c r="I691" s="42"/>
      <c r="J691" s="42"/>
      <c r="K691" s="42"/>
      <c r="L691" s="42"/>
      <c r="M691" s="42"/>
      <c r="N691" s="42"/>
      <c r="O691" s="42"/>
      <c r="P691" s="59"/>
    </row>
    <row r="692" spans="1:16" ht="15.75">
      <c r="A692" s="52"/>
      <c r="B692" s="42"/>
      <c r="C692" s="42"/>
      <c r="D692" s="42"/>
      <c r="E692" s="42"/>
      <c r="F692" s="42"/>
      <c r="G692" s="42"/>
      <c r="H692" s="42"/>
      <c r="I692" s="42"/>
      <c r="J692" s="42"/>
      <c r="K692" s="42"/>
      <c r="L692" s="42"/>
      <c r="M692" s="42"/>
      <c r="N692" s="42"/>
      <c r="O692" s="42"/>
      <c r="P692" s="59"/>
    </row>
    <row r="693" spans="1:16" ht="15.75">
      <c r="A693" s="52"/>
      <c r="B693" s="42"/>
      <c r="C693" s="42"/>
      <c r="D693" s="42"/>
      <c r="E693" s="42"/>
      <c r="F693" s="42"/>
      <c r="G693" s="42"/>
      <c r="H693" s="42"/>
      <c r="I693" s="42"/>
      <c r="J693" s="42"/>
      <c r="K693" s="42"/>
      <c r="L693" s="42"/>
      <c r="M693" s="42"/>
      <c r="N693" s="42"/>
      <c r="O693" s="42"/>
      <c r="P693" s="59"/>
    </row>
    <row r="694" spans="1:16" ht="15.75">
      <c r="A694" s="52"/>
      <c r="B694" s="42"/>
      <c r="C694" s="42"/>
      <c r="D694" s="42"/>
      <c r="E694" s="42"/>
      <c r="F694" s="42"/>
      <c r="G694" s="42"/>
      <c r="H694" s="42"/>
      <c r="I694" s="42"/>
      <c r="J694" s="42"/>
      <c r="K694" s="42"/>
      <c r="L694" s="42"/>
      <c r="M694" s="42"/>
      <c r="N694" s="42"/>
      <c r="O694" s="42"/>
      <c r="P694" s="59"/>
    </row>
    <row r="695" spans="1:16" ht="15.75">
      <c r="A695" s="52"/>
      <c r="B695" s="42"/>
      <c r="C695" s="42"/>
      <c r="D695" s="42"/>
      <c r="E695" s="42"/>
      <c r="F695" s="42"/>
      <c r="G695" s="42"/>
      <c r="H695" s="42"/>
      <c r="I695" s="42"/>
      <c r="J695" s="42"/>
      <c r="K695" s="42"/>
      <c r="L695" s="42"/>
      <c r="M695" s="42"/>
      <c r="N695" s="42"/>
      <c r="O695" s="42"/>
      <c r="P695" s="59"/>
    </row>
    <row r="696" spans="1:16" ht="15.75">
      <c r="A696" s="52"/>
      <c r="B696" s="42"/>
      <c r="C696" s="42"/>
      <c r="D696" s="42"/>
      <c r="E696" s="42"/>
      <c r="F696" s="42"/>
      <c r="G696" s="42"/>
      <c r="H696" s="42"/>
      <c r="I696" s="42"/>
      <c r="J696" s="42"/>
      <c r="K696" s="42"/>
      <c r="L696" s="42"/>
      <c r="M696" s="42"/>
      <c r="N696" s="42"/>
      <c r="O696" s="42"/>
      <c r="P696" s="59"/>
    </row>
    <row r="697" spans="1:16" ht="15.75">
      <c r="A697" s="52"/>
      <c r="B697" s="42"/>
      <c r="C697" s="42"/>
      <c r="D697" s="42"/>
      <c r="E697" s="42"/>
      <c r="F697" s="42"/>
      <c r="G697" s="42"/>
      <c r="H697" s="42"/>
      <c r="I697" s="42"/>
      <c r="J697" s="42"/>
      <c r="K697" s="42"/>
      <c r="L697" s="42"/>
      <c r="M697" s="42"/>
      <c r="N697" s="42"/>
      <c r="O697" s="42"/>
      <c r="P697" s="59"/>
    </row>
    <row r="698" spans="1:16" ht="15.75">
      <c r="A698" s="52"/>
      <c r="B698" s="42"/>
      <c r="C698" s="42"/>
      <c r="D698" s="42"/>
      <c r="E698" s="42"/>
      <c r="F698" s="42"/>
      <c r="G698" s="42"/>
      <c r="H698" s="42"/>
      <c r="I698" s="42"/>
      <c r="J698" s="42"/>
      <c r="K698" s="42"/>
      <c r="L698" s="42"/>
      <c r="M698" s="42"/>
      <c r="N698" s="42"/>
      <c r="O698" s="42"/>
      <c r="P698" s="59"/>
    </row>
    <row r="699" spans="1:16" ht="15.75">
      <c r="A699" s="52"/>
      <c r="B699" s="42"/>
      <c r="C699" s="42"/>
      <c r="D699" s="42"/>
      <c r="E699" s="42"/>
      <c r="F699" s="42"/>
      <c r="G699" s="42"/>
      <c r="H699" s="42"/>
      <c r="I699" s="42"/>
      <c r="J699" s="42"/>
      <c r="K699" s="42"/>
      <c r="L699" s="42"/>
      <c r="M699" s="42"/>
      <c r="N699" s="42"/>
      <c r="O699" s="42"/>
      <c r="P699" s="59"/>
    </row>
    <row r="700" spans="1:16" ht="15.75">
      <c r="A700" s="52"/>
      <c r="B700" s="42"/>
      <c r="C700" s="42"/>
      <c r="D700" s="42"/>
      <c r="E700" s="42"/>
      <c r="F700" s="42"/>
      <c r="G700" s="42"/>
      <c r="H700" s="42"/>
      <c r="I700" s="42"/>
      <c r="J700" s="42"/>
      <c r="K700" s="42"/>
      <c r="L700" s="42"/>
      <c r="M700" s="42"/>
      <c r="N700" s="42"/>
      <c r="O700" s="42"/>
      <c r="P700" s="59"/>
    </row>
    <row r="701" spans="1:16" ht="15.75">
      <c r="A701" s="52"/>
      <c r="B701" s="42"/>
      <c r="C701" s="42"/>
      <c r="D701" s="42"/>
      <c r="E701" s="42"/>
      <c r="F701" s="42"/>
      <c r="G701" s="42"/>
      <c r="H701" s="42"/>
      <c r="I701" s="42"/>
      <c r="J701" s="42"/>
      <c r="K701" s="42"/>
      <c r="L701" s="42"/>
      <c r="M701" s="42"/>
      <c r="N701" s="42"/>
      <c r="O701" s="42"/>
      <c r="P701" s="59"/>
    </row>
    <row r="702" spans="1:16" ht="15.75">
      <c r="A702" s="52"/>
      <c r="B702" s="42"/>
      <c r="C702" s="42"/>
      <c r="D702" s="42"/>
      <c r="E702" s="42"/>
      <c r="F702" s="42"/>
      <c r="G702" s="42"/>
      <c r="H702" s="42"/>
      <c r="I702" s="42"/>
      <c r="J702" s="42"/>
      <c r="K702" s="42"/>
      <c r="L702" s="42"/>
      <c r="M702" s="42"/>
      <c r="N702" s="42"/>
      <c r="O702" s="42"/>
      <c r="P702" s="59"/>
    </row>
    <row r="703" spans="1:16" ht="15.75">
      <c r="A703" s="52"/>
      <c r="B703" s="42"/>
      <c r="C703" s="42"/>
      <c r="D703" s="42"/>
      <c r="E703" s="42"/>
      <c r="F703" s="42"/>
      <c r="G703" s="42"/>
      <c r="H703" s="42"/>
      <c r="I703" s="42"/>
      <c r="J703" s="42"/>
      <c r="K703" s="42"/>
      <c r="L703" s="42"/>
      <c r="M703" s="42"/>
      <c r="N703" s="42"/>
      <c r="O703" s="42"/>
      <c r="P703" s="59"/>
    </row>
    <row r="704" spans="1:16" ht="15.75">
      <c r="A704" s="52"/>
      <c r="B704" s="42"/>
      <c r="C704" s="42"/>
      <c r="D704" s="42"/>
      <c r="E704" s="42"/>
      <c r="F704" s="42"/>
      <c r="G704" s="42"/>
      <c r="H704" s="42"/>
      <c r="I704" s="42"/>
      <c r="J704" s="42"/>
      <c r="K704" s="42"/>
      <c r="L704" s="42"/>
      <c r="M704" s="42"/>
      <c r="N704" s="42"/>
      <c r="O704" s="42"/>
      <c r="P704" s="59"/>
    </row>
    <row r="705" spans="1:16" ht="15.75">
      <c r="A705" s="52"/>
      <c r="B705" s="42"/>
      <c r="C705" s="42"/>
      <c r="D705" s="42"/>
      <c r="E705" s="42"/>
      <c r="F705" s="42"/>
      <c r="G705" s="42"/>
      <c r="H705" s="42"/>
      <c r="I705" s="42"/>
      <c r="J705" s="42"/>
      <c r="K705" s="42"/>
      <c r="L705" s="42"/>
      <c r="M705" s="42"/>
      <c r="N705" s="42"/>
      <c r="O705" s="42"/>
      <c r="P705" s="59"/>
    </row>
    <row r="706" spans="1:16" ht="15.75">
      <c r="A706" s="52"/>
      <c r="B706" s="42"/>
      <c r="C706" s="42"/>
      <c r="D706" s="42"/>
      <c r="E706" s="42"/>
      <c r="F706" s="42"/>
      <c r="G706" s="42"/>
      <c r="H706" s="42"/>
      <c r="I706" s="42"/>
      <c r="J706" s="42"/>
      <c r="K706" s="42"/>
      <c r="L706" s="42"/>
      <c r="M706" s="42"/>
      <c r="N706" s="42"/>
      <c r="O706" s="42"/>
      <c r="P706" s="59"/>
    </row>
    <row r="707" spans="1:16" ht="15.75">
      <c r="A707" s="52"/>
      <c r="B707" s="42"/>
      <c r="C707" s="42"/>
      <c r="D707" s="42"/>
      <c r="E707" s="42"/>
      <c r="F707" s="42"/>
      <c r="G707" s="42"/>
      <c r="H707" s="42"/>
      <c r="I707" s="42"/>
      <c r="J707" s="42"/>
      <c r="K707" s="42"/>
      <c r="L707" s="42"/>
      <c r="M707" s="42"/>
      <c r="N707" s="42"/>
      <c r="O707" s="42"/>
      <c r="P707" s="59"/>
    </row>
    <row r="708" spans="1:16" ht="15.75">
      <c r="A708" s="52"/>
      <c r="B708" s="42"/>
      <c r="C708" s="42"/>
      <c r="D708" s="42"/>
      <c r="E708" s="42"/>
      <c r="F708" s="42"/>
      <c r="G708" s="42"/>
      <c r="H708" s="42"/>
      <c r="I708" s="42"/>
      <c r="J708" s="42"/>
      <c r="K708" s="42"/>
      <c r="L708" s="42"/>
      <c r="M708" s="42"/>
      <c r="N708" s="42"/>
      <c r="O708" s="42"/>
      <c r="P708" s="59"/>
    </row>
    <row r="709" spans="1:16" ht="15.75">
      <c r="A709" s="52"/>
      <c r="B709" s="42"/>
      <c r="C709" s="42"/>
      <c r="D709" s="42"/>
      <c r="E709" s="42"/>
      <c r="F709" s="42"/>
      <c r="G709" s="42"/>
      <c r="H709" s="42"/>
      <c r="I709" s="42"/>
      <c r="J709" s="42"/>
      <c r="K709" s="42"/>
      <c r="L709" s="42"/>
      <c r="M709" s="42"/>
      <c r="N709" s="42"/>
      <c r="O709" s="42"/>
      <c r="P709" s="59"/>
    </row>
    <row r="710" spans="1:16" ht="15.75">
      <c r="A710" s="52"/>
      <c r="B710" s="42"/>
      <c r="C710" s="42"/>
      <c r="D710" s="42"/>
      <c r="E710" s="42"/>
      <c r="F710" s="42"/>
      <c r="G710" s="42"/>
      <c r="H710" s="42"/>
      <c r="I710" s="42"/>
      <c r="J710" s="42"/>
      <c r="K710" s="42"/>
      <c r="L710" s="42"/>
      <c r="M710" s="42"/>
      <c r="N710" s="42"/>
      <c r="O710" s="42"/>
      <c r="P710" s="59"/>
    </row>
    <row r="711" spans="1:16" ht="15.75">
      <c r="A711" s="52"/>
      <c r="B711" s="42"/>
      <c r="C711" s="42"/>
      <c r="D711" s="42"/>
      <c r="E711" s="42"/>
      <c r="F711" s="42"/>
      <c r="G711" s="42"/>
      <c r="H711" s="42"/>
      <c r="I711" s="42"/>
      <c r="J711" s="42"/>
      <c r="K711" s="42"/>
      <c r="L711" s="42"/>
      <c r="M711" s="42"/>
      <c r="N711" s="42"/>
      <c r="O711" s="42"/>
      <c r="P711" s="59"/>
    </row>
    <row r="712" spans="1:16" ht="15.75">
      <c r="A712" s="52"/>
      <c r="B712" s="42"/>
      <c r="C712" s="42"/>
      <c r="D712" s="42"/>
      <c r="E712" s="42"/>
      <c r="F712" s="42"/>
      <c r="G712" s="42"/>
      <c r="H712" s="42"/>
      <c r="I712" s="42"/>
      <c r="J712" s="42"/>
      <c r="K712" s="42"/>
      <c r="L712" s="42"/>
      <c r="M712" s="42"/>
      <c r="N712" s="42"/>
      <c r="O712" s="42"/>
      <c r="P712" s="59"/>
    </row>
    <row r="713" spans="1:16" ht="15.75">
      <c r="A713" s="52"/>
      <c r="B713" s="42"/>
      <c r="C713" s="42"/>
      <c r="D713" s="42"/>
      <c r="E713" s="42"/>
      <c r="F713" s="42"/>
      <c r="G713" s="42"/>
      <c r="H713" s="42"/>
      <c r="I713" s="42"/>
      <c r="J713" s="42"/>
      <c r="K713" s="42"/>
      <c r="L713" s="42"/>
      <c r="M713" s="42"/>
      <c r="N713" s="42"/>
      <c r="O713" s="42"/>
      <c r="P713" s="59"/>
    </row>
    <row r="714" spans="1:16" ht="15.75">
      <c r="A714" s="52"/>
      <c r="B714" s="42"/>
      <c r="C714" s="42"/>
      <c r="D714" s="42"/>
      <c r="E714" s="42"/>
      <c r="F714" s="42"/>
      <c r="G714" s="42"/>
      <c r="H714" s="42"/>
      <c r="I714" s="42"/>
      <c r="J714" s="42"/>
      <c r="K714" s="42"/>
      <c r="L714" s="42"/>
      <c r="M714" s="42"/>
      <c r="N714" s="42"/>
      <c r="O714" s="42"/>
      <c r="P714" s="59"/>
    </row>
    <row r="715" spans="1:16" ht="15.75">
      <c r="A715" s="52"/>
      <c r="B715" s="42"/>
      <c r="C715" s="42"/>
      <c r="D715" s="42"/>
      <c r="E715" s="42"/>
      <c r="F715" s="42"/>
      <c r="G715" s="42"/>
      <c r="H715" s="42"/>
      <c r="I715" s="42"/>
      <c r="J715" s="42"/>
      <c r="K715" s="42"/>
      <c r="L715" s="42"/>
      <c r="M715" s="42"/>
      <c r="N715" s="42"/>
      <c r="O715" s="42"/>
      <c r="P715" s="59"/>
    </row>
    <row r="716" spans="1:16" ht="15.75">
      <c r="A716" s="52"/>
      <c r="B716" s="42"/>
      <c r="C716" s="42"/>
      <c r="D716" s="42"/>
      <c r="E716" s="42"/>
      <c r="F716" s="42"/>
      <c r="G716" s="42"/>
      <c r="H716" s="42"/>
      <c r="I716" s="42"/>
      <c r="J716" s="42"/>
      <c r="K716" s="42"/>
      <c r="L716" s="42"/>
      <c r="M716" s="42"/>
      <c r="N716" s="42"/>
      <c r="O716" s="42"/>
      <c r="P716" s="59"/>
    </row>
    <row r="717" spans="1:16" ht="15.75">
      <c r="A717" s="52"/>
      <c r="B717" s="42"/>
      <c r="C717" s="42"/>
      <c r="D717" s="42"/>
      <c r="E717" s="42"/>
      <c r="F717" s="42"/>
      <c r="G717" s="42"/>
      <c r="H717" s="42"/>
      <c r="I717" s="42"/>
      <c r="J717" s="42"/>
      <c r="K717" s="42"/>
      <c r="L717" s="42"/>
      <c r="M717" s="42"/>
      <c r="N717" s="42"/>
      <c r="O717" s="42"/>
      <c r="P717" s="59"/>
    </row>
    <row r="718" spans="1:16" ht="15.75">
      <c r="A718" s="52"/>
      <c r="B718" s="42"/>
      <c r="C718" s="42"/>
      <c r="D718" s="42"/>
      <c r="E718" s="42"/>
      <c r="F718" s="42"/>
      <c r="G718" s="42"/>
      <c r="H718" s="42"/>
      <c r="I718" s="42"/>
      <c r="J718" s="42"/>
      <c r="K718" s="42"/>
      <c r="L718" s="42"/>
      <c r="M718" s="42"/>
      <c r="N718" s="42"/>
      <c r="O718" s="42"/>
      <c r="P718" s="59"/>
    </row>
    <row r="719" spans="1:16" ht="15.75">
      <c r="A719" s="52"/>
      <c r="B719" s="42"/>
      <c r="C719" s="42"/>
      <c r="D719" s="42"/>
      <c r="E719" s="42"/>
      <c r="F719" s="42"/>
      <c r="G719" s="42"/>
      <c r="H719" s="42"/>
      <c r="I719" s="42"/>
      <c r="J719" s="42"/>
      <c r="K719" s="42"/>
      <c r="L719" s="42"/>
      <c r="M719" s="42"/>
      <c r="N719" s="42"/>
      <c r="O719" s="42"/>
      <c r="P719" s="59"/>
    </row>
    <row r="720" spans="1:16" ht="15.75">
      <c r="A720" s="52"/>
      <c r="B720" s="42"/>
      <c r="C720" s="42"/>
      <c r="D720" s="42"/>
      <c r="E720" s="42"/>
      <c r="F720" s="42"/>
      <c r="G720" s="42"/>
      <c r="H720" s="42"/>
      <c r="I720" s="42"/>
      <c r="J720" s="42"/>
      <c r="K720" s="42"/>
      <c r="L720" s="42"/>
      <c r="M720" s="42"/>
      <c r="N720" s="42"/>
      <c r="O720" s="42"/>
      <c r="P720" s="59"/>
    </row>
    <row r="721" spans="1:16" ht="15.75">
      <c r="A721" s="52"/>
      <c r="B721" s="42"/>
      <c r="C721" s="42"/>
      <c r="D721" s="42"/>
      <c r="E721" s="42"/>
      <c r="F721" s="42"/>
      <c r="G721" s="42"/>
      <c r="H721" s="42"/>
      <c r="I721" s="42"/>
      <c r="J721" s="42"/>
      <c r="K721" s="42"/>
      <c r="L721" s="42"/>
      <c r="M721" s="42"/>
      <c r="N721" s="42"/>
      <c r="O721" s="42"/>
      <c r="P721" s="59"/>
    </row>
    <row r="722" spans="1:16" ht="15.75">
      <c r="A722" s="52"/>
      <c r="B722" s="42"/>
      <c r="C722" s="42"/>
      <c r="D722" s="42"/>
      <c r="E722" s="42"/>
      <c r="F722" s="42"/>
      <c r="G722" s="42"/>
      <c r="H722" s="42"/>
      <c r="I722" s="42"/>
      <c r="J722" s="42"/>
      <c r="K722" s="42"/>
      <c r="L722" s="42"/>
      <c r="M722" s="42"/>
      <c r="N722" s="42"/>
      <c r="O722" s="42"/>
      <c r="P722" s="59"/>
    </row>
    <row r="723" spans="1:16" ht="15.75">
      <c r="A723" s="52"/>
      <c r="B723" s="42"/>
      <c r="C723" s="42"/>
      <c r="D723" s="42"/>
      <c r="E723" s="42"/>
      <c r="F723" s="42"/>
      <c r="G723" s="42"/>
      <c r="H723" s="42"/>
      <c r="I723" s="42"/>
      <c r="J723" s="42"/>
      <c r="K723" s="42"/>
      <c r="L723" s="42"/>
      <c r="M723" s="42"/>
      <c r="N723" s="42"/>
      <c r="O723" s="42"/>
      <c r="P723" s="59"/>
    </row>
    <row r="724" spans="1:16" ht="15.75">
      <c r="A724" s="52"/>
      <c r="B724" s="42"/>
      <c r="C724" s="42"/>
      <c r="D724" s="42"/>
      <c r="E724" s="42"/>
      <c r="F724" s="42"/>
      <c r="G724" s="42"/>
      <c r="H724" s="42"/>
      <c r="I724" s="42"/>
      <c r="J724" s="42"/>
      <c r="K724" s="42"/>
      <c r="L724" s="42"/>
      <c r="M724" s="42"/>
      <c r="N724" s="42"/>
      <c r="O724" s="42"/>
      <c r="P724" s="59"/>
    </row>
    <row r="725" spans="1:16" ht="15.75">
      <c r="A725" s="52"/>
      <c r="B725" s="42"/>
      <c r="C725" s="42"/>
      <c r="D725" s="42"/>
      <c r="E725" s="42"/>
      <c r="F725" s="42"/>
      <c r="G725" s="42"/>
      <c r="H725" s="42"/>
      <c r="I725" s="42"/>
      <c r="J725" s="42"/>
      <c r="K725" s="42"/>
      <c r="L725" s="42"/>
      <c r="M725" s="42"/>
      <c r="N725" s="42"/>
      <c r="O725" s="42"/>
      <c r="P725" s="59"/>
    </row>
    <row r="726" spans="1:16" ht="15.75">
      <c r="A726" s="52"/>
      <c r="B726" s="42"/>
      <c r="C726" s="42"/>
      <c r="D726" s="42"/>
      <c r="E726" s="42"/>
      <c r="F726" s="42"/>
      <c r="G726" s="42"/>
      <c r="H726" s="42"/>
      <c r="I726" s="42"/>
      <c r="J726" s="42"/>
      <c r="K726" s="42"/>
      <c r="L726" s="42"/>
      <c r="M726" s="42"/>
      <c r="N726" s="42"/>
      <c r="O726" s="42"/>
      <c r="P726" s="59"/>
    </row>
    <row r="727" spans="1:16" ht="15.75">
      <c r="A727" s="52"/>
      <c r="B727" s="42"/>
      <c r="C727" s="42"/>
      <c r="D727" s="42"/>
      <c r="E727" s="42"/>
      <c r="F727" s="42"/>
      <c r="G727" s="42"/>
      <c r="H727" s="42"/>
      <c r="I727" s="42"/>
      <c r="J727" s="42"/>
      <c r="K727" s="42"/>
      <c r="L727" s="42"/>
      <c r="M727" s="42"/>
      <c r="N727" s="42"/>
      <c r="O727" s="42"/>
      <c r="P727" s="59"/>
    </row>
    <row r="728" spans="1:16" ht="15.75">
      <c r="A728" s="52"/>
      <c r="B728" s="42"/>
      <c r="C728" s="42"/>
      <c r="D728" s="42"/>
      <c r="E728" s="42"/>
      <c r="F728" s="42"/>
      <c r="G728" s="42"/>
      <c r="H728" s="42"/>
      <c r="I728" s="42"/>
      <c r="J728" s="42"/>
      <c r="K728" s="42"/>
      <c r="L728" s="42"/>
      <c r="M728" s="42"/>
      <c r="N728" s="42"/>
      <c r="O728" s="42"/>
      <c r="P728" s="59"/>
    </row>
    <row r="729" spans="1:16" ht="15.75">
      <c r="A729" s="52"/>
      <c r="B729" s="42"/>
      <c r="C729" s="42"/>
      <c r="D729" s="42"/>
      <c r="E729" s="42"/>
      <c r="F729" s="42"/>
      <c r="G729" s="42"/>
      <c r="H729" s="42"/>
      <c r="I729" s="42"/>
      <c r="J729" s="42"/>
      <c r="K729" s="42"/>
      <c r="L729" s="42"/>
      <c r="M729" s="42"/>
      <c r="N729" s="42"/>
      <c r="O729" s="42"/>
      <c r="P729" s="59"/>
    </row>
    <row r="730" spans="1:16" ht="15.75">
      <c r="A730" s="52"/>
      <c r="B730" s="42"/>
      <c r="C730" s="42"/>
      <c r="D730" s="42"/>
      <c r="E730" s="42"/>
      <c r="F730" s="42"/>
      <c r="G730" s="42"/>
      <c r="H730" s="42"/>
      <c r="I730" s="42"/>
      <c r="J730" s="42"/>
      <c r="K730" s="42"/>
      <c r="L730" s="42"/>
      <c r="M730" s="42"/>
      <c r="N730" s="42"/>
      <c r="O730" s="42"/>
      <c r="P730" s="59"/>
    </row>
    <row r="731" spans="1:16" ht="15.75">
      <c r="A731" s="52"/>
      <c r="B731" s="42"/>
      <c r="C731" s="42"/>
      <c r="D731" s="42"/>
      <c r="E731" s="42"/>
      <c r="F731" s="42"/>
      <c r="G731" s="42"/>
      <c r="H731" s="42"/>
      <c r="I731" s="42"/>
      <c r="J731" s="42"/>
      <c r="K731" s="42"/>
      <c r="L731" s="42"/>
      <c r="M731" s="42"/>
      <c r="N731" s="42"/>
      <c r="O731" s="42"/>
      <c r="P731" s="59"/>
    </row>
    <row r="732" spans="1:16" ht="15.75">
      <c r="A732" s="52"/>
      <c r="B732" s="42"/>
      <c r="C732" s="42"/>
      <c r="D732" s="42"/>
      <c r="E732" s="42"/>
      <c r="F732" s="42"/>
      <c r="G732" s="42"/>
      <c r="H732" s="42"/>
      <c r="I732" s="42"/>
      <c r="J732" s="42"/>
      <c r="K732" s="42"/>
      <c r="L732" s="42"/>
      <c r="M732" s="42"/>
      <c r="N732" s="42"/>
      <c r="O732" s="42"/>
      <c r="P732" s="59"/>
    </row>
    <row r="733" spans="1:16" ht="15.75">
      <c r="A733" s="52"/>
      <c r="B733" s="42"/>
      <c r="C733" s="42"/>
      <c r="D733" s="42"/>
      <c r="E733" s="42"/>
      <c r="F733" s="42"/>
      <c r="G733" s="42"/>
      <c r="H733" s="42"/>
      <c r="I733" s="42"/>
      <c r="J733" s="42"/>
      <c r="K733" s="42"/>
      <c r="L733" s="42"/>
      <c r="M733" s="42"/>
      <c r="N733" s="42"/>
      <c r="O733" s="42"/>
      <c r="P733" s="59"/>
    </row>
    <row r="734" spans="1:16" ht="15.75">
      <c r="A734" s="52"/>
      <c r="B734" s="42"/>
      <c r="C734" s="42"/>
      <c r="D734" s="42"/>
      <c r="E734" s="42"/>
      <c r="F734" s="42"/>
      <c r="G734" s="42"/>
      <c r="H734" s="42"/>
      <c r="I734" s="42"/>
      <c r="J734" s="42"/>
      <c r="K734" s="42"/>
      <c r="L734" s="42"/>
      <c r="M734" s="42"/>
      <c r="N734" s="42"/>
      <c r="O734" s="42"/>
      <c r="P734" s="59"/>
    </row>
    <row r="735" spans="1:16" ht="15.75">
      <c r="A735" s="52"/>
      <c r="B735" s="42"/>
      <c r="C735" s="42"/>
      <c r="D735" s="42"/>
      <c r="E735" s="42"/>
      <c r="F735" s="42"/>
      <c r="G735" s="42"/>
      <c r="H735" s="42"/>
      <c r="I735" s="42"/>
      <c r="J735" s="42"/>
      <c r="K735" s="42"/>
      <c r="L735" s="42"/>
      <c r="M735" s="42"/>
      <c r="N735" s="42"/>
      <c r="O735" s="42"/>
      <c r="P735" s="59"/>
    </row>
    <row r="736" spans="1:16" ht="15.75">
      <c r="A736" s="52"/>
      <c r="B736" s="42"/>
      <c r="C736" s="42"/>
      <c r="D736" s="42"/>
      <c r="E736" s="42"/>
      <c r="F736" s="42"/>
      <c r="G736" s="42"/>
      <c r="H736" s="42"/>
      <c r="I736" s="42"/>
      <c r="J736" s="42"/>
      <c r="K736" s="42"/>
      <c r="L736" s="42"/>
      <c r="M736" s="42"/>
      <c r="N736" s="42"/>
      <c r="O736" s="42"/>
      <c r="P736" s="59"/>
    </row>
    <row r="737" spans="1:16" ht="15.75">
      <c r="A737" s="52"/>
      <c r="B737" s="42"/>
      <c r="C737" s="42"/>
      <c r="D737" s="42"/>
      <c r="E737" s="42"/>
      <c r="F737" s="42"/>
      <c r="G737" s="42"/>
      <c r="H737" s="42"/>
      <c r="I737" s="42"/>
      <c r="J737" s="42"/>
      <c r="K737" s="42"/>
      <c r="L737" s="42"/>
      <c r="M737" s="42"/>
      <c r="N737" s="42"/>
      <c r="O737" s="42"/>
      <c r="P737" s="59"/>
    </row>
    <row r="738" spans="1:16" ht="15.75">
      <c r="A738" s="52"/>
      <c r="B738" s="42"/>
      <c r="C738" s="42"/>
      <c r="D738" s="42"/>
      <c r="E738" s="42"/>
      <c r="F738" s="42"/>
      <c r="G738" s="42"/>
      <c r="H738" s="42"/>
      <c r="I738" s="42"/>
      <c r="J738" s="42"/>
      <c r="K738" s="42"/>
      <c r="L738" s="42"/>
      <c r="M738" s="42"/>
      <c r="N738" s="42"/>
      <c r="O738" s="42"/>
      <c r="P738" s="59"/>
    </row>
    <row r="739" spans="1:16" ht="15.75">
      <c r="A739" s="52"/>
      <c r="B739" s="42"/>
      <c r="C739" s="42"/>
      <c r="D739" s="42"/>
      <c r="E739" s="42"/>
      <c r="F739" s="42"/>
      <c r="G739" s="42"/>
      <c r="H739" s="42"/>
      <c r="I739" s="42"/>
      <c r="J739" s="42"/>
      <c r="K739" s="42"/>
      <c r="L739" s="42"/>
      <c r="M739" s="42"/>
      <c r="N739" s="42"/>
      <c r="O739" s="42"/>
      <c r="P739" s="59"/>
    </row>
    <row r="740" spans="1:16" ht="15.75">
      <c r="A740" s="52"/>
      <c r="B740" s="42"/>
      <c r="C740" s="42"/>
      <c r="D740" s="42"/>
      <c r="E740" s="42"/>
      <c r="F740" s="42"/>
      <c r="G740" s="42"/>
      <c r="H740" s="42"/>
      <c r="I740" s="42"/>
      <c r="J740" s="42"/>
      <c r="K740" s="42"/>
      <c r="L740" s="42"/>
      <c r="M740" s="42"/>
      <c r="N740" s="42"/>
      <c r="O740" s="42"/>
      <c r="P740" s="59"/>
    </row>
    <row r="741" spans="1:16" ht="15.75">
      <c r="A741" s="52"/>
      <c r="B741" s="42"/>
      <c r="C741" s="42"/>
      <c r="D741" s="42"/>
      <c r="E741" s="42"/>
      <c r="F741" s="42"/>
      <c r="G741" s="42"/>
      <c r="H741" s="42"/>
      <c r="I741" s="42"/>
      <c r="J741" s="42"/>
      <c r="K741" s="42"/>
      <c r="L741" s="42"/>
      <c r="M741" s="42"/>
      <c r="N741" s="42"/>
      <c r="O741" s="42"/>
      <c r="P741" s="59"/>
    </row>
    <row r="742" spans="1:16" ht="15.75">
      <c r="A742" s="52"/>
      <c r="B742" s="42"/>
      <c r="C742" s="42"/>
      <c r="D742" s="42"/>
      <c r="E742" s="42"/>
      <c r="F742" s="42"/>
      <c r="G742" s="42"/>
      <c r="H742" s="42"/>
      <c r="I742" s="42"/>
      <c r="J742" s="42"/>
      <c r="K742" s="42"/>
      <c r="L742" s="42"/>
      <c r="M742" s="42"/>
      <c r="N742" s="42"/>
      <c r="O742" s="42"/>
      <c r="P742" s="59"/>
    </row>
    <row r="743" spans="1:16" ht="15.75">
      <c r="A743" s="52"/>
      <c r="B743" s="42"/>
      <c r="C743" s="42"/>
      <c r="D743" s="42"/>
      <c r="E743" s="42"/>
      <c r="F743" s="42"/>
      <c r="G743" s="42"/>
      <c r="H743" s="42"/>
      <c r="I743" s="42"/>
      <c r="J743" s="42"/>
      <c r="K743" s="42"/>
      <c r="L743" s="42"/>
      <c r="M743" s="42"/>
      <c r="N743" s="42"/>
      <c r="O743" s="42"/>
      <c r="P743" s="59"/>
    </row>
    <row r="744" spans="1:16" ht="15.75">
      <c r="A744" s="52"/>
      <c r="B744" s="42"/>
      <c r="C744" s="42"/>
      <c r="D744" s="42"/>
      <c r="E744" s="42"/>
      <c r="F744" s="42"/>
      <c r="G744" s="42"/>
      <c r="H744" s="42"/>
      <c r="I744" s="42"/>
      <c r="J744" s="42"/>
      <c r="K744" s="42"/>
      <c r="L744" s="42"/>
      <c r="M744" s="42"/>
      <c r="N744" s="42"/>
      <c r="O744" s="42"/>
      <c r="P744" s="59"/>
    </row>
    <row r="745" spans="1:16" ht="15.75">
      <c r="A745" s="52"/>
      <c r="B745" s="42"/>
      <c r="C745" s="42"/>
      <c r="D745" s="42"/>
      <c r="E745" s="42"/>
      <c r="F745" s="42"/>
      <c r="G745" s="42"/>
      <c r="H745" s="42"/>
      <c r="I745" s="42"/>
      <c r="J745" s="42"/>
      <c r="K745" s="42"/>
      <c r="L745" s="42"/>
      <c r="M745" s="42"/>
      <c r="N745" s="42"/>
      <c r="O745" s="42"/>
      <c r="P745" s="59"/>
    </row>
    <row r="746" spans="1:16" ht="15.75">
      <c r="A746" s="52"/>
      <c r="B746" s="42"/>
      <c r="C746" s="42"/>
      <c r="D746" s="42"/>
      <c r="E746" s="42"/>
      <c r="F746" s="42"/>
      <c r="G746" s="42"/>
      <c r="H746" s="42"/>
      <c r="I746" s="42"/>
      <c r="J746" s="42"/>
      <c r="K746" s="42"/>
      <c r="L746" s="42"/>
      <c r="M746" s="42"/>
      <c r="N746" s="42"/>
      <c r="O746" s="42"/>
      <c r="P746" s="59"/>
    </row>
    <row r="747" spans="1:16" ht="15.75">
      <c r="A747" s="52"/>
      <c r="B747" s="42"/>
      <c r="C747" s="42"/>
      <c r="D747" s="42"/>
      <c r="E747" s="42"/>
      <c r="F747" s="42"/>
      <c r="G747" s="42"/>
      <c r="H747" s="42"/>
      <c r="I747" s="42"/>
      <c r="J747" s="42"/>
      <c r="K747" s="42"/>
      <c r="L747" s="42"/>
      <c r="M747" s="42"/>
      <c r="N747" s="42"/>
      <c r="O747" s="42"/>
      <c r="P747" s="59"/>
    </row>
    <row r="748" spans="1:16" ht="15.75">
      <c r="A748" s="52"/>
      <c r="B748" s="42"/>
      <c r="C748" s="42"/>
      <c r="D748" s="42"/>
      <c r="E748" s="42"/>
      <c r="F748" s="42"/>
      <c r="G748" s="42"/>
      <c r="H748" s="42"/>
      <c r="I748" s="42"/>
      <c r="J748" s="42"/>
      <c r="K748" s="42"/>
      <c r="L748" s="42"/>
      <c r="M748" s="42"/>
      <c r="N748" s="42"/>
      <c r="O748" s="42"/>
      <c r="P748" s="59"/>
    </row>
    <row r="749" spans="1:16" ht="15.75">
      <c r="A749" s="52"/>
      <c r="B749" s="42"/>
      <c r="C749" s="42"/>
      <c r="D749" s="42"/>
      <c r="E749" s="42"/>
      <c r="F749" s="42"/>
      <c r="G749" s="42"/>
      <c r="H749" s="42"/>
      <c r="I749" s="42"/>
      <c r="J749" s="42"/>
      <c r="K749" s="42"/>
      <c r="L749" s="42"/>
      <c r="M749" s="42"/>
      <c r="N749" s="42"/>
      <c r="O749" s="42"/>
      <c r="P749" s="59"/>
    </row>
    <row r="750" spans="1:16" ht="15.75">
      <c r="A750" s="52"/>
      <c r="B750" s="42"/>
      <c r="C750" s="42"/>
      <c r="D750" s="42"/>
      <c r="E750" s="42"/>
      <c r="F750" s="42"/>
      <c r="G750" s="42"/>
      <c r="H750" s="42"/>
      <c r="I750" s="42"/>
      <c r="J750" s="42"/>
      <c r="K750" s="42"/>
      <c r="L750" s="42"/>
      <c r="M750" s="42"/>
      <c r="N750" s="42"/>
      <c r="O750" s="42"/>
      <c r="P750" s="59"/>
    </row>
    <row r="751" spans="1:16" ht="15.75">
      <c r="A751" s="52"/>
      <c r="B751" s="42"/>
      <c r="C751" s="42"/>
      <c r="D751" s="42"/>
      <c r="E751" s="42"/>
      <c r="F751" s="42"/>
      <c r="G751" s="42"/>
      <c r="H751" s="42"/>
      <c r="I751" s="42"/>
      <c r="J751" s="42"/>
      <c r="K751" s="42"/>
      <c r="L751" s="42"/>
      <c r="M751" s="42"/>
      <c r="N751" s="42"/>
      <c r="O751" s="42"/>
      <c r="P751" s="59"/>
    </row>
    <row r="752" spans="1:16" ht="15.75">
      <c r="A752" s="52"/>
      <c r="B752" s="42"/>
      <c r="C752" s="42"/>
      <c r="D752" s="42"/>
      <c r="E752" s="42"/>
      <c r="F752" s="42"/>
      <c r="G752" s="42"/>
      <c r="H752" s="42"/>
      <c r="I752" s="42"/>
      <c r="J752" s="42"/>
      <c r="K752" s="42"/>
      <c r="L752" s="42"/>
      <c r="M752" s="42"/>
      <c r="N752" s="42"/>
      <c r="O752" s="42"/>
      <c r="P752" s="59"/>
    </row>
    <row r="753" spans="1:16" ht="15.75">
      <c r="A753" s="52"/>
      <c r="B753" s="42"/>
      <c r="C753" s="42"/>
      <c r="D753" s="42"/>
      <c r="E753" s="42"/>
      <c r="F753" s="42"/>
      <c r="G753" s="42"/>
      <c r="H753" s="42"/>
      <c r="I753" s="42"/>
      <c r="J753" s="42"/>
      <c r="K753" s="42"/>
      <c r="L753" s="42"/>
      <c r="M753" s="42"/>
      <c r="N753" s="42"/>
      <c r="O753" s="42"/>
      <c r="P753" s="59"/>
    </row>
    <row r="754" spans="1:16" ht="15.75">
      <c r="A754" s="52"/>
      <c r="B754" s="42"/>
      <c r="C754" s="42"/>
      <c r="D754" s="42"/>
      <c r="E754" s="42"/>
      <c r="F754" s="42"/>
      <c r="G754" s="42"/>
      <c r="H754" s="42"/>
      <c r="I754" s="42"/>
      <c r="J754" s="42"/>
      <c r="K754" s="42"/>
      <c r="L754" s="42"/>
      <c r="M754" s="42"/>
      <c r="N754" s="42"/>
      <c r="O754" s="42"/>
      <c r="P754" s="59"/>
    </row>
    <row r="755" spans="1:16" ht="15.75">
      <c r="A755" s="52"/>
      <c r="B755" s="42"/>
      <c r="C755" s="42"/>
      <c r="D755" s="42"/>
      <c r="E755" s="42"/>
      <c r="F755" s="42"/>
      <c r="G755" s="42"/>
      <c r="H755" s="42"/>
      <c r="I755" s="42"/>
      <c r="J755" s="42"/>
      <c r="K755" s="42"/>
      <c r="L755" s="42"/>
      <c r="M755" s="42"/>
      <c r="N755" s="42"/>
      <c r="O755" s="42"/>
      <c r="P755" s="59"/>
    </row>
    <row r="756" spans="1:16" ht="15.75">
      <c r="A756" s="52"/>
      <c r="B756" s="42"/>
      <c r="C756" s="42"/>
      <c r="D756" s="42"/>
      <c r="E756" s="42"/>
      <c r="F756" s="42"/>
      <c r="G756" s="42"/>
      <c r="H756" s="42"/>
      <c r="I756" s="42"/>
      <c r="J756" s="42"/>
      <c r="K756" s="42"/>
      <c r="L756" s="42"/>
      <c r="M756" s="42"/>
      <c r="N756" s="42"/>
      <c r="O756" s="42"/>
      <c r="P756" s="59"/>
    </row>
    <row r="757" spans="1:16" ht="15.75">
      <c r="A757" s="52"/>
      <c r="B757" s="42"/>
      <c r="C757" s="42"/>
      <c r="D757" s="42"/>
      <c r="E757" s="42"/>
      <c r="F757" s="42"/>
      <c r="G757" s="42"/>
      <c r="H757" s="42"/>
      <c r="I757" s="42"/>
      <c r="J757" s="42"/>
      <c r="K757" s="42"/>
      <c r="L757" s="42"/>
      <c r="M757" s="42"/>
      <c r="N757" s="42"/>
      <c r="O757" s="42"/>
      <c r="P757" s="59"/>
    </row>
    <row r="758" spans="1:16" ht="15.75">
      <c r="A758" s="52"/>
      <c r="B758" s="42"/>
      <c r="C758" s="42"/>
      <c r="D758" s="42"/>
      <c r="E758" s="42"/>
      <c r="F758" s="42"/>
      <c r="G758" s="42"/>
      <c r="H758" s="42"/>
      <c r="I758" s="42"/>
      <c r="J758" s="42"/>
      <c r="K758" s="42"/>
      <c r="L758" s="42"/>
      <c r="M758" s="42"/>
      <c r="N758" s="42"/>
      <c r="O758" s="42"/>
      <c r="P758" s="59"/>
    </row>
    <row r="759" spans="1:16" ht="15.75">
      <c r="A759" s="52"/>
      <c r="B759" s="42"/>
      <c r="C759" s="42"/>
      <c r="D759" s="42"/>
      <c r="E759" s="42"/>
      <c r="F759" s="42"/>
      <c r="G759" s="42"/>
      <c r="H759" s="42"/>
      <c r="I759" s="42"/>
      <c r="J759" s="42"/>
      <c r="K759" s="42"/>
      <c r="L759" s="42"/>
      <c r="M759" s="42"/>
      <c r="N759" s="42"/>
      <c r="O759" s="42"/>
      <c r="P759" s="59"/>
    </row>
    <row r="760" spans="1:16" ht="15.75">
      <c r="A760" s="52"/>
      <c r="B760" s="42"/>
      <c r="C760" s="42"/>
      <c r="D760" s="42"/>
      <c r="E760" s="42"/>
      <c r="F760" s="42"/>
      <c r="G760" s="42"/>
      <c r="H760" s="42"/>
      <c r="I760" s="42"/>
      <c r="J760" s="42"/>
      <c r="K760" s="42"/>
      <c r="L760" s="42"/>
      <c r="M760" s="42"/>
      <c r="N760" s="42"/>
      <c r="O760" s="42"/>
      <c r="P760" s="59"/>
    </row>
    <row r="761" spans="1:16" ht="15.75">
      <c r="A761" s="52"/>
      <c r="B761" s="42"/>
      <c r="C761" s="42"/>
      <c r="D761" s="42"/>
      <c r="E761" s="42"/>
      <c r="F761" s="42"/>
      <c r="G761" s="42"/>
      <c r="H761" s="42"/>
      <c r="I761" s="42"/>
      <c r="J761" s="42"/>
      <c r="K761" s="42"/>
      <c r="L761" s="42"/>
      <c r="M761" s="42"/>
      <c r="N761" s="42"/>
      <c r="O761" s="42"/>
      <c r="P761" s="59"/>
    </row>
    <row r="762" spans="1:16" ht="15.75">
      <c r="A762" s="52"/>
      <c r="B762" s="42"/>
      <c r="C762" s="42"/>
      <c r="D762" s="42"/>
      <c r="E762" s="42"/>
      <c r="F762" s="42"/>
      <c r="G762" s="42"/>
      <c r="H762" s="42"/>
      <c r="I762" s="42"/>
      <c r="J762" s="42"/>
      <c r="K762" s="42"/>
      <c r="L762" s="42"/>
      <c r="M762" s="42"/>
      <c r="N762" s="42"/>
      <c r="O762" s="42"/>
      <c r="P762" s="59"/>
    </row>
    <row r="763" spans="1:16" ht="15.75">
      <c r="A763" s="52"/>
      <c r="B763" s="42"/>
      <c r="C763" s="42"/>
      <c r="D763" s="42"/>
      <c r="E763" s="42"/>
      <c r="F763" s="42"/>
      <c r="G763" s="42"/>
      <c r="H763" s="42"/>
      <c r="I763" s="42"/>
      <c r="J763" s="42"/>
      <c r="K763" s="42"/>
      <c r="L763" s="42"/>
      <c r="M763" s="42"/>
      <c r="N763" s="42"/>
      <c r="O763" s="42"/>
      <c r="P763" s="59"/>
    </row>
    <row r="764" spans="1:16" ht="15.75">
      <c r="A764" s="52"/>
      <c r="B764" s="42"/>
      <c r="C764" s="42"/>
      <c r="D764" s="42"/>
      <c r="E764" s="42"/>
      <c r="F764" s="42"/>
      <c r="G764" s="42"/>
      <c r="H764" s="42"/>
      <c r="I764" s="42"/>
      <c r="J764" s="42"/>
      <c r="K764" s="42"/>
      <c r="L764" s="42"/>
      <c r="M764" s="42"/>
      <c r="N764" s="42"/>
      <c r="O764" s="42"/>
      <c r="P764" s="59"/>
    </row>
    <row r="765" spans="1:16" ht="15.75">
      <c r="A765" s="52"/>
      <c r="B765" s="42"/>
      <c r="C765" s="42"/>
      <c r="D765" s="42"/>
      <c r="E765" s="42"/>
      <c r="F765" s="42"/>
      <c r="G765" s="42"/>
      <c r="H765" s="42"/>
      <c r="I765" s="42"/>
      <c r="J765" s="42"/>
      <c r="K765" s="42"/>
      <c r="L765" s="42"/>
      <c r="M765" s="42"/>
      <c r="N765" s="42"/>
      <c r="O765" s="42"/>
      <c r="P765" s="59"/>
    </row>
    <row r="766" spans="1:16" ht="15.75">
      <c r="A766" s="52"/>
      <c r="B766" s="42"/>
      <c r="C766" s="42"/>
      <c r="D766" s="42"/>
      <c r="E766" s="42"/>
      <c r="F766" s="42"/>
      <c r="G766" s="42"/>
      <c r="H766" s="42"/>
      <c r="I766" s="42"/>
      <c r="J766" s="42"/>
      <c r="K766" s="42"/>
      <c r="L766" s="42"/>
      <c r="M766" s="42"/>
      <c r="N766" s="42"/>
      <c r="O766" s="42"/>
      <c r="P766" s="59"/>
    </row>
    <row r="767" spans="1:16" ht="15.75">
      <c r="A767" s="52"/>
      <c r="B767" s="42"/>
      <c r="C767" s="42"/>
      <c r="D767" s="42"/>
      <c r="E767" s="42"/>
      <c r="F767" s="42"/>
      <c r="G767" s="42"/>
      <c r="H767" s="42"/>
      <c r="I767" s="42"/>
      <c r="J767" s="42"/>
      <c r="K767" s="42"/>
      <c r="L767" s="42"/>
      <c r="M767" s="42"/>
      <c r="N767" s="42"/>
      <c r="O767" s="42"/>
      <c r="P767" s="59"/>
    </row>
    <row r="768" spans="1:16" ht="15.75">
      <c r="A768" s="52"/>
      <c r="B768" s="42"/>
      <c r="C768" s="42"/>
      <c r="D768" s="42"/>
      <c r="E768" s="42"/>
      <c r="F768" s="42"/>
      <c r="G768" s="42"/>
      <c r="H768" s="42"/>
      <c r="I768" s="42"/>
      <c r="J768" s="42"/>
      <c r="K768" s="42"/>
      <c r="L768" s="42"/>
      <c r="M768" s="42"/>
      <c r="N768" s="42"/>
      <c r="O768" s="42"/>
      <c r="P768" s="59"/>
    </row>
    <row r="769" spans="1:16" ht="15.75">
      <c r="A769" s="52"/>
      <c r="B769" s="42"/>
      <c r="C769" s="42"/>
      <c r="D769" s="42"/>
      <c r="E769" s="42"/>
      <c r="F769" s="42"/>
      <c r="G769" s="42"/>
      <c r="H769" s="42"/>
      <c r="I769" s="42"/>
      <c r="J769" s="42"/>
      <c r="K769" s="42"/>
      <c r="L769" s="42"/>
      <c r="M769" s="42"/>
      <c r="N769" s="42"/>
      <c r="O769" s="42"/>
      <c r="P769" s="59"/>
    </row>
    <row r="770" spans="1:16" ht="15.75">
      <c r="A770" s="52"/>
      <c r="B770" s="42"/>
      <c r="C770" s="42"/>
      <c r="D770" s="42"/>
      <c r="E770" s="42"/>
      <c r="F770" s="42"/>
      <c r="G770" s="42"/>
      <c r="H770" s="42"/>
      <c r="I770" s="42"/>
      <c r="J770" s="42"/>
      <c r="K770" s="42"/>
      <c r="L770" s="42"/>
      <c r="M770" s="42"/>
      <c r="N770" s="42"/>
      <c r="O770" s="42"/>
      <c r="P770" s="59"/>
    </row>
    <row r="771" spans="1:16" ht="15.75">
      <c r="A771" s="52"/>
      <c r="B771" s="42"/>
      <c r="C771" s="42"/>
      <c r="D771" s="42"/>
      <c r="E771" s="42"/>
      <c r="F771" s="42"/>
      <c r="G771" s="42"/>
      <c r="H771" s="42"/>
      <c r="I771" s="42"/>
      <c r="J771" s="42"/>
      <c r="K771" s="42"/>
      <c r="L771" s="42"/>
      <c r="M771" s="42"/>
      <c r="N771" s="42"/>
      <c r="O771" s="42"/>
      <c r="P771" s="59"/>
    </row>
    <row r="772" spans="1:16" ht="15.75">
      <c r="A772" s="52"/>
      <c r="B772" s="42"/>
      <c r="C772" s="42"/>
      <c r="D772" s="42"/>
      <c r="E772" s="42"/>
      <c r="F772" s="42"/>
      <c r="G772" s="42"/>
      <c r="H772" s="42"/>
      <c r="I772" s="42"/>
      <c r="J772" s="42"/>
      <c r="K772" s="42"/>
      <c r="L772" s="42"/>
      <c r="M772" s="42"/>
      <c r="N772" s="42"/>
      <c r="O772" s="42"/>
      <c r="P772" s="59"/>
    </row>
    <row r="773" spans="1:16" ht="15.75">
      <c r="A773" s="52"/>
      <c r="B773" s="42"/>
      <c r="C773" s="42"/>
      <c r="D773" s="42"/>
      <c r="E773" s="42"/>
      <c r="F773" s="42"/>
      <c r="G773" s="42"/>
      <c r="H773" s="42"/>
      <c r="I773" s="42"/>
      <c r="J773" s="42"/>
      <c r="K773" s="42"/>
      <c r="L773" s="42"/>
      <c r="M773" s="42"/>
      <c r="N773" s="42"/>
      <c r="O773" s="42"/>
      <c r="P773" s="59"/>
    </row>
    <row r="774" spans="1:16" ht="15.75">
      <c r="A774" s="52"/>
      <c r="B774" s="42"/>
      <c r="C774" s="42"/>
      <c r="D774" s="42"/>
      <c r="E774" s="42"/>
      <c r="F774" s="42"/>
      <c r="G774" s="42"/>
      <c r="H774" s="42"/>
      <c r="I774" s="42"/>
      <c r="J774" s="42"/>
      <c r="K774" s="42"/>
      <c r="L774" s="42"/>
      <c r="M774" s="42"/>
      <c r="N774" s="42"/>
      <c r="O774" s="42"/>
      <c r="P774" s="59"/>
    </row>
    <row r="775" spans="1:16" ht="15.75">
      <c r="A775" s="52"/>
      <c r="B775" s="42"/>
      <c r="C775" s="42"/>
      <c r="D775" s="42"/>
      <c r="E775" s="42"/>
      <c r="F775" s="42"/>
      <c r="G775" s="42"/>
      <c r="H775" s="42"/>
      <c r="I775" s="42"/>
      <c r="J775" s="42"/>
      <c r="K775" s="42"/>
      <c r="L775" s="42"/>
      <c r="M775" s="42"/>
      <c r="N775" s="42"/>
      <c r="O775" s="42"/>
      <c r="P775" s="59"/>
    </row>
    <row r="776" spans="1:16" ht="15.75">
      <c r="A776" s="52"/>
      <c r="B776" s="42"/>
      <c r="C776" s="42"/>
      <c r="D776" s="42"/>
      <c r="E776" s="42"/>
      <c r="F776" s="42"/>
      <c r="G776" s="42"/>
      <c r="H776" s="42"/>
      <c r="I776" s="42"/>
      <c r="J776" s="42"/>
      <c r="K776" s="42"/>
      <c r="L776" s="42"/>
      <c r="M776" s="42"/>
      <c r="N776" s="42"/>
      <c r="O776" s="42"/>
      <c r="P776" s="59"/>
    </row>
    <row r="777" spans="1:16" ht="15.75">
      <c r="A777" s="52"/>
      <c r="B777" s="42"/>
      <c r="C777" s="42"/>
      <c r="D777" s="42"/>
      <c r="E777" s="42"/>
      <c r="F777" s="42"/>
      <c r="G777" s="42"/>
      <c r="H777" s="42"/>
      <c r="I777" s="42"/>
      <c r="J777" s="42"/>
      <c r="K777" s="42"/>
      <c r="L777" s="42"/>
      <c r="M777" s="42"/>
      <c r="N777" s="42"/>
      <c r="O777" s="42"/>
      <c r="P777" s="59"/>
    </row>
    <row r="778" spans="1:16" ht="15.75">
      <c r="A778" s="52"/>
      <c r="B778" s="42"/>
      <c r="C778" s="42"/>
      <c r="D778" s="42"/>
      <c r="E778" s="42"/>
      <c r="F778" s="42"/>
      <c r="G778" s="42"/>
      <c r="H778" s="42"/>
      <c r="I778" s="42"/>
      <c r="J778" s="42"/>
      <c r="K778" s="42"/>
      <c r="L778" s="42"/>
      <c r="M778" s="42"/>
      <c r="N778" s="42"/>
      <c r="O778" s="42"/>
      <c r="P778" s="59"/>
    </row>
    <row r="779" spans="1:16" ht="15.75">
      <c r="A779" s="52"/>
      <c r="B779" s="42"/>
      <c r="C779" s="42"/>
      <c r="D779" s="42"/>
      <c r="E779" s="42"/>
      <c r="F779" s="42"/>
      <c r="G779" s="42"/>
      <c r="H779" s="42"/>
      <c r="I779" s="42"/>
      <c r="J779" s="42"/>
      <c r="K779" s="42"/>
      <c r="L779" s="42"/>
      <c r="M779" s="42"/>
      <c r="N779" s="42"/>
      <c r="O779" s="42"/>
      <c r="P779" s="59"/>
    </row>
    <row r="780" spans="1:16" ht="15.75">
      <c r="A780" s="52"/>
      <c r="B780" s="42"/>
      <c r="C780" s="42"/>
      <c r="D780" s="42"/>
      <c r="E780" s="42"/>
      <c r="F780" s="42"/>
      <c r="G780" s="42"/>
      <c r="H780" s="42"/>
      <c r="I780" s="42"/>
      <c r="J780" s="42"/>
      <c r="K780" s="42"/>
      <c r="L780" s="42"/>
      <c r="M780" s="42"/>
      <c r="N780" s="42"/>
      <c r="O780" s="42"/>
      <c r="P780" s="59"/>
    </row>
    <row r="781" spans="1:16" ht="15.75">
      <c r="A781" s="52"/>
      <c r="B781" s="42"/>
      <c r="C781" s="42"/>
      <c r="D781" s="42"/>
      <c r="E781" s="42"/>
      <c r="F781" s="42"/>
      <c r="G781" s="42"/>
      <c r="H781" s="42"/>
      <c r="I781" s="42"/>
      <c r="J781" s="42"/>
      <c r="K781" s="42"/>
      <c r="L781" s="42"/>
      <c r="M781" s="42"/>
      <c r="N781" s="42"/>
      <c r="O781" s="42"/>
      <c r="P781" s="59"/>
    </row>
    <row r="782" spans="1:16" ht="15.75">
      <c r="A782" s="52"/>
      <c r="B782" s="42"/>
      <c r="C782" s="42"/>
      <c r="D782" s="42"/>
      <c r="E782" s="42"/>
      <c r="F782" s="42"/>
      <c r="G782" s="42"/>
      <c r="H782" s="42"/>
      <c r="I782" s="42"/>
      <c r="J782" s="42"/>
      <c r="K782" s="42"/>
      <c r="L782" s="42"/>
      <c r="M782" s="42"/>
      <c r="N782" s="42"/>
      <c r="O782" s="42"/>
      <c r="P782" s="59"/>
    </row>
    <row r="783" spans="1:16" ht="15.75">
      <c r="A783" s="52"/>
      <c r="B783" s="42"/>
      <c r="C783" s="42"/>
      <c r="D783" s="42"/>
      <c r="E783" s="42"/>
      <c r="F783" s="42"/>
      <c r="G783" s="42"/>
      <c r="H783" s="42"/>
      <c r="I783" s="42"/>
      <c r="J783" s="42"/>
      <c r="K783" s="42"/>
      <c r="L783" s="42"/>
      <c r="M783" s="42"/>
      <c r="N783" s="42"/>
      <c r="O783" s="42"/>
      <c r="P783" s="59"/>
    </row>
    <row r="784" spans="1:16" ht="15.75">
      <c r="A784" s="52"/>
      <c r="B784" s="42"/>
      <c r="C784" s="42"/>
      <c r="D784" s="42"/>
      <c r="E784" s="42"/>
      <c r="F784" s="42"/>
      <c r="G784" s="42"/>
      <c r="H784" s="42"/>
      <c r="I784" s="42"/>
      <c r="J784" s="42"/>
      <c r="K784" s="42"/>
      <c r="L784" s="42"/>
      <c r="M784" s="42"/>
      <c r="N784" s="42"/>
      <c r="O784" s="42"/>
      <c r="P784" s="59"/>
    </row>
    <row r="785" spans="1:16" ht="15.75">
      <c r="A785" s="52"/>
      <c r="B785" s="42"/>
      <c r="C785" s="42"/>
      <c r="D785" s="42"/>
      <c r="E785" s="42"/>
      <c r="F785" s="42"/>
      <c r="G785" s="42"/>
      <c r="H785" s="42"/>
      <c r="I785" s="42"/>
      <c r="J785" s="42"/>
      <c r="K785" s="42"/>
      <c r="L785" s="42"/>
      <c r="M785" s="42"/>
      <c r="N785" s="42"/>
      <c r="O785" s="42"/>
      <c r="P785" s="59"/>
    </row>
    <row r="786" spans="1:16" ht="15.75">
      <c r="A786" s="52"/>
      <c r="B786" s="42"/>
      <c r="C786" s="42"/>
      <c r="D786" s="42"/>
      <c r="E786" s="42"/>
      <c r="F786" s="42"/>
      <c r="G786" s="42"/>
      <c r="H786" s="42"/>
      <c r="I786" s="42"/>
      <c r="J786" s="42"/>
      <c r="K786" s="42"/>
      <c r="L786" s="42"/>
      <c r="M786" s="42"/>
      <c r="N786" s="42"/>
      <c r="O786" s="42"/>
      <c r="P786" s="59"/>
    </row>
    <row r="787" spans="1:16" ht="15.75">
      <c r="A787" s="52"/>
      <c r="B787" s="42"/>
      <c r="C787" s="42"/>
      <c r="D787" s="42"/>
      <c r="E787" s="42"/>
      <c r="F787" s="42"/>
      <c r="G787" s="42"/>
      <c r="H787" s="42"/>
      <c r="I787" s="42"/>
      <c r="J787" s="42"/>
      <c r="K787" s="42"/>
      <c r="L787" s="42"/>
      <c r="M787" s="42"/>
      <c r="N787" s="42"/>
      <c r="O787" s="42"/>
      <c r="P787" s="59"/>
    </row>
    <row r="788" spans="1:16" ht="15.75">
      <c r="A788" s="52"/>
      <c r="B788" s="42"/>
      <c r="C788" s="42"/>
      <c r="D788" s="42"/>
      <c r="E788" s="42"/>
      <c r="F788" s="42"/>
      <c r="G788" s="42"/>
      <c r="H788" s="42"/>
      <c r="I788" s="42"/>
      <c r="J788" s="42"/>
      <c r="K788" s="42"/>
      <c r="L788" s="42"/>
      <c r="M788" s="42"/>
      <c r="N788" s="42"/>
      <c r="O788" s="42"/>
      <c r="P788" s="59"/>
    </row>
    <row r="789" spans="1:16" ht="15.75">
      <c r="A789" s="52"/>
      <c r="B789" s="42"/>
      <c r="C789" s="42"/>
      <c r="D789" s="42"/>
      <c r="E789" s="42"/>
      <c r="F789" s="42"/>
      <c r="G789" s="42"/>
      <c r="H789" s="42"/>
      <c r="I789" s="42"/>
      <c r="J789" s="42"/>
      <c r="K789" s="42"/>
      <c r="L789" s="42"/>
      <c r="M789" s="42"/>
      <c r="N789" s="42"/>
      <c r="O789" s="42"/>
      <c r="P789" s="59"/>
    </row>
    <row r="790" spans="1:16" ht="15.75">
      <c r="A790" s="52"/>
      <c r="B790" s="42"/>
      <c r="C790" s="42"/>
      <c r="D790" s="42"/>
      <c r="E790" s="42"/>
      <c r="F790" s="42"/>
      <c r="G790" s="42"/>
      <c r="H790" s="42"/>
      <c r="I790" s="42"/>
      <c r="J790" s="42"/>
      <c r="K790" s="42"/>
      <c r="L790" s="42"/>
      <c r="M790" s="42"/>
      <c r="N790" s="42"/>
      <c r="O790" s="42"/>
      <c r="P790" s="59"/>
    </row>
    <row r="791" spans="1:16" ht="15.75">
      <c r="A791" s="52"/>
      <c r="B791" s="42"/>
      <c r="C791" s="42"/>
      <c r="D791" s="42"/>
      <c r="E791" s="42"/>
      <c r="F791" s="42"/>
      <c r="G791" s="42"/>
      <c r="H791" s="42"/>
      <c r="I791" s="42"/>
      <c r="J791" s="42"/>
      <c r="K791" s="42"/>
      <c r="L791" s="42"/>
      <c r="M791" s="42"/>
      <c r="N791" s="42"/>
      <c r="O791" s="42"/>
      <c r="P791" s="59"/>
    </row>
    <row r="792" spans="1:16" ht="15.75">
      <c r="A792" s="52"/>
      <c r="B792" s="42"/>
      <c r="C792" s="42"/>
      <c r="D792" s="42"/>
      <c r="E792" s="42"/>
      <c r="F792" s="42"/>
      <c r="G792" s="42"/>
      <c r="H792" s="42"/>
      <c r="I792" s="42"/>
      <c r="J792" s="42"/>
      <c r="K792" s="42"/>
      <c r="L792" s="42"/>
      <c r="M792" s="42"/>
      <c r="N792" s="42"/>
      <c r="O792" s="42"/>
      <c r="P792" s="59"/>
    </row>
    <row r="793" spans="1:16" ht="15.75">
      <c r="A793" s="52"/>
      <c r="B793" s="42"/>
      <c r="C793" s="42"/>
      <c r="D793" s="42"/>
      <c r="E793" s="42"/>
      <c r="F793" s="42"/>
      <c r="G793" s="42"/>
      <c r="H793" s="42"/>
      <c r="I793" s="42"/>
      <c r="J793" s="42"/>
      <c r="K793" s="42"/>
      <c r="L793" s="42"/>
      <c r="M793" s="42"/>
      <c r="N793" s="42"/>
      <c r="O793" s="42"/>
      <c r="P793" s="59"/>
    </row>
    <row r="794" spans="1:16" ht="15.75">
      <c r="A794" s="52"/>
      <c r="B794" s="42"/>
      <c r="C794" s="42"/>
      <c r="D794" s="42"/>
      <c r="E794" s="42"/>
      <c r="F794" s="42"/>
      <c r="G794" s="42"/>
      <c r="H794" s="42"/>
      <c r="I794" s="42"/>
      <c r="J794" s="42"/>
      <c r="K794" s="42"/>
      <c r="L794" s="42"/>
      <c r="M794" s="42"/>
      <c r="N794" s="42"/>
      <c r="O794" s="42"/>
      <c r="P794" s="59"/>
    </row>
    <row r="795" spans="1:16" ht="15.75">
      <c r="A795" s="52"/>
      <c r="B795" s="42"/>
      <c r="C795" s="42"/>
      <c r="D795" s="42"/>
      <c r="E795" s="42"/>
      <c r="F795" s="42"/>
      <c r="G795" s="42"/>
      <c r="H795" s="42"/>
      <c r="I795" s="42"/>
      <c r="J795" s="42"/>
      <c r="K795" s="42"/>
      <c r="L795" s="42"/>
      <c r="M795" s="42"/>
      <c r="N795" s="42"/>
      <c r="O795" s="42"/>
      <c r="P795" s="59"/>
    </row>
    <row r="796" spans="1:16" ht="15.75">
      <c r="A796" s="52"/>
      <c r="B796" s="42"/>
      <c r="C796" s="42"/>
      <c r="D796" s="42"/>
      <c r="E796" s="42"/>
      <c r="F796" s="42"/>
      <c r="G796" s="42"/>
      <c r="H796" s="42"/>
      <c r="I796" s="42"/>
      <c r="J796" s="42"/>
      <c r="K796" s="42"/>
      <c r="L796" s="42"/>
      <c r="M796" s="42"/>
      <c r="N796" s="42"/>
      <c r="O796" s="42"/>
      <c r="P796" s="59"/>
    </row>
    <row r="797" spans="1:16" ht="15.75">
      <c r="A797" s="52"/>
      <c r="B797" s="42"/>
      <c r="C797" s="42"/>
      <c r="D797" s="42"/>
      <c r="E797" s="42"/>
      <c r="F797" s="42"/>
      <c r="G797" s="42"/>
      <c r="H797" s="42"/>
      <c r="I797" s="42"/>
      <c r="J797" s="42"/>
      <c r="K797" s="42"/>
      <c r="L797" s="42"/>
      <c r="M797" s="42"/>
      <c r="N797" s="42"/>
      <c r="O797" s="42"/>
      <c r="P797" s="59"/>
    </row>
    <row r="798" spans="1:16" ht="15.75">
      <c r="A798" s="52"/>
      <c r="B798" s="42"/>
      <c r="C798" s="42"/>
      <c r="D798" s="42"/>
      <c r="E798" s="42"/>
      <c r="F798" s="42"/>
      <c r="G798" s="42"/>
      <c r="H798" s="42"/>
      <c r="I798" s="42"/>
      <c r="J798" s="42"/>
      <c r="K798" s="42"/>
      <c r="L798" s="42"/>
      <c r="M798" s="42"/>
      <c r="N798" s="42"/>
      <c r="O798" s="42"/>
      <c r="P798" s="59"/>
    </row>
    <row r="799" spans="1:16" ht="15.75">
      <c r="A799" s="52"/>
      <c r="B799" s="42"/>
      <c r="C799" s="42"/>
      <c r="D799" s="42"/>
      <c r="E799" s="42"/>
      <c r="F799" s="42"/>
      <c r="G799" s="42"/>
      <c r="H799" s="42"/>
      <c r="I799" s="42"/>
      <c r="J799" s="42"/>
      <c r="K799" s="42"/>
      <c r="L799" s="42"/>
      <c r="M799" s="42"/>
      <c r="N799" s="42"/>
      <c r="O799" s="42"/>
      <c r="P799" s="59"/>
    </row>
    <row r="800" spans="1:16" ht="15.75">
      <c r="A800" s="52"/>
      <c r="B800" s="42"/>
      <c r="C800" s="42"/>
      <c r="D800" s="42"/>
      <c r="E800" s="42"/>
      <c r="F800" s="42"/>
      <c r="G800" s="42"/>
      <c r="H800" s="42"/>
      <c r="I800" s="42"/>
      <c r="J800" s="42"/>
      <c r="K800" s="42"/>
      <c r="L800" s="42"/>
      <c r="M800" s="42"/>
      <c r="N800" s="42"/>
      <c r="O800" s="42"/>
      <c r="P800" s="59"/>
    </row>
    <row r="801" spans="1:16" ht="15.75">
      <c r="A801" s="52"/>
      <c r="B801" s="42"/>
      <c r="C801" s="42"/>
      <c r="D801" s="42"/>
      <c r="E801" s="42"/>
      <c r="F801" s="42"/>
      <c r="G801" s="42"/>
      <c r="H801" s="42"/>
      <c r="I801" s="42"/>
      <c r="J801" s="42"/>
      <c r="K801" s="42"/>
      <c r="L801" s="42"/>
      <c r="M801" s="42"/>
      <c r="N801" s="42"/>
      <c r="O801" s="42"/>
      <c r="P801" s="59"/>
    </row>
    <row r="802" spans="1:16" ht="15.75">
      <c r="A802" s="52"/>
      <c r="B802" s="42"/>
      <c r="C802" s="42"/>
      <c r="D802" s="42"/>
      <c r="E802" s="42"/>
      <c r="F802" s="42"/>
      <c r="G802" s="42"/>
      <c r="H802" s="42"/>
      <c r="I802" s="42"/>
      <c r="J802" s="42"/>
      <c r="K802" s="42"/>
      <c r="L802" s="42"/>
      <c r="M802" s="42"/>
      <c r="N802" s="42"/>
      <c r="O802" s="42"/>
      <c r="P802" s="59"/>
    </row>
    <row r="803" spans="1:16" ht="15.75">
      <c r="A803" s="52"/>
      <c r="B803" s="42"/>
      <c r="C803" s="42"/>
      <c r="D803" s="42"/>
      <c r="E803" s="42"/>
      <c r="F803" s="42"/>
      <c r="G803" s="42"/>
      <c r="H803" s="42"/>
      <c r="I803" s="42"/>
      <c r="J803" s="42"/>
      <c r="K803" s="42"/>
      <c r="L803" s="42"/>
      <c r="M803" s="42"/>
      <c r="N803" s="42"/>
      <c r="O803" s="42"/>
      <c r="P803" s="59"/>
    </row>
    <row r="804" spans="1:16" ht="15.75">
      <c r="A804" s="52"/>
      <c r="B804" s="42"/>
      <c r="C804" s="42"/>
      <c r="D804" s="42"/>
      <c r="E804" s="42"/>
      <c r="F804" s="42"/>
      <c r="G804" s="42"/>
      <c r="H804" s="42"/>
      <c r="I804" s="42"/>
      <c r="J804" s="42"/>
      <c r="K804" s="42"/>
      <c r="L804" s="42"/>
      <c r="M804" s="42"/>
      <c r="N804" s="42"/>
      <c r="O804" s="42"/>
      <c r="P804" s="59"/>
    </row>
    <row r="805" spans="1:16" ht="15.75">
      <c r="A805" s="52"/>
      <c r="B805" s="42"/>
      <c r="C805" s="42"/>
      <c r="D805" s="42"/>
      <c r="E805" s="42"/>
      <c r="F805" s="42"/>
      <c r="G805" s="42"/>
      <c r="H805" s="42"/>
      <c r="I805" s="42"/>
      <c r="J805" s="42"/>
      <c r="K805" s="42"/>
      <c r="L805" s="42"/>
      <c r="M805" s="42"/>
      <c r="N805" s="42"/>
      <c r="O805" s="42"/>
      <c r="P805" s="59"/>
    </row>
    <row r="806" spans="1:16" ht="15.75">
      <c r="A806" s="52"/>
      <c r="B806" s="42"/>
      <c r="C806" s="42"/>
      <c r="D806" s="42"/>
      <c r="E806" s="42"/>
      <c r="F806" s="42"/>
      <c r="G806" s="42"/>
      <c r="H806" s="42"/>
      <c r="I806" s="42"/>
      <c r="J806" s="42"/>
      <c r="K806" s="42"/>
      <c r="L806" s="42"/>
      <c r="M806" s="42"/>
      <c r="N806" s="42"/>
      <c r="O806" s="42"/>
      <c r="P806" s="59"/>
    </row>
    <row r="807" spans="1:16" ht="15.75">
      <c r="A807" s="52"/>
      <c r="B807" s="42"/>
      <c r="C807" s="42"/>
      <c r="D807" s="42"/>
      <c r="E807" s="42"/>
      <c r="F807" s="42"/>
      <c r="G807" s="42"/>
      <c r="H807" s="42"/>
      <c r="I807" s="42"/>
      <c r="J807" s="42"/>
      <c r="K807" s="42"/>
      <c r="L807" s="42"/>
      <c r="M807" s="42"/>
      <c r="N807" s="42"/>
      <c r="O807" s="42"/>
      <c r="P807" s="59"/>
    </row>
    <row r="808" spans="1:16" ht="15.75">
      <c r="A808" s="52"/>
      <c r="B808" s="42"/>
      <c r="C808" s="42"/>
      <c r="D808" s="42"/>
      <c r="E808" s="42"/>
      <c r="F808" s="42"/>
      <c r="G808" s="42"/>
      <c r="H808" s="42"/>
      <c r="I808" s="42"/>
      <c r="J808" s="42"/>
      <c r="K808" s="42"/>
      <c r="L808" s="42"/>
      <c r="M808" s="42"/>
      <c r="N808" s="42"/>
      <c r="O808" s="42"/>
      <c r="P808" s="59"/>
    </row>
    <row r="809" spans="1:16" ht="15.75">
      <c r="A809" s="52"/>
      <c r="B809" s="42"/>
      <c r="C809" s="42"/>
      <c r="D809" s="42"/>
      <c r="E809" s="42"/>
      <c r="F809" s="42"/>
      <c r="G809" s="42"/>
      <c r="H809" s="42"/>
      <c r="I809" s="42"/>
      <c r="J809" s="42"/>
      <c r="K809" s="42"/>
      <c r="L809" s="42"/>
      <c r="M809" s="42"/>
      <c r="N809" s="42"/>
      <c r="O809" s="42"/>
      <c r="P809" s="59"/>
    </row>
    <row r="810" spans="1:16" ht="15.75">
      <c r="A810" s="52"/>
      <c r="B810" s="42"/>
      <c r="C810" s="42"/>
      <c r="D810" s="42"/>
      <c r="E810" s="42"/>
      <c r="F810" s="42"/>
      <c r="G810" s="42"/>
      <c r="H810" s="42"/>
      <c r="I810" s="42"/>
      <c r="J810" s="42"/>
      <c r="K810" s="42"/>
      <c r="L810" s="42"/>
      <c r="M810" s="42"/>
      <c r="N810" s="42"/>
      <c r="O810" s="42"/>
      <c r="P810" s="59"/>
    </row>
    <row r="811" spans="1:16" ht="15.75">
      <c r="A811" s="52"/>
      <c r="B811" s="42"/>
      <c r="C811" s="42"/>
      <c r="D811" s="42"/>
      <c r="E811" s="42"/>
      <c r="F811" s="42"/>
      <c r="G811" s="42"/>
      <c r="H811" s="42"/>
      <c r="I811" s="42"/>
      <c r="J811" s="42"/>
      <c r="K811" s="42"/>
      <c r="L811" s="42"/>
      <c r="M811" s="42"/>
      <c r="N811" s="42"/>
      <c r="O811" s="42"/>
      <c r="P811" s="59"/>
    </row>
    <row r="812" spans="1:16" ht="15.75">
      <c r="A812" s="52"/>
      <c r="B812" s="42"/>
      <c r="C812" s="42"/>
      <c r="D812" s="42"/>
      <c r="E812" s="42"/>
      <c r="F812" s="42"/>
      <c r="G812" s="42"/>
      <c r="H812" s="42"/>
      <c r="I812" s="42"/>
      <c r="J812" s="42"/>
      <c r="K812" s="42"/>
      <c r="L812" s="42"/>
      <c r="M812" s="42"/>
      <c r="N812" s="42"/>
      <c r="O812" s="42"/>
      <c r="P812" s="59"/>
    </row>
    <row r="813" spans="1:16" ht="15.75">
      <c r="A813" s="52"/>
      <c r="B813" s="42"/>
      <c r="C813" s="42"/>
      <c r="D813" s="42"/>
      <c r="E813" s="42"/>
      <c r="F813" s="42"/>
      <c r="G813" s="42"/>
      <c r="H813" s="42"/>
      <c r="I813" s="42"/>
      <c r="J813" s="42"/>
      <c r="K813" s="42"/>
      <c r="L813" s="42"/>
      <c r="M813" s="42"/>
      <c r="N813" s="42"/>
      <c r="O813" s="42"/>
      <c r="P813" s="59"/>
    </row>
    <row r="814" spans="1:16" ht="15.75">
      <c r="A814" s="52"/>
      <c r="B814" s="42"/>
      <c r="C814" s="42"/>
      <c r="D814" s="42"/>
      <c r="E814" s="42"/>
      <c r="F814" s="42"/>
      <c r="G814" s="42"/>
      <c r="H814" s="42"/>
      <c r="I814" s="42"/>
      <c r="J814" s="42"/>
      <c r="K814" s="42"/>
      <c r="L814" s="42"/>
      <c r="M814" s="42"/>
      <c r="N814" s="42"/>
      <c r="O814" s="42"/>
      <c r="P814" s="59"/>
    </row>
    <row r="815" spans="1:16" ht="15.75">
      <c r="A815" s="52"/>
      <c r="B815" s="42"/>
      <c r="C815" s="42"/>
      <c r="D815" s="42"/>
      <c r="E815" s="42"/>
      <c r="F815" s="42"/>
      <c r="G815" s="42"/>
      <c r="H815" s="42"/>
      <c r="I815" s="42"/>
      <c r="J815" s="42"/>
      <c r="K815" s="42"/>
      <c r="L815" s="42"/>
      <c r="M815" s="42"/>
      <c r="N815" s="42"/>
      <c r="O815" s="42"/>
      <c r="P815" s="59"/>
    </row>
    <row r="816" spans="1:16" ht="15.75">
      <c r="A816" s="52"/>
      <c r="B816" s="42"/>
      <c r="C816" s="42"/>
      <c r="D816" s="42"/>
      <c r="E816" s="42"/>
      <c r="F816" s="42"/>
      <c r="G816" s="42"/>
      <c r="H816" s="42"/>
      <c r="I816" s="42"/>
      <c r="J816" s="42"/>
      <c r="K816" s="42"/>
      <c r="L816" s="42"/>
      <c r="M816" s="42"/>
      <c r="N816" s="42"/>
      <c r="O816" s="42"/>
      <c r="P816" s="59"/>
    </row>
    <row r="817" spans="1:16" ht="15.75">
      <c r="A817" s="52"/>
      <c r="B817" s="42"/>
      <c r="C817" s="42"/>
      <c r="D817" s="42"/>
      <c r="E817" s="42"/>
      <c r="F817" s="42"/>
      <c r="G817" s="42"/>
      <c r="H817" s="42"/>
      <c r="I817" s="42"/>
      <c r="J817" s="42"/>
      <c r="K817" s="42"/>
      <c r="L817" s="42"/>
      <c r="M817" s="42"/>
      <c r="N817" s="42"/>
      <c r="O817" s="42"/>
      <c r="P817" s="59"/>
    </row>
    <row r="818" spans="1:16" ht="15.75">
      <c r="A818" s="52"/>
      <c r="B818" s="42"/>
      <c r="C818" s="42"/>
      <c r="D818" s="42"/>
      <c r="E818" s="42"/>
      <c r="F818" s="42"/>
      <c r="G818" s="42"/>
      <c r="H818" s="42"/>
      <c r="I818" s="42"/>
      <c r="J818" s="42"/>
      <c r="K818" s="42"/>
      <c r="L818" s="42"/>
      <c r="M818" s="42"/>
      <c r="N818" s="42"/>
      <c r="O818" s="42"/>
      <c r="P818" s="59"/>
    </row>
    <row r="819" spans="1:16" ht="15.75">
      <c r="A819" s="52"/>
      <c r="B819" s="42"/>
      <c r="C819" s="42"/>
      <c r="D819" s="42"/>
      <c r="E819" s="42"/>
      <c r="F819" s="42"/>
      <c r="G819" s="42"/>
      <c r="H819" s="42"/>
      <c r="I819" s="42"/>
      <c r="J819" s="42"/>
      <c r="K819" s="42"/>
      <c r="L819" s="42"/>
      <c r="M819" s="42"/>
      <c r="N819" s="42"/>
      <c r="O819" s="42"/>
      <c r="P819" s="59"/>
    </row>
    <row r="820" spans="1:16" ht="15.75">
      <c r="A820" s="52"/>
      <c r="B820" s="42"/>
      <c r="C820" s="42"/>
      <c r="D820" s="42"/>
      <c r="E820" s="42"/>
      <c r="F820" s="42"/>
      <c r="G820" s="42"/>
      <c r="H820" s="42"/>
      <c r="I820" s="42"/>
      <c r="J820" s="42"/>
      <c r="K820" s="42"/>
      <c r="L820" s="42"/>
      <c r="M820" s="42"/>
      <c r="N820" s="42"/>
      <c r="O820" s="42"/>
      <c r="P820" s="59"/>
    </row>
    <row r="821" spans="1:16" ht="15.75">
      <c r="A821" s="52"/>
      <c r="B821" s="42"/>
      <c r="C821" s="42"/>
      <c r="D821" s="42"/>
      <c r="E821" s="42"/>
      <c r="F821" s="42"/>
      <c r="G821" s="42"/>
      <c r="H821" s="42"/>
      <c r="I821" s="42"/>
      <c r="J821" s="42"/>
      <c r="K821" s="42"/>
      <c r="L821" s="42"/>
      <c r="M821" s="42"/>
      <c r="N821" s="42"/>
      <c r="O821" s="42"/>
      <c r="P821" s="59"/>
    </row>
    <row r="822" spans="1:16" ht="15.75">
      <c r="A822" s="52"/>
      <c r="B822" s="42"/>
      <c r="C822" s="42"/>
      <c r="D822" s="42"/>
      <c r="E822" s="42"/>
      <c r="F822" s="42"/>
      <c r="G822" s="42"/>
      <c r="H822" s="42"/>
      <c r="I822" s="42"/>
      <c r="J822" s="42"/>
      <c r="K822" s="42"/>
      <c r="L822" s="42"/>
      <c r="M822" s="42"/>
      <c r="N822" s="42"/>
      <c r="O822" s="42"/>
      <c r="P822" s="59"/>
    </row>
    <row r="823" spans="1:16" ht="15.75">
      <c r="A823" s="52"/>
      <c r="B823" s="42"/>
      <c r="C823" s="42"/>
      <c r="D823" s="42"/>
      <c r="E823" s="42"/>
      <c r="F823" s="42"/>
      <c r="G823" s="42"/>
      <c r="H823" s="42"/>
      <c r="I823" s="42"/>
      <c r="J823" s="42"/>
      <c r="K823" s="42"/>
      <c r="L823" s="42"/>
      <c r="M823" s="42"/>
      <c r="N823" s="42"/>
      <c r="O823" s="42"/>
      <c r="P823" s="59"/>
    </row>
    <row r="824" spans="1:16" ht="15.75">
      <c r="A824" s="52"/>
      <c r="B824" s="42"/>
      <c r="C824" s="42"/>
      <c r="D824" s="42"/>
      <c r="E824" s="42"/>
      <c r="F824" s="42"/>
      <c r="G824" s="42"/>
      <c r="H824" s="42"/>
      <c r="I824" s="42"/>
      <c r="J824" s="42"/>
      <c r="K824" s="42"/>
      <c r="L824" s="42"/>
      <c r="M824" s="42"/>
      <c r="N824" s="42"/>
      <c r="O824" s="42"/>
      <c r="P824" s="59"/>
    </row>
    <row r="825" spans="1:16" ht="15.75">
      <c r="A825" s="52"/>
      <c r="B825" s="42"/>
      <c r="C825" s="42"/>
      <c r="D825" s="42"/>
      <c r="E825" s="42"/>
      <c r="F825" s="42"/>
      <c r="G825" s="42"/>
      <c r="H825" s="42"/>
      <c r="I825" s="42"/>
      <c r="J825" s="42"/>
      <c r="K825" s="42"/>
      <c r="L825" s="42"/>
      <c r="M825" s="42"/>
      <c r="N825" s="42"/>
      <c r="O825" s="42"/>
      <c r="P825" s="59"/>
    </row>
    <row r="826" spans="1:16" ht="15.75">
      <c r="A826" s="52"/>
      <c r="B826" s="42"/>
      <c r="C826" s="42"/>
      <c r="D826" s="42"/>
      <c r="E826" s="42"/>
      <c r="F826" s="42"/>
      <c r="G826" s="42"/>
      <c r="H826" s="42"/>
      <c r="I826" s="42"/>
      <c r="J826" s="42"/>
      <c r="K826" s="42"/>
      <c r="L826" s="42"/>
      <c r="M826" s="42"/>
      <c r="N826" s="42"/>
      <c r="O826" s="42"/>
      <c r="P826" s="59"/>
    </row>
    <row r="827" spans="1:16" ht="15.75">
      <c r="A827" s="52"/>
      <c r="B827" s="42"/>
      <c r="C827" s="42"/>
      <c r="D827" s="42"/>
      <c r="E827" s="42"/>
      <c r="F827" s="42"/>
      <c r="G827" s="42"/>
      <c r="H827" s="42"/>
      <c r="I827" s="42"/>
      <c r="J827" s="42"/>
      <c r="K827" s="42"/>
      <c r="L827" s="42"/>
      <c r="M827" s="42"/>
      <c r="N827" s="42"/>
      <c r="O827" s="42"/>
      <c r="P827" s="59"/>
    </row>
    <row r="828" spans="1:16" ht="15.75">
      <c r="A828" s="52"/>
      <c r="B828" s="42"/>
      <c r="C828" s="42"/>
      <c r="D828" s="42"/>
      <c r="E828" s="42"/>
      <c r="F828" s="42"/>
      <c r="G828" s="42"/>
      <c r="H828" s="42"/>
      <c r="I828" s="42"/>
      <c r="J828" s="42"/>
      <c r="K828" s="42"/>
      <c r="L828" s="42"/>
      <c r="M828" s="42"/>
      <c r="N828" s="42"/>
      <c r="O828" s="42"/>
      <c r="P828" s="59"/>
    </row>
    <row r="829" spans="1:16" ht="15.75">
      <c r="A829" s="52"/>
      <c r="B829" s="42"/>
      <c r="C829" s="42"/>
      <c r="D829" s="42"/>
      <c r="E829" s="42"/>
      <c r="F829" s="42"/>
      <c r="G829" s="42"/>
      <c r="H829" s="42"/>
      <c r="I829" s="42"/>
      <c r="J829" s="42"/>
      <c r="K829" s="42"/>
      <c r="L829" s="42"/>
      <c r="M829" s="42"/>
      <c r="N829" s="42"/>
      <c r="O829" s="42"/>
      <c r="P829" s="59"/>
    </row>
    <row r="830" spans="1:16" ht="15.75">
      <c r="A830" s="52"/>
      <c r="B830" s="42"/>
      <c r="C830" s="42"/>
      <c r="D830" s="42"/>
      <c r="E830" s="42"/>
      <c r="F830" s="42"/>
      <c r="G830" s="42"/>
      <c r="H830" s="42"/>
      <c r="I830" s="42"/>
      <c r="J830" s="42"/>
      <c r="K830" s="42"/>
      <c r="L830" s="42"/>
      <c r="M830" s="42"/>
      <c r="N830" s="42"/>
      <c r="O830" s="42"/>
      <c r="P830" s="59"/>
    </row>
    <row r="831" spans="1:16" ht="15.75">
      <c r="A831" s="52"/>
      <c r="B831" s="42"/>
      <c r="C831" s="42"/>
      <c r="D831" s="42"/>
      <c r="E831" s="42"/>
      <c r="F831" s="42"/>
      <c r="G831" s="42"/>
      <c r="H831" s="42"/>
      <c r="I831" s="42"/>
      <c r="J831" s="42"/>
      <c r="K831" s="42"/>
      <c r="L831" s="42"/>
      <c r="M831" s="42"/>
      <c r="N831" s="42"/>
      <c r="O831" s="42"/>
      <c r="P831" s="59"/>
    </row>
    <row r="832" spans="1:16" ht="15.75">
      <c r="A832" s="52"/>
      <c r="B832" s="42"/>
      <c r="C832" s="42"/>
      <c r="D832" s="42"/>
      <c r="E832" s="42"/>
      <c r="F832" s="42"/>
      <c r="G832" s="42"/>
      <c r="H832" s="42"/>
      <c r="I832" s="42"/>
      <c r="J832" s="42"/>
      <c r="K832" s="42"/>
      <c r="L832" s="42"/>
      <c r="M832" s="42"/>
      <c r="N832" s="42"/>
      <c r="O832" s="42"/>
      <c r="P832" s="59"/>
    </row>
    <row r="833" spans="1:16" ht="15.75">
      <c r="A833" s="52"/>
      <c r="B833" s="42"/>
      <c r="C833" s="42"/>
      <c r="D833" s="42"/>
      <c r="E833" s="42"/>
      <c r="F833" s="42"/>
      <c r="G833" s="42"/>
      <c r="H833" s="42"/>
      <c r="I833" s="42"/>
      <c r="J833" s="42"/>
      <c r="K833" s="42"/>
      <c r="L833" s="42"/>
      <c r="M833" s="42"/>
      <c r="N833" s="42"/>
      <c r="O833" s="42"/>
      <c r="P833" s="59"/>
    </row>
    <row r="834" spans="1:16" ht="15.75">
      <c r="A834" s="52"/>
      <c r="B834" s="42"/>
      <c r="C834" s="42"/>
      <c r="D834" s="42"/>
      <c r="E834" s="42"/>
      <c r="F834" s="42"/>
      <c r="G834" s="42"/>
      <c r="H834" s="42"/>
      <c r="I834" s="42"/>
      <c r="J834" s="42"/>
      <c r="K834" s="42"/>
      <c r="L834" s="42"/>
      <c r="M834" s="42"/>
      <c r="N834" s="42"/>
      <c r="O834" s="42"/>
      <c r="P834" s="59"/>
    </row>
    <row r="835" spans="1:16" ht="15.75">
      <c r="A835" s="52"/>
      <c r="B835" s="42"/>
      <c r="C835" s="42"/>
      <c r="D835" s="42"/>
      <c r="E835" s="42"/>
      <c r="F835" s="42"/>
      <c r="G835" s="42"/>
      <c r="H835" s="42"/>
      <c r="I835" s="42"/>
      <c r="J835" s="42"/>
      <c r="K835" s="42"/>
      <c r="L835" s="42"/>
      <c r="M835" s="42"/>
      <c r="N835" s="42"/>
      <c r="O835" s="42"/>
      <c r="P835" s="59"/>
    </row>
    <row r="836" spans="1:16" ht="15.75">
      <c r="A836" s="52"/>
      <c r="B836" s="42"/>
      <c r="C836" s="42"/>
      <c r="D836" s="42"/>
      <c r="E836" s="42"/>
      <c r="F836" s="42"/>
      <c r="G836" s="42"/>
      <c r="H836" s="42"/>
      <c r="I836" s="42"/>
      <c r="J836" s="42"/>
      <c r="K836" s="42"/>
      <c r="L836" s="42"/>
      <c r="M836" s="42"/>
      <c r="N836" s="42"/>
      <c r="O836" s="42"/>
      <c r="P836" s="59"/>
    </row>
    <row r="837" spans="1:16" ht="15.75">
      <c r="A837" s="52"/>
      <c r="B837" s="42"/>
      <c r="C837" s="42"/>
      <c r="D837" s="42"/>
      <c r="E837" s="42"/>
      <c r="F837" s="42"/>
      <c r="G837" s="42"/>
      <c r="H837" s="42"/>
      <c r="I837" s="42"/>
      <c r="J837" s="42"/>
      <c r="K837" s="42"/>
      <c r="L837" s="42"/>
      <c r="M837" s="42"/>
      <c r="N837" s="42"/>
      <c r="O837" s="42"/>
      <c r="P837" s="59"/>
    </row>
    <row r="838" spans="1:16" ht="15.75">
      <c r="A838" s="52"/>
      <c r="B838" s="42"/>
      <c r="C838" s="42"/>
      <c r="D838" s="42"/>
      <c r="E838" s="42"/>
      <c r="F838" s="42"/>
      <c r="G838" s="42"/>
      <c r="H838" s="42"/>
      <c r="I838" s="42"/>
      <c r="J838" s="42"/>
      <c r="K838" s="42"/>
      <c r="L838" s="42"/>
      <c r="M838" s="42"/>
      <c r="N838" s="42"/>
      <c r="O838" s="42"/>
      <c r="P838" s="59"/>
    </row>
    <row r="839" spans="1:16" ht="15.75">
      <c r="A839" s="52"/>
      <c r="B839" s="42"/>
      <c r="C839" s="42"/>
      <c r="D839" s="42"/>
      <c r="E839" s="42"/>
      <c r="F839" s="42"/>
      <c r="G839" s="42"/>
      <c r="H839" s="42"/>
      <c r="I839" s="42"/>
      <c r="J839" s="42"/>
      <c r="K839" s="42"/>
      <c r="L839" s="42"/>
      <c r="M839" s="42"/>
      <c r="N839" s="42"/>
      <c r="O839" s="42"/>
      <c r="P839" s="59"/>
    </row>
    <row r="840" spans="1:16" ht="15.75">
      <c r="A840" s="52"/>
      <c r="B840" s="42"/>
      <c r="C840" s="42"/>
      <c r="D840" s="42"/>
      <c r="E840" s="42"/>
      <c r="F840" s="42"/>
      <c r="G840" s="42"/>
      <c r="H840" s="42"/>
      <c r="I840" s="42"/>
      <c r="J840" s="42"/>
      <c r="K840" s="42"/>
      <c r="L840" s="42"/>
      <c r="M840" s="42"/>
      <c r="N840" s="42"/>
      <c r="O840" s="42"/>
      <c r="P840" s="59"/>
    </row>
    <row r="841" spans="1:16" ht="15.75">
      <c r="A841" s="52"/>
      <c r="B841" s="42"/>
      <c r="C841" s="42"/>
      <c r="D841" s="42"/>
      <c r="E841" s="42"/>
      <c r="F841" s="42"/>
      <c r="G841" s="42"/>
      <c r="H841" s="42"/>
      <c r="I841" s="42"/>
      <c r="J841" s="42"/>
      <c r="K841" s="42"/>
      <c r="L841" s="42"/>
      <c r="M841" s="42"/>
      <c r="N841" s="42"/>
      <c r="O841" s="42"/>
      <c r="P841" s="59"/>
    </row>
    <row r="842" spans="1:16" ht="15.75">
      <c r="A842" s="52"/>
      <c r="B842" s="42"/>
      <c r="C842" s="42"/>
      <c r="D842" s="42"/>
      <c r="E842" s="42"/>
      <c r="F842" s="42"/>
      <c r="G842" s="42"/>
      <c r="H842" s="42"/>
      <c r="I842" s="42"/>
      <c r="J842" s="42"/>
      <c r="K842" s="42"/>
      <c r="L842" s="42"/>
      <c r="M842" s="42"/>
      <c r="N842" s="42"/>
      <c r="O842" s="42"/>
      <c r="P842" s="59"/>
    </row>
    <row r="843" spans="1:16" ht="15.75">
      <c r="A843" s="52"/>
      <c r="B843" s="42"/>
      <c r="C843" s="42"/>
      <c r="D843" s="42"/>
      <c r="E843" s="42"/>
      <c r="F843" s="42"/>
      <c r="G843" s="42"/>
      <c r="H843" s="42"/>
      <c r="I843" s="42"/>
      <c r="J843" s="42"/>
      <c r="K843" s="42"/>
      <c r="L843" s="42"/>
      <c r="M843" s="42"/>
      <c r="N843" s="42"/>
      <c r="O843" s="42"/>
      <c r="P843" s="59"/>
    </row>
    <row r="844" spans="1:16" ht="15.75">
      <c r="A844" s="52"/>
      <c r="B844" s="42"/>
      <c r="C844" s="42"/>
      <c r="D844" s="42"/>
      <c r="E844" s="42"/>
      <c r="F844" s="42"/>
      <c r="G844" s="42"/>
      <c r="H844" s="42"/>
      <c r="I844" s="42"/>
      <c r="J844" s="42"/>
      <c r="K844" s="42"/>
      <c r="L844" s="42"/>
      <c r="M844" s="42"/>
      <c r="N844" s="42"/>
      <c r="O844" s="42"/>
      <c r="P844" s="59"/>
    </row>
    <row r="845" spans="1:16" ht="15.75">
      <c r="A845" s="52"/>
      <c r="B845" s="42"/>
      <c r="C845" s="42"/>
      <c r="D845" s="42"/>
      <c r="E845" s="42"/>
      <c r="F845" s="42"/>
      <c r="G845" s="42"/>
      <c r="H845" s="42"/>
      <c r="I845" s="42"/>
      <c r="J845" s="42"/>
      <c r="K845" s="42"/>
      <c r="L845" s="42"/>
      <c r="M845" s="42"/>
      <c r="N845" s="42"/>
      <c r="O845" s="42"/>
      <c r="P845" s="59"/>
    </row>
    <row r="846" spans="1:16" ht="15.75">
      <c r="A846" s="52"/>
      <c r="B846" s="42"/>
      <c r="C846" s="42"/>
      <c r="D846" s="42"/>
      <c r="E846" s="42"/>
      <c r="F846" s="42"/>
      <c r="G846" s="42"/>
      <c r="H846" s="42"/>
      <c r="I846" s="42"/>
      <c r="J846" s="42"/>
      <c r="K846" s="42"/>
      <c r="L846" s="42"/>
      <c r="M846" s="42"/>
      <c r="N846" s="42"/>
      <c r="O846" s="42"/>
      <c r="P846" s="59"/>
    </row>
    <row r="847" spans="1:16" ht="15.75">
      <c r="A847" s="52"/>
      <c r="B847" s="42"/>
      <c r="C847" s="42"/>
      <c r="D847" s="42"/>
      <c r="E847" s="42"/>
      <c r="F847" s="42"/>
      <c r="G847" s="42"/>
      <c r="H847" s="42"/>
      <c r="I847" s="42"/>
      <c r="J847" s="42"/>
      <c r="K847" s="42"/>
      <c r="L847" s="42"/>
      <c r="M847" s="42"/>
      <c r="N847" s="42"/>
      <c r="O847" s="42"/>
      <c r="P847" s="59"/>
    </row>
    <row r="848" spans="1:16" ht="15.75">
      <c r="A848" s="52"/>
      <c r="B848" s="42"/>
      <c r="C848" s="42"/>
      <c r="D848" s="42"/>
      <c r="E848" s="42"/>
      <c r="F848" s="42"/>
      <c r="G848" s="42"/>
      <c r="H848" s="42"/>
      <c r="I848" s="42"/>
      <c r="J848" s="42"/>
      <c r="K848" s="42"/>
      <c r="L848" s="42"/>
      <c r="M848" s="42"/>
      <c r="N848" s="42"/>
      <c r="O848" s="42"/>
      <c r="P848" s="59"/>
    </row>
    <row r="849" spans="1:16" ht="15.75">
      <c r="A849" s="52"/>
      <c r="B849" s="42"/>
      <c r="C849" s="42"/>
      <c r="D849" s="42"/>
      <c r="E849" s="42"/>
      <c r="F849" s="42"/>
      <c r="G849" s="42"/>
      <c r="H849" s="42"/>
      <c r="I849" s="42"/>
      <c r="J849" s="42"/>
      <c r="K849" s="42"/>
      <c r="L849" s="42"/>
      <c r="M849" s="42"/>
      <c r="N849" s="42"/>
      <c r="O849" s="42"/>
      <c r="P849" s="59"/>
    </row>
    <row r="850" spans="1:16" ht="15.75">
      <c r="A850" s="52"/>
      <c r="B850" s="42"/>
      <c r="C850" s="42"/>
      <c r="D850" s="42"/>
      <c r="E850" s="42"/>
      <c r="F850" s="42"/>
      <c r="G850" s="42"/>
      <c r="H850" s="42"/>
      <c r="I850" s="42"/>
      <c r="J850" s="42"/>
      <c r="K850" s="42"/>
      <c r="L850" s="42"/>
      <c r="M850" s="42"/>
      <c r="N850" s="42"/>
      <c r="O850" s="42"/>
      <c r="P850" s="59"/>
    </row>
    <row r="851" spans="1:16" ht="15.75">
      <c r="A851" s="52"/>
      <c r="B851" s="42"/>
      <c r="C851" s="42"/>
      <c r="D851" s="42"/>
      <c r="E851" s="42"/>
      <c r="F851" s="42"/>
      <c r="G851" s="42"/>
      <c r="H851" s="42"/>
      <c r="I851" s="42"/>
      <c r="J851" s="42"/>
      <c r="K851" s="42"/>
      <c r="L851" s="42"/>
      <c r="M851" s="42"/>
      <c r="N851" s="42"/>
      <c r="O851" s="42"/>
      <c r="P851" s="59"/>
    </row>
    <row r="852" spans="1:16" ht="15.75">
      <c r="A852" s="52"/>
      <c r="B852" s="42"/>
      <c r="C852" s="42"/>
      <c r="D852" s="42"/>
      <c r="E852" s="42"/>
      <c r="F852" s="42"/>
      <c r="G852" s="42"/>
      <c r="H852" s="42"/>
      <c r="I852" s="42"/>
      <c r="J852" s="42"/>
      <c r="K852" s="42"/>
      <c r="L852" s="42"/>
      <c r="M852" s="42"/>
      <c r="N852" s="42"/>
      <c r="O852" s="42"/>
      <c r="P852" s="59"/>
    </row>
    <row r="853" spans="1:16" ht="15.75">
      <c r="A853" s="52"/>
      <c r="B853" s="42"/>
      <c r="C853" s="42"/>
      <c r="D853" s="42"/>
      <c r="E853" s="42"/>
      <c r="F853" s="42"/>
      <c r="G853" s="42"/>
      <c r="H853" s="42"/>
      <c r="I853" s="42"/>
      <c r="J853" s="42"/>
      <c r="K853" s="42"/>
      <c r="L853" s="42"/>
      <c r="M853" s="42"/>
      <c r="N853" s="42"/>
      <c r="O853" s="42"/>
      <c r="P853" s="59"/>
    </row>
    <row r="854" spans="1:16" ht="15.75">
      <c r="A854" s="52"/>
      <c r="B854" s="42"/>
      <c r="C854" s="42"/>
      <c r="D854" s="42"/>
      <c r="E854" s="42"/>
      <c r="F854" s="42"/>
      <c r="G854" s="42"/>
      <c r="H854" s="42"/>
      <c r="I854" s="42"/>
      <c r="J854" s="42"/>
      <c r="K854" s="42"/>
      <c r="L854" s="42"/>
      <c r="M854" s="42"/>
      <c r="N854" s="42"/>
      <c r="O854" s="42"/>
      <c r="P854" s="59"/>
    </row>
    <row r="855" spans="1:16" ht="15.75">
      <c r="A855" s="52"/>
      <c r="B855" s="42"/>
      <c r="C855" s="42"/>
      <c r="D855" s="42"/>
      <c r="E855" s="42"/>
      <c r="F855" s="42"/>
      <c r="G855" s="42"/>
      <c r="H855" s="42"/>
      <c r="I855" s="42"/>
      <c r="J855" s="42"/>
      <c r="K855" s="42"/>
      <c r="L855" s="42"/>
      <c r="M855" s="42"/>
      <c r="N855" s="42"/>
      <c r="O855" s="42"/>
      <c r="P855" s="59"/>
    </row>
    <row r="856" spans="1:16" ht="15.75">
      <c r="A856" s="52"/>
      <c r="B856" s="42"/>
      <c r="C856" s="42"/>
      <c r="D856" s="42"/>
      <c r="E856" s="42"/>
      <c r="F856" s="42"/>
      <c r="G856" s="42"/>
      <c r="H856" s="42"/>
      <c r="I856" s="42"/>
      <c r="J856" s="42"/>
      <c r="K856" s="42"/>
      <c r="L856" s="42"/>
      <c r="M856" s="42"/>
      <c r="N856" s="42"/>
      <c r="O856" s="42"/>
      <c r="P856" s="59"/>
    </row>
    <row r="857" spans="1:16" ht="15.75">
      <c r="A857" s="52"/>
      <c r="B857" s="42"/>
      <c r="C857" s="42"/>
      <c r="D857" s="42"/>
      <c r="E857" s="42"/>
      <c r="F857" s="42"/>
      <c r="G857" s="42"/>
      <c r="H857" s="42"/>
      <c r="I857" s="42"/>
      <c r="J857" s="42"/>
      <c r="K857" s="42"/>
      <c r="L857" s="42"/>
      <c r="M857" s="42"/>
      <c r="N857" s="42"/>
      <c r="O857" s="42"/>
      <c r="P857" s="59"/>
    </row>
    <row r="858" spans="1:16" ht="15.75">
      <c r="A858" s="52"/>
      <c r="B858" s="42"/>
      <c r="C858" s="42"/>
      <c r="D858" s="42"/>
      <c r="E858" s="42"/>
      <c r="F858" s="42"/>
      <c r="G858" s="42"/>
      <c r="H858" s="42"/>
      <c r="I858" s="42"/>
      <c r="J858" s="42"/>
      <c r="K858" s="42"/>
      <c r="L858" s="42"/>
      <c r="M858" s="42"/>
      <c r="N858" s="42"/>
      <c r="O858" s="42"/>
      <c r="P858" s="59"/>
    </row>
    <row r="859" spans="1:16" ht="15.75">
      <c r="A859" s="52"/>
      <c r="B859" s="42"/>
      <c r="C859" s="42"/>
      <c r="D859" s="42"/>
      <c r="E859" s="42"/>
      <c r="F859" s="42"/>
      <c r="G859" s="42"/>
      <c r="H859" s="42"/>
      <c r="I859" s="42"/>
      <c r="J859" s="42"/>
      <c r="K859" s="42"/>
      <c r="L859" s="42"/>
      <c r="M859" s="42"/>
      <c r="N859" s="42"/>
      <c r="O859" s="42"/>
      <c r="P859" s="59"/>
    </row>
    <row r="860" spans="1:16" ht="15.75">
      <c r="A860" s="52"/>
      <c r="B860" s="42"/>
      <c r="C860" s="42"/>
      <c r="D860" s="42"/>
      <c r="E860" s="42"/>
      <c r="F860" s="42"/>
      <c r="G860" s="42"/>
      <c r="H860" s="42"/>
      <c r="I860" s="42"/>
      <c r="J860" s="42"/>
      <c r="K860" s="42"/>
      <c r="L860" s="42"/>
      <c r="M860" s="42"/>
      <c r="N860" s="42"/>
      <c r="O860" s="42"/>
      <c r="P860" s="59"/>
    </row>
    <row r="861" spans="1:16" ht="15.75">
      <c r="A861" s="52"/>
      <c r="B861" s="42"/>
      <c r="C861" s="42"/>
      <c r="D861" s="42"/>
      <c r="E861" s="42"/>
      <c r="F861" s="42"/>
      <c r="G861" s="42"/>
      <c r="H861" s="42"/>
      <c r="I861" s="42"/>
      <c r="J861" s="42"/>
      <c r="K861" s="42"/>
      <c r="L861" s="42"/>
      <c r="M861" s="42"/>
      <c r="N861" s="42"/>
      <c r="O861" s="42"/>
      <c r="P861" s="59"/>
    </row>
    <row r="862" spans="1:16" ht="15.75">
      <c r="A862" s="52"/>
      <c r="B862" s="42"/>
      <c r="C862" s="42"/>
      <c r="D862" s="42"/>
      <c r="E862" s="42"/>
      <c r="F862" s="42"/>
      <c r="G862" s="42"/>
      <c r="H862" s="42"/>
      <c r="I862" s="42"/>
      <c r="J862" s="42"/>
      <c r="K862" s="42"/>
      <c r="L862" s="42"/>
      <c r="M862" s="42"/>
      <c r="N862" s="42"/>
      <c r="O862" s="42"/>
      <c r="P862" s="59"/>
    </row>
    <row r="863" spans="1:16" ht="15.75">
      <c r="A863" s="52"/>
      <c r="B863" s="42"/>
      <c r="C863" s="42"/>
      <c r="D863" s="42"/>
      <c r="E863" s="42"/>
      <c r="F863" s="42"/>
      <c r="G863" s="42"/>
      <c r="H863" s="42"/>
      <c r="I863" s="42"/>
      <c r="J863" s="42"/>
      <c r="K863" s="42"/>
      <c r="L863" s="42"/>
      <c r="M863" s="42"/>
      <c r="N863" s="42"/>
      <c r="O863" s="42"/>
      <c r="P863" s="59"/>
    </row>
    <row r="864" spans="1:16" ht="15.75">
      <c r="A864" s="52"/>
      <c r="B864" s="42"/>
      <c r="C864" s="42"/>
      <c r="D864" s="42"/>
      <c r="E864" s="42"/>
      <c r="F864" s="42"/>
      <c r="G864" s="42"/>
      <c r="H864" s="42"/>
      <c r="I864" s="42"/>
      <c r="J864" s="42"/>
      <c r="K864" s="42"/>
      <c r="L864" s="42"/>
      <c r="M864" s="42"/>
      <c r="N864" s="42"/>
      <c r="O864" s="42"/>
      <c r="P864" s="59"/>
    </row>
    <row r="865" spans="1:16" ht="15.75">
      <c r="A865" s="52"/>
      <c r="B865" s="42"/>
      <c r="C865" s="42"/>
      <c r="D865" s="42"/>
      <c r="E865" s="42"/>
      <c r="F865" s="42"/>
      <c r="G865" s="42"/>
      <c r="H865" s="42"/>
      <c r="I865" s="42"/>
      <c r="J865" s="42"/>
      <c r="K865" s="42"/>
      <c r="L865" s="42"/>
      <c r="M865" s="42"/>
      <c r="N865" s="42"/>
      <c r="O865" s="42"/>
      <c r="P865" s="59"/>
    </row>
    <row r="866" spans="1:16" ht="15.75">
      <c r="A866" s="52"/>
      <c r="B866" s="42"/>
      <c r="C866" s="42"/>
      <c r="D866" s="42"/>
      <c r="E866" s="42"/>
      <c r="F866" s="42"/>
      <c r="G866" s="42"/>
      <c r="H866" s="42"/>
      <c r="I866" s="42"/>
      <c r="J866" s="42"/>
      <c r="K866" s="42"/>
      <c r="L866" s="42"/>
      <c r="M866" s="42"/>
      <c r="N866" s="42"/>
      <c r="O866" s="42"/>
      <c r="P866" s="59"/>
    </row>
    <row r="867" spans="1:16" ht="15.75">
      <c r="A867" s="52"/>
      <c r="B867" s="42"/>
      <c r="C867" s="42"/>
      <c r="D867" s="42"/>
      <c r="E867" s="42"/>
      <c r="F867" s="42"/>
      <c r="G867" s="42"/>
      <c r="H867" s="42"/>
      <c r="I867" s="42"/>
      <c r="J867" s="42"/>
      <c r="K867" s="42"/>
      <c r="L867" s="42"/>
      <c r="M867" s="42"/>
      <c r="N867" s="42"/>
      <c r="O867" s="42"/>
      <c r="P867" s="59"/>
    </row>
    <row r="868" spans="1:16" ht="15.75">
      <c r="A868" s="52"/>
      <c r="B868" s="42"/>
      <c r="C868" s="42"/>
      <c r="D868" s="42"/>
      <c r="E868" s="42"/>
      <c r="F868" s="42"/>
      <c r="G868" s="42"/>
      <c r="H868" s="42"/>
      <c r="I868" s="42"/>
      <c r="J868" s="42"/>
      <c r="K868" s="42"/>
      <c r="L868" s="42"/>
      <c r="M868" s="42"/>
      <c r="N868" s="42"/>
      <c r="O868" s="42"/>
      <c r="P868" s="59"/>
    </row>
    <row r="869" spans="1:16" ht="15.75">
      <c r="A869" s="52"/>
      <c r="B869" s="42"/>
      <c r="C869" s="42"/>
      <c r="D869" s="42"/>
      <c r="E869" s="42"/>
      <c r="F869" s="42"/>
      <c r="G869" s="42"/>
      <c r="H869" s="42"/>
      <c r="I869" s="42"/>
      <c r="J869" s="42"/>
      <c r="K869" s="42"/>
      <c r="L869" s="42"/>
      <c r="M869" s="42"/>
      <c r="N869" s="42"/>
      <c r="O869" s="42"/>
      <c r="P869" s="59"/>
    </row>
    <row r="870" spans="1:16" ht="15.75">
      <c r="A870" s="52"/>
      <c r="B870" s="42"/>
      <c r="C870" s="42"/>
      <c r="D870" s="42"/>
      <c r="E870" s="42"/>
      <c r="F870" s="42"/>
      <c r="G870" s="42"/>
      <c r="H870" s="42"/>
      <c r="I870" s="42"/>
      <c r="J870" s="42"/>
      <c r="K870" s="42"/>
      <c r="L870" s="42"/>
      <c r="M870" s="42"/>
      <c r="N870" s="42"/>
      <c r="O870" s="42"/>
      <c r="P870" s="59"/>
    </row>
    <row r="871" spans="1:16" ht="15.75">
      <c r="A871" s="52"/>
      <c r="B871" s="42"/>
      <c r="C871" s="42"/>
      <c r="D871" s="42"/>
      <c r="E871" s="42"/>
      <c r="F871" s="42"/>
      <c r="G871" s="42"/>
      <c r="H871" s="42"/>
      <c r="I871" s="42"/>
      <c r="J871" s="42"/>
      <c r="K871" s="42"/>
      <c r="L871" s="42"/>
      <c r="M871" s="42"/>
      <c r="N871" s="42"/>
      <c r="O871" s="42"/>
      <c r="P871" s="59"/>
    </row>
    <row r="872" spans="1:16" ht="15.75">
      <c r="A872" s="52"/>
      <c r="B872" s="42"/>
      <c r="C872" s="42"/>
      <c r="D872" s="42"/>
      <c r="E872" s="42"/>
      <c r="F872" s="42"/>
      <c r="G872" s="42"/>
      <c r="H872" s="42"/>
      <c r="I872" s="42"/>
      <c r="J872" s="42"/>
      <c r="K872" s="42"/>
      <c r="L872" s="42"/>
      <c r="M872" s="42"/>
      <c r="N872" s="42"/>
      <c r="O872" s="42"/>
      <c r="P872" s="59"/>
    </row>
    <row r="873" spans="1:16" ht="15.75">
      <c r="A873" s="52"/>
      <c r="B873" s="42"/>
      <c r="C873" s="42"/>
      <c r="D873" s="42"/>
      <c r="E873" s="42"/>
      <c r="F873" s="42"/>
      <c r="G873" s="42"/>
      <c r="H873" s="42"/>
      <c r="I873" s="42"/>
      <c r="J873" s="42"/>
      <c r="K873" s="42"/>
      <c r="L873" s="42"/>
      <c r="M873" s="42"/>
      <c r="N873" s="42"/>
      <c r="O873" s="42"/>
      <c r="P873" s="59"/>
    </row>
    <row r="874" spans="1:16" ht="15.75">
      <c r="A874" s="52"/>
      <c r="B874" s="42"/>
      <c r="C874" s="42"/>
      <c r="D874" s="42"/>
      <c r="E874" s="42"/>
      <c r="F874" s="42"/>
      <c r="G874" s="42"/>
      <c r="H874" s="42"/>
      <c r="I874" s="42"/>
      <c r="J874" s="42"/>
      <c r="K874" s="42"/>
      <c r="L874" s="42"/>
      <c r="M874" s="42"/>
      <c r="N874" s="42"/>
      <c r="O874" s="42"/>
      <c r="P874" s="59"/>
    </row>
    <row r="875" spans="1:16" ht="15.75">
      <c r="A875" s="52"/>
      <c r="B875" s="42"/>
      <c r="C875" s="42"/>
      <c r="D875" s="42"/>
      <c r="E875" s="42"/>
      <c r="F875" s="42"/>
      <c r="G875" s="42"/>
      <c r="H875" s="42"/>
      <c r="I875" s="42"/>
      <c r="J875" s="42"/>
      <c r="K875" s="42"/>
      <c r="L875" s="42"/>
      <c r="M875" s="42"/>
      <c r="N875" s="42"/>
      <c r="O875" s="42"/>
      <c r="P875" s="59"/>
    </row>
    <row r="876" spans="1:16" ht="15.75">
      <c r="A876" s="52"/>
      <c r="B876" s="42"/>
      <c r="C876" s="42"/>
      <c r="D876" s="42"/>
      <c r="E876" s="42"/>
      <c r="F876" s="42"/>
      <c r="G876" s="42"/>
      <c r="H876" s="42"/>
      <c r="I876" s="42"/>
      <c r="J876" s="42"/>
      <c r="K876" s="42"/>
      <c r="L876" s="42"/>
      <c r="M876" s="42"/>
      <c r="N876" s="42"/>
      <c r="O876" s="42"/>
      <c r="P876" s="59"/>
    </row>
    <row r="877" spans="1:16" ht="15.75">
      <c r="A877" s="52"/>
      <c r="B877" s="42"/>
      <c r="C877" s="42"/>
      <c r="D877" s="42"/>
      <c r="E877" s="42"/>
      <c r="F877" s="42"/>
      <c r="G877" s="42"/>
      <c r="H877" s="42"/>
      <c r="I877" s="42"/>
      <c r="J877" s="42"/>
      <c r="K877" s="42"/>
      <c r="L877" s="42"/>
      <c r="M877" s="42"/>
      <c r="N877" s="42"/>
      <c r="O877" s="42"/>
      <c r="P877" s="59"/>
    </row>
    <row r="878" spans="1:16" ht="15.75">
      <c r="A878" s="52"/>
      <c r="B878" s="42"/>
      <c r="C878" s="42"/>
      <c r="D878" s="42"/>
      <c r="E878" s="42"/>
      <c r="F878" s="42"/>
      <c r="G878" s="42"/>
      <c r="H878" s="42"/>
      <c r="I878" s="42"/>
      <c r="J878" s="42"/>
      <c r="K878" s="42"/>
      <c r="L878" s="42"/>
      <c r="M878" s="42"/>
      <c r="N878" s="42"/>
      <c r="O878" s="42"/>
      <c r="P878" s="59"/>
    </row>
    <row r="879" spans="1:16" ht="15.75">
      <c r="A879" s="52"/>
      <c r="B879" s="42"/>
      <c r="C879" s="42"/>
      <c r="D879" s="42"/>
      <c r="E879" s="42"/>
      <c r="F879" s="42"/>
      <c r="G879" s="42"/>
      <c r="H879" s="42"/>
      <c r="I879" s="42"/>
      <c r="J879" s="42"/>
      <c r="K879" s="42"/>
      <c r="L879" s="42"/>
      <c r="M879" s="42"/>
      <c r="N879" s="42"/>
      <c r="O879" s="42"/>
      <c r="P879" s="59"/>
    </row>
    <row r="880" spans="1:16" ht="15.75">
      <c r="A880" s="52"/>
      <c r="B880" s="42"/>
      <c r="C880" s="42"/>
      <c r="D880" s="42"/>
      <c r="E880" s="42"/>
      <c r="F880" s="42"/>
      <c r="G880" s="42"/>
      <c r="H880" s="42"/>
      <c r="I880" s="42"/>
      <c r="J880" s="42"/>
      <c r="K880" s="42"/>
      <c r="L880" s="42"/>
      <c r="M880" s="42"/>
      <c r="N880" s="42"/>
      <c r="O880" s="42"/>
      <c r="P880" s="59"/>
    </row>
    <row r="881" spans="1:16" ht="15.75">
      <c r="A881" s="52"/>
      <c r="B881" s="42"/>
      <c r="C881" s="42"/>
      <c r="D881" s="42"/>
      <c r="E881" s="42"/>
      <c r="F881" s="42"/>
      <c r="G881" s="42"/>
      <c r="H881" s="42"/>
      <c r="I881" s="42"/>
      <c r="J881" s="42"/>
      <c r="K881" s="42"/>
      <c r="L881" s="42"/>
      <c r="M881" s="42"/>
      <c r="N881" s="42"/>
      <c r="O881" s="42"/>
      <c r="P881" s="59"/>
    </row>
    <row r="882" spans="1:16" ht="15.75">
      <c r="A882" s="52"/>
      <c r="B882" s="42"/>
      <c r="C882" s="42"/>
      <c r="D882" s="42"/>
      <c r="E882" s="42"/>
      <c r="F882" s="42"/>
      <c r="G882" s="42"/>
      <c r="H882" s="42"/>
      <c r="I882" s="42"/>
      <c r="J882" s="42"/>
      <c r="K882" s="42"/>
      <c r="L882" s="42"/>
      <c r="M882" s="42"/>
      <c r="N882" s="42"/>
      <c r="O882" s="42"/>
      <c r="P882" s="59"/>
    </row>
    <row r="883" spans="1:16" ht="15.75">
      <c r="A883" s="52"/>
      <c r="B883" s="42"/>
      <c r="C883" s="42"/>
      <c r="D883" s="42"/>
      <c r="E883" s="42"/>
      <c r="F883" s="42"/>
      <c r="G883" s="42"/>
      <c r="H883" s="42"/>
      <c r="I883" s="42"/>
      <c r="J883" s="42"/>
      <c r="K883" s="42"/>
      <c r="L883" s="42"/>
      <c r="M883" s="42"/>
      <c r="N883" s="42"/>
      <c r="O883" s="42"/>
      <c r="P883" s="59"/>
    </row>
    <row r="884" spans="1:16" ht="15.75">
      <c r="A884" s="52"/>
      <c r="B884" s="42"/>
      <c r="C884" s="42"/>
      <c r="D884" s="42"/>
      <c r="E884" s="42"/>
      <c r="F884" s="42"/>
      <c r="G884" s="42"/>
      <c r="H884" s="42"/>
      <c r="I884" s="42"/>
      <c r="J884" s="42"/>
      <c r="K884" s="42"/>
      <c r="L884" s="42"/>
      <c r="M884" s="42"/>
      <c r="N884" s="42"/>
      <c r="O884" s="42"/>
      <c r="P884" s="59"/>
    </row>
    <row r="885" spans="1:16" ht="15.75">
      <c r="A885" s="52"/>
      <c r="B885" s="42"/>
      <c r="C885" s="42"/>
      <c r="D885" s="42"/>
      <c r="E885" s="42"/>
      <c r="F885" s="42"/>
      <c r="G885" s="42"/>
      <c r="H885" s="42"/>
      <c r="I885" s="42"/>
      <c r="J885" s="42"/>
      <c r="K885" s="42"/>
      <c r="L885" s="42"/>
      <c r="M885" s="42"/>
      <c r="N885" s="42"/>
      <c r="O885" s="42"/>
      <c r="P885" s="59"/>
    </row>
    <row r="886" spans="1:16" ht="15.75">
      <c r="A886" s="52"/>
      <c r="B886" s="42"/>
      <c r="C886" s="42"/>
      <c r="D886" s="42"/>
      <c r="E886" s="42"/>
      <c r="F886" s="42"/>
      <c r="G886" s="42"/>
      <c r="H886" s="42"/>
      <c r="I886" s="42"/>
      <c r="J886" s="42"/>
      <c r="K886" s="42"/>
      <c r="L886" s="42"/>
      <c r="M886" s="42"/>
      <c r="N886" s="42"/>
      <c r="O886" s="42"/>
      <c r="P886" s="59"/>
    </row>
    <row r="887" spans="1:16" ht="15.75">
      <c r="A887" s="52"/>
      <c r="B887" s="42"/>
      <c r="C887" s="42"/>
      <c r="D887" s="42"/>
      <c r="E887" s="42"/>
      <c r="F887" s="42"/>
      <c r="G887" s="42"/>
      <c r="H887" s="42"/>
      <c r="I887" s="42"/>
      <c r="J887" s="42"/>
      <c r="K887" s="42"/>
      <c r="L887" s="42"/>
      <c r="M887" s="42"/>
      <c r="N887" s="42"/>
      <c r="O887" s="42"/>
      <c r="P887" s="59"/>
    </row>
    <row r="888" spans="1:16" ht="15.75">
      <c r="A888" s="52"/>
      <c r="B888" s="42"/>
      <c r="C888" s="42"/>
      <c r="D888" s="42"/>
      <c r="E888" s="42"/>
      <c r="F888" s="42"/>
      <c r="G888" s="42"/>
      <c r="H888" s="42"/>
      <c r="I888" s="42"/>
      <c r="J888" s="42"/>
      <c r="K888" s="42"/>
      <c r="L888" s="42"/>
      <c r="M888" s="42"/>
      <c r="N888" s="42"/>
      <c r="O888" s="42"/>
      <c r="P888" s="59"/>
    </row>
    <row r="889" spans="1:16" ht="15.75">
      <c r="A889" s="52"/>
      <c r="B889" s="42"/>
      <c r="C889" s="42"/>
      <c r="D889" s="42"/>
      <c r="E889" s="42"/>
      <c r="F889" s="42"/>
      <c r="G889" s="42"/>
      <c r="H889" s="42"/>
      <c r="I889" s="42"/>
      <c r="J889" s="42"/>
      <c r="K889" s="42"/>
      <c r="L889" s="42"/>
      <c r="M889" s="42"/>
      <c r="N889" s="42"/>
      <c r="O889" s="42"/>
      <c r="P889" s="59"/>
    </row>
    <row r="890" spans="1:16" ht="15.75">
      <c r="A890" s="52"/>
      <c r="B890" s="42"/>
      <c r="C890" s="42"/>
      <c r="D890" s="42"/>
      <c r="E890" s="42"/>
      <c r="F890" s="42"/>
      <c r="G890" s="42"/>
      <c r="H890" s="42"/>
      <c r="I890" s="42"/>
      <c r="J890" s="42"/>
      <c r="K890" s="42"/>
      <c r="L890" s="42"/>
      <c r="M890" s="42"/>
      <c r="N890" s="42"/>
      <c r="O890" s="42"/>
      <c r="P890" s="59"/>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5"/>
  <sheetViews>
    <sheetView zoomScaleNormal="100" workbookViewId="0">
      <selection sqref="A1:O1"/>
    </sheetView>
  </sheetViews>
  <sheetFormatPr defaultRowHeight="15"/>
  <cols>
    <col min="1" max="1" width="99.5703125" style="31" bestFit="1" customWidth="1"/>
    <col min="2" max="256" width="9.140625" style="31"/>
    <col min="257" max="257" width="99.5703125" style="31" bestFit="1" customWidth="1"/>
    <col min="258" max="512" width="9.140625" style="31"/>
    <col min="513" max="513" width="99.5703125" style="31" bestFit="1" customWidth="1"/>
    <col min="514" max="768" width="9.140625" style="31"/>
    <col min="769" max="769" width="99.5703125" style="31" bestFit="1" customWidth="1"/>
    <col min="770" max="1024" width="9.140625" style="31"/>
    <col min="1025" max="1025" width="99.5703125" style="31" bestFit="1" customWidth="1"/>
    <col min="1026" max="1280" width="9.140625" style="31"/>
    <col min="1281" max="1281" width="99.5703125" style="31" bestFit="1" customWidth="1"/>
    <col min="1282" max="1536" width="9.140625" style="31"/>
    <col min="1537" max="1537" width="99.5703125" style="31" bestFit="1" customWidth="1"/>
    <col min="1538" max="1792" width="9.140625" style="31"/>
    <col min="1793" max="1793" width="99.5703125" style="31" bestFit="1" customWidth="1"/>
    <col min="1794" max="2048" width="9.140625" style="31"/>
    <col min="2049" max="2049" width="99.5703125" style="31" bestFit="1" customWidth="1"/>
    <col min="2050" max="2304" width="9.140625" style="31"/>
    <col min="2305" max="2305" width="99.5703125" style="31" bestFit="1" customWidth="1"/>
    <col min="2306" max="2560" width="9.140625" style="31"/>
    <col min="2561" max="2561" width="99.5703125" style="31" bestFit="1" customWidth="1"/>
    <col min="2562" max="2816" width="9.140625" style="31"/>
    <col min="2817" max="2817" width="99.5703125" style="31" bestFit="1" customWidth="1"/>
    <col min="2818" max="3072" width="9.140625" style="31"/>
    <col min="3073" max="3073" width="99.5703125" style="31" bestFit="1" customWidth="1"/>
    <col min="3074" max="3328" width="9.140625" style="31"/>
    <col min="3329" max="3329" width="99.5703125" style="31" bestFit="1" customWidth="1"/>
    <col min="3330" max="3584" width="9.140625" style="31"/>
    <col min="3585" max="3585" width="99.5703125" style="31" bestFit="1" customWidth="1"/>
    <col min="3586" max="3840" width="9.140625" style="31"/>
    <col min="3841" max="3841" width="99.5703125" style="31" bestFit="1" customWidth="1"/>
    <col min="3842" max="4096" width="9.140625" style="31"/>
    <col min="4097" max="4097" width="99.5703125" style="31" bestFit="1" customWidth="1"/>
    <col min="4098" max="4352" width="9.140625" style="31"/>
    <col min="4353" max="4353" width="99.5703125" style="31" bestFit="1" customWidth="1"/>
    <col min="4354" max="4608" width="9.140625" style="31"/>
    <col min="4609" max="4609" width="99.5703125" style="31" bestFit="1" customWidth="1"/>
    <col min="4610" max="4864" width="9.140625" style="31"/>
    <col min="4865" max="4865" width="99.5703125" style="31" bestFit="1" customWidth="1"/>
    <col min="4866" max="5120" width="9.140625" style="31"/>
    <col min="5121" max="5121" width="99.5703125" style="31" bestFit="1" customWidth="1"/>
    <col min="5122" max="5376" width="9.140625" style="31"/>
    <col min="5377" max="5377" width="99.5703125" style="31" bestFit="1" customWidth="1"/>
    <col min="5378" max="5632" width="9.140625" style="31"/>
    <col min="5633" max="5633" width="99.5703125" style="31" bestFit="1" customWidth="1"/>
    <col min="5634" max="5888" width="9.140625" style="31"/>
    <col min="5889" max="5889" width="99.5703125" style="31" bestFit="1" customWidth="1"/>
    <col min="5890" max="6144" width="9.140625" style="31"/>
    <col min="6145" max="6145" width="99.5703125" style="31" bestFit="1" customWidth="1"/>
    <col min="6146" max="6400" width="9.140625" style="31"/>
    <col min="6401" max="6401" width="99.5703125" style="31" bestFit="1" customWidth="1"/>
    <col min="6402" max="6656" width="9.140625" style="31"/>
    <col min="6657" max="6657" width="99.5703125" style="31" bestFit="1" customWidth="1"/>
    <col min="6658" max="6912" width="9.140625" style="31"/>
    <col min="6913" max="6913" width="99.5703125" style="31" bestFit="1" customWidth="1"/>
    <col min="6914" max="7168" width="9.140625" style="31"/>
    <col min="7169" max="7169" width="99.5703125" style="31" bestFit="1" customWidth="1"/>
    <col min="7170" max="7424" width="9.140625" style="31"/>
    <col min="7425" max="7425" width="99.5703125" style="31" bestFit="1" customWidth="1"/>
    <col min="7426" max="7680" width="9.140625" style="31"/>
    <col min="7681" max="7681" width="99.5703125" style="31" bestFit="1" customWidth="1"/>
    <col min="7682" max="7936" width="9.140625" style="31"/>
    <col min="7937" max="7937" width="99.5703125" style="31" bestFit="1" customWidth="1"/>
    <col min="7938" max="8192" width="9.140625" style="31"/>
    <col min="8193" max="8193" width="99.5703125" style="31" bestFit="1" customWidth="1"/>
    <col min="8194" max="8448" width="9.140625" style="31"/>
    <col min="8449" max="8449" width="99.5703125" style="31" bestFit="1" customWidth="1"/>
    <col min="8450" max="8704" width="9.140625" style="31"/>
    <col min="8705" max="8705" width="99.5703125" style="31" bestFit="1" customWidth="1"/>
    <col min="8706" max="8960" width="9.140625" style="31"/>
    <col min="8961" max="8961" width="99.5703125" style="31" bestFit="1" customWidth="1"/>
    <col min="8962" max="9216" width="9.140625" style="31"/>
    <col min="9217" max="9217" width="99.5703125" style="31" bestFit="1" customWidth="1"/>
    <col min="9218" max="9472" width="9.140625" style="31"/>
    <col min="9473" max="9473" width="99.5703125" style="31" bestFit="1" customWidth="1"/>
    <col min="9474" max="9728" width="9.140625" style="31"/>
    <col min="9729" max="9729" width="99.5703125" style="31" bestFit="1" customWidth="1"/>
    <col min="9730" max="9984" width="9.140625" style="31"/>
    <col min="9985" max="9985" width="99.5703125" style="31" bestFit="1" customWidth="1"/>
    <col min="9986" max="10240" width="9.140625" style="31"/>
    <col min="10241" max="10241" width="99.5703125" style="31" bestFit="1" customWidth="1"/>
    <col min="10242" max="10496" width="9.140625" style="31"/>
    <col min="10497" max="10497" width="99.5703125" style="31" bestFit="1" customWidth="1"/>
    <col min="10498" max="10752" width="9.140625" style="31"/>
    <col min="10753" max="10753" width="99.5703125" style="31" bestFit="1" customWidth="1"/>
    <col min="10754" max="11008" width="9.140625" style="31"/>
    <col min="11009" max="11009" width="99.5703125" style="31" bestFit="1" customWidth="1"/>
    <col min="11010" max="11264" width="9.140625" style="31"/>
    <col min="11265" max="11265" width="99.5703125" style="31" bestFit="1" customWidth="1"/>
    <col min="11266" max="11520" width="9.140625" style="31"/>
    <col min="11521" max="11521" width="99.5703125" style="31" bestFit="1" customWidth="1"/>
    <col min="11522" max="11776" width="9.140625" style="31"/>
    <col min="11777" max="11777" width="99.5703125" style="31" bestFit="1" customWidth="1"/>
    <col min="11778" max="12032" width="9.140625" style="31"/>
    <col min="12033" max="12033" width="99.5703125" style="31" bestFit="1" customWidth="1"/>
    <col min="12034" max="12288" width="9.140625" style="31"/>
    <col min="12289" max="12289" width="99.5703125" style="31" bestFit="1" customWidth="1"/>
    <col min="12290" max="12544" width="9.140625" style="31"/>
    <col min="12545" max="12545" width="99.5703125" style="31" bestFit="1" customWidth="1"/>
    <col min="12546" max="12800" width="9.140625" style="31"/>
    <col min="12801" max="12801" width="99.5703125" style="31" bestFit="1" customWidth="1"/>
    <col min="12802" max="13056" width="9.140625" style="31"/>
    <col min="13057" max="13057" width="99.5703125" style="31" bestFit="1" customWidth="1"/>
    <col min="13058" max="13312" width="9.140625" style="31"/>
    <col min="13313" max="13313" width="99.5703125" style="31" bestFit="1" customWidth="1"/>
    <col min="13314" max="13568" width="9.140625" style="31"/>
    <col min="13569" max="13569" width="99.5703125" style="31" bestFit="1" customWidth="1"/>
    <col min="13570" max="13824" width="9.140625" style="31"/>
    <col min="13825" max="13825" width="99.5703125" style="31" bestFit="1" customWidth="1"/>
    <col min="13826" max="14080" width="9.140625" style="31"/>
    <col min="14081" max="14081" width="99.5703125" style="31" bestFit="1" customWidth="1"/>
    <col min="14082" max="14336" width="9.140625" style="31"/>
    <col min="14337" max="14337" width="99.5703125" style="31" bestFit="1" customWidth="1"/>
    <col min="14338" max="14592" width="9.140625" style="31"/>
    <col min="14593" max="14593" width="99.5703125" style="31" bestFit="1" customWidth="1"/>
    <col min="14594" max="14848" width="9.140625" style="31"/>
    <col min="14849" max="14849" width="99.5703125" style="31" bestFit="1" customWidth="1"/>
    <col min="14850" max="15104" width="9.140625" style="31"/>
    <col min="15105" max="15105" width="99.5703125" style="31" bestFit="1" customWidth="1"/>
    <col min="15106" max="15360" width="9.140625" style="31"/>
    <col min="15361" max="15361" width="99.5703125" style="31" bestFit="1" customWidth="1"/>
    <col min="15362" max="15616" width="9.140625" style="31"/>
    <col min="15617" max="15617" width="99.5703125" style="31" bestFit="1" customWidth="1"/>
    <col min="15618" max="15872" width="9.140625" style="31"/>
    <col min="15873" max="15873" width="99.5703125" style="31" bestFit="1" customWidth="1"/>
    <col min="15874" max="16128" width="9.140625" style="31"/>
    <col min="16129" max="16129" width="99.5703125" style="31" bestFit="1" customWidth="1"/>
    <col min="16130" max="16384" width="9.140625" style="31"/>
  </cols>
  <sheetData>
    <row r="1" spans="1:15" ht="15" customHeight="1">
      <c r="A1" s="905"/>
      <c r="B1" s="905"/>
      <c r="C1" s="905"/>
      <c r="D1" s="905"/>
      <c r="E1" s="905"/>
      <c r="F1" s="905"/>
      <c r="G1" s="905"/>
      <c r="H1" s="905"/>
      <c r="I1" s="905"/>
      <c r="J1" s="905"/>
      <c r="K1" s="905"/>
      <c r="L1" s="905"/>
      <c r="M1" s="905"/>
      <c r="N1" s="905"/>
      <c r="O1" s="905"/>
    </row>
    <row r="2" spans="1:15" ht="18">
      <c r="A2" s="905" t="s">
        <v>489</v>
      </c>
      <c r="B2" s="905"/>
      <c r="C2" s="905"/>
      <c r="D2" s="905"/>
      <c r="E2" s="905"/>
      <c r="F2" s="905"/>
      <c r="G2" s="905"/>
      <c r="H2" s="905"/>
      <c r="I2" s="905"/>
      <c r="J2" s="905"/>
      <c r="K2" s="905"/>
      <c r="L2" s="905"/>
      <c r="M2" s="905"/>
      <c r="N2" s="905"/>
      <c r="O2" s="905"/>
    </row>
    <row r="3" spans="1:15" ht="18">
      <c r="A3" s="905" t="s">
        <v>1159</v>
      </c>
      <c r="B3" s="905"/>
      <c r="C3" s="905"/>
      <c r="D3" s="905"/>
      <c r="E3" s="905"/>
      <c r="F3" s="905"/>
      <c r="G3" s="905"/>
      <c r="H3" s="905"/>
      <c r="I3" s="905"/>
      <c r="J3" s="905"/>
      <c r="K3" s="905"/>
      <c r="L3" s="905"/>
      <c r="M3" s="905"/>
      <c r="N3" s="905"/>
      <c r="O3" s="905"/>
    </row>
    <row r="4" spans="1:15" ht="18">
      <c r="A4" s="905" t="s">
        <v>1472</v>
      </c>
      <c r="B4" s="905"/>
      <c r="C4" s="905"/>
      <c r="D4" s="905"/>
      <c r="E4" s="905"/>
      <c r="F4" s="905"/>
      <c r="G4" s="905"/>
      <c r="H4" s="905"/>
      <c r="I4" s="905"/>
      <c r="J4" s="905"/>
      <c r="K4" s="905"/>
      <c r="L4" s="905"/>
      <c r="M4" s="905"/>
      <c r="N4" s="905"/>
      <c r="O4" s="905"/>
    </row>
    <row r="5" spans="1:15" ht="15" customHeight="1">
      <c r="A5" s="905"/>
      <c r="B5" s="905"/>
      <c r="C5" s="905"/>
      <c r="D5" s="905"/>
      <c r="E5" s="905"/>
      <c r="F5" s="905"/>
      <c r="G5" s="905"/>
      <c r="H5" s="905"/>
      <c r="I5" s="905"/>
      <c r="J5" s="905"/>
      <c r="K5" s="905"/>
      <c r="L5" s="905"/>
      <c r="M5" s="905"/>
      <c r="N5" s="905"/>
      <c r="O5" s="905"/>
    </row>
    <row r="6" spans="1:15" ht="3.75" customHeight="1">
      <c r="A6" s="399"/>
      <c r="B6" s="571"/>
      <c r="C6" s="571"/>
      <c r="D6" s="571"/>
      <c r="E6" s="571"/>
      <c r="F6" s="571"/>
      <c r="G6" s="571"/>
      <c r="H6" s="571"/>
      <c r="I6" s="42"/>
      <c r="J6" s="42"/>
      <c r="K6" s="42"/>
      <c r="L6" s="42"/>
      <c r="M6" s="42"/>
      <c r="N6" s="42"/>
      <c r="O6" s="42"/>
    </row>
    <row r="7" spans="1:15" ht="30" customHeight="1">
      <c r="A7" s="398"/>
      <c r="B7" s="755" t="s">
        <v>38</v>
      </c>
      <c r="C7" s="755" t="s">
        <v>155</v>
      </c>
      <c r="D7" s="755" t="s">
        <v>40</v>
      </c>
      <c r="E7" s="755" t="s">
        <v>42</v>
      </c>
      <c r="F7" s="755" t="s">
        <v>50</v>
      </c>
      <c r="G7" s="755" t="s">
        <v>48</v>
      </c>
      <c r="H7" s="756" t="s">
        <v>44</v>
      </c>
      <c r="I7" s="755" t="s">
        <v>46</v>
      </c>
      <c r="J7" s="755" t="s">
        <v>52</v>
      </c>
      <c r="K7" s="755" t="s">
        <v>54</v>
      </c>
      <c r="L7" s="755" t="s">
        <v>56</v>
      </c>
      <c r="M7" s="756" t="s">
        <v>58</v>
      </c>
      <c r="N7" s="756" t="s">
        <v>60</v>
      </c>
      <c r="O7" s="756" t="s">
        <v>571</v>
      </c>
    </row>
    <row r="8" spans="1:15" ht="15" customHeight="1">
      <c r="A8" s="399"/>
      <c r="B8" s="571"/>
      <c r="C8" s="571"/>
      <c r="D8" s="571"/>
      <c r="E8" s="571"/>
      <c r="F8" s="571"/>
      <c r="G8" s="571"/>
      <c r="H8" s="243"/>
      <c r="I8" s="571"/>
      <c r="J8" s="571"/>
      <c r="K8" s="571"/>
      <c r="L8" s="571"/>
      <c r="M8" s="243"/>
      <c r="N8" s="243"/>
      <c r="O8" s="243"/>
    </row>
    <row r="9" spans="1:15" ht="15" customHeight="1">
      <c r="A9" s="289" t="s">
        <v>574</v>
      </c>
      <c r="B9" s="755"/>
      <c r="C9" s="755"/>
      <c r="D9" s="755"/>
      <c r="E9" s="755"/>
      <c r="F9" s="755"/>
      <c r="G9" s="755"/>
      <c r="H9" s="756"/>
      <c r="I9" s="755"/>
      <c r="J9" s="755"/>
      <c r="K9" s="755"/>
      <c r="L9" s="755"/>
      <c r="M9" s="756"/>
      <c r="N9" s="756"/>
      <c r="O9" s="756"/>
    </row>
    <row r="10" spans="1:15" ht="15" customHeight="1">
      <c r="A10" s="399" t="s">
        <v>575</v>
      </c>
      <c r="B10" s="402">
        <v>0.11219999999999999</v>
      </c>
      <c r="C10" s="402">
        <v>0.182</v>
      </c>
      <c r="D10" s="402">
        <v>9.9900000000000003E-2</v>
      </c>
      <c r="E10" s="402">
        <v>0.1114</v>
      </c>
      <c r="F10" s="402">
        <v>0.10440000000000001</v>
      </c>
      <c r="G10" s="402">
        <v>8.1000000000000003E-2</v>
      </c>
      <c r="H10" s="402">
        <v>0.1104</v>
      </c>
      <c r="I10" s="402">
        <v>5.1299999999999998E-2</v>
      </c>
      <c r="J10" s="402">
        <v>0.31719999999999998</v>
      </c>
      <c r="K10" s="402">
        <v>5.0500000000000003E-2</v>
      </c>
      <c r="L10" s="402">
        <v>7.2400000000000006E-2</v>
      </c>
      <c r="M10" s="402">
        <v>5.91E-2</v>
      </c>
      <c r="N10" s="402">
        <v>6.5000000000000002E-2</v>
      </c>
      <c r="O10" s="402">
        <v>0.1017</v>
      </c>
    </row>
    <row r="11" spans="1:15" ht="15" customHeight="1">
      <c r="A11" s="399" t="s">
        <v>576</v>
      </c>
      <c r="B11" s="402">
        <v>0.67200000000000004</v>
      </c>
      <c r="C11" s="402">
        <v>0.5917</v>
      </c>
      <c r="D11" s="402">
        <v>0.66500000000000004</v>
      </c>
      <c r="E11" s="402">
        <v>0.63539999999999996</v>
      </c>
      <c r="F11" s="402">
        <v>0.70309999999999995</v>
      </c>
      <c r="G11" s="402">
        <v>0.71860000000000002</v>
      </c>
      <c r="H11" s="402">
        <v>0.73750000000000004</v>
      </c>
      <c r="I11" s="402">
        <v>0.81230000000000002</v>
      </c>
      <c r="J11" s="402">
        <v>0.51370000000000005</v>
      </c>
      <c r="K11" s="402">
        <v>0.7762</v>
      </c>
      <c r="L11" s="402">
        <v>0.76980000000000004</v>
      </c>
      <c r="M11" s="402">
        <v>0.7077</v>
      </c>
      <c r="N11" s="402">
        <v>0.92020000000000002</v>
      </c>
      <c r="O11" s="402">
        <v>0.69530000000000003</v>
      </c>
    </row>
    <row r="12" spans="1:15" ht="15" customHeight="1">
      <c r="A12" s="399"/>
      <c r="B12" s="402"/>
      <c r="C12" s="402"/>
      <c r="D12" s="402"/>
      <c r="E12" s="402"/>
      <c r="F12" s="402"/>
      <c r="G12" s="402"/>
      <c r="H12" s="402"/>
      <c r="I12" s="402"/>
      <c r="J12" s="402"/>
      <c r="K12" s="402"/>
      <c r="L12" s="402"/>
      <c r="M12" s="402"/>
      <c r="N12" s="402"/>
      <c r="O12" s="402"/>
    </row>
    <row r="13" spans="1:15" ht="15" customHeight="1">
      <c r="A13" s="289" t="s">
        <v>577</v>
      </c>
      <c r="B13" s="403"/>
      <c r="C13" s="403"/>
      <c r="D13" s="403"/>
      <c r="E13" s="403"/>
      <c r="F13" s="403"/>
      <c r="G13" s="403"/>
      <c r="H13" s="403"/>
      <c r="I13" s="403"/>
      <c r="J13" s="403"/>
      <c r="K13" s="403"/>
      <c r="L13" s="403"/>
      <c r="M13" s="403"/>
      <c r="N13" s="403"/>
      <c r="O13" s="403"/>
    </row>
    <row r="14" spans="1:15" ht="15" customHeight="1">
      <c r="A14" s="404" t="s">
        <v>578</v>
      </c>
      <c r="B14" s="402">
        <v>0.72419999999999995</v>
      </c>
      <c r="C14" s="402">
        <v>0.64570000000000005</v>
      </c>
      <c r="D14" s="402">
        <v>0.72289999999999999</v>
      </c>
      <c r="E14" s="402">
        <v>0.76770000000000005</v>
      </c>
      <c r="F14" s="402">
        <v>0.70599999999999996</v>
      </c>
      <c r="G14" s="402">
        <v>0.70299999999999996</v>
      </c>
      <c r="H14" s="402">
        <v>0.75229999999999997</v>
      </c>
      <c r="I14" s="402">
        <v>0.58340000000000003</v>
      </c>
      <c r="J14" s="402">
        <v>0.35920000000000002</v>
      </c>
      <c r="K14" s="402">
        <v>0.61080000000000001</v>
      </c>
      <c r="L14" s="402">
        <v>0.76890000000000003</v>
      </c>
      <c r="M14" s="402">
        <v>0.75639999999999996</v>
      </c>
      <c r="N14" s="402">
        <v>0.73019999999999996</v>
      </c>
      <c r="O14" s="402">
        <v>0.70340000000000003</v>
      </c>
    </row>
    <row r="15" spans="1:15" ht="15" customHeight="1">
      <c r="A15" s="404" t="s">
        <v>1175</v>
      </c>
      <c r="B15" s="402">
        <v>0.80700000000000005</v>
      </c>
      <c r="C15" s="402">
        <v>0.77959999999999996</v>
      </c>
      <c r="D15" s="402">
        <v>0.77500000000000002</v>
      </c>
      <c r="E15" s="402">
        <v>0.78600000000000003</v>
      </c>
      <c r="F15" s="402">
        <v>0.76549999999999996</v>
      </c>
      <c r="G15" s="402">
        <v>0.73750000000000004</v>
      </c>
      <c r="H15" s="402">
        <v>0.75590000000000002</v>
      </c>
      <c r="I15" s="402">
        <v>0.61939999999999995</v>
      </c>
      <c r="J15" s="402">
        <v>0.35920000000000002</v>
      </c>
      <c r="K15" s="402">
        <v>0.6623</v>
      </c>
      <c r="L15" s="402">
        <v>0.78510000000000002</v>
      </c>
      <c r="M15" s="402">
        <v>0.80989999999999995</v>
      </c>
      <c r="N15" s="402">
        <v>0.77239999999999998</v>
      </c>
      <c r="O15" s="402">
        <v>0.76180000000000003</v>
      </c>
    </row>
    <row r="16" spans="1:15" ht="15" customHeight="1">
      <c r="A16" s="399" t="s">
        <v>579</v>
      </c>
      <c r="B16" s="402">
        <v>7.4200000000000002E-2</v>
      </c>
      <c r="C16" s="402">
        <v>0.11260000000000001</v>
      </c>
      <c r="D16" s="402">
        <v>0.121</v>
      </c>
      <c r="E16" s="402">
        <v>0.1082</v>
      </c>
      <c r="F16" s="402">
        <v>0.1401</v>
      </c>
      <c r="G16" s="402">
        <v>0.15060000000000001</v>
      </c>
      <c r="H16" s="402">
        <v>0.12570000000000001</v>
      </c>
      <c r="I16" s="402">
        <v>0.18160000000000001</v>
      </c>
      <c r="J16" s="402">
        <v>0.1646</v>
      </c>
      <c r="K16" s="402">
        <v>0.16320000000000001</v>
      </c>
      <c r="L16" s="402">
        <v>0.1</v>
      </c>
      <c r="M16" s="402">
        <v>0.10009999999999999</v>
      </c>
      <c r="N16" s="402">
        <v>5.2499999999999998E-2</v>
      </c>
      <c r="O16" s="402">
        <v>0.1186</v>
      </c>
    </row>
    <row r="17" spans="1:15" ht="15" customHeight="1">
      <c r="A17" s="404" t="s">
        <v>580</v>
      </c>
      <c r="B17" s="402">
        <v>1.6899999999999998E-2</v>
      </c>
      <c r="C17" s="402">
        <v>0</v>
      </c>
      <c r="D17" s="402">
        <v>9.1000000000000004E-3</v>
      </c>
      <c r="E17" s="402">
        <v>1.37E-2</v>
      </c>
      <c r="F17" s="402">
        <v>9.4000000000000004E-3</v>
      </c>
      <c r="G17" s="402">
        <v>1.8800000000000001E-2</v>
      </c>
      <c r="H17" s="402">
        <v>1.46E-2</v>
      </c>
      <c r="I17" s="402">
        <v>1.83E-2</v>
      </c>
      <c r="J17" s="402">
        <v>0</v>
      </c>
      <c r="K17" s="402">
        <v>1.7100000000000001E-2</v>
      </c>
      <c r="L17" s="402">
        <v>1.9800000000000002E-2</v>
      </c>
      <c r="M17" s="402">
        <v>3.3999999999999998E-3</v>
      </c>
      <c r="N17" s="402">
        <v>0</v>
      </c>
      <c r="O17" s="402">
        <v>1.0699999999999999E-2</v>
      </c>
    </row>
    <row r="18" spans="1:15" ht="15" customHeight="1">
      <c r="A18" s="404"/>
      <c r="B18" s="402"/>
      <c r="C18" s="402"/>
      <c r="D18" s="402"/>
      <c r="E18" s="402"/>
      <c r="F18" s="402"/>
      <c r="G18" s="402"/>
      <c r="H18" s="402"/>
      <c r="I18" s="402"/>
      <c r="J18" s="402"/>
      <c r="K18" s="402"/>
      <c r="L18" s="402"/>
      <c r="M18" s="402"/>
      <c r="N18" s="402"/>
      <c r="O18" s="402"/>
    </row>
    <row r="19" spans="1:15" ht="15" customHeight="1">
      <c r="A19" s="405" t="s">
        <v>581</v>
      </c>
      <c r="B19" s="403"/>
      <c r="C19" s="403"/>
      <c r="D19" s="403"/>
      <c r="E19" s="403"/>
      <c r="F19" s="403"/>
      <c r="G19" s="403"/>
      <c r="H19" s="403"/>
      <c r="I19" s="403"/>
      <c r="J19" s="403"/>
      <c r="K19" s="403"/>
      <c r="L19" s="403"/>
      <c r="M19" s="403"/>
      <c r="N19" s="403"/>
      <c r="O19" s="403"/>
    </row>
    <row r="20" spans="1:15" ht="15" customHeight="1">
      <c r="A20" s="404" t="s">
        <v>582</v>
      </c>
      <c r="B20" s="402">
        <v>0.67500000000000004</v>
      </c>
      <c r="C20" s="402">
        <v>0.56989999999999996</v>
      </c>
      <c r="D20" s="402">
        <v>0.60719999999999996</v>
      </c>
      <c r="E20" s="402">
        <v>0.73219999999999996</v>
      </c>
      <c r="F20" s="402">
        <v>0.70920000000000005</v>
      </c>
      <c r="G20" s="402">
        <v>0.43969999999999998</v>
      </c>
      <c r="H20" s="402">
        <v>0.76859999999999995</v>
      </c>
      <c r="I20" s="402">
        <v>0.58340000000000003</v>
      </c>
      <c r="J20" s="402">
        <v>0.54569999999999996</v>
      </c>
      <c r="K20" s="402">
        <v>0.59840000000000004</v>
      </c>
      <c r="L20" s="402">
        <v>0.86270000000000002</v>
      </c>
      <c r="M20" s="402">
        <v>0.82089999999999996</v>
      </c>
      <c r="N20" s="402">
        <v>0.69110000000000005</v>
      </c>
      <c r="O20" s="402">
        <v>0.65990000000000004</v>
      </c>
    </row>
    <row r="21" spans="1:15" ht="15" customHeight="1">
      <c r="A21" s="404" t="s">
        <v>583</v>
      </c>
      <c r="B21" s="402">
        <v>0.32500000000000001</v>
      </c>
      <c r="C21" s="402">
        <v>0.43009999999999998</v>
      </c>
      <c r="D21" s="402">
        <v>0.39279999999999998</v>
      </c>
      <c r="E21" s="402">
        <v>0.26779999999999998</v>
      </c>
      <c r="F21" s="402">
        <v>0.2908</v>
      </c>
      <c r="G21" s="402">
        <v>0.56030000000000002</v>
      </c>
      <c r="H21" s="402">
        <v>0.23139999999999999</v>
      </c>
      <c r="I21" s="402">
        <v>0.41660000000000003</v>
      </c>
      <c r="J21" s="402">
        <v>0.45429999999999998</v>
      </c>
      <c r="K21" s="402">
        <v>0.40160000000000001</v>
      </c>
      <c r="L21" s="402">
        <v>0.13730000000000001</v>
      </c>
      <c r="M21" s="402">
        <v>0.17910000000000001</v>
      </c>
      <c r="N21" s="402">
        <v>0.30890000000000001</v>
      </c>
      <c r="O21" s="402">
        <v>0.34010000000000001</v>
      </c>
    </row>
    <row r="22" spans="1:15" ht="15" customHeight="1">
      <c r="A22" s="404" t="s">
        <v>584</v>
      </c>
      <c r="B22" s="406">
        <v>1022.6473</v>
      </c>
      <c r="C22" s="406">
        <v>984.35540000000003</v>
      </c>
      <c r="D22" s="406">
        <v>989.21969999999999</v>
      </c>
      <c r="E22" s="406">
        <v>1026.0735999999999</v>
      </c>
      <c r="F22" s="406">
        <v>1044.0374999999999</v>
      </c>
      <c r="G22" s="406">
        <v>1034.952</v>
      </c>
      <c r="H22" s="406">
        <v>1030.7378000000001</v>
      </c>
      <c r="I22" s="406">
        <v>946.6191</v>
      </c>
      <c r="J22" s="406">
        <v>119.9278</v>
      </c>
      <c r="K22" s="406">
        <v>988.30129999999997</v>
      </c>
      <c r="L22" s="406">
        <v>885.82309999999995</v>
      </c>
      <c r="M22" s="406">
        <v>961.77170000000001</v>
      </c>
      <c r="N22" s="406">
        <v>1013.4186999999999</v>
      </c>
      <c r="O22" s="406">
        <v>999.93769999999995</v>
      </c>
    </row>
    <row r="23" spans="1:15" ht="15" customHeight="1">
      <c r="A23" s="404"/>
      <c r="B23" s="406"/>
      <c r="C23" s="406"/>
      <c r="D23" s="406"/>
      <c r="E23" s="406"/>
      <c r="F23" s="406"/>
      <c r="G23" s="406"/>
      <c r="H23" s="406"/>
      <c r="I23" s="406"/>
      <c r="J23" s="406"/>
      <c r="K23" s="406"/>
      <c r="L23" s="406"/>
      <c r="M23" s="406"/>
      <c r="N23" s="406"/>
      <c r="O23" s="406"/>
    </row>
    <row r="24" spans="1:15" ht="15" customHeight="1">
      <c r="A24" s="405" t="s">
        <v>585</v>
      </c>
      <c r="B24" s="407"/>
      <c r="C24" s="407"/>
      <c r="D24" s="407"/>
      <c r="E24" s="407"/>
      <c r="F24" s="407"/>
      <c r="G24" s="407"/>
      <c r="H24" s="407"/>
      <c r="I24" s="407"/>
      <c r="J24" s="407"/>
      <c r="K24" s="407"/>
      <c r="L24" s="407"/>
      <c r="M24" s="407"/>
      <c r="N24" s="407"/>
      <c r="O24" s="407"/>
    </row>
    <row r="25" spans="1:15" ht="15" customHeight="1">
      <c r="A25" s="399" t="s">
        <v>586</v>
      </c>
      <c r="B25" s="402">
        <v>0.97770000000000001</v>
      </c>
      <c r="C25" s="402">
        <v>0.97609999999999997</v>
      </c>
      <c r="D25" s="402">
        <v>0.97309999999999997</v>
      </c>
      <c r="E25" s="402">
        <v>0.96840000000000004</v>
      </c>
      <c r="F25" s="402">
        <v>0.98129999999999995</v>
      </c>
      <c r="G25" s="402">
        <v>0.9819</v>
      </c>
      <c r="H25" s="402">
        <v>0.98180000000000001</v>
      </c>
      <c r="I25" s="402">
        <v>0.99319999999999997</v>
      </c>
      <c r="J25" s="402">
        <v>0.99529999999999996</v>
      </c>
      <c r="K25" s="402">
        <v>0.9879</v>
      </c>
      <c r="L25" s="402">
        <v>0.98509999999999998</v>
      </c>
      <c r="M25" s="402">
        <v>0.99539999999999995</v>
      </c>
      <c r="N25" s="402">
        <v>0.98950000000000005</v>
      </c>
      <c r="O25" s="402">
        <v>0.98089999999999999</v>
      </c>
    </row>
    <row r="26" spans="1:15" ht="15" customHeight="1">
      <c r="A26" s="399" t="s">
        <v>587</v>
      </c>
      <c r="B26" s="402">
        <v>3.2599999999999997E-2</v>
      </c>
      <c r="C26" s="402">
        <v>7.8600000000000003E-2</v>
      </c>
      <c r="D26" s="402">
        <v>3.8899999999999997E-2</v>
      </c>
      <c r="E26" s="402">
        <v>6.8900000000000003E-2</v>
      </c>
      <c r="F26" s="402">
        <v>3.5000000000000001E-3</v>
      </c>
      <c r="G26" s="402">
        <v>4.9099999999999998E-2</v>
      </c>
      <c r="H26" s="402">
        <v>6.7599999999999993E-2</v>
      </c>
      <c r="I26" s="402">
        <v>3.1199999999999999E-2</v>
      </c>
      <c r="J26" s="402">
        <v>2.8799999999999999E-2</v>
      </c>
      <c r="K26" s="402">
        <v>4.5100000000000001E-2</v>
      </c>
      <c r="L26" s="402">
        <v>4.6100000000000002E-2</v>
      </c>
      <c r="M26" s="402">
        <v>1.4200000000000001E-2</v>
      </c>
      <c r="N26" s="402">
        <v>3.9199999999999999E-2</v>
      </c>
      <c r="O26" s="402">
        <v>4.2200000000000001E-2</v>
      </c>
    </row>
    <row r="27" spans="1:15" ht="15" customHeight="1">
      <c r="A27" s="404" t="s">
        <v>588</v>
      </c>
      <c r="B27" s="402">
        <v>2.23E-2</v>
      </c>
      <c r="C27" s="402">
        <v>2.3900000000000001E-2</v>
      </c>
      <c r="D27" s="402">
        <v>2.69E-2</v>
      </c>
      <c r="E27" s="402">
        <v>3.1600000000000003E-2</v>
      </c>
      <c r="F27" s="402">
        <v>1.8700000000000001E-2</v>
      </c>
      <c r="G27" s="402">
        <v>1.8100000000000002E-2</v>
      </c>
      <c r="H27" s="402">
        <v>1.8200000000000001E-2</v>
      </c>
      <c r="I27" s="402">
        <v>6.7999999999999996E-3</v>
      </c>
      <c r="J27" s="402">
        <v>4.7000000000000002E-3</v>
      </c>
      <c r="K27" s="402">
        <v>1.21E-2</v>
      </c>
      <c r="L27" s="402">
        <v>1.49E-2</v>
      </c>
      <c r="M27" s="402">
        <v>4.5999999999999999E-3</v>
      </c>
      <c r="N27" s="402">
        <v>1.0500000000000001E-2</v>
      </c>
      <c r="O27" s="402">
        <v>1.9099999999999999E-2</v>
      </c>
    </row>
    <row r="28" spans="1:15" ht="15" customHeight="1">
      <c r="A28" s="404" t="s">
        <v>589</v>
      </c>
      <c r="B28" s="402">
        <v>2.8400000000000002E-2</v>
      </c>
      <c r="C28" s="402">
        <v>7.0499999999999993E-2</v>
      </c>
      <c r="D28" s="402">
        <v>3.5700000000000003E-2</v>
      </c>
      <c r="E28" s="402">
        <v>5.5800000000000002E-2</v>
      </c>
      <c r="F28" s="402">
        <v>2.8999999999999998E-3</v>
      </c>
      <c r="G28" s="402">
        <v>4.53E-2</v>
      </c>
      <c r="H28" s="402">
        <v>6.1199999999999997E-2</v>
      </c>
      <c r="I28" s="402">
        <v>3.0800000000000001E-2</v>
      </c>
      <c r="J28" s="402">
        <v>2.64E-2</v>
      </c>
      <c r="K28" s="402">
        <v>4.2799999999999998E-2</v>
      </c>
      <c r="L28" s="402">
        <v>4.3900000000000002E-2</v>
      </c>
      <c r="M28" s="402">
        <v>1.2999999999999999E-2</v>
      </c>
      <c r="N28" s="402">
        <v>3.6900000000000002E-2</v>
      </c>
      <c r="O28" s="402">
        <v>3.78E-2</v>
      </c>
    </row>
    <row r="29" spans="1:15" ht="15" customHeight="1">
      <c r="A29" s="404" t="s">
        <v>590</v>
      </c>
      <c r="B29" s="402">
        <v>0.1484</v>
      </c>
      <c r="C29" s="402">
        <v>0.12509999999999999</v>
      </c>
      <c r="D29" s="402">
        <v>0.10730000000000001</v>
      </c>
      <c r="E29" s="402">
        <v>0.21510000000000001</v>
      </c>
      <c r="F29" s="402">
        <v>0.17649999999999999</v>
      </c>
      <c r="G29" s="402">
        <v>9.4E-2</v>
      </c>
      <c r="H29" s="402">
        <v>0.1103</v>
      </c>
      <c r="I29" s="402">
        <v>0.02</v>
      </c>
      <c r="J29" s="402">
        <v>8.9599999999999999E-2</v>
      </c>
      <c r="K29" s="402">
        <v>6.3100000000000003E-2</v>
      </c>
      <c r="L29" s="402">
        <v>6.1800000000000001E-2</v>
      </c>
      <c r="M29" s="402">
        <v>8.4900000000000003E-2</v>
      </c>
      <c r="N29" s="402">
        <v>6.8500000000000005E-2</v>
      </c>
      <c r="O29" s="402">
        <v>0.12039999999999999</v>
      </c>
    </row>
    <row r="30" spans="1:15" ht="15" customHeight="1">
      <c r="A30" s="404" t="s">
        <v>591</v>
      </c>
      <c r="B30" s="402">
        <v>2.1000000000000001E-2</v>
      </c>
      <c r="C30" s="402">
        <v>3.0499999999999999E-2</v>
      </c>
      <c r="D30" s="402">
        <v>2.4799999999999999E-2</v>
      </c>
      <c r="E30" s="402">
        <v>2.4299999999999999E-2</v>
      </c>
      <c r="F30" s="402">
        <v>2.4299999999999999E-2</v>
      </c>
      <c r="G30" s="402">
        <v>2.5000000000000001E-2</v>
      </c>
      <c r="H30" s="402">
        <v>3.1699999999999999E-2</v>
      </c>
      <c r="I30" s="402">
        <v>5.8099999999999999E-2</v>
      </c>
      <c r="J30" s="402">
        <v>1.7600000000000001E-2</v>
      </c>
      <c r="K30" s="402">
        <v>4.5600000000000002E-2</v>
      </c>
      <c r="L30" s="402">
        <v>3.4599999999999999E-2</v>
      </c>
      <c r="M30" s="402">
        <v>2.6800000000000001E-2</v>
      </c>
      <c r="N30" s="402">
        <v>5.3100000000000001E-2</v>
      </c>
      <c r="O30" s="402">
        <v>3.1E-2</v>
      </c>
    </row>
    <row r="31" spans="1:15" ht="15" customHeight="1">
      <c r="A31" s="404" t="s">
        <v>592</v>
      </c>
      <c r="B31" s="402">
        <v>3.2199999999999999E-2</v>
      </c>
      <c r="C31" s="402">
        <v>3.7199999999999997E-2</v>
      </c>
      <c r="D31" s="402">
        <v>3.3300000000000003E-2</v>
      </c>
      <c r="E31" s="402">
        <v>5.3600000000000002E-2</v>
      </c>
      <c r="F31" s="402">
        <v>3.1300000000000001E-2</v>
      </c>
      <c r="G31" s="402">
        <v>2.53E-2</v>
      </c>
      <c r="H31" s="402">
        <v>3.32E-2</v>
      </c>
      <c r="I31" s="402">
        <v>4.7300000000000002E-2</v>
      </c>
      <c r="J31" s="402">
        <v>6.4000000000000003E-3</v>
      </c>
      <c r="K31" s="402">
        <v>4.7300000000000002E-2</v>
      </c>
      <c r="L31" s="402">
        <v>3.0200000000000001E-2</v>
      </c>
      <c r="M31" s="402">
        <v>2.5100000000000001E-2</v>
      </c>
      <c r="N31" s="402">
        <v>5.2600000000000001E-2</v>
      </c>
      <c r="O31" s="402">
        <v>3.7199999999999997E-2</v>
      </c>
    </row>
    <row r="32" spans="1:15" ht="15" customHeight="1">
      <c r="A32" s="404" t="s">
        <v>593</v>
      </c>
      <c r="B32" s="402">
        <v>0.96450000000000002</v>
      </c>
      <c r="C32" s="402">
        <v>0.9587</v>
      </c>
      <c r="D32" s="402">
        <v>0.95320000000000005</v>
      </c>
      <c r="E32" s="402">
        <v>0.94159999999999999</v>
      </c>
      <c r="F32" s="402">
        <v>0.9728</v>
      </c>
      <c r="G32" s="402">
        <v>0.96950000000000003</v>
      </c>
      <c r="H32" s="402">
        <v>0.95989999999999998</v>
      </c>
      <c r="I32" s="402">
        <v>0.99299999999999999</v>
      </c>
      <c r="J32" s="402">
        <v>0.99629999999999996</v>
      </c>
      <c r="K32" s="402">
        <v>0.98540000000000005</v>
      </c>
      <c r="L32" s="402">
        <v>0.97209999999999996</v>
      </c>
      <c r="M32" s="402">
        <v>0.98909999999999998</v>
      </c>
      <c r="N32" s="402">
        <v>0.98850000000000005</v>
      </c>
      <c r="O32" s="402">
        <v>0.96689999999999998</v>
      </c>
    </row>
    <row r="33" spans="1:15" ht="15" customHeight="1">
      <c r="A33" s="404" t="s">
        <v>594</v>
      </c>
      <c r="B33" s="402">
        <v>1.1599999999999999E-2</v>
      </c>
      <c r="C33" s="402">
        <v>1.4800000000000001E-2</v>
      </c>
      <c r="D33" s="402">
        <v>1.21E-2</v>
      </c>
      <c r="E33" s="402">
        <v>1.9599999999999999E-2</v>
      </c>
      <c r="F33" s="402">
        <v>1.1599999999999999E-2</v>
      </c>
      <c r="G33" s="402">
        <v>4.1000000000000003E-3</v>
      </c>
      <c r="H33" s="402">
        <v>1.0999999999999999E-2</v>
      </c>
      <c r="I33" s="402">
        <v>0</v>
      </c>
      <c r="J33" s="402">
        <v>0</v>
      </c>
      <c r="K33" s="402">
        <v>8.0000000000000004E-4</v>
      </c>
      <c r="L33" s="402">
        <v>4.8999999999999998E-3</v>
      </c>
      <c r="M33" s="402">
        <v>3.7000000000000002E-3</v>
      </c>
      <c r="N33" s="402">
        <v>0</v>
      </c>
      <c r="O33" s="402">
        <v>9.7000000000000003E-3</v>
      </c>
    </row>
    <row r="34" spans="1:15" ht="15" customHeight="1">
      <c r="A34" s="404" t="s">
        <v>595</v>
      </c>
      <c r="B34" s="402">
        <v>6.4000000000000003E-3</v>
      </c>
      <c r="C34" s="402">
        <v>2.2000000000000001E-3</v>
      </c>
      <c r="D34" s="402">
        <v>3.0000000000000001E-3</v>
      </c>
      <c r="E34" s="402">
        <v>1.24E-2</v>
      </c>
      <c r="F34" s="402">
        <v>3.0000000000000001E-3</v>
      </c>
      <c r="G34" s="402">
        <v>4.0000000000000001E-3</v>
      </c>
      <c r="H34" s="402">
        <v>5.1999999999999998E-3</v>
      </c>
      <c r="I34" s="402">
        <v>1E-4</v>
      </c>
      <c r="J34" s="402">
        <v>0</v>
      </c>
      <c r="K34" s="402">
        <v>6.9999999999999999E-4</v>
      </c>
      <c r="L34" s="402">
        <v>1.2999999999999999E-3</v>
      </c>
      <c r="M34" s="402">
        <v>4.0000000000000002E-4</v>
      </c>
      <c r="N34" s="402">
        <v>0</v>
      </c>
      <c r="O34" s="402">
        <v>3.8999999999999998E-3</v>
      </c>
    </row>
    <row r="35" spans="1:15" ht="15" customHeight="1">
      <c r="A35" s="404" t="s">
        <v>596</v>
      </c>
      <c r="B35" s="402">
        <v>3.7000000000000002E-3</v>
      </c>
      <c r="C35" s="402">
        <v>2.8999999999999998E-3</v>
      </c>
      <c r="D35" s="402">
        <v>6.7000000000000002E-3</v>
      </c>
      <c r="E35" s="402">
        <v>3.5999999999999999E-3</v>
      </c>
      <c r="F35" s="402">
        <v>1.8E-3</v>
      </c>
      <c r="G35" s="402">
        <v>1.6999999999999999E-3</v>
      </c>
      <c r="H35" s="402">
        <v>6.4000000000000003E-3</v>
      </c>
      <c r="I35" s="402">
        <v>1E-4</v>
      </c>
      <c r="J35" s="402">
        <v>0</v>
      </c>
      <c r="K35" s="402">
        <v>4.0000000000000002E-4</v>
      </c>
      <c r="L35" s="402">
        <v>3.5999999999999999E-3</v>
      </c>
      <c r="M35" s="402">
        <v>2.0000000000000001E-4</v>
      </c>
      <c r="N35" s="402">
        <v>1E-4</v>
      </c>
      <c r="O35" s="402">
        <v>3.0000000000000001E-3</v>
      </c>
    </row>
    <row r="36" spans="1:15" ht="15" customHeight="1">
      <c r="A36" s="404" t="s">
        <v>597</v>
      </c>
      <c r="B36" s="402">
        <v>1E-3</v>
      </c>
      <c r="C36" s="402">
        <v>7.1000000000000004E-3</v>
      </c>
      <c r="D36" s="402">
        <v>2.3E-3</v>
      </c>
      <c r="E36" s="402">
        <v>8.6999999999999994E-3</v>
      </c>
      <c r="F36" s="402">
        <v>8.9999999999999998E-4</v>
      </c>
      <c r="G36" s="402">
        <v>8.6E-3</v>
      </c>
      <c r="H36" s="402">
        <v>8.9999999999999998E-4</v>
      </c>
      <c r="I36" s="402">
        <v>1E-4</v>
      </c>
      <c r="J36" s="402">
        <v>0</v>
      </c>
      <c r="K36" s="402">
        <v>5.0000000000000001E-4</v>
      </c>
      <c r="L36" s="402">
        <v>3.0000000000000001E-3</v>
      </c>
      <c r="M36" s="402">
        <v>1E-4</v>
      </c>
      <c r="N36" s="402">
        <v>1E-4</v>
      </c>
      <c r="O36" s="402">
        <v>3.0000000000000001E-3</v>
      </c>
    </row>
    <row r="37" spans="1:15" ht="15" customHeight="1">
      <c r="A37" s="404" t="s">
        <v>598</v>
      </c>
      <c r="B37" s="402">
        <v>1.2800000000000001E-2</v>
      </c>
      <c r="C37" s="402">
        <v>1.43E-2</v>
      </c>
      <c r="D37" s="402">
        <v>2.2599999999999999E-2</v>
      </c>
      <c r="E37" s="402">
        <v>1.4E-2</v>
      </c>
      <c r="F37" s="402">
        <v>9.9000000000000008E-3</v>
      </c>
      <c r="G37" s="402">
        <v>1.2200000000000001E-2</v>
      </c>
      <c r="H37" s="402">
        <v>1.55E-2</v>
      </c>
      <c r="I37" s="402">
        <v>6.7000000000000002E-3</v>
      </c>
      <c r="J37" s="402">
        <v>3.7000000000000002E-3</v>
      </c>
      <c r="K37" s="402">
        <v>1.23E-2</v>
      </c>
      <c r="L37" s="402">
        <v>1.5100000000000001E-2</v>
      </c>
      <c r="M37" s="402">
        <v>5.8999999999999999E-3</v>
      </c>
      <c r="N37" s="402">
        <v>1.14E-2</v>
      </c>
      <c r="O37" s="402">
        <v>1.34E-2</v>
      </c>
    </row>
    <row r="38" spans="1:15" ht="15" customHeight="1">
      <c r="A38" s="404"/>
      <c r="B38" s="402"/>
      <c r="C38" s="402"/>
      <c r="D38" s="402"/>
      <c r="E38" s="402"/>
      <c r="F38" s="402"/>
      <c r="G38" s="402"/>
      <c r="H38" s="402"/>
      <c r="I38" s="402"/>
      <c r="J38" s="402"/>
      <c r="K38" s="402"/>
      <c r="L38" s="402"/>
      <c r="M38" s="402"/>
      <c r="N38" s="402"/>
      <c r="O38" s="402"/>
    </row>
    <row r="39" spans="1:15" ht="15" customHeight="1">
      <c r="A39" s="405" t="s">
        <v>599</v>
      </c>
      <c r="B39" s="403"/>
      <c r="C39" s="403"/>
      <c r="D39" s="403"/>
      <c r="E39" s="403"/>
      <c r="F39" s="403"/>
      <c r="G39" s="403"/>
      <c r="H39" s="403"/>
      <c r="I39" s="403"/>
      <c r="J39" s="403"/>
      <c r="K39" s="403"/>
      <c r="L39" s="403"/>
      <c r="M39" s="403"/>
      <c r="N39" s="403"/>
      <c r="O39" s="403"/>
    </row>
    <row r="40" spans="1:15" ht="15" customHeight="1">
      <c r="A40" s="404" t="s">
        <v>600</v>
      </c>
      <c r="B40" s="402">
        <v>0.25290000000000001</v>
      </c>
      <c r="C40" s="402">
        <v>0.34520000000000001</v>
      </c>
      <c r="D40" s="402">
        <v>0.2455</v>
      </c>
      <c r="E40" s="402">
        <v>0.3034</v>
      </c>
      <c r="F40" s="402">
        <v>0.28589999999999999</v>
      </c>
      <c r="G40" s="402">
        <v>0.26819999999999999</v>
      </c>
      <c r="H40" s="402">
        <v>0.45179999999999998</v>
      </c>
      <c r="I40" s="402">
        <v>0.23230000000000001</v>
      </c>
      <c r="J40" s="402">
        <v>0.88759999999999994</v>
      </c>
      <c r="K40" s="402">
        <v>0.153</v>
      </c>
      <c r="L40" s="402">
        <v>0.3614</v>
      </c>
      <c r="M40" s="402">
        <v>0.20230000000000001</v>
      </c>
      <c r="N40" s="402">
        <v>0.31030000000000002</v>
      </c>
      <c r="O40" s="402">
        <v>0.2772</v>
      </c>
    </row>
    <row r="41" spans="1:15" ht="15" customHeight="1">
      <c r="A41" s="404" t="s">
        <v>601</v>
      </c>
      <c r="B41" s="402">
        <v>0.54239999999999999</v>
      </c>
      <c r="C41" s="402">
        <v>0.58489999999999998</v>
      </c>
      <c r="D41" s="402">
        <v>0.5302</v>
      </c>
      <c r="E41" s="402">
        <v>0.65359999999999996</v>
      </c>
      <c r="F41" s="402">
        <v>0.62009999999999998</v>
      </c>
      <c r="G41" s="402">
        <v>0.55059999999999998</v>
      </c>
      <c r="H41" s="402">
        <v>0.81220000000000003</v>
      </c>
      <c r="I41" s="402">
        <v>0.67889999999999995</v>
      </c>
      <c r="J41" s="402">
        <v>0.97119999999999995</v>
      </c>
      <c r="K41" s="402">
        <v>0.49030000000000001</v>
      </c>
      <c r="L41" s="402">
        <v>0.71970000000000001</v>
      </c>
      <c r="M41" s="402">
        <v>0.45069999999999999</v>
      </c>
      <c r="N41" s="402">
        <v>0.3105</v>
      </c>
      <c r="O41" s="402">
        <v>0.56930000000000003</v>
      </c>
    </row>
    <row r="42" spans="1:15" ht="15" customHeight="1">
      <c r="A42" s="404" t="s">
        <v>602</v>
      </c>
      <c r="B42" s="402">
        <v>0.25650000000000001</v>
      </c>
      <c r="C42" s="402">
        <v>0.3337</v>
      </c>
      <c r="D42" s="402">
        <v>0.22800000000000001</v>
      </c>
      <c r="E42" s="402">
        <v>0.25640000000000002</v>
      </c>
      <c r="F42" s="402">
        <v>0.24210000000000001</v>
      </c>
      <c r="G42" s="402">
        <v>0.17660000000000001</v>
      </c>
      <c r="H42" s="402">
        <v>0.21160000000000001</v>
      </c>
      <c r="I42" s="402">
        <v>0.1691</v>
      </c>
      <c r="J42" s="402">
        <v>0.63470000000000004</v>
      </c>
      <c r="K42" s="402">
        <v>0.17480000000000001</v>
      </c>
      <c r="L42" s="402">
        <v>0.1555</v>
      </c>
      <c r="M42" s="402">
        <v>0.1399</v>
      </c>
      <c r="N42" s="402">
        <v>7.2800000000000004E-2</v>
      </c>
      <c r="O42" s="402">
        <v>0.2243</v>
      </c>
    </row>
    <row r="43" spans="1:15" ht="15" customHeight="1">
      <c r="A43" s="404" t="s">
        <v>603</v>
      </c>
      <c r="B43" s="402">
        <v>0.24060000000000001</v>
      </c>
      <c r="C43" s="402">
        <v>0.30840000000000001</v>
      </c>
      <c r="D43" s="402">
        <v>0.21590000000000001</v>
      </c>
      <c r="E43" s="402">
        <v>0.24</v>
      </c>
      <c r="F43" s="402">
        <v>0.22650000000000001</v>
      </c>
      <c r="G43" s="402">
        <v>0.16639999999999999</v>
      </c>
      <c r="H43" s="402">
        <v>0.19839999999999999</v>
      </c>
      <c r="I43" s="402">
        <v>0.14990000000000001</v>
      </c>
      <c r="J43" s="402">
        <v>0.34710000000000002</v>
      </c>
      <c r="K43" s="402">
        <v>0.16189999999999999</v>
      </c>
      <c r="L43" s="402">
        <v>0.14419999999999999</v>
      </c>
      <c r="M43" s="402">
        <v>0.1318</v>
      </c>
      <c r="N43" s="402">
        <v>6.5000000000000002E-2</v>
      </c>
      <c r="O43" s="402">
        <v>0.2089</v>
      </c>
    </row>
    <row r="44" spans="1:15" ht="15" customHeight="1">
      <c r="A44" s="399" t="s">
        <v>604</v>
      </c>
      <c r="B44" s="402">
        <v>0.39589999999999997</v>
      </c>
      <c r="C44" s="402">
        <v>0.40899999999999997</v>
      </c>
      <c r="D44" s="402">
        <v>0.44840000000000002</v>
      </c>
      <c r="E44" s="402">
        <v>0.56040000000000001</v>
      </c>
      <c r="F44" s="402">
        <v>0.47</v>
      </c>
      <c r="G44" s="402">
        <v>0.4032</v>
      </c>
      <c r="H44" s="402">
        <v>0.55320000000000003</v>
      </c>
      <c r="I44" s="402">
        <v>0.39019999999999999</v>
      </c>
      <c r="J44" s="402">
        <v>0.76149999999999995</v>
      </c>
      <c r="K44" s="402">
        <v>0.36470000000000002</v>
      </c>
      <c r="L44" s="402">
        <v>0.40839999999999999</v>
      </c>
      <c r="M44" s="402">
        <v>0.2913</v>
      </c>
      <c r="N44" s="402">
        <v>0.27310000000000001</v>
      </c>
      <c r="O44" s="402">
        <v>0.4264</v>
      </c>
    </row>
    <row r="45" spans="1:15" ht="15" customHeight="1">
      <c r="A45" s="399"/>
      <c r="B45" s="402"/>
      <c r="C45" s="402"/>
      <c r="D45" s="402"/>
      <c r="E45" s="402"/>
      <c r="F45" s="402"/>
      <c r="G45" s="402"/>
      <c r="H45" s="402"/>
      <c r="I45" s="402"/>
      <c r="J45" s="402"/>
      <c r="K45" s="402"/>
      <c r="L45" s="402"/>
      <c r="M45" s="402"/>
      <c r="N45" s="402"/>
      <c r="O45" s="402"/>
    </row>
    <row r="46" spans="1:15" ht="15" customHeight="1">
      <c r="A46" s="289" t="s">
        <v>605</v>
      </c>
      <c r="B46" s="403"/>
      <c r="C46" s="403"/>
      <c r="D46" s="403"/>
      <c r="E46" s="403"/>
      <c r="F46" s="403"/>
      <c r="G46" s="403"/>
      <c r="H46" s="403"/>
      <c r="I46" s="403"/>
      <c r="J46" s="403"/>
      <c r="K46" s="403"/>
      <c r="L46" s="403"/>
      <c r="M46" s="403"/>
      <c r="N46" s="403"/>
      <c r="O46" s="403"/>
    </row>
    <row r="47" spans="1:15" ht="15" customHeight="1">
      <c r="A47" s="404" t="s">
        <v>606</v>
      </c>
      <c r="B47" s="402">
        <v>6.1800000000000001E-2</v>
      </c>
      <c r="C47" s="402">
        <v>7.5700000000000003E-2</v>
      </c>
      <c r="D47" s="402">
        <v>5.33E-2</v>
      </c>
      <c r="E47" s="402">
        <v>6.4000000000000001E-2</v>
      </c>
      <c r="F47" s="402">
        <v>6.4600000000000005E-2</v>
      </c>
      <c r="G47" s="402">
        <v>5.7799999999999997E-2</v>
      </c>
      <c r="H47" s="402">
        <v>6.2300000000000001E-2</v>
      </c>
      <c r="I47" s="402">
        <v>0.1134</v>
      </c>
      <c r="J47" s="402">
        <v>0.45319999999999999</v>
      </c>
      <c r="K47" s="402">
        <v>7.3700000000000002E-2</v>
      </c>
      <c r="L47" s="402">
        <v>7.3200000000000001E-2</v>
      </c>
      <c r="M47" s="402">
        <v>5.8099999999999999E-2</v>
      </c>
      <c r="N47" s="402">
        <v>0.106</v>
      </c>
      <c r="O47" s="402">
        <v>6.8500000000000005E-2</v>
      </c>
    </row>
    <row r="48" spans="1:15" ht="15" customHeight="1">
      <c r="A48" s="404" t="s">
        <v>607</v>
      </c>
      <c r="B48" s="402">
        <v>5.6099999999999997E-2</v>
      </c>
      <c r="C48" s="402">
        <v>7.3599999999999999E-2</v>
      </c>
      <c r="D48" s="402">
        <v>5.0299999999999997E-2</v>
      </c>
      <c r="E48" s="402">
        <v>5.1799999999999999E-2</v>
      </c>
      <c r="F48" s="402">
        <v>5.6899999999999999E-2</v>
      </c>
      <c r="G48" s="402">
        <v>5.67E-2</v>
      </c>
      <c r="H48" s="402">
        <v>5.9799999999999999E-2</v>
      </c>
      <c r="I48" s="402">
        <v>0.1134</v>
      </c>
      <c r="J48" s="402">
        <v>0.40039999999999998</v>
      </c>
      <c r="K48" s="402">
        <v>7.3300000000000004E-2</v>
      </c>
      <c r="L48" s="402">
        <v>6.6600000000000006E-2</v>
      </c>
      <c r="M48" s="402">
        <v>5.7099999999999998E-2</v>
      </c>
      <c r="N48" s="402">
        <v>0.10349999999999999</v>
      </c>
      <c r="O48" s="402">
        <v>6.4000000000000001E-2</v>
      </c>
    </row>
    <row r="49" spans="1:15" ht="15" customHeight="1">
      <c r="A49" s="404" t="s">
        <v>608</v>
      </c>
      <c r="B49" s="402">
        <v>0.24379999999999999</v>
      </c>
      <c r="C49" s="402">
        <v>0.18659999999999999</v>
      </c>
      <c r="D49" s="402">
        <v>0.33789999999999998</v>
      </c>
      <c r="E49" s="402">
        <v>0.31919999999999998</v>
      </c>
      <c r="F49" s="402">
        <v>0.20380000000000001</v>
      </c>
      <c r="G49" s="402">
        <v>0.2233</v>
      </c>
      <c r="H49" s="402">
        <v>0.2142</v>
      </c>
      <c r="I49" s="402">
        <v>4.7800000000000002E-2</v>
      </c>
      <c r="J49" s="402">
        <v>5.1999999999999998E-3</v>
      </c>
      <c r="K49" s="402">
        <v>0.1258</v>
      </c>
      <c r="L49" s="402">
        <v>0.15529999999999999</v>
      </c>
      <c r="M49" s="402">
        <v>5.57E-2</v>
      </c>
      <c r="N49" s="402">
        <v>8.9599999999999999E-2</v>
      </c>
      <c r="O49" s="402">
        <v>0.19359999999999999</v>
      </c>
    </row>
    <row r="50" spans="1:15" ht="15" customHeight="1">
      <c r="A50" s="404" t="s">
        <v>609</v>
      </c>
      <c r="B50" s="402">
        <v>5.2900000000000003E-2</v>
      </c>
      <c r="C50" s="402">
        <v>7.6700000000000004E-2</v>
      </c>
      <c r="D50" s="402">
        <v>5.2299999999999999E-2</v>
      </c>
      <c r="E50" s="402">
        <v>0.14979999999999999</v>
      </c>
      <c r="F50" s="402">
        <v>6.7000000000000002E-3</v>
      </c>
      <c r="G50" s="402">
        <v>5.7099999999999998E-2</v>
      </c>
      <c r="H50" s="402">
        <v>8.7900000000000006E-2</v>
      </c>
      <c r="I50" s="402">
        <v>4.4000000000000003E-3</v>
      </c>
      <c r="J50" s="402">
        <v>2.8999999999999998E-3</v>
      </c>
      <c r="K50" s="402">
        <v>2.9700000000000001E-2</v>
      </c>
      <c r="L50" s="402">
        <v>2.9700000000000001E-2</v>
      </c>
      <c r="M50" s="402">
        <v>1.44E-2</v>
      </c>
      <c r="N50" s="402">
        <v>2.2800000000000001E-2</v>
      </c>
      <c r="O50" s="402">
        <v>5.1400000000000001E-2</v>
      </c>
    </row>
    <row r="51" spans="1:15" ht="15" customHeight="1">
      <c r="A51" s="404" t="s">
        <v>610</v>
      </c>
      <c r="B51" s="402">
        <v>0.1159</v>
      </c>
      <c r="C51" s="402">
        <v>7.4200000000000002E-2</v>
      </c>
      <c r="D51" s="402">
        <v>0.14199999999999999</v>
      </c>
      <c r="E51" s="402">
        <v>0.1077</v>
      </c>
      <c r="F51" s="402">
        <v>0.1198</v>
      </c>
      <c r="G51" s="402">
        <v>8.9399999999999993E-2</v>
      </c>
      <c r="H51" s="402">
        <v>7.6799999999999993E-2</v>
      </c>
      <c r="I51" s="402">
        <v>1.4E-3</v>
      </c>
      <c r="J51" s="402">
        <v>1.4E-3</v>
      </c>
      <c r="K51" s="402">
        <v>2.47E-2</v>
      </c>
      <c r="L51" s="402">
        <v>2.4899999999999999E-2</v>
      </c>
      <c r="M51" s="402">
        <v>2.3199999999999998E-2</v>
      </c>
      <c r="N51" s="402">
        <v>1.7999999999999999E-2</v>
      </c>
      <c r="O51" s="402">
        <v>7.5899999999999995E-2</v>
      </c>
    </row>
    <row r="52" spans="1:15" ht="15" customHeight="1">
      <c r="A52" s="404" t="s">
        <v>611</v>
      </c>
      <c r="B52" s="402">
        <v>0.1268</v>
      </c>
      <c r="C52" s="402">
        <v>0.11550000000000001</v>
      </c>
      <c r="D52" s="402">
        <v>0.11890000000000001</v>
      </c>
      <c r="E52" s="402">
        <v>0.1212</v>
      </c>
      <c r="F52" s="402">
        <v>0.11550000000000001</v>
      </c>
      <c r="G52" s="402">
        <v>0.11409999999999999</v>
      </c>
      <c r="H52" s="402">
        <v>0.11459999999999999</v>
      </c>
      <c r="I52" s="402">
        <v>0.1522</v>
      </c>
      <c r="J52" s="402">
        <v>0.79469999999999996</v>
      </c>
      <c r="K52" s="402">
        <v>0.1285</v>
      </c>
      <c r="L52" s="402">
        <v>0.1128</v>
      </c>
      <c r="M52" s="402">
        <v>0.10390000000000001</v>
      </c>
      <c r="N52" s="402">
        <v>0.12670000000000001</v>
      </c>
      <c r="O52" s="402">
        <v>0.12189999999999999</v>
      </c>
    </row>
    <row r="53" spans="1:15" ht="15" customHeight="1">
      <c r="A53" s="404"/>
      <c r="B53" s="402"/>
      <c r="C53" s="402"/>
      <c r="D53" s="402"/>
      <c r="E53" s="402"/>
      <c r="F53" s="402"/>
      <c r="G53" s="402"/>
      <c r="H53" s="402"/>
      <c r="I53" s="402"/>
      <c r="J53" s="402"/>
      <c r="K53" s="402"/>
      <c r="L53" s="402"/>
      <c r="M53" s="402"/>
      <c r="N53" s="402"/>
      <c r="O53" s="402"/>
    </row>
    <row r="54" spans="1:15" ht="15" customHeight="1">
      <c r="A54" s="405" t="s">
        <v>612</v>
      </c>
      <c r="B54" s="403"/>
      <c r="C54" s="403"/>
      <c r="D54" s="403"/>
      <c r="E54" s="403"/>
      <c r="F54" s="403"/>
      <c r="G54" s="403"/>
      <c r="H54" s="403"/>
      <c r="I54" s="403"/>
      <c r="J54" s="403"/>
      <c r="K54" s="403"/>
      <c r="L54" s="403"/>
      <c r="M54" s="403"/>
      <c r="N54" s="403"/>
      <c r="O54" s="403"/>
    </row>
    <row r="55" spans="1:15" ht="15" customHeight="1">
      <c r="A55" s="404" t="s">
        <v>613</v>
      </c>
      <c r="B55" s="402">
        <v>0.86599999999999999</v>
      </c>
      <c r="C55" s="402">
        <v>0.78129999999999999</v>
      </c>
      <c r="D55" s="402">
        <v>0.86670000000000003</v>
      </c>
      <c r="E55" s="402">
        <v>0.87090000000000001</v>
      </c>
      <c r="F55" s="402">
        <v>0.88239999999999996</v>
      </c>
      <c r="G55" s="402">
        <v>0.86409999999999998</v>
      </c>
      <c r="H55" s="402">
        <v>0.84079999999999999</v>
      </c>
      <c r="I55" s="402">
        <v>0.8992</v>
      </c>
      <c r="J55" s="402">
        <v>0.70240000000000002</v>
      </c>
      <c r="K55" s="402">
        <v>0.90200000000000002</v>
      </c>
      <c r="L55" s="402">
        <v>0.89459999999999995</v>
      </c>
      <c r="M55" s="402">
        <v>0.84789999999999999</v>
      </c>
      <c r="N55" s="402">
        <v>0.89490000000000003</v>
      </c>
      <c r="O55" s="402">
        <v>0.86050000000000004</v>
      </c>
    </row>
    <row r="56" spans="1:15" ht="15" customHeight="1">
      <c r="A56" s="404" t="s">
        <v>614</v>
      </c>
      <c r="B56" s="402">
        <v>0.65410000000000001</v>
      </c>
      <c r="C56" s="402">
        <v>0.67689999999999995</v>
      </c>
      <c r="D56" s="402">
        <v>0.74180000000000001</v>
      </c>
      <c r="E56" s="402">
        <v>0.57220000000000004</v>
      </c>
      <c r="F56" s="402">
        <v>0.65710000000000002</v>
      </c>
      <c r="G56" s="402">
        <v>0.75139999999999996</v>
      </c>
      <c r="H56" s="402">
        <v>0.74319999999999997</v>
      </c>
      <c r="I56" s="402">
        <v>0.90149999999999997</v>
      </c>
      <c r="J56" s="402">
        <v>0.45710000000000001</v>
      </c>
      <c r="K56" s="402">
        <v>0.87549999999999994</v>
      </c>
      <c r="L56" s="402">
        <v>0.75360000000000005</v>
      </c>
      <c r="M56" s="402">
        <v>0.72499999999999998</v>
      </c>
      <c r="N56" s="402">
        <v>0.81230000000000002</v>
      </c>
      <c r="O56" s="402">
        <v>0.71199999999999997</v>
      </c>
    </row>
    <row r="57" spans="1:15" ht="15" customHeight="1">
      <c r="A57" s="404" t="s">
        <v>615</v>
      </c>
      <c r="B57" s="402">
        <v>0.4027</v>
      </c>
      <c r="C57" s="402">
        <v>0.24610000000000001</v>
      </c>
      <c r="D57" s="402">
        <v>0.2303</v>
      </c>
      <c r="E57" s="402">
        <v>0.60519999999999996</v>
      </c>
      <c r="F57" s="402">
        <v>0.42380000000000001</v>
      </c>
      <c r="G57" s="402">
        <v>0.21920000000000001</v>
      </c>
      <c r="H57" s="402">
        <v>0.2034</v>
      </c>
      <c r="I57" s="402">
        <v>0.125</v>
      </c>
      <c r="J57" s="402">
        <v>1.5625</v>
      </c>
      <c r="K57" s="402">
        <v>0.1118</v>
      </c>
      <c r="L57" s="402">
        <v>0.27189999999999998</v>
      </c>
      <c r="M57" s="402">
        <v>0.24030000000000001</v>
      </c>
      <c r="N57" s="402">
        <v>0.2288</v>
      </c>
      <c r="O57" s="402">
        <v>0.29110000000000003</v>
      </c>
    </row>
    <row r="58" spans="1:15" ht="15" customHeight="1">
      <c r="A58" s="757" t="s">
        <v>616</v>
      </c>
      <c r="B58" s="522">
        <v>2.3875000000000002</v>
      </c>
      <c r="C58" s="522">
        <v>2.9695</v>
      </c>
      <c r="D58" s="522">
        <v>2.6476999999999999</v>
      </c>
      <c r="E58" s="522">
        <v>2.4935</v>
      </c>
      <c r="F58" s="522">
        <v>2.0668000000000002</v>
      </c>
      <c r="G58" s="522">
        <v>2.3955000000000002</v>
      </c>
      <c r="H58" s="522">
        <v>2.6602000000000001</v>
      </c>
      <c r="I58" s="522">
        <v>0.88919999999999999</v>
      </c>
      <c r="J58" s="522">
        <v>0.74329999999999996</v>
      </c>
      <c r="K58" s="522">
        <v>1.3361000000000001</v>
      </c>
      <c r="L58" s="522">
        <v>1.5813999999999999</v>
      </c>
      <c r="M58" s="522">
        <v>2.6650999999999998</v>
      </c>
      <c r="N58" s="522">
        <v>1.0158</v>
      </c>
      <c r="O58" s="522">
        <v>2.181</v>
      </c>
    </row>
    <row r="59" spans="1:15" ht="15" customHeight="1" thickBot="1">
      <c r="A59" s="758"/>
      <c r="B59" s="408"/>
      <c r="C59" s="408"/>
      <c r="D59" s="408"/>
      <c r="E59" s="408"/>
      <c r="F59" s="408"/>
      <c r="G59" s="408"/>
      <c r="H59" s="408"/>
      <c r="I59" s="408"/>
      <c r="J59" s="408"/>
      <c r="K59" s="408"/>
      <c r="L59" s="408"/>
      <c r="M59" s="408"/>
      <c r="N59" s="408"/>
      <c r="O59" s="408"/>
    </row>
    <row r="60" spans="1:15" ht="15" customHeight="1" thickTop="1">
      <c r="A60" s="759" t="s">
        <v>617</v>
      </c>
      <c r="B60" s="219"/>
      <c r="C60" s="222"/>
      <c r="D60" s="222"/>
      <c r="E60" s="222"/>
      <c r="F60" s="222"/>
      <c r="G60" s="222"/>
      <c r="H60" s="222"/>
      <c r="I60" s="51"/>
      <c r="J60" s="51"/>
      <c r="K60" s="51"/>
      <c r="L60" s="51"/>
      <c r="M60" s="51"/>
      <c r="N60" s="51"/>
      <c r="O60" s="51"/>
    </row>
    <row r="61" spans="1:15" ht="51" customHeight="1">
      <c r="A61" s="908" t="s">
        <v>618</v>
      </c>
      <c r="B61" s="908"/>
      <c r="C61" s="908"/>
      <c r="D61" s="908"/>
      <c r="E61" s="908"/>
      <c r="F61" s="908"/>
      <c r="G61" s="908"/>
      <c r="H61" s="908"/>
      <c r="I61" s="908"/>
      <c r="J61" s="908"/>
      <c r="K61" s="908"/>
      <c r="L61" s="908"/>
      <c r="M61" s="908"/>
      <c r="N61" s="908"/>
      <c r="O61" s="908"/>
    </row>
    <row r="62" spans="1:15" ht="48" customHeight="1">
      <c r="A62" s="908" t="s">
        <v>619</v>
      </c>
      <c r="B62" s="908"/>
      <c r="C62" s="908"/>
      <c r="D62" s="908"/>
      <c r="E62" s="908"/>
      <c r="F62" s="908"/>
      <c r="G62" s="908"/>
      <c r="H62" s="908"/>
      <c r="I62" s="908"/>
      <c r="J62" s="908"/>
      <c r="K62" s="908"/>
      <c r="L62" s="908"/>
      <c r="M62" s="908"/>
      <c r="N62" s="908"/>
      <c r="O62" s="908"/>
    </row>
    <row r="63" spans="1:15" ht="15" customHeight="1">
      <c r="A63" s="409" t="s">
        <v>620</v>
      </c>
      <c r="B63" s="63"/>
      <c r="C63" s="64"/>
      <c r="D63" s="64"/>
      <c r="E63" s="64"/>
      <c r="F63" s="64"/>
      <c r="G63" s="64"/>
      <c r="H63" s="64"/>
      <c r="I63" s="51"/>
      <c r="J63" s="51"/>
      <c r="K63" s="51"/>
      <c r="L63" s="51"/>
      <c r="M63" s="51"/>
      <c r="N63" s="51"/>
      <c r="O63" s="51"/>
    </row>
    <row r="64" spans="1:15" ht="15" customHeight="1">
      <c r="A64" s="216" t="s">
        <v>621</v>
      </c>
      <c r="B64" s="219"/>
      <c r="C64" s="217"/>
      <c r="D64" s="217"/>
      <c r="E64" s="217"/>
      <c r="F64" s="217"/>
      <c r="G64" s="217"/>
      <c r="H64" s="217"/>
      <c r="I64" s="42"/>
      <c r="J64" s="42"/>
      <c r="K64" s="42"/>
      <c r="L64" s="42"/>
      <c r="M64" s="42"/>
      <c r="N64" s="42"/>
      <c r="O64" s="42"/>
    </row>
    <row r="65" spans="1:15" ht="15" customHeight="1" thickBot="1">
      <c r="A65" s="399"/>
      <c r="B65" s="571"/>
      <c r="C65" s="571"/>
      <c r="D65" s="571"/>
      <c r="E65" s="571"/>
      <c r="F65" s="571"/>
      <c r="G65" s="571"/>
      <c r="H65" s="571"/>
      <c r="I65" s="42"/>
      <c r="J65" s="42"/>
      <c r="K65" s="42"/>
      <c r="L65" s="42"/>
      <c r="M65" s="42"/>
      <c r="N65" s="42"/>
      <c r="O65" s="42"/>
    </row>
    <row r="66" spans="1:15" ht="30" customHeight="1" thickTop="1" thickBot="1">
      <c r="A66" s="760"/>
      <c r="B66" s="261" t="s">
        <v>38</v>
      </c>
      <c r="C66" s="261" t="s">
        <v>155</v>
      </c>
      <c r="D66" s="261" t="s">
        <v>40</v>
      </c>
      <c r="E66" s="261" t="s">
        <v>42</v>
      </c>
      <c r="F66" s="261" t="s">
        <v>50</v>
      </c>
      <c r="G66" s="261" t="s">
        <v>48</v>
      </c>
      <c r="H66" s="261" t="s">
        <v>44</v>
      </c>
      <c r="I66" s="261" t="s">
        <v>46</v>
      </c>
      <c r="J66" s="261" t="s">
        <v>52</v>
      </c>
      <c r="K66" s="261" t="s">
        <v>54</v>
      </c>
      <c r="L66" s="261" t="s">
        <v>56</v>
      </c>
      <c r="M66" s="293" t="s">
        <v>58</v>
      </c>
      <c r="N66" s="293" t="s">
        <v>60</v>
      </c>
      <c r="O66" s="293" t="s">
        <v>571</v>
      </c>
    </row>
    <row r="67" spans="1:15" ht="15" customHeight="1" thickTop="1" thickBot="1">
      <c r="A67" s="411" t="s">
        <v>622</v>
      </c>
      <c r="B67" s="412"/>
      <c r="C67" s="412"/>
      <c r="D67" s="412"/>
      <c r="E67" s="412"/>
      <c r="F67" s="412"/>
      <c r="G67" s="412"/>
      <c r="H67" s="412"/>
      <c r="I67" s="412"/>
      <c r="J67" s="412"/>
      <c r="K67" s="412"/>
      <c r="L67" s="412"/>
      <c r="M67" s="413"/>
      <c r="N67" s="413"/>
      <c r="O67" s="413"/>
    </row>
    <row r="68" spans="1:15" ht="15" customHeight="1" thickTop="1">
      <c r="A68" s="404" t="s">
        <v>623</v>
      </c>
      <c r="B68" s="402">
        <v>3.0300000000000001E-2</v>
      </c>
      <c r="C68" s="402">
        <v>4.2599999999999999E-2</v>
      </c>
      <c r="D68" s="402">
        <v>3.3099999999999997E-2</v>
      </c>
      <c r="E68" s="402">
        <v>3.1699999999999999E-2</v>
      </c>
      <c r="F68" s="402">
        <v>3.3000000000000002E-2</v>
      </c>
      <c r="G68" s="402">
        <v>3.0499999999999999E-2</v>
      </c>
      <c r="H68" s="402">
        <v>4.1200000000000001E-2</v>
      </c>
      <c r="I68" s="402">
        <v>9.9199999999999997E-2</v>
      </c>
      <c r="J68" s="402">
        <v>2.7799999999999998E-2</v>
      </c>
      <c r="K68" s="402">
        <v>6.5199999999999994E-2</v>
      </c>
      <c r="L68" s="402">
        <v>4.6699999999999998E-2</v>
      </c>
      <c r="M68" s="402">
        <v>3.0300000000000001E-2</v>
      </c>
      <c r="N68" s="402">
        <v>9.4100000000000003E-2</v>
      </c>
      <c r="O68" s="402">
        <v>4.2200000000000001E-2</v>
      </c>
    </row>
    <row r="69" spans="1:15" ht="15" customHeight="1">
      <c r="A69" s="404" t="s">
        <v>624</v>
      </c>
      <c r="B69" s="402">
        <v>3.3799999999999997E-2</v>
      </c>
      <c r="C69" s="402">
        <v>5.0900000000000001E-2</v>
      </c>
      <c r="D69" s="402">
        <v>3.4200000000000001E-2</v>
      </c>
      <c r="E69" s="402">
        <v>3.61E-2</v>
      </c>
      <c r="F69" s="402">
        <v>3.5299999999999998E-2</v>
      </c>
      <c r="G69" s="402">
        <v>3.6299999999999999E-2</v>
      </c>
      <c r="H69" s="402">
        <v>4.5699999999999998E-2</v>
      </c>
      <c r="I69" s="402">
        <v>0.1038</v>
      </c>
      <c r="J69" s="402">
        <v>3.5400000000000001E-2</v>
      </c>
      <c r="K69" s="402">
        <v>6.9199999999999998E-2</v>
      </c>
      <c r="L69" s="402">
        <v>5.0599999999999999E-2</v>
      </c>
      <c r="M69" s="402">
        <v>3.44E-2</v>
      </c>
      <c r="N69" s="402">
        <v>9.8699999999999996E-2</v>
      </c>
      <c r="O69" s="402">
        <v>4.6199999999999998E-2</v>
      </c>
    </row>
    <row r="70" spans="1:15" ht="15" customHeight="1">
      <c r="A70" s="404" t="s">
        <v>625</v>
      </c>
      <c r="B70" s="402">
        <v>2.58E-2</v>
      </c>
      <c r="C70" s="402">
        <v>4.7300000000000002E-2</v>
      </c>
      <c r="D70" s="402">
        <v>2.86E-2</v>
      </c>
      <c r="E70" s="402">
        <v>2.8500000000000001E-2</v>
      </c>
      <c r="F70" s="402">
        <v>2.5100000000000001E-2</v>
      </c>
      <c r="G70" s="402">
        <v>3.09E-2</v>
      </c>
      <c r="H70" s="402">
        <v>4.24E-2</v>
      </c>
      <c r="I70" s="402">
        <v>8.1900000000000001E-2</v>
      </c>
      <c r="J70" s="402">
        <v>3.8899999999999997E-2</v>
      </c>
      <c r="K70" s="402">
        <v>6.0699999999999997E-2</v>
      </c>
      <c r="L70" s="402">
        <v>4.4999999999999998E-2</v>
      </c>
      <c r="M70" s="402">
        <v>3.2000000000000001E-2</v>
      </c>
      <c r="N70" s="402">
        <v>9.2399999999999996E-2</v>
      </c>
      <c r="O70" s="402">
        <v>3.9100000000000003E-2</v>
      </c>
    </row>
    <row r="71" spans="1:15" ht="15" customHeight="1">
      <c r="A71" s="404" t="s">
        <v>626</v>
      </c>
      <c r="B71" s="402">
        <v>6.1999999999999998E-3</v>
      </c>
      <c r="C71" s="402">
        <v>8.6E-3</v>
      </c>
      <c r="D71" s="402">
        <v>5.1000000000000004E-3</v>
      </c>
      <c r="E71" s="402">
        <v>6.3E-3</v>
      </c>
      <c r="F71" s="402">
        <v>4.8999999999999998E-3</v>
      </c>
      <c r="G71" s="402">
        <v>8.3999999999999995E-3</v>
      </c>
      <c r="H71" s="402">
        <v>1.18E-2</v>
      </c>
      <c r="I71" s="402">
        <v>2.7199999999999998E-2</v>
      </c>
      <c r="J71" s="402">
        <v>-1.17E-2</v>
      </c>
      <c r="K71" s="402">
        <v>1.3599999999999999E-2</v>
      </c>
      <c r="L71" s="402">
        <v>6.6E-3</v>
      </c>
      <c r="M71" s="402">
        <v>2.8999999999999998E-3</v>
      </c>
      <c r="N71" s="402">
        <v>3.0200000000000001E-2</v>
      </c>
      <c r="O71" s="402">
        <v>8.8999999999999999E-3</v>
      </c>
    </row>
    <row r="72" spans="1:15" ht="15" customHeight="1">
      <c r="A72" s="404" t="s">
        <v>627</v>
      </c>
      <c r="B72" s="402">
        <v>6.3E-3</v>
      </c>
      <c r="C72" s="402">
        <v>8.6E-3</v>
      </c>
      <c r="D72" s="402">
        <v>5.1999999999999998E-3</v>
      </c>
      <c r="E72" s="402">
        <v>6.1999999999999998E-3</v>
      </c>
      <c r="F72" s="402">
        <v>4.7999999999999996E-3</v>
      </c>
      <c r="G72" s="402">
        <v>8.3999999999999995E-3</v>
      </c>
      <c r="H72" s="402">
        <v>1.2E-2</v>
      </c>
      <c r="I72" s="402">
        <v>2.7300000000000001E-2</v>
      </c>
      <c r="J72" s="402">
        <v>-1.1599999999999999E-2</v>
      </c>
      <c r="K72" s="402">
        <v>1.4200000000000001E-2</v>
      </c>
      <c r="L72" s="402">
        <v>6.6E-3</v>
      </c>
      <c r="M72" s="402">
        <v>2.8999999999999998E-3</v>
      </c>
      <c r="N72" s="402">
        <v>3.1E-2</v>
      </c>
      <c r="O72" s="402">
        <v>8.9999999999999993E-3</v>
      </c>
    </row>
    <row r="73" spans="1:15" ht="15" customHeight="1">
      <c r="A73" s="404" t="s">
        <v>628</v>
      </c>
      <c r="B73" s="402">
        <v>2.8E-3</v>
      </c>
      <c r="C73" s="402">
        <v>5.5999999999999999E-3</v>
      </c>
      <c r="D73" s="402">
        <v>1.6000000000000001E-3</v>
      </c>
      <c r="E73" s="402">
        <v>2.2000000000000001E-3</v>
      </c>
      <c r="F73" s="402">
        <v>2.8E-3</v>
      </c>
      <c r="G73" s="402">
        <v>4.5999999999999999E-3</v>
      </c>
      <c r="H73" s="402">
        <v>3.7000000000000002E-3</v>
      </c>
      <c r="I73" s="402">
        <v>1.2999999999999999E-2</v>
      </c>
      <c r="J73" s="402">
        <v>-1.1599999999999999E-2</v>
      </c>
      <c r="K73" s="402">
        <v>6.7999999999999996E-3</v>
      </c>
      <c r="L73" s="402">
        <v>4.8999999999999998E-3</v>
      </c>
      <c r="M73" s="402">
        <v>2.8999999999999998E-3</v>
      </c>
      <c r="N73" s="402">
        <v>1.5800000000000002E-2</v>
      </c>
      <c r="O73" s="402">
        <v>4.4000000000000003E-3</v>
      </c>
    </row>
    <row r="74" spans="1:15" ht="15" customHeight="1" thickBot="1">
      <c r="A74" s="404" t="s">
        <v>629</v>
      </c>
      <c r="B74" s="402">
        <v>4.7899999999999998E-2</v>
      </c>
      <c r="C74" s="402">
        <v>7.4999999999999997E-2</v>
      </c>
      <c r="D74" s="402">
        <v>3.1399999999999997E-2</v>
      </c>
      <c r="E74" s="402">
        <v>4.1300000000000003E-2</v>
      </c>
      <c r="F74" s="402">
        <v>4.9200000000000001E-2</v>
      </c>
      <c r="G74" s="402">
        <v>7.9299999999999995E-2</v>
      </c>
      <c r="H74" s="402">
        <v>5.9499999999999997E-2</v>
      </c>
      <c r="I74" s="402">
        <v>0.11169999999999999</v>
      </c>
      <c r="J74" s="402">
        <v>-2.76E-2</v>
      </c>
      <c r="K74" s="402">
        <v>9.0200000000000002E-2</v>
      </c>
      <c r="L74" s="402">
        <v>7.3099999999999998E-2</v>
      </c>
      <c r="M74" s="402">
        <v>4.9000000000000002E-2</v>
      </c>
      <c r="N74" s="402">
        <v>0.15329999999999999</v>
      </c>
      <c r="O74" s="402">
        <v>6.6699999999999995E-2</v>
      </c>
    </row>
    <row r="75" spans="1:15" ht="15" customHeight="1" thickTop="1" thickBot="1">
      <c r="A75" s="411" t="s">
        <v>630</v>
      </c>
      <c r="B75" s="414"/>
      <c r="C75" s="414"/>
      <c r="D75" s="414"/>
      <c r="E75" s="414"/>
      <c r="F75" s="414"/>
      <c r="G75" s="414"/>
      <c r="H75" s="414"/>
      <c r="I75" s="414"/>
      <c r="J75" s="414"/>
      <c r="K75" s="414"/>
      <c r="L75" s="414"/>
      <c r="M75" s="415"/>
      <c r="N75" s="415"/>
      <c r="O75" s="415"/>
    </row>
    <row r="76" spans="1:15" ht="15" customHeight="1" thickTop="1">
      <c r="A76" s="404" t="s">
        <v>631</v>
      </c>
      <c r="B76" s="402">
        <v>4.8800000000000003E-2</v>
      </c>
      <c r="C76" s="402">
        <v>5.6599999999999998E-2</v>
      </c>
      <c r="D76" s="402">
        <v>5.3900000000000003E-2</v>
      </c>
      <c r="E76" s="402">
        <v>4.6199999999999998E-2</v>
      </c>
      <c r="F76" s="402">
        <v>5.5100000000000003E-2</v>
      </c>
      <c r="G76" s="402">
        <v>5.5300000000000002E-2</v>
      </c>
      <c r="H76" s="402">
        <v>6.5600000000000006E-2</v>
      </c>
      <c r="I76" s="402">
        <v>0.12809999999999999</v>
      </c>
      <c r="J76" s="402">
        <v>3.1399999999999997E-2</v>
      </c>
      <c r="K76" s="402">
        <v>9.6000000000000002E-2</v>
      </c>
      <c r="L76" s="402">
        <v>7.3400000000000007E-2</v>
      </c>
      <c r="M76" s="402">
        <v>6.4100000000000004E-2</v>
      </c>
      <c r="N76" s="402">
        <v>0.1203</v>
      </c>
      <c r="O76" s="402">
        <v>6.4000000000000001E-2</v>
      </c>
    </row>
    <row r="77" spans="1:15" ht="15" customHeight="1">
      <c r="A77" s="404" t="s">
        <v>632</v>
      </c>
      <c r="B77" s="402">
        <v>-1.8499999999999999E-2</v>
      </c>
      <c r="C77" s="402">
        <v>-1.4E-2</v>
      </c>
      <c r="D77" s="402">
        <v>-2.0799999999999999E-2</v>
      </c>
      <c r="E77" s="402">
        <v>-1.4500000000000001E-2</v>
      </c>
      <c r="F77" s="402">
        <v>-2.2100000000000002E-2</v>
      </c>
      <c r="G77" s="402">
        <v>-2.4799999999999999E-2</v>
      </c>
      <c r="H77" s="402">
        <v>-2.4400000000000002E-2</v>
      </c>
      <c r="I77" s="402">
        <v>-2.8899999999999999E-2</v>
      </c>
      <c r="J77" s="402">
        <v>-3.5999999999999999E-3</v>
      </c>
      <c r="K77" s="402">
        <v>-3.0800000000000001E-2</v>
      </c>
      <c r="L77" s="402">
        <v>-2.6700000000000002E-2</v>
      </c>
      <c r="M77" s="402">
        <v>-3.3799999999999997E-2</v>
      </c>
      <c r="N77" s="402">
        <v>-2.6200000000000001E-2</v>
      </c>
      <c r="O77" s="402">
        <v>-2.18E-2</v>
      </c>
    </row>
    <row r="78" spans="1:15" ht="15" customHeight="1">
      <c r="A78" s="404" t="s">
        <v>633</v>
      </c>
      <c r="B78" s="402">
        <v>3.09E-2</v>
      </c>
      <c r="C78" s="402">
        <v>2.2499999999999999E-2</v>
      </c>
      <c r="D78" s="402">
        <v>2.9700000000000001E-2</v>
      </c>
      <c r="E78" s="402">
        <v>2.76E-2</v>
      </c>
      <c r="F78" s="402">
        <v>3.73E-2</v>
      </c>
      <c r="G78" s="402">
        <v>3.4700000000000002E-2</v>
      </c>
      <c r="H78" s="402">
        <v>3.4799999999999998E-2</v>
      </c>
      <c r="I78" s="402">
        <v>3.6499999999999998E-2</v>
      </c>
      <c r="J78" s="402">
        <v>1.4500000000000001E-2</v>
      </c>
      <c r="K78" s="402">
        <v>3.7900000000000003E-2</v>
      </c>
      <c r="L78" s="402">
        <v>3.8800000000000001E-2</v>
      </c>
      <c r="M78" s="402">
        <v>0.05</v>
      </c>
      <c r="N78" s="402">
        <v>3.5499999999999997E-2</v>
      </c>
      <c r="O78" s="402">
        <v>3.32E-2</v>
      </c>
    </row>
    <row r="79" spans="1:15" ht="15" customHeight="1">
      <c r="A79" s="404" t="s">
        <v>634</v>
      </c>
      <c r="B79" s="402">
        <v>0</v>
      </c>
      <c r="C79" s="402">
        <v>0</v>
      </c>
      <c r="D79" s="402">
        <v>0</v>
      </c>
      <c r="E79" s="402">
        <v>0</v>
      </c>
      <c r="F79" s="402">
        <v>0</v>
      </c>
      <c r="G79" s="402">
        <v>0</v>
      </c>
      <c r="H79" s="402">
        <v>1E-4</v>
      </c>
      <c r="I79" s="402">
        <v>0</v>
      </c>
      <c r="J79" s="402">
        <v>0</v>
      </c>
      <c r="K79" s="402">
        <v>0</v>
      </c>
      <c r="L79" s="402">
        <v>0</v>
      </c>
      <c r="M79" s="402">
        <v>0</v>
      </c>
      <c r="N79" s="402">
        <v>-1E-4</v>
      </c>
      <c r="O79" s="402">
        <v>0</v>
      </c>
    </row>
    <row r="80" spans="1:15" ht="15" customHeight="1">
      <c r="A80" s="404" t="s">
        <v>635</v>
      </c>
      <c r="B80" s="402">
        <v>-8.0000000000000002E-3</v>
      </c>
      <c r="C80" s="402">
        <v>-3.5999999999999999E-3</v>
      </c>
      <c r="D80" s="402">
        <v>-5.5999999999999999E-3</v>
      </c>
      <c r="E80" s="402">
        <v>-7.6E-3</v>
      </c>
      <c r="F80" s="402">
        <v>-1.03E-2</v>
      </c>
      <c r="G80" s="402">
        <v>-5.4000000000000003E-3</v>
      </c>
      <c r="H80" s="402">
        <v>-3.2000000000000002E-3</v>
      </c>
      <c r="I80" s="402">
        <v>-2.1999999999999999E-2</v>
      </c>
      <c r="J80" s="402">
        <v>3.5000000000000001E-3</v>
      </c>
      <c r="K80" s="402">
        <v>-8.5000000000000006E-3</v>
      </c>
      <c r="L80" s="402">
        <v>-5.5999999999999999E-3</v>
      </c>
      <c r="M80" s="402">
        <v>-2.3999999999999998E-3</v>
      </c>
      <c r="N80" s="402">
        <v>-6.3E-3</v>
      </c>
      <c r="O80" s="402">
        <v>-7.1999999999999998E-3</v>
      </c>
    </row>
    <row r="81" spans="1:15" ht="15" customHeight="1">
      <c r="A81" s="404" t="s">
        <v>636</v>
      </c>
      <c r="B81" s="402">
        <v>3.5000000000000001E-3</v>
      </c>
      <c r="C81" s="402">
        <v>8.3000000000000001E-3</v>
      </c>
      <c r="D81" s="402">
        <v>1.1000000000000001E-3</v>
      </c>
      <c r="E81" s="402">
        <v>4.4000000000000003E-3</v>
      </c>
      <c r="F81" s="402">
        <v>2.3999999999999998E-3</v>
      </c>
      <c r="G81" s="402">
        <v>5.7000000000000002E-3</v>
      </c>
      <c r="H81" s="402">
        <v>4.4999999999999997E-3</v>
      </c>
      <c r="I81" s="402">
        <v>4.5999999999999999E-3</v>
      </c>
      <c r="J81" s="402">
        <v>7.6E-3</v>
      </c>
      <c r="K81" s="402">
        <v>4.1000000000000003E-3</v>
      </c>
      <c r="L81" s="402">
        <v>4.0000000000000001E-3</v>
      </c>
      <c r="M81" s="402">
        <v>4.1000000000000003E-3</v>
      </c>
      <c r="N81" s="402">
        <v>4.4999999999999997E-3</v>
      </c>
      <c r="O81" s="402">
        <v>4.1000000000000003E-3</v>
      </c>
    </row>
    <row r="82" spans="1:15" ht="15" customHeight="1">
      <c r="A82" s="404" t="s">
        <v>637</v>
      </c>
      <c r="B82" s="402">
        <v>-1.95E-2</v>
      </c>
      <c r="C82" s="402">
        <v>-3.8699999999999998E-2</v>
      </c>
      <c r="D82" s="402">
        <v>-2.35E-2</v>
      </c>
      <c r="E82" s="402">
        <v>-2.2200000000000001E-2</v>
      </c>
      <c r="F82" s="402">
        <v>-2.01E-2</v>
      </c>
      <c r="G82" s="402">
        <v>-2.2499999999999999E-2</v>
      </c>
      <c r="H82" s="402">
        <v>-3.0700000000000002E-2</v>
      </c>
      <c r="I82" s="402">
        <v>-5.4699999999999999E-2</v>
      </c>
      <c r="J82" s="402">
        <v>-5.0599999999999999E-2</v>
      </c>
      <c r="K82" s="402">
        <v>-4.7100000000000003E-2</v>
      </c>
      <c r="L82" s="402">
        <v>-3.8399999999999997E-2</v>
      </c>
      <c r="M82" s="402">
        <v>-2.9100000000000001E-2</v>
      </c>
      <c r="N82" s="402">
        <v>-6.2199999999999998E-2</v>
      </c>
      <c r="O82" s="402">
        <v>-3.0200000000000001E-2</v>
      </c>
    </row>
    <row r="83" spans="1:15" ht="15" customHeight="1">
      <c r="A83" s="404" t="s">
        <v>638</v>
      </c>
      <c r="B83" s="402">
        <v>1E-4</v>
      </c>
      <c r="C83" s="402">
        <v>0</v>
      </c>
      <c r="D83" s="402">
        <v>1E-4</v>
      </c>
      <c r="E83" s="402">
        <v>-1E-4</v>
      </c>
      <c r="F83" s="402">
        <v>-1E-4</v>
      </c>
      <c r="G83" s="402">
        <v>0</v>
      </c>
      <c r="H83" s="402">
        <v>1E-4</v>
      </c>
      <c r="I83" s="402">
        <v>1E-4</v>
      </c>
      <c r="J83" s="402">
        <v>1E-4</v>
      </c>
      <c r="K83" s="402">
        <v>5.0000000000000001E-4</v>
      </c>
      <c r="L83" s="402">
        <v>0</v>
      </c>
      <c r="M83" s="402">
        <v>0</v>
      </c>
      <c r="N83" s="402">
        <v>8.0000000000000004E-4</v>
      </c>
      <c r="O83" s="402">
        <v>1E-4</v>
      </c>
    </row>
    <row r="84" spans="1:15" ht="15" customHeight="1" thickBot="1">
      <c r="A84" s="404" t="s">
        <v>639</v>
      </c>
      <c r="B84" s="402">
        <v>0.108</v>
      </c>
      <c r="C84" s="402">
        <v>0.1386</v>
      </c>
      <c r="D84" s="402">
        <v>0.17219999999999999</v>
      </c>
      <c r="E84" s="402">
        <v>0.1201</v>
      </c>
      <c r="F84" s="402">
        <v>0.19189999999999999</v>
      </c>
      <c r="G84" s="402">
        <v>0.10340000000000001</v>
      </c>
      <c r="H84" s="402">
        <v>0.13830000000000001</v>
      </c>
      <c r="I84" s="402">
        <v>0.12959999999999999</v>
      </c>
      <c r="J84" s="402">
        <v>0.61140000000000005</v>
      </c>
      <c r="K84" s="402">
        <v>0.1234</v>
      </c>
      <c r="L84" s="402">
        <v>0.15010000000000001</v>
      </c>
      <c r="M84" s="402">
        <v>7.3200000000000001E-2</v>
      </c>
      <c r="N84" s="402">
        <v>0.29330000000000001</v>
      </c>
      <c r="O84" s="402">
        <v>0.12189999999999999</v>
      </c>
    </row>
    <row r="85" spans="1:15" ht="15" customHeight="1" thickTop="1" thickBot="1">
      <c r="A85" s="411" t="s">
        <v>640</v>
      </c>
      <c r="B85" s="414"/>
      <c r="C85" s="414"/>
      <c r="D85" s="414"/>
      <c r="E85" s="414"/>
      <c r="F85" s="414"/>
      <c r="G85" s="414"/>
      <c r="H85" s="414"/>
      <c r="I85" s="414"/>
      <c r="J85" s="414"/>
      <c r="K85" s="414"/>
      <c r="L85" s="414"/>
      <c r="M85" s="415"/>
      <c r="N85" s="415"/>
      <c r="O85" s="415"/>
    </row>
    <row r="86" spans="1:15" ht="15" customHeight="1" thickTop="1">
      <c r="A86" s="404" t="s">
        <v>641</v>
      </c>
      <c r="B86" s="402">
        <v>7.0900000000000005E-2</v>
      </c>
      <c r="C86" s="402">
        <v>8.8300000000000003E-2</v>
      </c>
      <c r="D86" s="402">
        <v>7.8700000000000006E-2</v>
      </c>
      <c r="E86" s="402">
        <v>7.3999999999999996E-2</v>
      </c>
      <c r="F86" s="402">
        <v>7.7700000000000005E-2</v>
      </c>
      <c r="G86" s="402">
        <v>7.0999999999999994E-2</v>
      </c>
      <c r="H86" s="402">
        <v>8.7599999999999997E-2</v>
      </c>
      <c r="I86" s="402">
        <v>0.1547</v>
      </c>
      <c r="J86" s="402">
        <v>5.57E-2</v>
      </c>
      <c r="K86" s="402">
        <v>0.11550000000000001</v>
      </c>
      <c r="L86" s="402">
        <v>9.7699999999999995E-2</v>
      </c>
      <c r="M86" s="402">
        <v>8.6599999999999996E-2</v>
      </c>
      <c r="N86" s="402">
        <v>0.13489999999999999</v>
      </c>
      <c r="O86" s="402">
        <v>9.0499999999999997E-2</v>
      </c>
    </row>
    <row r="87" spans="1:15" ht="15" customHeight="1">
      <c r="A87" s="404" t="s">
        <v>642</v>
      </c>
      <c r="B87" s="402">
        <v>8.8000000000000005E-3</v>
      </c>
      <c r="C87" s="402">
        <v>7.9299999999999995E-2</v>
      </c>
      <c r="D87" s="402">
        <v>7.1400000000000005E-2</v>
      </c>
      <c r="E87" s="402">
        <v>5.8099999999999999E-2</v>
      </c>
      <c r="F87" s="402">
        <v>1.3291999999999999</v>
      </c>
      <c r="G87" s="402">
        <v>9.6199999999999994E-2</v>
      </c>
      <c r="H87" s="402">
        <v>8.1799999999999998E-2</v>
      </c>
      <c r="I87" s="402">
        <v>0.15809999999999999</v>
      </c>
      <c r="J87" s="402">
        <v>2.7E-2</v>
      </c>
      <c r="K87" s="402">
        <v>0.1915</v>
      </c>
      <c r="L87" s="402">
        <v>9.6600000000000005E-2</v>
      </c>
      <c r="M87" s="402">
        <v>0.1002</v>
      </c>
      <c r="N87" s="402">
        <v>0.1588</v>
      </c>
      <c r="O87" s="402">
        <v>9.9900000000000003E-2</v>
      </c>
    </row>
    <row r="88" spans="1:15" ht="15" customHeight="1">
      <c r="A88" s="404" t="s">
        <v>643</v>
      </c>
      <c r="B88" s="402">
        <v>0.10349999999999999</v>
      </c>
      <c r="C88" s="402">
        <v>0.13120000000000001</v>
      </c>
      <c r="D88" s="402">
        <v>3.0599999999999999E-2</v>
      </c>
      <c r="E88" s="402">
        <v>1.8700000000000001E-2</v>
      </c>
      <c r="F88" s="402">
        <v>4.0599999999999997E-2</v>
      </c>
      <c r="G88" s="402">
        <v>0.13389999999999999</v>
      </c>
      <c r="H88" s="402">
        <v>3.5700000000000003E-2</v>
      </c>
      <c r="I88" s="402">
        <v>4.7999999999999996E-3</v>
      </c>
      <c r="J88" s="402">
        <v>0.2213</v>
      </c>
      <c r="K88" s="402">
        <v>2.1000000000000001E-2</v>
      </c>
      <c r="L88" s="402">
        <v>9.9099999999999994E-2</v>
      </c>
      <c r="M88" s="402">
        <v>5.1999999999999998E-2</v>
      </c>
      <c r="N88" s="402">
        <v>4.8899999999999999E-2</v>
      </c>
      <c r="O88" s="402">
        <v>5.91E-2</v>
      </c>
    </row>
    <row r="89" spans="1:15" ht="15" customHeight="1">
      <c r="A89" s="404" t="s">
        <v>644</v>
      </c>
      <c r="B89" s="402">
        <v>1.5E-3</v>
      </c>
      <c r="C89" s="402">
        <v>6.9400000000000003E-2</v>
      </c>
      <c r="D89" s="402">
        <v>1.34E-2</v>
      </c>
      <c r="E89" s="402">
        <v>3.0000000000000001E-3</v>
      </c>
      <c r="F89" s="402">
        <v>4.7899999999999998E-2</v>
      </c>
      <c r="G89" s="402">
        <v>0.11020000000000001</v>
      </c>
      <c r="H89" s="402">
        <v>3.6999999999999998E-2</v>
      </c>
      <c r="I89" s="402">
        <v>6.3E-3</v>
      </c>
      <c r="J89" s="402">
        <v>0.05</v>
      </c>
      <c r="K89" s="402">
        <v>4.9299999999999997E-2</v>
      </c>
      <c r="L89" s="402">
        <v>7.9600000000000004E-2</v>
      </c>
      <c r="M89" s="402">
        <v>5.2499999999999998E-2</v>
      </c>
      <c r="N89" s="402">
        <v>8.5599999999999996E-2</v>
      </c>
      <c r="O89" s="402">
        <v>3.3700000000000001E-2</v>
      </c>
    </row>
    <row r="90" spans="1:15" ht="15" customHeight="1">
      <c r="A90" s="404" t="s">
        <v>645</v>
      </c>
      <c r="B90" s="402">
        <v>7.1000000000000004E-3</v>
      </c>
      <c r="C90" s="402">
        <v>0</v>
      </c>
      <c r="D90" s="402">
        <v>1.2999999999999999E-3</v>
      </c>
      <c r="E90" s="402">
        <v>0.1114</v>
      </c>
      <c r="F90" s="402">
        <v>1E-4</v>
      </c>
      <c r="G90" s="402">
        <v>1.0500000000000001E-2</v>
      </c>
      <c r="H90" s="402">
        <v>2.47E-2</v>
      </c>
      <c r="I90" s="402">
        <v>0.1552</v>
      </c>
      <c r="J90" s="402">
        <v>2.0799999999999999E-2</v>
      </c>
      <c r="K90" s="402">
        <v>3.8E-3</v>
      </c>
      <c r="L90" s="402">
        <v>1.3899999999999999E-2</v>
      </c>
      <c r="M90" s="402">
        <v>1.89E-2</v>
      </c>
      <c r="N90" s="402">
        <v>6.1999999999999998E-3</v>
      </c>
      <c r="O90" s="402">
        <v>9.1000000000000004E-3</v>
      </c>
    </row>
    <row r="91" spans="1:15" ht="15" customHeight="1">
      <c r="A91" s="404" t="s">
        <v>646</v>
      </c>
      <c r="B91" s="402">
        <v>4.1999999999999997E-3</v>
      </c>
      <c r="C91" s="402">
        <v>1.4E-3</v>
      </c>
      <c r="D91" s="402">
        <v>0</v>
      </c>
      <c r="E91" s="402">
        <v>0</v>
      </c>
      <c r="F91" s="402">
        <v>4.1999999999999997E-3</v>
      </c>
      <c r="G91" s="402">
        <v>6.1999999999999998E-3</v>
      </c>
      <c r="H91" s="402">
        <v>4.7899999999999998E-2</v>
      </c>
      <c r="I91" s="402">
        <v>8.8000000000000005E-3</v>
      </c>
      <c r="J91" s="402">
        <v>6.6299999999999998E-2</v>
      </c>
      <c r="K91" s="402">
        <v>2.5999999999999999E-3</v>
      </c>
      <c r="L91" s="402">
        <v>1.8700000000000001E-2</v>
      </c>
      <c r="M91" s="402">
        <v>8.0000000000000004E-4</v>
      </c>
      <c r="N91" s="402">
        <v>7.3000000000000001E-3</v>
      </c>
      <c r="O91" s="402">
        <v>1.24E-2</v>
      </c>
    </row>
    <row r="92" spans="1:15" ht="15" customHeight="1">
      <c r="A92" s="404" t="s">
        <v>647</v>
      </c>
      <c r="B92" s="402">
        <v>6.8999999999999999E-3</v>
      </c>
      <c r="C92" s="402">
        <v>1E-4</v>
      </c>
      <c r="D92" s="402">
        <v>8.9999999999999998E-4</v>
      </c>
      <c r="E92" s="402">
        <v>0.1114</v>
      </c>
      <c r="F92" s="402">
        <v>2.9999999999999997E-4</v>
      </c>
      <c r="G92" s="402">
        <v>1.01E-2</v>
      </c>
      <c r="H92" s="402">
        <v>4.1599999999999998E-2</v>
      </c>
      <c r="I92" s="402">
        <v>9.9199999999999997E-2</v>
      </c>
      <c r="J92" s="402">
        <v>2.7099999999999999E-2</v>
      </c>
      <c r="K92" s="402">
        <v>3.7000000000000002E-3</v>
      </c>
      <c r="L92" s="402">
        <v>1.5299999999999999E-2</v>
      </c>
      <c r="M92" s="402">
        <v>1.77E-2</v>
      </c>
      <c r="N92" s="402">
        <v>6.7000000000000002E-3</v>
      </c>
      <c r="O92" s="402">
        <v>9.4999999999999998E-3</v>
      </c>
    </row>
    <row r="93" spans="1:15" ht="15" customHeight="1">
      <c r="A93" s="404" t="s">
        <v>648</v>
      </c>
      <c r="B93" s="402">
        <v>9.1000000000000004E-3</v>
      </c>
      <c r="C93" s="402">
        <v>1.2999999999999999E-3</v>
      </c>
      <c r="D93" s="402">
        <v>1.18E-2</v>
      </c>
      <c r="E93" s="402">
        <v>3.2000000000000002E-3</v>
      </c>
      <c r="F93" s="402">
        <v>1.6400000000000001E-2</v>
      </c>
      <c r="G93" s="402">
        <v>5.7999999999999996E-3</v>
      </c>
      <c r="H93" s="402">
        <v>1.09E-2</v>
      </c>
      <c r="I93" s="402">
        <v>0</v>
      </c>
      <c r="J93" s="402">
        <v>0</v>
      </c>
      <c r="K93" s="402">
        <v>4.0399999999999998E-2</v>
      </c>
      <c r="L93" s="402">
        <v>9.5999999999999992E-3</v>
      </c>
      <c r="M93" s="402">
        <v>2.9399999999999999E-2</v>
      </c>
      <c r="N93" s="402">
        <v>0</v>
      </c>
      <c r="O93" s="402">
        <v>1.1299999999999999E-2</v>
      </c>
    </row>
    <row r="94" spans="1:15" ht="15" customHeight="1">
      <c r="A94" s="404" t="s">
        <v>649</v>
      </c>
      <c r="B94" s="402">
        <v>1.29E-2</v>
      </c>
      <c r="C94" s="402">
        <v>1.21E-2</v>
      </c>
      <c r="D94" s="402">
        <v>1.3599999999999999E-2</v>
      </c>
      <c r="E94" s="402">
        <v>7.7000000000000002E-3</v>
      </c>
      <c r="F94" s="402">
        <v>1.8100000000000002E-2</v>
      </c>
      <c r="G94" s="402">
        <v>1.03E-2</v>
      </c>
      <c r="H94" s="402">
        <v>1.4E-2</v>
      </c>
      <c r="I94" s="402">
        <v>2.2499999999999999E-2</v>
      </c>
      <c r="J94" s="402">
        <v>2E-3</v>
      </c>
      <c r="K94" s="402">
        <v>2.6200000000000001E-2</v>
      </c>
      <c r="L94" s="402">
        <v>2.2700000000000001E-2</v>
      </c>
      <c r="M94" s="402">
        <v>2.7E-2</v>
      </c>
      <c r="N94" s="402">
        <v>2.35E-2</v>
      </c>
      <c r="O94" s="402">
        <v>1.5699999999999999E-2</v>
      </c>
    </row>
    <row r="95" spans="1:15" ht="15" customHeight="1">
      <c r="A95" s="404" t="s">
        <v>650</v>
      </c>
      <c r="B95" s="402">
        <v>4.2000000000000003E-2</v>
      </c>
      <c r="C95" s="402">
        <v>3.7699999999999997E-2</v>
      </c>
      <c r="D95" s="402">
        <v>4.5400000000000003E-2</v>
      </c>
      <c r="E95" s="402">
        <v>4.1599999999999998E-2</v>
      </c>
      <c r="F95" s="402">
        <v>4.1000000000000002E-2</v>
      </c>
      <c r="G95" s="402">
        <v>4.4299999999999999E-2</v>
      </c>
      <c r="H95" s="402">
        <v>4.1000000000000002E-2</v>
      </c>
      <c r="I95" s="402">
        <v>4.2099999999999999E-2</v>
      </c>
      <c r="J95" s="402">
        <v>1.01E-2</v>
      </c>
      <c r="K95" s="402">
        <v>4.0800000000000003E-2</v>
      </c>
      <c r="L95" s="402">
        <v>4.3099999999999999E-2</v>
      </c>
      <c r="M95" s="402">
        <v>4.82E-2</v>
      </c>
      <c r="N95" s="402">
        <v>4.1099999999999998E-2</v>
      </c>
      <c r="O95" s="402">
        <v>4.2700000000000002E-2</v>
      </c>
    </row>
    <row r="96" spans="1:15" ht="15" customHeight="1">
      <c r="A96" s="404" t="s">
        <v>651</v>
      </c>
      <c r="B96" s="402">
        <v>3.2199999999999999E-2</v>
      </c>
      <c r="C96" s="402">
        <v>1.3299999999999999E-2</v>
      </c>
      <c r="D96" s="402">
        <v>1.8599999999999998E-2</v>
      </c>
      <c r="E96" s="402">
        <v>8.9999999999999993E-3</v>
      </c>
      <c r="F96" s="402">
        <v>2.87E-2</v>
      </c>
      <c r="G96" s="402">
        <v>7.3400000000000007E-2</v>
      </c>
      <c r="H96" s="402">
        <v>1.7000000000000001E-2</v>
      </c>
      <c r="I96" s="402">
        <v>5.8999999999999997E-2</v>
      </c>
      <c r="J96" s="402">
        <v>0</v>
      </c>
      <c r="K96" s="402">
        <v>5.1799999999999999E-2</v>
      </c>
      <c r="L96" s="402">
        <v>3.5499999999999997E-2</v>
      </c>
      <c r="M96" s="402">
        <v>7.4700000000000003E-2</v>
      </c>
      <c r="N96" s="402">
        <v>4.7199999999999999E-2</v>
      </c>
      <c r="O96" s="402">
        <v>2.7900000000000001E-2</v>
      </c>
    </row>
    <row r="97" spans="1:15" ht="15" customHeight="1" thickBot="1">
      <c r="A97" s="404" t="s">
        <v>652</v>
      </c>
      <c r="B97" s="402">
        <v>0</v>
      </c>
      <c r="C97" s="402">
        <v>1.9E-3</v>
      </c>
      <c r="D97" s="402">
        <v>0</v>
      </c>
      <c r="E97" s="402">
        <v>0</v>
      </c>
      <c r="F97" s="402">
        <v>0</v>
      </c>
      <c r="G97" s="402">
        <v>0</v>
      </c>
      <c r="H97" s="402">
        <v>1.9E-3</v>
      </c>
      <c r="I97" s="402">
        <v>4.3E-3</v>
      </c>
      <c r="J97" s="402">
        <v>0</v>
      </c>
      <c r="K97" s="402">
        <v>7.1000000000000004E-3</v>
      </c>
      <c r="L97" s="402">
        <v>1.06E-2</v>
      </c>
      <c r="M97" s="402">
        <v>1.04E-2</v>
      </c>
      <c r="N97" s="402">
        <v>0</v>
      </c>
      <c r="O97" s="402">
        <v>1.9E-3</v>
      </c>
    </row>
    <row r="98" spans="1:15" ht="15" customHeight="1" thickTop="1" thickBot="1">
      <c r="A98" s="416" t="s">
        <v>653</v>
      </c>
      <c r="B98" s="261"/>
      <c r="C98" s="261"/>
      <c r="D98" s="261"/>
      <c r="E98" s="261"/>
      <c r="F98" s="261"/>
      <c r="G98" s="261"/>
      <c r="H98" s="261"/>
      <c r="I98" s="261"/>
      <c r="J98" s="261"/>
      <c r="K98" s="261"/>
      <c r="L98" s="261"/>
      <c r="M98" s="293"/>
      <c r="N98" s="293"/>
      <c r="O98" s="293"/>
    </row>
    <row r="99" spans="1:15" ht="15" customHeight="1" thickTop="1" thickBot="1">
      <c r="A99" s="411" t="s">
        <v>654</v>
      </c>
      <c r="B99" s="414"/>
      <c r="C99" s="414"/>
      <c r="D99" s="414"/>
      <c r="E99" s="414"/>
      <c r="F99" s="414"/>
      <c r="G99" s="414"/>
      <c r="H99" s="414"/>
      <c r="I99" s="414"/>
      <c r="J99" s="414"/>
      <c r="K99" s="414"/>
      <c r="L99" s="414"/>
      <c r="M99" s="415"/>
      <c r="N99" s="415"/>
      <c r="O99" s="415"/>
    </row>
    <row r="100" spans="1:15" ht="15" customHeight="1" thickTop="1">
      <c r="A100" s="404" t="s">
        <v>655</v>
      </c>
      <c r="B100" s="402">
        <v>1.95E-2</v>
      </c>
      <c r="C100" s="402">
        <v>3.8699999999999998E-2</v>
      </c>
      <c r="D100" s="402">
        <v>2.35E-2</v>
      </c>
      <c r="E100" s="402">
        <v>2.2200000000000001E-2</v>
      </c>
      <c r="F100" s="402">
        <v>2.01E-2</v>
      </c>
      <c r="G100" s="402">
        <v>2.2499999999999999E-2</v>
      </c>
      <c r="H100" s="402">
        <v>3.0700000000000002E-2</v>
      </c>
      <c r="I100" s="402">
        <v>5.4699999999999999E-2</v>
      </c>
      <c r="J100" s="402">
        <v>5.0599999999999999E-2</v>
      </c>
      <c r="K100" s="402">
        <v>4.7100000000000003E-2</v>
      </c>
      <c r="L100" s="402">
        <v>3.8399999999999997E-2</v>
      </c>
      <c r="M100" s="402">
        <v>2.9100000000000001E-2</v>
      </c>
      <c r="N100" s="402">
        <v>6.2199999999999998E-2</v>
      </c>
      <c r="O100" s="402">
        <v>3.0200000000000001E-2</v>
      </c>
    </row>
    <row r="101" spans="1:15" ht="15" customHeight="1">
      <c r="A101" s="404" t="s">
        <v>656</v>
      </c>
      <c r="B101" s="402">
        <v>2.5600000000000001E-2</v>
      </c>
      <c r="C101" s="402">
        <v>5.0599999999999999E-2</v>
      </c>
      <c r="D101" s="402">
        <v>2.8799999999999999E-2</v>
      </c>
      <c r="E101" s="402">
        <v>3.3300000000000003E-2</v>
      </c>
      <c r="F101" s="402">
        <v>2.7099999999999999E-2</v>
      </c>
      <c r="G101" s="402">
        <v>2.64E-2</v>
      </c>
      <c r="H101" s="402">
        <v>3.7900000000000003E-2</v>
      </c>
      <c r="I101" s="402">
        <v>5.9499999999999997E-2</v>
      </c>
      <c r="J101" s="402">
        <v>8.4599999999999995E-2</v>
      </c>
      <c r="K101" s="402">
        <v>5.21E-2</v>
      </c>
      <c r="L101" s="402">
        <v>4.8000000000000001E-2</v>
      </c>
      <c r="M101" s="402">
        <v>3.4599999999999999E-2</v>
      </c>
      <c r="N101" s="402">
        <v>7.0699999999999999E-2</v>
      </c>
      <c r="O101" s="402">
        <v>3.7999999999999999E-2</v>
      </c>
    </row>
    <row r="102" spans="1:15" ht="15" customHeight="1">
      <c r="A102" s="404" t="s">
        <v>657</v>
      </c>
      <c r="B102" s="402">
        <v>2.76E-2</v>
      </c>
      <c r="C102" s="402">
        <v>6.2399999999999997E-2</v>
      </c>
      <c r="D102" s="402">
        <v>3.3799999999999997E-2</v>
      </c>
      <c r="E102" s="402">
        <v>3.04E-2</v>
      </c>
      <c r="F102" s="402">
        <v>2.6700000000000002E-2</v>
      </c>
      <c r="G102" s="402">
        <v>3.09E-2</v>
      </c>
      <c r="H102" s="402">
        <v>4.0399999999999998E-2</v>
      </c>
      <c r="I102" s="402">
        <v>6.7799999999999999E-2</v>
      </c>
      <c r="J102" s="402">
        <v>8.3500000000000005E-2</v>
      </c>
      <c r="K102" s="402">
        <v>5.9799999999999999E-2</v>
      </c>
      <c r="L102" s="402">
        <v>4.82E-2</v>
      </c>
      <c r="M102" s="402">
        <v>4.0099999999999997E-2</v>
      </c>
      <c r="N102" s="402">
        <v>6.8199999999999997E-2</v>
      </c>
      <c r="O102" s="402">
        <v>4.1500000000000002E-2</v>
      </c>
    </row>
    <row r="103" spans="1:15" ht="15" customHeight="1" thickBot="1">
      <c r="A103" s="404" t="s">
        <v>658</v>
      </c>
      <c r="B103" s="402">
        <v>3.2899999999999999E-2</v>
      </c>
      <c r="C103" s="402">
        <v>6.93E-2</v>
      </c>
      <c r="D103" s="402">
        <v>3.6799999999999999E-2</v>
      </c>
      <c r="E103" s="402">
        <v>3.9699999999999999E-2</v>
      </c>
      <c r="F103" s="402">
        <v>3.5999999999999997E-2</v>
      </c>
      <c r="G103" s="402">
        <v>3.5799999999999998E-2</v>
      </c>
      <c r="H103" s="402">
        <v>4.7E-2</v>
      </c>
      <c r="I103" s="402">
        <v>0.1031</v>
      </c>
      <c r="J103" s="402">
        <v>0.17219999999999999</v>
      </c>
      <c r="K103" s="402">
        <v>8.3099999999999993E-2</v>
      </c>
      <c r="L103" s="402">
        <v>6.1100000000000002E-2</v>
      </c>
      <c r="M103" s="402">
        <v>4.3200000000000002E-2</v>
      </c>
      <c r="N103" s="402">
        <v>9.69E-2</v>
      </c>
      <c r="O103" s="402">
        <v>5.0599999999999999E-2</v>
      </c>
    </row>
    <row r="104" spans="1:15" ht="15" customHeight="1" thickTop="1" thickBot="1">
      <c r="A104" s="411" t="s">
        <v>659</v>
      </c>
      <c r="B104" s="414"/>
      <c r="C104" s="414"/>
      <c r="D104" s="414"/>
      <c r="E104" s="414"/>
      <c r="F104" s="414"/>
      <c r="G104" s="414"/>
      <c r="H104" s="414"/>
      <c r="I104" s="414"/>
      <c r="J104" s="414"/>
      <c r="K104" s="414"/>
      <c r="L104" s="414"/>
      <c r="M104" s="415"/>
      <c r="N104" s="415"/>
      <c r="O104" s="415"/>
    </row>
    <row r="105" spans="1:15" ht="15" customHeight="1" thickTop="1">
      <c r="A105" s="404" t="s">
        <v>660</v>
      </c>
      <c r="B105" s="402">
        <v>0.41270000000000001</v>
      </c>
      <c r="C105" s="402">
        <v>0.58030000000000004</v>
      </c>
      <c r="D105" s="402">
        <v>0.40210000000000001</v>
      </c>
      <c r="E105" s="402">
        <v>0.47199999999999998</v>
      </c>
      <c r="F105" s="402">
        <v>0.42330000000000001</v>
      </c>
      <c r="G105" s="402">
        <v>0.49280000000000002</v>
      </c>
      <c r="H105" s="402">
        <v>0.53439999999999999</v>
      </c>
      <c r="I105" s="402">
        <v>0.59489999999999998</v>
      </c>
      <c r="J105" s="402">
        <v>0.65680000000000005</v>
      </c>
      <c r="K105" s="402">
        <v>0.59560000000000002</v>
      </c>
      <c r="L105" s="402">
        <v>0.56759999999999999</v>
      </c>
      <c r="M105" s="402">
        <v>0.47249999999999998</v>
      </c>
      <c r="N105" s="402">
        <v>0.69489999999999996</v>
      </c>
      <c r="O105" s="402">
        <v>0.52110000000000001</v>
      </c>
    </row>
    <row r="106" spans="1:15" ht="15" customHeight="1">
      <c r="A106" s="404" t="s">
        <v>661</v>
      </c>
      <c r="B106" s="402">
        <v>6.1800000000000001E-2</v>
      </c>
      <c r="C106" s="402">
        <v>4.2099999999999999E-2</v>
      </c>
      <c r="D106" s="402">
        <v>0.1066</v>
      </c>
      <c r="E106" s="402">
        <v>7.2900000000000006E-2</v>
      </c>
      <c r="F106" s="402">
        <v>5.5E-2</v>
      </c>
      <c r="G106" s="402">
        <v>7.2099999999999997E-2</v>
      </c>
      <c r="H106" s="402">
        <v>6.2300000000000001E-2</v>
      </c>
      <c r="I106" s="402">
        <v>2.6100000000000002E-2</v>
      </c>
      <c r="J106" s="402">
        <v>3.1099999999999999E-2</v>
      </c>
      <c r="K106" s="402">
        <v>6.4699999999999994E-2</v>
      </c>
      <c r="L106" s="402">
        <v>3.5499999999999997E-2</v>
      </c>
      <c r="M106" s="402">
        <v>0.11700000000000001</v>
      </c>
      <c r="N106" s="402">
        <v>2.2200000000000001E-2</v>
      </c>
      <c r="O106" s="402">
        <v>6.2300000000000001E-2</v>
      </c>
    </row>
    <row r="107" spans="1:15" ht="15" customHeight="1">
      <c r="A107" s="404" t="s">
        <v>662</v>
      </c>
      <c r="B107" s="402">
        <v>0.52539999999999998</v>
      </c>
      <c r="C107" s="402">
        <v>0.37759999999999999</v>
      </c>
      <c r="D107" s="402">
        <v>0.49130000000000001</v>
      </c>
      <c r="E107" s="402">
        <v>0.45519999999999999</v>
      </c>
      <c r="F107" s="402">
        <v>0.52159999999999995</v>
      </c>
      <c r="G107" s="402">
        <v>0.43509999999999999</v>
      </c>
      <c r="H107" s="402">
        <v>0.40329999999999999</v>
      </c>
      <c r="I107" s="402">
        <v>0.379</v>
      </c>
      <c r="J107" s="402">
        <v>0.31209999999999999</v>
      </c>
      <c r="K107" s="402">
        <v>0.3397</v>
      </c>
      <c r="L107" s="402">
        <v>0.39689999999999998</v>
      </c>
      <c r="M107" s="402">
        <v>0.41049999999999998</v>
      </c>
      <c r="N107" s="402">
        <v>0.28289999999999998</v>
      </c>
      <c r="O107" s="402">
        <v>0.41660000000000003</v>
      </c>
    </row>
    <row r="108" spans="1:15" ht="15" customHeight="1" thickBot="1">
      <c r="A108" s="404" t="s">
        <v>663</v>
      </c>
      <c r="B108" s="402">
        <v>0.30220000000000002</v>
      </c>
      <c r="C108" s="402">
        <v>0.52</v>
      </c>
      <c r="D108" s="402">
        <v>0.35189999999999999</v>
      </c>
      <c r="E108" s="402">
        <v>0.33910000000000001</v>
      </c>
      <c r="F108" s="402">
        <v>0.2757</v>
      </c>
      <c r="G108" s="402">
        <v>0.28710000000000002</v>
      </c>
      <c r="H108" s="402">
        <v>0.38469999999999999</v>
      </c>
      <c r="I108" s="402">
        <v>0.43959999999999999</v>
      </c>
      <c r="J108" s="402">
        <v>0.69010000000000005</v>
      </c>
      <c r="K108" s="402">
        <v>0.42680000000000001</v>
      </c>
      <c r="L108" s="402">
        <v>0.46350000000000002</v>
      </c>
      <c r="M108" s="402">
        <v>0.26979999999999998</v>
      </c>
      <c r="N108" s="402">
        <v>0.53200000000000003</v>
      </c>
      <c r="O108" s="402">
        <v>0.3735</v>
      </c>
    </row>
    <row r="109" spans="1:15" ht="15" customHeight="1" thickTop="1" thickBot="1">
      <c r="A109" s="411" t="s">
        <v>664</v>
      </c>
      <c r="B109" s="414"/>
      <c r="C109" s="414"/>
      <c r="D109" s="414"/>
      <c r="E109" s="414"/>
      <c r="F109" s="414"/>
      <c r="G109" s="414"/>
      <c r="H109" s="414"/>
      <c r="I109" s="414"/>
      <c r="J109" s="414"/>
      <c r="K109" s="414"/>
      <c r="L109" s="414"/>
      <c r="M109" s="415"/>
      <c r="N109" s="415"/>
      <c r="O109" s="415"/>
    </row>
    <row r="110" spans="1:15" ht="15" customHeight="1" thickTop="1">
      <c r="A110" s="404" t="s">
        <v>665</v>
      </c>
      <c r="B110" s="402">
        <v>3.7600000000000001E-2</v>
      </c>
      <c r="C110" s="402">
        <v>5.2299999999999999E-2</v>
      </c>
      <c r="D110" s="402">
        <v>3.61E-2</v>
      </c>
      <c r="E110" s="402">
        <v>4.53E-2</v>
      </c>
      <c r="F110" s="402">
        <v>3.9800000000000002E-2</v>
      </c>
      <c r="G110" s="402">
        <v>3.6999999999999998E-2</v>
      </c>
      <c r="H110" s="402">
        <v>4.7300000000000002E-2</v>
      </c>
      <c r="I110" s="402">
        <v>0.1028</v>
      </c>
      <c r="J110" s="402">
        <v>3.9899999999999998E-2</v>
      </c>
      <c r="K110" s="402">
        <v>6.9500000000000006E-2</v>
      </c>
      <c r="L110" s="402">
        <v>5.5399999999999998E-2</v>
      </c>
      <c r="M110" s="402">
        <v>3.4500000000000003E-2</v>
      </c>
      <c r="N110" s="402">
        <v>0.1009</v>
      </c>
      <c r="O110" s="402">
        <v>4.9500000000000002E-2</v>
      </c>
    </row>
    <row r="111" spans="1:15" ht="15" customHeight="1">
      <c r="A111" s="404" t="s">
        <v>666</v>
      </c>
      <c r="B111" s="402">
        <v>3.2500000000000001E-2</v>
      </c>
      <c r="C111" s="402">
        <v>4.3400000000000001E-2</v>
      </c>
      <c r="D111" s="402">
        <v>3.4299999999999997E-2</v>
      </c>
      <c r="E111" s="402">
        <v>3.6499999999999998E-2</v>
      </c>
      <c r="F111" s="402">
        <v>3.7600000000000001E-2</v>
      </c>
      <c r="G111" s="402">
        <v>3.0700000000000002E-2</v>
      </c>
      <c r="H111" s="402">
        <v>4.2200000000000001E-2</v>
      </c>
      <c r="I111" s="402">
        <v>9.8299999999999998E-2</v>
      </c>
      <c r="J111" s="402">
        <v>2.7699999999999999E-2</v>
      </c>
      <c r="K111" s="402">
        <v>6.5699999999999995E-2</v>
      </c>
      <c r="L111" s="402">
        <v>4.8000000000000001E-2</v>
      </c>
      <c r="M111" s="402">
        <v>0.03</v>
      </c>
      <c r="N111" s="402">
        <v>9.6100000000000005E-2</v>
      </c>
      <c r="O111" s="402">
        <v>4.4400000000000002E-2</v>
      </c>
    </row>
    <row r="112" spans="1:15" ht="15" customHeight="1">
      <c r="A112" s="399" t="s">
        <v>667</v>
      </c>
      <c r="B112" s="402">
        <v>4.0399999999999998E-2</v>
      </c>
      <c r="C112" s="402">
        <v>5.7000000000000002E-2</v>
      </c>
      <c r="D112" s="402">
        <v>4.2299999999999997E-2</v>
      </c>
      <c r="E112" s="402">
        <v>4.6899999999999997E-2</v>
      </c>
      <c r="F112" s="402">
        <v>4.6699999999999998E-2</v>
      </c>
      <c r="G112" s="402">
        <v>3.7199999999999997E-2</v>
      </c>
      <c r="H112" s="402">
        <v>5.3999999999999999E-2</v>
      </c>
      <c r="I112" s="402">
        <v>0.10920000000000001</v>
      </c>
      <c r="J112" s="402">
        <v>4.2099999999999999E-2</v>
      </c>
      <c r="K112" s="402">
        <v>7.51E-2</v>
      </c>
      <c r="L112" s="402">
        <v>5.6000000000000001E-2</v>
      </c>
      <c r="M112" s="402">
        <v>4.0500000000000001E-2</v>
      </c>
      <c r="N112" s="402">
        <v>0.1091</v>
      </c>
      <c r="O112" s="402">
        <v>5.4899999999999997E-2</v>
      </c>
    </row>
    <row r="113" spans="1:15" ht="15" customHeight="1">
      <c r="A113" s="399" t="s">
        <v>668</v>
      </c>
      <c r="B113" s="402">
        <v>6.0999999999999999E-2</v>
      </c>
      <c r="C113" s="402">
        <v>7.1499999999999994E-2</v>
      </c>
      <c r="D113" s="402">
        <v>6.4399999999999999E-2</v>
      </c>
      <c r="E113" s="402">
        <v>6.5100000000000005E-2</v>
      </c>
      <c r="F113" s="402">
        <v>7.0300000000000001E-2</v>
      </c>
      <c r="G113" s="402">
        <v>6.2600000000000003E-2</v>
      </c>
      <c r="H113" s="402">
        <v>7.9500000000000001E-2</v>
      </c>
      <c r="I113" s="402">
        <v>0.13800000000000001</v>
      </c>
      <c r="J113" s="402">
        <v>4.6199999999999998E-2</v>
      </c>
      <c r="K113" s="402">
        <v>0.1057</v>
      </c>
      <c r="L113" s="402">
        <v>8.5800000000000001E-2</v>
      </c>
      <c r="M113" s="402">
        <v>7.4999999999999997E-2</v>
      </c>
      <c r="N113" s="402">
        <v>0.13589999999999999</v>
      </c>
      <c r="O113" s="402">
        <v>7.8299999999999995E-2</v>
      </c>
    </row>
    <row r="114" spans="1:15" ht="15" customHeight="1">
      <c r="A114" s="399" t="s">
        <v>669</v>
      </c>
      <c r="B114" s="402">
        <v>-2.06E-2</v>
      </c>
      <c r="C114" s="402">
        <v>-1.4500000000000001E-2</v>
      </c>
      <c r="D114" s="402">
        <v>-2.2100000000000002E-2</v>
      </c>
      <c r="E114" s="402">
        <v>-1.83E-2</v>
      </c>
      <c r="F114" s="402">
        <v>-2.3699999999999999E-2</v>
      </c>
      <c r="G114" s="402">
        <v>-2.53E-2</v>
      </c>
      <c r="H114" s="402">
        <v>-2.5499999999999998E-2</v>
      </c>
      <c r="I114" s="402">
        <v>-2.8799999999999999E-2</v>
      </c>
      <c r="J114" s="402">
        <v>-4.1000000000000003E-3</v>
      </c>
      <c r="K114" s="402">
        <v>-3.0599999999999999E-2</v>
      </c>
      <c r="L114" s="402">
        <v>-2.98E-2</v>
      </c>
      <c r="M114" s="402">
        <v>-3.4500000000000003E-2</v>
      </c>
      <c r="N114" s="402">
        <v>-2.6800000000000001E-2</v>
      </c>
      <c r="O114" s="402">
        <v>-2.3400000000000001E-2</v>
      </c>
    </row>
    <row r="115" spans="1:15" ht="15" customHeight="1">
      <c r="A115" s="399" t="s">
        <v>670</v>
      </c>
      <c r="B115" s="402">
        <v>-8.0000000000000002E-3</v>
      </c>
      <c r="C115" s="402">
        <v>-1.3599999999999999E-2</v>
      </c>
      <c r="D115" s="402">
        <v>-8.0000000000000002E-3</v>
      </c>
      <c r="E115" s="402">
        <v>-1.04E-2</v>
      </c>
      <c r="F115" s="402">
        <v>-8.9999999999999993E-3</v>
      </c>
      <c r="G115" s="402">
        <v>-6.4999999999999997E-3</v>
      </c>
      <c r="H115" s="402">
        <v>-1.18E-2</v>
      </c>
      <c r="I115" s="402">
        <v>-1.0999999999999999E-2</v>
      </c>
      <c r="J115" s="402">
        <v>-1.44E-2</v>
      </c>
      <c r="K115" s="402">
        <v>-9.4000000000000004E-3</v>
      </c>
      <c r="L115" s="402">
        <v>-8.0999999999999996E-3</v>
      </c>
      <c r="M115" s="402">
        <v>-1.0500000000000001E-2</v>
      </c>
      <c r="N115" s="402">
        <v>-1.2999999999999999E-2</v>
      </c>
      <c r="O115" s="402">
        <v>-1.0500000000000001E-2</v>
      </c>
    </row>
    <row r="116" spans="1:15" ht="15" customHeight="1" thickBot="1">
      <c r="A116" s="399" t="s">
        <v>671</v>
      </c>
      <c r="B116" s="402">
        <v>5.1999999999999998E-3</v>
      </c>
      <c r="C116" s="402">
        <v>8.8999999999999999E-3</v>
      </c>
      <c r="D116" s="402">
        <v>1.8E-3</v>
      </c>
      <c r="E116" s="402">
        <v>8.8000000000000005E-3</v>
      </c>
      <c r="F116" s="402">
        <v>2.0999999999999999E-3</v>
      </c>
      <c r="G116" s="402">
        <v>6.3E-3</v>
      </c>
      <c r="H116" s="402">
        <v>5.1999999999999998E-3</v>
      </c>
      <c r="I116" s="402">
        <v>4.4999999999999997E-3</v>
      </c>
      <c r="J116" s="402">
        <v>1.2200000000000001E-2</v>
      </c>
      <c r="K116" s="402">
        <v>3.8E-3</v>
      </c>
      <c r="L116" s="402">
        <v>7.4999999999999997E-3</v>
      </c>
      <c r="M116" s="402">
        <v>4.4999999999999997E-3</v>
      </c>
      <c r="N116" s="402">
        <v>4.7999999999999996E-3</v>
      </c>
      <c r="O116" s="402">
        <v>5.1000000000000004E-3</v>
      </c>
    </row>
    <row r="117" spans="1:15" ht="15" customHeight="1" thickTop="1" thickBot="1">
      <c r="A117" s="411" t="s">
        <v>672</v>
      </c>
      <c r="B117" s="414"/>
      <c r="C117" s="414"/>
      <c r="D117" s="414"/>
      <c r="E117" s="414"/>
      <c r="F117" s="414"/>
      <c r="G117" s="414"/>
      <c r="H117" s="414"/>
      <c r="I117" s="414"/>
      <c r="J117" s="414"/>
      <c r="K117" s="414"/>
      <c r="L117" s="414"/>
      <c r="M117" s="415"/>
      <c r="N117" s="415"/>
      <c r="O117" s="415"/>
    </row>
    <row r="118" spans="1:15" ht="15" customHeight="1" thickTop="1">
      <c r="A118" s="399" t="s">
        <v>665</v>
      </c>
      <c r="B118" s="402">
        <v>3.7600000000000001E-2</v>
      </c>
      <c r="C118" s="402">
        <v>5.2299999999999999E-2</v>
      </c>
      <c r="D118" s="402">
        <v>3.61E-2</v>
      </c>
      <c r="E118" s="402">
        <v>4.53E-2</v>
      </c>
      <c r="F118" s="402">
        <v>3.9800000000000002E-2</v>
      </c>
      <c r="G118" s="402">
        <v>3.6999999999999998E-2</v>
      </c>
      <c r="H118" s="402">
        <v>4.7300000000000002E-2</v>
      </c>
      <c r="I118" s="402">
        <v>0.1028</v>
      </c>
      <c r="J118" s="402">
        <v>3.9899999999999998E-2</v>
      </c>
      <c r="K118" s="402">
        <v>6.9500000000000006E-2</v>
      </c>
      <c r="L118" s="402">
        <v>5.5399999999999998E-2</v>
      </c>
      <c r="M118" s="402">
        <v>3.4500000000000003E-2</v>
      </c>
      <c r="N118" s="402">
        <v>0.1009</v>
      </c>
      <c r="O118" s="402">
        <v>4.9500000000000002E-2</v>
      </c>
    </row>
    <row r="119" spans="1:15" ht="15" customHeight="1">
      <c r="A119" s="399" t="s">
        <v>673</v>
      </c>
      <c r="B119" s="402">
        <v>-8.8999999999999999E-3</v>
      </c>
      <c r="C119" s="402">
        <v>-3.3999999999999998E-3</v>
      </c>
      <c r="D119" s="402">
        <v>-5.7000000000000002E-3</v>
      </c>
      <c r="E119" s="402">
        <v>-9.4999999999999998E-3</v>
      </c>
      <c r="F119" s="402">
        <v>-1.06E-2</v>
      </c>
      <c r="G119" s="402">
        <v>-5.4999999999999997E-3</v>
      </c>
      <c r="H119" s="402">
        <v>-3.0000000000000001E-3</v>
      </c>
      <c r="I119" s="402">
        <v>-2.0899999999999998E-2</v>
      </c>
      <c r="J119" s="402">
        <v>3.8999999999999998E-3</v>
      </c>
      <c r="K119" s="402">
        <v>-8.3999999999999995E-3</v>
      </c>
      <c r="L119" s="402">
        <v>-5.1999999999999998E-3</v>
      </c>
      <c r="M119" s="402">
        <v>-1.9E-3</v>
      </c>
      <c r="N119" s="402">
        <v>-6.1999999999999998E-3</v>
      </c>
      <c r="O119" s="402">
        <v>-7.3000000000000001E-3</v>
      </c>
    </row>
    <row r="120" spans="1:15" ht="15" customHeight="1">
      <c r="A120" s="399" t="s">
        <v>674</v>
      </c>
      <c r="B120" s="402">
        <v>-2.18E-2</v>
      </c>
      <c r="C120" s="402">
        <v>-3.9899999999999998E-2</v>
      </c>
      <c r="D120" s="402">
        <v>-2.5000000000000001E-2</v>
      </c>
      <c r="E120" s="402">
        <v>-2.7900000000000001E-2</v>
      </c>
      <c r="F120" s="402">
        <v>-2.3400000000000001E-2</v>
      </c>
      <c r="G120" s="402">
        <v>-2.3E-2</v>
      </c>
      <c r="H120" s="402">
        <v>-3.2000000000000001E-2</v>
      </c>
      <c r="I120" s="402">
        <v>-5.4699999999999999E-2</v>
      </c>
      <c r="J120" s="402">
        <v>-5.7000000000000002E-2</v>
      </c>
      <c r="K120" s="402">
        <v>-4.7399999999999998E-2</v>
      </c>
      <c r="L120" s="402">
        <v>-4.2900000000000001E-2</v>
      </c>
      <c r="M120" s="402">
        <v>-2.9700000000000001E-2</v>
      </c>
      <c r="N120" s="402">
        <v>-6.3700000000000007E-2</v>
      </c>
      <c r="O120" s="402">
        <v>-3.2599999999999997E-2</v>
      </c>
    </row>
    <row r="121" spans="1:15" ht="15" customHeight="1">
      <c r="A121" s="399" t="s">
        <v>675</v>
      </c>
      <c r="B121" s="402">
        <v>1E-4</v>
      </c>
      <c r="C121" s="402">
        <v>0</v>
      </c>
      <c r="D121" s="402">
        <v>2.0000000000000001E-4</v>
      </c>
      <c r="E121" s="402">
        <v>0</v>
      </c>
      <c r="F121" s="402">
        <v>0</v>
      </c>
      <c r="G121" s="402">
        <v>0</v>
      </c>
      <c r="H121" s="402">
        <v>0</v>
      </c>
      <c r="I121" s="402">
        <v>1E-4</v>
      </c>
      <c r="J121" s="402">
        <v>0</v>
      </c>
      <c r="K121" s="402">
        <v>2.0000000000000001E-4</v>
      </c>
      <c r="L121" s="402">
        <v>0</v>
      </c>
      <c r="M121" s="402">
        <v>0</v>
      </c>
      <c r="N121" s="402">
        <v>0</v>
      </c>
      <c r="O121" s="402">
        <v>1E-4</v>
      </c>
    </row>
    <row r="122" spans="1:15" ht="15" customHeight="1">
      <c r="A122" s="399" t="s">
        <v>676</v>
      </c>
      <c r="B122" s="402">
        <v>0</v>
      </c>
      <c r="C122" s="402">
        <v>0</v>
      </c>
      <c r="D122" s="402">
        <v>0</v>
      </c>
      <c r="E122" s="402">
        <v>-2.0000000000000001E-4</v>
      </c>
      <c r="F122" s="402">
        <v>-1E-4</v>
      </c>
      <c r="G122" s="402">
        <v>0</v>
      </c>
      <c r="H122" s="402">
        <v>2.0000000000000001E-4</v>
      </c>
      <c r="I122" s="402">
        <v>0</v>
      </c>
      <c r="J122" s="402">
        <v>1E-4</v>
      </c>
      <c r="K122" s="402">
        <v>2.9999999999999997E-4</v>
      </c>
      <c r="L122" s="402">
        <v>0</v>
      </c>
      <c r="M122" s="402">
        <v>0</v>
      </c>
      <c r="N122" s="402">
        <v>8.0000000000000004E-4</v>
      </c>
      <c r="O122" s="402">
        <v>0</v>
      </c>
    </row>
    <row r="123" spans="1:15" ht="15" customHeight="1" thickBot="1">
      <c r="A123" s="399" t="s">
        <v>677</v>
      </c>
      <c r="B123" s="402">
        <v>0</v>
      </c>
      <c r="C123" s="402">
        <v>0</v>
      </c>
      <c r="D123" s="402">
        <v>0</v>
      </c>
      <c r="E123" s="402">
        <v>0</v>
      </c>
      <c r="F123" s="402">
        <v>0</v>
      </c>
      <c r="G123" s="402">
        <v>0</v>
      </c>
      <c r="H123" s="402">
        <v>1E-4</v>
      </c>
      <c r="I123" s="402">
        <v>0</v>
      </c>
      <c r="J123" s="402">
        <v>0</v>
      </c>
      <c r="K123" s="402">
        <v>0</v>
      </c>
      <c r="L123" s="402">
        <v>0</v>
      </c>
      <c r="M123" s="402">
        <v>0</v>
      </c>
      <c r="N123" s="402">
        <v>-1E-4</v>
      </c>
      <c r="O123" s="402">
        <v>0</v>
      </c>
    </row>
    <row r="124" spans="1:15" ht="15" customHeight="1" thickTop="1" thickBot="1">
      <c r="A124" s="211" t="s">
        <v>678</v>
      </c>
      <c r="B124" s="417">
        <v>7.1999999999999998E-3</v>
      </c>
      <c r="C124" s="417">
        <v>9.1999999999999998E-3</v>
      </c>
      <c r="D124" s="417">
        <v>5.5999999999999999E-3</v>
      </c>
      <c r="E124" s="417">
        <v>7.9000000000000008E-3</v>
      </c>
      <c r="F124" s="417">
        <v>5.7000000000000002E-3</v>
      </c>
      <c r="G124" s="417">
        <v>8.6E-3</v>
      </c>
      <c r="H124" s="417">
        <v>1.2500000000000001E-2</v>
      </c>
      <c r="I124" s="417">
        <v>2.7400000000000001E-2</v>
      </c>
      <c r="J124" s="417">
        <v>-1.3100000000000001E-2</v>
      </c>
      <c r="K124" s="417">
        <v>1.4200000000000001E-2</v>
      </c>
      <c r="L124" s="417">
        <v>7.4000000000000003E-3</v>
      </c>
      <c r="M124" s="417">
        <v>2.8999999999999998E-3</v>
      </c>
      <c r="N124" s="417">
        <v>3.1699999999999999E-2</v>
      </c>
      <c r="O124" s="417">
        <v>9.7999999999999997E-3</v>
      </c>
    </row>
    <row r="125" spans="1:15" ht="15" customHeight="1" thickTop="1" thickBot="1">
      <c r="A125" s="758"/>
      <c r="B125" s="408"/>
      <c r="C125" s="408"/>
      <c r="D125" s="408"/>
      <c r="E125" s="408"/>
      <c r="F125" s="408"/>
      <c r="G125" s="408"/>
      <c r="H125" s="408"/>
      <c r="I125" s="408"/>
      <c r="J125" s="408"/>
      <c r="K125" s="408"/>
      <c r="L125" s="408"/>
      <c r="M125" s="408"/>
      <c r="N125" s="408"/>
      <c r="O125" s="408"/>
    </row>
    <row r="126" spans="1:15" ht="15" customHeight="1" thickTop="1">
      <c r="A126" s="198" t="s">
        <v>679</v>
      </c>
      <c r="B126" s="491"/>
      <c r="C126" s="491"/>
      <c r="D126" s="491"/>
      <c r="E126" s="491"/>
      <c r="F126" s="491"/>
      <c r="G126" s="491"/>
      <c r="H126" s="491"/>
      <c r="I126" s="491"/>
      <c r="J126" s="491"/>
      <c r="K126" s="491"/>
      <c r="L126" s="491"/>
      <c r="M126" s="491"/>
      <c r="N126" s="491"/>
      <c r="O126" s="491"/>
    </row>
    <row r="127" spans="1:15" ht="15" customHeight="1">
      <c r="A127" s="198" t="s">
        <v>680</v>
      </c>
      <c r="B127" s="491"/>
      <c r="C127" s="491"/>
      <c r="D127" s="491"/>
      <c r="E127" s="491"/>
      <c r="F127" s="491"/>
      <c r="G127" s="491"/>
      <c r="H127" s="491"/>
      <c r="I127" s="42"/>
      <c r="J127" s="42"/>
      <c r="K127" s="42"/>
      <c r="L127" s="42"/>
      <c r="M127" s="42"/>
      <c r="N127" s="42"/>
      <c r="O127" s="42"/>
    </row>
    <row r="128" spans="1:15" ht="15" customHeight="1">
      <c r="A128" s="198" t="s">
        <v>681</v>
      </c>
      <c r="B128" s="491"/>
      <c r="C128" s="491"/>
      <c r="D128" s="491"/>
      <c r="E128" s="491"/>
      <c r="F128" s="491"/>
      <c r="G128" s="491"/>
      <c r="H128" s="491"/>
      <c r="I128" s="42"/>
      <c r="J128" s="42"/>
      <c r="K128" s="42"/>
      <c r="L128" s="42"/>
      <c r="M128" s="42"/>
      <c r="N128" s="42"/>
      <c r="O128" s="42"/>
    </row>
    <row r="129" spans="1:15" ht="15" customHeight="1">
      <c r="A129" s="198" t="s">
        <v>682</v>
      </c>
      <c r="B129" s="491"/>
      <c r="C129" s="491"/>
      <c r="D129" s="491"/>
      <c r="E129" s="491"/>
      <c r="F129" s="491"/>
      <c r="G129" s="491"/>
      <c r="H129" s="491"/>
      <c r="I129" s="42"/>
      <c r="J129" s="42"/>
      <c r="K129" s="42"/>
      <c r="L129" s="42"/>
      <c r="M129" s="42"/>
      <c r="N129" s="42"/>
      <c r="O129" s="42"/>
    </row>
    <row r="130" spans="1:15" ht="15" customHeight="1">
      <c r="A130" s="198" t="s">
        <v>683</v>
      </c>
      <c r="B130" s="491"/>
      <c r="C130" s="491"/>
      <c r="D130" s="491"/>
      <c r="E130" s="491"/>
      <c r="F130" s="491"/>
      <c r="G130" s="491"/>
      <c r="H130" s="491"/>
      <c r="I130" s="42"/>
      <c r="J130" s="42"/>
      <c r="K130" s="42"/>
      <c r="L130" s="42"/>
      <c r="M130" s="42"/>
      <c r="N130" s="42"/>
      <c r="O130" s="42"/>
    </row>
    <row r="131" spans="1:15" ht="15" customHeight="1">
      <c r="A131" s="740" t="s">
        <v>1176</v>
      </c>
      <c r="B131" s="761"/>
      <c r="C131" s="761"/>
      <c r="D131" s="761"/>
      <c r="E131" s="761"/>
      <c r="F131" s="761"/>
      <c r="G131" s="761"/>
      <c r="H131" s="761"/>
      <c r="I131" s="42"/>
      <c r="J131" s="42"/>
      <c r="K131" s="42"/>
      <c r="L131" s="42"/>
      <c r="M131" s="42"/>
      <c r="N131" s="42"/>
      <c r="O131" s="42"/>
    </row>
    <row r="132" spans="1:15" ht="15" customHeight="1">
      <c r="A132" s="198" t="s">
        <v>685</v>
      </c>
      <c r="B132" s="240"/>
      <c r="C132" s="240"/>
      <c r="D132" s="240"/>
      <c r="E132" s="240"/>
      <c r="F132" s="240"/>
      <c r="G132" s="240"/>
      <c r="H132" s="240"/>
      <c r="I132" s="42"/>
      <c r="J132" s="42"/>
      <c r="K132" s="42"/>
      <c r="L132" s="42"/>
      <c r="M132" s="42"/>
      <c r="N132" s="42"/>
      <c r="O132" s="42"/>
    </row>
    <row r="133" spans="1:15" ht="15" customHeight="1">
      <c r="A133" s="740" t="s">
        <v>1177</v>
      </c>
    </row>
    <row r="134" spans="1:15" ht="15" customHeight="1"/>
    <row r="135" spans="1:15" ht="15" customHeight="1"/>
  </sheetData>
  <mergeCells count="7">
    <mergeCell ref="A62:O62"/>
    <mergeCell ref="A1:O1"/>
    <mergeCell ref="A2:O2"/>
    <mergeCell ref="A3:O3"/>
    <mergeCell ref="A4:O4"/>
    <mergeCell ref="A5:O5"/>
    <mergeCell ref="A61:O6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1" t="s">
        <v>563</v>
      </c>
      <c r="B3" s="911"/>
      <c r="C3" s="911"/>
      <c r="D3" s="911"/>
      <c r="E3" s="911"/>
      <c r="F3" s="911"/>
      <c r="G3" s="911"/>
      <c r="H3" s="911"/>
      <c r="I3" s="911"/>
    </row>
    <row r="4" spans="1:9" ht="15" customHeight="1">
      <c r="A4" s="912"/>
      <c r="B4" s="912"/>
      <c r="C4" s="912"/>
      <c r="D4" s="912"/>
      <c r="E4" s="912"/>
      <c r="F4" s="912"/>
      <c r="G4" s="912"/>
      <c r="H4" s="912"/>
      <c r="I4" s="912"/>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136033481.74836999</v>
      </c>
      <c r="C7" s="421">
        <v>163268075.16991001</v>
      </c>
      <c r="D7" s="421">
        <v>173014679.93849999</v>
      </c>
      <c r="E7" s="421">
        <v>200119078.48065999</v>
      </c>
      <c r="F7" s="421">
        <v>214158560.66694</v>
      </c>
      <c r="G7" s="421">
        <v>220287833.63044</v>
      </c>
      <c r="H7" s="421">
        <v>226269995.32492998</v>
      </c>
      <c r="I7" s="421">
        <v>237710155.52713001</v>
      </c>
    </row>
    <row r="8" spans="1:9" s="67" customFormat="1" ht="15" customHeight="1" thickTop="1">
      <c r="A8" s="422" t="s">
        <v>202</v>
      </c>
      <c r="B8" s="423">
        <v>21522545.19286</v>
      </c>
      <c r="C8" s="423">
        <v>32278204.516349997</v>
      </c>
      <c r="D8" s="423">
        <v>23210853.775320001</v>
      </c>
      <c r="E8" s="423">
        <v>25361860.242119998</v>
      </c>
      <c r="F8" s="423">
        <v>24110339.546730001</v>
      </c>
      <c r="G8" s="423">
        <v>20962399.508830003</v>
      </c>
      <c r="H8" s="423">
        <v>22896678.391550001</v>
      </c>
      <c r="I8" s="423">
        <v>24180532.77609</v>
      </c>
    </row>
    <row r="9" spans="1:9" s="67" customFormat="1" ht="15" customHeight="1">
      <c r="A9" s="422" t="s">
        <v>211</v>
      </c>
      <c r="B9" s="423">
        <v>27185800.72126</v>
      </c>
      <c r="C9" s="423">
        <v>26468152.464930002</v>
      </c>
      <c r="D9" s="423">
        <v>27962733.582619999</v>
      </c>
      <c r="E9" s="423">
        <v>31698507.016540002</v>
      </c>
      <c r="F9" s="423">
        <v>28911586.392610002</v>
      </c>
      <c r="G9" s="423">
        <v>25893484.227560002</v>
      </c>
      <c r="H9" s="423">
        <v>25575836.342549998</v>
      </c>
      <c r="I9" s="423">
        <v>25479440.127049997</v>
      </c>
    </row>
    <row r="10" spans="1:9" s="67" customFormat="1" ht="15" customHeight="1">
      <c r="A10" s="422" t="s">
        <v>220</v>
      </c>
      <c r="B10" s="423">
        <v>80615313.354649991</v>
      </c>
      <c r="C10" s="423">
        <v>96617671.524880007</v>
      </c>
      <c r="D10" s="423">
        <v>112970388.37172</v>
      </c>
      <c r="E10" s="423">
        <v>132373806.90180001</v>
      </c>
      <c r="F10" s="423">
        <v>148385510.24917999</v>
      </c>
      <c r="G10" s="423">
        <v>156047481.00215</v>
      </c>
      <c r="H10" s="423">
        <v>159469159.53617001</v>
      </c>
      <c r="I10" s="423">
        <v>165290239.13573998</v>
      </c>
    </row>
    <row r="11" spans="1:9" s="67" customFormat="1" ht="15" customHeight="1">
      <c r="A11" s="424" t="s">
        <v>697</v>
      </c>
      <c r="B11" s="423">
        <v>81017493.941249996</v>
      </c>
      <c r="C11" s="423">
        <v>96931715.502850011</v>
      </c>
      <c r="D11" s="423">
        <v>113162072.22272</v>
      </c>
      <c r="E11" s="423">
        <v>132510769.02185</v>
      </c>
      <c r="F11" s="423">
        <v>148422097.56263</v>
      </c>
      <c r="G11" s="423">
        <v>155778634.39179999</v>
      </c>
      <c r="H11" s="423">
        <v>159266306.15702999</v>
      </c>
      <c r="I11" s="423">
        <v>161805619.17611998</v>
      </c>
    </row>
    <row r="12" spans="1:9" s="67" customFormat="1" ht="15" customHeight="1">
      <c r="A12" s="424" t="s">
        <v>698</v>
      </c>
      <c r="B12" s="423">
        <v>80285499.772719994</v>
      </c>
      <c r="C12" s="423">
        <v>95850682.265070006</v>
      </c>
      <c r="D12" s="423">
        <v>111464063.88201</v>
      </c>
      <c r="E12" s="423">
        <v>130122016.95177001</v>
      </c>
      <c r="F12" s="423">
        <v>144653412.97931001</v>
      </c>
      <c r="G12" s="423">
        <v>151971457.93023002</v>
      </c>
      <c r="H12" s="423">
        <v>153555214.86144</v>
      </c>
      <c r="I12" s="423">
        <v>155683224.86855999</v>
      </c>
    </row>
    <row r="13" spans="1:9" s="67" customFormat="1" ht="15" customHeight="1">
      <c r="A13" s="424" t="s">
        <v>699</v>
      </c>
      <c r="B13" s="423">
        <v>731994.16853000002</v>
      </c>
      <c r="C13" s="423">
        <v>1081033.2377800001</v>
      </c>
      <c r="D13" s="423">
        <v>1698008.3407100001</v>
      </c>
      <c r="E13" s="423">
        <v>2388752.07008</v>
      </c>
      <c r="F13" s="423">
        <v>3768684.5833200002</v>
      </c>
      <c r="G13" s="423">
        <v>3807176.4615700003</v>
      </c>
      <c r="H13" s="423">
        <v>5711091.2955900002</v>
      </c>
      <c r="I13" s="423">
        <v>6122394.3075600006</v>
      </c>
    </row>
    <row r="14" spans="1:9" s="67" customFormat="1" ht="15" customHeight="1">
      <c r="A14" s="424" t="s">
        <v>700</v>
      </c>
      <c r="B14" s="423">
        <v>380684.40444000001</v>
      </c>
      <c r="C14" s="423">
        <v>448753.43556999997</v>
      </c>
      <c r="D14" s="423">
        <v>547044.36848000006</v>
      </c>
      <c r="E14" s="423">
        <v>643207.87985000003</v>
      </c>
      <c r="F14" s="423">
        <v>674225.55794000009</v>
      </c>
      <c r="G14" s="423">
        <v>887057.76440999995</v>
      </c>
      <c r="H14" s="423">
        <v>677106.40136000002</v>
      </c>
      <c r="I14" s="423">
        <v>648774.0429</v>
      </c>
    </row>
    <row r="15" spans="1:9" s="67" customFormat="1" ht="15" customHeight="1">
      <c r="A15" s="424" t="s">
        <v>701</v>
      </c>
      <c r="B15" s="423">
        <v>363225.97944000002</v>
      </c>
      <c r="C15" s="423">
        <v>424351.74252999999</v>
      </c>
      <c r="D15" s="423">
        <v>486630.66687000002</v>
      </c>
      <c r="E15" s="423">
        <v>576556.10198000004</v>
      </c>
      <c r="F15" s="423">
        <v>591803.66873999999</v>
      </c>
      <c r="G15" s="423">
        <v>662335.68303999992</v>
      </c>
      <c r="H15" s="423">
        <v>573842.58882000006</v>
      </c>
      <c r="I15" s="423">
        <v>465476.47444000002</v>
      </c>
    </row>
    <row r="16" spans="1:9" s="67" customFormat="1" ht="15" customHeight="1">
      <c r="A16" s="424" t="s">
        <v>702</v>
      </c>
      <c r="B16" s="423">
        <v>17458.424999999999</v>
      </c>
      <c r="C16" s="423">
        <v>24401.693039999998</v>
      </c>
      <c r="D16" s="423">
        <v>60413.701609999996</v>
      </c>
      <c r="E16" s="423">
        <v>66651.777869999991</v>
      </c>
      <c r="F16" s="423">
        <v>82421.889200000005</v>
      </c>
      <c r="G16" s="423">
        <v>224722.08137</v>
      </c>
      <c r="H16" s="423">
        <v>103263.81254000001</v>
      </c>
      <c r="I16" s="423">
        <v>183297.56846000001</v>
      </c>
    </row>
    <row r="17" spans="1:9" s="67" customFormat="1" ht="15" customHeight="1">
      <c r="A17" s="424" t="s">
        <v>703</v>
      </c>
      <c r="B17" s="423">
        <v>837444.99578999996</v>
      </c>
      <c r="C17" s="423">
        <v>993613.37585000007</v>
      </c>
      <c r="D17" s="423">
        <v>1197544.118</v>
      </c>
      <c r="E17" s="423">
        <v>1568924.8147799999</v>
      </c>
      <c r="F17" s="423">
        <v>1848801.8540899998</v>
      </c>
      <c r="G17" s="423">
        <v>2055657.3772</v>
      </c>
      <c r="H17" s="423">
        <v>2219458.1409800001</v>
      </c>
      <c r="I17" s="423">
        <v>2505659.2995799999</v>
      </c>
    </row>
    <row r="18" spans="1:9" s="67" customFormat="1" ht="15" customHeight="1">
      <c r="A18" s="424" t="s">
        <v>704</v>
      </c>
      <c r="B18" s="423">
        <v>640307.03163999994</v>
      </c>
      <c r="C18" s="423">
        <v>811530.84753000003</v>
      </c>
      <c r="D18" s="423">
        <v>1003172.65363</v>
      </c>
      <c r="E18" s="423">
        <v>1303903.9646700001</v>
      </c>
      <c r="F18" s="423">
        <v>1520492.22025</v>
      </c>
      <c r="G18" s="423">
        <v>1621339.4095099999</v>
      </c>
      <c r="H18" s="423">
        <v>1676594.8624800001</v>
      </c>
      <c r="I18" s="423">
        <v>1850898.4224</v>
      </c>
    </row>
    <row r="19" spans="1:9" s="67" customFormat="1" ht="15" customHeight="1">
      <c r="A19" s="424" t="s">
        <v>705</v>
      </c>
      <c r="B19" s="423">
        <v>197137.96415000001</v>
      </c>
      <c r="C19" s="423">
        <v>182082.52831999998</v>
      </c>
      <c r="D19" s="423">
        <v>194371.46437</v>
      </c>
      <c r="E19" s="423">
        <v>265020.85011</v>
      </c>
      <c r="F19" s="423">
        <v>328309.63383999997</v>
      </c>
      <c r="G19" s="423">
        <v>434317.96769000002</v>
      </c>
      <c r="H19" s="423">
        <v>542863.27850000001</v>
      </c>
      <c r="I19" s="423">
        <v>654760.87717999995</v>
      </c>
    </row>
    <row r="20" spans="1:9" s="67" customFormat="1" ht="15" customHeight="1">
      <c r="A20" s="424" t="s">
        <v>233</v>
      </c>
      <c r="B20" s="423">
        <v>745081.75219000003</v>
      </c>
      <c r="C20" s="423">
        <v>849462.72996000003</v>
      </c>
      <c r="D20" s="423">
        <v>961395.52714000002</v>
      </c>
      <c r="E20" s="423">
        <v>1152457.9117399999</v>
      </c>
      <c r="F20" s="423">
        <v>1272963.8525</v>
      </c>
      <c r="G20" s="423">
        <v>1355594.8993599999</v>
      </c>
      <c r="H20" s="423">
        <v>1431731.85225</v>
      </c>
      <c r="I20" s="423">
        <v>5117723.7483700002</v>
      </c>
    </row>
    <row r="21" spans="1:9" s="67" customFormat="1" ht="15" customHeight="1">
      <c r="A21" s="424" t="s">
        <v>706</v>
      </c>
      <c r="B21" s="423">
        <v>-2365391.7390200002</v>
      </c>
      <c r="C21" s="423">
        <v>-2605873.5193499997</v>
      </c>
      <c r="D21" s="423">
        <v>-2897667.8646199997</v>
      </c>
      <c r="E21" s="423">
        <v>-3501552.7264200002</v>
      </c>
      <c r="F21" s="423">
        <v>-3832578.5779800001</v>
      </c>
      <c r="G21" s="423">
        <v>-4029463.4306199998</v>
      </c>
      <c r="H21" s="423">
        <v>-4125443.0154499998</v>
      </c>
      <c r="I21" s="423">
        <v>-4787537.1312299995</v>
      </c>
    </row>
    <row r="22" spans="1:9" s="67" customFormat="1" ht="15" customHeight="1">
      <c r="A22" s="422" t="s">
        <v>251</v>
      </c>
      <c r="B22" s="423">
        <v>787394.26301999995</v>
      </c>
      <c r="C22" s="423">
        <v>1033391.2116799999</v>
      </c>
      <c r="D22" s="423">
        <v>1016091.28435</v>
      </c>
      <c r="E22" s="423">
        <v>1213648.7130999998</v>
      </c>
      <c r="F22" s="423">
        <v>1054752.5761499999</v>
      </c>
      <c r="G22" s="423">
        <v>1003126.40361</v>
      </c>
      <c r="H22" s="423">
        <v>1155265.4898599999</v>
      </c>
      <c r="I22" s="423">
        <v>1327717.1343</v>
      </c>
    </row>
    <row r="23" spans="1:9" s="67" customFormat="1" ht="15" customHeight="1">
      <c r="A23" s="422" t="s">
        <v>257</v>
      </c>
      <c r="B23" s="423">
        <v>24119.243269999999</v>
      </c>
      <c r="C23" s="423">
        <v>20079.360230000002</v>
      </c>
      <c r="D23" s="423">
        <v>44959.405159999995</v>
      </c>
      <c r="E23" s="423">
        <v>68415.916089999999</v>
      </c>
      <c r="F23" s="423">
        <v>150854.93374000001</v>
      </c>
      <c r="G23" s="423">
        <v>117621.27638</v>
      </c>
      <c r="H23" s="423">
        <v>112098.84074</v>
      </c>
      <c r="I23" s="423">
        <v>98458.872239999997</v>
      </c>
    </row>
    <row r="24" spans="1:9" s="67" customFormat="1" ht="15" customHeight="1">
      <c r="A24" s="422" t="s">
        <v>707</v>
      </c>
      <c r="B24" s="423">
        <v>3444433.83311</v>
      </c>
      <c r="C24" s="423">
        <v>4154153.4528899998</v>
      </c>
      <c r="D24" s="423">
        <v>4930158.1161599997</v>
      </c>
      <c r="E24" s="423">
        <v>5713390.9197299993</v>
      </c>
      <c r="F24" s="423">
        <v>7272308.4060000004</v>
      </c>
      <c r="G24" s="423">
        <v>11678396.40687</v>
      </c>
      <c r="H24" s="423">
        <v>12265597.71991</v>
      </c>
      <c r="I24" s="423">
        <v>16564366.884339999</v>
      </c>
    </row>
    <row r="25" spans="1:9" s="67" customFormat="1" ht="15" customHeight="1">
      <c r="A25" s="422" t="s">
        <v>268</v>
      </c>
      <c r="B25" s="423">
        <v>2089008.9753599998</v>
      </c>
      <c r="C25" s="423">
        <v>2279954.4595900001</v>
      </c>
      <c r="D25" s="423">
        <v>2358817.0700900001</v>
      </c>
      <c r="E25" s="423">
        <v>2839093.7908800002</v>
      </c>
      <c r="F25" s="423">
        <v>3352362.7329899999</v>
      </c>
      <c r="G25" s="423">
        <v>3843434.0476299999</v>
      </c>
      <c r="H25" s="423">
        <v>4007810.8222099999</v>
      </c>
      <c r="I25" s="423">
        <v>4031075.7482399996</v>
      </c>
    </row>
    <row r="26" spans="1:9" s="67" customFormat="1" ht="15" customHeight="1">
      <c r="A26" s="422" t="s">
        <v>708</v>
      </c>
      <c r="B26" s="423">
        <v>364866.16483999998</v>
      </c>
      <c r="C26" s="423">
        <v>416468.17936000001</v>
      </c>
      <c r="D26" s="423">
        <v>520678.33308000001</v>
      </c>
      <c r="E26" s="423">
        <v>755229.13771000004</v>
      </c>
      <c r="F26" s="423">
        <v>825719.98684999999</v>
      </c>
      <c r="G26" s="423">
        <v>741890.75740999996</v>
      </c>
      <c r="H26" s="423">
        <v>787548.18194000004</v>
      </c>
      <c r="I26" s="423">
        <v>738324.84912999999</v>
      </c>
    </row>
    <row r="27" spans="1:9" s="68" customFormat="1" ht="15" customHeight="1" thickBot="1">
      <c r="A27" s="422" t="s">
        <v>284</v>
      </c>
      <c r="B27" s="423">
        <v>0</v>
      </c>
      <c r="C27" s="423">
        <v>0</v>
      </c>
      <c r="D27" s="423">
        <v>0</v>
      </c>
      <c r="E27" s="423">
        <v>95125.84268999999</v>
      </c>
      <c r="F27" s="423">
        <v>95125.84268999999</v>
      </c>
      <c r="G27" s="423">
        <v>0</v>
      </c>
      <c r="H27" s="423">
        <v>0</v>
      </c>
      <c r="I27" s="423">
        <v>0</v>
      </c>
    </row>
    <row r="28" spans="1:9" ht="15" customHeight="1" thickTop="1" thickBot="1">
      <c r="A28" s="420" t="s">
        <v>709</v>
      </c>
      <c r="B28" s="421">
        <v>125231515.01099001</v>
      </c>
      <c r="C28" s="421">
        <v>151221336.08014002</v>
      </c>
      <c r="D28" s="421">
        <v>159397680.83421999</v>
      </c>
      <c r="E28" s="421">
        <v>185861743.93444002</v>
      </c>
      <c r="F28" s="421">
        <v>198933507.28595999</v>
      </c>
      <c r="G28" s="421">
        <v>204604215.89442998</v>
      </c>
      <c r="H28" s="421">
        <v>209609321.95313001</v>
      </c>
      <c r="I28" s="421">
        <v>221417503.34938002</v>
      </c>
    </row>
    <row r="29" spans="1:9" s="67" customFormat="1" ht="15" customHeight="1" thickTop="1">
      <c r="A29" s="422" t="s">
        <v>710</v>
      </c>
      <c r="B29" s="423">
        <v>107500779.49492</v>
      </c>
      <c r="C29" s="423">
        <v>131019185.50766</v>
      </c>
      <c r="D29" s="423">
        <v>135426273.91997001</v>
      </c>
      <c r="E29" s="423">
        <v>154147230.37922001</v>
      </c>
      <c r="F29" s="423">
        <v>161638463.76628</v>
      </c>
      <c r="G29" s="423">
        <v>157957169.36006001</v>
      </c>
      <c r="H29" s="423">
        <v>157409598.70846</v>
      </c>
      <c r="I29" s="423">
        <v>167209194.36265999</v>
      </c>
    </row>
    <row r="30" spans="1:9" s="67" customFormat="1" ht="15" customHeight="1">
      <c r="A30" s="424" t="s">
        <v>711</v>
      </c>
      <c r="B30" s="423">
        <v>26259147.962250002</v>
      </c>
      <c r="C30" s="423">
        <v>30048308.85055</v>
      </c>
      <c r="D30" s="423">
        <v>29802707.111759998</v>
      </c>
      <c r="E30" s="423">
        <v>29805454.02679</v>
      </c>
      <c r="F30" s="423">
        <v>28527246.78669</v>
      </c>
      <c r="G30" s="423">
        <v>27440308.19805</v>
      </c>
      <c r="H30" s="423">
        <v>25221909.018959999</v>
      </c>
      <c r="I30" s="423">
        <v>27524838.983890001</v>
      </c>
    </row>
    <row r="31" spans="1:9" s="67" customFormat="1" ht="15" customHeight="1">
      <c r="A31" s="424" t="s">
        <v>712</v>
      </c>
      <c r="B31" s="423">
        <v>36761744.1373</v>
      </c>
      <c r="C31" s="423">
        <v>47601698.228260003</v>
      </c>
      <c r="D31" s="423">
        <v>43891533.118639998</v>
      </c>
      <c r="E31" s="423">
        <v>47920359.177170001</v>
      </c>
      <c r="F31" s="423">
        <v>51336022.047849998</v>
      </c>
      <c r="G31" s="423">
        <v>48905178.424269997</v>
      </c>
      <c r="H31" s="423">
        <v>47708281.856580004</v>
      </c>
      <c r="I31" s="423">
        <v>50599653.11823</v>
      </c>
    </row>
    <row r="32" spans="1:9" s="67" customFormat="1" ht="15" customHeight="1">
      <c r="A32" s="424" t="s">
        <v>713</v>
      </c>
      <c r="B32" s="423">
        <v>3674676.9889600002</v>
      </c>
      <c r="C32" s="423">
        <v>2383644.6945799999</v>
      </c>
      <c r="D32" s="423">
        <v>802007.39145</v>
      </c>
      <c r="E32" s="423">
        <v>608029.32820000011</v>
      </c>
      <c r="F32" s="423">
        <v>486583.58577999996</v>
      </c>
      <c r="G32" s="423">
        <v>375360.88847000001</v>
      </c>
      <c r="H32" s="423">
        <v>285971.39663999999</v>
      </c>
      <c r="I32" s="423">
        <v>275090.98824000004</v>
      </c>
    </row>
    <row r="33" spans="1:9" s="67" customFormat="1" ht="15" customHeight="1">
      <c r="A33" s="424" t="s">
        <v>714</v>
      </c>
      <c r="B33" s="423">
        <v>4294946.5777599998</v>
      </c>
      <c r="C33" s="423">
        <v>4348898.8077299995</v>
      </c>
      <c r="D33" s="423">
        <v>4373255.216</v>
      </c>
      <c r="E33" s="423">
        <v>5070419.5684399996</v>
      </c>
      <c r="F33" s="423">
        <v>3715942.8083699998</v>
      </c>
      <c r="G33" s="423">
        <v>4134149.4026799998</v>
      </c>
      <c r="H33" s="423">
        <v>3952117.2222899999</v>
      </c>
      <c r="I33" s="423">
        <v>2995407.36258</v>
      </c>
    </row>
    <row r="34" spans="1:9" s="67" customFormat="1" ht="15" customHeight="1">
      <c r="A34" s="424" t="s">
        <v>715</v>
      </c>
      <c r="B34" s="423">
        <v>34128615.657130003</v>
      </c>
      <c r="C34" s="423">
        <v>43373413.711370006</v>
      </c>
      <c r="D34" s="423">
        <v>52421842.970919997</v>
      </c>
      <c r="E34" s="423">
        <v>65219490.453510001</v>
      </c>
      <c r="F34" s="423">
        <v>70755430.536270007</v>
      </c>
      <c r="G34" s="423">
        <v>69754882.812309995</v>
      </c>
      <c r="H34" s="423">
        <v>72297337.143279999</v>
      </c>
      <c r="I34" s="423">
        <v>77081943.529759988</v>
      </c>
    </row>
    <row r="35" spans="1:9" s="67" customFormat="1" ht="15" customHeight="1">
      <c r="A35" s="424" t="s">
        <v>716</v>
      </c>
      <c r="B35" s="423">
        <v>2381648.1715199999</v>
      </c>
      <c r="C35" s="423">
        <v>3263221.2151700002</v>
      </c>
      <c r="D35" s="423">
        <v>4134928.1111999997</v>
      </c>
      <c r="E35" s="423">
        <v>5523477.8251099996</v>
      </c>
      <c r="F35" s="423">
        <v>6817238.0013199998</v>
      </c>
      <c r="G35" s="423">
        <v>7347289.6342799999</v>
      </c>
      <c r="H35" s="423">
        <v>7943982.0707099997</v>
      </c>
      <c r="I35" s="423">
        <v>8732260.3799599987</v>
      </c>
    </row>
    <row r="36" spans="1:9" s="67" customFormat="1" ht="15" customHeight="1">
      <c r="A36" s="422" t="s">
        <v>717</v>
      </c>
      <c r="B36" s="423">
        <v>144088.87340000001</v>
      </c>
      <c r="C36" s="423">
        <v>234884.22842</v>
      </c>
      <c r="D36" s="423">
        <v>151549.21575999999</v>
      </c>
      <c r="E36" s="423">
        <v>101807.20009999999</v>
      </c>
      <c r="F36" s="423">
        <v>144321.29655999999</v>
      </c>
      <c r="G36" s="423">
        <v>157690.90830000001</v>
      </c>
      <c r="H36" s="423">
        <v>129607.05386</v>
      </c>
      <c r="I36" s="423">
        <v>288792.77960000001</v>
      </c>
    </row>
    <row r="37" spans="1:9" s="67" customFormat="1" ht="15" customHeight="1">
      <c r="A37" s="422" t="s">
        <v>718</v>
      </c>
      <c r="B37" s="423">
        <v>4337370.8877799995</v>
      </c>
      <c r="C37" s="423">
        <v>5422966.1756699998</v>
      </c>
      <c r="D37" s="423">
        <v>7624676.29067</v>
      </c>
      <c r="E37" s="423">
        <v>12867562.1096</v>
      </c>
      <c r="F37" s="423">
        <v>16467510.18685</v>
      </c>
      <c r="G37" s="423">
        <v>21866878.265970003</v>
      </c>
      <c r="H37" s="423">
        <v>25291022.044160001</v>
      </c>
      <c r="I37" s="423">
        <v>28182684.11279</v>
      </c>
    </row>
    <row r="38" spans="1:9" s="67" customFormat="1" ht="15" customHeight="1">
      <c r="A38" s="422" t="s">
        <v>719</v>
      </c>
      <c r="B38" s="423">
        <v>2796198.3475799998</v>
      </c>
      <c r="C38" s="423">
        <v>2753766.3094099998</v>
      </c>
      <c r="D38" s="423">
        <v>3358739.0953099998</v>
      </c>
      <c r="E38" s="423">
        <v>3778661.1630300004</v>
      </c>
      <c r="F38" s="423">
        <v>3610625.6594199999</v>
      </c>
      <c r="G38" s="423">
        <v>3241930.7973200004</v>
      </c>
      <c r="H38" s="423">
        <v>4097111.3125700001</v>
      </c>
      <c r="I38" s="423">
        <v>3733347.5681999996</v>
      </c>
    </row>
    <row r="39" spans="1:9" s="67" customFormat="1" ht="15" customHeight="1">
      <c r="A39" s="422" t="s">
        <v>322</v>
      </c>
      <c r="B39" s="423">
        <v>1695871.4385200001</v>
      </c>
      <c r="C39" s="423">
        <v>1803604.24028</v>
      </c>
      <c r="D39" s="423">
        <v>1839390.5435599999</v>
      </c>
      <c r="E39" s="423">
        <v>2037668.9649700001</v>
      </c>
      <c r="F39" s="423">
        <v>2154853.4890700001</v>
      </c>
      <c r="G39" s="423">
        <v>2384493.22212</v>
      </c>
      <c r="H39" s="423">
        <v>2409830.3072199998</v>
      </c>
      <c r="I39" s="423">
        <v>2436365.6960100001</v>
      </c>
    </row>
    <row r="40" spans="1:9" s="67" customFormat="1" ht="15" customHeight="1">
      <c r="A40" s="422" t="s">
        <v>328</v>
      </c>
      <c r="B40" s="423">
        <v>1696855.34344</v>
      </c>
      <c r="C40" s="423">
        <v>2039392.1688699999</v>
      </c>
      <c r="D40" s="423">
        <v>2648311.8169699996</v>
      </c>
      <c r="E40" s="423">
        <v>2830457.1137299999</v>
      </c>
      <c r="F40" s="423">
        <v>2705067.6034499998</v>
      </c>
      <c r="G40" s="423">
        <v>2493345.2574899998</v>
      </c>
      <c r="H40" s="423">
        <v>2633663.0578400004</v>
      </c>
      <c r="I40" s="423">
        <v>3144195.6124100001</v>
      </c>
    </row>
    <row r="41" spans="1:9" s="67" customFormat="1" ht="15" customHeight="1">
      <c r="A41" s="422" t="s">
        <v>720</v>
      </c>
      <c r="B41" s="423">
        <v>1416508.0696400001</v>
      </c>
      <c r="C41" s="423">
        <v>1717452.61671</v>
      </c>
      <c r="D41" s="423">
        <v>2465203.2340600002</v>
      </c>
      <c r="E41" s="423">
        <v>2617260.7224699999</v>
      </c>
      <c r="F41" s="423">
        <v>2549268.1711900001</v>
      </c>
      <c r="G41" s="423">
        <v>2610652.4901900003</v>
      </c>
      <c r="H41" s="423">
        <v>2746468.5641300003</v>
      </c>
      <c r="I41" s="423">
        <v>2536933.8754499997</v>
      </c>
    </row>
    <row r="42" spans="1:9" s="68" customFormat="1" ht="15" customHeight="1" thickBot="1">
      <c r="A42" s="493" t="s">
        <v>505</v>
      </c>
      <c r="B42" s="423">
        <v>5643842.55571</v>
      </c>
      <c r="C42" s="423">
        <v>6230084.8331199996</v>
      </c>
      <c r="D42" s="423">
        <v>5883536.7179199997</v>
      </c>
      <c r="E42" s="423">
        <v>7481096.2813200001</v>
      </c>
      <c r="F42" s="423">
        <v>9663397.11314</v>
      </c>
      <c r="G42" s="423">
        <v>13892055.592979999</v>
      </c>
      <c r="H42" s="423">
        <v>14892020.904889999</v>
      </c>
      <c r="I42" s="423">
        <v>13885989.342259999</v>
      </c>
    </row>
    <row r="43" spans="1:9" ht="15" customHeight="1" thickTop="1" thickBot="1">
      <c r="A43" s="420" t="s">
        <v>721</v>
      </c>
      <c r="B43" s="421">
        <v>10801966.7347</v>
      </c>
      <c r="C43" s="421">
        <v>12046739.089030001</v>
      </c>
      <c r="D43" s="421">
        <v>13616999.10238</v>
      </c>
      <c r="E43" s="421">
        <v>14257334.54775</v>
      </c>
      <c r="F43" s="421">
        <v>15225053.382690001</v>
      </c>
      <c r="G43" s="421">
        <v>15683617.736030001</v>
      </c>
      <c r="H43" s="421">
        <v>16660673.37084</v>
      </c>
      <c r="I43" s="421">
        <v>16292652.17599</v>
      </c>
    </row>
    <row r="44" spans="1:9" s="67" customFormat="1" ht="15" customHeight="1" thickTop="1">
      <c r="A44" s="422" t="s">
        <v>343</v>
      </c>
      <c r="B44" s="423">
        <v>6452976.6267200001</v>
      </c>
      <c r="C44" s="423">
        <v>7916336.6106099999</v>
      </c>
      <c r="D44" s="423">
        <v>9431317.9006099999</v>
      </c>
      <c r="E44" s="423">
        <v>10046163.910610002</v>
      </c>
      <c r="F44" s="423">
        <v>11030322.580610001</v>
      </c>
      <c r="G44" s="423">
        <v>11773813.05061</v>
      </c>
      <c r="H44" s="423">
        <v>11884303.24061</v>
      </c>
      <c r="I44" s="423">
        <v>12354689.346549999</v>
      </c>
    </row>
    <row r="45" spans="1:9" s="67" customFormat="1" ht="15" customHeight="1">
      <c r="A45" s="422" t="s">
        <v>347</v>
      </c>
      <c r="B45" s="423">
        <v>626257.29934000003</v>
      </c>
      <c r="C45" s="423">
        <v>440452.23038999998</v>
      </c>
      <c r="D45" s="423">
        <v>521727.56848000002</v>
      </c>
      <c r="E45" s="423">
        <v>142453.66538999998</v>
      </c>
      <c r="F45" s="423">
        <v>122786.06948000001</v>
      </c>
      <c r="G45" s="423">
        <v>83453.763160000002</v>
      </c>
      <c r="H45" s="423">
        <v>135134.53461999999</v>
      </c>
      <c r="I45" s="423">
        <v>214299.20329</v>
      </c>
    </row>
    <row r="46" spans="1:9" s="67" customFormat="1" ht="15" customHeight="1">
      <c r="A46" s="422" t="s">
        <v>351</v>
      </c>
      <c r="B46" s="423">
        <v>0</v>
      </c>
      <c r="C46" s="423">
        <v>0</v>
      </c>
      <c r="D46" s="423">
        <v>0</v>
      </c>
      <c r="E46" s="423">
        <v>0</v>
      </c>
      <c r="F46" s="423">
        <v>0</v>
      </c>
      <c r="G46" s="423">
        <v>0</v>
      </c>
      <c r="H46" s="423">
        <v>0</v>
      </c>
      <c r="I46" s="423">
        <v>0</v>
      </c>
    </row>
    <row r="47" spans="1:9" s="67" customFormat="1" ht="15" customHeight="1">
      <c r="A47" s="422" t="s">
        <v>722</v>
      </c>
      <c r="B47" s="423">
        <v>1983823.31388</v>
      </c>
      <c r="C47" s="423">
        <v>1960109.2246600001</v>
      </c>
      <c r="D47" s="423">
        <v>1687372.9091700001</v>
      </c>
      <c r="E47" s="423">
        <v>2015543.19178</v>
      </c>
      <c r="F47" s="423">
        <v>2236918.8634200003</v>
      </c>
      <c r="G47" s="423">
        <v>2500623.7864000001</v>
      </c>
      <c r="H47" s="423">
        <v>2500623.7864000001</v>
      </c>
      <c r="I47" s="423">
        <v>2817848.0044</v>
      </c>
    </row>
    <row r="48" spans="1:9" s="67" customFormat="1" ht="15" customHeight="1">
      <c r="A48" s="422" t="s">
        <v>357</v>
      </c>
      <c r="B48" s="423">
        <v>1738909.4947599999</v>
      </c>
      <c r="C48" s="423">
        <v>1729841.0233699998</v>
      </c>
      <c r="D48" s="423">
        <v>1976580.7241199999</v>
      </c>
      <c r="E48" s="423">
        <v>2053173.77997</v>
      </c>
      <c r="F48" s="423">
        <v>1835025.8691800002</v>
      </c>
      <c r="G48" s="423">
        <v>1325727.1358599998</v>
      </c>
      <c r="H48" s="423">
        <v>2140611.8092100001</v>
      </c>
      <c r="I48" s="423">
        <v>905815.62175000005</v>
      </c>
    </row>
    <row r="49" spans="1:9" s="67" customFormat="1" ht="15" customHeight="1">
      <c r="A49" s="424" t="s">
        <v>723</v>
      </c>
      <c r="B49" s="423">
        <v>-8191.4995699999999</v>
      </c>
      <c r="C49" s="423">
        <v>39.443930000000002</v>
      </c>
      <c r="D49" s="423">
        <v>10680.81897</v>
      </c>
      <c r="E49" s="423">
        <v>32467.953289999998</v>
      </c>
      <c r="F49" s="423">
        <v>58722.066749999998</v>
      </c>
      <c r="G49" s="423">
        <v>227756.03326</v>
      </c>
      <c r="H49" s="423">
        <v>70985.071790000002</v>
      </c>
      <c r="I49" s="423">
        <v>264330.65934999997</v>
      </c>
    </row>
    <row r="50" spans="1:9" s="68" customFormat="1" ht="15" customHeight="1" thickBot="1">
      <c r="A50" s="424" t="s">
        <v>724</v>
      </c>
      <c r="B50" s="423">
        <v>1747100.9943299999</v>
      </c>
      <c r="C50" s="423">
        <v>1729801.57944</v>
      </c>
      <c r="D50" s="423">
        <v>1965899.90515</v>
      </c>
      <c r="E50" s="423">
        <v>2020705.8266800002</v>
      </c>
      <c r="F50" s="423">
        <v>1776303.8024300002</v>
      </c>
      <c r="G50" s="423">
        <v>1097971.1025999999</v>
      </c>
      <c r="H50" s="423">
        <v>2069626.7374200001</v>
      </c>
      <c r="I50" s="423">
        <v>641484.96239999996</v>
      </c>
    </row>
    <row r="51" spans="1:9" ht="15" customHeight="1" thickTop="1" thickBot="1">
      <c r="A51" s="420" t="s">
        <v>725</v>
      </c>
      <c r="B51" s="421">
        <v>136033481.74568999</v>
      </c>
      <c r="C51" s="421">
        <v>163268075.16917002</v>
      </c>
      <c r="D51" s="421">
        <v>173014679.9366</v>
      </c>
      <c r="E51" s="421">
        <v>200119078.48219001</v>
      </c>
      <c r="F51" s="421">
        <v>214158560.66865</v>
      </c>
      <c r="G51" s="421">
        <v>220287833.63045999</v>
      </c>
      <c r="H51" s="421">
        <v>226269995.32396999</v>
      </c>
      <c r="I51" s="421">
        <v>237710155.52537</v>
      </c>
    </row>
    <row r="52" spans="1:9" s="67" customFormat="1" ht="15" customHeight="1" thickTop="1">
      <c r="A52" s="422" t="s">
        <v>726</v>
      </c>
      <c r="B52" s="423">
        <v>14694168.35413</v>
      </c>
      <c r="C52" s="423">
        <v>18672350.202689998</v>
      </c>
      <c r="D52" s="423">
        <v>22558357.576439999</v>
      </c>
      <c r="E52" s="423">
        <v>21343440.376709998</v>
      </c>
      <c r="F52" s="423">
        <v>20933808.35069</v>
      </c>
      <c r="G52" s="423">
        <v>20480975.555119999</v>
      </c>
      <c r="H52" s="423">
        <v>20177207.637499999</v>
      </c>
      <c r="I52" s="423">
        <v>16969275.43059</v>
      </c>
    </row>
    <row r="53" spans="1:9" s="68" customFormat="1" ht="15" customHeight="1">
      <c r="A53" s="424" t="s">
        <v>727</v>
      </c>
      <c r="B53" s="423">
        <v>1005919.30885</v>
      </c>
      <c r="C53" s="423">
        <v>1010809.3816900001</v>
      </c>
      <c r="D53" s="423">
        <v>945846.39601000003</v>
      </c>
      <c r="E53" s="423">
        <v>982547.81171000004</v>
      </c>
      <c r="F53" s="423">
        <v>1831450.2881199999</v>
      </c>
      <c r="G53" s="423">
        <v>1819159.0445399999</v>
      </c>
      <c r="H53" s="423">
        <v>1684050.82351</v>
      </c>
      <c r="I53" s="423">
        <v>1021478.7877000001</v>
      </c>
    </row>
    <row r="54" spans="1:9" s="68" customFormat="1" ht="15" customHeight="1">
      <c r="A54" s="424" t="s">
        <v>728</v>
      </c>
      <c r="B54" s="423">
        <v>12598057.44936</v>
      </c>
      <c r="C54" s="423">
        <v>16438036.709719999</v>
      </c>
      <c r="D54" s="423">
        <v>20217031.44875</v>
      </c>
      <c r="E54" s="423">
        <v>18789386.458220001</v>
      </c>
      <c r="F54" s="423">
        <v>17445336.25945</v>
      </c>
      <c r="G54" s="423">
        <v>16918686.037920002</v>
      </c>
      <c r="H54" s="423">
        <v>16591272.93691</v>
      </c>
      <c r="I54" s="423">
        <v>13992683.106069999</v>
      </c>
    </row>
    <row r="55" spans="1:9" s="68" customFormat="1" ht="15" customHeight="1">
      <c r="A55" s="424" t="s">
        <v>729</v>
      </c>
      <c r="B55" s="423">
        <v>0</v>
      </c>
      <c r="C55" s="423">
        <v>0</v>
      </c>
      <c r="D55" s="423">
        <v>0</v>
      </c>
      <c r="E55" s="423">
        <v>0</v>
      </c>
      <c r="F55" s="423">
        <v>0</v>
      </c>
      <c r="G55" s="423">
        <v>0</v>
      </c>
      <c r="H55" s="423">
        <v>0</v>
      </c>
      <c r="I55" s="423">
        <v>0</v>
      </c>
    </row>
    <row r="56" spans="1:9" s="68" customFormat="1" ht="15" customHeight="1">
      <c r="A56" s="424" t="s">
        <v>730</v>
      </c>
      <c r="B56" s="423">
        <v>1050166.45383</v>
      </c>
      <c r="C56" s="423">
        <v>1166081.6492399999</v>
      </c>
      <c r="D56" s="423">
        <v>1332505.18401</v>
      </c>
      <c r="E56" s="423">
        <v>1451526.7543299999</v>
      </c>
      <c r="F56" s="423">
        <v>1594848.31406</v>
      </c>
      <c r="G56" s="423">
        <v>1707475.91497</v>
      </c>
      <c r="H56" s="423">
        <v>1867082.98602</v>
      </c>
      <c r="I56" s="423">
        <v>1929585.26838</v>
      </c>
    </row>
    <row r="57" spans="1:9" s="68" customFormat="1" ht="15" customHeight="1">
      <c r="A57" s="424" t="s">
        <v>731</v>
      </c>
      <c r="B57" s="423">
        <v>40025.142090000001</v>
      </c>
      <c r="C57" s="423">
        <v>57422.462039999999</v>
      </c>
      <c r="D57" s="423">
        <v>62974.54767</v>
      </c>
      <c r="E57" s="423">
        <v>119979.35245000001</v>
      </c>
      <c r="F57" s="423">
        <v>62173.48906</v>
      </c>
      <c r="G57" s="423">
        <v>35654.557689999994</v>
      </c>
      <c r="H57" s="423">
        <v>34800.891060000002</v>
      </c>
      <c r="I57" s="423">
        <v>25528.26844</v>
      </c>
    </row>
    <row r="58" spans="1:9" s="68" customFormat="1" ht="15" customHeight="1" thickBot="1">
      <c r="A58" s="422" t="s">
        <v>732</v>
      </c>
      <c r="B58" s="423">
        <v>245127270.49967</v>
      </c>
      <c r="C58" s="423">
        <v>281382719.25924999</v>
      </c>
      <c r="D58" s="423">
        <v>326833230.66571999</v>
      </c>
      <c r="E58" s="423">
        <v>382401461.50637001</v>
      </c>
      <c r="F58" s="423">
        <v>409888883.80158001</v>
      </c>
      <c r="G58" s="423">
        <v>409464266.59315997</v>
      </c>
      <c r="H58" s="423">
        <v>404644877.44440997</v>
      </c>
      <c r="I58" s="423">
        <v>422050046.89438003</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9545925.0615599994</v>
      </c>
      <c r="C60" s="423">
        <v>10266713.848610001</v>
      </c>
      <c r="D60" s="423">
        <v>11297949.863739999</v>
      </c>
      <c r="E60" s="423">
        <v>12951822.868319999</v>
      </c>
      <c r="F60" s="423">
        <v>14341240.852399999</v>
      </c>
      <c r="G60" s="423">
        <v>8840896.0949799996</v>
      </c>
      <c r="H60" s="423">
        <v>15499130.078569999</v>
      </c>
      <c r="I60" s="423">
        <v>9353372.4934</v>
      </c>
    </row>
    <row r="61" spans="1:9" ht="15" customHeight="1">
      <c r="A61" s="424" t="s">
        <v>735</v>
      </c>
      <c r="B61" s="423">
        <v>-1859899.6868800002</v>
      </c>
      <c r="C61" s="423">
        <v>-2318819.9094400001</v>
      </c>
      <c r="D61" s="423">
        <v>-2565931.6907199998</v>
      </c>
      <c r="E61" s="423">
        <v>-3264257.5603200002</v>
      </c>
      <c r="F61" s="423">
        <v>-4259887.2069100002</v>
      </c>
      <c r="G61" s="423">
        <v>-2769971.4497199999</v>
      </c>
      <c r="H61" s="423">
        <v>-4891234.0106199998</v>
      </c>
      <c r="I61" s="423">
        <v>-3192625.3602</v>
      </c>
    </row>
    <row r="62" spans="1:9" ht="15" customHeight="1">
      <c r="A62" s="422" t="s">
        <v>736</v>
      </c>
      <c r="B62" s="423">
        <v>7686025.3746800004</v>
      </c>
      <c r="C62" s="423">
        <v>7947893.9391700001</v>
      </c>
      <c r="D62" s="423">
        <v>8732018.1730199996</v>
      </c>
      <c r="E62" s="423">
        <v>9687565.3080000002</v>
      </c>
      <c r="F62" s="423">
        <v>10081353.64549</v>
      </c>
      <c r="G62" s="423">
        <v>6070924.6452600006</v>
      </c>
      <c r="H62" s="423">
        <v>10607896.067950001</v>
      </c>
      <c r="I62" s="423">
        <v>6160747.1332</v>
      </c>
    </row>
    <row r="63" spans="1:9" ht="15" customHeight="1">
      <c r="A63" s="425" t="s">
        <v>737</v>
      </c>
      <c r="B63" s="423">
        <v>2476224.29978</v>
      </c>
      <c r="C63" s="423">
        <v>2663937.2284599999</v>
      </c>
      <c r="D63" s="423">
        <v>3587822.4102800004</v>
      </c>
      <c r="E63" s="423">
        <v>4045111.2816599999</v>
      </c>
      <c r="F63" s="423">
        <v>3891120.40833</v>
      </c>
      <c r="G63" s="423">
        <v>2446459.5772299999</v>
      </c>
      <c r="H63" s="423">
        <v>4380431.6363999993</v>
      </c>
      <c r="I63" s="423">
        <v>1887345.64961</v>
      </c>
    </row>
    <row r="64" spans="1:9" ht="15" customHeight="1">
      <c r="A64" s="424" t="s">
        <v>738</v>
      </c>
      <c r="B64" s="423">
        <v>-700786.79061000003</v>
      </c>
      <c r="C64" s="423">
        <v>-1000202.38987</v>
      </c>
      <c r="D64" s="423">
        <v>-1799122.9833399998</v>
      </c>
      <c r="E64" s="423">
        <v>-2282509.1033200002</v>
      </c>
      <c r="F64" s="423">
        <v>-2490174.0078199999</v>
      </c>
      <c r="G64" s="423">
        <v>-1652793.2806900002</v>
      </c>
      <c r="H64" s="423">
        <v>-2927738.9087800002</v>
      </c>
      <c r="I64" s="423">
        <v>-1289904.17454</v>
      </c>
    </row>
    <row r="65" spans="1:9" ht="15" customHeight="1">
      <c r="A65" s="426" t="s">
        <v>739</v>
      </c>
      <c r="B65" s="423">
        <v>9461462.8838500008</v>
      </c>
      <c r="C65" s="423">
        <v>9611628.7777600009</v>
      </c>
      <c r="D65" s="423">
        <v>10520717.599959999</v>
      </c>
      <c r="E65" s="423">
        <v>11450167.486339999</v>
      </c>
      <c r="F65" s="423">
        <v>11482300.046</v>
      </c>
      <c r="G65" s="423">
        <v>6864590.9418000001</v>
      </c>
      <c r="H65" s="423">
        <v>12060588.795569999</v>
      </c>
      <c r="I65" s="423">
        <v>6758188.6082700007</v>
      </c>
    </row>
    <row r="66" spans="1:9" ht="15" customHeight="1">
      <c r="A66" s="425" t="s">
        <v>740</v>
      </c>
      <c r="B66" s="423">
        <v>1724352.2065099999</v>
      </c>
      <c r="C66" s="423">
        <v>1772184.47633</v>
      </c>
      <c r="D66" s="423">
        <v>1966592.9776600001</v>
      </c>
      <c r="E66" s="423">
        <v>2278020.8902800004</v>
      </c>
      <c r="F66" s="423">
        <v>2219995.7315599998</v>
      </c>
      <c r="G66" s="423">
        <v>1180540.1484600001</v>
      </c>
      <c r="H66" s="423">
        <v>2207495.4247499998</v>
      </c>
      <c r="I66" s="423">
        <v>1178056.2287099999</v>
      </c>
    </row>
    <row r="67" spans="1:9" ht="15" customHeight="1">
      <c r="A67" s="425" t="s">
        <v>741</v>
      </c>
      <c r="B67" s="423">
        <v>-2565909.0573</v>
      </c>
      <c r="C67" s="423">
        <v>-2418887.9800500004</v>
      </c>
      <c r="D67" s="423">
        <v>-2812558.2714800001</v>
      </c>
      <c r="E67" s="423">
        <v>-3466554.8563800002</v>
      </c>
      <c r="F67" s="423">
        <v>-3326740.4852100001</v>
      </c>
      <c r="G67" s="423">
        <v>-1742177.2698900001</v>
      </c>
      <c r="H67" s="423">
        <v>-3275177.67894</v>
      </c>
      <c r="I67" s="423">
        <v>-2225257.8785399999</v>
      </c>
    </row>
    <row r="68" spans="1:9" ht="15" customHeight="1">
      <c r="A68" s="422" t="s">
        <v>742</v>
      </c>
      <c r="B68" s="423">
        <v>8619906.0330599993</v>
      </c>
      <c r="C68" s="423">
        <v>8964925.2740400005</v>
      </c>
      <c r="D68" s="423">
        <v>9674752.30614</v>
      </c>
      <c r="E68" s="423">
        <v>10261633.52024</v>
      </c>
      <c r="F68" s="423">
        <v>10375555.29235</v>
      </c>
      <c r="G68" s="423">
        <v>6302953.8203699999</v>
      </c>
      <c r="H68" s="423">
        <v>10992906.541379999</v>
      </c>
      <c r="I68" s="423">
        <v>5710986.9584399993</v>
      </c>
    </row>
    <row r="69" spans="1:9" ht="15" customHeight="1">
      <c r="A69" s="424" t="s">
        <v>743</v>
      </c>
      <c r="B69" s="423">
        <v>-5949914.3874599999</v>
      </c>
      <c r="C69" s="423">
        <v>-6572908.1644700002</v>
      </c>
      <c r="D69" s="423">
        <v>-6691104.6613800004</v>
      </c>
      <c r="E69" s="423">
        <v>-7117956.51119</v>
      </c>
      <c r="F69" s="423">
        <v>-7606865.4986999994</v>
      </c>
      <c r="G69" s="423">
        <v>-4597944.8633300001</v>
      </c>
      <c r="H69" s="423">
        <v>-7405396.0778999999</v>
      </c>
      <c r="I69" s="423">
        <v>-4407803.1011699997</v>
      </c>
    </row>
    <row r="70" spans="1:9" ht="15" customHeight="1">
      <c r="A70" s="426" t="s">
        <v>744</v>
      </c>
      <c r="B70" s="423">
        <v>2669991.6455999999</v>
      </c>
      <c r="C70" s="423">
        <v>2392017.1095700003</v>
      </c>
      <c r="D70" s="423">
        <v>2983647.6447600001</v>
      </c>
      <c r="E70" s="423">
        <v>3143677.00905</v>
      </c>
      <c r="F70" s="423">
        <v>2768689.7936499999</v>
      </c>
      <c r="G70" s="423">
        <v>1705008.95704</v>
      </c>
      <c r="H70" s="423">
        <v>3587510.4634799999</v>
      </c>
      <c r="I70" s="423">
        <v>1303183.85727</v>
      </c>
    </row>
    <row r="71" spans="1:9" ht="15" customHeight="1">
      <c r="A71" s="426" t="s">
        <v>745</v>
      </c>
      <c r="B71" s="423">
        <v>-54934.329359999996</v>
      </c>
      <c r="C71" s="423">
        <v>-63982.779240000003</v>
      </c>
      <c r="D71" s="423">
        <v>5299.2937000000002</v>
      </c>
      <c r="E71" s="423">
        <v>232328.30074000001</v>
      </c>
      <c r="F71" s="423">
        <v>-14909.384699999999</v>
      </c>
      <c r="G71" s="423">
        <v>-16679.025109999999</v>
      </c>
      <c r="H71" s="423">
        <v>-76913.278030000001</v>
      </c>
      <c r="I71" s="423">
        <v>84809.664409999998</v>
      </c>
    </row>
    <row r="72" spans="1:9" ht="15" customHeight="1">
      <c r="A72" s="424" t="s">
        <v>1476</v>
      </c>
      <c r="B72" s="423">
        <v>-60321.133049999997</v>
      </c>
      <c r="C72" s="423">
        <v>-66760.648239999995</v>
      </c>
      <c r="D72" s="423">
        <v>1693.1347800000001</v>
      </c>
      <c r="E72" s="423">
        <v>227598.16545</v>
      </c>
      <c r="F72" s="423">
        <v>-17694.064100000003</v>
      </c>
      <c r="G72" s="423">
        <v>-17688.246600000002</v>
      </c>
      <c r="H72" s="423">
        <v>-78977.314590000009</v>
      </c>
      <c r="I72" s="423">
        <v>83870.931239999991</v>
      </c>
    </row>
    <row r="73" spans="1:9" ht="15" customHeight="1">
      <c r="A73" s="424" t="s">
        <v>1477</v>
      </c>
      <c r="B73" s="423">
        <v>5386.8036900000006</v>
      </c>
      <c r="C73" s="423">
        <v>2777.8690000000001</v>
      </c>
      <c r="D73" s="423">
        <v>3606.1589199999999</v>
      </c>
      <c r="E73" s="423">
        <v>4730.1352900000002</v>
      </c>
      <c r="F73" s="423">
        <v>2784.6794</v>
      </c>
      <c r="G73" s="423">
        <v>1009.22149</v>
      </c>
      <c r="H73" s="423">
        <v>2064.03656</v>
      </c>
      <c r="I73" s="423">
        <v>938.73317000000009</v>
      </c>
    </row>
    <row r="74" spans="1:9" ht="15" customHeight="1">
      <c r="A74" s="422" t="s">
        <v>746</v>
      </c>
      <c r="B74" s="423">
        <v>55228.270130000004</v>
      </c>
      <c r="C74" s="423">
        <v>61286.126750000003</v>
      </c>
      <c r="D74" s="423">
        <v>-8107.4235599999993</v>
      </c>
      <c r="E74" s="423">
        <v>-232706.11621000001</v>
      </c>
      <c r="F74" s="423">
        <v>12012.833289999999</v>
      </c>
      <c r="G74" s="423">
        <v>16472.184239999999</v>
      </c>
      <c r="H74" s="423">
        <v>77291.382530000003</v>
      </c>
      <c r="I74" s="423">
        <v>-84961.604519999993</v>
      </c>
    </row>
    <row r="75" spans="1:9" ht="15" customHeight="1">
      <c r="A75" s="422" t="s">
        <v>1465</v>
      </c>
      <c r="B75" s="423">
        <v>57436.759749999997</v>
      </c>
      <c r="C75" s="423">
        <v>63278.092939999995</v>
      </c>
      <c r="D75" s="423">
        <v>-6296.7914199999996</v>
      </c>
      <c r="E75" s="423">
        <v>-229772.79177000001</v>
      </c>
      <c r="F75" s="423">
        <v>13200.45508</v>
      </c>
      <c r="G75" s="423">
        <v>16794.645700000001</v>
      </c>
      <c r="H75" s="423">
        <v>78003.090159999992</v>
      </c>
      <c r="I75" s="423">
        <v>-84617.515790000005</v>
      </c>
    </row>
    <row r="76" spans="1:9" ht="15" customHeight="1">
      <c r="A76" s="424" t="s">
        <v>1478</v>
      </c>
      <c r="B76" s="423">
        <v>-2208.4896200000003</v>
      </c>
      <c r="C76" s="423">
        <v>-1991.9661899999999</v>
      </c>
      <c r="D76" s="423">
        <v>-1810.6321399999999</v>
      </c>
      <c r="E76" s="423">
        <v>-2933.3244399999999</v>
      </c>
      <c r="F76" s="423">
        <v>-1187.6217900000001</v>
      </c>
      <c r="G76" s="423">
        <v>-322.46146000000005</v>
      </c>
      <c r="H76" s="423">
        <v>-711.70762999999999</v>
      </c>
      <c r="I76" s="423">
        <v>-344.08873</v>
      </c>
    </row>
    <row r="77" spans="1:9" ht="15" customHeight="1">
      <c r="A77" s="422" t="s">
        <v>747</v>
      </c>
      <c r="B77" s="423">
        <v>2670285.5863699997</v>
      </c>
      <c r="C77" s="423">
        <v>2389320.4570800001</v>
      </c>
      <c r="D77" s="423">
        <v>2980839.5149000003</v>
      </c>
      <c r="E77" s="423">
        <v>3143299.1935799997</v>
      </c>
      <c r="F77" s="423">
        <v>2765793.2422399996</v>
      </c>
      <c r="G77" s="423">
        <v>1704802.1161700001</v>
      </c>
      <c r="H77" s="423">
        <v>3587888.5679799998</v>
      </c>
      <c r="I77" s="423">
        <v>1303031.9171600002</v>
      </c>
    </row>
    <row r="78" spans="1:9" ht="15" customHeight="1">
      <c r="A78" s="425" t="s">
        <v>1379</v>
      </c>
      <c r="B78" s="423">
        <v>8682.3909000000003</v>
      </c>
      <c r="C78" s="423">
        <v>17958.311289999998</v>
      </c>
      <c r="D78" s="423">
        <v>32874.75389</v>
      </c>
      <c r="E78" s="423">
        <v>38247.219250000002</v>
      </c>
      <c r="F78" s="423">
        <v>62643.668659999996</v>
      </c>
      <c r="G78" s="423">
        <v>10401.159460000001</v>
      </c>
      <c r="H78" s="423">
        <v>20594.910550000001</v>
      </c>
      <c r="I78" s="423">
        <v>9016.8730500000001</v>
      </c>
    </row>
    <row r="79" spans="1:9" ht="15" customHeight="1">
      <c r="A79" s="426" t="s">
        <v>748</v>
      </c>
      <c r="B79" s="423">
        <v>2678967.9772700001</v>
      </c>
      <c r="C79" s="423">
        <v>2407278.7683699997</v>
      </c>
      <c r="D79" s="423">
        <v>3013714.2687900001</v>
      </c>
      <c r="E79" s="423">
        <v>3181546.4128299998</v>
      </c>
      <c r="F79" s="423">
        <v>2828436.9109</v>
      </c>
      <c r="G79" s="423">
        <v>1715203.27563</v>
      </c>
      <c r="H79" s="423">
        <v>3608483.4785300004</v>
      </c>
      <c r="I79" s="423">
        <v>1312048.79021</v>
      </c>
    </row>
    <row r="80" spans="1:9" ht="15" customHeight="1">
      <c r="A80" s="425" t="s">
        <v>749</v>
      </c>
      <c r="B80" s="423">
        <v>-23479.058860000001</v>
      </c>
      <c r="C80" s="423">
        <v>9197.2765099999997</v>
      </c>
      <c r="D80" s="423">
        <v>1251.25757</v>
      </c>
      <c r="E80" s="423">
        <v>10208.583359999999</v>
      </c>
      <c r="F80" s="423">
        <v>39154.177380000001</v>
      </c>
      <c r="G80" s="423">
        <v>-2343.92965</v>
      </c>
      <c r="H80" s="423">
        <v>-12251.294</v>
      </c>
      <c r="I80" s="423">
        <v>2743.80836</v>
      </c>
    </row>
    <row r="81" spans="1:9" ht="15" customHeight="1">
      <c r="A81" s="422" t="s">
        <v>750</v>
      </c>
      <c r="B81" s="423">
        <v>2655488.9184099999</v>
      </c>
      <c r="C81" s="423">
        <v>2416476.0448799999</v>
      </c>
      <c r="D81" s="423">
        <v>3014965.52636</v>
      </c>
      <c r="E81" s="423">
        <v>3191754.9961899999</v>
      </c>
      <c r="F81" s="423">
        <v>2867591.0882800003</v>
      </c>
      <c r="G81" s="423">
        <v>1712859.34598</v>
      </c>
      <c r="H81" s="423">
        <v>3596232.1845300002</v>
      </c>
      <c r="I81" s="423">
        <v>1314792.5985699999</v>
      </c>
    </row>
    <row r="82" spans="1:9" ht="15" customHeight="1">
      <c r="A82" s="425" t="s">
        <v>751</v>
      </c>
      <c r="B82" s="423">
        <v>0</v>
      </c>
      <c r="C82" s="423">
        <v>0</v>
      </c>
      <c r="D82" s="423">
        <v>0</v>
      </c>
      <c r="E82" s="423">
        <v>4.0000000000000003E-5</v>
      </c>
      <c r="F82" s="423">
        <v>0</v>
      </c>
      <c r="G82" s="423">
        <v>5.0000000000000002E-5</v>
      </c>
      <c r="H82" s="423">
        <v>-4.0000000000000003E-5</v>
      </c>
      <c r="I82" s="423">
        <v>1.9649999999999997E-2</v>
      </c>
    </row>
    <row r="83" spans="1:9" ht="15" customHeight="1">
      <c r="A83" s="422" t="s">
        <v>752</v>
      </c>
      <c r="B83" s="423">
        <v>2655488.9184099999</v>
      </c>
      <c r="C83" s="423">
        <v>2416476.0448799999</v>
      </c>
      <c r="D83" s="423">
        <v>3014965.52636</v>
      </c>
      <c r="E83" s="423">
        <v>3191754.9962300002</v>
      </c>
      <c r="F83" s="423">
        <v>2867591.0882800003</v>
      </c>
      <c r="G83" s="423">
        <v>1712859.3460299999</v>
      </c>
      <c r="H83" s="423">
        <v>3596232.1844899999</v>
      </c>
      <c r="I83" s="423">
        <v>1314792.6182200001</v>
      </c>
    </row>
    <row r="84" spans="1:9" ht="15" customHeight="1" thickBot="1">
      <c r="A84" s="425" t="s">
        <v>753</v>
      </c>
      <c r="B84" s="423">
        <v>-908387.92430999991</v>
      </c>
      <c r="C84" s="423">
        <v>-686674.46519000002</v>
      </c>
      <c r="D84" s="423">
        <v>-1049065.62157</v>
      </c>
      <c r="E84" s="423">
        <v>-1171049.1696199998</v>
      </c>
      <c r="F84" s="423">
        <v>-1091287.2861500001</v>
      </c>
      <c r="G84" s="423">
        <v>-614888.24414999993</v>
      </c>
      <c r="H84" s="423">
        <v>-1526605.44777</v>
      </c>
      <c r="I84" s="423">
        <v>-673307.65529999998</v>
      </c>
    </row>
    <row r="85" spans="1:9" ht="15" customHeight="1" thickTop="1" thickBot="1">
      <c r="A85" s="420" t="s">
        <v>754</v>
      </c>
      <c r="B85" s="421">
        <v>1747100.9941</v>
      </c>
      <c r="C85" s="421">
        <v>1729801.57969</v>
      </c>
      <c r="D85" s="421">
        <v>1965899.9047900001</v>
      </c>
      <c r="E85" s="421">
        <v>2020705.8266099999</v>
      </c>
      <c r="F85" s="421">
        <v>1776303.8021300002</v>
      </c>
      <c r="G85" s="421">
        <v>1097971.1018800002</v>
      </c>
      <c r="H85" s="421">
        <v>2069626.7367199999</v>
      </c>
      <c r="I85" s="421">
        <v>641484.96291999996</v>
      </c>
    </row>
    <row r="86" spans="1:9" ht="3.75" customHeight="1" thickTop="1" thickBot="1">
      <c r="A86" s="857"/>
      <c r="B86" s="858"/>
      <c r="C86" s="858"/>
      <c r="D86" s="858"/>
      <c r="E86" s="858"/>
      <c r="F86" s="858"/>
      <c r="G86" s="858"/>
      <c r="H86" s="858"/>
      <c r="I86" s="85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12" sqref="C12"/>
    </sheetView>
  </sheetViews>
  <sheetFormatPr defaultRowHeight="12.75"/>
  <cols>
    <col min="1" max="1" width="3" style="172" hidden="1" customWidth="1"/>
    <col min="2" max="2" width="6" style="172" hidden="1" customWidth="1"/>
    <col min="3" max="3" width="81.5703125" style="172" customWidth="1"/>
    <col min="4" max="11" width="13.140625" style="172" customWidth="1"/>
    <col min="12" max="256" width="9.140625" style="172"/>
    <col min="257" max="258" width="0" style="172" hidden="1" customWidth="1"/>
    <col min="259" max="259" width="81.5703125" style="172" customWidth="1"/>
    <col min="260" max="267" width="13.140625" style="172" customWidth="1"/>
    <col min="268" max="512" width="9.140625" style="172"/>
    <col min="513" max="514" width="0" style="172" hidden="1" customWidth="1"/>
    <col min="515" max="515" width="81.5703125" style="172" customWidth="1"/>
    <col min="516" max="523" width="13.140625" style="172" customWidth="1"/>
    <col min="524" max="768" width="9.140625" style="172"/>
    <col min="769" max="770" width="0" style="172" hidden="1" customWidth="1"/>
    <col min="771" max="771" width="81.5703125" style="172" customWidth="1"/>
    <col min="772" max="779" width="13.140625" style="172" customWidth="1"/>
    <col min="780" max="1024" width="9.140625" style="172"/>
    <col min="1025" max="1026" width="0" style="172" hidden="1" customWidth="1"/>
    <col min="1027" max="1027" width="81.5703125" style="172" customWidth="1"/>
    <col min="1028" max="1035" width="13.140625" style="172" customWidth="1"/>
    <col min="1036" max="1280" width="9.140625" style="172"/>
    <col min="1281" max="1282" width="0" style="172" hidden="1" customWidth="1"/>
    <col min="1283" max="1283" width="81.5703125" style="172" customWidth="1"/>
    <col min="1284" max="1291" width="13.140625" style="172" customWidth="1"/>
    <col min="1292" max="1536" width="9.140625" style="172"/>
    <col min="1537" max="1538" width="0" style="172" hidden="1" customWidth="1"/>
    <col min="1539" max="1539" width="81.5703125" style="172" customWidth="1"/>
    <col min="1540" max="1547" width="13.140625" style="172" customWidth="1"/>
    <col min="1548" max="1792" width="9.140625" style="172"/>
    <col min="1793" max="1794" width="0" style="172" hidden="1" customWidth="1"/>
    <col min="1795" max="1795" width="81.5703125" style="172" customWidth="1"/>
    <col min="1796" max="1803" width="13.140625" style="172" customWidth="1"/>
    <col min="1804" max="2048" width="9.140625" style="172"/>
    <col min="2049" max="2050" width="0" style="172" hidden="1" customWidth="1"/>
    <col min="2051" max="2051" width="81.5703125" style="172" customWidth="1"/>
    <col min="2052" max="2059" width="13.140625" style="172" customWidth="1"/>
    <col min="2060" max="2304" width="9.140625" style="172"/>
    <col min="2305" max="2306" width="0" style="172" hidden="1" customWidth="1"/>
    <col min="2307" max="2307" width="81.5703125" style="172" customWidth="1"/>
    <col min="2308" max="2315" width="13.140625" style="172" customWidth="1"/>
    <col min="2316" max="2560" width="9.140625" style="172"/>
    <col min="2561" max="2562" width="0" style="172" hidden="1" customWidth="1"/>
    <col min="2563" max="2563" width="81.5703125" style="172" customWidth="1"/>
    <col min="2564" max="2571" width="13.140625" style="172" customWidth="1"/>
    <col min="2572" max="2816" width="9.140625" style="172"/>
    <col min="2817" max="2818" width="0" style="172" hidden="1" customWidth="1"/>
    <col min="2819" max="2819" width="81.5703125" style="172" customWidth="1"/>
    <col min="2820" max="2827" width="13.140625" style="172" customWidth="1"/>
    <col min="2828" max="3072" width="9.140625" style="172"/>
    <col min="3073" max="3074" width="0" style="172" hidden="1" customWidth="1"/>
    <col min="3075" max="3075" width="81.5703125" style="172" customWidth="1"/>
    <col min="3076" max="3083" width="13.140625" style="172" customWidth="1"/>
    <col min="3084" max="3328" width="9.140625" style="172"/>
    <col min="3329" max="3330" width="0" style="172" hidden="1" customWidth="1"/>
    <col min="3331" max="3331" width="81.5703125" style="172" customWidth="1"/>
    <col min="3332" max="3339" width="13.140625" style="172" customWidth="1"/>
    <col min="3340" max="3584" width="9.140625" style="172"/>
    <col min="3585" max="3586" width="0" style="172" hidden="1" customWidth="1"/>
    <col min="3587" max="3587" width="81.5703125" style="172" customWidth="1"/>
    <col min="3588" max="3595" width="13.140625" style="172" customWidth="1"/>
    <col min="3596" max="3840" width="9.140625" style="172"/>
    <col min="3841" max="3842" width="0" style="172" hidden="1" customWidth="1"/>
    <col min="3843" max="3843" width="81.5703125" style="172" customWidth="1"/>
    <col min="3844" max="3851" width="13.140625" style="172" customWidth="1"/>
    <col min="3852" max="4096" width="9.140625" style="172"/>
    <col min="4097" max="4098" width="0" style="172" hidden="1" customWidth="1"/>
    <col min="4099" max="4099" width="81.5703125" style="172" customWidth="1"/>
    <col min="4100" max="4107" width="13.140625" style="172" customWidth="1"/>
    <col min="4108" max="4352" width="9.140625" style="172"/>
    <col min="4353" max="4354" width="0" style="172" hidden="1" customWidth="1"/>
    <col min="4355" max="4355" width="81.5703125" style="172" customWidth="1"/>
    <col min="4356" max="4363" width="13.140625" style="172" customWidth="1"/>
    <col min="4364" max="4608" width="9.140625" style="172"/>
    <col min="4609" max="4610" width="0" style="172" hidden="1" customWidth="1"/>
    <col min="4611" max="4611" width="81.5703125" style="172" customWidth="1"/>
    <col min="4612" max="4619" width="13.140625" style="172" customWidth="1"/>
    <col min="4620" max="4864" width="9.140625" style="172"/>
    <col min="4865" max="4866" width="0" style="172" hidden="1" customWidth="1"/>
    <col min="4867" max="4867" width="81.5703125" style="172" customWidth="1"/>
    <col min="4868" max="4875" width="13.140625" style="172" customWidth="1"/>
    <col min="4876" max="5120" width="9.140625" style="172"/>
    <col min="5121" max="5122" width="0" style="172" hidden="1" customWidth="1"/>
    <col min="5123" max="5123" width="81.5703125" style="172" customWidth="1"/>
    <col min="5124" max="5131" width="13.140625" style="172" customWidth="1"/>
    <col min="5132" max="5376" width="9.140625" style="172"/>
    <col min="5377" max="5378" width="0" style="172" hidden="1" customWidth="1"/>
    <col min="5379" max="5379" width="81.5703125" style="172" customWidth="1"/>
    <col min="5380" max="5387" width="13.140625" style="172" customWidth="1"/>
    <col min="5388" max="5632" width="9.140625" style="172"/>
    <col min="5633" max="5634" width="0" style="172" hidden="1" customWidth="1"/>
    <col min="5635" max="5635" width="81.5703125" style="172" customWidth="1"/>
    <col min="5636" max="5643" width="13.140625" style="172" customWidth="1"/>
    <col min="5644" max="5888" width="9.140625" style="172"/>
    <col min="5889" max="5890" width="0" style="172" hidden="1" customWidth="1"/>
    <col min="5891" max="5891" width="81.5703125" style="172" customWidth="1"/>
    <col min="5892" max="5899" width="13.140625" style="172" customWidth="1"/>
    <col min="5900" max="6144" width="9.140625" style="172"/>
    <col min="6145" max="6146" width="0" style="172" hidden="1" customWidth="1"/>
    <col min="6147" max="6147" width="81.5703125" style="172" customWidth="1"/>
    <col min="6148" max="6155" width="13.140625" style="172" customWidth="1"/>
    <col min="6156" max="6400" width="9.140625" style="172"/>
    <col min="6401" max="6402" width="0" style="172" hidden="1" customWidth="1"/>
    <col min="6403" max="6403" width="81.5703125" style="172" customWidth="1"/>
    <col min="6404" max="6411" width="13.140625" style="172" customWidth="1"/>
    <col min="6412" max="6656" width="9.140625" style="172"/>
    <col min="6657" max="6658" width="0" style="172" hidden="1" customWidth="1"/>
    <col min="6659" max="6659" width="81.5703125" style="172" customWidth="1"/>
    <col min="6660" max="6667" width="13.140625" style="172" customWidth="1"/>
    <col min="6668" max="6912" width="9.140625" style="172"/>
    <col min="6913" max="6914" width="0" style="172" hidden="1" customWidth="1"/>
    <col min="6915" max="6915" width="81.5703125" style="172" customWidth="1"/>
    <col min="6916" max="6923" width="13.140625" style="172" customWidth="1"/>
    <col min="6924" max="7168" width="9.140625" style="172"/>
    <col min="7169" max="7170" width="0" style="172" hidden="1" customWidth="1"/>
    <col min="7171" max="7171" width="81.5703125" style="172" customWidth="1"/>
    <col min="7172" max="7179" width="13.140625" style="172" customWidth="1"/>
    <col min="7180" max="7424" width="9.140625" style="172"/>
    <col min="7425" max="7426" width="0" style="172" hidden="1" customWidth="1"/>
    <col min="7427" max="7427" width="81.5703125" style="172" customWidth="1"/>
    <col min="7428" max="7435" width="13.140625" style="172" customWidth="1"/>
    <col min="7436" max="7680" width="9.140625" style="172"/>
    <col min="7681" max="7682" width="0" style="172" hidden="1" customWidth="1"/>
    <col min="7683" max="7683" width="81.5703125" style="172" customWidth="1"/>
    <col min="7684" max="7691" width="13.140625" style="172" customWidth="1"/>
    <col min="7692" max="7936" width="9.140625" style="172"/>
    <col min="7937" max="7938" width="0" style="172" hidden="1" customWidth="1"/>
    <col min="7939" max="7939" width="81.5703125" style="172" customWidth="1"/>
    <col min="7940" max="7947" width="13.140625" style="172" customWidth="1"/>
    <col min="7948" max="8192" width="9.140625" style="172"/>
    <col min="8193" max="8194" width="0" style="172" hidden="1" customWidth="1"/>
    <col min="8195" max="8195" width="81.5703125" style="172" customWidth="1"/>
    <col min="8196" max="8203" width="13.140625" style="172" customWidth="1"/>
    <col min="8204" max="8448" width="9.140625" style="172"/>
    <col min="8449" max="8450" width="0" style="172" hidden="1" customWidth="1"/>
    <col min="8451" max="8451" width="81.5703125" style="172" customWidth="1"/>
    <col min="8452" max="8459" width="13.140625" style="172" customWidth="1"/>
    <col min="8460" max="8704" width="9.140625" style="172"/>
    <col min="8705" max="8706" width="0" style="172" hidden="1" customWidth="1"/>
    <col min="8707" max="8707" width="81.5703125" style="172" customWidth="1"/>
    <col min="8708" max="8715" width="13.140625" style="172" customWidth="1"/>
    <col min="8716" max="8960" width="9.140625" style="172"/>
    <col min="8961" max="8962" width="0" style="172" hidden="1" customWidth="1"/>
    <col min="8963" max="8963" width="81.5703125" style="172" customWidth="1"/>
    <col min="8964" max="8971" width="13.140625" style="172" customWidth="1"/>
    <col min="8972" max="9216" width="9.140625" style="172"/>
    <col min="9217" max="9218" width="0" style="172" hidden="1" customWidth="1"/>
    <col min="9219" max="9219" width="81.5703125" style="172" customWidth="1"/>
    <col min="9220" max="9227" width="13.140625" style="172" customWidth="1"/>
    <col min="9228" max="9472" width="9.140625" style="172"/>
    <col min="9473" max="9474" width="0" style="172" hidden="1" customWidth="1"/>
    <col min="9475" max="9475" width="81.5703125" style="172" customWidth="1"/>
    <col min="9476" max="9483" width="13.140625" style="172" customWidth="1"/>
    <col min="9484" max="9728" width="9.140625" style="172"/>
    <col min="9729" max="9730" width="0" style="172" hidden="1" customWidth="1"/>
    <col min="9731" max="9731" width="81.5703125" style="172" customWidth="1"/>
    <col min="9732" max="9739" width="13.140625" style="172" customWidth="1"/>
    <col min="9740" max="9984" width="9.140625" style="172"/>
    <col min="9985" max="9986" width="0" style="172" hidden="1" customWidth="1"/>
    <col min="9987" max="9987" width="81.5703125" style="172" customWidth="1"/>
    <col min="9988" max="9995" width="13.140625" style="172" customWidth="1"/>
    <col min="9996" max="10240" width="9.140625" style="172"/>
    <col min="10241" max="10242" width="0" style="172" hidden="1" customWidth="1"/>
    <col min="10243" max="10243" width="81.5703125" style="172" customWidth="1"/>
    <col min="10244" max="10251" width="13.140625" style="172" customWidth="1"/>
    <col min="10252" max="10496" width="9.140625" style="172"/>
    <col min="10497" max="10498" width="0" style="172" hidden="1" customWidth="1"/>
    <col min="10499" max="10499" width="81.5703125" style="172" customWidth="1"/>
    <col min="10500" max="10507" width="13.140625" style="172" customWidth="1"/>
    <col min="10508" max="10752" width="9.140625" style="172"/>
    <col min="10753" max="10754" width="0" style="172" hidden="1" customWidth="1"/>
    <col min="10755" max="10755" width="81.5703125" style="172" customWidth="1"/>
    <col min="10756" max="10763" width="13.140625" style="172" customWidth="1"/>
    <col min="10764" max="11008" width="9.140625" style="172"/>
    <col min="11009" max="11010" width="0" style="172" hidden="1" customWidth="1"/>
    <col min="11011" max="11011" width="81.5703125" style="172" customWidth="1"/>
    <col min="11012" max="11019" width="13.140625" style="172" customWidth="1"/>
    <col min="11020" max="11264" width="9.140625" style="172"/>
    <col min="11265" max="11266" width="0" style="172" hidden="1" customWidth="1"/>
    <col min="11267" max="11267" width="81.5703125" style="172" customWidth="1"/>
    <col min="11268" max="11275" width="13.140625" style="172" customWidth="1"/>
    <col min="11276" max="11520" width="9.140625" style="172"/>
    <col min="11521" max="11522" width="0" style="172" hidden="1" customWidth="1"/>
    <col min="11523" max="11523" width="81.5703125" style="172" customWidth="1"/>
    <col min="11524" max="11531" width="13.140625" style="172" customWidth="1"/>
    <col min="11532" max="11776" width="9.140625" style="172"/>
    <col min="11777" max="11778" width="0" style="172" hidden="1" customWidth="1"/>
    <col min="11779" max="11779" width="81.5703125" style="172" customWidth="1"/>
    <col min="11780" max="11787" width="13.140625" style="172" customWidth="1"/>
    <col min="11788" max="12032" width="9.140625" style="172"/>
    <col min="12033" max="12034" width="0" style="172" hidden="1" customWidth="1"/>
    <col min="12035" max="12035" width="81.5703125" style="172" customWidth="1"/>
    <col min="12036" max="12043" width="13.140625" style="172" customWidth="1"/>
    <col min="12044" max="12288" width="9.140625" style="172"/>
    <col min="12289" max="12290" width="0" style="172" hidden="1" customWidth="1"/>
    <col min="12291" max="12291" width="81.5703125" style="172" customWidth="1"/>
    <col min="12292" max="12299" width="13.140625" style="172" customWidth="1"/>
    <col min="12300" max="12544" width="9.140625" style="172"/>
    <col min="12545" max="12546" width="0" style="172" hidden="1" customWidth="1"/>
    <col min="12547" max="12547" width="81.5703125" style="172" customWidth="1"/>
    <col min="12548" max="12555" width="13.140625" style="172" customWidth="1"/>
    <col min="12556" max="12800" width="9.140625" style="172"/>
    <col min="12801" max="12802" width="0" style="172" hidden="1" customWidth="1"/>
    <col min="12803" max="12803" width="81.5703125" style="172" customWidth="1"/>
    <col min="12804" max="12811" width="13.140625" style="172" customWidth="1"/>
    <col min="12812" max="13056" width="9.140625" style="172"/>
    <col min="13057" max="13058" width="0" style="172" hidden="1" customWidth="1"/>
    <col min="13059" max="13059" width="81.5703125" style="172" customWidth="1"/>
    <col min="13060" max="13067" width="13.140625" style="172" customWidth="1"/>
    <col min="13068" max="13312" width="9.140625" style="172"/>
    <col min="13313" max="13314" width="0" style="172" hidden="1" customWidth="1"/>
    <col min="13315" max="13315" width="81.5703125" style="172" customWidth="1"/>
    <col min="13316" max="13323" width="13.140625" style="172" customWidth="1"/>
    <col min="13324" max="13568" width="9.140625" style="172"/>
    <col min="13569" max="13570" width="0" style="172" hidden="1" customWidth="1"/>
    <col min="13571" max="13571" width="81.5703125" style="172" customWidth="1"/>
    <col min="13572" max="13579" width="13.140625" style="172" customWidth="1"/>
    <col min="13580" max="13824" width="9.140625" style="172"/>
    <col min="13825" max="13826" width="0" style="172" hidden="1" customWidth="1"/>
    <col min="13827" max="13827" width="81.5703125" style="172" customWidth="1"/>
    <col min="13828" max="13835" width="13.140625" style="172" customWidth="1"/>
    <col min="13836" max="14080" width="9.140625" style="172"/>
    <col min="14081" max="14082" width="0" style="172" hidden="1" customWidth="1"/>
    <col min="14083" max="14083" width="81.5703125" style="172" customWidth="1"/>
    <col min="14084" max="14091" width="13.140625" style="172" customWidth="1"/>
    <col min="14092" max="14336" width="9.140625" style="172"/>
    <col min="14337" max="14338" width="0" style="172" hidden="1" customWidth="1"/>
    <col min="14339" max="14339" width="81.5703125" style="172" customWidth="1"/>
    <col min="14340" max="14347" width="13.140625" style="172" customWidth="1"/>
    <col min="14348" max="14592" width="9.140625" style="172"/>
    <col min="14593" max="14594" width="0" style="172" hidden="1" customWidth="1"/>
    <col min="14595" max="14595" width="81.5703125" style="172" customWidth="1"/>
    <col min="14596" max="14603" width="13.140625" style="172" customWidth="1"/>
    <col min="14604" max="14848" width="9.140625" style="172"/>
    <col min="14849" max="14850" width="0" style="172" hidden="1" customWidth="1"/>
    <col min="14851" max="14851" width="81.5703125" style="172" customWidth="1"/>
    <col min="14852" max="14859" width="13.140625" style="172" customWidth="1"/>
    <col min="14860" max="15104" width="9.140625" style="172"/>
    <col min="15105" max="15106" width="0" style="172" hidden="1" customWidth="1"/>
    <col min="15107" max="15107" width="81.5703125" style="172" customWidth="1"/>
    <col min="15108" max="15115" width="13.140625" style="172" customWidth="1"/>
    <col min="15116" max="15360" width="9.140625" style="172"/>
    <col min="15361" max="15362" width="0" style="172" hidden="1" customWidth="1"/>
    <col min="15363" max="15363" width="81.5703125" style="172" customWidth="1"/>
    <col min="15364" max="15371" width="13.140625" style="172" customWidth="1"/>
    <col min="15372" max="15616" width="9.140625" style="172"/>
    <col min="15617" max="15618" width="0" style="172" hidden="1" customWidth="1"/>
    <col min="15619" max="15619" width="81.5703125" style="172" customWidth="1"/>
    <col min="15620" max="15627" width="13.140625" style="172" customWidth="1"/>
    <col min="15628" max="15872" width="9.140625" style="172"/>
    <col min="15873" max="15874" width="0" style="172" hidden="1" customWidth="1"/>
    <col min="15875" max="15875" width="81.5703125" style="172" customWidth="1"/>
    <col min="15876" max="15883" width="13.140625" style="172" customWidth="1"/>
    <col min="15884" max="16128" width="9.140625" style="172"/>
    <col min="16129" max="16130" width="0" style="172" hidden="1" customWidth="1"/>
    <col min="16131" max="16131" width="81.5703125" style="172" customWidth="1"/>
    <col min="16132" max="16139" width="13.140625" style="172" customWidth="1"/>
    <col min="16140" max="16384" width="9.140625" style="172"/>
  </cols>
  <sheetData>
    <row r="1" spans="1:11" s="171" customFormat="1" ht="30" customHeight="1">
      <c r="A1" s="913" t="s">
        <v>489</v>
      </c>
      <c r="B1" s="913"/>
      <c r="C1" s="913"/>
      <c r="D1" s="913"/>
      <c r="E1" s="913"/>
      <c r="F1" s="913"/>
      <c r="G1" s="913"/>
      <c r="H1" s="913"/>
      <c r="I1" s="913"/>
      <c r="J1" s="913"/>
      <c r="K1" s="913"/>
    </row>
    <row r="2" spans="1:11" s="171" customFormat="1" ht="30" customHeight="1">
      <c r="A2" s="524"/>
      <c r="B2" s="524"/>
      <c r="C2" s="914" t="s">
        <v>976</v>
      </c>
      <c r="D2" s="914"/>
      <c r="E2" s="914"/>
      <c r="F2" s="914"/>
      <c r="G2" s="914"/>
      <c r="H2" s="914"/>
      <c r="I2" s="914"/>
      <c r="J2" s="914"/>
      <c r="K2" s="914"/>
    </row>
    <row r="3" spans="1:11" s="220" customFormat="1" ht="15" customHeight="1" thickBot="1">
      <c r="A3" s="525"/>
      <c r="B3" s="526"/>
      <c r="C3" s="526"/>
      <c r="D3" s="526"/>
      <c r="E3" s="526"/>
      <c r="F3" s="526"/>
      <c r="G3" s="526"/>
      <c r="H3" s="526"/>
      <c r="I3" s="526"/>
      <c r="J3" s="526"/>
      <c r="K3" s="526"/>
    </row>
    <row r="4" spans="1:11" s="332" customFormat="1" ht="30" customHeight="1" thickTop="1" thickBot="1">
      <c r="A4" s="175"/>
      <c r="B4" s="175"/>
      <c r="C4" s="573"/>
      <c r="D4" s="419" t="s">
        <v>690</v>
      </c>
      <c r="E4" s="419" t="s">
        <v>691</v>
      </c>
      <c r="F4" s="419" t="s">
        <v>692</v>
      </c>
      <c r="G4" s="419" t="s">
        <v>693</v>
      </c>
      <c r="H4" s="419" t="s">
        <v>694</v>
      </c>
      <c r="I4" s="419" t="s">
        <v>1474</v>
      </c>
      <c r="J4" s="543" t="s">
        <v>695</v>
      </c>
      <c r="K4" s="543" t="s">
        <v>1475</v>
      </c>
    </row>
    <row r="5" spans="1:11" ht="15" customHeight="1" thickTop="1" thickBot="1">
      <c r="A5" s="175"/>
      <c r="B5" s="175"/>
      <c r="C5" s="88"/>
      <c r="D5" s="88"/>
      <c r="E5" s="88"/>
      <c r="F5" s="88"/>
      <c r="G5" s="88"/>
      <c r="H5" s="88"/>
      <c r="I5" s="88"/>
      <c r="J5" s="88"/>
      <c r="K5" s="88"/>
    </row>
    <row r="6" spans="1:11" s="173" customFormat="1" ht="15" customHeight="1" thickTop="1" thickBot="1">
      <c r="A6" s="175"/>
      <c r="B6" s="527"/>
      <c r="C6" s="528" t="s">
        <v>574</v>
      </c>
      <c r="D6" s="529"/>
      <c r="E6" s="529"/>
      <c r="F6" s="529"/>
      <c r="G6" s="529"/>
      <c r="H6" s="529"/>
      <c r="I6" s="529"/>
      <c r="J6" s="530"/>
      <c r="K6" s="530"/>
    </row>
    <row r="7" spans="1:11" ht="15" customHeight="1" thickTop="1">
      <c r="A7" s="175" t="s">
        <v>879</v>
      </c>
      <c r="B7" s="174" t="s">
        <v>977</v>
      </c>
      <c r="C7" s="531" t="s">
        <v>978</v>
      </c>
      <c r="D7" s="448">
        <v>0.15820000000000001</v>
      </c>
      <c r="E7" s="448">
        <v>0.19769999999999999</v>
      </c>
      <c r="F7" s="448">
        <v>0.13420000000000001</v>
      </c>
      <c r="G7" s="448">
        <v>0.12670000000000001</v>
      </c>
      <c r="H7" s="448">
        <v>0.11260000000000001</v>
      </c>
      <c r="I7" s="448">
        <v>9.5200000000000007E-2</v>
      </c>
      <c r="J7" s="448">
        <v>0.1012</v>
      </c>
      <c r="K7" s="448">
        <v>0.1017</v>
      </c>
    </row>
    <row r="8" spans="1:11" ht="15" customHeight="1">
      <c r="A8" s="175" t="s">
        <v>879</v>
      </c>
      <c r="B8" s="174" t="s">
        <v>979</v>
      </c>
      <c r="C8" s="531" t="s">
        <v>980</v>
      </c>
      <c r="D8" s="448">
        <v>0.59260000000000002</v>
      </c>
      <c r="E8" s="448">
        <v>0.59179999999999999</v>
      </c>
      <c r="F8" s="448">
        <v>0.65300000000000002</v>
      </c>
      <c r="G8" s="448">
        <v>0.66149999999999998</v>
      </c>
      <c r="H8" s="448">
        <v>0.69289999999999996</v>
      </c>
      <c r="I8" s="448">
        <v>0.70840000000000003</v>
      </c>
      <c r="J8" s="448">
        <v>0.70479999999999998</v>
      </c>
      <c r="K8" s="448">
        <v>0.69530000000000003</v>
      </c>
    </row>
    <row r="9" spans="1:11" ht="15" customHeight="1" thickBot="1">
      <c r="A9" s="175"/>
      <c r="B9" s="531"/>
      <c r="C9" s="531"/>
      <c r="D9" s="532"/>
      <c r="E9" s="532"/>
      <c r="F9" s="532"/>
      <c r="G9" s="532"/>
      <c r="H9" s="532"/>
      <c r="I9" s="532"/>
      <c r="J9" s="532"/>
      <c r="K9" s="532"/>
    </row>
    <row r="10" spans="1:11" s="82" customFormat="1" ht="15" customHeight="1" thickTop="1" thickBot="1">
      <c r="A10" s="175"/>
      <c r="B10" s="527"/>
      <c r="C10" s="528" t="s">
        <v>577</v>
      </c>
      <c r="D10" s="529"/>
      <c r="E10" s="529"/>
      <c r="F10" s="529"/>
      <c r="G10" s="529"/>
      <c r="H10" s="529"/>
      <c r="I10" s="529"/>
      <c r="J10" s="530"/>
      <c r="K10" s="530"/>
    </row>
    <row r="11" spans="1:11" s="332" customFormat="1" ht="15" customHeight="1" thickTop="1">
      <c r="A11" s="175" t="s">
        <v>879</v>
      </c>
      <c r="B11" s="174" t="s">
        <v>981</v>
      </c>
      <c r="C11" s="531" t="s">
        <v>982</v>
      </c>
      <c r="D11" s="448">
        <v>0.7903</v>
      </c>
      <c r="E11" s="448">
        <v>0.80249999999999999</v>
      </c>
      <c r="F11" s="448">
        <v>0.78269999999999995</v>
      </c>
      <c r="G11" s="448">
        <v>0.77029999999999998</v>
      </c>
      <c r="H11" s="448">
        <v>0.75480000000000003</v>
      </c>
      <c r="I11" s="448">
        <v>0.71699999999999997</v>
      </c>
      <c r="J11" s="448">
        <v>0.69569999999999999</v>
      </c>
      <c r="K11" s="448">
        <v>0.70340000000000003</v>
      </c>
    </row>
    <row r="12" spans="1:11" s="331" customFormat="1" ht="15" customHeight="1">
      <c r="A12" s="175" t="s">
        <v>879</v>
      </c>
      <c r="B12" s="174" t="s">
        <v>983</v>
      </c>
      <c r="C12" s="531" t="s">
        <v>1179</v>
      </c>
      <c r="D12" s="533">
        <v>0.83169999999999999</v>
      </c>
      <c r="E12" s="448">
        <v>0.84060000000000001</v>
      </c>
      <c r="F12" s="448">
        <v>0.81679999999999997</v>
      </c>
      <c r="G12" s="448">
        <v>0.80769999999999997</v>
      </c>
      <c r="H12" s="448">
        <v>0.79990000000000006</v>
      </c>
      <c r="I12" s="448">
        <v>0.78010000000000002</v>
      </c>
      <c r="J12" s="448">
        <v>0.76149999999999995</v>
      </c>
      <c r="K12" s="448">
        <v>0.76180000000000003</v>
      </c>
    </row>
    <row r="13" spans="1:11" s="331" customFormat="1" ht="15" customHeight="1">
      <c r="A13" s="175"/>
      <c r="B13" s="174"/>
      <c r="C13" s="531" t="s">
        <v>984</v>
      </c>
      <c r="D13" s="448">
        <v>3.1899999999999998E-2</v>
      </c>
      <c r="E13" s="448">
        <v>3.32E-2</v>
      </c>
      <c r="F13" s="448">
        <v>4.41E-2</v>
      </c>
      <c r="G13" s="448">
        <v>6.4299999999999996E-2</v>
      </c>
      <c r="H13" s="448">
        <v>7.6899999999999996E-2</v>
      </c>
      <c r="I13" s="448">
        <v>9.9299999999999999E-2</v>
      </c>
      <c r="J13" s="448">
        <v>0.1118</v>
      </c>
      <c r="K13" s="448">
        <v>0.1186</v>
      </c>
    </row>
    <row r="14" spans="1:11" s="331" customFormat="1" ht="15" customHeight="1" thickBot="1">
      <c r="A14" s="175" t="s">
        <v>879</v>
      </c>
      <c r="B14" s="174" t="s">
        <v>985</v>
      </c>
      <c r="C14" s="531" t="s">
        <v>986</v>
      </c>
      <c r="D14" s="448">
        <v>1.04E-2</v>
      </c>
      <c r="E14" s="448">
        <v>1.0500000000000001E-2</v>
      </c>
      <c r="F14" s="448">
        <v>1.4200000000000001E-2</v>
      </c>
      <c r="G14" s="448">
        <v>1.3100000000000001E-2</v>
      </c>
      <c r="H14" s="448">
        <v>1.1900000000000001E-2</v>
      </c>
      <c r="I14" s="448">
        <v>1.1900000000000001E-2</v>
      </c>
      <c r="J14" s="448">
        <v>1.21E-2</v>
      </c>
      <c r="K14" s="448">
        <v>1.0699999999999999E-2</v>
      </c>
    </row>
    <row r="15" spans="1:11" s="82" customFormat="1" ht="15" customHeight="1" thickTop="1" thickBot="1">
      <c r="A15" s="175"/>
      <c r="B15" s="527"/>
      <c r="C15" s="528" t="s">
        <v>987</v>
      </c>
      <c r="D15" s="529"/>
      <c r="E15" s="529"/>
      <c r="F15" s="529"/>
      <c r="G15" s="529"/>
      <c r="H15" s="529"/>
      <c r="I15" s="529"/>
      <c r="J15" s="530"/>
      <c r="K15" s="530"/>
    </row>
    <row r="16" spans="1:11" s="332" customFormat="1" ht="15" customHeight="1" thickTop="1">
      <c r="A16" s="175" t="s">
        <v>879</v>
      </c>
      <c r="B16" s="174" t="s">
        <v>988</v>
      </c>
      <c r="C16" s="531" t="s">
        <v>989</v>
      </c>
      <c r="D16" s="448">
        <v>0.627</v>
      </c>
      <c r="E16" s="448">
        <v>0.64900000000000002</v>
      </c>
      <c r="F16" s="448">
        <v>0.6583</v>
      </c>
      <c r="G16" s="448">
        <v>0.66920000000000002</v>
      </c>
      <c r="H16" s="448">
        <v>0.66339999999999999</v>
      </c>
      <c r="I16" s="448">
        <v>0.6573</v>
      </c>
      <c r="J16" s="448">
        <v>0.66700000000000004</v>
      </c>
      <c r="K16" s="448">
        <v>0.65990000000000004</v>
      </c>
    </row>
    <row r="17" spans="1:11" s="331" customFormat="1" ht="15" customHeight="1">
      <c r="A17" s="175" t="s">
        <v>879</v>
      </c>
      <c r="B17" s="174" t="s">
        <v>990</v>
      </c>
      <c r="C17" s="531" t="s">
        <v>991</v>
      </c>
      <c r="D17" s="448">
        <v>0.373</v>
      </c>
      <c r="E17" s="448">
        <v>0.35099999999999998</v>
      </c>
      <c r="F17" s="448">
        <v>0.3417</v>
      </c>
      <c r="G17" s="448">
        <v>0.33079999999999998</v>
      </c>
      <c r="H17" s="448">
        <v>0.33660000000000001</v>
      </c>
      <c r="I17" s="448">
        <v>0.3427</v>
      </c>
      <c r="J17" s="448">
        <v>0.33300000000000002</v>
      </c>
      <c r="K17" s="448">
        <v>0.34010000000000001</v>
      </c>
    </row>
    <row r="18" spans="1:11" s="331" customFormat="1" ht="15" customHeight="1" thickBot="1">
      <c r="A18" s="175" t="s">
        <v>879</v>
      </c>
      <c r="B18" s="174" t="s">
        <v>992</v>
      </c>
      <c r="C18" s="531" t="s">
        <v>993</v>
      </c>
      <c r="D18" s="534">
        <v>766.24950000000001</v>
      </c>
      <c r="E18" s="534">
        <v>865.5412</v>
      </c>
      <c r="F18" s="534">
        <v>609.94619999999998</v>
      </c>
      <c r="G18" s="534">
        <v>707.55370000000005</v>
      </c>
      <c r="H18" s="534">
        <v>983.17790000000002</v>
      </c>
      <c r="I18" s="534">
        <v>1013.2951</v>
      </c>
      <c r="J18" s="534">
        <v>1005.6419</v>
      </c>
      <c r="K18" s="534">
        <v>999.93769999999995</v>
      </c>
    </row>
    <row r="19" spans="1:11" s="82" customFormat="1" ht="15" customHeight="1" thickTop="1" thickBot="1">
      <c r="A19" s="175"/>
      <c r="B19" s="527"/>
      <c r="C19" s="528" t="s">
        <v>994</v>
      </c>
      <c r="D19" s="529"/>
      <c r="E19" s="529"/>
      <c r="F19" s="529"/>
      <c r="G19" s="529"/>
      <c r="H19" s="529"/>
      <c r="I19" s="529"/>
      <c r="J19" s="530"/>
      <c r="K19" s="530"/>
    </row>
    <row r="20" spans="1:11" s="332" customFormat="1" ht="15" customHeight="1" thickTop="1">
      <c r="A20" s="175" t="s">
        <v>879</v>
      </c>
      <c r="B20" s="174" t="s">
        <v>995</v>
      </c>
      <c r="C20" s="531" t="s">
        <v>996</v>
      </c>
      <c r="D20" s="448">
        <v>0.98519999999999996</v>
      </c>
      <c r="E20" s="448">
        <v>0.98529999999999995</v>
      </c>
      <c r="F20" s="448">
        <v>0.98480000000000001</v>
      </c>
      <c r="G20" s="448">
        <v>0.98360000000000003</v>
      </c>
      <c r="H20" s="448">
        <v>0.98329999999999995</v>
      </c>
      <c r="I20" s="448">
        <v>0.98150000000000004</v>
      </c>
      <c r="J20" s="448">
        <v>0.98209999999999997</v>
      </c>
      <c r="K20" s="448">
        <v>0.98089999999999999</v>
      </c>
    </row>
    <row r="21" spans="1:11" s="331" customFormat="1" ht="15" customHeight="1">
      <c r="A21" s="175" t="s">
        <v>879</v>
      </c>
      <c r="B21" s="174" t="s">
        <v>997</v>
      </c>
      <c r="C21" s="531" t="s">
        <v>998</v>
      </c>
      <c r="D21" s="448">
        <v>1.15E-2</v>
      </c>
      <c r="E21" s="448">
        <v>1.3100000000000001E-2</v>
      </c>
      <c r="F21" s="448">
        <v>1.7000000000000001E-2</v>
      </c>
      <c r="G21" s="448">
        <v>2.0199999999999999E-2</v>
      </c>
      <c r="H21" s="448">
        <v>2.7699999999999999E-2</v>
      </c>
      <c r="I21" s="448">
        <v>2.81E-2</v>
      </c>
      <c r="J21" s="448">
        <v>3.9199999999999999E-2</v>
      </c>
      <c r="K21" s="448">
        <v>4.2200000000000001E-2</v>
      </c>
    </row>
    <row r="22" spans="1:11" s="331" customFormat="1" ht="15" customHeight="1">
      <c r="A22" s="175" t="s">
        <v>879</v>
      </c>
      <c r="B22" s="174" t="s">
        <v>999</v>
      </c>
      <c r="C22" s="531" t="s">
        <v>1000</v>
      </c>
      <c r="D22" s="448">
        <v>1.4800000000000001E-2</v>
      </c>
      <c r="E22" s="448">
        <v>1.47E-2</v>
      </c>
      <c r="F22" s="448">
        <v>1.52E-2</v>
      </c>
      <c r="G22" s="448">
        <v>1.6400000000000001E-2</v>
      </c>
      <c r="H22" s="448">
        <v>1.67E-2</v>
      </c>
      <c r="I22" s="448">
        <v>1.8499999999999999E-2</v>
      </c>
      <c r="J22" s="448">
        <v>1.7899999999999999E-2</v>
      </c>
      <c r="K22" s="448">
        <v>1.9099999999999999E-2</v>
      </c>
    </row>
    <row r="23" spans="1:11" s="331" customFormat="1" ht="15" customHeight="1">
      <c r="A23" s="175" t="s">
        <v>879</v>
      </c>
      <c r="B23" s="174" t="s">
        <v>1001</v>
      </c>
      <c r="C23" s="531" t="s">
        <v>1002</v>
      </c>
      <c r="D23" s="448">
        <v>8.9999999999999993E-3</v>
      </c>
      <c r="E23" s="448">
        <v>1.12E-2</v>
      </c>
      <c r="F23" s="448">
        <v>1.4999999999999999E-2</v>
      </c>
      <c r="G23" s="448">
        <v>1.7999999999999999E-2</v>
      </c>
      <c r="H23" s="448">
        <v>2.5399999999999999E-2</v>
      </c>
      <c r="I23" s="448">
        <v>2.4400000000000002E-2</v>
      </c>
      <c r="J23" s="448">
        <v>3.5900000000000001E-2</v>
      </c>
      <c r="K23" s="448">
        <v>3.78E-2</v>
      </c>
    </row>
    <row r="24" spans="1:11" s="331" customFormat="1" ht="15" customHeight="1">
      <c r="A24" s="175" t="s">
        <v>879</v>
      </c>
      <c r="B24" s="174" t="s">
        <v>1003</v>
      </c>
      <c r="C24" s="531" t="s">
        <v>1004</v>
      </c>
      <c r="D24" s="448">
        <v>0.22670000000000001</v>
      </c>
      <c r="E24" s="448">
        <v>0.16039999999999999</v>
      </c>
      <c r="F24" s="448">
        <v>0.1305</v>
      </c>
      <c r="G24" s="448">
        <v>0.12189999999999999</v>
      </c>
      <c r="H24" s="448">
        <v>9.8299999999999998E-2</v>
      </c>
      <c r="I24" s="448">
        <v>0.14760000000000001</v>
      </c>
      <c r="J24" s="448">
        <v>0.1016</v>
      </c>
      <c r="K24" s="448">
        <v>0.12039999999999999</v>
      </c>
    </row>
    <row r="25" spans="1:11" s="331" customFormat="1" ht="15" customHeight="1">
      <c r="A25" s="175" t="s">
        <v>879</v>
      </c>
      <c r="B25" s="174" t="s">
        <v>1005</v>
      </c>
      <c r="C25" s="531" t="s">
        <v>1006</v>
      </c>
      <c r="D25" s="448">
        <v>9.1000000000000004E-3</v>
      </c>
      <c r="E25" s="448">
        <v>8.6E-3</v>
      </c>
      <c r="F25" s="448">
        <v>8.3999999999999995E-3</v>
      </c>
      <c r="G25" s="448">
        <v>8.6E-3</v>
      </c>
      <c r="H25" s="448">
        <v>8.3999999999999995E-3</v>
      </c>
      <c r="I25" s="448">
        <v>8.5000000000000006E-3</v>
      </c>
      <c r="J25" s="448">
        <v>8.8000000000000005E-3</v>
      </c>
      <c r="K25" s="448">
        <v>3.1E-2</v>
      </c>
    </row>
    <row r="26" spans="1:11" s="331" customFormat="1" ht="15" customHeight="1">
      <c r="A26" s="175" t="s">
        <v>879</v>
      </c>
      <c r="B26" s="174" t="s">
        <v>1007</v>
      </c>
      <c r="C26" s="531" t="s">
        <v>1008</v>
      </c>
      <c r="D26" s="448">
        <v>3.8899999999999997E-2</v>
      </c>
      <c r="E26" s="448">
        <v>3.49E-2</v>
      </c>
      <c r="F26" s="448">
        <v>3.3099999999999997E-2</v>
      </c>
      <c r="G26" s="448">
        <v>3.39E-2</v>
      </c>
      <c r="H26" s="448">
        <v>3.3099999999999997E-2</v>
      </c>
      <c r="I26" s="448">
        <v>3.3700000000000001E-2</v>
      </c>
      <c r="J26" s="448">
        <v>3.3700000000000001E-2</v>
      </c>
      <c r="K26" s="448">
        <v>3.7199999999999997E-2</v>
      </c>
    </row>
    <row r="27" spans="1:11" s="331" customFormat="1" ht="15" customHeight="1">
      <c r="A27" s="175" t="s">
        <v>879</v>
      </c>
      <c r="B27" s="174" t="s">
        <v>1009</v>
      </c>
      <c r="C27" s="531" t="s">
        <v>1010</v>
      </c>
      <c r="D27" s="448">
        <v>0.97019999999999995</v>
      </c>
      <c r="E27" s="448">
        <v>0.97050000000000003</v>
      </c>
      <c r="F27" s="448">
        <v>0.97340000000000004</v>
      </c>
      <c r="G27" s="448">
        <v>0.96760000000000002</v>
      </c>
      <c r="H27" s="448">
        <v>0.96679999999999999</v>
      </c>
      <c r="I27" s="448">
        <v>0.96409999999999996</v>
      </c>
      <c r="J27" s="448">
        <v>0.96589999999999998</v>
      </c>
      <c r="K27" s="448">
        <v>0.96689999999999998</v>
      </c>
    </row>
    <row r="28" spans="1:11" s="331" customFormat="1" ht="15" customHeight="1">
      <c r="A28" s="175" t="s">
        <v>879</v>
      </c>
      <c r="B28" s="174" t="s">
        <v>1011</v>
      </c>
      <c r="C28" s="531" t="s">
        <v>1012</v>
      </c>
      <c r="D28" s="448">
        <v>1.21E-2</v>
      </c>
      <c r="E28" s="448">
        <v>1.18E-2</v>
      </c>
      <c r="F28" s="448">
        <v>9.2999999999999992E-3</v>
      </c>
      <c r="G28" s="448">
        <v>1.1299999999999999E-2</v>
      </c>
      <c r="H28" s="448">
        <v>1.29E-2</v>
      </c>
      <c r="I28" s="448">
        <v>1.47E-2</v>
      </c>
      <c r="J28" s="448">
        <v>1.14E-2</v>
      </c>
      <c r="K28" s="448">
        <v>9.7000000000000003E-3</v>
      </c>
    </row>
    <row r="29" spans="1:11" s="331" customFormat="1" ht="15" customHeight="1">
      <c r="A29" s="175" t="s">
        <v>879</v>
      </c>
      <c r="B29" s="174" t="s">
        <v>1013</v>
      </c>
      <c r="C29" s="531" t="s">
        <v>1014</v>
      </c>
      <c r="D29" s="448">
        <v>2.5999999999999999E-3</v>
      </c>
      <c r="E29" s="448">
        <v>2.5999999999999999E-3</v>
      </c>
      <c r="F29" s="448">
        <v>3.0999999999999999E-3</v>
      </c>
      <c r="G29" s="448">
        <v>4.5999999999999999E-3</v>
      </c>
      <c r="H29" s="448">
        <v>3.8999999999999998E-3</v>
      </c>
      <c r="I29" s="448">
        <v>4.1999999999999997E-3</v>
      </c>
      <c r="J29" s="448">
        <v>5.4999999999999997E-3</v>
      </c>
      <c r="K29" s="448">
        <v>3.8999999999999998E-3</v>
      </c>
    </row>
    <row r="30" spans="1:11" s="331" customFormat="1" ht="15" customHeight="1">
      <c r="A30" s="175" t="s">
        <v>879</v>
      </c>
      <c r="B30" s="174" t="s">
        <v>1015</v>
      </c>
      <c r="C30" s="531" t="s">
        <v>1016</v>
      </c>
      <c r="D30" s="448">
        <v>2.3E-3</v>
      </c>
      <c r="E30" s="448">
        <v>2.8E-3</v>
      </c>
      <c r="F30" s="448">
        <v>2.2000000000000001E-3</v>
      </c>
      <c r="G30" s="448">
        <v>2.0999999999999999E-3</v>
      </c>
      <c r="H30" s="448">
        <v>3.2000000000000002E-3</v>
      </c>
      <c r="I30" s="448">
        <v>3.3999999999999998E-3</v>
      </c>
      <c r="J30" s="448">
        <v>2.5999999999999999E-3</v>
      </c>
      <c r="K30" s="448">
        <v>3.0000000000000001E-3</v>
      </c>
    </row>
    <row r="31" spans="1:11" s="331" customFormat="1" ht="15" customHeight="1">
      <c r="A31" s="175" t="s">
        <v>879</v>
      </c>
      <c r="B31" s="174" t="s">
        <v>1017</v>
      </c>
      <c r="C31" s="531" t="s">
        <v>1018</v>
      </c>
      <c r="D31" s="448">
        <v>2.0999999999999999E-3</v>
      </c>
      <c r="E31" s="448">
        <v>1.6000000000000001E-3</v>
      </c>
      <c r="F31" s="448">
        <v>1.8E-3</v>
      </c>
      <c r="G31" s="448">
        <v>2.8E-3</v>
      </c>
      <c r="H31" s="448">
        <v>2.0999999999999999E-3</v>
      </c>
      <c r="I31" s="448">
        <v>2.3E-3</v>
      </c>
      <c r="J31" s="448">
        <v>3.0000000000000001E-3</v>
      </c>
      <c r="K31" s="448">
        <v>3.0000000000000001E-3</v>
      </c>
    </row>
    <row r="32" spans="1:11" s="331" customFormat="1" ht="15" customHeight="1" thickBot="1">
      <c r="A32" s="175" t="s">
        <v>879</v>
      </c>
      <c r="B32" s="531" t="s">
        <v>1019</v>
      </c>
      <c r="C32" s="531" t="s">
        <v>1020</v>
      </c>
      <c r="D32" s="448">
        <v>1.03E-2</v>
      </c>
      <c r="E32" s="448">
        <v>1.01E-2</v>
      </c>
      <c r="F32" s="448">
        <v>9.7999999999999997E-3</v>
      </c>
      <c r="G32" s="448">
        <v>1.0699999999999999E-2</v>
      </c>
      <c r="H32" s="448">
        <v>1.0699999999999999E-2</v>
      </c>
      <c r="I32" s="448">
        <v>1.09E-2</v>
      </c>
      <c r="J32" s="448">
        <v>1.1299999999999999E-2</v>
      </c>
      <c r="K32" s="448">
        <v>1.34E-2</v>
      </c>
    </row>
    <row r="33" spans="1:11" s="82" customFormat="1" ht="15" customHeight="1" thickTop="1" thickBot="1">
      <c r="A33" s="175"/>
      <c r="B33" s="527"/>
      <c r="C33" s="528" t="s">
        <v>599</v>
      </c>
      <c r="D33" s="529"/>
      <c r="E33" s="529"/>
      <c r="F33" s="529"/>
      <c r="G33" s="529"/>
      <c r="H33" s="529"/>
      <c r="I33" s="529"/>
      <c r="J33" s="530"/>
      <c r="K33" s="530"/>
    </row>
    <row r="34" spans="1:11" s="332" customFormat="1" ht="15" customHeight="1" thickTop="1">
      <c r="A34" s="175" t="s">
        <v>879</v>
      </c>
      <c r="B34" s="174" t="s">
        <v>1021</v>
      </c>
      <c r="C34" s="531" t="s">
        <v>1022</v>
      </c>
      <c r="D34" s="448">
        <v>0.31059999999999999</v>
      </c>
      <c r="E34" s="448">
        <v>0.37790000000000001</v>
      </c>
      <c r="F34" s="448">
        <v>0.28689999999999999</v>
      </c>
      <c r="G34" s="448">
        <v>0.2949</v>
      </c>
      <c r="H34" s="448">
        <v>0.26900000000000002</v>
      </c>
      <c r="I34" s="448">
        <v>0.24199999999999999</v>
      </c>
      <c r="J34" s="448">
        <v>0.27900000000000003</v>
      </c>
      <c r="K34" s="448">
        <v>0.2772</v>
      </c>
    </row>
    <row r="35" spans="1:11" s="331" customFormat="1" ht="15" customHeight="1">
      <c r="A35" s="175" t="s">
        <v>879</v>
      </c>
      <c r="B35" s="174" t="s">
        <v>1023</v>
      </c>
      <c r="C35" s="531" t="s">
        <v>1024</v>
      </c>
      <c r="D35" s="448">
        <v>0.70289999999999997</v>
      </c>
      <c r="E35" s="448">
        <v>0.68769999999999998</v>
      </c>
      <c r="F35" s="448">
        <v>0.63249999999999995</v>
      </c>
      <c r="G35" s="448">
        <v>0.66339999999999999</v>
      </c>
      <c r="H35" s="448">
        <v>0.59150000000000003</v>
      </c>
      <c r="I35" s="448">
        <v>0.54090000000000005</v>
      </c>
      <c r="J35" s="448">
        <v>0.5907</v>
      </c>
      <c r="K35" s="448">
        <v>0.56930000000000003</v>
      </c>
    </row>
    <row r="36" spans="1:11" s="331" customFormat="1" ht="15" customHeight="1">
      <c r="A36" s="175" t="s">
        <v>879</v>
      </c>
      <c r="B36" s="174" t="s">
        <v>1025</v>
      </c>
      <c r="C36" s="531" t="s">
        <v>1026</v>
      </c>
      <c r="D36" s="448">
        <v>0.38890000000000002</v>
      </c>
      <c r="E36" s="448">
        <v>0.38850000000000001</v>
      </c>
      <c r="F36" s="448">
        <v>0.32100000000000001</v>
      </c>
      <c r="G36" s="448">
        <v>0.307</v>
      </c>
      <c r="H36" s="448">
        <v>0.26650000000000001</v>
      </c>
      <c r="I36" s="448">
        <v>0.22900000000000001</v>
      </c>
      <c r="J36" s="448">
        <v>0.23130000000000001</v>
      </c>
      <c r="K36" s="448">
        <v>0.2243</v>
      </c>
    </row>
    <row r="37" spans="1:11" s="331" customFormat="1" ht="15" customHeight="1">
      <c r="A37" s="175" t="s">
        <v>879</v>
      </c>
      <c r="B37" s="174" t="s">
        <v>1027</v>
      </c>
      <c r="C37" s="531" t="s">
        <v>1028</v>
      </c>
      <c r="D37" s="448">
        <v>0.35809999999999997</v>
      </c>
      <c r="E37" s="448">
        <v>0.35980000000000001</v>
      </c>
      <c r="F37" s="448">
        <v>0.29580000000000001</v>
      </c>
      <c r="G37" s="448">
        <v>0.28510000000000002</v>
      </c>
      <c r="H37" s="448">
        <v>0.24759999999999999</v>
      </c>
      <c r="I37" s="448">
        <v>0.2127</v>
      </c>
      <c r="J37" s="448">
        <v>0.2142</v>
      </c>
      <c r="K37" s="448">
        <v>0.2089</v>
      </c>
    </row>
    <row r="38" spans="1:11" s="331" customFormat="1" ht="15" customHeight="1" thickBot="1">
      <c r="A38" s="175" t="s">
        <v>879</v>
      </c>
      <c r="B38" s="174" t="s">
        <v>1029</v>
      </c>
      <c r="C38" s="531" t="s">
        <v>1030</v>
      </c>
      <c r="D38" s="448">
        <v>0.64071235319503184</v>
      </c>
      <c r="E38" s="448">
        <v>0.57018982552360753</v>
      </c>
      <c r="F38" s="448">
        <v>0.55072434718144692</v>
      </c>
      <c r="G38" s="448">
        <v>0.27139999999999997</v>
      </c>
      <c r="H38" s="448">
        <v>0.49340000000000001</v>
      </c>
      <c r="I38" s="448">
        <v>0.41889999999999999</v>
      </c>
      <c r="J38" s="448">
        <v>0.4173</v>
      </c>
      <c r="K38" s="448">
        <v>0.4264</v>
      </c>
    </row>
    <row r="39" spans="1:11" s="82" customFormat="1" ht="15" customHeight="1" thickTop="1" thickBot="1">
      <c r="A39" s="175"/>
      <c r="B39" s="527"/>
      <c r="C39" s="528" t="s">
        <v>605</v>
      </c>
      <c r="D39" s="529"/>
      <c r="E39" s="529"/>
      <c r="F39" s="529"/>
      <c r="G39" s="529"/>
      <c r="H39" s="529"/>
      <c r="I39" s="529"/>
      <c r="J39" s="530"/>
      <c r="K39" s="530"/>
    </row>
    <row r="40" spans="1:11" s="332" customFormat="1" ht="15" customHeight="1" thickTop="1">
      <c r="A40" s="175" t="s">
        <v>879</v>
      </c>
      <c r="B40" s="174" t="s">
        <v>1031</v>
      </c>
      <c r="C40" s="531" t="s">
        <v>1032</v>
      </c>
      <c r="D40" s="448">
        <v>7.9399999999999998E-2</v>
      </c>
      <c r="E40" s="448">
        <v>7.3800000000000004E-2</v>
      </c>
      <c r="F40" s="448">
        <v>7.8700000000000006E-2</v>
      </c>
      <c r="G40" s="448">
        <v>7.1199999999999999E-2</v>
      </c>
      <c r="H40" s="448">
        <v>7.1099999999999997E-2</v>
      </c>
      <c r="I40" s="448">
        <v>7.1199999999999999E-2</v>
      </c>
      <c r="J40" s="448">
        <v>7.3599999999999999E-2</v>
      </c>
      <c r="K40" s="448">
        <v>6.8500000000000005E-2</v>
      </c>
    </row>
    <row r="41" spans="1:11" s="331" customFormat="1" ht="15" customHeight="1">
      <c r="A41" s="175" t="s">
        <v>879</v>
      </c>
      <c r="B41" s="174" t="s">
        <v>1033</v>
      </c>
      <c r="C41" s="531" t="s">
        <v>1034</v>
      </c>
      <c r="D41" s="448">
        <v>7.17E-2</v>
      </c>
      <c r="E41" s="448">
        <v>6.6199999999999995E-2</v>
      </c>
      <c r="F41" s="448">
        <v>6.9599999999999995E-2</v>
      </c>
      <c r="G41" s="448">
        <v>6.4399999999999999E-2</v>
      </c>
      <c r="H41" s="448">
        <v>6.4799999999999996E-2</v>
      </c>
      <c r="I41" s="448">
        <v>6.5100000000000005E-2</v>
      </c>
      <c r="J41" s="448">
        <v>6.7599999999999993E-2</v>
      </c>
      <c r="K41" s="448">
        <v>6.4000000000000001E-2</v>
      </c>
    </row>
    <row r="42" spans="1:11" s="331" customFormat="1" ht="15" customHeight="1">
      <c r="A42" s="175" t="s">
        <v>879</v>
      </c>
      <c r="B42" s="174" t="s">
        <v>1035</v>
      </c>
      <c r="C42" s="531" t="s">
        <v>1036</v>
      </c>
      <c r="D42" s="448">
        <v>0.1128</v>
      </c>
      <c r="E42" s="448">
        <v>0.1197</v>
      </c>
      <c r="F42" s="448">
        <v>0.12809999999999999</v>
      </c>
      <c r="G42" s="448">
        <v>0.1552</v>
      </c>
      <c r="H42" s="448">
        <v>0.16569999999999999</v>
      </c>
      <c r="I42" s="448">
        <v>0.18759999999999999</v>
      </c>
      <c r="J42" s="448">
        <v>0.1739</v>
      </c>
      <c r="K42" s="448">
        <v>0.19359999999999999</v>
      </c>
    </row>
    <row r="43" spans="1:11" s="331" customFormat="1" ht="15" customHeight="1">
      <c r="A43" s="175" t="s">
        <v>879</v>
      </c>
      <c r="B43" s="174" t="s">
        <v>1037</v>
      </c>
      <c r="C43" s="531" t="s">
        <v>1038</v>
      </c>
      <c r="D43" s="448">
        <v>1.9900000000000001E-2</v>
      </c>
      <c r="E43" s="448">
        <v>1.7100000000000001E-2</v>
      </c>
      <c r="F43" s="448">
        <v>1.8700000000000001E-2</v>
      </c>
      <c r="G43" s="448">
        <v>2.3300000000000001E-2</v>
      </c>
      <c r="H43" s="448">
        <v>2.7E-2</v>
      </c>
      <c r="I43" s="448">
        <v>4.2000000000000003E-2</v>
      </c>
      <c r="J43" s="448">
        <v>3.8800000000000001E-2</v>
      </c>
      <c r="K43" s="448">
        <v>5.1400000000000001E-2</v>
      </c>
    </row>
    <row r="44" spans="1:11" s="331" customFormat="1" ht="15" customHeight="1">
      <c r="A44" s="175" t="s">
        <v>879</v>
      </c>
      <c r="B44" s="174" t="s">
        <v>1039</v>
      </c>
      <c r="C44" s="531" t="s">
        <v>1040</v>
      </c>
      <c r="D44" s="448">
        <v>3.8300000000000001E-2</v>
      </c>
      <c r="E44" s="448">
        <v>3.8800000000000001E-2</v>
      </c>
      <c r="F44" s="448">
        <v>4.4299999999999999E-2</v>
      </c>
      <c r="G44" s="448">
        <v>5.5800000000000002E-2</v>
      </c>
      <c r="H44" s="448">
        <v>6.3299999999999995E-2</v>
      </c>
      <c r="I44" s="448">
        <v>8.1799999999999998E-2</v>
      </c>
      <c r="J44" s="448">
        <v>7.2599999999999998E-2</v>
      </c>
      <c r="K44" s="448">
        <v>7.5899999999999995E-2</v>
      </c>
    </row>
    <row r="45" spans="1:11" s="331" customFormat="1" ht="15" customHeight="1" thickBot="1">
      <c r="A45" s="175" t="s">
        <v>879</v>
      </c>
      <c r="B45" s="174" t="s">
        <v>1041</v>
      </c>
      <c r="C45" s="531" t="s">
        <v>1042</v>
      </c>
      <c r="D45" s="448">
        <v>0.1231</v>
      </c>
      <c r="E45" s="448">
        <v>0.1201</v>
      </c>
      <c r="F45" s="448">
        <v>0.12089999999999999</v>
      </c>
      <c r="G45" s="448">
        <v>0.11890000000000001</v>
      </c>
      <c r="H45" s="448">
        <v>0.1191</v>
      </c>
      <c r="I45" s="448">
        <v>0.12239999999999999</v>
      </c>
      <c r="J45" s="448">
        <v>0.1229</v>
      </c>
      <c r="K45" s="448">
        <v>0.12189999999999999</v>
      </c>
    </row>
    <row r="46" spans="1:11" s="173" customFormat="1" ht="15" customHeight="1" thickTop="1" thickBot="1">
      <c r="A46" s="175"/>
      <c r="B46" s="527"/>
      <c r="C46" s="528" t="s">
        <v>1043</v>
      </c>
      <c r="D46" s="529"/>
      <c r="E46" s="529"/>
      <c r="F46" s="529"/>
      <c r="G46" s="529"/>
      <c r="H46" s="529"/>
      <c r="I46" s="529"/>
      <c r="J46" s="530"/>
      <c r="K46" s="530"/>
    </row>
    <row r="47" spans="1:11" s="332" customFormat="1" ht="15" customHeight="1" thickTop="1">
      <c r="A47" s="175" t="s">
        <v>879</v>
      </c>
      <c r="B47" s="174" t="s">
        <v>1044</v>
      </c>
      <c r="C47" s="531" t="s">
        <v>1045</v>
      </c>
      <c r="D47" s="448">
        <v>0.83209999999999995</v>
      </c>
      <c r="E47" s="448">
        <v>0.79869999999999997</v>
      </c>
      <c r="F47" s="448">
        <v>0.8569</v>
      </c>
      <c r="G47" s="448">
        <v>0.85750000000000004</v>
      </c>
      <c r="H47" s="448">
        <v>0.86839999999999995</v>
      </c>
      <c r="I47" s="448">
        <v>0.88190000000000002</v>
      </c>
      <c r="J47" s="448">
        <v>0.87450000000000006</v>
      </c>
      <c r="K47" s="448">
        <v>0.86050000000000004</v>
      </c>
    </row>
    <row r="48" spans="1:11" s="331" customFormat="1" ht="15" customHeight="1">
      <c r="A48" s="175" t="s">
        <v>879</v>
      </c>
      <c r="B48" s="174" t="s">
        <v>1046</v>
      </c>
      <c r="C48" s="531" t="s">
        <v>1047</v>
      </c>
      <c r="D48" s="448">
        <v>0.61380000000000001</v>
      </c>
      <c r="E48" s="448">
        <v>0.63</v>
      </c>
      <c r="F48" s="448">
        <v>0.625</v>
      </c>
      <c r="G48" s="448">
        <v>0.66369999999999996</v>
      </c>
      <c r="H48" s="448">
        <v>0.68120000000000003</v>
      </c>
      <c r="I48" s="448">
        <v>0.68769999999999998</v>
      </c>
      <c r="J48" s="448">
        <v>0.69510000000000005</v>
      </c>
      <c r="K48" s="448">
        <v>0.71199999999999997</v>
      </c>
    </row>
    <row r="49" spans="1:11" s="331" customFormat="1" ht="15" customHeight="1">
      <c r="A49" s="175" t="s">
        <v>879</v>
      </c>
      <c r="B49" s="174" t="s">
        <v>1048</v>
      </c>
      <c r="C49" s="531" t="s">
        <v>1049</v>
      </c>
      <c r="D49" s="448">
        <v>0.46039999999999998</v>
      </c>
      <c r="E49" s="448">
        <v>0.35759999999999997</v>
      </c>
      <c r="F49" s="448">
        <v>0.47360000000000002</v>
      </c>
      <c r="G49" s="448">
        <v>0.38100000000000001</v>
      </c>
      <c r="H49" s="448">
        <v>0.36320000000000002</v>
      </c>
      <c r="I49" s="448">
        <v>0.37180000000000002</v>
      </c>
      <c r="J49" s="448">
        <v>0.34939999999999999</v>
      </c>
      <c r="K49" s="448">
        <v>0.29110000000000003</v>
      </c>
    </row>
    <row r="50" spans="1:11" s="331" customFormat="1" ht="15" customHeight="1">
      <c r="A50" s="175" t="s">
        <v>879</v>
      </c>
      <c r="B50" s="174" t="s">
        <v>1050</v>
      </c>
      <c r="C50" s="531" t="s">
        <v>1051</v>
      </c>
      <c r="D50" s="448">
        <v>2.3424999999999998</v>
      </c>
      <c r="E50" s="448">
        <v>3.0400999999999998</v>
      </c>
      <c r="F50" s="448">
        <v>2.0558000000000001</v>
      </c>
      <c r="G50" s="448">
        <v>2.2130999999999998</v>
      </c>
      <c r="H50" s="448">
        <v>2.0322</v>
      </c>
      <c r="I50" s="448">
        <v>1.8129999999999999</v>
      </c>
      <c r="J50" s="448">
        <v>1.8559000000000001</v>
      </c>
      <c r="K50" s="448">
        <v>2.181</v>
      </c>
    </row>
    <row r="51" spans="1:11" ht="15" customHeight="1" thickBot="1">
      <c r="A51" s="175"/>
      <c r="B51" s="175"/>
      <c r="C51" s="427"/>
      <c r="D51" s="427"/>
      <c r="E51" s="427"/>
      <c r="F51" s="427"/>
      <c r="G51" s="427"/>
      <c r="H51" s="427"/>
      <c r="I51" s="427"/>
      <c r="J51" s="427"/>
      <c r="K51" s="427"/>
    </row>
    <row r="52" spans="1:11" ht="15" customHeight="1" thickTop="1">
      <c r="A52" s="535" t="s">
        <v>961</v>
      </c>
      <c r="B52" s="531" t="s">
        <v>961</v>
      </c>
      <c r="C52" s="536" t="s">
        <v>617</v>
      </c>
      <c r="D52" s="537"/>
      <c r="E52" s="538"/>
      <c r="F52" s="538"/>
      <c r="G52" s="538"/>
      <c r="H52" s="538"/>
      <c r="I52" s="538"/>
      <c r="J52" s="890"/>
      <c r="K52" s="890"/>
    </row>
    <row r="53" spans="1:11" ht="45" customHeight="1">
      <c r="A53" s="175"/>
      <c r="B53" s="175"/>
      <c r="C53" s="915" t="s">
        <v>1052</v>
      </c>
      <c r="D53" s="915"/>
      <c r="E53" s="915"/>
      <c r="F53" s="915"/>
      <c r="G53" s="915"/>
      <c r="H53" s="915"/>
      <c r="I53" s="915"/>
      <c r="J53" s="915"/>
      <c r="K53" s="915"/>
    </row>
    <row r="54" spans="1:11" ht="45" customHeight="1">
      <c r="A54" s="175"/>
      <c r="B54" s="175"/>
      <c r="C54" s="915" t="s">
        <v>1053</v>
      </c>
      <c r="D54" s="915"/>
      <c r="E54" s="915"/>
      <c r="F54" s="915"/>
      <c r="G54" s="915"/>
      <c r="H54" s="915"/>
      <c r="I54" s="915"/>
      <c r="J54" s="915"/>
      <c r="K54" s="915"/>
    </row>
    <row r="55" spans="1:11" ht="15" customHeight="1">
      <c r="A55" s="175"/>
      <c r="B55" s="175"/>
      <c r="C55" s="890" t="s">
        <v>1054</v>
      </c>
      <c r="D55" s="537"/>
      <c r="E55" s="538"/>
      <c r="F55" s="538"/>
      <c r="G55" s="538"/>
      <c r="H55" s="538"/>
      <c r="I55" s="538"/>
      <c r="J55" s="890"/>
      <c r="K55" s="890"/>
    </row>
    <row r="56" spans="1:11" ht="15" customHeight="1">
      <c r="A56" s="175"/>
      <c r="B56" s="175"/>
      <c r="C56" s="890" t="s">
        <v>621</v>
      </c>
      <c r="D56" s="890"/>
      <c r="E56" s="890"/>
      <c r="F56" s="890"/>
      <c r="G56" s="890"/>
      <c r="H56" s="890"/>
      <c r="I56" s="890"/>
      <c r="J56" s="890"/>
      <c r="K56" s="890"/>
    </row>
    <row r="57" spans="1:11" ht="15" customHeight="1">
      <c r="A57" s="175"/>
      <c r="B57" s="175"/>
      <c r="C57" s="175"/>
      <c r="D57" s="175"/>
      <c r="E57" s="175"/>
      <c r="F57" s="175"/>
      <c r="G57" s="175"/>
      <c r="H57" s="175"/>
      <c r="I57" s="175"/>
      <c r="J57" s="175"/>
      <c r="K57" s="175"/>
    </row>
    <row r="58" spans="1:11" ht="15" customHeight="1">
      <c r="A58" s="175"/>
      <c r="B58" s="175"/>
      <c r="C58" s="175"/>
      <c r="D58" s="175"/>
      <c r="E58" s="175"/>
      <c r="F58" s="175"/>
      <c r="G58" s="175"/>
      <c r="H58" s="175"/>
      <c r="I58" s="175"/>
      <c r="J58" s="175"/>
      <c r="K58" s="175"/>
    </row>
    <row r="59" spans="1:11" ht="15" customHeight="1">
      <c r="A59" s="175"/>
      <c r="B59" s="175"/>
      <c r="C59" s="175"/>
      <c r="D59" s="175"/>
      <c r="E59" s="175"/>
      <c r="F59" s="175"/>
      <c r="G59" s="175"/>
      <c r="H59" s="175"/>
      <c r="I59" s="175"/>
      <c r="J59" s="175"/>
      <c r="K59" s="175"/>
    </row>
    <row r="60" spans="1:11" ht="15" customHeight="1">
      <c r="A60" s="175"/>
      <c r="B60" s="175"/>
      <c r="C60" s="175"/>
      <c r="D60" s="175"/>
      <c r="E60" s="175"/>
      <c r="F60" s="175"/>
      <c r="G60" s="175"/>
      <c r="H60" s="175"/>
      <c r="I60" s="175"/>
      <c r="J60" s="175"/>
      <c r="K60" s="175"/>
    </row>
  </sheetData>
  <mergeCells count="4">
    <mergeCell ref="A1:K1"/>
    <mergeCell ref="C2:K2"/>
    <mergeCell ref="C53:K53"/>
    <mergeCell ref="C54:K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2" sqref="C2:K2"/>
    </sheetView>
  </sheetViews>
  <sheetFormatPr defaultRowHeight="12.75"/>
  <cols>
    <col min="1" max="2" width="9.140625" style="108" hidden="1" customWidth="1"/>
    <col min="3" max="3" width="90.28515625" style="108" customWidth="1"/>
    <col min="4" max="11" width="10.7109375" style="108" customWidth="1"/>
    <col min="12" max="256" width="9.140625" style="108"/>
    <col min="257" max="258" width="0" style="108" hidden="1" customWidth="1"/>
    <col min="259" max="259" width="90.28515625" style="108" customWidth="1"/>
    <col min="260" max="267" width="10.7109375" style="108" customWidth="1"/>
    <col min="268" max="512" width="9.140625" style="108"/>
    <col min="513" max="514" width="0" style="108" hidden="1" customWidth="1"/>
    <col min="515" max="515" width="90.28515625" style="108" customWidth="1"/>
    <col min="516" max="523" width="10.7109375" style="108" customWidth="1"/>
    <col min="524" max="768" width="9.140625" style="108"/>
    <col min="769" max="770" width="0" style="108" hidden="1" customWidth="1"/>
    <col min="771" max="771" width="90.28515625" style="108" customWidth="1"/>
    <col min="772" max="779" width="10.7109375" style="108" customWidth="1"/>
    <col min="780" max="1024" width="9.140625" style="108"/>
    <col min="1025" max="1026" width="0" style="108" hidden="1" customWidth="1"/>
    <col min="1027" max="1027" width="90.28515625" style="108" customWidth="1"/>
    <col min="1028" max="1035" width="10.7109375" style="108" customWidth="1"/>
    <col min="1036" max="1280" width="9.140625" style="108"/>
    <col min="1281" max="1282" width="0" style="108" hidden="1" customWidth="1"/>
    <col min="1283" max="1283" width="90.28515625" style="108" customWidth="1"/>
    <col min="1284" max="1291" width="10.7109375" style="108" customWidth="1"/>
    <col min="1292" max="1536" width="9.140625" style="108"/>
    <col min="1537" max="1538" width="0" style="108" hidden="1" customWidth="1"/>
    <col min="1539" max="1539" width="90.28515625" style="108" customWidth="1"/>
    <col min="1540" max="1547" width="10.7109375" style="108" customWidth="1"/>
    <col min="1548" max="1792" width="9.140625" style="108"/>
    <col min="1793" max="1794" width="0" style="108" hidden="1" customWidth="1"/>
    <col min="1795" max="1795" width="90.28515625" style="108" customWidth="1"/>
    <col min="1796" max="1803" width="10.7109375" style="108" customWidth="1"/>
    <col min="1804" max="2048" width="9.140625" style="108"/>
    <col min="2049" max="2050" width="0" style="108" hidden="1" customWidth="1"/>
    <col min="2051" max="2051" width="90.28515625" style="108" customWidth="1"/>
    <col min="2052" max="2059" width="10.7109375" style="108" customWidth="1"/>
    <col min="2060" max="2304" width="9.140625" style="108"/>
    <col min="2305" max="2306" width="0" style="108" hidden="1" customWidth="1"/>
    <col min="2307" max="2307" width="90.28515625" style="108" customWidth="1"/>
    <col min="2308" max="2315" width="10.7109375" style="108" customWidth="1"/>
    <col min="2316" max="2560" width="9.140625" style="108"/>
    <col min="2561" max="2562" width="0" style="108" hidden="1" customWidth="1"/>
    <col min="2563" max="2563" width="90.28515625" style="108" customWidth="1"/>
    <col min="2564" max="2571" width="10.7109375" style="108" customWidth="1"/>
    <col min="2572" max="2816" width="9.140625" style="108"/>
    <col min="2817" max="2818" width="0" style="108" hidden="1" customWidth="1"/>
    <col min="2819" max="2819" width="90.28515625" style="108" customWidth="1"/>
    <col min="2820" max="2827" width="10.7109375" style="108" customWidth="1"/>
    <col min="2828" max="3072" width="9.140625" style="108"/>
    <col min="3073" max="3074" width="0" style="108" hidden="1" customWidth="1"/>
    <col min="3075" max="3075" width="90.28515625" style="108" customWidth="1"/>
    <col min="3076" max="3083" width="10.7109375" style="108" customWidth="1"/>
    <col min="3084" max="3328" width="9.140625" style="108"/>
    <col min="3329" max="3330" width="0" style="108" hidden="1" customWidth="1"/>
    <col min="3331" max="3331" width="90.28515625" style="108" customWidth="1"/>
    <col min="3332" max="3339" width="10.7109375" style="108" customWidth="1"/>
    <col min="3340" max="3584" width="9.140625" style="108"/>
    <col min="3585" max="3586" width="0" style="108" hidden="1" customWidth="1"/>
    <col min="3587" max="3587" width="90.28515625" style="108" customWidth="1"/>
    <col min="3588" max="3595" width="10.7109375" style="108" customWidth="1"/>
    <col min="3596" max="3840" width="9.140625" style="108"/>
    <col min="3841" max="3842" width="0" style="108" hidden="1" customWidth="1"/>
    <col min="3843" max="3843" width="90.28515625" style="108" customWidth="1"/>
    <col min="3844" max="3851" width="10.7109375" style="108" customWidth="1"/>
    <col min="3852" max="4096" width="9.140625" style="108"/>
    <col min="4097" max="4098" width="0" style="108" hidden="1" customWidth="1"/>
    <col min="4099" max="4099" width="90.28515625" style="108" customWidth="1"/>
    <col min="4100" max="4107" width="10.7109375" style="108" customWidth="1"/>
    <col min="4108" max="4352" width="9.140625" style="108"/>
    <col min="4353" max="4354" width="0" style="108" hidden="1" customWidth="1"/>
    <col min="4355" max="4355" width="90.28515625" style="108" customWidth="1"/>
    <col min="4356" max="4363" width="10.7109375" style="108" customWidth="1"/>
    <col min="4364" max="4608" width="9.140625" style="108"/>
    <col min="4609" max="4610" width="0" style="108" hidden="1" customWidth="1"/>
    <col min="4611" max="4611" width="90.28515625" style="108" customWidth="1"/>
    <col min="4612" max="4619" width="10.7109375" style="108" customWidth="1"/>
    <col min="4620" max="4864" width="9.140625" style="108"/>
    <col min="4865" max="4866" width="0" style="108" hidden="1" customWidth="1"/>
    <col min="4867" max="4867" width="90.28515625" style="108" customWidth="1"/>
    <col min="4868" max="4875" width="10.7109375" style="108" customWidth="1"/>
    <col min="4876" max="5120" width="9.140625" style="108"/>
    <col min="5121" max="5122" width="0" style="108" hidden="1" customWidth="1"/>
    <col min="5123" max="5123" width="90.28515625" style="108" customWidth="1"/>
    <col min="5124" max="5131" width="10.7109375" style="108" customWidth="1"/>
    <col min="5132" max="5376" width="9.140625" style="108"/>
    <col min="5377" max="5378" width="0" style="108" hidden="1" customWidth="1"/>
    <col min="5379" max="5379" width="90.28515625" style="108" customWidth="1"/>
    <col min="5380" max="5387" width="10.7109375" style="108" customWidth="1"/>
    <col min="5388" max="5632" width="9.140625" style="108"/>
    <col min="5633" max="5634" width="0" style="108" hidden="1" customWidth="1"/>
    <col min="5635" max="5635" width="90.28515625" style="108" customWidth="1"/>
    <col min="5636" max="5643" width="10.7109375" style="108" customWidth="1"/>
    <col min="5644" max="5888" width="9.140625" style="108"/>
    <col min="5889" max="5890" width="0" style="108" hidden="1" customWidth="1"/>
    <col min="5891" max="5891" width="90.28515625" style="108" customWidth="1"/>
    <col min="5892" max="5899" width="10.7109375" style="108" customWidth="1"/>
    <col min="5900" max="6144" width="9.140625" style="108"/>
    <col min="6145" max="6146" width="0" style="108" hidden="1" customWidth="1"/>
    <col min="6147" max="6147" width="90.28515625" style="108" customWidth="1"/>
    <col min="6148" max="6155" width="10.7109375" style="108" customWidth="1"/>
    <col min="6156" max="6400" width="9.140625" style="108"/>
    <col min="6401" max="6402" width="0" style="108" hidden="1" customWidth="1"/>
    <col min="6403" max="6403" width="90.28515625" style="108" customWidth="1"/>
    <col min="6404" max="6411" width="10.7109375" style="108" customWidth="1"/>
    <col min="6412" max="6656" width="9.140625" style="108"/>
    <col min="6657" max="6658" width="0" style="108" hidden="1" customWidth="1"/>
    <col min="6659" max="6659" width="90.28515625" style="108" customWidth="1"/>
    <col min="6660" max="6667" width="10.7109375" style="108" customWidth="1"/>
    <col min="6668" max="6912" width="9.140625" style="108"/>
    <col min="6913" max="6914" width="0" style="108" hidden="1" customWidth="1"/>
    <col min="6915" max="6915" width="90.28515625" style="108" customWidth="1"/>
    <col min="6916" max="6923" width="10.7109375" style="108" customWidth="1"/>
    <col min="6924" max="7168" width="9.140625" style="108"/>
    <col min="7169" max="7170" width="0" style="108" hidden="1" customWidth="1"/>
    <col min="7171" max="7171" width="90.28515625" style="108" customWidth="1"/>
    <col min="7172" max="7179" width="10.7109375" style="108" customWidth="1"/>
    <col min="7180" max="7424" width="9.140625" style="108"/>
    <col min="7425" max="7426" width="0" style="108" hidden="1" customWidth="1"/>
    <col min="7427" max="7427" width="90.28515625" style="108" customWidth="1"/>
    <col min="7428" max="7435" width="10.7109375" style="108" customWidth="1"/>
    <col min="7436" max="7680" width="9.140625" style="108"/>
    <col min="7681" max="7682" width="0" style="108" hidden="1" customWidth="1"/>
    <col min="7683" max="7683" width="90.28515625" style="108" customWidth="1"/>
    <col min="7684" max="7691" width="10.7109375" style="108" customWidth="1"/>
    <col min="7692" max="7936" width="9.140625" style="108"/>
    <col min="7937" max="7938" width="0" style="108" hidden="1" customWidth="1"/>
    <col min="7939" max="7939" width="90.28515625" style="108" customWidth="1"/>
    <col min="7940" max="7947" width="10.7109375" style="108" customWidth="1"/>
    <col min="7948" max="8192" width="9.140625" style="108"/>
    <col min="8193" max="8194" width="0" style="108" hidden="1" customWidth="1"/>
    <col min="8195" max="8195" width="90.28515625" style="108" customWidth="1"/>
    <col min="8196" max="8203" width="10.7109375" style="108" customWidth="1"/>
    <col min="8204" max="8448" width="9.140625" style="108"/>
    <col min="8449" max="8450" width="0" style="108" hidden="1" customWidth="1"/>
    <col min="8451" max="8451" width="90.28515625" style="108" customWidth="1"/>
    <col min="8452" max="8459" width="10.7109375" style="108" customWidth="1"/>
    <col min="8460" max="8704" width="9.140625" style="108"/>
    <col min="8705" max="8706" width="0" style="108" hidden="1" customWidth="1"/>
    <col min="8707" max="8707" width="90.28515625" style="108" customWidth="1"/>
    <col min="8708" max="8715" width="10.7109375" style="108" customWidth="1"/>
    <col min="8716" max="8960" width="9.140625" style="108"/>
    <col min="8961" max="8962" width="0" style="108" hidden="1" customWidth="1"/>
    <col min="8963" max="8963" width="90.28515625" style="108" customWidth="1"/>
    <col min="8964" max="8971" width="10.7109375" style="108" customWidth="1"/>
    <col min="8972" max="9216" width="9.140625" style="108"/>
    <col min="9217" max="9218" width="0" style="108" hidden="1" customWidth="1"/>
    <col min="9219" max="9219" width="90.28515625" style="108" customWidth="1"/>
    <col min="9220" max="9227" width="10.7109375" style="108" customWidth="1"/>
    <col min="9228" max="9472" width="9.140625" style="108"/>
    <col min="9473" max="9474" width="0" style="108" hidden="1" customWidth="1"/>
    <col min="9475" max="9475" width="90.28515625" style="108" customWidth="1"/>
    <col min="9476" max="9483" width="10.7109375" style="108" customWidth="1"/>
    <col min="9484" max="9728" width="9.140625" style="108"/>
    <col min="9729" max="9730" width="0" style="108" hidden="1" customWidth="1"/>
    <col min="9731" max="9731" width="90.28515625" style="108" customWidth="1"/>
    <col min="9732" max="9739" width="10.7109375" style="108" customWidth="1"/>
    <col min="9740" max="9984" width="9.140625" style="108"/>
    <col min="9985" max="9986" width="0" style="108" hidden="1" customWidth="1"/>
    <col min="9987" max="9987" width="90.28515625" style="108" customWidth="1"/>
    <col min="9988" max="9995" width="10.7109375" style="108" customWidth="1"/>
    <col min="9996" max="10240" width="9.140625" style="108"/>
    <col min="10241" max="10242" width="0" style="108" hidden="1" customWidth="1"/>
    <col min="10243" max="10243" width="90.28515625" style="108" customWidth="1"/>
    <col min="10244" max="10251" width="10.7109375" style="108" customWidth="1"/>
    <col min="10252" max="10496" width="9.140625" style="108"/>
    <col min="10497" max="10498" width="0" style="108" hidden="1" customWidth="1"/>
    <col min="10499" max="10499" width="90.28515625" style="108" customWidth="1"/>
    <col min="10500" max="10507" width="10.7109375" style="108" customWidth="1"/>
    <col min="10508" max="10752" width="9.140625" style="108"/>
    <col min="10753" max="10754" width="0" style="108" hidden="1" customWidth="1"/>
    <col min="10755" max="10755" width="90.28515625" style="108" customWidth="1"/>
    <col min="10756" max="10763" width="10.7109375" style="108" customWidth="1"/>
    <col min="10764" max="11008" width="9.140625" style="108"/>
    <col min="11009" max="11010" width="0" style="108" hidden="1" customWidth="1"/>
    <col min="11011" max="11011" width="90.28515625" style="108" customWidth="1"/>
    <col min="11012" max="11019" width="10.7109375" style="108" customWidth="1"/>
    <col min="11020" max="11264" width="9.140625" style="108"/>
    <col min="11265" max="11266" width="0" style="108" hidden="1" customWidth="1"/>
    <col min="11267" max="11267" width="90.28515625" style="108" customWidth="1"/>
    <col min="11268" max="11275" width="10.7109375" style="108" customWidth="1"/>
    <col min="11276" max="11520" width="9.140625" style="108"/>
    <col min="11521" max="11522" width="0" style="108" hidden="1" customWidth="1"/>
    <col min="11523" max="11523" width="90.28515625" style="108" customWidth="1"/>
    <col min="11524" max="11531" width="10.7109375" style="108" customWidth="1"/>
    <col min="11532" max="11776" width="9.140625" style="108"/>
    <col min="11777" max="11778" width="0" style="108" hidden="1" customWidth="1"/>
    <col min="11779" max="11779" width="90.28515625" style="108" customWidth="1"/>
    <col min="11780" max="11787" width="10.7109375" style="108" customWidth="1"/>
    <col min="11788" max="12032" width="9.140625" style="108"/>
    <col min="12033" max="12034" width="0" style="108" hidden="1" customWidth="1"/>
    <col min="12035" max="12035" width="90.28515625" style="108" customWidth="1"/>
    <col min="12036" max="12043" width="10.7109375" style="108" customWidth="1"/>
    <col min="12044" max="12288" width="9.140625" style="108"/>
    <col min="12289" max="12290" width="0" style="108" hidden="1" customWidth="1"/>
    <col min="12291" max="12291" width="90.28515625" style="108" customWidth="1"/>
    <col min="12292" max="12299" width="10.7109375" style="108" customWidth="1"/>
    <col min="12300" max="12544" width="9.140625" style="108"/>
    <col min="12545" max="12546" width="0" style="108" hidden="1" customWidth="1"/>
    <col min="12547" max="12547" width="90.28515625" style="108" customWidth="1"/>
    <col min="12548" max="12555" width="10.7109375" style="108" customWidth="1"/>
    <col min="12556" max="12800" width="9.140625" style="108"/>
    <col min="12801" max="12802" width="0" style="108" hidden="1" customWidth="1"/>
    <col min="12803" max="12803" width="90.28515625" style="108" customWidth="1"/>
    <col min="12804" max="12811" width="10.7109375" style="108" customWidth="1"/>
    <col min="12812" max="13056" width="9.140625" style="108"/>
    <col min="13057" max="13058" width="0" style="108" hidden="1" customWidth="1"/>
    <col min="13059" max="13059" width="90.28515625" style="108" customWidth="1"/>
    <col min="13060" max="13067" width="10.7109375" style="108" customWidth="1"/>
    <col min="13068" max="13312" width="9.140625" style="108"/>
    <col min="13313" max="13314" width="0" style="108" hidden="1" customWidth="1"/>
    <col min="13315" max="13315" width="90.28515625" style="108" customWidth="1"/>
    <col min="13316" max="13323" width="10.7109375" style="108" customWidth="1"/>
    <col min="13324" max="13568" width="9.140625" style="108"/>
    <col min="13569" max="13570" width="0" style="108" hidden="1" customWidth="1"/>
    <col min="13571" max="13571" width="90.28515625" style="108" customWidth="1"/>
    <col min="13572" max="13579" width="10.7109375" style="108" customWidth="1"/>
    <col min="13580" max="13824" width="9.140625" style="108"/>
    <col min="13825" max="13826" width="0" style="108" hidden="1" customWidth="1"/>
    <col min="13827" max="13827" width="90.28515625" style="108" customWidth="1"/>
    <col min="13828" max="13835" width="10.7109375" style="108" customWidth="1"/>
    <col min="13836" max="14080" width="9.140625" style="108"/>
    <col min="14081" max="14082" width="0" style="108" hidden="1" customWidth="1"/>
    <col min="14083" max="14083" width="90.28515625" style="108" customWidth="1"/>
    <col min="14084" max="14091" width="10.7109375" style="108" customWidth="1"/>
    <col min="14092" max="14336" width="9.140625" style="108"/>
    <col min="14337" max="14338" width="0" style="108" hidden="1" customWidth="1"/>
    <col min="14339" max="14339" width="90.28515625" style="108" customWidth="1"/>
    <col min="14340" max="14347" width="10.7109375" style="108" customWidth="1"/>
    <col min="14348" max="14592" width="9.140625" style="108"/>
    <col min="14593" max="14594" width="0" style="108" hidden="1" customWidth="1"/>
    <col min="14595" max="14595" width="90.28515625" style="108" customWidth="1"/>
    <col min="14596" max="14603" width="10.7109375" style="108" customWidth="1"/>
    <col min="14604" max="14848" width="9.140625" style="108"/>
    <col min="14849" max="14850" width="0" style="108" hidden="1" customWidth="1"/>
    <col min="14851" max="14851" width="90.28515625" style="108" customWidth="1"/>
    <col min="14852" max="14859" width="10.7109375" style="108" customWidth="1"/>
    <col min="14860" max="15104" width="9.140625" style="108"/>
    <col min="15105" max="15106" width="0" style="108" hidden="1" customWidth="1"/>
    <col min="15107" max="15107" width="90.28515625" style="108" customWidth="1"/>
    <col min="15108" max="15115" width="10.7109375" style="108" customWidth="1"/>
    <col min="15116" max="15360" width="9.140625" style="108"/>
    <col min="15361" max="15362" width="0" style="108" hidden="1" customWidth="1"/>
    <col min="15363" max="15363" width="90.28515625" style="108" customWidth="1"/>
    <col min="15364" max="15371" width="10.7109375" style="108" customWidth="1"/>
    <col min="15372" max="15616" width="9.140625" style="108"/>
    <col min="15617" max="15618" width="0" style="108" hidden="1" customWidth="1"/>
    <col min="15619" max="15619" width="90.28515625" style="108" customWidth="1"/>
    <col min="15620" max="15627" width="10.7109375" style="108" customWidth="1"/>
    <col min="15628" max="15872" width="9.140625" style="108"/>
    <col min="15873" max="15874" width="0" style="108" hidden="1" customWidth="1"/>
    <col min="15875" max="15875" width="90.28515625" style="108" customWidth="1"/>
    <col min="15876" max="15883" width="10.7109375" style="108" customWidth="1"/>
    <col min="15884" max="16128" width="9.140625" style="108"/>
    <col min="16129" max="16130" width="0" style="108" hidden="1" customWidth="1"/>
    <col min="16131" max="16131" width="90.28515625" style="108" customWidth="1"/>
    <col min="16132" max="16139" width="10.7109375" style="108" customWidth="1"/>
    <col min="16140" max="16384" width="9.140625" style="108"/>
  </cols>
  <sheetData>
    <row r="1" spans="1:11" ht="30" customHeight="1">
      <c r="A1" s="913" t="s">
        <v>489</v>
      </c>
      <c r="B1" s="913"/>
      <c r="C1" s="913"/>
      <c r="D1" s="913"/>
      <c r="E1" s="913"/>
      <c r="F1" s="913"/>
      <c r="G1" s="913"/>
      <c r="H1" s="913"/>
      <c r="I1" s="913"/>
      <c r="J1" s="913"/>
      <c r="K1" s="913"/>
    </row>
    <row r="2" spans="1:11" ht="30" customHeight="1">
      <c r="A2" s="889"/>
      <c r="B2" s="889"/>
      <c r="C2" s="914" t="s">
        <v>976</v>
      </c>
      <c r="D2" s="914"/>
      <c r="E2" s="914"/>
      <c r="F2" s="914"/>
      <c r="G2" s="914"/>
      <c r="H2" s="914"/>
      <c r="I2" s="914"/>
      <c r="J2" s="914"/>
      <c r="K2" s="914"/>
    </row>
    <row r="3" spans="1:11" s="221" customFormat="1" ht="15" customHeight="1" thickBot="1">
      <c r="A3" s="539"/>
      <c r="B3" s="539"/>
      <c r="C3" s="540"/>
      <c r="D3" s="540"/>
      <c r="E3" s="540"/>
      <c r="F3" s="540"/>
      <c r="G3" s="540"/>
      <c r="H3" s="540"/>
      <c r="I3" s="540"/>
      <c r="J3" s="540"/>
      <c r="K3" s="540"/>
    </row>
    <row r="4" spans="1:11" ht="30" customHeight="1" thickTop="1" thickBot="1">
      <c r="A4" s="175"/>
      <c r="B4" s="541"/>
      <c r="C4" s="542"/>
      <c r="D4" s="419" t="s">
        <v>690</v>
      </c>
      <c r="E4" s="419" t="s">
        <v>691</v>
      </c>
      <c r="F4" s="419" t="s">
        <v>692</v>
      </c>
      <c r="G4" s="419" t="s">
        <v>693</v>
      </c>
      <c r="H4" s="419" t="s">
        <v>694</v>
      </c>
      <c r="I4" s="419" t="s">
        <v>1474</v>
      </c>
      <c r="J4" s="543" t="s">
        <v>695</v>
      </c>
      <c r="K4" s="543" t="s">
        <v>1475</v>
      </c>
    </row>
    <row r="5" spans="1:11" ht="15" customHeight="1" thickTop="1" thickBot="1">
      <c r="A5" s="175"/>
      <c r="B5" s="175"/>
      <c r="C5" s="88"/>
      <c r="D5" s="532"/>
      <c r="E5" s="532"/>
      <c r="F5" s="532"/>
      <c r="G5" s="532"/>
      <c r="H5" s="532"/>
      <c r="I5" s="532"/>
      <c r="J5" s="532"/>
      <c r="K5" s="532"/>
    </row>
    <row r="6" spans="1:11" s="175" customFormat="1" ht="15" customHeight="1" thickTop="1" thickBot="1">
      <c r="B6" s="527"/>
      <c r="C6" s="544" t="s">
        <v>622</v>
      </c>
      <c r="D6" s="529"/>
      <c r="E6" s="529"/>
      <c r="F6" s="529"/>
      <c r="G6" s="529"/>
      <c r="H6" s="529"/>
      <c r="I6" s="529"/>
      <c r="J6" s="530"/>
      <c r="K6" s="530"/>
    </row>
    <row r="7" spans="1:11" s="175" customFormat="1" ht="15" customHeight="1" thickTop="1">
      <c r="A7" s="175" t="s">
        <v>879</v>
      </c>
      <c r="B7" s="174" t="s">
        <v>1055</v>
      </c>
      <c r="C7" s="531" t="s">
        <v>1056</v>
      </c>
      <c r="D7" s="448">
        <v>5.6500000000000002E-2</v>
      </c>
      <c r="E7" s="448">
        <v>4.7800000000000002E-2</v>
      </c>
      <c r="F7" s="448">
        <v>4.6300000000000001E-2</v>
      </c>
      <c r="G7" s="448">
        <v>4.65E-2</v>
      </c>
      <c r="H7" s="448">
        <v>4.4200000000000003E-2</v>
      </c>
      <c r="I7" s="448">
        <v>4.3700000000000003E-2</v>
      </c>
      <c r="J7" s="448">
        <v>4.41E-2</v>
      </c>
      <c r="K7" s="448">
        <v>4.2200000000000001E-2</v>
      </c>
    </row>
    <row r="8" spans="1:11" s="176" customFormat="1" ht="15" customHeight="1">
      <c r="A8" s="175" t="s">
        <v>879</v>
      </c>
      <c r="B8" s="174" t="s">
        <v>1057</v>
      </c>
      <c r="C8" s="531" t="s">
        <v>1058</v>
      </c>
      <c r="D8" s="448">
        <v>6.9500000000000006E-2</v>
      </c>
      <c r="E8" s="448">
        <v>5.7799999999999997E-2</v>
      </c>
      <c r="F8" s="448">
        <v>5.57E-2</v>
      </c>
      <c r="G8" s="448">
        <v>5.4899999999999997E-2</v>
      </c>
      <c r="H8" s="448">
        <v>5.0299999999999997E-2</v>
      </c>
      <c r="I8" s="448">
        <v>4.9500000000000002E-2</v>
      </c>
      <c r="J8" s="448">
        <v>5.0099999999999999E-2</v>
      </c>
      <c r="K8" s="448">
        <v>4.6199999999999998E-2</v>
      </c>
    </row>
    <row r="9" spans="1:11" s="176" customFormat="1" ht="15" customHeight="1">
      <c r="A9" s="175" t="s">
        <v>879</v>
      </c>
      <c r="B9" s="174" t="s">
        <v>1059</v>
      </c>
      <c r="C9" s="531" t="s">
        <v>1060</v>
      </c>
      <c r="D9" s="448">
        <v>6.3299999999999995E-2</v>
      </c>
      <c r="E9" s="448">
        <v>5.3900000000000003E-2</v>
      </c>
      <c r="F9" s="448">
        <v>5.1299999999999998E-2</v>
      </c>
      <c r="G9" s="448">
        <v>4.9200000000000001E-2</v>
      </c>
      <c r="H9" s="448">
        <v>4.5499999999999999E-2</v>
      </c>
      <c r="I9" s="448">
        <v>4.5400000000000003E-2</v>
      </c>
      <c r="J9" s="448">
        <v>4.5699999999999998E-2</v>
      </c>
      <c r="K9" s="448">
        <v>3.9100000000000003E-2</v>
      </c>
    </row>
    <row r="10" spans="1:11" s="176" customFormat="1" ht="15" customHeight="1">
      <c r="A10" s="175" t="s">
        <v>879</v>
      </c>
      <c r="B10" s="174" t="s">
        <v>1061</v>
      </c>
      <c r="C10" s="531" t="s">
        <v>1062</v>
      </c>
      <c r="D10" s="448">
        <v>1.9599999999999999E-2</v>
      </c>
      <c r="E10" s="448">
        <v>1.44E-2</v>
      </c>
      <c r="F10" s="448">
        <v>1.5800000000000002E-2</v>
      </c>
      <c r="G10" s="448">
        <v>1.5100000000000001E-2</v>
      </c>
      <c r="H10" s="448">
        <v>1.21E-2</v>
      </c>
      <c r="I10" s="448">
        <v>1.23E-2</v>
      </c>
      <c r="J10" s="448">
        <v>1.49E-2</v>
      </c>
      <c r="K10" s="448">
        <v>8.8999999999999999E-3</v>
      </c>
    </row>
    <row r="11" spans="1:11" s="176" customFormat="1" ht="15" customHeight="1">
      <c r="A11" s="175" t="s">
        <v>879</v>
      </c>
      <c r="B11" s="174" t="s">
        <v>1063</v>
      </c>
      <c r="C11" s="531" t="s">
        <v>1064</v>
      </c>
      <c r="D11" s="448">
        <v>1.95E-2</v>
      </c>
      <c r="E11" s="448">
        <v>1.4500000000000001E-2</v>
      </c>
      <c r="F11" s="448">
        <v>1.6E-2</v>
      </c>
      <c r="G11" s="448">
        <v>1.5299999999999999E-2</v>
      </c>
      <c r="H11" s="448">
        <v>1.26E-2</v>
      </c>
      <c r="I11" s="448">
        <v>1.23E-2</v>
      </c>
      <c r="J11" s="448">
        <v>1.49E-2</v>
      </c>
      <c r="K11" s="448">
        <v>8.9999999999999993E-3</v>
      </c>
    </row>
    <row r="12" spans="1:11" s="176" customFormat="1" ht="15" customHeight="1">
      <c r="A12" s="175" t="s">
        <v>879</v>
      </c>
      <c r="B12" s="174" t="s">
        <v>1065</v>
      </c>
      <c r="C12" s="531" t="s">
        <v>1066</v>
      </c>
      <c r="D12" s="448">
        <v>1.2800000000000001E-2</v>
      </c>
      <c r="E12" s="448">
        <v>1.04E-2</v>
      </c>
      <c r="F12" s="448">
        <v>1.04E-2</v>
      </c>
      <c r="G12" s="448">
        <v>9.7000000000000003E-3</v>
      </c>
      <c r="H12" s="448">
        <v>7.7999999999999996E-3</v>
      </c>
      <c r="I12" s="448">
        <v>7.9000000000000008E-3</v>
      </c>
      <c r="J12" s="448">
        <v>8.6E-3</v>
      </c>
      <c r="K12" s="448">
        <v>4.4000000000000003E-3</v>
      </c>
    </row>
    <row r="13" spans="1:11" s="176" customFormat="1" ht="15" customHeight="1" thickBot="1">
      <c r="A13" s="175" t="s">
        <v>879</v>
      </c>
      <c r="B13" s="174" t="s">
        <v>1067</v>
      </c>
      <c r="C13" s="531" t="s">
        <v>1068</v>
      </c>
      <c r="D13" s="448">
        <v>0.17730000000000001</v>
      </c>
      <c r="E13" s="448">
        <v>0.15140000000000001</v>
      </c>
      <c r="F13" s="448">
        <v>0.1532</v>
      </c>
      <c r="G13" s="448">
        <v>0.14499999999999999</v>
      </c>
      <c r="H13" s="448">
        <v>0.1205</v>
      </c>
      <c r="I13" s="448">
        <v>0.12180000000000001</v>
      </c>
      <c r="J13" s="448">
        <v>0.1298</v>
      </c>
      <c r="K13" s="448">
        <v>6.6699999999999995E-2</v>
      </c>
    </row>
    <row r="14" spans="1:11" s="135" customFormat="1" ht="15" customHeight="1" thickTop="1" thickBot="1">
      <c r="A14" s="175"/>
      <c r="B14" s="527"/>
      <c r="C14" s="544" t="s">
        <v>630</v>
      </c>
      <c r="D14" s="529"/>
      <c r="E14" s="529"/>
      <c r="F14" s="529"/>
      <c r="G14" s="529"/>
      <c r="H14" s="529"/>
      <c r="I14" s="529"/>
      <c r="J14" s="530"/>
      <c r="K14" s="530"/>
    </row>
    <row r="15" spans="1:11" s="175" customFormat="1" ht="15" customHeight="1" thickTop="1">
      <c r="A15" s="175" t="s">
        <v>879</v>
      </c>
      <c r="B15" s="174" t="s">
        <v>1069</v>
      </c>
      <c r="C15" s="531" t="s">
        <v>1070</v>
      </c>
      <c r="D15" s="448">
        <v>7.0099999999999996E-2</v>
      </c>
      <c r="E15" s="448">
        <v>6.1699999999999998E-2</v>
      </c>
      <c r="F15" s="448">
        <v>5.9900000000000002E-2</v>
      </c>
      <c r="G15" s="448">
        <v>6.2100000000000002E-2</v>
      </c>
      <c r="H15" s="448">
        <v>6.2799999999999995E-2</v>
      </c>
      <c r="I15" s="448">
        <v>6.3700000000000007E-2</v>
      </c>
      <c r="J15" s="448">
        <v>6.4399999999999999E-2</v>
      </c>
      <c r="K15" s="448">
        <v>6.4000000000000001E-2</v>
      </c>
    </row>
    <row r="16" spans="1:11" s="176" customFormat="1" ht="15" customHeight="1">
      <c r="A16" s="175" t="s">
        <v>879</v>
      </c>
      <c r="B16" s="174" t="s">
        <v>1071</v>
      </c>
      <c r="C16" s="531" t="s">
        <v>1072</v>
      </c>
      <c r="D16" s="448">
        <v>-1.37E-2</v>
      </c>
      <c r="E16" s="448">
        <v>-1.3899999999999999E-2</v>
      </c>
      <c r="F16" s="448">
        <v>-1.3599999999999999E-2</v>
      </c>
      <c r="G16" s="448">
        <v>-1.5699999999999999E-2</v>
      </c>
      <c r="H16" s="448">
        <v>-1.8700000000000001E-2</v>
      </c>
      <c r="I16" s="448">
        <v>-0.02</v>
      </c>
      <c r="J16" s="448">
        <v>-2.0299999999999999E-2</v>
      </c>
      <c r="K16" s="448">
        <v>-2.18E-2</v>
      </c>
    </row>
    <row r="17" spans="1:11" s="176" customFormat="1" ht="15" customHeight="1">
      <c r="A17" s="175" t="s">
        <v>879</v>
      </c>
      <c r="B17" s="174" t="s">
        <v>1073</v>
      </c>
      <c r="C17" s="531" t="s">
        <v>1074</v>
      </c>
      <c r="D17" s="448">
        <v>2.41E-2</v>
      </c>
      <c r="E17" s="448">
        <v>2.4E-2</v>
      </c>
      <c r="F17" s="448">
        <v>2.3199999999999998E-2</v>
      </c>
      <c r="G17" s="448">
        <v>2.5999999999999999E-2</v>
      </c>
      <c r="H17" s="448">
        <v>2.9700000000000001E-2</v>
      </c>
      <c r="I17" s="448">
        <v>3.1199999999999999E-2</v>
      </c>
      <c r="J17" s="448">
        <v>3.1600000000000003E-2</v>
      </c>
      <c r="K17" s="448">
        <v>3.32E-2</v>
      </c>
    </row>
    <row r="18" spans="1:11" s="176" customFormat="1" ht="15" customHeight="1">
      <c r="A18" s="175" t="s">
        <v>879</v>
      </c>
      <c r="B18" s="174" t="s">
        <v>1075</v>
      </c>
      <c r="C18" s="531" t="s">
        <v>1076</v>
      </c>
      <c r="D18" s="448">
        <v>0</v>
      </c>
      <c r="E18" s="448">
        <v>0</v>
      </c>
      <c r="F18" s="448">
        <v>0</v>
      </c>
      <c r="G18" s="448">
        <v>0</v>
      </c>
      <c r="H18" s="448">
        <v>0</v>
      </c>
      <c r="I18" s="448">
        <v>0</v>
      </c>
      <c r="J18" s="448">
        <v>0</v>
      </c>
      <c r="K18" s="448">
        <v>0</v>
      </c>
    </row>
    <row r="19" spans="1:11" s="176" customFormat="1" ht="15" customHeight="1">
      <c r="A19" s="175" t="s">
        <v>879</v>
      </c>
      <c r="B19" s="174" t="s">
        <v>1077</v>
      </c>
      <c r="C19" s="531" t="s">
        <v>1078</v>
      </c>
      <c r="D19" s="448">
        <v>-6.1999999999999998E-3</v>
      </c>
      <c r="E19" s="448">
        <v>-3.8999999999999998E-3</v>
      </c>
      <c r="F19" s="448">
        <v>-4.4999999999999997E-3</v>
      </c>
      <c r="G19" s="448">
        <v>-5.7000000000000002E-3</v>
      </c>
      <c r="H19" s="448">
        <v>-4.7999999999999996E-3</v>
      </c>
      <c r="I19" s="448">
        <v>-4.0000000000000001E-3</v>
      </c>
      <c r="J19" s="448">
        <v>-4.4000000000000003E-3</v>
      </c>
      <c r="K19" s="448">
        <v>-7.1999999999999998E-3</v>
      </c>
    </row>
    <row r="20" spans="1:11" s="176" customFormat="1" ht="15" customHeight="1">
      <c r="A20" s="175" t="s">
        <v>879</v>
      </c>
      <c r="B20" s="174" t="s">
        <v>1079</v>
      </c>
      <c r="C20" s="531" t="s">
        <v>1080</v>
      </c>
      <c r="D20" s="448">
        <v>1.2999999999999999E-2</v>
      </c>
      <c r="E20" s="448">
        <v>0.01</v>
      </c>
      <c r="F20" s="448">
        <v>9.4999999999999998E-3</v>
      </c>
      <c r="G20" s="448">
        <v>8.5000000000000006E-3</v>
      </c>
      <c r="H20" s="448">
        <v>6.1000000000000004E-3</v>
      </c>
      <c r="I20" s="448">
        <v>5.7000000000000002E-3</v>
      </c>
      <c r="J20" s="448">
        <v>6.0000000000000001E-3</v>
      </c>
      <c r="K20" s="448">
        <v>4.1000000000000003E-3</v>
      </c>
    </row>
    <row r="21" spans="1:11" s="176" customFormat="1" ht="15" customHeight="1">
      <c r="A21" s="175" t="s">
        <v>879</v>
      </c>
      <c r="B21" s="174" t="s">
        <v>1081</v>
      </c>
      <c r="C21" s="531" t="s">
        <v>1082</v>
      </c>
      <c r="D21" s="448">
        <v>-4.3700000000000003E-2</v>
      </c>
      <c r="E21" s="448">
        <v>-3.95E-2</v>
      </c>
      <c r="F21" s="448">
        <v>-3.5400000000000001E-2</v>
      </c>
      <c r="G21" s="448">
        <v>-3.4099999999999998E-2</v>
      </c>
      <c r="H21" s="448">
        <v>-3.3300000000000003E-2</v>
      </c>
      <c r="I21" s="448">
        <v>-3.3099999999999997E-2</v>
      </c>
      <c r="J21" s="448">
        <v>-3.0800000000000001E-2</v>
      </c>
      <c r="K21" s="448">
        <v>-3.0200000000000001E-2</v>
      </c>
    </row>
    <row r="22" spans="1:11" s="176" customFormat="1" ht="15" customHeight="1">
      <c r="A22" s="175" t="s">
        <v>879</v>
      </c>
      <c r="B22" s="174" t="s">
        <v>1083</v>
      </c>
      <c r="C22" s="531" t="s">
        <v>1084</v>
      </c>
      <c r="D22" s="448">
        <v>-1E-4</v>
      </c>
      <c r="E22" s="448">
        <v>2.0000000000000001E-4</v>
      </c>
      <c r="F22" s="448">
        <v>2.0000000000000001E-4</v>
      </c>
      <c r="G22" s="448">
        <v>2.0000000000000001E-4</v>
      </c>
      <c r="H22" s="448">
        <v>4.0000000000000002E-4</v>
      </c>
      <c r="I22" s="448">
        <v>1E-4</v>
      </c>
      <c r="J22" s="448">
        <v>0</v>
      </c>
      <c r="K22" s="448">
        <v>1E-4</v>
      </c>
    </row>
    <row r="23" spans="1:11" s="176" customFormat="1" ht="15" customHeight="1" thickBot="1">
      <c r="A23" s="175" t="s">
        <v>879</v>
      </c>
      <c r="B23" s="174" t="s">
        <v>1085</v>
      </c>
      <c r="C23" s="531" t="s">
        <v>1086</v>
      </c>
      <c r="D23" s="448">
        <v>0.17460000000000001</v>
      </c>
      <c r="E23" s="448">
        <v>0.18</v>
      </c>
      <c r="F23" s="448">
        <v>0.17530000000000001</v>
      </c>
      <c r="G23" s="448">
        <v>0.17180000000000001</v>
      </c>
      <c r="H23" s="448">
        <v>0.15140000000000001</v>
      </c>
      <c r="I23" s="448">
        <v>0.13189999999999999</v>
      </c>
      <c r="J23" s="448">
        <v>0.13039999999999999</v>
      </c>
      <c r="K23" s="448">
        <v>0.12189999999999999</v>
      </c>
    </row>
    <row r="24" spans="1:11" s="135" customFormat="1" ht="15" customHeight="1" thickTop="1" thickBot="1">
      <c r="A24" s="175"/>
      <c r="B24" s="545"/>
      <c r="C24" s="544" t="s">
        <v>640</v>
      </c>
      <c r="D24" s="529"/>
      <c r="E24" s="529"/>
      <c r="F24" s="529"/>
      <c r="G24" s="529"/>
      <c r="H24" s="529"/>
      <c r="I24" s="529"/>
      <c r="J24" s="530"/>
      <c r="K24" s="530"/>
    </row>
    <row r="25" spans="1:11" s="175" customFormat="1" ht="15" customHeight="1" thickTop="1">
      <c r="A25" s="175" t="s">
        <v>879</v>
      </c>
      <c r="B25" s="174" t="s">
        <v>1087</v>
      </c>
      <c r="C25" s="531" t="s">
        <v>1088</v>
      </c>
      <c r="D25" s="448">
        <v>0.1105</v>
      </c>
      <c r="E25" s="448">
        <v>0.10050000000000001</v>
      </c>
      <c r="F25" s="448">
        <v>9.4600000000000004E-2</v>
      </c>
      <c r="G25" s="448">
        <v>9.4E-2</v>
      </c>
      <c r="H25" s="448">
        <v>9.0499999999999997E-2</v>
      </c>
      <c r="I25" s="448">
        <v>8.9499999999999996E-2</v>
      </c>
      <c r="J25" s="448">
        <v>9.0800000000000006E-2</v>
      </c>
      <c r="K25" s="448">
        <v>9.0499999999999997E-2</v>
      </c>
    </row>
    <row r="26" spans="1:11" s="176" customFormat="1" ht="15" customHeight="1">
      <c r="A26" s="175" t="s">
        <v>879</v>
      </c>
      <c r="B26" s="174" t="s">
        <v>1089</v>
      </c>
      <c r="C26" s="531" t="s">
        <v>1090</v>
      </c>
      <c r="D26" s="448">
        <v>0.10249999999999999</v>
      </c>
      <c r="E26" s="448">
        <v>0.1046</v>
      </c>
      <c r="F26" s="448">
        <v>9.3700000000000006E-2</v>
      </c>
      <c r="G26" s="448">
        <v>0.1129</v>
      </c>
      <c r="H26" s="448">
        <v>9.4500000000000001E-2</v>
      </c>
      <c r="I26" s="448">
        <v>8.7999999999999995E-2</v>
      </c>
      <c r="J26" s="448">
        <v>7.4099999999999999E-2</v>
      </c>
      <c r="K26" s="448">
        <v>9.9900000000000003E-2</v>
      </c>
    </row>
    <row r="27" spans="1:11" s="176" customFormat="1" ht="15" customHeight="1">
      <c r="A27" s="175" t="s">
        <v>879</v>
      </c>
      <c r="B27" s="174" t="s">
        <v>1091</v>
      </c>
      <c r="C27" s="531" t="s">
        <v>1092</v>
      </c>
      <c r="D27" s="448">
        <v>0.11890000000000001</v>
      </c>
      <c r="E27" s="448">
        <v>0.11260000000000001</v>
      </c>
      <c r="F27" s="448">
        <v>0.10780000000000001</v>
      </c>
      <c r="G27" s="448">
        <v>9.9900000000000003E-2</v>
      </c>
      <c r="H27" s="448">
        <v>9.69E-2</v>
      </c>
      <c r="I27" s="448">
        <v>8.1100000000000005E-2</v>
      </c>
      <c r="J27" s="448">
        <v>8.9099999999999999E-2</v>
      </c>
      <c r="K27" s="448">
        <v>5.91E-2</v>
      </c>
    </row>
    <row r="28" spans="1:11" s="176" customFormat="1" ht="15" customHeight="1">
      <c r="A28" s="175" t="s">
        <v>879</v>
      </c>
      <c r="B28" s="174" t="s">
        <v>1093</v>
      </c>
      <c r="C28" s="531" t="s">
        <v>1094</v>
      </c>
      <c r="D28" s="448">
        <v>3.73E-2</v>
      </c>
      <c r="E28" s="448">
        <v>7.7100000000000002E-2</v>
      </c>
      <c r="F28" s="448">
        <v>9.5299999999999996E-2</v>
      </c>
      <c r="G28" s="448">
        <v>0.11940000000000001</v>
      </c>
      <c r="H28" s="448">
        <v>9.5299999999999996E-2</v>
      </c>
      <c r="I28" s="448">
        <v>5.8599999999999999E-2</v>
      </c>
      <c r="J28" s="448">
        <v>6.6600000000000006E-2</v>
      </c>
      <c r="K28" s="448">
        <v>3.3700000000000001E-2</v>
      </c>
    </row>
    <row r="29" spans="1:11" s="176" customFormat="1" ht="15" customHeight="1">
      <c r="A29" s="175" t="s">
        <v>879</v>
      </c>
      <c r="B29" s="174" t="s">
        <v>1095</v>
      </c>
      <c r="C29" s="531" t="s">
        <v>1096</v>
      </c>
      <c r="D29" s="448">
        <v>1.9199999999999998E-2</v>
      </c>
      <c r="E29" s="448">
        <v>9.4999999999999998E-3</v>
      </c>
      <c r="F29" s="448">
        <v>7.3000000000000001E-3</v>
      </c>
      <c r="G29" s="448">
        <v>1.11E-2</v>
      </c>
      <c r="H29" s="448">
        <v>1.15E-2</v>
      </c>
      <c r="I29" s="448">
        <v>9.2999999999999992E-3</v>
      </c>
      <c r="J29" s="448">
        <v>9.9000000000000008E-3</v>
      </c>
      <c r="K29" s="448">
        <v>9.1000000000000004E-3</v>
      </c>
    </row>
    <row r="30" spans="1:11" s="176" customFormat="1" ht="15" customHeight="1">
      <c r="A30" s="175" t="s">
        <v>879</v>
      </c>
      <c r="B30" s="174" t="s">
        <v>1097</v>
      </c>
      <c r="C30" s="531" t="s">
        <v>1098</v>
      </c>
      <c r="D30" s="448">
        <v>7.1999999999999998E-3</v>
      </c>
      <c r="E30" s="448">
        <v>5.5999999999999999E-3</v>
      </c>
      <c r="F30" s="448">
        <v>3.7000000000000002E-3</v>
      </c>
      <c r="G30" s="448">
        <v>7.1000000000000004E-3</v>
      </c>
      <c r="H30" s="448">
        <v>5.3E-3</v>
      </c>
      <c r="I30" s="448">
        <v>4.5999999999999999E-3</v>
      </c>
      <c r="J30" s="448">
        <v>5.1000000000000004E-3</v>
      </c>
      <c r="K30" s="448">
        <v>1.24E-2</v>
      </c>
    </row>
    <row r="31" spans="1:11" s="176" customFormat="1" ht="15" customHeight="1">
      <c r="A31" s="175" t="s">
        <v>879</v>
      </c>
      <c r="B31" s="174" t="s">
        <v>1099</v>
      </c>
      <c r="C31" s="531" t="s">
        <v>1100</v>
      </c>
      <c r="D31" s="448">
        <v>1.6500000000000001E-2</v>
      </c>
      <c r="E31" s="448">
        <v>8.5000000000000006E-3</v>
      </c>
      <c r="F31" s="448">
        <v>6.4999999999999997E-3</v>
      </c>
      <c r="G31" s="448">
        <v>1.0200000000000001E-2</v>
      </c>
      <c r="H31" s="448">
        <v>0.01</v>
      </c>
      <c r="I31" s="448">
        <v>8.2000000000000007E-3</v>
      </c>
      <c r="J31" s="448">
        <v>8.8999999999999999E-3</v>
      </c>
      <c r="K31" s="448">
        <v>9.4999999999999998E-3</v>
      </c>
    </row>
    <row r="32" spans="1:11" s="176" customFormat="1" ht="15" customHeight="1">
      <c r="A32" s="175" t="s">
        <v>879</v>
      </c>
      <c r="B32" s="174" t="s">
        <v>1101</v>
      </c>
      <c r="C32" s="531" t="s">
        <v>1102</v>
      </c>
      <c r="D32" s="448">
        <v>2.2000000000000001E-3</v>
      </c>
      <c r="E32" s="448">
        <v>2.0999999999999999E-3</v>
      </c>
      <c r="F32" s="448">
        <v>1.9E-3</v>
      </c>
      <c r="G32" s="448">
        <v>4.0000000000000001E-3</v>
      </c>
      <c r="H32" s="448">
        <v>8.9999999999999993E-3</v>
      </c>
      <c r="I32" s="448">
        <v>1.01E-2</v>
      </c>
      <c r="J32" s="448">
        <v>1.01E-2</v>
      </c>
      <c r="K32" s="448">
        <v>1.1299999999999999E-2</v>
      </c>
    </row>
    <row r="33" spans="1:11" s="176" customFormat="1" ht="15" customHeight="1">
      <c r="A33" s="175" t="s">
        <v>879</v>
      </c>
      <c r="B33" s="174" t="s">
        <v>1103</v>
      </c>
      <c r="C33" s="531" t="s">
        <v>1104</v>
      </c>
      <c r="D33" s="448">
        <v>7.7000000000000002E-3</v>
      </c>
      <c r="E33" s="448">
        <v>9.4000000000000004E-3</v>
      </c>
      <c r="F33" s="448">
        <v>1.04E-2</v>
      </c>
      <c r="G33" s="448">
        <v>1.1599999999999999E-2</v>
      </c>
      <c r="H33" s="448">
        <v>1.35E-2</v>
      </c>
      <c r="I33" s="448">
        <v>1.4500000000000001E-2</v>
      </c>
      <c r="J33" s="448">
        <v>1.4800000000000001E-2</v>
      </c>
      <c r="K33" s="448">
        <v>1.5699999999999999E-2</v>
      </c>
    </row>
    <row r="34" spans="1:11" s="176" customFormat="1" ht="15" customHeight="1">
      <c r="A34" s="175" t="s">
        <v>879</v>
      </c>
      <c r="B34" s="174" t="s">
        <v>1105</v>
      </c>
      <c r="C34" s="531" t="s">
        <v>1106</v>
      </c>
      <c r="D34" s="448">
        <v>3.5200000000000002E-2</v>
      </c>
      <c r="E34" s="448">
        <v>3.6400000000000002E-2</v>
      </c>
      <c r="F34" s="448">
        <v>3.2800000000000003E-2</v>
      </c>
      <c r="G34" s="448">
        <v>3.3799999999999997E-2</v>
      </c>
      <c r="H34" s="448">
        <v>3.6799999999999999E-2</v>
      </c>
      <c r="I34" s="448">
        <v>3.8300000000000001E-2</v>
      </c>
      <c r="J34" s="448">
        <v>3.9E-2</v>
      </c>
      <c r="K34" s="448">
        <v>4.2700000000000002E-2</v>
      </c>
    </row>
    <row r="35" spans="1:11" s="176" customFormat="1" ht="15" customHeight="1">
      <c r="A35" s="175"/>
      <c r="B35" s="174"/>
      <c r="C35" s="531" t="s">
        <v>1107</v>
      </c>
      <c r="D35" s="448">
        <v>8.3000000000000001E-3</v>
      </c>
      <c r="E35" s="448">
        <v>8.2000000000000007E-3</v>
      </c>
      <c r="F35" s="448">
        <v>3.3999999999999998E-3</v>
      </c>
      <c r="G35" s="448">
        <v>8.6E-3</v>
      </c>
      <c r="H35" s="448">
        <v>1.4E-2</v>
      </c>
      <c r="I35" s="448">
        <v>2.2599999999999999E-2</v>
      </c>
      <c r="J35" s="448">
        <v>2.3400000000000001E-2</v>
      </c>
      <c r="K35" s="448">
        <v>2.7900000000000001E-2</v>
      </c>
    </row>
    <row r="36" spans="1:11" s="176" customFormat="1" ht="15" customHeight="1" thickBot="1">
      <c r="A36" s="175" t="s">
        <v>879</v>
      </c>
      <c r="B36" s="174" t="s">
        <v>1108</v>
      </c>
      <c r="C36" s="531" t="s">
        <v>1109</v>
      </c>
      <c r="D36" s="448">
        <v>0.28999999999999998</v>
      </c>
      <c r="E36" s="448">
        <v>1E-4</v>
      </c>
      <c r="F36" s="448">
        <v>1.1999999999999999E-3</v>
      </c>
      <c r="G36" s="448">
        <v>3.3E-3</v>
      </c>
      <c r="H36" s="448">
        <v>5.9999999999999995E-4</v>
      </c>
      <c r="I36" s="448">
        <v>6.9999999999999999E-4</v>
      </c>
      <c r="J36" s="448">
        <v>1.6999999999999999E-3</v>
      </c>
      <c r="K36" s="448">
        <v>1.9E-3</v>
      </c>
    </row>
    <row r="37" spans="1:11" s="135" customFormat="1" ht="15" customHeight="1" thickTop="1" thickBot="1">
      <c r="A37" s="175"/>
      <c r="B37" s="180"/>
      <c r="C37" s="544" t="s">
        <v>653</v>
      </c>
      <c r="D37" s="529"/>
      <c r="E37" s="529"/>
      <c r="F37" s="529"/>
      <c r="G37" s="529"/>
      <c r="H37" s="529"/>
      <c r="I37" s="529"/>
      <c r="J37" s="530"/>
      <c r="K37" s="530"/>
    </row>
    <row r="38" spans="1:11" s="135" customFormat="1" ht="15" customHeight="1" thickTop="1" thickBot="1">
      <c r="A38" s="175"/>
      <c r="B38" s="545"/>
      <c r="C38" s="544" t="s">
        <v>654</v>
      </c>
      <c r="D38" s="529"/>
      <c r="E38" s="529"/>
      <c r="F38" s="529"/>
      <c r="G38" s="529"/>
      <c r="H38" s="529"/>
      <c r="I38" s="529"/>
      <c r="J38" s="530"/>
      <c r="K38" s="530"/>
    </row>
    <row r="39" spans="1:11" s="175" customFormat="1" ht="15" customHeight="1" thickTop="1">
      <c r="A39" s="175" t="s">
        <v>879</v>
      </c>
      <c r="B39" s="174" t="s">
        <v>1110</v>
      </c>
      <c r="C39" s="531" t="s">
        <v>1111</v>
      </c>
      <c r="D39" s="448">
        <v>4.3700000000000003E-2</v>
      </c>
      <c r="E39" s="448">
        <v>3.95E-2</v>
      </c>
      <c r="F39" s="448">
        <v>3.5400000000000001E-2</v>
      </c>
      <c r="G39" s="448">
        <v>3.4099999999999998E-2</v>
      </c>
      <c r="H39" s="448">
        <v>3.3300000000000003E-2</v>
      </c>
      <c r="I39" s="448">
        <v>3.3099999999999997E-2</v>
      </c>
      <c r="J39" s="448">
        <v>3.0800000000000001E-2</v>
      </c>
      <c r="K39" s="448">
        <v>3.0200000000000001E-2</v>
      </c>
    </row>
    <row r="40" spans="1:11" s="176" customFormat="1" ht="15" customHeight="1">
      <c r="A40" s="175" t="s">
        <v>879</v>
      </c>
      <c r="B40" s="174" t="s">
        <v>1112</v>
      </c>
      <c r="C40" s="531" t="s">
        <v>1113</v>
      </c>
      <c r="D40" s="448">
        <v>5.9700000000000003E-2</v>
      </c>
      <c r="E40" s="448">
        <v>5.5399999999999998E-2</v>
      </c>
      <c r="F40" s="448">
        <v>4.9200000000000001E-2</v>
      </c>
      <c r="G40" s="448">
        <v>4.5400000000000003E-2</v>
      </c>
      <c r="H40" s="448">
        <v>4.3200000000000002E-2</v>
      </c>
      <c r="I40" s="448">
        <v>4.2000000000000003E-2</v>
      </c>
      <c r="J40" s="448">
        <v>3.9100000000000003E-2</v>
      </c>
      <c r="K40" s="448">
        <v>3.7999999999999999E-2</v>
      </c>
    </row>
    <row r="41" spans="1:11" s="176" customFormat="1" ht="15" customHeight="1">
      <c r="A41" s="175" t="s">
        <v>879</v>
      </c>
      <c r="B41" s="174" t="s">
        <v>1114</v>
      </c>
      <c r="C41" s="531" t="s">
        <v>1115</v>
      </c>
      <c r="D41" s="448">
        <v>6.7500000000000004E-2</v>
      </c>
      <c r="E41" s="448">
        <v>6.1400000000000003E-2</v>
      </c>
      <c r="F41" s="448">
        <v>5.2600000000000001E-2</v>
      </c>
      <c r="G41" s="448">
        <v>4.8500000000000001E-2</v>
      </c>
      <c r="H41" s="448">
        <v>4.6399999999999997E-2</v>
      </c>
      <c r="I41" s="448">
        <v>4.4900000000000002E-2</v>
      </c>
      <c r="J41" s="448">
        <v>4.1799999999999997E-2</v>
      </c>
      <c r="K41" s="448">
        <v>4.1500000000000002E-2</v>
      </c>
    </row>
    <row r="42" spans="1:11" s="176" customFormat="1" ht="15" customHeight="1" thickBot="1">
      <c r="A42" s="175" t="s">
        <v>879</v>
      </c>
      <c r="B42" s="174" t="s">
        <v>1116</v>
      </c>
      <c r="C42" s="531" t="s">
        <v>1117</v>
      </c>
      <c r="D42" s="448">
        <v>6.5799999999999997E-2</v>
      </c>
      <c r="E42" s="448">
        <v>5.91E-2</v>
      </c>
      <c r="F42" s="448">
        <v>5.3800000000000001E-2</v>
      </c>
      <c r="G42" s="448">
        <v>5.28E-2</v>
      </c>
      <c r="H42" s="448">
        <v>5.1799999999999999E-2</v>
      </c>
      <c r="I42" s="448">
        <v>5.33E-2</v>
      </c>
      <c r="J42" s="448">
        <v>5.0200000000000002E-2</v>
      </c>
      <c r="K42" s="448">
        <v>5.0599999999999999E-2</v>
      </c>
    </row>
    <row r="43" spans="1:11" s="135" customFormat="1" ht="15" customHeight="1" thickTop="1" thickBot="1">
      <c r="A43" s="175"/>
      <c r="B43" s="545"/>
      <c r="C43" s="544" t="s">
        <v>659</v>
      </c>
      <c r="D43" s="529"/>
      <c r="E43" s="529"/>
      <c r="F43" s="529"/>
      <c r="G43" s="529"/>
      <c r="H43" s="529"/>
      <c r="I43" s="529"/>
      <c r="J43" s="530"/>
      <c r="K43" s="530"/>
    </row>
    <row r="44" spans="1:11" s="179" customFormat="1" ht="15" customHeight="1" thickTop="1">
      <c r="A44" s="179" t="s">
        <v>879</v>
      </c>
      <c r="B44" s="174" t="s">
        <v>1118</v>
      </c>
      <c r="C44" s="531" t="s">
        <v>1119</v>
      </c>
      <c r="D44" s="448">
        <v>0.51180000000000003</v>
      </c>
      <c r="E44" s="448">
        <v>0.52239999999999998</v>
      </c>
      <c r="F44" s="448">
        <v>0.53390000000000004</v>
      </c>
      <c r="G44" s="448">
        <v>0.53349999999999997</v>
      </c>
      <c r="H44" s="448">
        <v>0.53359999999999996</v>
      </c>
      <c r="I44" s="448">
        <v>0.52310000000000001</v>
      </c>
      <c r="J44" s="448">
        <v>0.53029999999999999</v>
      </c>
      <c r="K44" s="448">
        <v>0.52110000000000001</v>
      </c>
    </row>
    <row r="45" spans="1:11" ht="15" customHeight="1">
      <c r="A45" s="175" t="s">
        <v>879</v>
      </c>
      <c r="B45" s="174" t="s">
        <v>1120</v>
      </c>
      <c r="C45" s="531" t="s">
        <v>1121</v>
      </c>
      <c r="D45" s="448">
        <v>5.7000000000000002E-2</v>
      </c>
      <c r="E45" s="448">
        <v>5.8400000000000001E-2</v>
      </c>
      <c r="F45" s="448">
        <v>6.0299999999999999E-2</v>
      </c>
      <c r="G45" s="448">
        <v>6.0699999999999997E-2</v>
      </c>
      <c r="H45" s="448">
        <v>6.13E-2</v>
      </c>
      <c r="I45" s="448">
        <v>6.2899999999999998E-2</v>
      </c>
      <c r="J45" s="448">
        <v>6.2899999999999998E-2</v>
      </c>
      <c r="K45" s="448">
        <v>6.2300000000000001E-2</v>
      </c>
    </row>
    <row r="46" spans="1:11" ht="15" customHeight="1">
      <c r="A46" s="175" t="s">
        <v>879</v>
      </c>
      <c r="B46" s="174" t="s">
        <v>1122</v>
      </c>
      <c r="C46" s="531" t="s">
        <v>1123</v>
      </c>
      <c r="D46" s="448">
        <v>0.43120000000000003</v>
      </c>
      <c r="E46" s="448">
        <v>0.41909999999999997</v>
      </c>
      <c r="F46" s="448">
        <v>0.40579999999999999</v>
      </c>
      <c r="G46" s="448">
        <v>0.40589999999999998</v>
      </c>
      <c r="H46" s="448">
        <v>0.40510000000000002</v>
      </c>
      <c r="I46" s="448">
        <v>0.41410000000000002</v>
      </c>
      <c r="J46" s="448">
        <v>0.40670000000000001</v>
      </c>
      <c r="K46" s="448">
        <v>0.41660000000000003</v>
      </c>
    </row>
    <row r="47" spans="1:11" ht="15" customHeight="1" thickBot="1">
      <c r="A47" s="175" t="s">
        <v>879</v>
      </c>
      <c r="B47" s="174" t="s">
        <v>1124</v>
      </c>
      <c r="C47" s="531" t="s">
        <v>1125</v>
      </c>
      <c r="D47" s="448">
        <v>0.49469999999999997</v>
      </c>
      <c r="E47" s="448">
        <v>0.50519999999999998</v>
      </c>
      <c r="F47" s="448">
        <v>0.44740000000000002</v>
      </c>
      <c r="G47" s="448">
        <v>0.4108</v>
      </c>
      <c r="H47" s="448">
        <v>0.4047</v>
      </c>
      <c r="I47" s="448">
        <v>0.40350000000000003</v>
      </c>
      <c r="J47" s="448">
        <v>0.36890000000000001</v>
      </c>
      <c r="K47" s="448">
        <v>0.3735</v>
      </c>
    </row>
    <row r="48" spans="1:11" s="175" customFormat="1" ht="15" customHeight="1" thickTop="1" thickBot="1">
      <c r="B48" s="180"/>
      <c r="C48" s="544" t="s">
        <v>664</v>
      </c>
      <c r="D48" s="529"/>
      <c r="E48" s="529"/>
      <c r="F48" s="529"/>
      <c r="G48" s="529"/>
      <c r="H48" s="529"/>
      <c r="I48" s="529"/>
      <c r="J48" s="530"/>
      <c r="K48" s="530"/>
    </row>
    <row r="49" spans="1:11" s="175" customFormat="1" ht="15" customHeight="1" thickTop="1">
      <c r="A49" s="175" t="s">
        <v>879</v>
      </c>
      <c r="B49" s="174" t="s">
        <v>1126</v>
      </c>
      <c r="C49" s="531" t="s">
        <v>1127</v>
      </c>
      <c r="D49" s="448">
        <v>7.7100000000000002E-2</v>
      </c>
      <c r="E49" s="448">
        <v>6.4100000000000004E-2</v>
      </c>
      <c r="F49" s="448">
        <v>6.2300000000000001E-2</v>
      </c>
      <c r="G49" s="448">
        <v>6.0999999999999999E-2</v>
      </c>
      <c r="H49" s="448">
        <v>5.5100000000000003E-2</v>
      </c>
      <c r="I49" s="448">
        <v>5.3800000000000001E-2</v>
      </c>
      <c r="J49" s="448">
        <v>5.4300000000000001E-2</v>
      </c>
      <c r="K49" s="448">
        <v>4.9500000000000002E-2</v>
      </c>
    </row>
    <row r="50" spans="1:11" s="175" customFormat="1" ht="15" customHeight="1">
      <c r="A50" s="175" t="s">
        <v>879</v>
      </c>
      <c r="B50" s="174" t="s">
        <v>1128</v>
      </c>
      <c r="C50" s="531" t="s">
        <v>1129</v>
      </c>
      <c r="D50" s="448">
        <v>6.0100000000000001E-2</v>
      </c>
      <c r="E50" s="448">
        <v>5.0599999999999999E-2</v>
      </c>
      <c r="F50" s="448">
        <v>4.9500000000000002E-2</v>
      </c>
      <c r="G50" s="448">
        <v>4.9799999999999997E-2</v>
      </c>
      <c r="H50" s="448">
        <v>4.6800000000000001E-2</v>
      </c>
      <c r="I50" s="448">
        <v>4.6300000000000001E-2</v>
      </c>
      <c r="J50" s="448">
        <v>4.65E-2</v>
      </c>
      <c r="K50" s="448">
        <v>4.4400000000000002E-2</v>
      </c>
    </row>
    <row r="51" spans="1:11" s="175" customFormat="1" ht="15" customHeight="1">
      <c r="A51" s="175" t="s">
        <v>879</v>
      </c>
      <c r="B51" s="174" t="s">
        <v>1130</v>
      </c>
      <c r="C51" s="531" t="s">
        <v>1131</v>
      </c>
      <c r="D51" s="448">
        <v>7.6200000000000004E-2</v>
      </c>
      <c r="E51" s="448">
        <v>6.6600000000000006E-2</v>
      </c>
      <c r="F51" s="448">
        <v>6.3600000000000004E-2</v>
      </c>
      <c r="G51" s="448">
        <v>6.1100000000000002E-2</v>
      </c>
      <c r="H51" s="448">
        <v>5.74E-2</v>
      </c>
      <c r="I51" s="448">
        <v>5.5800000000000002E-2</v>
      </c>
      <c r="J51" s="448">
        <v>5.6399999999999999E-2</v>
      </c>
      <c r="K51" s="448">
        <v>5.4899999999999997E-2</v>
      </c>
    </row>
    <row r="52" spans="1:11" s="175" customFormat="1" ht="15" customHeight="1">
      <c r="A52" s="175" t="s">
        <v>879</v>
      </c>
      <c r="B52" s="174" t="s">
        <v>1132</v>
      </c>
      <c r="C52" s="531" t="s">
        <v>1133</v>
      </c>
      <c r="D52" s="448">
        <v>9.1399999999999995E-2</v>
      </c>
      <c r="E52" s="448">
        <v>8.2000000000000003E-2</v>
      </c>
      <c r="F52" s="448">
        <v>7.8799999999999995E-2</v>
      </c>
      <c r="G52" s="448">
        <v>7.85E-2</v>
      </c>
      <c r="H52" s="448">
        <v>7.7799999999999994E-2</v>
      </c>
      <c r="I52" s="448">
        <v>7.7399999999999997E-2</v>
      </c>
      <c r="J52" s="448">
        <v>7.8399999999999997E-2</v>
      </c>
      <c r="K52" s="448">
        <v>7.8299999999999995E-2</v>
      </c>
    </row>
    <row r="53" spans="1:11" s="175" customFormat="1" ht="15" customHeight="1">
      <c r="A53" s="175" t="s">
        <v>879</v>
      </c>
      <c r="B53" s="174" t="s">
        <v>1134</v>
      </c>
      <c r="C53" s="531" t="s">
        <v>1135</v>
      </c>
      <c r="D53" s="448">
        <v>-1.52E-2</v>
      </c>
      <c r="E53" s="448">
        <v>-1.54E-2</v>
      </c>
      <c r="F53" s="448">
        <v>-1.52E-2</v>
      </c>
      <c r="G53" s="448">
        <v>-1.7299999999999999E-2</v>
      </c>
      <c r="H53" s="448">
        <v>-2.0400000000000001E-2</v>
      </c>
      <c r="I53" s="448">
        <v>-2.1600000000000001E-2</v>
      </c>
      <c r="J53" s="448">
        <v>-2.1999999999999999E-2</v>
      </c>
      <c r="K53" s="448">
        <v>-2.3400000000000001E-2</v>
      </c>
    </row>
    <row r="54" spans="1:11" s="175" customFormat="1" ht="15" customHeight="1">
      <c r="A54" s="175" t="s">
        <v>879</v>
      </c>
      <c r="B54" s="174" t="s">
        <v>1136</v>
      </c>
      <c r="C54" s="531" t="s">
        <v>1137</v>
      </c>
      <c r="D54" s="448">
        <v>-1.61E-2</v>
      </c>
      <c r="E54" s="448">
        <v>-1.6E-2</v>
      </c>
      <c r="F54" s="448">
        <v>-1.41E-2</v>
      </c>
      <c r="G54" s="448">
        <v>-1.14E-2</v>
      </c>
      <c r="H54" s="448">
        <v>-1.06E-2</v>
      </c>
      <c r="I54" s="448">
        <v>-9.5999999999999992E-3</v>
      </c>
      <c r="J54" s="448">
        <v>-9.9000000000000008E-3</v>
      </c>
      <c r="K54" s="448">
        <v>-1.0500000000000001E-2</v>
      </c>
    </row>
    <row r="55" spans="1:11" s="175" customFormat="1" ht="15" customHeight="1" thickBot="1">
      <c r="A55" s="175" t="s">
        <v>879</v>
      </c>
      <c r="B55" s="174" t="s">
        <v>1138</v>
      </c>
      <c r="C55" s="531" t="s">
        <v>1139</v>
      </c>
      <c r="D55" s="448">
        <v>1.6899999999999998E-2</v>
      </c>
      <c r="E55" s="448">
        <v>1.34E-2</v>
      </c>
      <c r="F55" s="448">
        <v>1.2800000000000001E-2</v>
      </c>
      <c r="G55" s="448">
        <v>1.1299999999999999E-2</v>
      </c>
      <c r="H55" s="448">
        <v>8.2000000000000007E-3</v>
      </c>
      <c r="I55" s="448">
        <v>7.4999999999999997E-3</v>
      </c>
      <c r="J55" s="448">
        <v>7.7999999999999996E-3</v>
      </c>
      <c r="K55" s="448">
        <v>5.1000000000000004E-3</v>
      </c>
    </row>
    <row r="56" spans="1:11" s="135" customFormat="1" ht="15" customHeight="1" thickTop="1" thickBot="1">
      <c r="A56" s="175"/>
      <c r="B56" s="175"/>
      <c r="C56" s="544" t="s">
        <v>1140</v>
      </c>
      <c r="D56" s="546"/>
      <c r="E56" s="546"/>
      <c r="F56" s="546"/>
      <c r="G56" s="546"/>
      <c r="H56" s="546"/>
      <c r="I56" s="546"/>
      <c r="J56" s="546"/>
      <c r="K56" s="546"/>
    </row>
    <row r="57" spans="1:11" s="175" customFormat="1" ht="15" customHeight="1" thickTop="1">
      <c r="A57" s="175" t="s">
        <v>879</v>
      </c>
      <c r="B57" s="174" t="s">
        <v>1126</v>
      </c>
      <c r="C57" s="531" t="s">
        <v>1127</v>
      </c>
      <c r="D57" s="448">
        <v>7.7100000000000002E-2</v>
      </c>
      <c r="E57" s="448">
        <v>6.4100000000000004E-2</v>
      </c>
      <c r="F57" s="448">
        <v>6.2300000000000001E-2</v>
      </c>
      <c r="G57" s="448">
        <v>6.0999999999999999E-2</v>
      </c>
      <c r="H57" s="448">
        <v>5.5100000000000003E-2</v>
      </c>
      <c r="I57" s="448">
        <v>5.3800000000000001E-2</v>
      </c>
      <c r="J57" s="448">
        <v>5.4300000000000001E-2</v>
      </c>
      <c r="K57" s="448">
        <v>4.9500000000000002E-2</v>
      </c>
    </row>
    <row r="58" spans="1:11" s="175" customFormat="1" ht="15" customHeight="1">
      <c r="A58" s="175" t="s">
        <v>879</v>
      </c>
      <c r="B58" s="174" t="s">
        <v>1141</v>
      </c>
      <c r="C58" s="531" t="s">
        <v>1142</v>
      </c>
      <c r="D58" s="448">
        <v>-6.6E-3</v>
      </c>
      <c r="E58" s="448">
        <v>-4.1000000000000003E-3</v>
      </c>
      <c r="F58" s="448">
        <v>-4.7999999999999996E-3</v>
      </c>
      <c r="G58" s="448">
        <v>-6.0000000000000001E-3</v>
      </c>
      <c r="H58" s="448">
        <v>-5.0000000000000001E-3</v>
      </c>
      <c r="I58" s="448">
        <v>-4.0000000000000001E-3</v>
      </c>
      <c r="J58" s="448">
        <v>-4.4000000000000003E-3</v>
      </c>
      <c r="K58" s="448">
        <v>-7.3000000000000001E-3</v>
      </c>
    </row>
    <row r="59" spans="1:11" s="176" customFormat="1" ht="15" customHeight="1">
      <c r="A59" s="175" t="s">
        <v>879</v>
      </c>
      <c r="B59" s="174" t="s">
        <v>1143</v>
      </c>
      <c r="C59" s="531" t="s">
        <v>1144</v>
      </c>
      <c r="D59" s="448">
        <v>-4.8599999999999997E-2</v>
      </c>
      <c r="E59" s="448">
        <v>-4.3900000000000002E-2</v>
      </c>
      <c r="F59" s="448">
        <v>-3.9800000000000002E-2</v>
      </c>
      <c r="G59" s="448">
        <v>-3.8199999999999998E-2</v>
      </c>
      <c r="H59" s="448">
        <v>-3.6700000000000003E-2</v>
      </c>
      <c r="I59" s="448">
        <v>-3.6299999999999999E-2</v>
      </c>
      <c r="J59" s="448">
        <v>-3.3599999999999998E-2</v>
      </c>
      <c r="K59" s="448">
        <v>-3.2599999999999997E-2</v>
      </c>
    </row>
    <row r="60" spans="1:11" s="176" customFormat="1" ht="15" customHeight="1">
      <c r="A60" s="175" t="s">
        <v>879</v>
      </c>
      <c r="B60" s="174" t="s">
        <v>1145</v>
      </c>
      <c r="C60" s="531" t="s">
        <v>1146</v>
      </c>
      <c r="D60" s="448">
        <v>1E-4</v>
      </c>
      <c r="E60" s="448">
        <v>1E-4</v>
      </c>
      <c r="F60" s="448">
        <v>2.0000000000000001E-4</v>
      </c>
      <c r="G60" s="448">
        <v>2.0000000000000001E-4</v>
      </c>
      <c r="H60" s="448">
        <v>2.9999999999999997E-4</v>
      </c>
      <c r="I60" s="448">
        <v>1E-4</v>
      </c>
      <c r="J60" s="448">
        <v>1E-4</v>
      </c>
      <c r="K60" s="448">
        <v>1E-4</v>
      </c>
    </row>
    <row r="61" spans="1:11" s="176" customFormat="1" ht="15" customHeight="1">
      <c r="A61" s="175" t="s">
        <v>879</v>
      </c>
      <c r="B61" s="174" t="s">
        <v>1147</v>
      </c>
      <c r="C61" s="531" t="s">
        <v>1148</v>
      </c>
      <c r="D61" s="448">
        <v>-2.0000000000000001E-4</v>
      </c>
      <c r="E61" s="448">
        <v>1E-4</v>
      </c>
      <c r="F61" s="448">
        <v>0</v>
      </c>
      <c r="G61" s="448">
        <v>1E-4</v>
      </c>
      <c r="H61" s="448">
        <v>2.0000000000000001E-4</v>
      </c>
      <c r="I61" s="448">
        <v>0</v>
      </c>
      <c r="J61" s="448">
        <v>-1E-4</v>
      </c>
      <c r="K61" s="448">
        <v>0</v>
      </c>
    </row>
    <row r="62" spans="1:11" s="176" customFormat="1" ht="15" customHeight="1" thickBot="1">
      <c r="A62" s="175"/>
      <c r="B62" s="174"/>
      <c r="C62" s="531" t="s">
        <v>1149</v>
      </c>
      <c r="D62" s="448">
        <v>0</v>
      </c>
      <c r="E62" s="448">
        <v>0</v>
      </c>
      <c r="F62" s="448">
        <v>0</v>
      </c>
      <c r="G62" s="448">
        <v>0</v>
      </c>
      <c r="H62" s="448">
        <v>0</v>
      </c>
      <c r="I62" s="448">
        <v>0</v>
      </c>
      <c r="J62" s="448">
        <v>0</v>
      </c>
      <c r="K62" s="448">
        <v>0</v>
      </c>
    </row>
    <row r="63" spans="1:11" s="175" customFormat="1" ht="15" customHeight="1" thickTop="1" thickBot="1">
      <c r="A63" s="175" t="s">
        <v>879</v>
      </c>
      <c r="B63" s="174" t="s">
        <v>1150</v>
      </c>
      <c r="C63" s="544" t="s">
        <v>1151</v>
      </c>
      <c r="D63" s="529">
        <v>2.18E-2</v>
      </c>
      <c r="E63" s="529">
        <v>1.6199999999999999E-2</v>
      </c>
      <c r="F63" s="529">
        <v>1.8100000000000002E-2</v>
      </c>
      <c r="G63" s="529">
        <v>1.72E-2</v>
      </c>
      <c r="H63" s="529">
        <v>1.3899999999999999E-2</v>
      </c>
      <c r="I63" s="529">
        <v>1.3599999999999999E-2</v>
      </c>
      <c r="J63" s="547">
        <v>1.6400000000000001E-2</v>
      </c>
      <c r="K63" s="547">
        <v>9.7999999999999997E-3</v>
      </c>
    </row>
    <row r="64" spans="1:11" ht="15" customHeight="1" thickTop="1" thickBot="1">
      <c r="A64" s="548"/>
      <c r="B64" s="548"/>
      <c r="C64" s="427"/>
      <c r="D64" s="427"/>
      <c r="E64" s="427"/>
      <c r="F64" s="427"/>
      <c r="G64" s="427"/>
      <c r="H64" s="427"/>
      <c r="I64" s="427"/>
      <c r="J64" s="427"/>
      <c r="K64" s="427"/>
    </row>
    <row r="65" spans="1:11" ht="15" customHeight="1">
      <c r="A65" s="175"/>
      <c r="B65" s="175"/>
      <c r="C65" s="536" t="s">
        <v>679</v>
      </c>
      <c r="D65" s="890"/>
      <c r="E65" s="890"/>
      <c r="F65" s="890"/>
      <c r="G65" s="890"/>
      <c r="H65" s="890"/>
      <c r="I65" s="890"/>
      <c r="J65" s="890"/>
      <c r="K65" s="890"/>
    </row>
    <row r="66" spans="1:11" ht="15" customHeight="1">
      <c r="A66" s="175"/>
      <c r="B66" s="175"/>
      <c r="C66" s="536" t="s">
        <v>1152</v>
      </c>
      <c r="D66" s="890"/>
      <c r="E66" s="890"/>
      <c r="F66" s="890"/>
      <c r="G66" s="890"/>
      <c r="H66" s="890"/>
      <c r="I66" s="890"/>
      <c r="J66" s="890"/>
      <c r="K66" s="890"/>
    </row>
    <row r="67" spans="1:11" ht="15" customHeight="1">
      <c r="A67" s="175"/>
      <c r="B67" s="175"/>
      <c r="C67" s="536" t="s">
        <v>1153</v>
      </c>
      <c r="D67" s="890"/>
      <c r="E67" s="890"/>
      <c r="F67" s="890"/>
      <c r="G67" s="890"/>
      <c r="H67" s="890"/>
      <c r="I67" s="890"/>
      <c r="J67" s="890"/>
      <c r="K67" s="890"/>
    </row>
    <row r="68" spans="1:11" ht="15" customHeight="1">
      <c r="A68" s="175"/>
      <c r="B68" s="175"/>
      <c r="C68" s="536" t="s">
        <v>682</v>
      </c>
      <c r="D68" s="890"/>
      <c r="E68" s="890"/>
      <c r="F68" s="890"/>
      <c r="G68" s="890"/>
      <c r="H68" s="890"/>
      <c r="I68" s="890"/>
      <c r="J68" s="890"/>
      <c r="K68" s="890"/>
    </row>
    <row r="69" spans="1:11" ht="15" customHeight="1">
      <c r="A69" s="175"/>
      <c r="B69" s="175"/>
      <c r="C69" s="536" t="s">
        <v>683</v>
      </c>
      <c r="D69" s="890"/>
      <c r="E69" s="890"/>
      <c r="F69" s="890"/>
      <c r="G69" s="890"/>
      <c r="H69" s="890"/>
      <c r="I69" s="890"/>
      <c r="J69" s="890"/>
      <c r="K69" s="890"/>
    </row>
    <row r="70" spans="1:11" ht="30" customHeight="1">
      <c r="A70" s="175"/>
      <c r="B70" s="175"/>
      <c r="C70" s="916" t="s">
        <v>684</v>
      </c>
      <c r="D70" s="916"/>
      <c r="E70" s="916"/>
      <c r="F70" s="916"/>
      <c r="G70" s="916"/>
      <c r="H70" s="916"/>
      <c r="I70" s="916"/>
      <c r="J70" s="916"/>
      <c r="K70" s="916"/>
    </row>
    <row r="71" spans="1:11" ht="15" customHeight="1">
      <c r="A71" s="175"/>
      <c r="B71" s="175"/>
      <c r="C71" s="536" t="s">
        <v>685</v>
      </c>
      <c r="D71" s="890"/>
      <c r="E71" s="890"/>
      <c r="F71" s="890"/>
      <c r="G71" s="890"/>
      <c r="H71" s="890"/>
      <c r="I71" s="890"/>
      <c r="J71" s="890"/>
      <c r="K71" s="890"/>
    </row>
    <row r="72" spans="1:11" ht="30" customHeight="1">
      <c r="A72" s="175"/>
      <c r="B72" s="175"/>
      <c r="C72" s="916" t="s">
        <v>686</v>
      </c>
      <c r="D72" s="916"/>
      <c r="E72" s="916"/>
      <c r="F72" s="916"/>
      <c r="G72" s="916"/>
      <c r="H72" s="916"/>
      <c r="I72" s="916"/>
      <c r="J72" s="916"/>
      <c r="K72" s="916"/>
    </row>
    <row r="73" spans="1:11" ht="15" customHeight="1">
      <c r="A73" s="175"/>
      <c r="B73" s="175"/>
      <c r="C73" s="287"/>
      <c r="D73" s="175"/>
      <c r="E73" s="175"/>
      <c r="F73" s="175"/>
      <c r="G73" s="175"/>
      <c r="H73" s="175"/>
      <c r="I73" s="175"/>
      <c r="J73" s="175"/>
      <c r="K73" s="175"/>
    </row>
    <row r="74" spans="1:11" ht="15" customHeight="1">
      <c r="A74" s="175"/>
      <c r="B74" s="175"/>
      <c r="C74" s="175"/>
      <c r="D74" s="175"/>
      <c r="E74" s="175"/>
      <c r="F74" s="175"/>
      <c r="G74" s="175"/>
      <c r="H74" s="175"/>
      <c r="I74" s="175"/>
      <c r="J74" s="175"/>
      <c r="K74" s="175"/>
    </row>
    <row r="75" spans="1:11" ht="15" customHeight="1">
      <c r="A75" s="175"/>
      <c r="B75" s="175"/>
      <c r="C75" s="175"/>
      <c r="D75" s="175"/>
      <c r="E75" s="175"/>
      <c r="F75" s="175"/>
      <c r="G75" s="175"/>
      <c r="H75" s="175"/>
      <c r="I75" s="175"/>
      <c r="J75" s="175"/>
      <c r="K75" s="175"/>
    </row>
  </sheetData>
  <mergeCells count="4">
    <mergeCell ref="A1:K1"/>
    <mergeCell ref="C2:K2"/>
    <mergeCell ref="C70:K70"/>
    <mergeCell ref="C72:K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688</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18707588.974709999</v>
      </c>
      <c r="C7" s="421">
        <v>20056491.02172</v>
      </c>
      <c r="D7" s="421">
        <v>21982227.826269999</v>
      </c>
      <c r="E7" s="421">
        <v>25325902.376630001</v>
      </c>
      <c r="F7" s="421">
        <v>26429790.742869999</v>
      </c>
      <c r="G7" s="421">
        <v>26864644.1855</v>
      </c>
      <c r="H7" s="421">
        <v>28067116.098990001</v>
      </c>
      <c r="I7" s="421">
        <v>29151984.135509998</v>
      </c>
    </row>
    <row r="8" spans="1:9" s="67" customFormat="1" ht="15" customHeight="1" thickTop="1">
      <c r="A8" s="493" t="s">
        <v>202</v>
      </c>
      <c r="B8" s="423">
        <v>3695632.7010999997</v>
      </c>
      <c r="C8" s="423">
        <v>3683343.4373699999</v>
      </c>
      <c r="D8" s="423">
        <v>3288991.42662</v>
      </c>
      <c r="E8" s="423">
        <v>3992229.6861999999</v>
      </c>
      <c r="F8" s="423">
        <v>2958433.9348599999</v>
      </c>
      <c r="G8" s="423">
        <v>2829699.0320600001</v>
      </c>
      <c r="H8" s="423">
        <v>3472626.9432600001</v>
      </c>
      <c r="I8" s="423">
        <v>3270937.8801700003</v>
      </c>
    </row>
    <row r="9" spans="1:9" s="67" customFormat="1" ht="15" customHeight="1">
      <c r="A9" s="493" t="s">
        <v>211</v>
      </c>
      <c r="B9" s="423">
        <v>4185464.9424899998</v>
      </c>
      <c r="C9" s="423">
        <v>3773823.4758800003</v>
      </c>
      <c r="D9" s="423">
        <v>4578636.3033800004</v>
      </c>
      <c r="E9" s="423">
        <v>5512010.6951099997</v>
      </c>
      <c r="F9" s="423">
        <v>4582504.8181400001</v>
      </c>
      <c r="G9" s="423">
        <v>3871557.2602900001</v>
      </c>
      <c r="H9" s="423">
        <v>3817180.0004799999</v>
      </c>
      <c r="I9" s="423">
        <v>3744107.1516900002</v>
      </c>
    </row>
    <row r="10" spans="1:9" s="67" customFormat="1" ht="15" customHeight="1">
      <c r="A10" s="493" t="s">
        <v>220</v>
      </c>
      <c r="B10" s="423">
        <v>9726701.3621200006</v>
      </c>
      <c r="C10" s="423">
        <v>11511902.07855</v>
      </c>
      <c r="D10" s="423">
        <v>13045814.107530002</v>
      </c>
      <c r="E10" s="423">
        <v>14640417.47222</v>
      </c>
      <c r="F10" s="423">
        <v>17346454.611950003</v>
      </c>
      <c r="G10" s="423">
        <v>18128576.87793</v>
      </c>
      <c r="H10" s="423">
        <v>18700889.46731</v>
      </c>
      <c r="I10" s="423">
        <v>19588910.812380001</v>
      </c>
    </row>
    <row r="11" spans="1:9" s="67" customFormat="1" ht="15" customHeight="1">
      <c r="A11" s="494" t="s">
        <v>697</v>
      </c>
      <c r="B11" s="423">
        <v>9769880.3050100002</v>
      </c>
      <c r="C11" s="423">
        <v>11522582.1569</v>
      </c>
      <c r="D11" s="423">
        <v>13041734.093499999</v>
      </c>
      <c r="E11" s="423">
        <v>14665411.11249</v>
      </c>
      <c r="F11" s="423">
        <v>17296215.372810002</v>
      </c>
      <c r="G11" s="423">
        <v>18045242.429240003</v>
      </c>
      <c r="H11" s="423">
        <v>18628239.48996</v>
      </c>
      <c r="I11" s="423">
        <v>19244894.692029998</v>
      </c>
    </row>
    <row r="12" spans="1:9" s="67" customFormat="1" ht="15" customHeight="1">
      <c r="A12" s="494" t="s">
        <v>698</v>
      </c>
      <c r="B12" s="423">
        <v>9714966.8466800004</v>
      </c>
      <c r="C12" s="423">
        <v>11453065.618240001</v>
      </c>
      <c r="D12" s="423">
        <v>12931396.657950001</v>
      </c>
      <c r="E12" s="423">
        <v>14414582.9268</v>
      </c>
      <c r="F12" s="423">
        <v>16959928.550039999</v>
      </c>
      <c r="G12" s="423">
        <v>17677483.755990002</v>
      </c>
      <c r="H12" s="423">
        <v>18148113.343589999</v>
      </c>
      <c r="I12" s="423">
        <v>18697618.748630002</v>
      </c>
    </row>
    <row r="13" spans="1:9" s="67" customFormat="1" ht="15" customHeight="1">
      <c r="A13" s="494" t="s">
        <v>699</v>
      </c>
      <c r="B13" s="423">
        <v>54913.458330000001</v>
      </c>
      <c r="C13" s="423">
        <v>69516.538659999991</v>
      </c>
      <c r="D13" s="423">
        <v>110337.43554999999</v>
      </c>
      <c r="E13" s="423">
        <v>250828.18568999998</v>
      </c>
      <c r="F13" s="423">
        <v>336286.82276999997</v>
      </c>
      <c r="G13" s="423">
        <v>367758.67324999999</v>
      </c>
      <c r="H13" s="423">
        <v>480126.14637000003</v>
      </c>
      <c r="I13" s="423">
        <v>547275.94339999999</v>
      </c>
    </row>
    <row r="14" spans="1:9" s="67" customFormat="1" ht="15" customHeight="1">
      <c r="A14" s="494" t="s">
        <v>700</v>
      </c>
      <c r="B14" s="423">
        <v>49501.785929999998</v>
      </c>
      <c r="C14" s="423">
        <v>91848.225449999998</v>
      </c>
      <c r="D14" s="423">
        <v>122741.86867</v>
      </c>
      <c r="E14" s="423">
        <v>69918.597739999997</v>
      </c>
      <c r="F14" s="423">
        <v>105826.19787</v>
      </c>
      <c r="G14" s="423">
        <v>122804.38756</v>
      </c>
      <c r="H14" s="423">
        <v>105223.84565999999</v>
      </c>
      <c r="I14" s="423">
        <v>164420.51139</v>
      </c>
    </row>
    <row r="15" spans="1:9" s="67" customFormat="1" ht="15" customHeight="1">
      <c r="A15" s="494" t="s">
        <v>701</v>
      </c>
      <c r="B15" s="423">
        <v>43776.709340000001</v>
      </c>
      <c r="C15" s="423">
        <v>85335.020349999992</v>
      </c>
      <c r="D15" s="423">
        <v>93022.23633</v>
      </c>
      <c r="E15" s="423">
        <v>67332.736900000004</v>
      </c>
      <c r="F15" s="423">
        <v>92838.572159999996</v>
      </c>
      <c r="G15" s="423">
        <v>92159.188269999999</v>
      </c>
      <c r="H15" s="423">
        <v>86408.375290000011</v>
      </c>
      <c r="I15" s="423">
        <v>116536.21704999999</v>
      </c>
    </row>
    <row r="16" spans="1:9" s="67" customFormat="1" ht="15" customHeight="1">
      <c r="A16" s="494" t="s">
        <v>702</v>
      </c>
      <c r="B16" s="423">
        <v>5725.0765899999997</v>
      </c>
      <c r="C16" s="423">
        <v>6513.2050999999992</v>
      </c>
      <c r="D16" s="423">
        <v>29719.63234</v>
      </c>
      <c r="E16" s="423">
        <v>2585.8608399999998</v>
      </c>
      <c r="F16" s="423">
        <v>12987.62571</v>
      </c>
      <c r="G16" s="423">
        <v>30645.19929</v>
      </c>
      <c r="H16" s="423">
        <v>18815.470370000003</v>
      </c>
      <c r="I16" s="423">
        <v>47884.29434</v>
      </c>
    </row>
    <row r="17" spans="1:9" s="67" customFormat="1" ht="15" customHeight="1">
      <c r="A17" s="494" t="s">
        <v>703</v>
      </c>
      <c r="B17" s="423">
        <v>85208.711110000004</v>
      </c>
      <c r="C17" s="423">
        <v>90830.90135</v>
      </c>
      <c r="D17" s="423">
        <v>118780.81845000001</v>
      </c>
      <c r="E17" s="423">
        <v>206498.88128</v>
      </c>
      <c r="F17" s="423">
        <v>253463.13586000001</v>
      </c>
      <c r="G17" s="423">
        <v>266241.89116</v>
      </c>
      <c r="H17" s="423">
        <v>251270.23727000001</v>
      </c>
      <c r="I17" s="423">
        <v>274735.09317000001</v>
      </c>
    </row>
    <row r="18" spans="1:9" s="67" customFormat="1" ht="15" customHeight="1">
      <c r="A18" s="494" t="s">
        <v>704</v>
      </c>
      <c r="B18" s="423">
        <v>55778.79952</v>
      </c>
      <c r="C18" s="423">
        <v>69866.335200000001</v>
      </c>
      <c r="D18" s="423">
        <v>101655.73745999999</v>
      </c>
      <c r="E18" s="423">
        <v>172859.2108</v>
      </c>
      <c r="F18" s="423">
        <v>212864.26952999999</v>
      </c>
      <c r="G18" s="423">
        <v>216715.22603999998</v>
      </c>
      <c r="H18" s="423">
        <v>197311.65003999998</v>
      </c>
      <c r="I18" s="423">
        <v>227265.3033</v>
      </c>
    </row>
    <row r="19" spans="1:9" s="67" customFormat="1" ht="15" customHeight="1">
      <c r="A19" s="494" t="s">
        <v>705</v>
      </c>
      <c r="B19" s="423">
        <v>29429.91159</v>
      </c>
      <c r="C19" s="423">
        <v>20964.566149999999</v>
      </c>
      <c r="D19" s="423">
        <v>17125.080989999999</v>
      </c>
      <c r="E19" s="423">
        <v>33639.670479999993</v>
      </c>
      <c r="F19" s="423">
        <v>40598.866329999997</v>
      </c>
      <c r="G19" s="423">
        <v>49526.665119999998</v>
      </c>
      <c r="H19" s="423">
        <v>53958.587229999997</v>
      </c>
      <c r="I19" s="423">
        <v>47469.789870000001</v>
      </c>
    </row>
    <row r="20" spans="1:9" s="67" customFormat="1" ht="15" customHeight="1">
      <c r="A20" s="494" t="s">
        <v>233</v>
      </c>
      <c r="B20" s="423">
        <v>69393.80101000001</v>
      </c>
      <c r="C20" s="423">
        <v>81356.11626000001</v>
      </c>
      <c r="D20" s="423">
        <v>85609.130900000004</v>
      </c>
      <c r="E20" s="423">
        <v>99967.15148</v>
      </c>
      <c r="F20" s="423">
        <v>106566.62844</v>
      </c>
      <c r="G20" s="423">
        <v>112650.26112000001</v>
      </c>
      <c r="H20" s="423">
        <v>121742.2084</v>
      </c>
      <c r="I20" s="423">
        <v>414242.31797000003</v>
      </c>
    </row>
    <row r="21" spans="1:9" s="67" customFormat="1" ht="15" customHeight="1">
      <c r="A21" s="494" t="s">
        <v>706</v>
      </c>
      <c r="B21" s="423">
        <v>-247283.24093999999</v>
      </c>
      <c r="C21" s="423">
        <v>-274715.32141000003</v>
      </c>
      <c r="D21" s="423">
        <v>-323051.80398999999</v>
      </c>
      <c r="E21" s="423">
        <v>-401378.27077</v>
      </c>
      <c r="F21" s="423">
        <v>-415616.72302999999</v>
      </c>
      <c r="G21" s="423">
        <v>-418362.09114999999</v>
      </c>
      <c r="H21" s="423">
        <v>-405586.31398000004</v>
      </c>
      <c r="I21" s="423">
        <v>-509381.80218</v>
      </c>
    </row>
    <row r="22" spans="1:9" s="67" customFormat="1" ht="15" customHeight="1">
      <c r="A22" s="493" t="s">
        <v>251</v>
      </c>
      <c r="B22" s="423">
        <v>77068.819860000003</v>
      </c>
      <c r="C22" s="423">
        <v>97946.060440000001</v>
      </c>
      <c r="D22" s="423">
        <v>98522.880749999997</v>
      </c>
      <c r="E22" s="423">
        <v>107813.7316</v>
      </c>
      <c r="F22" s="423">
        <v>119412.18695</v>
      </c>
      <c r="G22" s="423">
        <v>98292.318120000011</v>
      </c>
      <c r="H22" s="423">
        <v>131663.99406</v>
      </c>
      <c r="I22" s="423">
        <v>114490.33236</v>
      </c>
    </row>
    <row r="23" spans="1:9" s="67" customFormat="1" ht="15" customHeight="1">
      <c r="A23" s="493" t="s">
        <v>257</v>
      </c>
      <c r="B23" s="423">
        <v>668.66707999999994</v>
      </c>
      <c r="C23" s="423">
        <v>2000.6695400000001</v>
      </c>
      <c r="D23" s="423">
        <v>12978.39048</v>
      </c>
      <c r="E23" s="423">
        <v>4582.7873099999997</v>
      </c>
      <c r="F23" s="423">
        <v>8737.8687499999996</v>
      </c>
      <c r="G23" s="423">
        <v>9489.0819499999998</v>
      </c>
      <c r="H23" s="423">
        <v>10058.223099999999</v>
      </c>
      <c r="I23" s="423">
        <v>6766.4799400000002</v>
      </c>
    </row>
    <row r="24" spans="1:9" s="67" customFormat="1" ht="15" customHeight="1">
      <c r="A24" s="493" t="s">
        <v>707</v>
      </c>
      <c r="B24" s="423">
        <v>665743.67625999998</v>
      </c>
      <c r="C24" s="423">
        <v>618218.59114999999</v>
      </c>
      <c r="D24" s="423">
        <v>588623.66541000002</v>
      </c>
      <c r="E24" s="423">
        <v>684154.74375999998</v>
      </c>
      <c r="F24" s="423">
        <v>1039327.69862</v>
      </c>
      <c r="G24" s="423">
        <v>1556873.8309800001</v>
      </c>
      <c r="H24" s="423">
        <v>1561762.7764400002</v>
      </c>
      <c r="I24" s="423">
        <v>2054232.8688699999</v>
      </c>
    </row>
    <row r="25" spans="1:9" s="67" customFormat="1" ht="15" customHeight="1">
      <c r="A25" s="493" t="s">
        <v>268</v>
      </c>
      <c r="B25" s="423">
        <v>326161.24536</v>
      </c>
      <c r="C25" s="423">
        <v>341730.25611999998</v>
      </c>
      <c r="D25" s="423">
        <v>336226.88231000002</v>
      </c>
      <c r="E25" s="423">
        <v>353255.13894999999</v>
      </c>
      <c r="F25" s="423">
        <v>351441.2328</v>
      </c>
      <c r="G25" s="423">
        <v>350845.90747999999</v>
      </c>
      <c r="H25" s="423">
        <v>344823.14332999999</v>
      </c>
      <c r="I25" s="423">
        <v>339449.53795999999</v>
      </c>
    </row>
    <row r="26" spans="1:9" s="67" customFormat="1" ht="15" customHeight="1">
      <c r="A26" s="493" t="s">
        <v>708</v>
      </c>
      <c r="B26" s="423">
        <v>30147.560440000001</v>
      </c>
      <c r="C26" s="423">
        <v>27526.452670000002</v>
      </c>
      <c r="D26" s="423">
        <v>32434.16979</v>
      </c>
      <c r="E26" s="423">
        <v>31438.121480000002</v>
      </c>
      <c r="F26" s="423">
        <v>23478.390800000001</v>
      </c>
      <c r="G26" s="423">
        <v>19309.876690000001</v>
      </c>
      <c r="H26" s="423">
        <v>28111.551010000003</v>
      </c>
      <c r="I26" s="423">
        <v>33089.072140000004</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17416060.240900002</v>
      </c>
      <c r="C28" s="421">
        <v>18646624.03029</v>
      </c>
      <c r="D28" s="421">
        <v>20456359.37469</v>
      </c>
      <c r="E28" s="421">
        <v>23675919.626680002</v>
      </c>
      <c r="F28" s="421">
        <v>24677010.180689998</v>
      </c>
      <c r="G28" s="421">
        <v>25094541.424330004</v>
      </c>
      <c r="H28" s="421">
        <v>26171786.080119997</v>
      </c>
      <c r="I28" s="421">
        <v>27350497.258869998</v>
      </c>
    </row>
    <row r="29" spans="1:9" s="67" customFormat="1" ht="15" customHeight="1" thickTop="1">
      <c r="A29" s="493" t="s">
        <v>710</v>
      </c>
      <c r="B29" s="423">
        <v>16139403.34842</v>
      </c>
      <c r="C29" s="423">
        <v>17340819.179340001</v>
      </c>
      <c r="D29" s="423">
        <v>18773137.933910001</v>
      </c>
      <c r="E29" s="423">
        <v>21067664.692000002</v>
      </c>
      <c r="F29" s="423">
        <v>20264120.341460001</v>
      </c>
      <c r="G29" s="423">
        <v>19567537.70826</v>
      </c>
      <c r="H29" s="423">
        <v>20007768.056019999</v>
      </c>
      <c r="I29" s="423">
        <v>21112563.046250001</v>
      </c>
    </row>
    <row r="30" spans="1:9" s="67" customFormat="1" ht="15" customHeight="1">
      <c r="A30" s="494" t="s">
        <v>711</v>
      </c>
      <c r="B30" s="423">
        <v>6030709.0619399995</v>
      </c>
      <c r="C30" s="423">
        <v>5205759.7517600004</v>
      </c>
      <c r="D30" s="423">
        <v>5703018.3211199995</v>
      </c>
      <c r="E30" s="423">
        <v>5601128.2103800001</v>
      </c>
      <c r="F30" s="423">
        <v>4616492.5103000002</v>
      </c>
      <c r="G30" s="423">
        <v>4005489.5882299999</v>
      </c>
      <c r="H30" s="423">
        <v>4241397.1219100002</v>
      </c>
      <c r="I30" s="423">
        <v>4248048.8687500004</v>
      </c>
    </row>
    <row r="31" spans="1:9" s="67" customFormat="1" ht="15" customHeight="1">
      <c r="A31" s="494" t="s">
        <v>712</v>
      </c>
      <c r="B31" s="423">
        <v>4980332.7655800004</v>
      </c>
      <c r="C31" s="423">
        <v>5570532.0457299994</v>
      </c>
      <c r="D31" s="423">
        <v>6045449.0961499996</v>
      </c>
      <c r="E31" s="423">
        <v>7249649.4338400001</v>
      </c>
      <c r="F31" s="423">
        <v>6795348.9971400006</v>
      </c>
      <c r="G31" s="423">
        <v>6898717.5154099995</v>
      </c>
      <c r="H31" s="423">
        <v>6724824.3115299996</v>
      </c>
      <c r="I31" s="423">
        <v>7143750.7538799997</v>
      </c>
    </row>
    <row r="32" spans="1:9" s="67" customFormat="1" ht="15" customHeight="1">
      <c r="A32" s="494" t="s">
        <v>713</v>
      </c>
      <c r="B32" s="423">
        <v>334710.97012000001</v>
      </c>
      <c r="C32" s="423">
        <v>146768.09469999999</v>
      </c>
      <c r="D32" s="423">
        <v>61102.699979999998</v>
      </c>
      <c r="E32" s="423">
        <v>43643.37717</v>
      </c>
      <c r="F32" s="423">
        <v>35659.557159999997</v>
      </c>
      <c r="G32" s="423">
        <v>36668.501560000004</v>
      </c>
      <c r="H32" s="423">
        <v>34499.827520000006</v>
      </c>
      <c r="I32" s="423">
        <v>29636.80904</v>
      </c>
    </row>
    <row r="33" spans="1:9" s="67" customFormat="1" ht="15" customHeight="1">
      <c r="A33" s="494" t="s">
        <v>714</v>
      </c>
      <c r="B33" s="423">
        <v>644441.92788999993</v>
      </c>
      <c r="C33" s="423">
        <v>922304.78058000002</v>
      </c>
      <c r="D33" s="423">
        <v>749490.97678999999</v>
      </c>
      <c r="E33" s="423">
        <v>783692.37635999999</v>
      </c>
      <c r="F33" s="423">
        <v>613460.20551999996</v>
      </c>
      <c r="G33" s="423">
        <v>601471.38740000001</v>
      </c>
      <c r="H33" s="423">
        <v>567189.84001000004</v>
      </c>
      <c r="I33" s="423">
        <v>461080.77054</v>
      </c>
    </row>
    <row r="34" spans="1:9" s="67" customFormat="1" ht="15" customHeight="1">
      <c r="A34" s="494" t="s">
        <v>715</v>
      </c>
      <c r="B34" s="423">
        <v>3856732.1535999998</v>
      </c>
      <c r="C34" s="423">
        <v>5102520.8719199998</v>
      </c>
      <c r="D34" s="423">
        <v>5729277.3404799998</v>
      </c>
      <c r="E34" s="423">
        <v>6802125.5549300006</v>
      </c>
      <c r="F34" s="423">
        <v>7498305.3774300003</v>
      </c>
      <c r="G34" s="423">
        <v>7236946.4034299999</v>
      </c>
      <c r="H34" s="423">
        <v>7607766.7070899997</v>
      </c>
      <c r="I34" s="423">
        <v>8307497.6561099999</v>
      </c>
    </row>
    <row r="35" spans="1:9" s="67" customFormat="1" ht="15" customHeight="1">
      <c r="A35" s="494" t="s">
        <v>716</v>
      </c>
      <c r="B35" s="423">
        <v>292476.46929000004</v>
      </c>
      <c r="C35" s="423">
        <v>392933.63464999996</v>
      </c>
      <c r="D35" s="423">
        <v>484799.49939000001</v>
      </c>
      <c r="E35" s="423">
        <v>587425.73932000005</v>
      </c>
      <c r="F35" s="423">
        <v>704853.69390999991</v>
      </c>
      <c r="G35" s="423">
        <v>788244.31223000004</v>
      </c>
      <c r="H35" s="423">
        <v>832090.24796000007</v>
      </c>
      <c r="I35" s="423">
        <v>922548.1879299999</v>
      </c>
    </row>
    <row r="36" spans="1:9" s="67" customFormat="1" ht="15" customHeight="1">
      <c r="A36" s="493" t="s">
        <v>717</v>
      </c>
      <c r="B36" s="423">
        <v>5157.0286900000001</v>
      </c>
      <c r="C36" s="423">
        <v>6915.0809200000003</v>
      </c>
      <c r="D36" s="423">
        <v>5030.7679100000005</v>
      </c>
      <c r="E36" s="423">
        <v>5828.5589300000001</v>
      </c>
      <c r="F36" s="423">
        <v>10050.88768</v>
      </c>
      <c r="G36" s="423">
        <v>11939.628980000001</v>
      </c>
      <c r="H36" s="423">
        <v>5785.83763</v>
      </c>
      <c r="I36" s="423">
        <v>15123.195159999999</v>
      </c>
    </row>
    <row r="37" spans="1:9" s="67" customFormat="1" ht="15" customHeight="1">
      <c r="A37" s="493" t="s">
        <v>718</v>
      </c>
      <c r="B37" s="423">
        <v>152039.22153000001</v>
      </c>
      <c r="C37" s="423">
        <v>233005.61802000002</v>
      </c>
      <c r="D37" s="423">
        <v>269667.60557999997</v>
      </c>
      <c r="E37" s="423">
        <v>961837.00612999999</v>
      </c>
      <c r="F37" s="423">
        <v>1284797.01428</v>
      </c>
      <c r="G37" s="423">
        <v>1833252.2880299999</v>
      </c>
      <c r="H37" s="423">
        <v>1920417.6024200001</v>
      </c>
      <c r="I37" s="423">
        <v>2162649.4861999997</v>
      </c>
    </row>
    <row r="38" spans="1:9" s="67" customFormat="1" ht="15" customHeight="1">
      <c r="A38" s="493" t="s">
        <v>719</v>
      </c>
      <c r="B38" s="423">
        <v>319729.72867000004</v>
      </c>
      <c r="C38" s="423">
        <v>362075.82627999998</v>
      </c>
      <c r="D38" s="423">
        <v>369484.34910000005</v>
      </c>
      <c r="E38" s="423">
        <v>392495.66836000001</v>
      </c>
      <c r="F38" s="423">
        <v>421431.34593000001</v>
      </c>
      <c r="G38" s="423">
        <v>287733.10449</v>
      </c>
      <c r="H38" s="423">
        <v>416199.22416000004</v>
      </c>
      <c r="I38" s="423">
        <v>325143.63543000002</v>
      </c>
    </row>
    <row r="39" spans="1:9" s="67" customFormat="1" ht="15" customHeight="1">
      <c r="A39" s="493" t="s">
        <v>322</v>
      </c>
      <c r="B39" s="423">
        <v>149583.44699</v>
      </c>
      <c r="C39" s="423">
        <v>170162.55194</v>
      </c>
      <c r="D39" s="423">
        <v>191083.01552000002</v>
      </c>
      <c r="E39" s="423">
        <v>218332.02249999999</v>
      </c>
      <c r="F39" s="423">
        <v>235754.15368000002</v>
      </c>
      <c r="G39" s="423">
        <v>258513.87066999997</v>
      </c>
      <c r="H39" s="423">
        <v>251717.91553</v>
      </c>
      <c r="I39" s="423">
        <v>264589.59750999999</v>
      </c>
    </row>
    <row r="40" spans="1:9" s="67" customFormat="1" ht="15" customHeight="1">
      <c r="A40" s="493" t="s">
        <v>328</v>
      </c>
      <c r="B40" s="423">
        <v>342698.56573999999</v>
      </c>
      <c r="C40" s="423">
        <v>274064.98161999998</v>
      </c>
      <c r="D40" s="423">
        <v>447063.05297000002</v>
      </c>
      <c r="E40" s="423">
        <v>515857.24022000004</v>
      </c>
      <c r="F40" s="423">
        <v>413304.16664999997</v>
      </c>
      <c r="G40" s="423">
        <v>414561.94443000003</v>
      </c>
      <c r="H40" s="423">
        <v>413500.69443000003</v>
      </c>
      <c r="I40" s="423">
        <v>564423.91295000003</v>
      </c>
    </row>
    <row r="41" spans="1:9" s="67" customFormat="1" ht="15" customHeight="1">
      <c r="A41" s="493" t="s">
        <v>720</v>
      </c>
      <c r="B41" s="423">
        <v>276604.68267000001</v>
      </c>
      <c r="C41" s="423">
        <v>255853.01266000001</v>
      </c>
      <c r="D41" s="423">
        <v>393442.57216000004</v>
      </c>
      <c r="E41" s="423">
        <v>509621.29227999999</v>
      </c>
      <c r="F41" s="423">
        <v>438909.41576</v>
      </c>
      <c r="G41" s="423">
        <v>400933.47202999995</v>
      </c>
      <c r="H41" s="423">
        <v>531561.09490999999</v>
      </c>
      <c r="I41" s="423">
        <v>492387.81760000001</v>
      </c>
    </row>
    <row r="42" spans="1:9" s="68" customFormat="1" ht="15" customHeight="1" thickBot="1">
      <c r="A42" s="493" t="s">
        <v>505</v>
      </c>
      <c r="B42" s="423">
        <v>30844.21819</v>
      </c>
      <c r="C42" s="423">
        <v>3727.7795099999998</v>
      </c>
      <c r="D42" s="423">
        <v>7450.0775400000002</v>
      </c>
      <c r="E42" s="423">
        <v>4283.1462599999995</v>
      </c>
      <c r="F42" s="423">
        <v>1608642.85525</v>
      </c>
      <c r="G42" s="423">
        <v>2320069.4074400002</v>
      </c>
      <c r="H42" s="423">
        <v>2624835.6550199999</v>
      </c>
      <c r="I42" s="423">
        <v>2413616.5677700001</v>
      </c>
    </row>
    <row r="43" spans="1:9" ht="15" customHeight="1" thickTop="1" thickBot="1">
      <c r="A43" s="420" t="s">
        <v>721</v>
      </c>
      <c r="B43" s="421">
        <v>1291528.7338099999</v>
      </c>
      <c r="C43" s="421">
        <v>1409866.9914300002</v>
      </c>
      <c r="D43" s="421">
        <v>1525868.4515799999</v>
      </c>
      <c r="E43" s="421">
        <v>1649982.7499500001</v>
      </c>
      <c r="F43" s="421">
        <v>1752780.5621800001</v>
      </c>
      <c r="G43" s="421">
        <v>1770102.7611700001</v>
      </c>
      <c r="H43" s="421">
        <v>1895330.0188699998</v>
      </c>
      <c r="I43" s="421">
        <v>1801486.8766400001</v>
      </c>
    </row>
    <row r="44" spans="1:9" s="67" customFormat="1" ht="15" customHeight="1" thickTop="1">
      <c r="A44" s="493" t="s">
        <v>343</v>
      </c>
      <c r="B44" s="423">
        <v>655372.64</v>
      </c>
      <c r="C44" s="423">
        <v>1057261.43</v>
      </c>
      <c r="D44" s="423">
        <v>1057261.43</v>
      </c>
      <c r="E44" s="423">
        <v>1057261.43</v>
      </c>
      <c r="F44" s="423">
        <v>1257023.6000000001</v>
      </c>
      <c r="G44" s="423">
        <v>1366039.47</v>
      </c>
      <c r="H44" s="423">
        <v>1366039.47</v>
      </c>
      <c r="I44" s="423">
        <v>1366039.47</v>
      </c>
    </row>
    <row r="45" spans="1:9" s="67" customFormat="1" ht="15" customHeight="1">
      <c r="A45" s="493" t="s">
        <v>347</v>
      </c>
      <c r="B45" s="423">
        <v>96085</v>
      </c>
      <c r="C45" s="423">
        <v>20717.2</v>
      </c>
      <c r="D45" s="423">
        <v>41297.199999999997</v>
      </c>
      <c r="E45" s="423">
        <v>97084.800000000003</v>
      </c>
      <c r="F45" s="423">
        <v>70415.199999999997</v>
      </c>
      <c r="G45" s="423">
        <v>35550.6</v>
      </c>
      <c r="H45" s="423">
        <v>74534.561400000006</v>
      </c>
      <c r="I45" s="423">
        <v>114890.52279999999</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311438.12951</v>
      </c>
      <c r="C47" s="423">
        <v>110521.41165000001</v>
      </c>
      <c r="D47" s="423">
        <v>200482.38653999998</v>
      </c>
      <c r="E47" s="423">
        <v>257961.22406000001</v>
      </c>
      <c r="F47" s="423">
        <v>203561.41201</v>
      </c>
      <c r="G47" s="423">
        <v>201171.4657</v>
      </c>
      <c r="H47" s="423">
        <v>201171.4657</v>
      </c>
      <c r="I47" s="423">
        <v>231566.83471999998</v>
      </c>
    </row>
    <row r="48" spans="1:9" s="67" customFormat="1" ht="15" customHeight="1">
      <c r="A48" s="493" t="s">
        <v>357</v>
      </c>
      <c r="B48" s="423">
        <v>228632.96430000002</v>
      </c>
      <c r="C48" s="423">
        <v>221366.94978</v>
      </c>
      <c r="D48" s="423">
        <v>226827.43503999998</v>
      </c>
      <c r="E48" s="423">
        <v>237675.29588999998</v>
      </c>
      <c r="F48" s="423">
        <v>221780.35016999999</v>
      </c>
      <c r="G48" s="423">
        <v>167341.22547</v>
      </c>
      <c r="H48" s="423">
        <v>253584.52177000002</v>
      </c>
      <c r="I48" s="423">
        <v>88990.049120000011</v>
      </c>
    </row>
    <row r="49" spans="1:9" s="67" customFormat="1" ht="15" customHeight="1">
      <c r="A49" s="494" t="s">
        <v>723</v>
      </c>
      <c r="B49" s="423">
        <v>285</v>
      </c>
      <c r="C49" s="423">
        <v>285</v>
      </c>
      <c r="D49" s="423">
        <v>285</v>
      </c>
      <c r="E49" s="423">
        <v>289.77999999999997</v>
      </c>
      <c r="F49" s="423">
        <v>289.77999999999997</v>
      </c>
      <c r="G49" s="423">
        <v>39273.741399999999</v>
      </c>
      <c r="H49" s="423">
        <v>289.77999999999997</v>
      </c>
      <c r="I49" s="423">
        <v>37352.941399999996</v>
      </c>
    </row>
    <row r="50" spans="1:9" s="68" customFormat="1" ht="15" customHeight="1" thickBot="1">
      <c r="A50" s="494" t="s">
        <v>724</v>
      </c>
      <c r="B50" s="423">
        <v>228347.96430000002</v>
      </c>
      <c r="C50" s="423">
        <v>221081.94978</v>
      </c>
      <c r="D50" s="423">
        <v>226542.43503999998</v>
      </c>
      <c r="E50" s="423">
        <v>237385.51588999998</v>
      </c>
      <c r="F50" s="423">
        <v>221490.57016999999</v>
      </c>
      <c r="G50" s="423">
        <v>128067.48406999999</v>
      </c>
      <c r="H50" s="423">
        <v>253294.74177000002</v>
      </c>
      <c r="I50" s="423">
        <v>51637.10772</v>
      </c>
    </row>
    <row r="51" spans="1:9" ht="15" customHeight="1" thickTop="1" thickBot="1">
      <c r="A51" s="420" t="s">
        <v>725</v>
      </c>
      <c r="B51" s="421">
        <v>18707588.974709999</v>
      </c>
      <c r="C51" s="421">
        <v>20056491.02172</v>
      </c>
      <c r="D51" s="421">
        <v>21982227.826269999</v>
      </c>
      <c r="E51" s="421">
        <v>25325902.376630001</v>
      </c>
      <c r="F51" s="421">
        <v>26429790.742869999</v>
      </c>
      <c r="G51" s="421">
        <v>26864644.1855</v>
      </c>
      <c r="H51" s="421">
        <v>28067116.098990001</v>
      </c>
      <c r="I51" s="421">
        <v>29151984.135509998</v>
      </c>
    </row>
    <row r="52" spans="1:9" s="67" customFormat="1" ht="15" customHeight="1" thickTop="1">
      <c r="A52" s="422" t="s">
        <v>726</v>
      </c>
      <c r="B52" s="423">
        <v>2838112.6881399998</v>
      </c>
      <c r="C52" s="423">
        <v>3603510.24364</v>
      </c>
      <c r="D52" s="423">
        <v>4426580.4471899997</v>
      </c>
      <c r="E52" s="423">
        <v>4487317.00765</v>
      </c>
      <c r="F52" s="423">
        <v>4012596.9292700002</v>
      </c>
      <c r="G52" s="423">
        <v>3742881.47144</v>
      </c>
      <c r="H52" s="423">
        <v>3576076.8070399999</v>
      </c>
      <c r="I52" s="423">
        <v>2951760.4196100002</v>
      </c>
    </row>
    <row r="53" spans="1:9" s="68" customFormat="1" ht="15" customHeight="1">
      <c r="A53" s="494" t="s">
        <v>727</v>
      </c>
      <c r="B53" s="423">
        <v>126635.9317</v>
      </c>
      <c r="C53" s="423">
        <v>269310.53667</v>
      </c>
      <c r="D53" s="423">
        <v>136430.09747000001</v>
      </c>
      <c r="E53" s="423">
        <v>227930.51197999998</v>
      </c>
      <c r="F53" s="423">
        <v>165696.30635</v>
      </c>
      <c r="G53" s="423">
        <v>176927.77906</v>
      </c>
      <c r="H53" s="423">
        <v>153949.08453999998</v>
      </c>
      <c r="I53" s="423">
        <v>88516.159670000008</v>
      </c>
    </row>
    <row r="54" spans="1:9" s="68" customFormat="1" ht="15" customHeight="1">
      <c r="A54" s="494" t="s">
        <v>728</v>
      </c>
      <c r="B54" s="423">
        <v>2485602.7755700001</v>
      </c>
      <c r="C54" s="423">
        <v>3105003.69961</v>
      </c>
      <c r="D54" s="423">
        <v>4027306.6261700001</v>
      </c>
      <c r="E54" s="423">
        <v>3987731.2868000004</v>
      </c>
      <c r="F54" s="423">
        <v>3568226.3175999997</v>
      </c>
      <c r="G54" s="423">
        <v>3244348.4695900003</v>
      </c>
      <c r="H54" s="423">
        <v>3055755.84938</v>
      </c>
      <c r="I54" s="423">
        <v>2478746.2129699998</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225873.98087</v>
      </c>
      <c r="C56" s="423">
        <v>229196.00736000002</v>
      </c>
      <c r="D56" s="423">
        <v>262843.72355</v>
      </c>
      <c r="E56" s="423">
        <v>271655.20887000003</v>
      </c>
      <c r="F56" s="423">
        <v>278674.30531999998</v>
      </c>
      <c r="G56" s="423">
        <v>321605.22279000003</v>
      </c>
      <c r="H56" s="423">
        <v>366371.87312</v>
      </c>
      <c r="I56" s="423">
        <v>384498.04697000002</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25759889.666560002</v>
      </c>
      <c r="C58" s="423">
        <v>30140022.74955</v>
      </c>
      <c r="D58" s="423">
        <v>32591196.9069</v>
      </c>
      <c r="E58" s="423">
        <v>36851601.807259999</v>
      </c>
      <c r="F58" s="423">
        <v>40894895.717179999</v>
      </c>
      <c r="G58" s="423">
        <v>43378029.79614</v>
      </c>
      <c r="H58" s="423">
        <v>44363916.439379998</v>
      </c>
      <c r="I58" s="423">
        <v>44819168.406389996</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943419.10533000005</v>
      </c>
      <c r="C60" s="423">
        <v>1054180.5422499999</v>
      </c>
      <c r="D60" s="423">
        <v>1126632.8447400001</v>
      </c>
      <c r="E60" s="423">
        <v>1252890.31088</v>
      </c>
      <c r="F60" s="423">
        <v>1372137.8280199999</v>
      </c>
      <c r="G60" s="423">
        <v>859330.52586000005</v>
      </c>
      <c r="H60" s="423">
        <v>1510875.9652</v>
      </c>
      <c r="I60" s="423">
        <v>907057.12657000008</v>
      </c>
    </row>
    <row r="61" spans="1:9" ht="15" customHeight="1">
      <c r="A61" s="494" t="s">
        <v>735</v>
      </c>
      <c r="B61" s="423">
        <v>-206590.98290999999</v>
      </c>
      <c r="C61" s="423">
        <v>-264435.50060999999</v>
      </c>
      <c r="D61" s="423">
        <v>-279212.84606999997</v>
      </c>
      <c r="E61" s="423">
        <v>-351833.90017000004</v>
      </c>
      <c r="F61" s="423">
        <v>-484198.32649000001</v>
      </c>
      <c r="G61" s="423">
        <v>-301759.81504000002</v>
      </c>
      <c r="H61" s="423">
        <v>-524281.85245000001</v>
      </c>
      <c r="I61" s="423">
        <v>-344331.72668999998</v>
      </c>
    </row>
    <row r="62" spans="1:9" ht="15" customHeight="1">
      <c r="A62" s="493" t="s">
        <v>736</v>
      </c>
      <c r="B62" s="423">
        <v>736828.12241999991</v>
      </c>
      <c r="C62" s="423">
        <v>789745.04163999995</v>
      </c>
      <c r="D62" s="423">
        <v>847419.99867</v>
      </c>
      <c r="E62" s="423">
        <v>901056.41071000008</v>
      </c>
      <c r="F62" s="423">
        <v>887939.50153000001</v>
      </c>
      <c r="G62" s="423">
        <v>557570.71082000004</v>
      </c>
      <c r="H62" s="423">
        <v>986594.11274999997</v>
      </c>
      <c r="I62" s="423">
        <v>562725.39988000004</v>
      </c>
    </row>
    <row r="63" spans="1:9" ht="15" customHeight="1">
      <c r="A63" s="425" t="s">
        <v>737</v>
      </c>
      <c r="B63" s="423">
        <v>333203.61981</v>
      </c>
      <c r="C63" s="423">
        <v>370526.50992000004</v>
      </c>
      <c r="D63" s="423">
        <v>496514.59254000004</v>
      </c>
      <c r="E63" s="423">
        <v>498340.28583000001</v>
      </c>
      <c r="F63" s="423">
        <v>556628.78267999995</v>
      </c>
      <c r="G63" s="423">
        <v>320460.82564</v>
      </c>
      <c r="H63" s="423">
        <v>568640.69559999998</v>
      </c>
      <c r="I63" s="423">
        <v>243642.82956000001</v>
      </c>
    </row>
    <row r="64" spans="1:9" ht="15" customHeight="1">
      <c r="A64" s="494" t="s">
        <v>738</v>
      </c>
      <c r="B64" s="423">
        <v>-106075.42561000001</v>
      </c>
      <c r="C64" s="423">
        <v>-149660.08319999999</v>
      </c>
      <c r="D64" s="423">
        <v>-266652.91266999999</v>
      </c>
      <c r="E64" s="423">
        <v>-302050.45133999997</v>
      </c>
      <c r="F64" s="423">
        <v>-377719.72820000001</v>
      </c>
      <c r="G64" s="423">
        <v>-248210.98314</v>
      </c>
      <c r="H64" s="423">
        <v>-436409.15831999999</v>
      </c>
      <c r="I64" s="423">
        <v>-178211.94486000002</v>
      </c>
    </row>
    <row r="65" spans="1:9" ht="15" customHeight="1">
      <c r="A65" s="426" t="s">
        <v>739</v>
      </c>
      <c r="B65" s="423">
        <v>963956.31662000006</v>
      </c>
      <c r="C65" s="423">
        <v>1010611.4683600001</v>
      </c>
      <c r="D65" s="423">
        <v>1077281.67854</v>
      </c>
      <c r="E65" s="423">
        <v>1097346.2452</v>
      </c>
      <c r="F65" s="423">
        <v>1066848.5560099999</v>
      </c>
      <c r="G65" s="423">
        <v>629820.55332000006</v>
      </c>
      <c r="H65" s="423">
        <v>1118825.6500299999</v>
      </c>
      <c r="I65" s="423">
        <v>628156.28458000009</v>
      </c>
    </row>
    <row r="66" spans="1:9" ht="15" customHeight="1">
      <c r="A66" s="425" t="s">
        <v>740</v>
      </c>
      <c r="B66" s="423">
        <v>132744.47372000001</v>
      </c>
      <c r="C66" s="423">
        <v>153004.66928999999</v>
      </c>
      <c r="D66" s="423">
        <v>152952.51088999998</v>
      </c>
      <c r="E66" s="423">
        <v>306011.55898999999</v>
      </c>
      <c r="F66" s="423">
        <v>241459.69803999999</v>
      </c>
      <c r="G66" s="423">
        <v>110329.13214</v>
      </c>
      <c r="H66" s="423">
        <v>201435.49283999999</v>
      </c>
      <c r="I66" s="423">
        <v>102261.02694</v>
      </c>
    </row>
    <row r="67" spans="1:9" ht="15" customHeight="1">
      <c r="A67" s="425" t="s">
        <v>741</v>
      </c>
      <c r="B67" s="423">
        <v>-186323.21637000001</v>
      </c>
      <c r="C67" s="423">
        <v>-209914.75800999999</v>
      </c>
      <c r="D67" s="423">
        <v>-262560.86017</v>
      </c>
      <c r="E67" s="423">
        <v>-439500.37650999997</v>
      </c>
      <c r="F67" s="423">
        <v>-325103.38958999998</v>
      </c>
      <c r="G67" s="423">
        <v>-167929.31737999999</v>
      </c>
      <c r="H67" s="423">
        <v>-281046.95816000004</v>
      </c>
      <c r="I67" s="423">
        <v>-251181.01725</v>
      </c>
    </row>
    <row r="68" spans="1:9" ht="15" customHeight="1">
      <c r="A68" s="493" t="s">
        <v>742</v>
      </c>
      <c r="B68" s="423">
        <v>910377.57397000003</v>
      </c>
      <c r="C68" s="423">
        <v>953701.37963999994</v>
      </c>
      <c r="D68" s="423">
        <v>967673.32926000003</v>
      </c>
      <c r="E68" s="423">
        <v>963857.42767999996</v>
      </c>
      <c r="F68" s="423">
        <v>983204.86446000007</v>
      </c>
      <c r="G68" s="423">
        <v>572220.36808000004</v>
      </c>
      <c r="H68" s="423">
        <v>1039214.1847100001</v>
      </c>
      <c r="I68" s="423">
        <v>479236.29426999995</v>
      </c>
    </row>
    <row r="69" spans="1:9" ht="15" customHeight="1">
      <c r="A69" s="494" t="s">
        <v>743</v>
      </c>
      <c r="B69" s="423">
        <v>-575563.28786000004</v>
      </c>
      <c r="C69" s="423">
        <v>-646383.09724000003</v>
      </c>
      <c r="D69" s="423">
        <v>-635804.16003000003</v>
      </c>
      <c r="E69" s="423">
        <v>-624936.82261000003</v>
      </c>
      <c r="F69" s="423">
        <v>-638925.21939999994</v>
      </c>
      <c r="G69" s="423">
        <v>-396511.47395999997</v>
      </c>
      <c r="H69" s="423">
        <v>-623433.12369000004</v>
      </c>
      <c r="I69" s="423">
        <v>-363423.75466999999</v>
      </c>
    </row>
    <row r="70" spans="1:9" ht="15" customHeight="1">
      <c r="A70" s="426" t="s">
        <v>744</v>
      </c>
      <c r="B70" s="423">
        <v>334814.28610999999</v>
      </c>
      <c r="C70" s="423">
        <v>307318.28239999997</v>
      </c>
      <c r="D70" s="423">
        <v>331869.16923</v>
      </c>
      <c r="E70" s="423">
        <v>338920.60506999999</v>
      </c>
      <c r="F70" s="423">
        <v>344279.64506000001</v>
      </c>
      <c r="G70" s="423">
        <v>175708.89412000001</v>
      </c>
      <c r="H70" s="423">
        <v>415781.06101999996</v>
      </c>
      <c r="I70" s="423">
        <v>115812.53959999999</v>
      </c>
    </row>
    <row r="71" spans="1:9" ht="15" customHeight="1">
      <c r="A71" s="426" t="s">
        <v>745</v>
      </c>
      <c r="B71" s="423">
        <v>-7102.3124900000003</v>
      </c>
      <c r="C71" s="423">
        <v>-7210.6304099999998</v>
      </c>
      <c r="D71" s="423">
        <v>-592.66287</v>
      </c>
      <c r="E71" s="423">
        <v>6963.3630400000002</v>
      </c>
      <c r="F71" s="423">
        <v>-434.79220000000004</v>
      </c>
      <c r="G71" s="423">
        <v>152.35857000000001</v>
      </c>
      <c r="H71" s="423">
        <v>443.41766999999999</v>
      </c>
      <c r="I71" s="423">
        <v>951.80363</v>
      </c>
    </row>
    <row r="72" spans="1:9" ht="15" customHeight="1">
      <c r="A72" s="424" t="s">
        <v>1476</v>
      </c>
      <c r="B72" s="423">
        <v>-9087.4842100000005</v>
      </c>
      <c r="C72" s="423">
        <v>-8227.806849999999</v>
      </c>
      <c r="D72" s="423">
        <v>-1405.18758</v>
      </c>
      <c r="E72" s="423">
        <v>6278.4925899999998</v>
      </c>
      <c r="F72" s="423">
        <v>-1076.5829799999999</v>
      </c>
      <c r="G72" s="423">
        <v>-98.389130000000009</v>
      </c>
      <c r="H72" s="423">
        <v>-80.98245</v>
      </c>
      <c r="I72" s="423">
        <v>708.88316000000009</v>
      </c>
    </row>
    <row r="73" spans="1:9" ht="15" customHeight="1">
      <c r="A73" s="424" t="s">
        <v>1477</v>
      </c>
      <c r="B73" s="423">
        <v>1985.1717200000001</v>
      </c>
      <c r="C73" s="423">
        <v>1017.17644</v>
      </c>
      <c r="D73" s="423">
        <v>812.52470999999991</v>
      </c>
      <c r="E73" s="423">
        <v>684.87045000000001</v>
      </c>
      <c r="F73" s="423">
        <v>641.79078000000004</v>
      </c>
      <c r="G73" s="423">
        <v>250.74770000000001</v>
      </c>
      <c r="H73" s="423">
        <v>524.40012000000002</v>
      </c>
      <c r="I73" s="423">
        <v>242.92046999999999</v>
      </c>
    </row>
    <row r="74" spans="1:9" ht="15" customHeight="1">
      <c r="A74" s="493" t="s">
        <v>746</v>
      </c>
      <c r="B74" s="423">
        <v>8823.2157100000004</v>
      </c>
      <c r="C74" s="423">
        <v>6456.9579599999997</v>
      </c>
      <c r="D74" s="423">
        <v>1994.62184</v>
      </c>
      <c r="E74" s="423">
        <v>-7549.24892</v>
      </c>
      <c r="F74" s="423">
        <v>1448.86968</v>
      </c>
      <c r="G74" s="423">
        <v>722.53486999999996</v>
      </c>
      <c r="H74" s="423">
        <v>533.41266000000007</v>
      </c>
      <c r="I74" s="423">
        <v>-1340.6907800000001</v>
      </c>
    </row>
    <row r="75" spans="1:9" ht="15" customHeight="1">
      <c r="A75" s="493" t="s">
        <v>1465</v>
      </c>
      <c r="B75" s="423">
        <v>9114.96119</v>
      </c>
      <c r="C75" s="423">
        <v>6747.0638399999998</v>
      </c>
      <c r="D75" s="423">
        <v>2170.50794</v>
      </c>
      <c r="E75" s="423">
        <v>-7435.9162699999997</v>
      </c>
      <c r="F75" s="423">
        <v>1545.0291499999998</v>
      </c>
      <c r="G75" s="423">
        <v>768.44729000000007</v>
      </c>
      <c r="H75" s="423">
        <v>641.55925999999999</v>
      </c>
      <c r="I75" s="423">
        <v>-1298.5033799999999</v>
      </c>
    </row>
    <row r="76" spans="1:9" ht="15" customHeight="1">
      <c r="A76" s="494" t="s">
        <v>1478</v>
      </c>
      <c r="B76" s="423">
        <v>-291.74547999999999</v>
      </c>
      <c r="C76" s="423">
        <v>-290.10588000000001</v>
      </c>
      <c r="D76" s="423">
        <v>-175.8861</v>
      </c>
      <c r="E76" s="423">
        <v>-113.33265</v>
      </c>
      <c r="F76" s="423">
        <v>-96.159469999999999</v>
      </c>
      <c r="G76" s="423">
        <v>-45.912419999999997</v>
      </c>
      <c r="H76" s="423">
        <v>-108.14660000000001</v>
      </c>
      <c r="I76" s="423">
        <v>-42.187400000000004</v>
      </c>
    </row>
    <row r="77" spans="1:9" ht="15" customHeight="1">
      <c r="A77" s="493" t="s">
        <v>747</v>
      </c>
      <c r="B77" s="423">
        <v>336535.18932999996</v>
      </c>
      <c r="C77" s="423">
        <v>306564.60995000001</v>
      </c>
      <c r="D77" s="423">
        <v>333271.12819999998</v>
      </c>
      <c r="E77" s="423">
        <v>338334.71918999997</v>
      </c>
      <c r="F77" s="423">
        <v>345293.72254000005</v>
      </c>
      <c r="G77" s="423">
        <v>176583.78756</v>
      </c>
      <c r="H77" s="423">
        <v>416757.89135000005</v>
      </c>
      <c r="I77" s="423">
        <v>115423.65245000001</v>
      </c>
    </row>
    <row r="78" spans="1:9" ht="15" customHeight="1">
      <c r="A78" s="495" t="s">
        <v>1379</v>
      </c>
      <c r="B78" s="423">
        <v>907.38535000000002</v>
      </c>
      <c r="C78" s="423">
        <v>2151.0972999999999</v>
      </c>
      <c r="D78" s="423">
        <v>3829.25218</v>
      </c>
      <c r="E78" s="423">
        <v>4441.7303099999999</v>
      </c>
      <c r="F78" s="423">
        <v>4487.8670400000001</v>
      </c>
      <c r="G78" s="423">
        <v>2256.6017200000001</v>
      </c>
      <c r="H78" s="423">
        <v>3717.25713</v>
      </c>
      <c r="I78" s="423">
        <v>1850.49135</v>
      </c>
    </row>
    <row r="79" spans="1:9" ht="15" customHeight="1">
      <c r="A79" s="426" t="s">
        <v>748</v>
      </c>
      <c r="B79" s="423">
        <v>337442.57468000002</v>
      </c>
      <c r="C79" s="423">
        <v>308715.70724999998</v>
      </c>
      <c r="D79" s="423">
        <v>337100.38037999999</v>
      </c>
      <c r="E79" s="423">
        <v>342776.44949999999</v>
      </c>
      <c r="F79" s="423">
        <v>349781.58957999997</v>
      </c>
      <c r="G79" s="423">
        <v>178840.38928</v>
      </c>
      <c r="H79" s="423">
        <v>420475.14848000003</v>
      </c>
      <c r="I79" s="423">
        <v>117274.14379999999</v>
      </c>
    </row>
    <row r="80" spans="1:9" ht="15" customHeight="1">
      <c r="A80" s="425" t="s">
        <v>749</v>
      </c>
      <c r="B80" s="423">
        <v>-592.14200000000005</v>
      </c>
      <c r="C80" s="423">
        <v>214.71576999999999</v>
      </c>
      <c r="D80" s="423">
        <v>0</v>
      </c>
      <c r="E80" s="423">
        <v>-989.94533999999999</v>
      </c>
      <c r="F80" s="423">
        <v>-340.85513000000003</v>
      </c>
      <c r="G80" s="423">
        <v>-0.89800000000000002</v>
      </c>
      <c r="H80" s="423">
        <v>-0.89800000000000002</v>
      </c>
      <c r="I80" s="423">
        <v>0</v>
      </c>
    </row>
    <row r="81" spans="1:9" ht="15" customHeight="1">
      <c r="A81" s="493" t="s">
        <v>750</v>
      </c>
      <c r="B81" s="423">
        <v>336850.43268000003</v>
      </c>
      <c r="C81" s="423">
        <v>308930.42301999999</v>
      </c>
      <c r="D81" s="423">
        <v>337100.38037999999</v>
      </c>
      <c r="E81" s="423">
        <v>341786.50416000001</v>
      </c>
      <c r="F81" s="423">
        <v>349440.73444999999</v>
      </c>
      <c r="G81" s="423">
        <v>178839.49127999999</v>
      </c>
      <c r="H81" s="423">
        <v>420474.25048000005</v>
      </c>
      <c r="I81" s="423">
        <v>117274.14379999999</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336850.43268000003</v>
      </c>
      <c r="C83" s="423">
        <v>308930.42301999999</v>
      </c>
      <c r="D83" s="423">
        <v>337100.38037999999</v>
      </c>
      <c r="E83" s="423">
        <v>341786.50416000001</v>
      </c>
      <c r="F83" s="423">
        <v>349440.73444999999</v>
      </c>
      <c r="G83" s="423">
        <v>178839.49127999999</v>
      </c>
      <c r="H83" s="423">
        <v>420474.25048000005</v>
      </c>
      <c r="I83" s="423">
        <v>117274.14379999999</v>
      </c>
    </row>
    <row r="84" spans="1:9" ht="15" customHeight="1" thickBot="1">
      <c r="A84" s="425" t="s">
        <v>753</v>
      </c>
      <c r="B84" s="423">
        <v>-108502.46837999999</v>
      </c>
      <c r="C84" s="423">
        <v>-87848.473239999992</v>
      </c>
      <c r="D84" s="423">
        <v>-110557.94534000001</v>
      </c>
      <c r="E84" s="423">
        <v>-104400.98827</v>
      </c>
      <c r="F84" s="423">
        <v>-127950.16428</v>
      </c>
      <c r="G84" s="423">
        <v>-50772.007210000003</v>
      </c>
      <c r="H84" s="423">
        <v>-167179.50870999999</v>
      </c>
      <c r="I84" s="423">
        <v>-65637.036080000005</v>
      </c>
    </row>
    <row r="85" spans="1:9" ht="15" customHeight="1" thickTop="1" thickBot="1">
      <c r="A85" s="420" t="s">
        <v>754</v>
      </c>
      <c r="B85" s="421">
        <v>228347.96430000002</v>
      </c>
      <c r="C85" s="421">
        <v>221081.94978</v>
      </c>
      <c r="D85" s="421">
        <v>226542.43503999998</v>
      </c>
      <c r="E85" s="421">
        <v>237385.51588999998</v>
      </c>
      <c r="F85" s="421">
        <v>221490.57016999999</v>
      </c>
      <c r="G85" s="421">
        <v>128067.48406999999</v>
      </c>
      <c r="H85" s="421">
        <v>253294.74177000002</v>
      </c>
      <c r="I85" s="421">
        <v>51637.10772</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532"/>
      <c r="C92" s="532"/>
      <c r="D92" s="532"/>
      <c r="E92" s="532"/>
      <c r="F92" s="532"/>
      <c r="G92" s="532"/>
      <c r="H92" s="532"/>
      <c r="I92" s="532"/>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10" sqref="A10"/>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755</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19540940.07344</v>
      </c>
      <c r="C7" s="421">
        <v>29038527.784110002</v>
      </c>
      <c r="D7" s="421">
        <v>22361224.640620001</v>
      </c>
      <c r="E7" s="421">
        <v>26257174.966630001</v>
      </c>
      <c r="F7" s="421">
        <v>30201381.69325</v>
      </c>
      <c r="G7" s="421">
        <v>29168196.46934</v>
      </c>
      <c r="H7" s="421">
        <v>29405490.767689999</v>
      </c>
      <c r="I7" s="421">
        <v>31483047.068889998</v>
      </c>
    </row>
    <row r="8" spans="1:9" s="67" customFormat="1" ht="15" customHeight="1" thickTop="1">
      <c r="A8" s="493" t="s">
        <v>202</v>
      </c>
      <c r="B8" s="423">
        <v>5262453.6626700005</v>
      </c>
      <c r="C8" s="423">
        <v>12881109.649879999</v>
      </c>
      <c r="D8" s="423">
        <v>3908747.8115300001</v>
      </c>
      <c r="E8" s="423">
        <v>6190914.7188800005</v>
      </c>
      <c r="F8" s="423">
        <v>7595717.1706400001</v>
      </c>
      <c r="G8" s="423">
        <v>4554419.6639399994</v>
      </c>
      <c r="H8" s="423">
        <v>4886714.2241199994</v>
      </c>
      <c r="I8" s="423">
        <v>5730235.5754899997</v>
      </c>
    </row>
    <row r="9" spans="1:9" s="67" customFormat="1" ht="15" customHeight="1">
      <c r="A9" s="493" t="s">
        <v>211</v>
      </c>
      <c r="B9" s="423">
        <v>4347456.8643000005</v>
      </c>
      <c r="C9" s="423">
        <v>4728451.5996000003</v>
      </c>
      <c r="D9" s="423">
        <v>4851834.3443599995</v>
      </c>
      <c r="E9" s="423">
        <v>4063929.8576700003</v>
      </c>
      <c r="F9" s="423">
        <v>4541889.64279</v>
      </c>
      <c r="G9" s="423">
        <v>4318341.1807399997</v>
      </c>
      <c r="H9" s="423">
        <v>3601044.2955200002</v>
      </c>
      <c r="I9" s="423">
        <v>3979016.1669800002</v>
      </c>
    </row>
    <row r="10" spans="1:9" s="67" customFormat="1" ht="15" customHeight="1">
      <c r="A10" s="493" t="s">
        <v>220</v>
      </c>
      <c r="B10" s="423">
        <v>9196812.9354400001</v>
      </c>
      <c r="C10" s="423">
        <v>10494514.735169999</v>
      </c>
      <c r="D10" s="423">
        <v>12499287.02307</v>
      </c>
      <c r="E10" s="423">
        <v>14538916.439719999</v>
      </c>
      <c r="F10" s="423">
        <v>16585231.206969999</v>
      </c>
      <c r="G10" s="423">
        <v>17805775.099119999</v>
      </c>
      <c r="H10" s="423">
        <v>18052213.130959999</v>
      </c>
      <c r="I10" s="423">
        <v>18630031.861409999</v>
      </c>
    </row>
    <row r="11" spans="1:9" s="67" customFormat="1" ht="15" customHeight="1">
      <c r="A11" s="494" t="s">
        <v>697</v>
      </c>
      <c r="B11" s="423">
        <v>9235275.0536900014</v>
      </c>
      <c r="C11" s="423">
        <v>10538390.90399</v>
      </c>
      <c r="D11" s="423">
        <v>12551281.354549998</v>
      </c>
      <c r="E11" s="423">
        <v>14566567.77891</v>
      </c>
      <c r="F11" s="423">
        <v>16611971.45321</v>
      </c>
      <c r="G11" s="423">
        <v>17747170.264770001</v>
      </c>
      <c r="H11" s="423">
        <v>18000190.824810002</v>
      </c>
      <c r="I11" s="423">
        <v>18157828.061859999</v>
      </c>
    </row>
    <row r="12" spans="1:9" s="67" customFormat="1" ht="15" customHeight="1">
      <c r="A12" s="494" t="s">
        <v>698</v>
      </c>
      <c r="B12" s="423">
        <v>9114383.7860700004</v>
      </c>
      <c r="C12" s="423">
        <v>10309848.60592</v>
      </c>
      <c r="D12" s="423">
        <v>12138077.087469999</v>
      </c>
      <c r="E12" s="423">
        <v>14126477.1734</v>
      </c>
      <c r="F12" s="423">
        <v>16085669.990379998</v>
      </c>
      <c r="G12" s="423">
        <v>17229249.493580002</v>
      </c>
      <c r="H12" s="423">
        <v>16911773.285560001</v>
      </c>
      <c r="I12" s="423">
        <v>16877878.304280002</v>
      </c>
    </row>
    <row r="13" spans="1:9" s="67" customFormat="1" ht="15" customHeight="1">
      <c r="A13" s="494" t="s">
        <v>699</v>
      </c>
      <c r="B13" s="423">
        <v>120891.26762</v>
      </c>
      <c r="C13" s="423">
        <v>228542.29806999999</v>
      </c>
      <c r="D13" s="423">
        <v>413204.26707999996</v>
      </c>
      <c r="E13" s="423">
        <v>440090.60550999996</v>
      </c>
      <c r="F13" s="423">
        <v>526301.46282999997</v>
      </c>
      <c r="G13" s="423">
        <v>517920.77119</v>
      </c>
      <c r="H13" s="423">
        <v>1088417.5392499999</v>
      </c>
      <c r="I13" s="423">
        <v>1279949.75758</v>
      </c>
    </row>
    <row r="14" spans="1:9" s="67" customFormat="1" ht="15" customHeight="1">
      <c r="A14" s="494" t="s">
        <v>700</v>
      </c>
      <c r="B14" s="423">
        <v>28853.839829999997</v>
      </c>
      <c r="C14" s="423">
        <v>32931.684390000002</v>
      </c>
      <c r="D14" s="423">
        <v>40902.683280000005</v>
      </c>
      <c r="E14" s="423">
        <v>35672.755320000004</v>
      </c>
      <c r="F14" s="423">
        <v>54546.954020000005</v>
      </c>
      <c r="G14" s="423">
        <v>100857.06012000001</v>
      </c>
      <c r="H14" s="423">
        <v>79300.810329999993</v>
      </c>
      <c r="I14" s="423">
        <v>105025.80901000001</v>
      </c>
    </row>
    <row r="15" spans="1:9" s="67" customFormat="1" ht="15" customHeight="1">
      <c r="A15" s="494" t="s">
        <v>701</v>
      </c>
      <c r="B15" s="423">
        <v>27720.601699999999</v>
      </c>
      <c r="C15" s="423">
        <v>31369.831340000001</v>
      </c>
      <c r="D15" s="423">
        <v>38297.370909999998</v>
      </c>
      <c r="E15" s="423">
        <v>31579.317899999998</v>
      </c>
      <c r="F15" s="423">
        <v>39636.640899999999</v>
      </c>
      <c r="G15" s="423">
        <v>55465.046590000005</v>
      </c>
      <c r="H15" s="423">
        <v>56312.350450000005</v>
      </c>
      <c r="I15" s="423">
        <v>42423.453750000001</v>
      </c>
    </row>
    <row r="16" spans="1:9" s="67" customFormat="1" ht="15" customHeight="1">
      <c r="A16" s="494" t="s">
        <v>702</v>
      </c>
      <c r="B16" s="423">
        <v>1133.23813</v>
      </c>
      <c r="C16" s="423">
        <v>1561.8530499999999</v>
      </c>
      <c r="D16" s="423">
        <v>2605.3123700000001</v>
      </c>
      <c r="E16" s="423">
        <v>4093.4374199999997</v>
      </c>
      <c r="F16" s="423">
        <v>14910.313119999999</v>
      </c>
      <c r="G16" s="423">
        <v>45392.013530000004</v>
      </c>
      <c r="H16" s="423">
        <v>22988.459879999999</v>
      </c>
      <c r="I16" s="423">
        <v>62602.355259999997</v>
      </c>
    </row>
    <row r="17" spans="1:9" s="67" customFormat="1" ht="15" customHeight="1">
      <c r="A17" s="494" t="s">
        <v>703</v>
      </c>
      <c r="B17" s="423">
        <v>116018.77256</v>
      </c>
      <c r="C17" s="423">
        <v>129358.11641</v>
      </c>
      <c r="D17" s="423">
        <v>139507.21421000001</v>
      </c>
      <c r="E17" s="423">
        <v>164203.02044999998</v>
      </c>
      <c r="F17" s="423">
        <v>210733.42294999998</v>
      </c>
      <c r="G17" s="423">
        <v>276719.89406999998</v>
      </c>
      <c r="H17" s="423">
        <v>309327.88861999998</v>
      </c>
      <c r="I17" s="423">
        <v>340003.02039999998</v>
      </c>
    </row>
    <row r="18" spans="1:9" s="67" customFormat="1" ht="15" customHeight="1">
      <c r="A18" s="494" t="s">
        <v>704</v>
      </c>
      <c r="B18" s="423">
        <v>85810.886400000003</v>
      </c>
      <c r="C18" s="423">
        <v>94484.794900000008</v>
      </c>
      <c r="D18" s="423">
        <v>102628.63773999999</v>
      </c>
      <c r="E18" s="423">
        <v>131364.60655</v>
      </c>
      <c r="F18" s="423">
        <v>163897.32277</v>
      </c>
      <c r="G18" s="423">
        <v>181691.65422999999</v>
      </c>
      <c r="H18" s="423">
        <v>202137.31837999998</v>
      </c>
      <c r="I18" s="423">
        <v>219666.05600000001</v>
      </c>
    </row>
    <row r="19" spans="1:9" s="67" customFormat="1" ht="15" customHeight="1">
      <c r="A19" s="494" t="s">
        <v>705</v>
      </c>
      <c r="B19" s="423">
        <v>30207.886160000002</v>
      </c>
      <c r="C19" s="423">
        <v>34873.321509999994</v>
      </c>
      <c r="D19" s="423">
        <v>36878.57647</v>
      </c>
      <c r="E19" s="423">
        <v>32838.4139</v>
      </c>
      <c r="F19" s="423">
        <v>46836.100180000001</v>
      </c>
      <c r="G19" s="423">
        <v>95028.239840000009</v>
      </c>
      <c r="H19" s="423">
        <v>107190.57024</v>
      </c>
      <c r="I19" s="423">
        <v>120336.96440000001</v>
      </c>
    </row>
    <row r="20" spans="1:9" s="67" customFormat="1" ht="15" customHeight="1">
      <c r="A20" s="494" t="s">
        <v>233</v>
      </c>
      <c r="B20" s="423">
        <v>85458.088640000002</v>
      </c>
      <c r="C20" s="423">
        <v>89146.863629999993</v>
      </c>
      <c r="D20" s="423">
        <v>100326.91164000001</v>
      </c>
      <c r="E20" s="423">
        <v>120662.60805</v>
      </c>
      <c r="F20" s="423">
        <v>137535.93503999998</v>
      </c>
      <c r="G20" s="423">
        <v>156937.84245</v>
      </c>
      <c r="H20" s="423">
        <v>159961.21256000001</v>
      </c>
      <c r="I20" s="423">
        <v>568199.8790800001</v>
      </c>
    </row>
    <row r="21" spans="1:9" s="67" customFormat="1" ht="15" customHeight="1">
      <c r="A21" s="494" t="s">
        <v>706</v>
      </c>
      <c r="B21" s="423">
        <v>-268792.81928</v>
      </c>
      <c r="C21" s="423">
        <v>-295312.83325000003</v>
      </c>
      <c r="D21" s="423">
        <v>-332731.14061</v>
      </c>
      <c r="E21" s="423">
        <v>-348189.72301000002</v>
      </c>
      <c r="F21" s="423">
        <v>-429556.55825</v>
      </c>
      <c r="G21" s="423">
        <v>-475909.96229</v>
      </c>
      <c r="H21" s="423">
        <v>-496567.60535999999</v>
      </c>
      <c r="I21" s="423">
        <v>-541024.90894000011</v>
      </c>
    </row>
    <row r="22" spans="1:9" s="67" customFormat="1" ht="15" customHeight="1">
      <c r="A22" s="493" t="s">
        <v>251</v>
      </c>
      <c r="B22" s="423">
        <v>96169.410770000002</v>
      </c>
      <c r="C22" s="423">
        <v>103746.59203</v>
      </c>
      <c r="D22" s="423">
        <v>104395.30511</v>
      </c>
      <c r="E22" s="423">
        <v>107840.57462</v>
      </c>
      <c r="F22" s="423">
        <v>107978.87501999999</v>
      </c>
      <c r="G22" s="423">
        <v>116461.08290000001</v>
      </c>
      <c r="H22" s="423">
        <v>117917.64465</v>
      </c>
      <c r="I22" s="423">
        <v>142004.81977</v>
      </c>
    </row>
    <row r="23" spans="1:9" s="67" customFormat="1" ht="15" customHeight="1">
      <c r="A23" s="493" t="s">
        <v>257</v>
      </c>
      <c r="B23" s="423">
        <v>256.83129000000002</v>
      </c>
      <c r="C23" s="423">
        <v>153.75670000000002</v>
      </c>
      <c r="D23" s="423">
        <v>652.27449000000001</v>
      </c>
      <c r="E23" s="423">
        <v>890.44313</v>
      </c>
      <c r="F23" s="423">
        <v>931.48018999999999</v>
      </c>
      <c r="G23" s="423">
        <v>1093.99351</v>
      </c>
      <c r="H23" s="423">
        <v>1481.23936</v>
      </c>
      <c r="I23" s="423">
        <v>1899.00782</v>
      </c>
    </row>
    <row r="24" spans="1:9" s="67" customFormat="1" ht="15" customHeight="1">
      <c r="A24" s="493" t="s">
        <v>707</v>
      </c>
      <c r="B24" s="423">
        <v>297382.53258</v>
      </c>
      <c r="C24" s="423">
        <v>451822.21489999996</v>
      </c>
      <c r="D24" s="423">
        <v>582497.77037000004</v>
      </c>
      <c r="E24" s="423">
        <v>877248.87676000001</v>
      </c>
      <c r="F24" s="423">
        <v>889461.10169000004</v>
      </c>
      <c r="G24" s="423">
        <v>1905261.2850899999</v>
      </c>
      <c r="H24" s="423">
        <v>2279969.1881900001</v>
      </c>
      <c r="I24" s="423">
        <v>2530814.2486700001</v>
      </c>
    </row>
    <row r="25" spans="1:9" s="67" customFormat="1" ht="15" customHeight="1">
      <c r="A25" s="493" t="s">
        <v>268</v>
      </c>
      <c r="B25" s="423">
        <v>313345.14570999995</v>
      </c>
      <c r="C25" s="423">
        <v>359045.64919999999</v>
      </c>
      <c r="D25" s="423">
        <v>392047.02289999998</v>
      </c>
      <c r="E25" s="423">
        <v>443660.27824999997</v>
      </c>
      <c r="F25" s="423">
        <v>430132.78920999996</v>
      </c>
      <c r="G25" s="423">
        <v>435186.21762999997</v>
      </c>
      <c r="H25" s="423">
        <v>427934.73647</v>
      </c>
      <c r="I25" s="423">
        <v>416272.33039999998</v>
      </c>
    </row>
    <row r="26" spans="1:9" s="67" customFormat="1" ht="15" customHeight="1">
      <c r="A26" s="493" t="s">
        <v>708</v>
      </c>
      <c r="B26" s="423">
        <v>27062.69068</v>
      </c>
      <c r="C26" s="423">
        <v>19683.586629999998</v>
      </c>
      <c r="D26" s="423">
        <v>21763.088789999998</v>
      </c>
      <c r="E26" s="423">
        <v>33773.777600000001</v>
      </c>
      <c r="F26" s="423">
        <v>50039.426740000003</v>
      </c>
      <c r="G26" s="423">
        <v>31657.94641</v>
      </c>
      <c r="H26" s="423">
        <v>38216.308420000001</v>
      </c>
      <c r="I26" s="423">
        <v>52773.058349999999</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18313187.961369999</v>
      </c>
      <c r="C28" s="421">
        <v>27675165.293680001</v>
      </c>
      <c r="D28" s="421">
        <v>20677176.70538</v>
      </c>
      <c r="E28" s="421">
        <v>24409818.483310003</v>
      </c>
      <c r="F28" s="421">
        <v>28161941.947509997</v>
      </c>
      <c r="G28" s="421">
        <v>26994015.242660001</v>
      </c>
      <c r="H28" s="421">
        <v>27112889.420029998</v>
      </c>
      <c r="I28" s="421">
        <v>29098730.348549999</v>
      </c>
    </row>
    <row r="29" spans="1:9" s="67" customFormat="1" ht="15" customHeight="1" thickTop="1">
      <c r="A29" s="493" t="s">
        <v>710</v>
      </c>
      <c r="B29" s="423">
        <v>15206837.091610001</v>
      </c>
      <c r="C29" s="423">
        <v>21998200.75437</v>
      </c>
      <c r="D29" s="423">
        <v>15820471.67564</v>
      </c>
      <c r="E29" s="423">
        <v>16649221.31088</v>
      </c>
      <c r="F29" s="423">
        <v>20613960.020479999</v>
      </c>
      <c r="G29" s="423">
        <v>18793814.148939997</v>
      </c>
      <c r="H29" s="423">
        <v>18313557.345589999</v>
      </c>
      <c r="I29" s="423">
        <v>20327358.068950001</v>
      </c>
    </row>
    <row r="30" spans="1:9" s="67" customFormat="1" ht="15" customHeight="1">
      <c r="A30" s="494" t="s">
        <v>711</v>
      </c>
      <c r="B30" s="423">
        <v>3921123.9153100001</v>
      </c>
      <c r="C30" s="423">
        <v>6040077.2302700002</v>
      </c>
      <c r="D30" s="423">
        <v>4643454.0537900003</v>
      </c>
      <c r="E30" s="423">
        <v>4022127.5671100002</v>
      </c>
      <c r="F30" s="423">
        <v>4307212.3771599997</v>
      </c>
      <c r="G30" s="423">
        <v>3937616.3981500003</v>
      </c>
      <c r="H30" s="423">
        <v>2949791.3217099998</v>
      </c>
      <c r="I30" s="423">
        <v>3813452.9649299998</v>
      </c>
    </row>
    <row r="31" spans="1:9" s="67" customFormat="1" ht="15" customHeight="1">
      <c r="A31" s="494" t="s">
        <v>712</v>
      </c>
      <c r="B31" s="423">
        <v>7130167.2214899994</v>
      </c>
      <c r="C31" s="423">
        <v>11622798.352149999</v>
      </c>
      <c r="D31" s="423">
        <v>6999865.8011400001</v>
      </c>
      <c r="E31" s="423">
        <v>7786295.3412100002</v>
      </c>
      <c r="F31" s="423">
        <v>9828827.570629999</v>
      </c>
      <c r="G31" s="423">
        <v>8203066.4402900003</v>
      </c>
      <c r="H31" s="423">
        <v>8125320.6398299998</v>
      </c>
      <c r="I31" s="423">
        <v>8893890.3452700004</v>
      </c>
    </row>
    <row r="32" spans="1:9" s="67" customFormat="1" ht="15" customHeight="1">
      <c r="A32" s="494" t="s">
        <v>713</v>
      </c>
      <c r="B32" s="423">
        <v>80285.847069999989</v>
      </c>
      <c r="C32" s="423">
        <v>46519.527030000005</v>
      </c>
      <c r="D32" s="423">
        <v>25124.122299999999</v>
      </c>
      <c r="E32" s="423">
        <v>33831.829880000005</v>
      </c>
      <c r="F32" s="423">
        <v>6561.4993299999996</v>
      </c>
      <c r="G32" s="423">
        <v>5309.2884100000001</v>
      </c>
      <c r="H32" s="423">
        <v>5077.8899499999998</v>
      </c>
      <c r="I32" s="423">
        <v>1035.9997900000001</v>
      </c>
    </row>
    <row r="33" spans="1:9" s="67" customFormat="1" ht="15" customHeight="1">
      <c r="A33" s="494" t="s">
        <v>714</v>
      </c>
      <c r="B33" s="423">
        <v>347714.42633999995</v>
      </c>
      <c r="C33" s="423">
        <v>656808.18958000001</v>
      </c>
      <c r="D33" s="423">
        <v>710407.06960000005</v>
      </c>
      <c r="E33" s="423">
        <v>616273.61379999993</v>
      </c>
      <c r="F33" s="423">
        <v>462074.35363999999</v>
      </c>
      <c r="G33" s="423">
        <v>829773.90603999991</v>
      </c>
      <c r="H33" s="423">
        <v>1066153.88656</v>
      </c>
      <c r="I33" s="423">
        <v>624902.59900000005</v>
      </c>
    </row>
    <row r="34" spans="1:9" s="67" customFormat="1" ht="15" customHeight="1">
      <c r="A34" s="494" t="s">
        <v>715</v>
      </c>
      <c r="B34" s="423">
        <v>3537325.2198699997</v>
      </c>
      <c r="C34" s="423">
        <v>3377299.2399899997</v>
      </c>
      <c r="D34" s="423">
        <v>3141647.9826199999</v>
      </c>
      <c r="E34" s="423">
        <v>3808636.0388400001</v>
      </c>
      <c r="F34" s="423">
        <v>5530540.38368</v>
      </c>
      <c r="G34" s="423">
        <v>5273788.3218199993</v>
      </c>
      <c r="H34" s="423">
        <v>5576185.1310299998</v>
      </c>
      <c r="I34" s="423">
        <v>6347570.4874799997</v>
      </c>
    </row>
    <row r="35" spans="1:9" s="67" customFormat="1" ht="15" customHeight="1">
      <c r="A35" s="494" t="s">
        <v>716</v>
      </c>
      <c r="B35" s="423">
        <v>190220.46153</v>
      </c>
      <c r="C35" s="423">
        <v>254698.21534999998</v>
      </c>
      <c r="D35" s="423">
        <v>299972.64619</v>
      </c>
      <c r="E35" s="423">
        <v>382056.92004</v>
      </c>
      <c r="F35" s="423">
        <v>478743.83604000002</v>
      </c>
      <c r="G35" s="423">
        <v>544259.79423</v>
      </c>
      <c r="H35" s="423">
        <v>591028.47650999995</v>
      </c>
      <c r="I35" s="423">
        <v>646505.67248000007</v>
      </c>
    </row>
    <row r="36" spans="1:9" s="67" customFormat="1" ht="15" customHeight="1">
      <c r="A36" s="493" t="s">
        <v>717</v>
      </c>
      <c r="B36" s="423">
        <v>102758.11087</v>
      </c>
      <c r="C36" s="423">
        <v>196081.15238999997</v>
      </c>
      <c r="D36" s="423">
        <v>117024.45144</v>
      </c>
      <c r="E36" s="423">
        <v>58968.294529999999</v>
      </c>
      <c r="F36" s="423">
        <v>89278.41562</v>
      </c>
      <c r="G36" s="423">
        <v>100567.02237000001</v>
      </c>
      <c r="H36" s="423">
        <v>85628.838599999988</v>
      </c>
      <c r="I36" s="423">
        <v>141946.56372000001</v>
      </c>
    </row>
    <row r="37" spans="1:9" s="67" customFormat="1" ht="15" customHeight="1">
      <c r="A37" s="493" t="s">
        <v>718</v>
      </c>
      <c r="B37" s="423">
        <v>765369.53162999998</v>
      </c>
      <c r="C37" s="423">
        <v>896524.86805999989</v>
      </c>
      <c r="D37" s="423">
        <v>1143942.8863499998</v>
      </c>
      <c r="E37" s="423">
        <v>2088034.6581999999</v>
      </c>
      <c r="F37" s="423">
        <v>1923054.7456800002</v>
      </c>
      <c r="G37" s="423">
        <v>2756597.4915399998</v>
      </c>
      <c r="H37" s="423">
        <v>3895736.1414600001</v>
      </c>
      <c r="I37" s="423">
        <v>3544409.7418200001</v>
      </c>
    </row>
    <row r="38" spans="1:9" s="67" customFormat="1" ht="15" customHeight="1">
      <c r="A38" s="493" t="s">
        <v>719</v>
      </c>
      <c r="B38" s="423">
        <v>336712.19042</v>
      </c>
      <c r="C38" s="423">
        <v>338193.77468999999</v>
      </c>
      <c r="D38" s="423">
        <v>361484.03256999998</v>
      </c>
      <c r="E38" s="423">
        <v>425531.04518000002</v>
      </c>
      <c r="F38" s="423">
        <v>453472.25979000004</v>
      </c>
      <c r="G38" s="423">
        <v>459542.56443999999</v>
      </c>
      <c r="H38" s="423">
        <v>515844.26647999999</v>
      </c>
      <c r="I38" s="423">
        <v>570458.76811000006</v>
      </c>
    </row>
    <row r="39" spans="1:9" s="67" customFormat="1" ht="15" customHeight="1">
      <c r="A39" s="493" t="s">
        <v>322</v>
      </c>
      <c r="B39" s="423">
        <v>153046.23752000002</v>
      </c>
      <c r="C39" s="423">
        <v>202238.58353</v>
      </c>
      <c r="D39" s="423">
        <v>193730.24202000001</v>
      </c>
      <c r="E39" s="423">
        <v>239684.80334000001</v>
      </c>
      <c r="F39" s="423">
        <v>281290.25310000003</v>
      </c>
      <c r="G39" s="423">
        <v>294425.78279000003</v>
      </c>
      <c r="H39" s="423">
        <v>296076.50206000003</v>
      </c>
      <c r="I39" s="423">
        <v>297835.38208999997</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0</v>
      </c>
      <c r="C41" s="423">
        <v>0</v>
      </c>
      <c r="D41" s="423">
        <v>0</v>
      </c>
      <c r="E41" s="423">
        <v>0</v>
      </c>
      <c r="F41" s="423">
        <v>0</v>
      </c>
      <c r="G41" s="423">
        <v>0</v>
      </c>
      <c r="H41" s="423">
        <v>0</v>
      </c>
      <c r="I41" s="423">
        <v>0</v>
      </c>
    </row>
    <row r="42" spans="1:9" s="68" customFormat="1" ht="15" customHeight="1" thickBot="1">
      <c r="A42" s="493" t="s">
        <v>505</v>
      </c>
      <c r="B42" s="423">
        <v>1748464.79932</v>
      </c>
      <c r="C42" s="423">
        <v>4043926.1606399999</v>
      </c>
      <c r="D42" s="423">
        <v>3040523.4173600003</v>
      </c>
      <c r="E42" s="423">
        <v>4948378.3711800007</v>
      </c>
      <c r="F42" s="423">
        <v>4800886.2528400002</v>
      </c>
      <c r="G42" s="423">
        <v>4589068.2325799996</v>
      </c>
      <c r="H42" s="423">
        <v>4006046.3258400001</v>
      </c>
      <c r="I42" s="423">
        <v>4216721.8238599999</v>
      </c>
    </row>
    <row r="43" spans="1:9" ht="15" customHeight="1" thickTop="1" thickBot="1">
      <c r="A43" s="420" t="s">
        <v>721</v>
      </c>
      <c r="B43" s="421">
        <v>1227752.11206</v>
      </c>
      <c r="C43" s="421">
        <v>1363362.4904100001</v>
      </c>
      <c r="D43" s="421">
        <v>1684047.9352299999</v>
      </c>
      <c r="E43" s="421">
        <v>1847356.4832899999</v>
      </c>
      <c r="F43" s="421">
        <v>2039439.7457300001</v>
      </c>
      <c r="G43" s="421">
        <v>2174181.2266500001</v>
      </c>
      <c r="H43" s="421">
        <v>2292601.3476300002</v>
      </c>
      <c r="I43" s="421">
        <v>2384316.7203099998</v>
      </c>
    </row>
    <row r="44" spans="1:9" s="67" customFormat="1" ht="15" customHeight="1" thickTop="1">
      <c r="A44" s="493" t="s">
        <v>343</v>
      </c>
      <c r="B44" s="423">
        <v>1023772.39</v>
      </c>
      <c r="C44" s="423">
        <v>1145007.69</v>
      </c>
      <c r="D44" s="423">
        <v>1405394.55</v>
      </c>
      <c r="E44" s="423">
        <v>1565113.55</v>
      </c>
      <c r="F44" s="423">
        <v>1711875.84</v>
      </c>
      <c r="G44" s="423">
        <v>1882031.5</v>
      </c>
      <c r="H44" s="423">
        <v>1882031.5</v>
      </c>
      <c r="I44" s="423">
        <v>2104896.58</v>
      </c>
    </row>
    <row r="45" spans="1:9" s="67" customFormat="1" ht="15" customHeight="1">
      <c r="A45" s="493" t="s">
        <v>347</v>
      </c>
      <c r="B45" s="423">
        <v>0</v>
      </c>
      <c r="C45" s="423">
        <v>0</v>
      </c>
      <c r="D45" s="423">
        <v>0</v>
      </c>
      <c r="E45" s="423">
        <v>0</v>
      </c>
      <c r="F45" s="423">
        <v>0</v>
      </c>
      <c r="G45" s="423">
        <v>0</v>
      </c>
      <c r="H45" s="423">
        <v>0</v>
      </c>
      <c r="I45" s="423">
        <v>0</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59651.93028</v>
      </c>
      <c r="C47" s="423">
        <v>74084.754549999998</v>
      </c>
      <c r="D47" s="423">
        <v>88511.737659999999</v>
      </c>
      <c r="E47" s="423">
        <v>107525.88639</v>
      </c>
      <c r="F47" s="423">
        <v>124997.62048</v>
      </c>
      <c r="G47" s="423">
        <v>145254.26863999999</v>
      </c>
      <c r="H47" s="423">
        <v>145254.26863999999</v>
      </c>
      <c r="I47" s="423">
        <v>177092.14446000001</v>
      </c>
    </row>
    <row r="48" spans="1:9" s="67" customFormat="1" ht="15" customHeight="1">
      <c r="A48" s="493" t="s">
        <v>357</v>
      </c>
      <c r="B48" s="423">
        <v>144327.79178</v>
      </c>
      <c r="C48" s="423">
        <v>144270.04586000001</v>
      </c>
      <c r="D48" s="423">
        <v>190141.64757</v>
      </c>
      <c r="E48" s="423">
        <v>174717.04690000002</v>
      </c>
      <c r="F48" s="423">
        <v>202566.28524999999</v>
      </c>
      <c r="G48" s="423">
        <v>146895.45801</v>
      </c>
      <c r="H48" s="423">
        <v>265315.57899000001</v>
      </c>
      <c r="I48" s="423">
        <v>102327.99584999999</v>
      </c>
    </row>
    <row r="49" spans="1:9" s="67" customFormat="1" ht="15" customHeight="1">
      <c r="A49" s="494" t="s">
        <v>723</v>
      </c>
      <c r="B49" s="423">
        <v>0</v>
      </c>
      <c r="C49" s="423">
        <v>0</v>
      </c>
      <c r="D49" s="423">
        <v>0</v>
      </c>
      <c r="E49" s="423">
        <v>0</v>
      </c>
      <c r="F49" s="423">
        <v>0</v>
      </c>
      <c r="G49" s="423">
        <v>0</v>
      </c>
      <c r="H49" s="423">
        <v>0</v>
      </c>
      <c r="I49" s="423">
        <v>0</v>
      </c>
    </row>
    <row r="50" spans="1:9" s="68" customFormat="1" ht="15" customHeight="1" thickBot="1">
      <c r="A50" s="494" t="s">
        <v>724</v>
      </c>
      <c r="B50" s="423">
        <v>144327.79178</v>
      </c>
      <c r="C50" s="423">
        <v>144270.04586000001</v>
      </c>
      <c r="D50" s="423">
        <v>190141.64757</v>
      </c>
      <c r="E50" s="423">
        <v>174717.04690000002</v>
      </c>
      <c r="F50" s="423">
        <v>202566.28524999999</v>
      </c>
      <c r="G50" s="423">
        <v>146895.45801</v>
      </c>
      <c r="H50" s="423">
        <v>265315.57899000001</v>
      </c>
      <c r="I50" s="423">
        <v>102327.99584999999</v>
      </c>
    </row>
    <row r="51" spans="1:9" ht="15" customHeight="1" thickTop="1" thickBot="1">
      <c r="A51" s="420" t="s">
        <v>725</v>
      </c>
      <c r="B51" s="421">
        <v>19540940.073430002</v>
      </c>
      <c r="C51" s="421">
        <v>29038527.784090001</v>
      </c>
      <c r="D51" s="421">
        <v>22361224.640610002</v>
      </c>
      <c r="E51" s="421">
        <v>26257174.966599997</v>
      </c>
      <c r="F51" s="421">
        <v>30201381.693240002</v>
      </c>
      <c r="G51" s="421">
        <v>29168196.469310001</v>
      </c>
      <c r="H51" s="421">
        <v>29405490.767659999</v>
      </c>
      <c r="I51" s="421">
        <v>31483047.068860002</v>
      </c>
    </row>
    <row r="52" spans="1:9" s="67" customFormat="1" ht="15" customHeight="1" thickTop="1">
      <c r="A52" s="422" t="s">
        <v>726</v>
      </c>
      <c r="B52" s="423">
        <v>1107349.74535</v>
      </c>
      <c r="C52" s="423">
        <v>1507792.5715300001</v>
      </c>
      <c r="D52" s="423">
        <v>1590394.90329</v>
      </c>
      <c r="E52" s="423">
        <v>1456489.89001</v>
      </c>
      <c r="F52" s="423">
        <v>1177499.6113699998</v>
      </c>
      <c r="G52" s="423">
        <v>1190788.9617600001</v>
      </c>
      <c r="H52" s="423">
        <v>1100235.01229</v>
      </c>
      <c r="I52" s="423">
        <v>895478.28032000002</v>
      </c>
    </row>
    <row r="53" spans="1:9" s="68" customFormat="1" ht="15" customHeight="1">
      <c r="A53" s="494" t="s">
        <v>727</v>
      </c>
      <c r="B53" s="423">
        <v>140717.05882000001</v>
      </c>
      <c r="C53" s="423">
        <v>130612.24309</v>
      </c>
      <c r="D53" s="423">
        <v>253926.85183</v>
      </c>
      <c r="E53" s="423">
        <v>82621.259080000003</v>
      </c>
      <c r="F53" s="423">
        <v>35453.115659999996</v>
      </c>
      <c r="G53" s="423">
        <v>48105.181659999995</v>
      </c>
      <c r="H53" s="423">
        <v>53515.408259999997</v>
      </c>
      <c r="I53" s="423">
        <v>82595.827349999992</v>
      </c>
    </row>
    <row r="54" spans="1:9" s="68" customFormat="1" ht="15" customHeight="1">
      <c r="A54" s="494" t="s">
        <v>728</v>
      </c>
      <c r="B54" s="423">
        <v>923021.57632000011</v>
      </c>
      <c r="C54" s="423">
        <v>1333914.2200499999</v>
      </c>
      <c r="D54" s="423">
        <v>1286416.22689</v>
      </c>
      <c r="E54" s="423">
        <v>1320814.95386</v>
      </c>
      <c r="F54" s="423">
        <v>1086613.1690799999</v>
      </c>
      <c r="G54" s="423">
        <v>1087331.02734</v>
      </c>
      <c r="H54" s="423">
        <v>989866.34973000002</v>
      </c>
      <c r="I54" s="423">
        <v>752557.25199000002</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43611.110209999999</v>
      </c>
      <c r="C56" s="423">
        <v>43266.108390000001</v>
      </c>
      <c r="D56" s="423">
        <v>50051.824569999997</v>
      </c>
      <c r="E56" s="423">
        <v>53053.677069999998</v>
      </c>
      <c r="F56" s="423">
        <v>55433.326630000003</v>
      </c>
      <c r="G56" s="423">
        <v>55352.752759999996</v>
      </c>
      <c r="H56" s="423">
        <v>56853.254300000001</v>
      </c>
      <c r="I56" s="423">
        <v>60325.200979999994</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50118723.616999999</v>
      </c>
      <c r="C58" s="423">
        <v>52118673.665959999</v>
      </c>
      <c r="D58" s="423">
        <v>54075939.261199996</v>
      </c>
      <c r="E58" s="423">
        <v>57048943.715810001</v>
      </c>
      <c r="F58" s="423">
        <v>60544313.260589994</v>
      </c>
      <c r="G58" s="423">
        <v>63982778.651650004</v>
      </c>
      <c r="H58" s="423">
        <v>61874415.016800001</v>
      </c>
      <c r="I58" s="423">
        <v>63834850.701719999</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1054467.2258200001</v>
      </c>
      <c r="C60" s="423">
        <v>1170763.4408</v>
      </c>
      <c r="D60" s="423">
        <v>1231575.5424300001</v>
      </c>
      <c r="E60" s="423">
        <v>1381570.56736</v>
      </c>
      <c r="F60" s="423">
        <v>1552237.4139700001</v>
      </c>
      <c r="G60" s="423">
        <v>995482.40854999993</v>
      </c>
      <c r="H60" s="423">
        <v>1749005.89099</v>
      </c>
      <c r="I60" s="423">
        <v>1038981.0789099999</v>
      </c>
    </row>
    <row r="61" spans="1:9" ht="15" customHeight="1">
      <c r="A61" s="494" t="s">
        <v>735</v>
      </c>
      <c r="B61" s="423">
        <v>-143518.57343000002</v>
      </c>
      <c r="C61" s="423">
        <v>-194033.91063</v>
      </c>
      <c r="D61" s="423">
        <v>-174989.57236000002</v>
      </c>
      <c r="E61" s="423">
        <v>-224475.45957000001</v>
      </c>
      <c r="F61" s="423">
        <v>-327992.07935000001</v>
      </c>
      <c r="G61" s="423">
        <v>-213839.26637</v>
      </c>
      <c r="H61" s="423">
        <v>-376060.29179000005</v>
      </c>
      <c r="I61" s="423">
        <v>-257079.89853999999</v>
      </c>
    </row>
    <row r="62" spans="1:9" ht="15" customHeight="1">
      <c r="A62" s="493" t="s">
        <v>736</v>
      </c>
      <c r="B62" s="423">
        <v>910948.65238999994</v>
      </c>
      <c r="C62" s="423">
        <v>976729.53016999993</v>
      </c>
      <c r="D62" s="423">
        <v>1056585.97007</v>
      </c>
      <c r="E62" s="423">
        <v>1157095.10779</v>
      </c>
      <c r="F62" s="423">
        <v>1224245.3346199999</v>
      </c>
      <c r="G62" s="423">
        <v>781643.14217999997</v>
      </c>
      <c r="H62" s="423">
        <v>1372945.5992000001</v>
      </c>
      <c r="I62" s="423">
        <v>781901.18036999996</v>
      </c>
    </row>
    <row r="63" spans="1:9" ht="15" customHeight="1">
      <c r="A63" s="425" t="s">
        <v>737</v>
      </c>
      <c r="B63" s="423">
        <v>374788.08441000001</v>
      </c>
      <c r="C63" s="423">
        <v>446759.68631999998</v>
      </c>
      <c r="D63" s="423">
        <v>525550.67966000002</v>
      </c>
      <c r="E63" s="423">
        <v>567498.59389999998</v>
      </c>
      <c r="F63" s="423">
        <v>534565.64194999996</v>
      </c>
      <c r="G63" s="423">
        <v>392004.07725999999</v>
      </c>
      <c r="H63" s="423">
        <v>672863.37251999998</v>
      </c>
      <c r="I63" s="423">
        <v>298909.73933000001</v>
      </c>
    </row>
    <row r="64" spans="1:9" ht="15" customHeight="1">
      <c r="A64" s="494" t="s">
        <v>738</v>
      </c>
      <c r="B64" s="423">
        <v>-93457.174459999995</v>
      </c>
      <c r="C64" s="423">
        <v>-96240.914999999994</v>
      </c>
      <c r="D64" s="423">
        <v>-184360.22694999998</v>
      </c>
      <c r="E64" s="423">
        <v>-211993.13978999999</v>
      </c>
      <c r="F64" s="423">
        <v>-200672.62081999998</v>
      </c>
      <c r="G64" s="423">
        <v>-181785.81909</v>
      </c>
      <c r="H64" s="423">
        <v>-321429.89647000004</v>
      </c>
      <c r="I64" s="423">
        <v>-146738.00684000002</v>
      </c>
    </row>
    <row r="65" spans="1:9" ht="15" customHeight="1">
      <c r="A65" s="426" t="s">
        <v>739</v>
      </c>
      <c r="B65" s="423">
        <v>1192279.5623399999</v>
      </c>
      <c r="C65" s="423">
        <v>1327248.30149</v>
      </c>
      <c r="D65" s="423">
        <v>1397776.4227799999</v>
      </c>
      <c r="E65" s="423">
        <v>1512600.5619000001</v>
      </c>
      <c r="F65" s="423">
        <v>1558138.3557500001</v>
      </c>
      <c r="G65" s="423">
        <v>991861.40035000001</v>
      </c>
      <c r="H65" s="423">
        <v>1724379.07525</v>
      </c>
      <c r="I65" s="423">
        <v>934072.91286000004</v>
      </c>
    </row>
    <row r="66" spans="1:9" ht="15" customHeight="1">
      <c r="A66" s="425" t="s">
        <v>740</v>
      </c>
      <c r="B66" s="423">
        <v>192469.22731000002</v>
      </c>
      <c r="C66" s="423">
        <v>211066.14285</v>
      </c>
      <c r="D66" s="423">
        <v>285406.28489000001</v>
      </c>
      <c r="E66" s="423">
        <v>248689.22696999999</v>
      </c>
      <c r="F66" s="423">
        <v>306788.58017999999</v>
      </c>
      <c r="G66" s="423">
        <v>165551.19840999998</v>
      </c>
      <c r="H66" s="423">
        <v>299872.81226999999</v>
      </c>
      <c r="I66" s="423">
        <v>128388.24931</v>
      </c>
    </row>
    <row r="67" spans="1:9" ht="15" customHeight="1">
      <c r="A67" s="425" t="s">
        <v>741</v>
      </c>
      <c r="B67" s="423">
        <v>-297317.96883999999</v>
      </c>
      <c r="C67" s="423">
        <v>-298710.71861000004</v>
      </c>
      <c r="D67" s="423">
        <v>-375341.36285000003</v>
      </c>
      <c r="E67" s="423">
        <v>-414954.69498000003</v>
      </c>
      <c r="F67" s="423">
        <v>-449327.31943000003</v>
      </c>
      <c r="G67" s="423">
        <v>-241916.65105000001</v>
      </c>
      <c r="H67" s="423">
        <v>-421162.31156</v>
      </c>
      <c r="I67" s="423">
        <v>-194474.36849000002</v>
      </c>
    </row>
    <row r="68" spans="1:9" ht="15" customHeight="1">
      <c r="A68" s="493" t="s">
        <v>742</v>
      </c>
      <c r="B68" s="423">
        <v>1087430.8208099999</v>
      </c>
      <c r="C68" s="423">
        <v>1239603.7257300001</v>
      </c>
      <c r="D68" s="423">
        <v>1307841.34482</v>
      </c>
      <c r="E68" s="423">
        <v>1346335.0938900001</v>
      </c>
      <c r="F68" s="423">
        <v>1415599.6165</v>
      </c>
      <c r="G68" s="423">
        <v>915495.94771000009</v>
      </c>
      <c r="H68" s="423">
        <v>1603089.57596</v>
      </c>
      <c r="I68" s="423">
        <v>867986.79368</v>
      </c>
    </row>
    <row r="69" spans="1:9" ht="15" customHeight="1">
      <c r="A69" s="494" t="s">
        <v>743</v>
      </c>
      <c r="B69" s="423">
        <v>-853966.15090999997</v>
      </c>
      <c r="C69" s="423">
        <v>-1010114.82985</v>
      </c>
      <c r="D69" s="423">
        <v>-1027431.70791</v>
      </c>
      <c r="E69" s="423">
        <v>-1050696.9902999999</v>
      </c>
      <c r="F69" s="423">
        <v>-1123612.2882300001</v>
      </c>
      <c r="G69" s="423">
        <v>-720236.81764999998</v>
      </c>
      <c r="H69" s="423">
        <v>-1151258.8498800001</v>
      </c>
      <c r="I69" s="423">
        <v>-709381.7064400001</v>
      </c>
    </row>
    <row r="70" spans="1:9" ht="15" customHeight="1">
      <c r="A70" s="426" t="s">
        <v>744</v>
      </c>
      <c r="B70" s="423">
        <v>233464.66990000001</v>
      </c>
      <c r="C70" s="423">
        <v>229488.89588</v>
      </c>
      <c r="D70" s="423">
        <v>280409.63691</v>
      </c>
      <c r="E70" s="423">
        <v>295638.10358999996</v>
      </c>
      <c r="F70" s="423">
        <v>291987.32827</v>
      </c>
      <c r="G70" s="423">
        <v>195259.13006</v>
      </c>
      <c r="H70" s="423">
        <v>451830.72607999999</v>
      </c>
      <c r="I70" s="423">
        <v>158605.08724000002</v>
      </c>
    </row>
    <row r="71" spans="1:9" ht="15" customHeight="1">
      <c r="A71" s="426" t="s">
        <v>745</v>
      </c>
      <c r="B71" s="423">
        <v>68.75009</v>
      </c>
      <c r="C71" s="423">
        <v>64.290720000000007</v>
      </c>
      <c r="D71" s="423">
        <v>92.660219999999995</v>
      </c>
      <c r="E71" s="423">
        <v>37.114139999999999</v>
      </c>
      <c r="F71" s="423">
        <v>97.26821000000001</v>
      </c>
      <c r="G71" s="423">
        <v>27.80705</v>
      </c>
      <c r="H71" s="423">
        <v>38.011180000000003</v>
      </c>
      <c r="I71" s="423">
        <v>7.79094</v>
      </c>
    </row>
    <row r="72" spans="1:9" ht="15" customHeight="1">
      <c r="A72" s="424" t="s">
        <v>1476</v>
      </c>
      <c r="B72" s="423">
        <v>1.0000000000000001E-5</v>
      </c>
      <c r="C72" s="423">
        <v>0</v>
      </c>
      <c r="D72" s="423">
        <v>0</v>
      </c>
      <c r="E72" s="423">
        <v>1.0000000000000001E-5</v>
      </c>
      <c r="F72" s="423">
        <v>0</v>
      </c>
      <c r="G72" s="423">
        <v>1.0000000000000001E-5</v>
      </c>
      <c r="H72" s="423">
        <v>1.0000000000000001E-5</v>
      </c>
      <c r="I72" s="423">
        <v>1.3000000000000002E-4</v>
      </c>
    </row>
    <row r="73" spans="1:9" ht="15" customHeight="1">
      <c r="A73" s="424" t="s">
        <v>1477</v>
      </c>
      <c r="B73" s="423">
        <v>68.750079999999997</v>
      </c>
      <c r="C73" s="423">
        <v>64.290720000000007</v>
      </c>
      <c r="D73" s="423">
        <v>92.660219999999995</v>
      </c>
      <c r="E73" s="423">
        <v>37.114129999999996</v>
      </c>
      <c r="F73" s="423">
        <v>97.26821000000001</v>
      </c>
      <c r="G73" s="423">
        <v>27.807040000000001</v>
      </c>
      <c r="H73" s="423">
        <v>38.01117</v>
      </c>
      <c r="I73" s="423">
        <v>7.7908100000000005</v>
      </c>
    </row>
    <row r="74" spans="1:9" ht="15" customHeight="1">
      <c r="A74" s="493" t="s">
        <v>746</v>
      </c>
      <c r="B74" s="423">
        <v>-1175.27936</v>
      </c>
      <c r="C74" s="423">
        <v>-1193.0952400000001</v>
      </c>
      <c r="D74" s="423">
        <v>-2965.2384500000003</v>
      </c>
      <c r="E74" s="423">
        <v>-191.54129</v>
      </c>
      <c r="F74" s="423">
        <v>-157.5455</v>
      </c>
      <c r="G74" s="423">
        <v>-34.022959999999998</v>
      </c>
      <c r="H74" s="423">
        <v>-64.852059999999994</v>
      </c>
      <c r="I74" s="423">
        <v>-30.697479999999999</v>
      </c>
    </row>
    <row r="75" spans="1:9" ht="15" customHeight="1">
      <c r="A75" s="493" t="s">
        <v>1465</v>
      </c>
      <c r="B75" s="423">
        <v>-798.71964000000003</v>
      </c>
      <c r="C75" s="423">
        <v>-765.95702000000006</v>
      </c>
      <c r="D75" s="423">
        <v>-2659.9407700000002</v>
      </c>
      <c r="E75" s="423">
        <v>0</v>
      </c>
      <c r="F75" s="423">
        <v>-2.0000000000000002E-5</v>
      </c>
      <c r="G75" s="423">
        <v>0</v>
      </c>
      <c r="H75" s="423">
        <v>0</v>
      </c>
      <c r="I75" s="423">
        <v>-1.56E-3</v>
      </c>
    </row>
    <row r="76" spans="1:9" ht="15" customHeight="1">
      <c r="A76" s="494" t="s">
        <v>1478</v>
      </c>
      <c r="B76" s="423">
        <v>-376.55971999999997</v>
      </c>
      <c r="C76" s="423">
        <v>-427.13821999999999</v>
      </c>
      <c r="D76" s="423">
        <v>-305.29768000000001</v>
      </c>
      <c r="E76" s="423">
        <v>-191.54129</v>
      </c>
      <c r="F76" s="423">
        <v>-157.54548</v>
      </c>
      <c r="G76" s="423">
        <v>-34.022959999999998</v>
      </c>
      <c r="H76" s="423">
        <v>-64.852059999999994</v>
      </c>
      <c r="I76" s="423">
        <v>-30.695919999999997</v>
      </c>
    </row>
    <row r="77" spans="1:9" ht="15" customHeight="1">
      <c r="A77" s="493" t="s">
        <v>747</v>
      </c>
      <c r="B77" s="423">
        <v>232358.14063000001</v>
      </c>
      <c r="C77" s="423">
        <v>228360.09136000002</v>
      </c>
      <c r="D77" s="423">
        <v>277537.05868000002</v>
      </c>
      <c r="E77" s="423">
        <v>295483.67644000001</v>
      </c>
      <c r="F77" s="423">
        <v>291927.05098</v>
      </c>
      <c r="G77" s="423">
        <v>195252.91415</v>
      </c>
      <c r="H77" s="423">
        <v>451803.88519999996</v>
      </c>
      <c r="I77" s="423">
        <v>158582.1807</v>
      </c>
    </row>
    <row r="78" spans="1:9" ht="15" customHeight="1">
      <c r="A78" s="495" t="s">
        <v>1379</v>
      </c>
      <c r="B78" s="423">
        <v>0</v>
      </c>
      <c r="C78" s="423">
        <v>0</v>
      </c>
      <c r="D78" s="423">
        <v>0</v>
      </c>
      <c r="E78" s="423">
        <v>-2.9999999999999997E-5</v>
      </c>
      <c r="F78" s="423">
        <v>-1.0000000000000001E-5</v>
      </c>
      <c r="G78" s="423">
        <v>-2.9999999999999997E-5</v>
      </c>
      <c r="H78" s="423">
        <v>-2.9999999999999997E-5</v>
      </c>
      <c r="I78" s="423">
        <v>0</v>
      </c>
    </row>
    <row r="79" spans="1:9" ht="15" customHeight="1">
      <c r="A79" s="426" t="s">
        <v>748</v>
      </c>
      <c r="B79" s="423">
        <v>232358.14063000001</v>
      </c>
      <c r="C79" s="423">
        <v>228360.09136000002</v>
      </c>
      <c r="D79" s="423">
        <v>277537.05868000002</v>
      </c>
      <c r="E79" s="423">
        <v>295483.67641000001</v>
      </c>
      <c r="F79" s="423">
        <v>291927.05097000004</v>
      </c>
      <c r="G79" s="423">
        <v>195252.91412</v>
      </c>
      <c r="H79" s="423">
        <v>451803.88517000002</v>
      </c>
      <c r="I79" s="423">
        <v>158582.1807</v>
      </c>
    </row>
    <row r="80" spans="1:9" ht="15" customHeight="1">
      <c r="A80" s="425" t="s">
        <v>749</v>
      </c>
      <c r="B80" s="423">
        <v>4.2009999999999996</v>
      </c>
      <c r="C80" s="423">
        <v>1286.6023300000002</v>
      </c>
      <c r="D80" s="423">
        <v>5470.2887199999996</v>
      </c>
      <c r="E80" s="423">
        <v>10827.086080000001</v>
      </c>
      <c r="F80" s="423">
        <v>9265.3102400000007</v>
      </c>
      <c r="G80" s="423">
        <v>39.843830000000004</v>
      </c>
      <c r="H80" s="423">
        <v>-1803.10634</v>
      </c>
      <c r="I80" s="423">
        <v>-70.784660000000002</v>
      </c>
    </row>
    <row r="81" spans="1:9" ht="15" customHeight="1">
      <c r="A81" s="493" t="s">
        <v>750</v>
      </c>
      <c r="B81" s="423">
        <v>232362.34162999998</v>
      </c>
      <c r="C81" s="423">
        <v>229646.69368999999</v>
      </c>
      <c r="D81" s="423">
        <v>283007.34739999997</v>
      </c>
      <c r="E81" s="423">
        <v>306310.76248999999</v>
      </c>
      <c r="F81" s="423">
        <v>301192.36121</v>
      </c>
      <c r="G81" s="423">
        <v>195292.75795</v>
      </c>
      <c r="H81" s="423">
        <v>450000.77882999997</v>
      </c>
      <c r="I81" s="423">
        <v>158511.39603999999</v>
      </c>
    </row>
    <row r="82" spans="1:9" ht="15" customHeight="1">
      <c r="A82" s="425" t="s">
        <v>751</v>
      </c>
      <c r="B82" s="423">
        <v>0</v>
      </c>
      <c r="C82" s="423">
        <v>0</v>
      </c>
      <c r="D82" s="423">
        <v>0</v>
      </c>
      <c r="E82" s="423">
        <v>0</v>
      </c>
      <c r="F82" s="423">
        <v>0</v>
      </c>
      <c r="G82" s="423">
        <v>0</v>
      </c>
      <c r="H82" s="423">
        <v>0</v>
      </c>
      <c r="I82" s="423">
        <v>1.0000000000000001E-5</v>
      </c>
    </row>
    <row r="83" spans="1:9" ht="15" customHeight="1">
      <c r="A83" s="493" t="s">
        <v>752</v>
      </c>
      <c r="B83" s="423">
        <v>232362.34162999998</v>
      </c>
      <c r="C83" s="423">
        <v>229646.69368999999</v>
      </c>
      <c r="D83" s="423">
        <v>283007.34739999997</v>
      </c>
      <c r="E83" s="423">
        <v>306310.76248999999</v>
      </c>
      <c r="F83" s="423">
        <v>301192.36121</v>
      </c>
      <c r="G83" s="423">
        <v>195292.75795</v>
      </c>
      <c r="H83" s="423">
        <v>450000.77882999997</v>
      </c>
      <c r="I83" s="423">
        <v>158511.39605000001</v>
      </c>
    </row>
    <row r="84" spans="1:9" ht="15" customHeight="1" thickBot="1">
      <c r="A84" s="425" t="s">
        <v>753</v>
      </c>
      <c r="B84" s="423">
        <v>-88034.549849999996</v>
      </c>
      <c r="C84" s="423">
        <v>-85376.647830000002</v>
      </c>
      <c r="D84" s="423">
        <v>-92865.699800000002</v>
      </c>
      <c r="E84" s="423">
        <v>-131593.71561000001</v>
      </c>
      <c r="F84" s="423">
        <v>-98626.076239999995</v>
      </c>
      <c r="G84" s="423">
        <v>-48397.3</v>
      </c>
      <c r="H84" s="423">
        <v>-184685.19988</v>
      </c>
      <c r="I84" s="423">
        <v>-56183.4</v>
      </c>
    </row>
    <row r="85" spans="1:9" ht="15" customHeight="1" thickTop="1" thickBot="1">
      <c r="A85" s="420" t="s">
        <v>754</v>
      </c>
      <c r="B85" s="421">
        <v>144327.79178</v>
      </c>
      <c r="C85" s="421">
        <v>144270.04586000001</v>
      </c>
      <c r="D85" s="421">
        <v>190141.6476</v>
      </c>
      <c r="E85" s="421">
        <v>174717.04688000001</v>
      </c>
      <c r="F85" s="421">
        <v>202566.28497000001</v>
      </c>
      <c r="G85" s="421">
        <v>146895.45794999998</v>
      </c>
      <c r="H85" s="421">
        <v>265315.57895</v>
      </c>
      <c r="I85" s="421">
        <v>102327.99605</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3" sqref="A3:I3"/>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756</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21617398.879590001</v>
      </c>
      <c r="C7" s="421">
        <v>25399495.692700002</v>
      </c>
      <c r="D7" s="421">
        <v>28029830.424970001</v>
      </c>
      <c r="E7" s="421">
        <v>34377292.038539998</v>
      </c>
      <c r="F7" s="421">
        <v>35753537.751999997</v>
      </c>
      <c r="G7" s="421">
        <v>36863056.192510001</v>
      </c>
      <c r="H7" s="421">
        <v>37217701.680879995</v>
      </c>
      <c r="I7" s="421">
        <v>38292144.732040003</v>
      </c>
    </row>
    <row r="8" spans="1:9" s="67" customFormat="1" ht="15" customHeight="1" thickTop="1">
      <c r="A8" s="493" t="s">
        <v>202</v>
      </c>
      <c r="B8" s="423">
        <v>3161721.5009400002</v>
      </c>
      <c r="C8" s="423">
        <v>4880164.94135</v>
      </c>
      <c r="D8" s="423">
        <v>4659529.61766</v>
      </c>
      <c r="E8" s="423">
        <v>4264145.4583000001</v>
      </c>
      <c r="F8" s="423">
        <v>3435214.9212199999</v>
      </c>
      <c r="G8" s="423">
        <v>3541867.5427299999</v>
      </c>
      <c r="H8" s="423">
        <v>3447334.9240199998</v>
      </c>
      <c r="I8" s="423">
        <v>3826407.9943400002</v>
      </c>
    </row>
    <row r="9" spans="1:9" s="67" customFormat="1" ht="15" customHeight="1">
      <c r="A9" s="493" t="s">
        <v>211</v>
      </c>
      <c r="B9" s="423">
        <v>5656336.2305800002</v>
      </c>
      <c r="C9" s="423">
        <v>5745277.4148699995</v>
      </c>
      <c r="D9" s="423">
        <v>5854798.50722</v>
      </c>
      <c r="E9" s="423">
        <v>6411401.5929199997</v>
      </c>
      <c r="F9" s="423">
        <v>5902895.6624399992</v>
      </c>
      <c r="G9" s="423">
        <v>5041543.2508300003</v>
      </c>
      <c r="H9" s="423">
        <v>5032597.0370899998</v>
      </c>
      <c r="I9" s="423">
        <v>4439056.1889599999</v>
      </c>
    </row>
    <row r="10" spans="1:9" s="67" customFormat="1" ht="15" customHeight="1">
      <c r="A10" s="493" t="s">
        <v>220</v>
      </c>
      <c r="B10" s="423">
        <v>11851576.622629998</v>
      </c>
      <c r="C10" s="423">
        <v>13604878.59564</v>
      </c>
      <c r="D10" s="423">
        <v>16175338.00794</v>
      </c>
      <c r="E10" s="423">
        <v>21857899.296380002</v>
      </c>
      <c r="F10" s="423">
        <v>23644805.734110001</v>
      </c>
      <c r="G10" s="423">
        <v>24608347.367400002</v>
      </c>
      <c r="H10" s="423">
        <v>24862894.65825</v>
      </c>
      <c r="I10" s="423">
        <v>25463396.471049998</v>
      </c>
    </row>
    <row r="11" spans="1:9" s="67" customFormat="1" ht="15" customHeight="1">
      <c r="A11" s="494" t="s">
        <v>697</v>
      </c>
      <c r="B11" s="423">
        <v>11797035.31638</v>
      </c>
      <c r="C11" s="423">
        <v>13594967.903620001</v>
      </c>
      <c r="D11" s="423">
        <v>16129785.70208</v>
      </c>
      <c r="E11" s="423">
        <v>21757660.728349999</v>
      </c>
      <c r="F11" s="423">
        <v>23559639.275349997</v>
      </c>
      <c r="G11" s="423">
        <v>24482860.659290001</v>
      </c>
      <c r="H11" s="423">
        <v>24760704.726740003</v>
      </c>
      <c r="I11" s="423">
        <v>24899110.818990003</v>
      </c>
    </row>
    <row r="12" spans="1:9" s="67" customFormat="1" ht="15" customHeight="1">
      <c r="A12" s="494" t="s">
        <v>698</v>
      </c>
      <c r="B12" s="423">
        <v>11694459.06003</v>
      </c>
      <c r="C12" s="423">
        <v>13488393.134569999</v>
      </c>
      <c r="D12" s="423">
        <v>15927510.128590001</v>
      </c>
      <c r="E12" s="423">
        <v>21401876.134290002</v>
      </c>
      <c r="F12" s="423">
        <v>23133780.488029998</v>
      </c>
      <c r="G12" s="423">
        <v>23982405.649759997</v>
      </c>
      <c r="H12" s="423">
        <v>24008484.97727</v>
      </c>
      <c r="I12" s="423">
        <v>24011055.03204</v>
      </c>
    </row>
    <row r="13" spans="1:9" s="67" customFormat="1" ht="15" customHeight="1">
      <c r="A13" s="494" t="s">
        <v>699</v>
      </c>
      <c r="B13" s="423">
        <v>102576.25635</v>
      </c>
      <c r="C13" s="423">
        <v>106574.76905</v>
      </c>
      <c r="D13" s="423">
        <v>202275.57349000001</v>
      </c>
      <c r="E13" s="423">
        <v>355784.59405999997</v>
      </c>
      <c r="F13" s="423">
        <v>425858.78732</v>
      </c>
      <c r="G13" s="423">
        <v>500455.00952999998</v>
      </c>
      <c r="H13" s="423">
        <v>752219.74947000004</v>
      </c>
      <c r="I13" s="423">
        <v>888055.7869500001</v>
      </c>
    </row>
    <row r="14" spans="1:9" s="67" customFormat="1" ht="15" customHeight="1">
      <c r="A14" s="494" t="s">
        <v>700</v>
      </c>
      <c r="B14" s="423">
        <v>47998.590880000003</v>
      </c>
      <c r="C14" s="423">
        <v>46121.991609999997</v>
      </c>
      <c r="D14" s="423">
        <v>49351.359450000004</v>
      </c>
      <c r="E14" s="423">
        <v>94091.46981000001</v>
      </c>
      <c r="F14" s="423">
        <v>109178.46534000001</v>
      </c>
      <c r="G14" s="423">
        <v>126653.33217000001</v>
      </c>
      <c r="H14" s="423">
        <v>95120.051720000003</v>
      </c>
      <c r="I14" s="423">
        <v>31822.85943</v>
      </c>
    </row>
    <row r="15" spans="1:9" s="67" customFormat="1" ht="15" customHeight="1">
      <c r="A15" s="494" t="s">
        <v>701</v>
      </c>
      <c r="B15" s="423">
        <v>47993.624349999998</v>
      </c>
      <c r="C15" s="423">
        <v>45427.980869999999</v>
      </c>
      <c r="D15" s="423">
        <v>49251.359450000004</v>
      </c>
      <c r="E15" s="423">
        <v>89195.357919999995</v>
      </c>
      <c r="F15" s="423">
        <v>104300.46251000001</v>
      </c>
      <c r="G15" s="423">
        <v>121458.74417000001</v>
      </c>
      <c r="H15" s="423">
        <v>91927.141239999997</v>
      </c>
      <c r="I15" s="423">
        <v>26188.263309999998</v>
      </c>
    </row>
    <row r="16" spans="1:9" s="67" customFormat="1" ht="15" customHeight="1">
      <c r="A16" s="494" t="s">
        <v>702</v>
      </c>
      <c r="B16" s="423">
        <v>4.9665299999999997</v>
      </c>
      <c r="C16" s="423">
        <v>694.01073999999994</v>
      </c>
      <c r="D16" s="423">
        <v>100</v>
      </c>
      <c r="E16" s="423">
        <v>4896.1118899999992</v>
      </c>
      <c r="F16" s="423">
        <v>4878.0028300000004</v>
      </c>
      <c r="G16" s="423">
        <v>5194.5879999999997</v>
      </c>
      <c r="H16" s="423">
        <v>3192.91048</v>
      </c>
      <c r="I16" s="423">
        <v>5634.5961200000002</v>
      </c>
    </row>
    <row r="17" spans="1:9" s="67" customFormat="1" ht="15" customHeight="1">
      <c r="A17" s="494" t="s">
        <v>703</v>
      </c>
      <c r="B17" s="423">
        <v>218805.99831999998</v>
      </c>
      <c r="C17" s="423">
        <v>224107.94878999999</v>
      </c>
      <c r="D17" s="423">
        <v>272333.43222000002</v>
      </c>
      <c r="E17" s="423">
        <v>402728.69325999997</v>
      </c>
      <c r="F17" s="423">
        <v>483976.52549999999</v>
      </c>
      <c r="G17" s="423">
        <v>537376.34487000003</v>
      </c>
      <c r="H17" s="423">
        <v>601726.65251000004</v>
      </c>
      <c r="I17" s="423">
        <v>657535.80617999996</v>
      </c>
    </row>
    <row r="18" spans="1:9" s="67" customFormat="1" ht="15" customHeight="1">
      <c r="A18" s="494" t="s">
        <v>704</v>
      </c>
      <c r="B18" s="423">
        <v>145822.13255000001</v>
      </c>
      <c r="C18" s="423">
        <v>160379.62230000002</v>
      </c>
      <c r="D18" s="423">
        <v>210544.62112</v>
      </c>
      <c r="E18" s="423">
        <v>317749.94550999999</v>
      </c>
      <c r="F18" s="423">
        <v>394918.72781999997</v>
      </c>
      <c r="G18" s="423">
        <v>447400.02924</v>
      </c>
      <c r="H18" s="423">
        <v>510843.74335</v>
      </c>
      <c r="I18" s="423">
        <v>556475.71766999993</v>
      </c>
    </row>
    <row r="19" spans="1:9" s="67" customFormat="1" ht="15" customHeight="1">
      <c r="A19" s="494" t="s">
        <v>705</v>
      </c>
      <c r="B19" s="423">
        <v>72983.865769999989</v>
      </c>
      <c r="C19" s="423">
        <v>63728.326489999999</v>
      </c>
      <c r="D19" s="423">
        <v>61788.811099999999</v>
      </c>
      <c r="E19" s="423">
        <v>84978.747749999995</v>
      </c>
      <c r="F19" s="423">
        <v>89057.797680000003</v>
      </c>
      <c r="G19" s="423">
        <v>89976.315629999997</v>
      </c>
      <c r="H19" s="423">
        <v>90882.909159999996</v>
      </c>
      <c r="I19" s="423">
        <v>101060.08851</v>
      </c>
    </row>
    <row r="20" spans="1:9" s="67" customFormat="1" ht="15" customHeight="1">
      <c r="A20" s="494" t="s">
        <v>233</v>
      </c>
      <c r="B20" s="423">
        <v>80000.753479999999</v>
      </c>
      <c r="C20" s="423">
        <v>84635.601180000012</v>
      </c>
      <c r="D20" s="423">
        <v>90651.122140000007</v>
      </c>
      <c r="E20" s="423">
        <v>135001.73261000001</v>
      </c>
      <c r="F20" s="423">
        <v>141646.39377000002</v>
      </c>
      <c r="G20" s="423">
        <v>147321.57290999999</v>
      </c>
      <c r="H20" s="423">
        <v>149043.56533000001</v>
      </c>
      <c r="I20" s="423">
        <v>635479.64187000005</v>
      </c>
    </row>
    <row r="21" spans="1:9" s="67" customFormat="1" ht="15" customHeight="1">
      <c r="A21" s="494" t="s">
        <v>706</v>
      </c>
      <c r="B21" s="423">
        <v>-292264.03642999998</v>
      </c>
      <c r="C21" s="423">
        <v>-344954.84956</v>
      </c>
      <c r="D21" s="423">
        <v>-366783.60794999998</v>
      </c>
      <c r="E21" s="423">
        <v>-531583.32764999999</v>
      </c>
      <c r="F21" s="423">
        <v>-649634.92585</v>
      </c>
      <c r="G21" s="423">
        <v>-685864.54184000008</v>
      </c>
      <c r="H21" s="423">
        <v>-743700.3380499999</v>
      </c>
      <c r="I21" s="423">
        <v>-760552.65541999997</v>
      </c>
    </row>
    <row r="22" spans="1:9" s="67" customFormat="1" ht="15" customHeight="1">
      <c r="A22" s="493" t="s">
        <v>251</v>
      </c>
      <c r="B22" s="423">
        <v>145060.43992999999</v>
      </c>
      <c r="C22" s="423">
        <v>263078.86368999997</v>
      </c>
      <c r="D22" s="423">
        <v>194300.43828999999</v>
      </c>
      <c r="E22" s="423">
        <v>286719.73929</v>
      </c>
      <c r="F22" s="423">
        <v>136278.28208999999</v>
      </c>
      <c r="G22" s="423">
        <v>141839.59924000001</v>
      </c>
      <c r="H22" s="423">
        <v>139936.17572999999</v>
      </c>
      <c r="I22" s="423">
        <v>115237.76414</v>
      </c>
    </row>
    <row r="23" spans="1:9" s="67" customFormat="1" ht="15" customHeight="1">
      <c r="A23" s="493" t="s">
        <v>257</v>
      </c>
      <c r="B23" s="423">
        <v>4063.8865799999999</v>
      </c>
      <c r="C23" s="423">
        <v>10264.010039999999</v>
      </c>
      <c r="D23" s="423">
        <v>8333.7534800000012</v>
      </c>
      <c r="E23" s="423">
        <v>31120.85296</v>
      </c>
      <c r="F23" s="423">
        <v>77895.153129999992</v>
      </c>
      <c r="G23" s="423">
        <v>58204.974459999998</v>
      </c>
      <c r="H23" s="423">
        <v>47871.482450000003</v>
      </c>
      <c r="I23" s="423">
        <v>23403.90971</v>
      </c>
    </row>
    <row r="24" spans="1:9" s="67" customFormat="1" ht="15" customHeight="1">
      <c r="A24" s="493" t="s">
        <v>707</v>
      </c>
      <c r="B24" s="423">
        <v>442086.20494000003</v>
      </c>
      <c r="C24" s="423">
        <v>507157.86781000003</v>
      </c>
      <c r="D24" s="423">
        <v>734338.10848000005</v>
      </c>
      <c r="E24" s="423">
        <v>897530.50662999996</v>
      </c>
      <c r="F24" s="423">
        <v>1858384.8470000001</v>
      </c>
      <c r="G24" s="423">
        <v>2793108.7508200002</v>
      </c>
      <c r="H24" s="423">
        <v>3123173.8255400001</v>
      </c>
      <c r="I24" s="423">
        <v>3874667.6388900001</v>
      </c>
    </row>
    <row r="25" spans="1:9" s="67" customFormat="1" ht="15" customHeight="1">
      <c r="A25" s="493" t="s">
        <v>268</v>
      </c>
      <c r="B25" s="423">
        <v>314445.33422000002</v>
      </c>
      <c r="C25" s="423">
        <v>332392.69967</v>
      </c>
      <c r="D25" s="423">
        <v>316598.24533000001</v>
      </c>
      <c r="E25" s="423">
        <v>387496.60331999999</v>
      </c>
      <c r="F25" s="423">
        <v>357664.22600999998</v>
      </c>
      <c r="G25" s="423">
        <v>344964.84432999999</v>
      </c>
      <c r="H25" s="423">
        <v>331437.78745</v>
      </c>
      <c r="I25" s="423">
        <v>323751.57910999999</v>
      </c>
    </row>
    <row r="26" spans="1:9" s="67" customFormat="1" ht="15" customHeight="1">
      <c r="A26" s="493" t="s">
        <v>708</v>
      </c>
      <c r="B26" s="423">
        <v>42108.659770000006</v>
      </c>
      <c r="C26" s="423">
        <v>56281.299630000001</v>
      </c>
      <c r="D26" s="423">
        <v>86593.746569999988</v>
      </c>
      <c r="E26" s="423">
        <v>240977.98874</v>
      </c>
      <c r="F26" s="423">
        <v>340398.92599999998</v>
      </c>
      <c r="G26" s="423">
        <v>333179.8627</v>
      </c>
      <c r="H26" s="423">
        <v>232455.79035</v>
      </c>
      <c r="I26" s="423">
        <v>226223.18583999999</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20091187.298289999</v>
      </c>
      <c r="C28" s="421">
        <v>23844071.20276</v>
      </c>
      <c r="D28" s="421">
        <v>26260030.652330004</v>
      </c>
      <c r="E28" s="421">
        <v>32387852.623020001</v>
      </c>
      <c r="F28" s="421">
        <v>33776496.186290003</v>
      </c>
      <c r="G28" s="421">
        <v>34841789.008890003</v>
      </c>
      <c r="H28" s="421">
        <v>35088327.640110001</v>
      </c>
      <c r="I28" s="421">
        <v>36252259.112290002</v>
      </c>
    </row>
    <row r="29" spans="1:9" s="67" customFormat="1" ht="15" customHeight="1" thickTop="1">
      <c r="A29" s="493" t="s">
        <v>710</v>
      </c>
      <c r="B29" s="423">
        <v>17247807.142470002</v>
      </c>
      <c r="C29" s="423">
        <v>21097816.088540003</v>
      </c>
      <c r="D29" s="423">
        <v>22379001.359639999</v>
      </c>
      <c r="E29" s="423">
        <v>28383505.282340001</v>
      </c>
      <c r="F29" s="423">
        <v>28044916.79786</v>
      </c>
      <c r="G29" s="423">
        <v>27107041.775959998</v>
      </c>
      <c r="H29" s="423">
        <v>26341692.699080002</v>
      </c>
      <c r="I29" s="423">
        <v>27681025.185650002</v>
      </c>
    </row>
    <row r="30" spans="1:9" s="67" customFormat="1" ht="15" customHeight="1">
      <c r="A30" s="494" t="s">
        <v>711</v>
      </c>
      <c r="B30" s="423">
        <v>4399450.4684600001</v>
      </c>
      <c r="C30" s="423">
        <v>4557830.54641</v>
      </c>
      <c r="D30" s="423">
        <v>6172946.4064999996</v>
      </c>
      <c r="E30" s="423">
        <v>5553267.4951999998</v>
      </c>
      <c r="F30" s="423">
        <v>5261660.0674799997</v>
      </c>
      <c r="G30" s="423">
        <v>5125477.5900600003</v>
      </c>
      <c r="H30" s="423">
        <v>4719963.1080700001</v>
      </c>
      <c r="I30" s="423">
        <v>5259677.1754700001</v>
      </c>
    </row>
    <row r="31" spans="1:9" s="67" customFormat="1" ht="15" customHeight="1">
      <c r="A31" s="494" t="s">
        <v>712</v>
      </c>
      <c r="B31" s="423">
        <v>7089078.5248199999</v>
      </c>
      <c r="C31" s="423">
        <v>9739656.2026700005</v>
      </c>
      <c r="D31" s="423">
        <v>7960697.3916999996</v>
      </c>
      <c r="E31" s="423">
        <v>9695195.6235199999</v>
      </c>
      <c r="F31" s="423">
        <v>10147394.495680001</v>
      </c>
      <c r="G31" s="423">
        <v>9549532.7736299988</v>
      </c>
      <c r="H31" s="423">
        <v>9086439.6021599993</v>
      </c>
      <c r="I31" s="423">
        <v>9406647.5579899997</v>
      </c>
    </row>
    <row r="32" spans="1:9" s="67" customFormat="1" ht="15" customHeight="1">
      <c r="A32" s="494" t="s">
        <v>713</v>
      </c>
      <c r="B32" s="423">
        <v>303253.93029000005</v>
      </c>
      <c r="C32" s="423">
        <v>210758.21381000002</v>
      </c>
      <c r="D32" s="423">
        <v>209983.80572999999</v>
      </c>
      <c r="E32" s="423">
        <v>87028.633409999995</v>
      </c>
      <c r="F32" s="423">
        <v>56700.286060000006</v>
      </c>
      <c r="G32" s="423">
        <v>41311.015180000002</v>
      </c>
      <c r="H32" s="423">
        <v>32491.705160000001</v>
      </c>
      <c r="I32" s="423">
        <v>28334.435269999998</v>
      </c>
    </row>
    <row r="33" spans="1:9" s="67" customFormat="1" ht="15" customHeight="1">
      <c r="A33" s="494" t="s">
        <v>714</v>
      </c>
      <c r="B33" s="423">
        <v>323127.51610000001</v>
      </c>
      <c r="C33" s="423">
        <v>354126.06594999996</v>
      </c>
      <c r="D33" s="423">
        <v>365724.73830000003</v>
      </c>
      <c r="E33" s="423">
        <v>442725.54266000004</v>
      </c>
      <c r="F33" s="423">
        <v>524976.39754999999</v>
      </c>
      <c r="G33" s="423">
        <v>519928.61430999998</v>
      </c>
      <c r="H33" s="423">
        <v>544113.66700999998</v>
      </c>
      <c r="I33" s="423">
        <v>467570.25636</v>
      </c>
    </row>
    <row r="34" spans="1:9" s="67" customFormat="1" ht="15" customHeight="1">
      <c r="A34" s="494" t="s">
        <v>715</v>
      </c>
      <c r="B34" s="423">
        <v>4900964.1007299991</v>
      </c>
      <c r="C34" s="423">
        <v>5901688.91548</v>
      </c>
      <c r="D34" s="423">
        <v>7281341.3679900002</v>
      </c>
      <c r="E34" s="423">
        <v>11943666.24327</v>
      </c>
      <c r="F34" s="423">
        <v>11364752.741870001</v>
      </c>
      <c r="G34" s="423">
        <v>11138071.741700001</v>
      </c>
      <c r="H34" s="423">
        <v>11166024.066629998</v>
      </c>
      <c r="I34" s="423">
        <v>11712033.16333</v>
      </c>
    </row>
    <row r="35" spans="1:9" s="67" customFormat="1" ht="15" customHeight="1">
      <c r="A35" s="494" t="s">
        <v>716</v>
      </c>
      <c r="B35" s="423">
        <v>231932.60206999999</v>
      </c>
      <c r="C35" s="423">
        <v>333756.14422000002</v>
      </c>
      <c r="D35" s="423">
        <v>388307.64942000003</v>
      </c>
      <c r="E35" s="423">
        <v>661621.74427999998</v>
      </c>
      <c r="F35" s="423">
        <v>689432.80922000005</v>
      </c>
      <c r="G35" s="423">
        <v>732720.04108</v>
      </c>
      <c r="H35" s="423">
        <v>792660.55004999996</v>
      </c>
      <c r="I35" s="423">
        <v>806762.59723000007</v>
      </c>
    </row>
    <row r="36" spans="1:9" s="67" customFormat="1" ht="15" customHeight="1">
      <c r="A36" s="493" t="s">
        <v>717</v>
      </c>
      <c r="B36" s="423">
        <v>11529.42801</v>
      </c>
      <c r="C36" s="423">
        <v>10987.09995</v>
      </c>
      <c r="D36" s="423">
        <v>9325.7513199999994</v>
      </c>
      <c r="E36" s="423">
        <v>9125.1443099999997</v>
      </c>
      <c r="F36" s="423">
        <v>14041.512699999999</v>
      </c>
      <c r="G36" s="423">
        <v>15078.251390000001</v>
      </c>
      <c r="H36" s="423">
        <v>14704.689829999999</v>
      </c>
      <c r="I36" s="423">
        <v>49038.504580000001</v>
      </c>
    </row>
    <row r="37" spans="1:9" s="67" customFormat="1" ht="15" customHeight="1">
      <c r="A37" s="493" t="s">
        <v>718</v>
      </c>
      <c r="B37" s="423">
        <v>65558.898829999991</v>
      </c>
      <c r="C37" s="423">
        <v>618022.11082000006</v>
      </c>
      <c r="D37" s="423">
        <v>518048.58963</v>
      </c>
      <c r="E37" s="423">
        <v>727491.42995000002</v>
      </c>
      <c r="F37" s="423">
        <v>2579371.1749999998</v>
      </c>
      <c r="G37" s="423">
        <v>3087087.8521799999</v>
      </c>
      <c r="H37" s="423">
        <v>4233001.6897700001</v>
      </c>
      <c r="I37" s="423">
        <v>4632678.6092700008</v>
      </c>
    </row>
    <row r="38" spans="1:9" s="67" customFormat="1" ht="15" customHeight="1">
      <c r="A38" s="493" t="s">
        <v>719</v>
      </c>
      <c r="B38" s="423">
        <v>294395.55726999999</v>
      </c>
      <c r="C38" s="423">
        <v>219235.45793</v>
      </c>
      <c r="D38" s="423">
        <v>383879.56351999997</v>
      </c>
      <c r="E38" s="423">
        <v>479348.68669</v>
      </c>
      <c r="F38" s="423">
        <v>357864.03922000004</v>
      </c>
      <c r="G38" s="423">
        <v>396608.87874999997</v>
      </c>
      <c r="H38" s="423">
        <v>435081.22164999996</v>
      </c>
      <c r="I38" s="423">
        <v>399221.12299</v>
      </c>
    </row>
    <row r="39" spans="1:9" s="67" customFormat="1" ht="15" customHeight="1">
      <c r="A39" s="493" t="s">
        <v>322</v>
      </c>
      <c r="B39" s="423">
        <v>130692.95522</v>
      </c>
      <c r="C39" s="423">
        <v>136660.87662</v>
      </c>
      <c r="D39" s="423">
        <v>149281.82003999999</v>
      </c>
      <c r="E39" s="423">
        <v>192393.7255</v>
      </c>
      <c r="F39" s="423">
        <v>198871.05011000001</v>
      </c>
      <c r="G39" s="423">
        <v>204406.08906999999</v>
      </c>
      <c r="H39" s="423">
        <v>190371.56653000001</v>
      </c>
      <c r="I39" s="423">
        <v>188205.71802999999</v>
      </c>
    </row>
    <row r="40" spans="1:9" s="67" customFormat="1" ht="15" customHeight="1">
      <c r="A40" s="493" t="s">
        <v>328</v>
      </c>
      <c r="B40" s="423">
        <v>0</v>
      </c>
      <c r="C40" s="423">
        <v>514877.56503</v>
      </c>
      <c r="D40" s="423">
        <v>688184.88335000002</v>
      </c>
      <c r="E40" s="423">
        <v>860026.42001999996</v>
      </c>
      <c r="F40" s="423">
        <v>733668.15997000004</v>
      </c>
      <c r="G40" s="423">
        <v>648489.43798000005</v>
      </c>
      <c r="H40" s="423">
        <v>813090.01332999999</v>
      </c>
      <c r="I40" s="423">
        <v>960575.43</v>
      </c>
    </row>
    <row r="41" spans="1:9" s="67" customFormat="1" ht="15" customHeight="1">
      <c r="A41" s="493" t="s">
        <v>720</v>
      </c>
      <c r="B41" s="423">
        <v>171818.31682000001</v>
      </c>
      <c r="C41" s="423">
        <v>171689.32180000001</v>
      </c>
      <c r="D41" s="423">
        <v>481709.71557999996</v>
      </c>
      <c r="E41" s="423">
        <v>453305.87667999999</v>
      </c>
      <c r="F41" s="423">
        <v>424899.00586999999</v>
      </c>
      <c r="G41" s="423">
        <v>433658.08812999999</v>
      </c>
      <c r="H41" s="423">
        <v>396418.43348000001</v>
      </c>
      <c r="I41" s="423">
        <v>347417.32697000005</v>
      </c>
    </row>
    <row r="42" spans="1:9" s="68" customFormat="1" ht="15" customHeight="1" thickBot="1">
      <c r="A42" s="493" t="s">
        <v>505</v>
      </c>
      <c r="B42" s="423">
        <v>2169384.9996700003</v>
      </c>
      <c r="C42" s="423">
        <v>1074782.6820699999</v>
      </c>
      <c r="D42" s="423">
        <v>1650598.9692500001</v>
      </c>
      <c r="E42" s="423">
        <v>1282656.0575299999</v>
      </c>
      <c r="F42" s="423">
        <v>1422864.4455599999</v>
      </c>
      <c r="G42" s="423">
        <v>2949418.6354299998</v>
      </c>
      <c r="H42" s="423">
        <v>2663967.32644</v>
      </c>
      <c r="I42" s="423">
        <v>1994097.2148</v>
      </c>
    </row>
    <row r="43" spans="1:9" ht="15" customHeight="1" thickTop="1" thickBot="1">
      <c r="A43" s="420" t="s">
        <v>721</v>
      </c>
      <c r="B43" s="421">
        <v>1526211.5812899999</v>
      </c>
      <c r="C43" s="421">
        <v>1555424.4895200001</v>
      </c>
      <c r="D43" s="421">
        <v>1769799.7726199999</v>
      </c>
      <c r="E43" s="421">
        <v>1989439.4167500001</v>
      </c>
      <c r="F43" s="421">
        <v>1977041.5657500001</v>
      </c>
      <c r="G43" s="421">
        <v>2021267.1842499999</v>
      </c>
      <c r="H43" s="421">
        <v>2129374.0414399998</v>
      </c>
      <c r="I43" s="421">
        <v>2039885.61943</v>
      </c>
    </row>
    <row r="44" spans="1:9" s="67" customFormat="1" ht="15" customHeight="1" thickTop="1">
      <c r="A44" s="493" t="s">
        <v>343</v>
      </c>
      <c r="B44" s="423">
        <v>731879.4</v>
      </c>
      <c r="C44" s="423">
        <v>731879.4</v>
      </c>
      <c r="D44" s="423">
        <v>731879.4</v>
      </c>
      <c r="E44" s="423">
        <v>1315405.83</v>
      </c>
      <c r="F44" s="423">
        <v>1442495.21</v>
      </c>
      <c r="G44" s="423">
        <v>1503426.84</v>
      </c>
      <c r="H44" s="423">
        <v>1503426.84</v>
      </c>
      <c r="I44" s="423">
        <v>1532211.3</v>
      </c>
    </row>
    <row r="45" spans="1:9" s="67" customFormat="1" ht="15" customHeight="1">
      <c r="A45" s="493" t="s">
        <v>347</v>
      </c>
      <c r="B45" s="423">
        <v>278064.10041000001</v>
      </c>
      <c r="C45" s="423">
        <v>385461.69255000004</v>
      </c>
      <c r="D45" s="423">
        <v>463649.35444000002</v>
      </c>
      <c r="E45" s="423">
        <v>28587.73604</v>
      </c>
      <c r="F45" s="423">
        <v>28583.333409999999</v>
      </c>
      <c r="G45" s="423">
        <v>0</v>
      </c>
      <c r="H45" s="423">
        <v>28583.333360000001</v>
      </c>
      <c r="I45" s="423">
        <v>57166.666579999997</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262076.47967</v>
      </c>
      <c r="C47" s="423">
        <v>287496.47967000003</v>
      </c>
      <c r="D47" s="423">
        <v>302556.47967000003</v>
      </c>
      <c r="E47" s="423">
        <v>329728.47967000003</v>
      </c>
      <c r="F47" s="423">
        <v>361300.21888999996</v>
      </c>
      <c r="G47" s="423">
        <v>375766.82493</v>
      </c>
      <c r="H47" s="423">
        <v>375766.82493</v>
      </c>
      <c r="I47" s="423">
        <v>402358.47262999997</v>
      </c>
    </row>
    <row r="48" spans="1:9" s="67" customFormat="1" ht="15" customHeight="1">
      <c r="A48" s="493" t="s">
        <v>357</v>
      </c>
      <c r="B48" s="423">
        <v>254191.60121000002</v>
      </c>
      <c r="C48" s="423">
        <v>150586.9173</v>
      </c>
      <c r="D48" s="423">
        <v>271714.53850999998</v>
      </c>
      <c r="E48" s="423">
        <v>315717.37104</v>
      </c>
      <c r="F48" s="423">
        <v>144662.80344999998</v>
      </c>
      <c r="G48" s="423">
        <v>142073.51931999999</v>
      </c>
      <c r="H48" s="423">
        <v>221597.04315000001</v>
      </c>
      <c r="I48" s="423">
        <v>48149.180220000002</v>
      </c>
    </row>
    <row r="49" spans="1:9" s="67" customFormat="1" ht="15" customHeight="1">
      <c r="A49" s="494" t="s">
        <v>723</v>
      </c>
      <c r="B49" s="423">
        <v>0</v>
      </c>
      <c r="C49" s="423">
        <v>0</v>
      </c>
      <c r="D49" s="423">
        <v>0</v>
      </c>
      <c r="E49" s="423">
        <v>0</v>
      </c>
      <c r="F49" s="423">
        <v>0</v>
      </c>
      <c r="G49" s="423">
        <v>28583.33337</v>
      </c>
      <c r="H49" s="423">
        <v>0</v>
      </c>
      <c r="I49" s="423">
        <v>10003</v>
      </c>
    </row>
    <row r="50" spans="1:9" s="68" customFormat="1" ht="15" customHeight="1" thickBot="1">
      <c r="A50" s="494" t="s">
        <v>724</v>
      </c>
      <c r="B50" s="423">
        <v>254191.60121000002</v>
      </c>
      <c r="C50" s="423">
        <v>150586.9173</v>
      </c>
      <c r="D50" s="423">
        <v>271714.53850999998</v>
      </c>
      <c r="E50" s="423">
        <v>315717.37104</v>
      </c>
      <c r="F50" s="423">
        <v>144662.80344999998</v>
      </c>
      <c r="G50" s="423">
        <v>113490.18595</v>
      </c>
      <c r="H50" s="423">
        <v>221597.04315000001</v>
      </c>
      <c r="I50" s="423">
        <v>38146.180220000002</v>
      </c>
    </row>
    <row r="51" spans="1:9" ht="15" customHeight="1" thickTop="1" thickBot="1">
      <c r="A51" s="420" t="s">
        <v>725</v>
      </c>
      <c r="B51" s="421">
        <v>21617398.879580002</v>
      </c>
      <c r="C51" s="421">
        <v>25399495.692279998</v>
      </c>
      <c r="D51" s="421">
        <v>28029830.42495</v>
      </c>
      <c r="E51" s="421">
        <v>34377292.03977</v>
      </c>
      <c r="F51" s="421">
        <v>35753537.752039999</v>
      </c>
      <c r="G51" s="421">
        <v>36863056.19314</v>
      </c>
      <c r="H51" s="421">
        <v>37217701.681550004</v>
      </c>
      <c r="I51" s="421">
        <v>38292144.731720001</v>
      </c>
    </row>
    <row r="52" spans="1:9" s="67" customFormat="1" ht="15" customHeight="1" thickTop="1">
      <c r="A52" s="422" t="s">
        <v>726</v>
      </c>
      <c r="B52" s="423">
        <v>2618818.31923</v>
      </c>
      <c r="C52" s="423">
        <v>3462976.7984499997</v>
      </c>
      <c r="D52" s="423">
        <v>4130453.9725300004</v>
      </c>
      <c r="E52" s="423">
        <v>3184105.0098600001</v>
      </c>
      <c r="F52" s="423">
        <v>2600412.1929000001</v>
      </c>
      <c r="G52" s="423">
        <v>2658049.2765700002</v>
      </c>
      <c r="H52" s="423">
        <v>2637176.59295</v>
      </c>
      <c r="I52" s="423">
        <v>2225667.07112</v>
      </c>
    </row>
    <row r="53" spans="1:9" s="68" customFormat="1" ht="15" customHeight="1">
      <c r="A53" s="494" t="s">
        <v>727</v>
      </c>
      <c r="B53" s="423">
        <v>187127.62716999999</v>
      </c>
      <c r="C53" s="423">
        <v>150768.07615000001</v>
      </c>
      <c r="D53" s="423">
        <v>86931.089200000002</v>
      </c>
      <c r="E53" s="423">
        <v>137528.51965</v>
      </c>
      <c r="F53" s="423">
        <v>98685.097340000008</v>
      </c>
      <c r="G53" s="423">
        <v>155604.34172</v>
      </c>
      <c r="H53" s="423">
        <v>122615.40014</v>
      </c>
      <c r="I53" s="423">
        <v>113808.92568</v>
      </c>
    </row>
    <row r="54" spans="1:9" s="68" customFormat="1" ht="15" customHeight="1">
      <c r="A54" s="494" t="s">
        <v>728</v>
      </c>
      <c r="B54" s="423">
        <v>2219096.25618</v>
      </c>
      <c r="C54" s="423">
        <v>3094341.3324499996</v>
      </c>
      <c r="D54" s="423">
        <v>3833550.0254000002</v>
      </c>
      <c r="E54" s="423">
        <v>2769538.1498799999</v>
      </c>
      <c r="F54" s="423">
        <v>2227239.1066100001</v>
      </c>
      <c r="G54" s="423">
        <v>2269486.2965100002</v>
      </c>
      <c r="H54" s="423">
        <v>2245984.3362500002</v>
      </c>
      <c r="I54" s="423">
        <v>1848446.6425999999</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209213.87964</v>
      </c>
      <c r="C56" s="423">
        <v>210944.75328999999</v>
      </c>
      <c r="D56" s="423">
        <v>202945.90025999999</v>
      </c>
      <c r="E56" s="423">
        <v>200215.09041</v>
      </c>
      <c r="F56" s="423">
        <v>226650.34184000001</v>
      </c>
      <c r="G56" s="423">
        <v>221676.91894</v>
      </c>
      <c r="H56" s="423">
        <v>257815.95598</v>
      </c>
      <c r="I56" s="423">
        <v>262047.76818000001</v>
      </c>
    </row>
    <row r="57" spans="1:9" s="68" customFormat="1" ht="15" customHeight="1">
      <c r="A57" s="494" t="s">
        <v>731</v>
      </c>
      <c r="B57" s="423">
        <v>3380.5562400000003</v>
      </c>
      <c r="C57" s="423">
        <v>6922.6365599999999</v>
      </c>
      <c r="D57" s="423">
        <v>7026.9576699999998</v>
      </c>
      <c r="E57" s="423">
        <v>76823.249920000002</v>
      </c>
      <c r="F57" s="423">
        <v>47837.647109999998</v>
      </c>
      <c r="G57" s="423">
        <v>11281.7194</v>
      </c>
      <c r="H57" s="423">
        <v>10760.90058</v>
      </c>
      <c r="I57" s="423">
        <v>1363.7346599999998</v>
      </c>
    </row>
    <row r="58" spans="1:9" s="68" customFormat="1" ht="15" customHeight="1" thickBot="1">
      <c r="A58" s="493" t="s">
        <v>732</v>
      </c>
      <c r="B58" s="423">
        <v>37016770.605620004</v>
      </c>
      <c r="C58" s="423">
        <v>41631777.47225</v>
      </c>
      <c r="D58" s="423">
        <v>52108486.087910004</v>
      </c>
      <c r="E58" s="423">
        <v>80234913.957949996</v>
      </c>
      <c r="F58" s="423">
        <v>84732325.684750006</v>
      </c>
      <c r="G58" s="423">
        <v>65871115.495329998</v>
      </c>
      <c r="H58" s="423">
        <v>66867687.49972</v>
      </c>
      <c r="I58" s="423">
        <v>66487333.312089995</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1061515.19362</v>
      </c>
      <c r="C60" s="423">
        <v>1133289.2070499999</v>
      </c>
      <c r="D60" s="423">
        <v>1306928.9427799999</v>
      </c>
      <c r="E60" s="423">
        <v>1851866.7823699999</v>
      </c>
      <c r="F60" s="423">
        <v>2008663.26553</v>
      </c>
      <c r="G60" s="423">
        <v>1228577.6859200001</v>
      </c>
      <c r="H60" s="423">
        <v>2125560.3509</v>
      </c>
      <c r="I60" s="423">
        <v>1262792.44732</v>
      </c>
    </row>
    <row r="61" spans="1:9" ht="15" customHeight="1">
      <c r="A61" s="494" t="s">
        <v>735</v>
      </c>
      <c r="B61" s="423">
        <v>-215843.58569000001</v>
      </c>
      <c r="C61" s="423">
        <v>-303565.06468000001</v>
      </c>
      <c r="D61" s="423">
        <v>-338391.82319000002</v>
      </c>
      <c r="E61" s="423">
        <v>-516323.58711000002</v>
      </c>
      <c r="F61" s="423">
        <v>-675513.02278999996</v>
      </c>
      <c r="G61" s="423">
        <v>-433006.33136000001</v>
      </c>
      <c r="H61" s="423">
        <v>-763965.36021000007</v>
      </c>
      <c r="I61" s="423">
        <v>-486580.90363000002</v>
      </c>
    </row>
    <row r="62" spans="1:9" ht="15" customHeight="1">
      <c r="A62" s="493" t="s">
        <v>736</v>
      </c>
      <c r="B62" s="423">
        <v>845671.60792999994</v>
      </c>
      <c r="C62" s="423">
        <v>829724.14237000002</v>
      </c>
      <c r="D62" s="423">
        <v>968537.11959000002</v>
      </c>
      <c r="E62" s="423">
        <v>1335543.1952599999</v>
      </c>
      <c r="F62" s="423">
        <v>1333150.2427399999</v>
      </c>
      <c r="G62" s="423">
        <v>795571.35455999989</v>
      </c>
      <c r="H62" s="423">
        <v>1361594.9906900001</v>
      </c>
      <c r="I62" s="423">
        <v>776211.54369000008</v>
      </c>
    </row>
    <row r="63" spans="1:9" ht="15" customHeight="1">
      <c r="A63" s="425" t="s">
        <v>737</v>
      </c>
      <c r="B63" s="423">
        <v>366509.48168000003</v>
      </c>
      <c r="C63" s="423">
        <v>406407.87695000001</v>
      </c>
      <c r="D63" s="423">
        <v>547311.47296000004</v>
      </c>
      <c r="E63" s="423">
        <v>571118.61066999997</v>
      </c>
      <c r="F63" s="423">
        <v>582287.21730999998</v>
      </c>
      <c r="G63" s="423">
        <v>401324.52519999997</v>
      </c>
      <c r="H63" s="423">
        <v>708235.17907000007</v>
      </c>
      <c r="I63" s="423">
        <v>264770.96513999999</v>
      </c>
    </row>
    <row r="64" spans="1:9" ht="15" customHeight="1">
      <c r="A64" s="494" t="s">
        <v>738</v>
      </c>
      <c r="B64" s="423">
        <v>-145979.33734</v>
      </c>
      <c r="C64" s="423">
        <v>-222912.03244000001</v>
      </c>
      <c r="D64" s="423">
        <v>-327412.02295000001</v>
      </c>
      <c r="E64" s="423">
        <v>-400036.38342000003</v>
      </c>
      <c r="F64" s="423">
        <v>-489043.60386999999</v>
      </c>
      <c r="G64" s="423">
        <v>-328056.34626999998</v>
      </c>
      <c r="H64" s="423">
        <v>-591269.98361999996</v>
      </c>
      <c r="I64" s="423">
        <v>-239190.07187000001</v>
      </c>
    </row>
    <row r="65" spans="1:9" ht="15" customHeight="1">
      <c r="A65" s="426" t="s">
        <v>739</v>
      </c>
      <c r="B65" s="423">
        <v>1066201.7522700001</v>
      </c>
      <c r="C65" s="423">
        <v>1013219.98688</v>
      </c>
      <c r="D65" s="423">
        <v>1188436.5695999998</v>
      </c>
      <c r="E65" s="423">
        <v>1506625.4225099999</v>
      </c>
      <c r="F65" s="423">
        <v>1426393.8561800001</v>
      </c>
      <c r="G65" s="423">
        <v>868839.53349000006</v>
      </c>
      <c r="H65" s="423">
        <v>1478560.1861400001</v>
      </c>
      <c r="I65" s="423">
        <v>801792.43696000008</v>
      </c>
    </row>
    <row r="66" spans="1:9" ht="15" customHeight="1">
      <c r="A66" s="425" t="s">
        <v>740</v>
      </c>
      <c r="B66" s="423">
        <v>75445.762040000001</v>
      </c>
      <c r="C66" s="423">
        <v>111357.62974999999</v>
      </c>
      <c r="D66" s="423">
        <v>90074.570970000001</v>
      </c>
      <c r="E66" s="423">
        <v>365963.70130999997</v>
      </c>
      <c r="F66" s="423">
        <v>166316.99257</v>
      </c>
      <c r="G66" s="423">
        <v>39048.976920000001</v>
      </c>
      <c r="H66" s="423">
        <v>93792.355779999998</v>
      </c>
      <c r="I66" s="423">
        <v>68452.602569999988</v>
      </c>
    </row>
    <row r="67" spans="1:9" ht="15" customHeight="1">
      <c r="A67" s="425" t="s">
        <v>741</v>
      </c>
      <c r="B67" s="423">
        <v>-121667.73844</v>
      </c>
      <c r="C67" s="423">
        <v>-228211.65966999999</v>
      </c>
      <c r="D67" s="423">
        <v>-163453.99007</v>
      </c>
      <c r="E67" s="423">
        <v>-485708.51616</v>
      </c>
      <c r="F67" s="423">
        <v>-380948.77765</v>
      </c>
      <c r="G67" s="423">
        <v>-122673.63543000001</v>
      </c>
      <c r="H67" s="423">
        <v>-258930.13096000001</v>
      </c>
      <c r="I67" s="423">
        <v>-200405.27533</v>
      </c>
    </row>
    <row r="68" spans="1:9" ht="15" customHeight="1">
      <c r="A68" s="493" t="s">
        <v>742</v>
      </c>
      <c r="B68" s="423">
        <v>1019979.77587</v>
      </c>
      <c r="C68" s="423">
        <v>896365.95695999998</v>
      </c>
      <c r="D68" s="423">
        <v>1115057.1505</v>
      </c>
      <c r="E68" s="423">
        <v>1386880.60766</v>
      </c>
      <c r="F68" s="423">
        <v>1211762.0710999998</v>
      </c>
      <c r="G68" s="423">
        <v>785214.87497999996</v>
      </c>
      <c r="H68" s="423">
        <v>1313422.41096</v>
      </c>
      <c r="I68" s="423">
        <v>669839.76420000009</v>
      </c>
    </row>
    <row r="69" spans="1:9" ht="15" customHeight="1">
      <c r="A69" s="494" t="s">
        <v>743</v>
      </c>
      <c r="B69" s="423">
        <v>-645053.47784000007</v>
      </c>
      <c r="C69" s="423">
        <v>-715016.37273000006</v>
      </c>
      <c r="D69" s="423">
        <v>-716129.1446</v>
      </c>
      <c r="E69" s="423">
        <v>-907202.76812999998</v>
      </c>
      <c r="F69" s="423">
        <v>-1002674.5948300001</v>
      </c>
      <c r="G69" s="423">
        <v>-580577.25313999993</v>
      </c>
      <c r="H69" s="423">
        <v>-912931.14437999995</v>
      </c>
      <c r="I69" s="423">
        <v>-550543.89346000005</v>
      </c>
    </row>
    <row r="70" spans="1:9" ht="15" customHeight="1">
      <c r="A70" s="426" t="s">
        <v>744</v>
      </c>
      <c r="B70" s="423">
        <v>374926.29802999995</v>
      </c>
      <c r="C70" s="423">
        <v>181349.58422999998</v>
      </c>
      <c r="D70" s="423">
        <v>398928.00589999999</v>
      </c>
      <c r="E70" s="423">
        <v>479677.83953</v>
      </c>
      <c r="F70" s="423">
        <v>209087.47627000001</v>
      </c>
      <c r="G70" s="423">
        <v>204637.62184000001</v>
      </c>
      <c r="H70" s="423">
        <v>400491.26658</v>
      </c>
      <c r="I70" s="423">
        <v>119295.87074</v>
      </c>
    </row>
    <row r="71" spans="1:9" ht="15" customHeight="1">
      <c r="A71" s="426" t="s">
        <v>745</v>
      </c>
      <c r="B71" s="423">
        <v>364.57739000000004</v>
      </c>
      <c r="C71" s="423">
        <v>-183.00934000000001</v>
      </c>
      <c r="D71" s="423">
        <v>-137.86801</v>
      </c>
      <c r="E71" s="423">
        <v>1944.49478</v>
      </c>
      <c r="F71" s="423">
        <v>-1250.93451</v>
      </c>
      <c r="G71" s="423">
        <v>76.400790000000001</v>
      </c>
      <c r="H71" s="423">
        <v>433.79365999999999</v>
      </c>
      <c r="I71" s="423">
        <v>96.275139999999993</v>
      </c>
    </row>
    <row r="72" spans="1:9" ht="15" customHeight="1">
      <c r="A72" s="424" t="s">
        <v>1476</v>
      </c>
      <c r="B72" s="423">
        <v>-699.80042000000003</v>
      </c>
      <c r="C72" s="423">
        <v>-1223.3332800000001</v>
      </c>
      <c r="D72" s="423">
        <v>-2179.4427099999998</v>
      </c>
      <c r="E72" s="423">
        <v>-1118.16651</v>
      </c>
      <c r="F72" s="423">
        <v>-2797.8924400000001</v>
      </c>
      <c r="G72" s="423">
        <v>-542.79196000000002</v>
      </c>
      <c r="H72" s="423">
        <v>-811.97231999999997</v>
      </c>
      <c r="I72" s="423">
        <v>-463.77936</v>
      </c>
    </row>
    <row r="73" spans="1:9" ht="15" customHeight="1">
      <c r="A73" s="424" t="s">
        <v>1477</v>
      </c>
      <c r="B73" s="423">
        <v>1064.37781</v>
      </c>
      <c r="C73" s="423">
        <v>1040.32394</v>
      </c>
      <c r="D73" s="423">
        <v>2041.5746999999999</v>
      </c>
      <c r="E73" s="423">
        <v>3062.66129</v>
      </c>
      <c r="F73" s="423">
        <v>1546.95793</v>
      </c>
      <c r="G73" s="423">
        <v>619.19275000000005</v>
      </c>
      <c r="H73" s="423">
        <v>1245.7659799999999</v>
      </c>
      <c r="I73" s="423">
        <v>560.05449999999996</v>
      </c>
    </row>
    <row r="74" spans="1:9" ht="15" customHeight="1">
      <c r="A74" s="493" t="s">
        <v>746</v>
      </c>
      <c r="B74" s="423">
        <v>-915.81987000000004</v>
      </c>
      <c r="C74" s="423">
        <v>-849.71021999999994</v>
      </c>
      <c r="D74" s="423">
        <v>-941.86824999999999</v>
      </c>
      <c r="E74" s="423">
        <v>-2391.5504100000003</v>
      </c>
      <c r="F74" s="423">
        <v>-663.41340000000002</v>
      </c>
      <c r="G74" s="423">
        <v>-176.65797000000001</v>
      </c>
      <c r="H74" s="423">
        <v>-397.39278000000002</v>
      </c>
      <c r="I74" s="423">
        <v>-190.54680999999999</v>
      </c>
    </row>
    <row r="75" spans="1:9" ht="15" customHeight="1">
      <c r="A75" s="493" t="s">
        <v>1465</v>
      </c>
      <c r="B75" s="423">
        <v>12.616149999999999</v>
      </c>
      <c r="C75" s="423">
        <v>1.554E-2</v>
      </c>
      <c r="D75" s="423">
        <v>-0.16100999999999999</v>
      </c>
      <c r="E75" s="423">
        <v>-92.354420000000005</v>
      </c>
      <c r="F75" s="423">
        <v>-3.7256799999999997</v>
      </c>
      <c r="G75" s="423">
        <v>2.419</v>
      </c>
      <c r="H75" s="423">
        <v>2.1573000000000002</v>
      </c>
      <c r="I75" s="423">
        <v>-0.49767</v>
      </c>
    </row>
    <row r="76" spans="1:9" ht="15" customHeight="1">
      <c r="A76" s="494" t="s">
        <v>1478</v>
      </c>
      <c r="B76" s="423">
        <v>-928.43601999999998</v>
      </c>
      <c r="C76" s="423">
        <v>-849.72576000000004</v>
      </c>
      <c r="D76" s="423">
        <v>-941.70723999999996</v>
      </c>
      <c r="E76" s="423">
        <v>-2299.1959900000002</v>
      </c>
      <c r="F76" s="423">
        <v>-659.68772000000001</v>
      </c>
      <c r="G76" s="423">
        <v>-179.07696999999999</v>
      </c>
      <c r="H76" s="423">
        <v>-399.55008000000004</v>
      </c>
      <c r="I76" s="423">
        <v>-190.04914000000002</v>
      </c>
    </row>
    <row r="77" spans="1:9" ht="15" customHeight="1">
      <c r="A77" s="493" t="s">
        <v>747</v>
      </c>
      <c r="B77" s="423">
        <v>374375.05554999999</v>
      </c>
      <c r="C77" s="423">
        <v>180316.86466999998</v>
      </c>
      <c r="D77" s="423">
        <v>397848.26964000001</v>
      </c>
      <c r="E77" s="423">
        <v>479230.78389999998</v>
      </c>
      <c r="F77" s="423">
        <v>207173.12836</v>
      </c>
      <c r="G77" s="423">
        <v>204537.36465999999</v>
      </c>
      <c r="H77" s="423">
        <v>400527.66745999997</v>
      </c>
      <c r="I77" s="423">
        <v>119201.59907</v>
      </c>
    </row>
    <row r="78" spans="1:9" ht="15" customHeight="1">
      <c r="A78" s="495" t="s">
        <v>1379</v>
      </c>
      <c r="B78" s="423">
        <v>1440.9260800000002</v>
      </c>
      <c r="C78" s="423">
        <v>1806.0461200000002</v>
      </c>
      <c r="D78" s="423">
        <v>2316.7933800000001</v>
      </c>
      <c r="E78" s="423">
        <v>14341.90828</v>
      </c>
      <c r="F78" s="423">
        <v>6737.0586700000003</v>
      </c>
      <c r="G78" s="423">
        <v>3356.9087200000004</v>
      </c>
      <c r="H78" s="423">
        <v>6152.7613000000001</v>
      </c>
      <c r="I78" s="423">
        <v>3723.3496500000001</v>
      </c>
    </row>
    <row r="79" spans="1:9" ht="15" customHeight="1">
      <c r="A79" s="426" t="s">
        <v>748</v>
      </c>
      <c r="B79" s="423">
        <v>375815.98162999999</v>
      </c>
      <c r="C79" s="423">
        <v>182122.91078999999</v>
      </c>
      <c r="D79" s="423">
        <v>400165.06302</v>
      </c>
      <c r="E79" s="423">
        <v>493572.69218000001</v>
      </c>
      <c r="F79" s="423">
        <v>213910.18703</v>
      </c>
      <c r="G79" s="423">
        <v>207894.27338</v>
      </c>
      <c r="H79" s="423">
        <v>406680.42875999998</v>
      </c>
      <c r="I79" s="423">
        <v>122924.94872</v>
      </c>
    </row>
    <row r="80" spans="1:9" ht="15" customHeight="1">
      <c r="A80" s="425" t="s">
        <v>749</v>
      </c>
      <c r="B80" s="423">
        <v>8509.1571899999999</v>
      </c>
      <c r="C80" s="423">
        <v>7964.0076100000006</v>
      </c>
      <c r="D80" s="423">
        <v>635.46703000000002</v>
      </c>
      <c r="E80" s="423">
        <v>6210.9660899999999</v>
      </c>
      <c r="F80" s="423">
        <v>10105.41524</v>
      </c>
      <c r="G80" s="423">
        <v>-7886.8680599999998</v>
      </c>
      <c r="H80" s="423">
        <v>-26948.366280000002</v>
      </c>
      <c r="I80" s="423">
        <v>-400.76817999999997</v>
      </c>
    </row>
    <row r="81" spans="1:9" ht="15" customHeight="1">
      <c r="A81" s="493" t="s">
        <v>750</v>
      </c>
      <c r="B81" s="423">
        <v>384325.13881999999</v>
      </c>
      <c r="C81" s="423">
        <v>190086.9184</v>
      </c>
      <c r="D81" s="423">
        <v>400800.53005</v>
      </c>
      <c r="E81" s="423">
        <v>499783.65826999996</v>
      </c>
      <c r="F81" s="423">
        <v>224015.60227</v>
      </c>
      <c r="G81" s="423">
        <v>200007.40531999999</v>
      </c>
      <c r="H81" s="423">
        <v>379732.06248000002</v>
      </c>
      <c r="I81" s="423">
        <v>122524.18054</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384325.13881999999</v>
      </c>
      <c r="C83" s="423">
        <v>190086.9184</v>
      </c>
      <c r="D83" s="423">
        <v>400800.53005</v>
      </c>
      <c r="E83" s="423">
        <v>499783.65826999996</v>
      </c>
      <c r="F83" s="423">
        <v>224015.60227</v>
      </c>
      <c r="G83" s="423">
        <v>200007.40531999999</v>
      </c>
      <c r="H83" s="423">
        <v>379732.06248000002</v>
      </c>
      <c r="I83" s="423">
        <v>122524.18054</v>
      </c>
    </row>
    <row r="84" spans="1:9" ht="15" customHeight="1" thickBot="1">
      <c r="A84" s="425" t="s">
        <v>753</v>
      </c>
      <c r="B84" s="423">
        <v>-130133.5376</v>
      </c>
      <c r="C84" s="423">
        <v>-39500.000619999999</v>
      </c>
      <c r="D84" s="423">
        <v>-129085.99187</v>
      </c>
      <c r="E84" s="423">
        <v>-184066.28722999999</v>
      </c>
      <c r="F84" s="423">
        <v>-79352.798859999995</v>
      </c>
      <c r="G84" s="423">
        <v>-86517.22</v>
      </c>
      <c r="H84" s="423">
        <v>-158135.01999999999</v>
      </c>
      <c r="I84" s="423">
        <v>-84378</v>
      </c>
    </row>
    <row r="85" spans="1:9" ht="15" customHeight="1" thickTop="1" thickBot="1">
      <c r="A85" s="420" t="s">
        <v>754</v>
      </c>
      <c r="B85" s="421">
        <v>254191.60122000001</v>
      </c>
      <c r="C85" s="421">
        <v>150586.91777999999</v>
      </c>
      <c r="D85" s="421">
        <v>271714.53818000003</v>
      </c>
      <c r="E85" s="421">
        <v>315717.37104</v>
      </c>
      <c r="F85" s="421">
        <v>144662.80340999999</v>
      </c>
      <c r="G85" s="421">
        <v>113490.18531999999</v>
      </c>
      <c r="H85" s="421">
        <v>221597.04248</v>
      </c>
      <c r="I85" s="421">
        <v>38146.180540000001</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2" sqref="A2:I2"/>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757</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16349686.066989999</v>
      </c>
      <c r="C7" s="421">
        <v>16712307.895680001</v>
      </c>
      <c r="D7" s="421">
        <v>18340388.580949999</v>
      </c>
      <c r="E7" s="421">
        <v>20691942.038660001</v>
      </c>
      <c r="F7" s="421">
        <v>21373415.541549999</v>
      </c>
      <c r="G7" s="421">
        <v>23133503.94647</v>
      </c>
      <c r="H7" s="421">
        <v>23671675.438639998</v>
      </c>
      <c r="I7" s="421">
        <v>25187636.572580002</v>
      </c>
    </row>
    <row r="8" spans="1:9" s="67" customFormat="1" ht="15" customHeight="1" thickTop="1">
      <c r="A8" s="493" t="s">
        <v>202</v>
      </c>
      <c r="B8" s="423">
        <v>3693562.7569400002</v>
      </c>
      <c r="C8" s="423">
        <v>2940085.3669099999</v>
      </c>
      <c r="D8" s="423">
        <v>3060483.7812600001</v>
      </c>
      <c r="E8" s="423">
        <v>3173156.1096899998</v>
      </c>
      <c r="F8" s="423">
        <v>2323865.4294000003</v>
      </c>
      <c r="G8" s="423">
        <v>2531764.8782199998</v>
      </c>
      <c r="H8" s="423">
        <v>2990815.3896999997</v>
      </c>
      <c r="I8" s="423">
        <v>2806234.3905599997</v>
      </c>
    </row>
    <row r="9" spans="1:9" s="67" customFormat="1" ht="15" customHeight="1">
      <c r="A9" s="493" t="s">
        <v>211</v>
      </c>
      <c r="B9" s="423">
        <v>3750316.7069000001</v>
      </c>
      <c r="C9" s="423">
        <v>3185891.6490000002</v>
      </c>
      <c r="D9" s="423">
        <v>2883248.1741799996</v>
      </c>
      <c r="E9" s="423">
        <v>3503511.6605599998</v>
      </c>
      <c r="F9" s="423">
        <v>3108389.2639799998</v>
      </c>
      <c r="G9" s="423">
        <v>2689220.0483300001</v>
      </c>
      <c r="H9" s="423">
        <v>2890882.4297199999</v>
      </c>
      <c r="I9" s="423">
        <v>3239379.2841399997</v>
      </c>
    </row>
    <row r="10" spans="1:9" s="67" customFormat="1" ht="15" customHeight="1">
      <c r="A10" s="493" t="s">
        <v>220</v>
      </c>
      <c r="B10" s="423">
        <v>7652763.2853500005</v>
      </c>
      <c r="C10" s="423">
        <v>9196653.0046800002</v>
      </c>
      <c r="D10" s="423">
        <v>10789243.829770001</v>
      </c>
      <c r="E10" s="423">
        <v>12730297.15911</v>
      </c>
      <c r="F10" s="423">
        <v>14701109.461059999</v>
      </c>
      <c r="G10" s="423">
        <v>15306086.49107</v>
      </c>
      <c r="H10" s="423">
        <v>15587462.414209999</v>
      </c>
      <c r="I10" s="423">
        <v>16003924.30022</v>
      </c>
    </row>
    <row r="11" spans="1:9" s="67" customFormat="1" ht="15" customHeight="1">
      <c r="A11" s="494" t="s">
        <v>697</v>
      </c>
      <c r="B11" s="423">
        <v>7713458.8149100002</v>
      </c>
      <c r="C11" s="423">
        <v>9250514.9101599995</v>
      </c>
      <c r="D11" s="423">
        <v>10850429.504280001</v>
      </c>
      <c r="E11" s="423">
        <v>12826371.22297</v>
      </c>
      <c r="F11" s="423">
        <v>14770909.019889999</v>
      </c>
      <c r="G11" s="423">
        <v>15316788.516350001</v>
      </c>
      <c r="H11" s="423">
        <v>15607741.654580001</v>
      </c>
      <c r="I11" s="423">
        <v>15785031.31831</v>
      </c>
    </row>
    <row r="12" spans="1:9" s="67" customFormat="1" ht="15" customHeight="1">
      <c r="A12" s="494" t="s">
        <v>698</v>
      </c>
      <c r="B12" s="423">
        <v>7590767.4454499995</v>
      </c>
      <c r="C12" s="423">
        <v>9093854.1807599999</v>
      </c>
      <c r="D12" s="423">
        <v>10544372.16206</v>
      </c>
      <c r="E12" s="423">
        <v>12362143.13648</v>
      </c>
      <c r="F12" s="423">
        <v>13690421.26826</v>
      </c>
      <c r="G12" s="423">
        <v>14371102.567030001</v>
      </c>
      <c r="H12" s="423">
        <v>14676196.274190001</v>
      </c>
      <c r="I12" s="423">
        <v>14903767.02785</v>
      </c>
    </row>
    <row r="13" spans="1:9" s="67" customFormat="1" ht="15" customHeight="1">
      <c r="A13" s="494" t="s">
        <v>699</v>
      </c>
      <c r="B13" s="423">
        <v>122691.36945999999</v>
      </c>
      <c r="C13" s="423">
        <v>156660.72940000001</v>
      </c>
      <c r="D13" s="423">
        <v>306057.34222000005</v>
      </c>
      <c r="E13" s="423">
        <v>464228.08649000002</v>
      </c>
      <c r="F13" s="423">
        <v>1080487.7516300001</v>
      </c>
      <c r="G13" s="423">
        <v>945685.94932000001</v>
      </c>
      <c r="H13" s="423">
        <v>931545.38038999995</v>
      </c>
      <c r="I13" s="423">
        <v>881264.29046000005</v>
      </c>
    </row>
    <row r="14" spans="1:9" s="67" customFormat="1" ht="15" customHeight="1">
      <c r="A14" s="494" t="s">
        <v>700</v>
      </c>
      <c r="B14" s="423">
        <v>45731.723330000001</v>
      </c>
      <c r="C14" s="423">
        <v>32170.721309999997</v>
      </c>
      <c r="D14" s="423">
        <v>45080.383170000001</v>
      </c>
      <c r="E14" s="423">
        <v>72305.994299999991</v>
      </c>
      <c r="F14" s="423">
        <v>45498.611669999998</v>
      </c>
      <c r="G14" s="423">
        <v>109448.58545</v>
      </c>
      <c r="H14" s="423">
        <v>37303.554020000003</v>
      </c>
      <c r="I14" s="423">
        <v>59070.094850000001</v>
      </c>
    </row>
    <row r="15" spans="1:9" s="67" customFormat="1" ht="15" customHeight="1">
      <c r="A15" s="494" t="s">
        <v>701</v>
      </c>
      <c r="B15" s="423">
        <v>40858.831640000004</v>
      </c>
      <c r="C15" s="423">
        <v>26994.35397</v>
      </c>
      <c r="D15" s="423">
        <v>36873.753579999997</v>
      </c>
      <c r="E15" s="423">
        <v>56332.991219999996</v>
      </c>
      <c r="F15" s="423">
        <v>43324.17671</v>
      </c>
      <c r="G15" s="423">
        <v>52502.517169999999</v>
      </c>
      <c r="H15" s="423">
        <v>34286.097869999998</v>
      </c>
      <c r="I15" s="423">
        <v>50734.268630000006</v>
      </c>
    </row>
    <row r="16" spans="1:9" s="67" customFormat="1" ht="15" customHeight="1">
      <c r="A16" s="494" t="s">
        <v>702</v>
      </c>
      <c r="B16" s="423">
        <v>4872.8916900000004</v>
      </c>
      <c r="C16" s="423">
        <v>5176.3673399999998</v>
      </c>
      <c r="D16" s="423">
        <v>8206.6295900000005</v>
      </c>
      <c r="E16" s="423">
        <v>15973.00308</v>
      </c>
      <c r="F16" s="423">
        <v>2174.43496</v>
      </c>
      <c r="G16" s="423">
        <v>56946.06828</v>
      </c>
      <c r="H16" s="423">
        <v>3017.45615</v>
      </c>
      <c r="I16" s="423">
        <v>8335.826219999999</v>
      </c>
    </row>
    <row r="17" spans="1:9" s="67" customFormat="1" ht="15" customHeight="1">
      <c r="A17" s="494" t="s">
        <v>703</v>
      </c>
      <c r="B17" s="423">
        <v>114593.06925</v>
      </c>
      <c r="C17" s="423">
        <v>164832.82347999999</v>
      </c>
      <c r="D17" s="423">
        <v>173495.19763000001</v>
      </c>
      <c r="E17" s="423">
        <v>214907.53791999997</v>
      </c>
      <c r="F17" s="423">
        <v>264592.15821000002</v>
      </c>
      <c r="G17" s="423">
        <v>294953.13361000002</v>
      </c>
      <c r="H17" s="423">
        <v>375960.27243999997</v>
      </c>
      <c r="I17" s="423">
        <v>455813.93857999996</v>
      </c>
    </row>
    <row r="18" spans="1:9" s="67" customFormat="1" ht="15" customHeight="1">
      <c r="A18" s="494" t="s">
        <v>704</v>
      </c>
      <c r="B18" s="423">
        <v>85277.456940000004</v>
      </c>
      <c r="C18" s="423">
        <v>137823.08025</v>
      </c>
      <c r="D18" s="423">
        <v>146487.27930000002</v>
      </c>
      <c r="E18" s="423">
        <v>171443.91994999998</v>
      </c>
      <c r="F18" s="423">
        <v>193905.11725000001</v>
      </c>
      <c r="G18" s="423">
        <v>208149.81075999999</v>
      </c>
      <c r="H18" s="423">
        <v>209770.61499999999</v>
      </c>
      <c r="I18" s="423">
        <v>222584.19980999999</v>
      </c>
    </row>
    <row r="19" spans="1:9" s="67" customFormat="1" ht="15" customHeight="1">
      <c r="A19" s="494" t="s">
        <v>705</v>
      </c>
      <c r="B19" s="423">
        <v>29315.61231</v>
      </c>
      <c r="C19" s="423">
        <v>27009.74323</v>
      </c>
      <c r="D19" s="423">
        <v>27007.918329999997</v>
      </c>
      <c r="E19" s="423">
        <v>43463.617969999999</v>
      </c>
      <c r="F19" s="423">
        <v>70687.040959999998</v>
      </c>
      <c r="G19" s="423">
        <v>86803.322849999997</v>
      </c>
      <c r="H19" s="423">
        <v>166189.65744000001</v>
      </c>
      <c r="I19" s="423">
        <v>233229.73877</v>
      </c>
    </row>
    <row r="20" spans="1:9" s="67" customFormat="1" ht="15" customHeight="1">
      <c r="A20" s="494" t="s">
        <v>233</v>
      </c>
      <c r="B20" s="423">
        <v>68473.81465</v>
      </c>
      <c r="C20" s="423">
        <v>82006.388059999997</v>
      </c>
      <c r="D20" s="423">
        <v>91042.280109999992</v>
      </c>
      <c r="E20" s="423">
        <v>110524.77603000001</v>
      </c>
      <c r="F20" s="423">
        <v>131552.04798999999</v>
      </c>
      <c r="G20" s="423">
        <v>146822.62624000001</v>
      </c>
      <c r="H20" s="423">
        <v>138201.01463999998</v>
      </c>
      <c r="I20" s="423">
        <v>395557.52873000002</v>
      </c>
    </row>
    <row r="21" spans="1:9" s="67" customFormat="1" ht="15" customHeight="1">
      <c r="A21" s="494" t="s">
        <v>706</v>
      </c>
      <c r="B21" s="423">
        <v>-289494.13679000002</v>
      </c>
      <c r="C21" s="423">
        <v>-332871.83833</v>
      </c>
      <c r="D21" s="423">
        <v>-370803.53542000003</v>
      </c>
      <c r="E21" s="423">
        <v>-493812.37211</v>
      </c>
      <c r="F21" s="423">
        <v>-511442.37669999996</v>
      </c>
      <c r="G21" s="423">
        <v>-561926.37057999999</v>
      </c>
      <c r="H21" s="423">
        <v>-571744.08146999998</v>
      </c>
      <c r="I21" s="423">
        <v>-691548.58025</v>
      </c>
    </row>
    <row r="22" spans="1:9" s="67" customFormat="1" ht="15" customHeight="1">
      <c r="A22" s="493" t="s">
        <v>251</v>
      </c>
      <c r="B22" s="423">
        <v>104134.35179</v>
      </c>
      <c r="C22" s="423">
        <v>73771.415489999999</v>
      </c>
      <c r="D22" s="423">
        <v>97389.8033</v>
      </c>
      <c r="E22" s="423">
        <v>105465.76178</v>
      </c>
      <c r="F22" s="423">
        <v>105479.5503</v>
      </c>
      <c r="G22" s="423">
        <v>116612.16717</v>
      </c>
      <c r="H22" s="423">
        <v>120112.26754</v>
      </c>
      <c r="I22" s="423">
        <v>194968.79555000001</v>
      </c>
    </row>
    <row r="23" spans="1:9" s="67" customFormat="1" ht="15" customHeight="1">
      <c r="A23" s="493" t="s">
        <v>257</v>
      </c>
      <c r="B23" s="423">
        <v>723.68644999999992</v>
      </c>
      <c r="C23" s="423">
        <v>2068.7285700000002</v>
      </c>
      <c r="D23" s="423">
        <v>7544.8065800000004</v>
      </c>
      <c r="E23" s="423">
        <v>8564.93073</v>
      </c>
      <c r="F23" s="423">
        <v>18778.827399999998</v>
      </c>
      <c r="G23" s="423">
        <v>14928.146990000001</v>
      </c>
      <c r="H23" s="423">
        <v>16697.45059</v>
      </c>
      <c r="I23" s="423">
        <v>38607.796600000001</v>
      </c>
    </row>
    <row r="24" spans="1:9" s="67" customFormat="1" ht="15" customHeight="1">
      <c r="A24" s="493" t="s">
        <v>707</v>
      </c>
      <c r="B24" s="423">
        <v>806785.21870000008</v>
      </c>
      <c r="C24" s="423">
        <v>929609.50244000007</v>
      </c>
      <c r="D24" s="423">
        <v>1111893.4027200001</v>
      </c>
      <c r="E24" s="423">
        <v>770174.89361000003</v>
      </c>
      <c r="F24" s="423">
        <v>745622.46776999999</v>
      </c>
      <c r="G24" s="423">
        <v>1896672.0578900001</v>
      </c>
      <c r="H24" s="423">
        <v>1461843.11772</v>
      </c>
      <c r="I24" s="423">
        <v>2304028.2336900001</v>
      </c>
    </row>
    <row r="25" spans="1:9" s="67" customFormat="1" ht="15" customHeight="1">
      <c r="A25" s="493" t="s">
        <v>268</v>
      </c>
      <c r="B25" s="423">
        <v>288364.46298000001</v>
      </c>
      <c r="C25" s="423">
        <v>330140.07013999997</v>
      </c>
      <c r="D25" s="423">
        <v>331685.34681999998</v>
      </c>
      <c r="E25" s="423">
        <v>231604.40927</v>
      </c>
      <c r="F25" s="423">
        <v>208146.34321000002</v>
      </c>
      <c r="G25" s="423">
        <v>512761.18964999996</v>
      </c>
      <c r="H25" s="423">
        <v>520084.47433999996</v>
      </c>
      <c r="I25" s="423">
        <v>513774.53402999998</v>
      </c>
    </row>
    <row r="26" spans="1:9" s="67" customFormat="1" ht="15" customHeight="1">
      <c r="A26" s="493" t="s">
        <v>708</v>
      </c>
      <c r="B26" s="423">
        <v>53035.597880000001</v>
      </c>
      <c r="C26" s="423">
        <v>54088.158450000003</v>
      </c>
      <c r="D26" s="423">
        <v>58899.436320000001</v>
      </c>
      <c r="E26" s="423">
        <v>74041.271219999995</v>
      </c>
      <c r="F26" s="423">
        <v>66898.355739999999</v>
      </c>
      <c r="G26" s="423">
        <v>65458.967149999997</v>
      </c>
      <c r="H26" s="423">
        <v>83777.894819999987</v>
      </c>
      <c r="I26" s="423">
        <v>86719.237790000014</v>
      </c>
    </row>
    <row r="27" spans="1:9" s="68" customFormat="1" ht="15" customHeight="1" thickBot="1">
      <c r="A27" s="493" t="s">
        <v>284</v>
      </c>
      <c r="B27" s="423">
        <v>0</v>
      </c>
      <c r="C27" s="423">
        <v>0</v>
      </c>
      <c r="D27" s="423">
        <v>0</v>
      </c>
      <c r="E27" s="423">
        <v>95125.84268999999</v>
      </c>
      <c r="F27" s="423">
        <v>95125.84268999999</v>
      </c>
      <c r="G27" s="423">
        <v>0</v>
      </c>
      <c r="H27" s="423">
        <v>0</v>
      </c>
      <c r="I27" s="423">
        <v>0</v>
      </c>
    </row>
    <row r="28" spans="1:9" ht="15" customHeight="1" thickTop="1" thickBot="1">
      <c r="A28" s="420" t="s">
        <v>709</v>
      </c>
      <c r="B28" s="421">
        <v>14800161.8126</v>
      </c>
      <c r="C28" s="421">
        <v>14970127.615739999</v>
      </c>
      <c r="D28" s="421">
        <v>16373027.607129999</v>
      </c>
      <c r="E28" s="421">
        <v>19199155.380540002</v>
      </c>
      <c r="F28" s="421">
        <v>19782916.186919998</v>
      </c>
      <c r="G28" s="421">
        <v>21554254.850749999</v>
      </c>
      <c r="H28" s="421">
        <v>21970986.06422</v>
      </c>
      <c r="I28" s="421">
        <v>23574768.894299999</v>
      </c>
    </row>
    <row r="29" spans="1:9" s="67" customFormat="1" ht="15" customHeight="1" thickTop="1">
      <c r="A29" s="493" t="s">
        <v>710</v>
      </c>
      <c r="B29" s="423">
        <v>12973026.304850001</v>
      </c>
      <c r="C29" s="423">
        <v>13520334.673360001</v>
      </c>
      <c r="D29" s="423">
        <v>14735885.696659999</v>
      </c>
      <c r="E29" s="423">
        <v>16906854.625100002</v>
      </c>
      <c r="F29" s="423">
        <v>17385497.37895</v>
      </c>
      <c r="G29" s="423">
        <v>17645353.227460001</v>
      </c>
      <c r="H29" s="423">
        <v>18327041.720770001</v>
      </c>
      <c r="I29" s="423">
        <v>19335772.214849997</v>
      </c>
    </row>
    <row r="30" spans="1:9" s="67" customFormat="1" ht="15" customHeight="1">
      <c r="A30" s="494" t="s">
        <v>711</v>
      </c>
      <c r="B30" s="423">
        <v>4971037.3986899992</v>
      </c>
      <c r="C30" s="423">
        <v>4841910.0318599995</v>
      </c>
      <c r="D30" s="423">
        <v>4829224.9709899994</v>
      </c>
      <c r="E30" s="423">
        <v>4887719.4081600001</v>
      </c>
      <c r="F30" s="423">
        <v>4322382.0971099995</v>
      </c>
      <c r="G30" s="423">
        <v>4156834.2319200002</v>
      </c>
      <c r="H30" s="423">
        <v>4216960.6234799996</v>
      </c>
      <c r="I30" s="423">
        <v>4273187.6558999997</v>
      </c>
    </row>
    <row r="31" spans="1:9" s="67" customFormat="1" ht="15" customHeight="1">
      <c r="A31" s="494" t="s">
        <v>712</v>
      </c>
      <c r="B31" s="423">
        <v>3784398.6896799998</v>
      </c>
      <c r="C31" s="423">
        <v>4147487.21734</v>
      </c>
      <c r="D31" s="423">
        <v>4153315.5141799999</v>
      </c>
      <c r="E31" s="423">
        <v>4449819.9074799996</v>
      </c>
      <c r="F31" s="423">
        <v>4370201.3192499997</v>
      </c>
      <c r="G31" s="423">
        <v>4423871.9634399991</v>
      </c>
      <c r="H31" s="423">
        <v>4409240.35384</v>
      </c>
      <c r="I31" s="423">
        <v>4673369.5118300002</v>
      </c>
    </row>
    <row r="32" spans="1:9" s="67" customFormat="1" ht="15" customHeight="1">
      <c r="A32" s="494" t="s">
        <v>713</v>
      </c>
      <c r="B32" s="423">
        <v>134652.00477999999</v>
      </c>
      <c r="C32" s="423">
        <v>76871.46693000001</v>
      </c>
      <c r="D32" s="423">
        <v>50635.889619999994</v>
      </c>
      <c r="E32" s="423">
        <v>40098.445100000004</v>
      </c>
      <c r="F32" s="423">
        <v>20948.543010000001</v>
      </c>
      <c r="G32" s="423">
        <v>16634.069070000001</v>
      </c>
      <c r="H32" s="423">
        <v>11113.01742</v>
      </c>
      <c r="I32" s="423">
        <v>10100.7765</v>
      </c>
    </row>
    <row r="33" spans="1:9" s="67" customFormat="1" ht="15" customHeight="1">
      <c r="A33" s="494" t="s">
        <v>714</v>
      </c>
      <c r="B33" s="423">
        <v>754427.74537000002</v>
      </c>
      <c r="C33" s="423">
        <v>597765.19889999996</v>
      </c>
      <c r="D33" s="423">
        <v>802809.03274000005</v>
      </c>
      <c r="E33" s="423">
        <v>1004436.4792300001</v>
      </c>
      <c r="F33" s="423">
        <v>538166.39422999998</v>
      </c>
      <c r="G33" s="423">
        <v>454050.69332999998</v>
      </c>
      <c r="H33" s="423">
        <v>432706.35700999998</v>
      </c>
      <c r="I33" s="423">
        <v>362746.93206000002</v>
      </c>
    </row>
    <row r="34" spans="1:9" s="67" customFormat="1" ht="15" customHeight="1">
      <c r="A34" s="494" t="s">
        <v>715</v>
      </c>
      <c r="B34" s="423">
        <v>3064003.84687</v>
      </c>
      <c r="C34" s="423">
        <v>3501373.0828400003</v>
      </c>
      <c r="D34" s="423">
        <v>4425918.5766199995</v>
      </c>
      <c r="E34" s="423">
        <v>5930757.2032700004</v>
      </c>
      <c r="F34" s="423">
        <v>7325846.1773300003</v>
      </c>
      <c r="G34" s="423">
        <v>7665510.8681300003</v>
      </c>
      <c r="H34" s="423">
        <v>8234781.7001700001</v>
      </c>
      <c r="I34" s="423">
        <v>8838130.6207599994</v>
      </c>
    </row>
    <row r="35" spans="1:9" s="67" customFormat="1" ht="15" customHeight="1">
      <c r="A35" s="494" t="s">
        <v>716</v>
      </c>
      <c r="B35" s="423">
        <v>264506.61946000002</v>
      </c>
      <c r="C35" s="423">
        <v>354927.67548999999</v>
      </c>
      <c r="D35" s="423">
        <v>473981.71250999998</v>
      </c>
      <c r="E35" s="423">
        <v>594023.18186000001</v>
      </c>
      <c r="F35" s="423">
        <v>807952.84802000003</v>
      </c>
      <c r="G35" s="423">
        <v>928451.4015700001</v>
      </c>
      <c r="H35" s="423">
        <v>1022239.66885</v>
      </c>
      <c r="I35" s="423">
        <v>1178236.7178</v>
      </c>
    </row>
    <row r="36" spans="1:9" s="67" customFormat="1" ht="15" customHeight="1">
      <c r="A36" s="493" t="s">
        <v>717</v>
      </c>
      <c r="B36" s="423">
        <v>9046.2826700000005</v>
      </c>
      <c r="C36" s="423">
        <v>9544.6768200000006</v>
      </c>
      <c r="D36" s="423">
        <v>3383.8609799999999</v>
      </c>
      <c r="E36" s="423">
        <v>2616.4835800000001</v>
      </c>
      <c r="F36" s="423">
        <v>19308.52332</v>
      </c>
      <c r="G36" s="423">
        <v>19110.55114</v>
      </c>
      <c r="H36" s="423">
        <v>7819.3300399999998</v>
      </c>
      <c r="I36" s="423">
        <v>17585.380289999997</v>
      </c>
    </row>
    <row r="37" spans="1:9" s="67" customFormat="1" ht="15" customHeight="1">
      <c r="A37" s="493" t="s">
        <v>718</v>
      </c>
      <c r="B37" s="423">
        <v>373840.73499000003</v>
      </c>
      <c r="C37" s="423">
        <v>275130.71258999995</v>
      </c>
      <c r="D37" s="423">
        <v>318857.25923000003</v>
      </c>
      <c r="E37" s="423">
        <v>895201.32322000002</v>
      </c>
      <c r="F37" s="423">
        <v>970832.77116999996</v>
      </c>
      <c r="G37" s="423">
        <v>2501255.63044</v>
      </c>
      <c r="H37" s="423">
        <v>2061393.1282800001</v>
      </c>
      <c r="I37" s="423">
        <v>2726459.82186</v>
      </c>
    </row>
    <row r="38" spans="1:9" s="67" customFormat="1" ht="15" customHeight="1">
      <c r="A38" s="493" t="s">
        <v>719</v>
      </c>
      <c r="B38" s="423">
        <v>475589.85751</v>
      </c>
      <c r="C38" s="423">
        <v>452361.37367</v>
      </c>
      <c r="D38" s="423">
        <v>407950.45854000002</v>
      </c>
      <c r="E38" s="423">
        <v>452939.53547</v>
      </c>
      <c r="F38" s="423">
        <v>395299.56492000003</v>
      </c>
      <c r="G38" s="423">
        <v>322507.53167</v>
      </c>
      <c r="H38" s="423">
        <v>393596.23975999997</v>
      </c>
      <c r="I38" s="423">
        <v>362157.69261000003</v>
      </c>
    </row>
    <row r="39" spans="1:9" s="67" customFormat="1" ht="15" customHeight="1">
      <c r="A39" s="493" t="s">
        <v>322</v>
      </c>
      <c r="B39" s="423">
        <v>332293.09347000002</v>
      </c>
      <c r="C39" s="423">
        <v>260989.92038999998</v>
      </c>
      <c r="D39" s="423">
        <v>269257.73670000001</v>
      </c>
      <c r="E39" s="423">
        <v>290106.10446</v>
      </c>
      <c r="F39" s="423">
        <v>320341.11418000003</v>
      </c>
      <c r="G39" s="423">
        <v>321017.82507999998</v>
      </c>
      <c r="H39" s="423">
        <v>331624.64647000004</v>
      </c>
      <c r="I39" s="423">
        <v>327293.07199999999</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137240.59748</v>
      </c>
      <c r="C41" s="423">
        <v>277511.01363</v>
      </c>
      <c r="D41" s="423">
        <v>461453.51266000001</v>
      </c>
      <c r="E41" s="423">
        <v>421256.34602999996</v>
      </c>
      <c r="F41" s="423">
        <v>416550.33919999999</v>
      </c>
      <c r="G41" s="423">
        <v>406918.48608999996</v>
      </c>
      <c r="H41" s="423">
        <v>354300.55356000003</v>
      </c>
      <c r="I41" s="423">
        <v>344354.01527999999</v>
      </c>
    </row>
    <row r="42" spans="1:9" s="68" customFormat="1" ht="15" customHeight="1" thickBot="1">
      <c r="A42" s="493" t="s">
        <v>505</v>
      </c>
      <c r="B42" s="423">
        <v>499124.94163000002</v>
      </c>
      <c r="C42" s="423">
        <v>174255.24528</v>
      </c>
      <c r="D42" s="423">
        <v>176239.08236</v>
      </c>
      <c r="E42" s="423">
        <v>230180.96268</v>
      </c>
      <c r="F42" s="423">
        <v>275086.49518000003</v>
      </c>
      <c r="G42" s="423">
        <v>338091.59886999999</v>
      </c>
      <c r="H42" s="423">
        <v>495210.44533999998</v>
      </c>
      <c r="I42" s="423">
        <v>461146.69741000002</v>
      </c>
    </row>
    <row r="43" spans="1:9" ht="15" customHeight="1" thickTop="1" thickBot="1">
      <c r="A43" s="420" t="s">
        <v>721</v>
      </c>
      <c r="B43" s="421">
        <v>1549524.2543900001</v>
      </c>
      <c r="C43" s="421">
        <v>1742180.27994</v>
      </c>
      <c r="D43" s="421">
        <v>1967360.97382</v>
      </c>
      <c r="E43" s="421">
        <v>1492786.6581199998</v>
      </c>
      <c r="F43" s="421">
        <v>1590499.3546300002</v>
      </c>
      <c r="G43" s="421">
        <v>1579249.0957200001</v>
      </c>
      <c r="H43" s="421">
        <v>1700689.37442</v>
      </c>
      <c r="I43" s="421">
        <v>1612867.6782799999</v>
      </c>
    </row>
    <row r="44" spans="1:9" s="67" customFormat="1" ht="15" customHeight="1" thickTop="1">
      <c r="A44" s="493" t="s">
        <v>343</v>
      </c>
      <c r="B44" s="423">
        <v>1092785.45</v>
      </c>
      <c r="C44" s="423">
        <v>1215536.92</v>
      </c>
      <c r="D44" s="423">
        <v>1398246.65</v>
      </c>
      <c r="E44" s="423">
        <v>886747.63</v>
      </c>
      <c r="F44" s="423">
        <v>1031563.66</v>
      </c>
      <c r="G44" s="423">
        <v>1078932.77</v>
      </c>
      <c r="H44" s="423">
        <v>1142109.1599999999</v>
      </c>
      <c r="I44" s="423">
        <v>1159357.58</v>
      </c>
    </row>
    <row r="45" spans="1:9" s="67" customFormat="1" ht="15" customHeight="1">
      <c r="A45" s="493" t="s">
        <v>347</v>
      </c>
      <c r="B45" s="423">
        <v>0</v>
      </c>
      <c r="C45" s="423">
        <v>0</v>
      </c>
      <c r="D45" s="423">
        <v>0</v>
      </c>
      <c r="E45" s="423">
        <v>5.11531</v>
      </c>
      <c r="F45" s="423">
        <v>9.0220300000000009</v>
      </c>
      <c r="G45" s="423">
        <v>11442.355390000001</v>
      </c>
      <c r="H45" s="423">
        <v>14.63209</v>
      </c>
      <c r="I45" s="423">
        <v>11447.96545</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164473.39504</v>
      </c>
      <c r="C47" s="423">
        <v>193699.93790000002</v>
      </c>
      <c r="D47" s="423">
        <v>226994.28736000002</v>
      </c>
      <c r="E47" s="423">
        <v>261206.29100999999</v>
      </c>
      <c r="F47" s="423">
        <v>295696.71762000001</v>
      </c>
      <c r="G47" s="423">
        <v>322025.18414999999</v>
      </c>
      <c r="H47" s="423">
        <v>322025.18414999999</v>
      </c>
      <c r="I47" s="423">
        <v>350403.34724999999</v>
      </c>
    </row>
    <row r="48" spans="1:9" s="67" customFormat="1" ht="15" customHeight="1">
      <c r="A48" s="493" t="s">
        <v>357</v>
      </c>
      <c r="B48" s="423">
        <v>292265.40935000003</v>
      </c>
      <c r="C48" s="423">
        <v>332943.42204000003</v>
      </c>
      <c r="D48" s="423">
        <v>342120.03645999997</v>
      </c>
      <c r="E48" s="423">
        <v>344827.62180000002</v>
      </c>
      <c r="F48" s="423">
        <v>263229.95497999998</v>
      </c>
      <c r="G48" s="423">
        <v>166848.78618</v>
      </c>
      <c r="H48" s="423">
        <v>236540.39818000002</v>
      </c>
      <c r="I48" s="423">
        <v>91658.785579999996</v>
      </c>
    </row>
    <row r="49" spans="1:9" s="67" customFormat="1" ht="15" customHeight="1">
      <c r="A49" s="494" t="s">
        <v>723</v>
      </c>
      <c r="B49" s="423">
        <v>0</v>
      </c>
      <c r="C49" s="423">
        <v>0</v>
      </c>
      <c r="D49" s="423">
        <v>0</v>
      </c>
      <c r="E49" s="423">
        <v>0</v>
      </c>
      <c r="F49" s="423">
        <v>0</v>
      </c>
      <c r="G49" s="423">
        <v>51748.666700000002</v>
      </c>
      <c r="H49" s="423">
        <v>0</v>
      </c>
      <c r="I49" s="423">
        <v>51748.666700000002</v>
      </c>
    </row>
    <row r="50" spans="1:9" s="68" customFormat="1" ht="15" customHeight="1" thickBot="1">
      <c r="A50" s="494" t="s">
        <v>724</v>
      </c>
      <c r="B50" s="423">
        <v>292265.40935000003</v>
      </c>
      <c r="C50" s="423">
        <v>332943.42204000003</v>
      </c>
      <c r="D50" s="423">
        <v>342120.03645999997</v>
      </c>
      <c r="E50" s="423">
        <v>344827.62180000002</v>
      </c>
      <c r="F50" s="423">
        <v>263229.95497999998</v>
      </c>
      <c r="G50" s="423">
        <v>115100.11948000001</v>
      </c>
      <c r="H50" s="423">
        <v>236540.39818000002</v>
      </c>
      <c r="I50" s="423">
        <v>39910.118880000002</v>
      </c>
    </row>
    <row r="51" spans="1:9" ht="15" customHeight="1" thickTop="1" thickBot="1">
      <c r="A51" s="420" t="s">
        <v>725</v>
      </c>
      <c r="B51" s="421">
        <v>16349686.066989999</v>
      </c>
      <c r="C51" s="421">
        <v>16712307.895680001</v>
      </c>
      <c r="D51" s="421">
        <v>18340388.580949999</v>
      </c>
      <c r="E51" s="421">
        <v>20691942.038660001</v>
      </c>
      <c r="F51" s="421">
        <v>21373415.541549999</v>
      </c>
      <c r="G51" s="421">
        <v>23133503.94647</v>
      </c>
      <c r="H51" s="421">
        <v>23671675.438639998</v>
      </c>
      <c r="I51" s="421">
        <v>25187636.572580002</v>
      </c>
    </row>
    <row r="52" spans="1:9" s="67" customFormat="1" ht="15" customHeight="1" thickTop="1">
      <c r="A52" s="422" t="s">
        <v>726</v>
      </c>
      <c r="B52" s="423">
        <v>4563916.48587</v>
      </c>
      <c r="C52" s="423">
        <v>5873857.4799600001</v>
      </c>
      <c r="D52" s="423">
        <v>7111593.8951599998</v>
      </c>
      <c r="E52" s="423">
        <v>6938425.0796000008</v>
      </c>
      <c r="F52" s="423">
        <v>6684108.59088</v>
      </c>
      <c r="G52" s="423">
        <v>6568635.6138399998</v>
      </c>
      <c r="H52" s="423">
        <v>6548528.2970600007</v>
      </c>
      <c r="I52" s="423">
        <v>5968410.6241499996</v>
      </c>
    </row>
    <row r="53" spans="1:9" s="68" customFormat="1" ht="15" customHeight="1">
      <c r="A53" s="494" t="s">
        <v>727</v>
      </c>
      <c r="B53" s="423">
        <v>291493.19162</v>
      </c>
      <c r="C53" s="423">
        <v>296322.07329999999</v>
      </c>
      <c r="D53" s="423">
        <v>275081.24857</v>
      </c>
      <c r="E53" s="423">
        <v>228968.47469999999</v>
      </c>
      <c r="F53" s="423">
        <v>367028.74558999995</v>
      </c>
      <c r="G53" s="423">
        <v>271834.86141000001</v>
      </c>
      <c r="H53" s="423">
        <v>229717.58056</v>
      </c>
      <c r="I53" s="423">
        <v>235201.38816</v>
      </c>
    </row>
    <row r="54" spans="1:9" s="68" customFormat="1" ht="15" customHeight="1">
      <c r="A54" s="494" t="s">
        <v>728</v>
      </c>
      <c r="B54" s="423">
        <v>4087653.9325000001</v>
      </c>
      <c r="C54" s="423">
        <v>5334435.1212999998</v>
      </c>
      <c r="D54" s="423">
        <v>6572848.7295699995</v>
      </c>
      <c r="E54" s="423">
        <v>6422221.0214999998</v>
      </c>
      <c r="F54" s="423">
        <v>6032896.6224699998</v>
      </c>
      <c r="G54" s="423">
        <v>6015145.1044899998</v>
      </c>
      <c r="H54" s="423">
        <v>6004642.9879099997</v>
      </c>
      <c r="I54" s="423">
        <v>5423531.2670700001</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181557.95600999999</v>
      </c>
      <c r="C56" s="423">
        <v>240757.28536000001</v>
      </c>
      <c r="D56" s="423">
        <v>261458.11702000001</v>
      </c>
      <c r="E56" s="423">
        <v>285029.78339999996</v>
      </c>
      <c r="F56" s="423">
        <v>281353.01882</v>
      </c>
      <c r="G56" s="423">
        <v>278825.44394000003</v>
      </c>
      <c r="H56" s="423">
        <v>311670.37239999999</v>
      </c>
      <c r="I56" s="423">
        <v>307180.61272999999</v>
      </c>
    </row>
    <row r="57" spans="1:9" s="68" customFormat="1" ht="15" customHeight="1">
      <c r="A57" s="494" t="s">
        <v>731</v>
      </c>
      <c r="B57" s="423">
        <v>3211.4057400000002</v>
      </c>
      <c r="C57" s="423">
        <v>2343</v>
      </c>
      <c r="D57" s="423">
        <v>2205.8000000000002</v>
      </c>
      <c r="E57" s="423">
        <v>2205.8000000000002</v>
      </c>
      <c r="F57" s="423">
        <v>2830.2040000000002</v>
      </c>
      <c r="G57" s="423">
        <v>2830.2040000000002</v>
      </c>
      <c r="H57" s="423">
        <v>2497.35619</v>
      </c>
      <c r="I57" s="423">
        <v>2497.35619</v>
      </c>
    </row>
    <row r="58" spans="1:9" s="68" customFormat="1" ht="15" customHeight="1" thickBot="1">
      <c r="A58" s="493" t="s">
        <v>732</v>
      </c>
      <c r="B58" s="423">
        <v>25031708.243970003</v>
      </c>
      <c r="C58" s="423">
        <v>29176464.44658</v>
      </c>
      <c r="D58" s="423">
        <v>31585259.347890001</v>
      </c>
      <c r="E58" s="423">
        <v>35425114.255819999</v>
      </c>
      <c r="F58" s="423">
        <v>38300975.375390001</v>
      </c>
      <c r="G58" s="423">
        <v>39350121.812639996</v>
      </c>
      <c r="H58" s="423">
        <v>39776295.291440003</v>
      </c>
      <c r="I58" s="423">
        <v>41111715.809900001</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767653.15595000004</v>
      </c>
      <c r="C60" s="423">
        <v>869269.87112999998</v>
      </c>
      <c r="D60" s="423">
        <v>980144.69975000003</v>
      </c>
      <c r="E60" s="423">
        <v>1100959.4400200001</v>
      </c>
      <c r="F60" s="423">
        <v>1295808.01406</v>
      </c>
      <c r="G60" s="423">
        <v>786688.55822000001</v>
      </c>
      <c r="H60" s="423">
        <v>1397372.96095</v>
      </c>
      <c r="I60" s="423">
        <v>827194.44998999999</v>
      </c>
    </row>
    <row r="61" spans="1:9" ht="15" customHeight="1">
      <c r="A61" s="494" t="s">
        <v>735</v>
      </c>
      <c r="B61" s="423">
        <v>-115988.05849</v>
      </c>
      <c r="C61" s="423">
        <v>-140305.88333000001</v>
      </c>
      <c r="D61" s="423">
        <v>-173132.27812999999</v>
      </c>
      <c r="E61" s="423">
        <v>-225209.48851</v>
      </c>
      <c r="F61" s="423">
        <v>-312359.32685000001</v>
      </c>
      <c r="G61" s="423">
        <v>-218367.90656999999</v>
      </c>
      <c r="H61" s="423">
        <v>-391336.87524000002</v>
      </c>
      <c r="I61" s="423">
        <v>-260205.81137000001</v>
      </c>
    </row>
    <row r="62" spans="1:9" ht="15" customHeight="1">
      <c r="A62" s="493" t="s">
        <v>736</v>
      </c>
      <c r="B62" s="423">
        <v>651665.09746000008</v>
      </c>
      <c r="C62" s="423">
        <v>728963.9878</v>
      </c>
      <c r="D62" s="423">
        <v>807012.42162000004</v>
      </c>
      <c r="E62" s="423">
        <v>875749.95151000004</v>
      </c>
      <c r="F62" s="423">
        <v>983448.68721</v>
      </c>
      <c r="G62" s="423">
        <v>568320.65165000001</v>
      </c>
      <c r="H62" s="423">
        <v>1006036.08571</v>
      </c>
      <c r="I62" s="423">
        <v>566988.63861999998</v>
      </c>
    </row>
    <row r="63" spans="1:9" ht="15" customHeight="1">
      <c r="A63" s="425" t="s">
        <v>737</v>
      </c>
      <c r="B63" s="423">
        <v>512118.39217000001</v>
      </c>
      <c r="C63" s="423">
        <v>517409.98402999999</v>
      </c>
      <c r="D63" s="423">
        <v>833557.29282000009</v>
      </c>
      <c r="E63" s="423">
        <v>898734.44538000005</v>
      </c>
      <c r="F63" s="423">
        <v>609505.77225000004</v>
      </c>
      <c r="G63" s="423">
        <v>361955.64263000002</v>
      </c>
      <c r="H63" s="423">
        <v>645684.12011999998</v>
      </c>
      <c r="I63" s="423">
        <v>274220.35527</v>
      </c>
    </row>
    <row r="64" spans="1:9" ht="15" customHeight="1">
      <c r="A64" s="494" t="s">
        <v>738</v>
      </c>
      <c r="B64" s="423">
        <v>-69447.055590000004</v>
      </c>
      <c r="C64" s="423">
        <v>-164143.84211000003</v>
      </c>
      <c r="D64" s="423">
        <v>-425690.65331000002</v>
      </c>
      <c r="E64" s="423">
        <v>-469642.28615</v>
      </c>
      <c r="F64" s="423">
        <v>-358550.80456000002</v>
      </c>
      <c r="G64" s="423">
        <v>-221477.1059</v>
      </c>
      <c r="H64" s="423">
        <v>-382966.19443000003</v>
      </c>
      <c r="I64" s="423">
        <v>-194836.09365</v>
      </c>
    </row>
    <row r="65" spans="1:9" ht="15" customHeight="1">
      <c r="A65" s="426" t="s">
        <v>739</v>
      </c>
      <c r="B65" s="423">
        <v>1094336.43404</v>
      </c>
      <c r="C65" s="423">
        <v>1082230.1297200001</v>
      </c>
      <c r="D65" s="423">
        <v>1214879.06113</v>
      </c>
      <c r="E65" s="423">
        <v>1304842.1107399999</v>
      </c>
      <c r="F65" s="423">
        <v>1234403.6549000002</v>
      </c>
      <c r="G65" s="423">
        <v>708799.18837999995</v>
      </c>
      <c r="H65" s="423">
        <v>1268754.0114000002</v>
      </c>
      <c r="I65" s="423">
        <v>646372.90023999999</v>
      </c>
    </row>
    <row r="66" spans="1:9" ht="15" customHeight="1">
      <c r="A66" s="425" t="s">
        <v>740</v>
      </c>
      <c r="B66" s="423">
        <v>259569.73796999999</v>
      </c>
      <c r="C66" s="423">
        <v>347393.16204000002</v>
      </c>
      <c r="D66" s="423">
        <v>250962.61183000001</v>
      </c>
      <c r="E66" s="423">
        <v>277893.32831999997</v>
      </c>
      <c r="F66" s="423">
        <v>306725.87611000001</v>
      </c>
      <c r="G66" s="423">
        <v>142489.51291999998</v>
      </c>
      <c r="H66" s="423">
        <v>257711.82754</v>
      </c>
      <c r="I66" s="423">
        <v>109702.8107</v>
      </c>
    </row>
    <row r="67" spans="1:9" ht="15" customHeight="1">
      <c r="A67" s="425" t="s">
        <v>741</v>
      </c>
      <c r="B67" s="423">
        <v>-340286.65164</v>
      </c>
      <c r="C67" s="423">
        <v>-376359.43072</v>
      </c>
      <c r="D67" s="423">
        <v>-386467.06650000002</v>
      </c>
      <c r="E67" s="423">
        <v>-444594.84038999997</v>
      </c>
      <c r="F67" s="423">
        <v>-440618.39585000003</v>
      </c>
      <c r="G67" s="423">
        <v>-229520.54606999998</v>
      </c>
      <c r="H67" s="423">
        <v>-440794.88635000004</v>
      </c>
      <c r="I67" s="423">
        <v>-245864.03193</v>
      </c>
    </row>
    <row r="68" spans="1:9" ht="15" customHeight="1">
      <c r="A68" s="493" t="s">
        <v>742</v>
      </c>
      <c r="B68" s="423">
        <v>1013619.52037</v>
      </c>
      <c r="C68" s="423">
        <v>1053263.8610399999</v>
      </c>
      <c r="D68" s="423">
        <v>1079374.6064599999</v>
      </c>
      <c r="E68" s="423">
        <v>1138140.59867</v>
      </c>
      <c r="F68" s="423">
        <v>1100511.1351600001</v>
      </c>
      <c r="G68" s="423">
        <v>621768.15523000003</v>
      </c>
      <c r="H68" s="423">
        <v>1085670.9525899999</v>
      </c>
      <c r="I68" s="423">
        <v>510211.67900999996</v>
      </c>
    </row>
    <row r="69" spans="1:9" ht="15" customHeight="1">
      <c r="A69" s="494" t="s">
        <v>743</v>
      </c>
      <c r="B69" s="423">
        <v>-573037.93539</v>
      </c>
      <c r="C69" s="423">
        <v>-625098.30799</v>
      </c>
      <c r="D69" s="423">
        <v>-609881.12514999998</v>
      </c>
      <c r="E69" s="423">
        <v>-673968.76482000004</v>
      </c>
      <c r="F69" s="423">
        <v>-710300.44900999998</v>
      </c>
      <c r="G69" s="423">
        <v>-413499.20980000001</v>
      </c>
      <c r="H69" s="423">
        <v>-698058.29019000009</v>
      </c>
      <c r="I69" s="423">
        <v>-397552.08147999999</v>
      </c>
    </row>
    <row r="70" spans="1:9" ht="15" customHeight="1">
      <c r="A70" s="426" t="s">
        <v>744</v>
      </c>
      <c r="B70" s="423">
        <v>440581.58498000004</v>
      </c>
      <c r="C70" s="423">
        <v>428165.55304999999</v>
      </c>
      <c r="D70" s="423">
        <v>469493.48131</v>
      </c>
      <c r="E70" s="423">
        <v>464171.83385</v>
      </c>
      <c r="F70" s="423">
        <v>390210.68614999996</v>
      </c>
      <c r="G70" s="423">
        <v>208268.94543000002</v>
      </c>
      <c r="H70" s="423">
        <v>387612.66239999997</v>
      </c>
      <c r="I70" s="423">
        <v>112659.59753</v>
      </c>
    </row>
    <row r="71" spans="1:9" ht="15" customHeight="1">
      <c r="A71" s="426" t="s">
        <v>745</v>
      </c>
      <c r="B71" s="423">
        <v>-31737.322</v>
      </c>
      <c r="C71" s="423">
        <v>-36217.997289999999</v>
      </c>
      <c r="D71" s="423">
        <v>-15504.714550000001</v>
      </c>
      <c r="E71" s="423">
        <v>141390.65537999998</v>
      </c>
      <c r="F71" s="423">
        <v>-17452.12945</v>
      </c>
      <c r="G71" s="423">
        <v>-8856.0660000000007</v>
      </c>
      <c r="H71" s="423">
        <v>-72428.085139999996</v>
      </c>
      <c r="I71" s="423">
        <v>51007.920630000001</v>
      </c>
    </row>
    <row r="72" spans="1:9" ht="15" customHeight="1">
      <c r="A72" s="424" t="s">
        <v>1476</v>
      </c>
      <c r="B72" s="423">
        <v>-32258.49784</v>
      </c>
      <c r="C72" s="423">
        <v>-36218.839220000002</v>
      </c>
      <c r="D72" s="423">
        <v>-15655.014650000001</v>
      </c>
      <c r="E72" s="423">
        <v>141365.23575999998</v>
      </c>
      <c r="F72" s="423">
        <v>-17474.444379999997</v>
      </c>
      <c r="G72" s="423">
        <v>-8863.7903100000003</v>
      </c>
      <c r="H72" s="423">
        <v>-72444.80273000001</v>
      </c>
      <c r="I72" s="423">
        <v>51000.792609999997</v>
      </c>
    </row>
    <row r="73" spans="1:9" ht="15" customHeight="1">
      <c r="A73" s="424" t="s">
        <v>1477</v>
      </c>
      <c r="B73" s="423">
        <v>521.17583999999999</v>
      </c>
      <c r="C73" s="423">
        <v>0.84192999999999996</v>
      </c>
      <c r="D73" s="423">
        <v>150.30010000000001</v>
      </c>
      <c r="E73" s="423">
        <v>25.419619999999998</v>
      </c>
      <c r="F73" s="423">
        <v>22.31493</v>
      </c>
      <c r="G73" s="423">
        <v>7.72431</v>
      </c>
      <c r="H73" s="423">
        <v>16.717590000000001</v>
      </c>
      <c r="I73" s="423">
        <v>7.1280200000000002</v>
      </c>
    </row>
    <row r="74" spans="1:9" ht="15" customHeight="1">
      <c r="A74" s="493" t="s">
        <v>746</v>
      </c>
      <c r="B74" s="423">
        <v>32159.979480000002</v>
      </c>
      <c r="C74" s="423">
        <v>36691.652150000002</v>
      </c>
      <c r="D74" s="423">
        <v>15927.499400000001</v>
      </c>
      <c r="E74" s="423">
        <v>-141220.40103000001</v>
      </c>
      <c r="F74" s="423">
        <v>17031.544539999999</v>
      </c>
      <c r="G74" s="423">
        <v>8803.0986499999999</v>
      </c>
      <c r="H74" s="423">
        <v>72354.391380000001</v>
      </c>
      <c r="I74" s="423">
        <v>-51129.38392</v>
      </c>
    </row>
    <row r="75" spans="1:9" ht="15" customHeight="1">
      <c r="A75" s="493" t="s">
        <v>1465</v>
      </c>
      <c r="B75" s="423">
        <v>32306.281190000002</v>
      </c>
      <c r="C75" s="423">
        <v>36783.726020000002</v>
      </c>
      <c r="D75" s="423">
        <v>16009.44433</v>
      </c>
      <c r="E75" s="423">
        <v>-141147.70997999999</v>
      </c>
      <c r="F75" s="423">
        <v>17094.72207</v>
      </c>
      <c r="G75" s="423">
        <v>8821.6921199999997</v>
      </c>
      <c r="H75" s="423">
        <v>72391.26943</v>
      </c>
      <c r="I75" s="423">
        <v>-51115.179819999998</v>
      </c>
    </row>
    <row r="76" spans="1:9" ht="15" customHeight="1">
      <c r="A76" s="494" t="s">
        <v>1478</v>
      </c>
      <c r="B76" s="423">
        <v>-146.30170999999999</v>
      </c>
      <c r="C76" s="423">
        <v>-92.073869999999999</v>
      </c>
      <c r="D76" s="423">
        <v>-81.944929999999999</v>
      </c>
      <c r="E76" s="423">
        <v>-72.691050000000004</v>
      </c>
      <c r="F76" s="423">
        <v>-63.177529999999997</v>
      </c>
      <c r="G76" s="423">
        <v>-18.59347</v>
      </c>
      <c r="H76" s="423">
        <v>-36.878050000000002</v>
      </c>
      <c r="I76" s="423">
        <v>-14.2041</v>
      </c>
    </row>
    <row r="77" spans="1:9" ht="15" customHeight="1">
      <c r="A77" s="493" t="s">
        <v>747</v>
      </c>
      <c r="B77" s="423">
        <v>441004.24245999998</v>
      </c>
      <c r="C77" s="423">
        <v>428639.20791</v>
      </c>
      <c r="D77" s="423">
        <v>469916.26616</v>
      </c>
      <c r="E77" s="423">
        <v>464342.0882</v>
      </c>
      <c r="F77" s="423">
        <v>389790.10123999999</v>
      </c>
      <c r="G77" s="423">
        <v>208215.97808</v>
      </c>
      <c r="H77" s="423">
        <v>387538.96863999998</v>
      </c>
      <c r="I77" s="423">
        <v>112538.13424</v>
      </c>
    </row>
    <row r="78" spans="1:9" ht="15" customHeight="1">
      <c r="A78" s="495" t="s">
        <v>1379</v>
      </c>
      <c r="B78" s="423">
        <v>227.5033</v>
      </c>
      <c r="C78" s="423">
        <v>87.33032</v>
      </c>
      <c r="D78" s="423">
        <v>-10.434329999999999</v>
      </c>
      <c r="E78" s="423">
        <v>1204.9932200000001</v>
      </c>
      <c r="F78" s="423">
        <v>1135.7741299999998</v>
      </c>
      <c r="G78" s="423">
        <v>603.83222999999998</v>
      </c>
      <c r="H78" s="423">
        <v>1015.65792</v>
      </c>
      <c r="I78" s="423">
        <v>489.31053000000003</v>
      </c>
    </row>
    <row r="79" spans="1:9" ht="15" customHeight="1">
      <c r="A79" s="426" t="s">
        <v>748</v>
      </c>
      <c r="B79" s="423">
        <v>441231.74575999996</v>
      </c>
      <c r="C79" s="423">
        <v>428726.53823000001</v>
      </c>
      <c r="D79" s="423">
        <v>469905.83182999998</v>
      </c>
      <c r="E79" s="423">
        <v>465547.08142</v>
      </c>
      <c r="F79" s="423">
        <v>390925.87537000002</v>
      </c>
      <c r="G79" s="423">
        <v>208819.81031</v>
      </c>
      <c r="H79" s="423">
        <v>388554.62656</v>
      </c>
      <c r="I79" s="423">
        <v>113027.44477</v>
      </c>
    </row>
    <row r="80" spans="1:9" ht="15" customHeight="1">
      <c r="A80" s="425" t="s">
        <v>749</v>
      </c>
      <c r="B80" s="423">
        <v>128.47359</v>
      </c>
      <c r="C80" s="423">
        <v>1904.04881</v>
      </c>
      <c r="D80" s="423">
        <v>1690.02063</v>
      </c>
      <c r="E80" s="423">
        <v>2379.38438</v>
      </c>
      <c r="F80" s="423">
        <v>17809.975569999999</v>
      </c>
      <c r="G80" s="423">
        <v>-1853.5128300000001</v>
      </c>
      <c r="H80" s="423">
        <v>1884.75162</v>
      </c>
      <c r="I80" s="423">
        <v>-2879.40789</v>
      </c>
    </row>
    <row r="81" spans="1:9" ht="15" customHeight="1">
      <c r="A81" s="493" t="s">
        <v>750</v>
      </c>
      <c r="B81" s="423">
        <v>441360.21935000003</v>
      </c>
      <c r="C81" s="423">
        <v>430630.58704000001</v>
      </c>
      <c r="D81" s="423">
        <v>471595.85245999997</v>
      </c>
      <c r="E81" s="423">
        <v>467926.46580000001</v>
      </c>
      <c r="F81" s="423">
        <v>408735.85093999997</v>
      </c>
      <c r="G81" s="423">
        <v>206966.29747999998</v>
      </c>
      <c r="H81" s="423">
        <v>390439.37818</v>
      </c>
      <c r="I81" s="423">
        <v>110148.03688</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441360.21935000003</v>
      </c>
      <c r="C83" s="423">
        <v>430630.58704000001</v>
      </c>
      <c r="D83" s="423">
        <v>471595.85245999997</v>
      </c>
      <c r="E83" s="423">
        <v>467926.46580000001</v>
      </c>
      <c r="F83" s="423">
        <v>408735.85093999997</v>
      </c>
      <c r="G83" s="423">
        <v>206966.29747999998</v>
      </c>
      <c r="H83" s="423">
        <v>390439.37818</v>
      </c>
      <c r="I83" s="423">
        <v>110148.03688</v>
      </c>
    </row>
    <row r="84" spans="1:9" ht="15" customHeight="1" thickBot="1">
      <c r="A84" s="425" t="s">
        <v>753</v>
      </c>
      <c r="B84" s="423">
        <v>-149094.81</v>
      </c>
      <c r="C84" s="423">
        <v>-97687.164999999994</v>
      </c>
      <c r="D84" s="423">
        <v>-129475.81600000001</v>
      </c>
      <c r="E84" s="423">
        <v>-123098.844</v>
      </c>
      <c r="F84" s="423">
        <v>-145505.89595999999</v>
      </c>
      <c r="G84" s="423">
        <v>-91866.178</v>
      </c>
      <c r="H84" s="423">
        <v>-153898.98000000001</v>
      </c>
      <c r="I84" s="423">
        <v>-70237.918000000005</v>
      </c>
    </row>
    <row r="85" spans="1:9" ht="15" customHeight="1" thickTop="1" thickBot="1">
      <c r="A85" s="420" t="s">
        <v>754</v>
      </c>
      <c r="B85" s="421">
        <v>292265.40935000003</v>
      </c>
      <c r="C85" s="421">
        <v>332943.42204000003</v>
      </c>
      <c r="D85" s="421">
        <v>342120.03645999997</v>
      </c>
      <c r="E85" s="421">
        <v>344827.62180000002</v>
      </c>
      <c r="F85" s="421">
        <v>263229.95497999998</v>
      </c>
      <c r="G85" s="421">
        <v>115100.11948000001</v>
      </c>
      <c r="H85" s="421">
        <v>236540.39818000002</v>
      </c>
      <c r="I85" s="421">
        <v>39910.118880000002</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c r="A88" s="69"/>
      <c r="B88" s="70"/>
      <c r="C88" s="70"/>
      <c r="D88" s="70"/>
      <c r="E88" s="70"/>
      <c r="F88" s="70"/>
      <c r="G88" s="70"/>
      <c r="H88" s="70"/>
    </row>
    <row r="89" spans="1:9" ht="19.5">
      <c r="A89" s="71"/>
      <c r="B89" s="70"/>
      <c r="C89" s="70"/>
      <c r="D89" s="70"/>
      <c r="E89" s="70"/>
      <c r="F89" s="70"/>
      <c r="G89" s="70"/>
      <c r="H89" s="70"/>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758</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12081870.929879999</v>
      </c>
      <c r="C7" s="421">
        <v>14605967.315409999</v>
      </c>
      <c r="D7" s="421">
        <v>16340049.671600001</v>
      </c>
      <c r="E7" s="421">
        <v>19387325.796150003</v>
      </c>
      <c r="F7" s="421">
        <v>20377489.639049999</v>
      </c>
      <c r="G7" s="421">
        <v>20737130.489999998</v>
      </c>
      <c r="H7" s="421">
        <v>21743542.672389999</v>
      </c>
      <c r="I7" s="421">
        <v>22522895.852650002</v>
      </c>
    </row>
    <row r="8" spans="1:9" s="67" customFormat="1" ht="15" customHeight="1" thickTop="1">
      <c r="A8" s="493" t="s">
        <v>202</v>
      </c>
      <c r="B8" s="423">
        <v>1400379.8483699998</v>
      </c>
      <c r="C8" s="423">
        <v>2593488.8986900002</v>
      </c>
      <c r="D8" s="423">
        <v>2744060.84589</v>
      </c>
      <c r="E8" s="423">
        <v>2712279.5924200001</v>
      </c>
      <c r="F8" s="423">
        <v>2568680.2866199999</v>
      </c>
      <c r="G8" s="423">
        <v>2335543.6272100001</v>
      </c>
      <c r="H8" s="423">
        <v>2573121.66065</v>
      </c>
      <c r="I8" s="423">
        <v>2352020.4434499997</v>
      </c>
    </row>
    <row r="9" spans="1:9" s="67" customFormat="1" ht="15" customHeight="1">
      <c r="A9" s="493" t="s">
        <v>211</v>
      </c>
      <c r="B9" s="423">
        <v>2591673.2665500003</v>
      </c>
      <c r="C9" s="423">
        <v>2484226.5169099998</v>
      </c>
      <c r="D9" s="423">
        <v>2454838.9117199997</v>
      </c>
      <c r="E9" s="423">
        <v>3070303.0286900001</v>
      </c>
      <c r="F9" s="423">
        <v>2865697.81482</v>
      </c>
      <c r="G9" s="423">
        <v>2606794.0850300002</v>
      </c>
      <c r="H9" s="423">
        <v>2616735.2869699998</v>
      </c>
      <c r="I9" s="423">
        <v>2749373.6859299997</v>
      </c>
    </row>
    <row r="10" spans="1:9" s="67" customFormat="1" ht="15" customHeight="1">
      <c r="A10" s="493" t="s">
        <v>220</v>
      </c>
      <c r="B10" s="423">
        <v>7887666.4761399999</v>
      </c>
      <c r="C10" s="423">
        <v>9250498.4815499987</v>
      </c>
      <c r="D10" s="423">
        <v>10938092.64931</v>
      </c>
      <c r="E10" s="423">
        <v>13020362.850120001</v>
      </c>
      <c r="F10" s="423">
        <v>14386380.247540001</v>
      </c>
      <c r="G10" s="423">
        <v>14948492.667020001</v>
      </c>
      <c r="H10" s="423">
        <v>15422137.128219999</v>
      </c>
      <c r="I10" s="423">
        <v>15835868.584709998</v>
      </c>
    </row>
    <row r="11" spans="1:9" s="67" customFormat="1" ht="15" customHeight="1">
      <c r="A11" s="494" t="s">
        <v>697</v>
      </c>
      <c r="B11" s="423">
        <v>7934986.4191300003</v>
      </c>
      <c r="C11" s="423">
        <v>9289607.9904200006</v>
      </c>
      <c r="D11" s="423">
        <v>10953889.248370001</v>
      </c>
      <c r="E11" s="423">
        <v>13005962.823180001</v>
      </c>
      <c r="F11" s="423">
        <v>14365670.398399999</v>
      </c>
      <c r="G11" s="423">
        <v>14915071.467089999</v>
      </c>
      <c r="H11" s="423">
        <v>15366387.35605</v>
      </c>
      <c r="I11" s="423">
        <v>15573511.13948</v>
      </c>
    </row>
    <row r="12" spans="1:9" s="67" customFormat="1" ht="15" customHeight="1">
      <c r="A12" s="494" t="s">
        <v>698</v>
      </c>
      <c r="B12" s="423">
        <v>7886992.3791000005</v>
      </c>
      <c r="C12" s="423">
        <v>9247070.1102099996</v>
      </c>
      <c r="D12" s="423">
        <v>10900081.651690001</v>
      </c>
      <c r="E12" s="423">
        <v>12957598.629139999</v>
      </c>
      <c r="F12" s="423">
        <v>14315287.277479999</v>
      </c>
      <c r="G12" s="423">
        <v>14871434.404309999</v>
      </c>
      <c r="H12" s="423">
        <v>15320219.147440001</v>
      </c>
      <c r="I12" s="423">
        <v>15528329.160879999</v>
      </c>
    </row>
    <row r="13" spans="1:9" s="67" customFormat="1" ht="15" customHeight="1">
      <c r="A13" s="494" t="s">
        <v>699</v>
      </c>
      <c r="B13" s="423">
        <v>47994.040030000004</v>
      </c>
      <c r="C13" s="423">
        <v>42537.880210000003</v>
      </c>
      <c r="D13" s="423">
        <v>53807.596680000002</v>
      </c>
      <c r="E13" s="423">
        <v>48364.194040000002</v>
      </c>
      <c r="F13" s="423">
        <v>50383.120920000001</v>
      </c>
      <c r="G13" s="423">
        <v>43637.06278</v>
      </c>
      <c r="H13" s="423">
        <v>46168.208610000001</v>
      </c>
      <c r="I13" s="423">
        <v>45181.978600000002</v>
      </c>
    </row>
    <row r="14" spans="1:9" s="67" customFormat="1" ht="15" customHeight="1">
      <c r="A14" s="494" t="s">
        <v>700</v>
      </c>
      <c r="B14" s="423">
        <v>49985.785960000001</v>
      </c>
      <c r="C14" s="423">
        <v>49878.378509999995</v>
      </c>
      <c r="D14" s="423">
        <v>84685.838060000009</v>
      </c>
      <c r="E14" s="423">
        <v>123501.45218000001</v>
      </c>
      <c r="F14" s="423">
        <v>122314.76429000001</v>
      </c>
      <c r="G14" s="423">
        <v>121487.85294</v>
      </c>
      <c r="H14" s="423">
        <v>125325.97839</v>
      </c>
      <c r="I14" s="423">
        <v>96709.65105</v>
      </c>
    </row>
    <row r="15" spans="1:9" s="67" customFormat="1" ht="15" customHeight="1">
      <c r="A15" s="494" t="s">
        <v>701</v>
      </c>
      <c r="B15" s="423">
        <v>47965.089359999998</v>
      </c>
      <c r="C15" s="423">
        <v>49260.712350000002</v>
      </c>
      <c r="D15" s="423">
        <v>76584.043680000002</v>
      </c>
      <c r="E15" s="423">
        <v>109224.28329000001</v>
      </c>
      <c r="F15" s="423">
        <v>114707.41697000001</v>
      </c>
      <c r="G15" s="423">
        <v>115259.49701000001</v>
      </c>
      <c r="H15" s="423">
        <v>115198.63893</v>
      </c>
      <c r="I15" s="423">
        <v>93671.556430000011</v>
      </c>
    </row>
    <row r="16" spans="1:9" s="67" customFormat="1" ht="15" customHeight="1">
      <c r="A16" s="494" t="s">
        <v>702</v>
      </c>
      <c r="B16" s="423">
        <v>2020.6966</v>
      </c>
      <c r="C16" s="423">
        <v>617.66615999999999</v>
      </c>
      <c r="D16" s="423">
        <v>8101.7943800000003</v>
      </c>
      <c r="E16" s="423">
        <v>14277.168890000001</v>
      </c>
      <c r="F16" s="423">
        <v>7607.3473199999999</v>
      </c>
      <c r="G16" s="423">
        <v>6228.3559299999997</v>
      </c>
      <c r="H16" s="423">
        <v>10127.339460000001</v>
      </c>
      <c r="I16" s="423">
        <v>3038.0946200000003</v>
      </c>
    </row>
    <row r="17" spans="1:9" s="67" customFormat="1" ht="15" customHeight="1">
      <c r="A17" s="494" t="s">
        <v>703</v>
      </c>
      <c r="B17" s="423">
        <v>61283.585149999999</v>
      </c>
      <c r="C17" s="423">
        <v>98862.168799999999</v>
      </c>
      <c r="D17" s="423">
        <v>116961.68326999999</v>
      </c>
      <c r="E17" s="423">
        <v>126953.39704000001</v>
      </c>
      <c r="F17" s="423">
        <v>156240.87693</v>
      </c>
      <c r="G17" s="423">
        <v>162488.19141</v>
      </c>
      <c r="H17" s="423">
        <v>150438.03881</v>
      </c>
      <c r="I17" s="423">
        <v>199559.91209</v>
      </c>
    </row>
    <row r="18" spans="1:9" s="67" customFormat="1" ht="15" customHeight="1">
      <c r="A18" s="494" t="s">
        <v>704</v>
      </c>
      <c r="B18" s="423">
        <v>54717.54926</v>
      </c>
      <c r="C18" s="423">
        <v>93424.805240000002</v>
      </c>
      <c r="D18" s="423">
        <v>112594.24827</v>
      </c>
      <c r="E18" s="423">
        <v>122748.32994</v>
      </c>
      <c r="F18" s="423">
        <v>152290.29141999999</v>
      </c>
      <c r="G18" s="423">
        <v>159463.18650000001</v>
      </c>
      <c r="H18" s="423">
        <v>147063.72083000001</v>
      </c>
      <c r="I18" s="423">
        <v>192915.84765000001</v>
      </c>
    </row>
    <row r="19" spans="1:9" s="67" customFormat="1" ht="15" customHeight="1">
      <c r="A19" s="494" t="s">
        <v>705</v>
      </c>
      <c r="B19" s="423">
        <v>6566.0358900000001</v>
      </c>
      <c r="C19" s="423">
        <v>5437.3635599999998</v>
      </c>
      <c r="D19" s="423">
        <v>4367.4350000000004</v>
      </c>
      <c r="E19" s="423">
        <v>4205.0670999999993</v>
      </c>
      <c r="F19" s="423">
        <v>3950.5855099999999</v>
      </c>
      <c r="G19" s="423">
        <v>3025.0049100000001</v>
      </c>
      <c r="H19" s="423">
        <v>3374.3179799999998</v>
      </c>
      <c r="I19" s="423">
        <v>6644.0644400000001</v>
      </c>
    </row>
    <row r="20" spans="1:9" s="67" customFormat="1" ht="15" customHeight="1">
      <c r="A20" s="494" t="s">
        <v>233</v>
      </c>
      <c r="B20" s="423">
        <v>52659.261760000001</v>
      </c>
      <c r="C20" s="423">
        <v>64232.11937</v>
      </c>
      <c r="D20" s="423">
        <v>74130.365769999989</v>
      </c>
      <c r="E20" s="423">
        <v>96574.820540000001</v>
      </c>
      <c r="F20" s="423">
        <v>101864.14281</v>
      </c>
      <c r="G20" s="423">
        <v>106987.0042</v>
      </c>
      <c r="H20" s="423">
        <v>131083.18786999999</v>
      </c>
      <c r="I20" s="423">
        <v>385856.76060000004</v>
      </c>
    </row>
    <row r="21" spans="1:9" s="67" customFormat="1" ht="15" customHeight="1">
      <c r="A21" s="494" t="s">
        <v>706</v>
      </c>
      <c r="B21" s="423">
        <v>-211248.57586000001</v>
      </c>
      <c r="C21" s="423">
        <v>-252082.17555000001</v>
      </c>
      <c r="D21" s="423">
        <v>-291574.48616000003</v>
      </c>
      <c r="E21" s="423">
        <v>-332629.64282000001</v>
      </c>
      <c r="F21" s="423">
        <v>-359709.93488999997</v>
      </c>
      <c r="G21" s="423">
        <v>-357541.84862</v>
      </c>
      <c r="H21" s="423">
        <v>-351097.43289999996</v>
      </c>
      <c r="I21" s="423">
        <v>-419768.87851000001</v>
      </c>
    </row>
    <row r="22" spans="1:9" s="67" customFormat="1" ht="15" customHeight="1">
      <c r="A22" s="493" t="s">
        <v>251</v>
      </c>
      <c r="B22" s="423">
        <v>59527.791789999996</v>
      </c>
      <c r="C22" s="423">
        <v>141760.56016999998</v>
      </c>
      <c r="D22" s="423">
        <v>92423.669040000008</v>
      </c>
      <c r="E22" s="423">
        <v>86843.014459999991</v>
      </c>
      <c r="F22" s="423">
        <v>95075.14675</v>
      </c>
      <c r="G22" s="423">
        <v>86914.240160000001</v>
      </c>
      <c r="H22" s="423">
        <v>89453.633290000012</v>
      </c>
      <c r="I22" s="423">
        <v>98789.283060000002</v>
      </c>
    </row>
    <row r="23" spans="1:9" s="67" customFormat="1" ht="15" customHeight="1">
      <c r="A23" s="493" t="s">
        <v>257</v>
      </c>
      <c r="B23" s="423">
        <v>2.0000000000000002E-5</v>
      </c>
      <c r="C23" s="423">
        <v>308.94678999999996</v>
      </c>
      <c r="D23" s="423">
        <v>2121.2027699999999</v>
      </c>
      <c r="E23" s="423">
        <v>5859.4836799999994</v>
      </c>
      <c r="F23" s="423">
        <v>9333.16986</v>
      </c>
      <c r="G23" s="423">
        <v>12521.060359999999</v>
      </c>
      <c r="H23" s="423">
        <v>12902.125840000001</v>
      </c>
      <c r="I23" s="423">
        <v>10268.316919999999</v>
      </c>
    </row>
    <row r="24" spans="1:9" s="67" customFormat="1" ht="15" customHeight="1">
      <c r="A24" s="493" t="s">
        <v>707</v>
      </c>
      <c r="B24" s="423">
        <v>22712.525460000001</v>
      </c>
      <c r="C24" s="423">
        <v>22745.79149</v>
      </c>
      <c r="D24" s="423">
        <v>25210.522370000002</v>
      </c>
      <c r="E24" s="423">
        <v>340137.88566999999</v>
      </c>
      <c r="F24" s="423">
        <v>211345.37124000001</v>
      </c>
      <c r="G24" s="423">
        <v>577471.10872999998</v>
      </c>
      <c r="H24" s="423">
        <v>856713.01058</v>
      </c>
      <c r="I24" s="423">
        <v>1303264.1382000002</v>
      </c>
    </row>
    <row r="25" spans="1:9" s="67" customFormat="1" ht="15" customHeight="1">
      <c r="A25" s="493" t="s">
        <v>268</v>
      </c>
      <c r="B25" s="423">
        <v>93169.617870000002</v>
      </c>
      <c r="C25" s="423">
        <v>85641.332739999998</v>
      </c>
      <c r="D25" s="423">
        <v>53288.467340000003</v>
      </c>
      <c r="E25" s="423">
        <v>119113.89709</v>
      </c>
      <c r="F25" s="423">
        <v>200469.56889</v>
      </c>
      <c r="G25" s="423">
        <v>131358.55413</v>
      </c>
      <c r="H25" s="423">
        <v>138821.50386000003</v>
      </c>
      <c r="I25" s="423">
        <v>134061.38618999999</v>
      </c>
    </row>
    <row r="26" spans="1:9" s="67" customFormat="1" ht="15" customHeight="1">
      <c r="A26" s="493" t="s">
        <v>708</v>
      </c>
      <c r="B26" s="423">
        <v>26741.403679999999</v>
      </c>
      <c r="C26" s="423">
        <v>27296.787069999998</v>
      </c>
      <c r="D26" s="423">
        <v>30013.403160000002</v>
      </c>
      <c r="E26" s="423">
        <v>32426.044020000001</v>
      </c>
      <c r="F26" s="423">
        <v>40508.033329999998</v>
      </c>
      <c r="G26" s="423">
        <v>38035.147360000003</v>
      </c>
      <c r="H26" s="423">
        <v>33658.322979999997</v>
      </c>
      <c r="I26" s="423">
        <v>39250.014189999994</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10995304.59829</v>
      </c>
      <c r="C28" s="421">
        <v>13476176.85149</v>
      </c>
      <c r="D28" s="421">
        <v>15104770.424249999</v>
      </c>
      <c r="E28" s="421">
        <v>18071762.654720001</v>
      </c>
      <c r="F28" s="421">
        <v>18976226.57088</v>
      </c>
      <c r="G28" s="421">
        <v>19300545.963779997</v>
      </c>
      <c r="H28" s="421">
        <v>20233465.016929999</v>
      </c>
      <c r="I28" s="421">
        <v>21068830.33938</v>
      </c>
    </row>
    <row r="29" spans="1:9" s="67" customFormat="1" ht="15" customHeight="1" thickTop="1">
      <c r="A29" s="493" t="s">
        <v>710</v>
      </c>
      <c r="B29" s="423">
        <v>9595714.4068600014</v>
      </c>
      <c r="C29" s="423">
        <v>12240905.093049999</v>
      </c>
      <c r="D29" s="423">
        <v>12799547.70489</v>
      </c>
      <c r="E29" s="423">
        <v>15669677.808809999</v>
      </c>
      <c r="F29" s="423">
        <v>16151923.270749999</v>
      </c>
      <c r="G29" s="423">
        <v>16147685.674249999</v>
      </c>
      <c r="H29" s="423">
        <v>15265523.24777</v>
      </c>
      <c r="I29" s="423">
        <v>15901070.28197</v>
      </c>
    </row>
    <row r="30" spans="1:9" s="67" customFormat="1" ht="15" customHeight="1">
      <c r="A30" s="494" t="s">
        <v>711</v>
      </c>
      <c r="B30" s="423">
        <v>2837931.6305399998</v>
      </c>
      <c r="C30" s="423">
        <v>3793101.3455599998</v>
      </c>
      <c r="D30" s="423">
        <v>3247358.7558599999</v>
      </c>
      <c r="E30" s="423">
        <v>3652193.0540399998</v>
      </c>
      <c r="F30" s="423">
        <v>3255222.49089</v>
      </c>
      <c r="G30" s="423">
        <v>3554712.2790300003</v>
      </c>
      <c r="H30" s="423">
        <v>3003586.4484200003</v>
      </c>
      <c r="I30" s="423">
        <v>3144316.0308000003</v>
      </c>
    </row>
    <row r="31" spans="1:9" s="67" customFormat="1" ht="15" customHeight="1">
      <c r="A31" s="494" t="s">
        <v>712</v>
      </c>
      <c r="B31" s="423">
        <v>3045495.7264999999</v>
      </c>
      <c r="C31" s="423">
        <v>3556939.3172600004</v>
      </c>
      <c r="D31" s="423">
        <v>3576268.7871500002</v>
      </c>
      <c r="E31" s="423">
        <v>3827890.8126999997</v>
      </c>
      <c r="F31" s="423">
        <v>4458361.1240200009</v>
      </c>
      <c r="G31" s="423">
        <v>4371147.97566</v>
      </c>
      <c r="H31" s="423">
        <v>4346949.3152999999</v>
      </c>
      <c r="I31" s="423">
        <v>4610687.1080600005</v>
      </c>
    </row>
    <row r="32" spans="1:9" s="67" customFormat="1" ht="15" customHeight="1">
      <c r="A32" s="494" t="s">
        <v>713</v>
      </c>
      <c r="B32" s="423">
        <v>88808.046489999993</v>
      </c>
      <c r="C32" s="423">
        <v>34785.454189999997</v>
      </c>
      <c r="D32" s="423">
        <v>21637.355500000001</v>
      </c>
      <c r="E32" s="423">
        <v>18361.25634</v>
      </c>
      <c r="F32" s="423">
        <v>6826.6130999999996</v>
      </c>
      <c r="G32" s="423">
        <v>5072.3164100000004</v>
      </c>
      <c r="H32" s="423">
        <v>4637.5106999999998</v>
      </c>
      <c r="I32" s="423">
        <v>3109.5649600000002</v>
      </c>
    </row>
    <row r="33" spans="1:9" s="67" customFormat="1" ht="15" customHeight="1">
      <c r="A33" s="494" t="s">
        <v>714</v>
      </c>
      <c r="B33" s="423">
        <v>262915.93943000003</v>
      </c>
      <c r="C33" s="423">
        <v>520662.87589999998</v>
      </c>
      <c r="D33" s="423">
        <v>682068.10499999998</v>
      </c>
      <c r="E33" s="423">
        <v>396811.31868999999</v>
      </c>
      <c r="F33" s="423">
        <v>433142.61255000002</v>
      </c>
      <c r="G33" s="423">
        <v>490931.28041000001</v>
      </c>
      <c r="H33" s="423">
        <v>478012.78674000001</v>
      </c>
      <c r="I33" s="423">
        <v>192517.97438</v>
      </c>
    </row>
    <row r="34" spans="1:9" s="67" customFormat="1" ht="15" customHeight="1">
      <c r="A34" s="494" t="s">
        <v>715</v>
      </c>
      <c r="B34" s="423">
        <v>3199110.3875300004</v>
      </c>
      <c r="C34" s="423">
        <v>4102470.64971</v>
      </c>
      <c r="D34" s="423">
        <v>4958371.9012700003</v>
      </c>
      <c r="E34" s="423">
        <v>7315302.5512299994</v>
      </c>
      <c r="F34" s="423">
        <v>7335001.4088100009</v>
      </c>
      <c r="G34" s="423">
        <v>7008033.5143400002</v>
      </c>
      <c r="H34" s="423">
        <v>6670243.5561099993</v>
      </c>
      <c r="I34" s="423">
        <v>7087382.3729300005</v>
      </c>
    </row>
    <row r="35" spans="1:9" s="67" customFormat="1" ht="15" customHeight="1">
      <c r="A35" s="494" t="s">
        <v>716</v>
      </c>
      <c r="B35" s="423">
        <v>161452.67637</v>
      </c>
      <c r="C35" s="423">
        <v>232945.45043</v>
      </c>
      <c r="D35" s="423">
        <v>313842.80011000001</v>
      </c>
      <c r="E35" s="423">
        <v>459118.81581</v>
      </c>
      <c r="F35" s="423">
        <v>663369.02138000005</v>
      </c>
      <c r="G35" s="423">
        <v>717788.30839999998</v>
      </c>
      <c r="H35" s="423">
        <v>762093.63049999997</v>
      </c>
      <c r="I35" s="423">
        <v>863057.23084000009</v>
      </c>
    </row>
    <row r="36" spans="1:9" s="67" customFormat="1" ht="15" customHeight="1">
      <c r="A36" s="493" t="s">
        <v>717</v>
      </c>
      <c r="B36" s="423">
        <v>609.07143999999994</v>
      </c>
      <c r="C36" s="423">
        <v>1512.91344</v>
      </c>
      <c r="D36" s="423">
        <v>2059.93444</v>
      </c>
      <c r="E36" s="423">
        <v>2186.9641900000001</v>
      </c>
      <c r="F36" s="423">
        <v>1495.39744</v>
      </c>
      <c r="G36" s="423">
        <v>504.07915000000003</v>
      </c>
      <c r="H36" s="423">
        <v>1662.0328999999999</v>
      </c>
      <c r="I36" s="423">
        <v>1043.61232</v>
      </c>
    </row>
    <row r="37" spans="1:9" s="67" customFormat="1" ht="15" customHeight="1">
      <c r="A37" s="493" t="s">
        <v>718</v>
      </c>
      <c r="B37" s="423">
        <v>105539.67512999999</v>
      </c>
      <c r="C37" s="423">
        <v>32623.934949999999</v>
      </c>
      <c r="D37" s="423">
        <v>1043088.78992</v>
      </c>
      <c r="E37" s="423">
        <v>1166487.42609</v>
      </c>
      <c r="F37" s="423">
        <v>1196052.47019</v>
      </c>
      <c r="G37" s="423">
        <v>1760344.3198499999</v>
      </c>
      <c r="H37" s="423">
        <v>2286904.09827</v>
      </c>
      <c r="I37" s="423">
        <v>3154528.36014</v>
      </c>
    </row>
    <row r="38" spans="1:9" s="67" customFormat="1" ht="15" customHeight="1">
      <c r="A38" s="493" t="s">
        <v>719</v>
      </c>
      <c r="B38" s="423">
        <v>269795.86748000002</v>
      </c>
      <c r="C38" s="423">
        <v>264105.52532000002</v>
      </c>
      <c r="D38" s="423">
        <v>382648.17638000002</v>
      </c>
      <c r="E38" s="423">
        <v>353119.76981000003</v>
      </c>
      <c r="F38" s="423">
        <v>313120.39324</v>
      </c>
      <c r="G38" s="423">
        <v>248526.94547000001</v>
      </c>
      <c r="H38" s="423">
        <v>347687.73989999999</v>
      </c>
      <c r="I38" s="423">
        <v>253051.64812</v>
      </c>
    </row>
    <row r="39" spans="1:9" s="67" customFormat="1" ht="15" customHeight="1">
      <c r="A39" s="493" t="s">
        <v>322</v>
      </c>
      <c r="B39" s="423">
        <v>171624.72297999999</v>
      </c>
      <c r="C39" s="423">
        <v>184480.59252000001</v>
      </c>
      <c r="D39" s="423">
        <v>170030.28258</v>
      </c>
      <c r="E39" s="423">
        <v>205410.58246000001</v>
      </c>
      <c r="F39" s="423">
        <v>179919.14452999999</v>
      </c>
      <c r="G39" s="423">
        <v>192560.89668999999</v>
      </c>
      <c r="H39" s="423">
        <v>201818.79272999999</v>
      </c>
      <c r="I39" s="423">
        <v>206441.58659999998</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70729.166670000006</v>
      </c>
      <c r="C41" s="423">
        <v>212873.33937</v>
      </c>
      <c r="D41" s="423">
        <v>210423.83050000001</v>
      </c>
      <c r="E41" s="423">
        <v>210584.63602000001</v>
      </c>
      <c r="F41" s="423">
        <v>210745.44155000002</v>
      </c>
      <c r="G41" s="423">
        <v>211774.59708000001</v>
      </c>
      <c r="H41" s="423">
        <v>210906.24706999998</v>
      </c>
      <c r="I41" s="423">
        <v>211967.56371000002</v>
      </c>
    </row>
    <row r="42" spans="1:9" s="68" customFormat="1" ht="15" customHeight="1" thickBot="1">
      <c r="A42" s="493" t="s">
        <v>505</v>
      </c>
      <c r="B42" s="423">
        <v>781291.68773000001</v>
      </c>
      <c r="C42" s="423">
        <v>539675.45284000004</v>
      </c>
      <c r="D42" s="423">
        <v>496971.70554</v>
      </c>
      <c r="E42" s="423">
        <v>464295.46733999997</v>
      </c>
      <c r="F42" s="423">
        <v>922970.45317999995</v>
      </c>
      <c r="G42" s="423">
        <v>739149.45129</v>
      </c>
      <c r="H42" s="423">
        <v>1918962.8582899999</v>
      </c>
      <c r="I42" s="423">
        <v>1340727.2865200001</v>
      </c>
    </row>
    <row r="43" spans="1:9" ht="15" customHeight="1" thickTop="1" thickBot="1">
      <c r="A43" s="420" t="s">
        <v>721</v>
      </c>
      <c r="B43" s="421">
        <v>1086566.32996</v>
      </c>
      <c r="C43" s="421">
        <v>1129790.4628599999</v>
      </c>
      <c r="D43" s="421">
        <v>1235279.2462500001</v>
      </c>
      <c r="E43" s="421">
        <v>1315563.1421300001</v>
      </c>
      <c r="F43" s="421">
        <v>1401263.06898</v>
      </c>
      <c r="G43" s="421">
        <v>1436584.5260999999</v>
      </c>
      <c r="H43" s="421">
        <v>1510077.6554400001</v>
      </c>
      <c r="I43" s="421">
        <v>1454065.51321</v>
      </c>
    </row>
    <row r="44" spans="1:9" s="67" customFormat="1" ht="15" customHeight="1" thickTop="1">
      <c r="A44" s="493" t="s">
        <v>343</v>
      </c>
      <c r="B44" s="423">
        <v>294578</v>
      </c>
      <c r="C44" s="423">
        <v>294660</v>
      </c>
      <c r="D44" s="423">
        <v>902280</v>
      </c>
      <c r="E44" s="423">
        <v>902280</v>
      </c>
      <c r="F44" s="423">
        <v>902280</v>
      </c>
      <c r="G44" s="423">
        <v>902280</v>
      </c>
      <c r="H44" s="423">
        <v>902280</v>
      </c>
      <c r="I44" s="423">
        <v>902280</v>
      </c>
    </row>
    <row r="45" spans="1:9" s="67" customFormat="1" ht="15" customHeight="1">
      <c r="A45" s="493" t="s">
        <v>347</v>
      </c>
      <c r="B45" s="423">
        <v>0</v>
      </c>
      <c r="C45" s="423">
        <v>8</v>
      </c>
      <c r="D45" s="423">
        <v>8</v>
      </c>
      <c r="E45" s="423">
        <v>8</v>
      </c>
      <c r="F45" s="423">
        <v>8</v>
      </c>
      <c r="G45" s="423">
        <v>8</v>
      </c>
      <c r="H45" s="423">
        <v>8</v>
      </c>
      <c r="I45" s="423">
        <v>8</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626924.31229999999</v>
      </c>
      <c r="C47" s="423">
        <v>695524.20683000004</v>
      </c>
      <c r="D47" s="423">
        <v>157769</v>
      </c>
      <c r="E47" s="423">
        <v>245380.34113999997</v>
      </c>
      <c r="F47" s="423">
        <v>329328.17939999996</v>
      </c>
      <c r="G47" s="423">
        <v>414151.97801999998</v>
      </c>
      <c r="H47" s="423">
        <v>414151.97801999998</v>
      </c>
      <c r="I47" s="423">
        <v>495479.995</v>
      </c>
    </row>
    <row r="48" spans="1:9" s="67" customFormat="1" ht="15" customHeight="1">
      <c r="A48" s="493" t="s">
        <v>357</v>
      </c>
      <c r="B48" s="423">
        <v>165064.01765999998</v>
      </c>
      <c r="C48" s="423">
        <v>139598.25602999999</v>
      </c>
      <c r="D48" s="423">
        <v>175222.24625</v>
      </c>
      <c r="E48" s="423">
        <v>167894.80099000002</v>
      </c>
      <c r="F48" s="423">
        <v>169646.88958000002</v>
      </c>
      <c r="G48" s="423">
        <v>120144.54807999999</v>
      </c>
      <c r="H48" s="423">
        <v>193637.67741999999</v>
      </c>
      <c r="I48" s="423">
        <v>56297.518210000002</v>
      </c>
    </row>
    <row r="49" spans="1:9" s="67" customFormat="1" ht="15" customHeight="1">
      <c r="A49" s="494" t="s">
        <v>723</v>
      </c>
      <c r="B49" s="423">
        <v>0</v>
      </c>
      <c r="C49" s="423">
        <v>0</v>
      </c>
      <c r="D49" s="423">
        <v>0</v>
      </c>
      <c r="E49" s="423">
        <v>0</v>
      </c>
      <c r="F49" s="423">
        <v>0</v>
      </c>
      <c r="G49" s="423">
        <v>0</v>
      </c>
      <c r="H49" s="423">
        <v>0</v>
      </c>
      <c r="I49" s="423">
        <v>13718.993050000001</v>
      </c>
    </row>
    <row r="50" spans="1:9" s="68" customFormat="1" ht="15" customHeight="1" thickBot="1">
      <c r="A50" s="494" t="s">
        <v>724</v>
      </c>
      <c r="B50" s="423">
        <v>165064.01765999998</v>
      </c>
      <c r="C50" s="423">
        <v>139598.25602999999</v>
      </c>
      <c r="D50" s="423">
        <v>175222.24625</v>
      </c>
      <c r="E50" s="423">
        <v>167894.80099000002</v>
      </c>
      <c r="F50" s="423">
        <v>169646.88958000002</v>
      </c>
      <c r="G50" s="423">
        <v>120144.54807999999</v>
      </c>
      <c r="H50" s="423">
        <v>193637.67741999999</v>
      </c>
      <c r="I50" s="423">
        <v>42578.525159999997</v>
      </c>
    </row>
    <row r="51" spans="1:9" ht="15" customHeight="1" thickTop="1" thickBot="1">
      <c r="A51" s="420" t="s">
        <v>725</v>
      </c>
      <c r="B51" s="421">
        <v>12081870.92825</v>
      </c>
      <c r="C51" s="421">
        <v>14605967.31435</v>
      </c>
      <c r="D51" s="421">
        <v>16340049.670499999</v>
      </c>
      <c r="E51" s="421">
        <v>19387325.79685</v>
      </c>
      <c r="F51" s="421">
        <v>20377489.63986</v>
      </c>
      <c r="G51" s="421">
        <v>20737130.489879999</v>
      </c>
      <c r="H51" s="421">
        <v>21743542.672369998</v>
      </c>
      <c r="I51" s="421">
        <v>22522895.852589998</v>
      </c>
    </row>
    <row r="52" spans="1:9" s="67" customFormat="1" ht="15" customHeight="1" thickTop="1">
      <c r="A52" s="422" t="s">
        <v>726</v>
      </c>
      <c r="B52" s="423">
        <v>1884535.6102199999</v>
      </c>
      <c r="C52" s="423">
        <v>2430208.22126</v>
      </c>
      <c r="D52" s="423">
        <v>3307542.34522</v>
      </c>
      <c r="E52" s="423">
        <v>3060668.5941900001</v>
      </c>
      <c r="F52" s="423">
        <v>4160588.7245900002</v>
      </c>
      <c r="G52" s="423">
        <v>3967283.72872</v>
      </c>
      <c r="H52" s="423">
        <v>4237002.1203800002</v>
      </c>
      <c r="I52" s="423">
        <v>3036856.1767500001</v>
      </c>
    </row>
    <row r="53" spans="1:9" s="68" customFormat="1" ht="15" customHeight="1">
      <c r="A53" s="494" t="s">
        <v>727</v>
      </c>
      <c r="B53" s="423">
        <v>130224.11141</v>
      </c>
      <c r="C53" s="423">
        <v>92550.123859999992</v>
      </c>
      <c r="D53" s="423">
        <v>131353.83948</v>
      </c>
      <c r="E53" s="423">
        <v>256407.62756999998</v>
      </c>
      <c r="F53" s="423">
        <v>1058695.1754999999</v>
      </c>
      <c r="G53" s="423">
        <v>1105440.4228699999</v>
      </c>
      <c r="H53" s="423">
        <v>1067199.3127000001</v>
      </c>
      <c r="I53" s="423">
        <v>483417.73418999999</v>
      </c>
    </row>
    <row r="54" spans="1:9" s="68" customFormat="1" ht="15" customHeight="1">
      <c r="A54" s="494" t="s">
        <v>728</v>
      </c>
      <c r="B54" s="423">
        <v>1601578.6914900001</v>
      </c>
      <c r="C54" s="423">
        <v>2154078.5290000001</v>
      </c>
      <c r="D54" s="423">
        <v>2958358.41029</v>
      </c>
      <c r="E54" s="423">
        <v>2593867.9296500003</v>
      </c>
      <c r="F54" s="423">
        <v>2865745.3790899999</v>
      </c>
      <c r="G54" s="423">
        <v>2610722.91102</v>
      </c>
      <c r="H54" s="423">
        <v>2904520.9637600002</v>
      </c>
      <c r="I54" s="423">
        <v>2307343.7769999998</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126571.64234999999</v>
      </c>
      <c r="C56" s="423">
        <v>137372.1329</v>
      </c>
      <c r="D56" s="423">
        <v>171622.65995</v>
      </c>
      <c r="E56" s="423">
        <v>184522.68729</v>
      </c>
      <c r="F56" s="423">
        <v>235240.48910000001</v>
      </c>
      <c r="G56" s="423">
        <v>250122.71759000001</v>
      </c>
      <c r="H56" s="423">
        <v>264284.16668000002</v>
      </c>
      <c r="I56" s="423">
        <v>244972.44502000001</v>
      </c>
    </row>
    <row r="57" spans="1:9" s="68" customFormat="1" ht="15" customHeight="1">
      <c r="A57" s="494" t="s">
        <v>731</v>
      </c>
      <c r="B57" s="423">
        <v>26161.164969999998</v>
      </c>
      <c r="C57" s="423">
        <v>46207.4355</v>
      </c>
      <c r="D57" s="423">
        <v>46207.4355</v>
      </c>
      <c r="E57" s="423">
        <v>25870.349679999999</v>
      </c>
      <c r="F57" s="423">
        <v>907.68090000000007</v>
      </c>
      <c r="G57" s="423">
        <v>997.67723999999998</v>
      </c>
      <c r="H57" s="423">
        <v>997.67723999999998</v>
      </c>
      <c r="I57" s="423">
        <v>1122.22054</v>
      </c>
    </row>
    <row r="58" spans="1:9" s="68" customFormat="1" ht="15" customHeight="1" thickBot="1">
      <c r="A58" s="493" t="s">
        <v>732</v>
      </c>
      <c r="B58" s="423">
        <v>30611953.370499998</v>
      </c>
      <c r="C58" s="423">
        <v>31497001.632900003</v>
      </c>
      <c r="D58" s="423">
        <v>42389213.882010005</v>
      </c>
      <c r="E58" s="423">
        <v>42271544.952809997</v>
      </c>
      <c r="F58" s="423">
        <v>43093935.200629994</v>
      </c>
      <c r="G58" s="423">
        <v>49709404.045170002</v>
      </c>
      <c r="H58" s="423">
        <v>46138219.93609</v>
      </c>
      <c r="I58" s="423">
        <v>47698304.252769999</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746716.37260999996</v>
      </c>
      <c r="C60" s="423">
        <v>812397.73669000005</v>
      </c>
      <c r="D60" s="423">
        <v>935768.18222000008</v>
      </c>
      <c r="E60" s="423">
        <v>1137249.243</v>
      </c>
      <c r="F60" s="423">
        <v>1280641.72279</v>
      </c>
      <c r="G60" s="423">
        <v>782694.12751000002</v>
      </c>
      <c r="H60" s="423">
        <v>1369211.8528800001</v>
      </c>
      <c r="I60" s="423">
        <v>827902.82233</v>
      </c>
    </row>
    <row r="61" spans="1:9" ht="15" customHeight="1">
      <c r="A61" s="494" t="s">
        <v>735</v>
      </c>
      <c r="B61" s="423">
        <v>-151749.38738</v>
      </c>
      <c r="C61" s="423">
        <v>-190844.57633000001</v>
      </c>
      <c r="D61" s="423">
        <v>-207031.62544</v>
      </c>
      <c r="E61" s="423">
        <v>-318648.51182000001</v>
      </c>
      <c r="F61" s="423">
        <v>-454932.35414000001</v>
      </c>
      <c r="G61" s="423">
        <v>-290553.04963999998</v>
      </c>
      <c r="H61" s="423">
        <v>-506735.74063000001</v>
      </c>
      <c r="I61" s="423">
        <v>-332371.48892999999</v>
      </c>
    </row>
    <row r="62" spans="1:9" ht="15" customHeight="1">
      <c r="A62" s="493" t="s">
        <v>736</v>
      </c>
      <c r="B62" s="423">
        <v>594966.98522999999</v>
      </c>
      <c r="C62" s="423">
        <v>621553.16035999998</v>
      </c>
      <c r="D62" s="423">
        <v>728736.55677999998</v>
      </c>
      <c r="E62" s="423">
        <v>818600.73118</v>
      </c>
      <c r="F62" s="423">
        <v>825709.36864999996</v>
      </c>
      <c r="G62" s="423">
        <v>492141.07786999998</v>
      </c>
      <c r="H62" s="423">
        <v>862476.11225000001</v>
      </c>
      <c r="I62" s="423">
        <v>495531.3334</v>
      </c>
    </row>
    <row r="63" spans="1:9" ht="15" customHeight="1">
      <c r="A63" s="425" t="s">
        <v>737</v>
      </c>
      <c r="B63" s="423">
        <v>229926.00722999999</v>
      </c>
      <c r="C63" s="423">
        <v>230284.88915999999</v>
      </c>
      <c r="D63" s="423">
        <v>268010.8775</v>
      </c>
      <c r="E63" s="423">
        <v>481137.17657000001</v>
      </c>
      <c r="F63" s="423">
        <v>476468.82746</v>
      </c>
      <c r="G63" s="423">
        <v>316311.74732999998</v>
      </c>
      <c r="H63" s="423">
        <v>541442.6986</v>
      </c>
      <c r="I63" s="423">
        <v>216346.11051</v>
      </c>
    </row>
    <row r="64" spans="1:9" ht="15" customHeight="1">
      <c r="A64" s="494" t="s">
        <v>738</v>
      </c>
      <c r="B64" s="423">
        <v>-85505.973830000003</v>
      </c>
      <c r="C64" s="423">
        <v>-117677.95231000001</v>
      </c>
      <c r="D64" s="423">
        <v>-156852.11702999999</v>
      </c>
      <c r="E64" s="423">
        <v>-356802.95496</v>
      </c>
      <c r="F64" s="423">
        <v>-390810.14345999999</v>
      </c>
      <c r="G64" s="423">
        <v>-302770.76786999998</v>
      </c>
      <c r="H64" s="423">
        <v>-485567.2121</v>
      </c>
      <c r="I64" s="423">
        <v>-180700.70225999999</v>
      </c>
    </row>
    <row r="65" spans="1:9" ht="15" customHeight="1">
      <c r="A65" s="426" t="s">
        <v>739</v>
      </c>
      <c r="B65" s="423">
        <v>739387.01862999995</v>
      </c>
      <c r="C65" s="423">
        <v>734160.09721000004</v>
      </c>
      <c r="D65" s="423">
        <v>839895.31724999996</v>
      </c>
      <c r="E65" s="423">
        <v>942934.95279000001</v>
      </c>
      <c r="F65" s="423">
        <v>911368.05264999997</v>
      </c>
      <c r="G65" s="423">
        <v>505682.05732999998</v>
      </c>
      <c r="H65" s="423">
        <v>918351.59875</v>
      </c>
      <c r="I65" s="423">
        <v>531176.74164999998</v>
      </c>
    </row>
    <row r="66" spans="1:9" ht="15" customHeight="1">
      <c r="A66" s="425" t="s">
        <v>740</v>
      </c>
      <c r="B66" s="423">
        <v>96960.455370000011</v>
      </c>
      <c r="C66" s="423">
        <v>137785.99553000001</v>
      </c>
      <c r="D66" s="423">
        <v>176041.32522999999</v>
      </c>
      <c r="E66" s="423">
        <v>110745.41157</v>
      </c>
      <c r="F66" s="423">
        <v>135620.29443000001</v>
      </c>
      <c r="G66" s="423">
        <v>89204.737309999997</v>
      </c>
      <c r="H66" s="423">
        <v>178466.40249000001</v>
      </c>
      <c r="I66" s="423">
        <v>94784.845360000007</v>
      </c>
    </row>
    <row r="67" spans="1:9" ht="15" customHeight="1">
      <c r="A67" s="425" t="s">
        <v>741</v>
      </c>
      <c r="B67" s="423">
        <v>-148608.72018999999</v>
      </c>
      <c r="C67" s="423">
        <v>-206404.67382</v>
      </c>
      <c r="D67" s="423">
        <v>-281396.99206999998</v>
      </c>
      <c r="E67" s="423">
        <v>-294400.07931</v>
      </c>
      <c r="F67" s="423">
        <v>-289822.85422000004</v>
      </c>
      <c r="G67" s="423">
        <v>-126967.34542</v>
      </c>
      <c r="H67" s="423">
        <v>-290251.85639999999</v>
      </c>
      <c r="I67" s="423">
        <v>-249008.03532</v>
      </c>
    </row>
    <row r="68" spans="1:9" ht="15" customHeight="1">
      <c r="A68" s="493" t="s">
        <v>742</v>
      </c>
      <c r="B68" s="423">
        <v>687738.75380999991</v>
      </c>
      <c r="C68" s="423">
        <v>665541.41891999997</v>
      </c>
      <c r="D68" s="423">
        <v>734539.65041</v>
      </c>
      <c r="E68" s="423">
        <v>759280.28504999995</v>
      </c>
      <c r="F68" s="423">
        <v>757165.49286</v>
      </c>
      <c r="G68" s="423">
        <v>467919.44922000001</v>
      </c>
      <c r="H68" s="423">
        <v>806566.14484000008</v>
      </c>
      <c r="I68" s="423">
        <v>376953.55168999999</v>
      </c>
    </row>
    <row r="69" spans="1:9" ht="15" customHeight="1">
      <c r="A69" s="494" t="s">
        <v>743</v>
      </c>
      <c r="B69" s="423">
        <v>-443402.74620999995</v>
      </c>
      <c r="C69" s="423">
        <v>-470338.05349000002</v>
      </c>
      <c r="D69" s="423">
        <v>-472642.93050000002</v>
      </c>
      <c r="E69" s="423">
        <v>-529483.67932999996</v>
      </c>
      <c r="F69" s="423">
        <v>-562081.27110999997</v>
      </c>
      <c r="G69" s="423">
        <v>-332102.81173000002</v>
      </c>
      <c r="H69" s="423">
        <v>-536324.80420000001</v>
      </c>
      <c r="I69" s="423">
        <v>-302558.16720999999</v>
      </c>
    </row>
    <row r="70" spans="1:9" ht="15" customHeight="1">
      <c r="A70" s="426" t="s">
        <v>744</v>
      </c>
      <c r="B70" s="423">
        <v>244336.00759999998</v>
      </c>
      <c r="C70" s="423">
        <v>195203.36543000001</v>
      </c>
      <c r="D70" s="423">
        <v>261896.71990999999</v>
      </c>
      <c r="E70" s="423">
        <v>229796.60571999999</v>
      </c>
      <c r="F70" s="423">
        <v>195084.22175</v>
      </c>
      <c r="G70" s="423">
        <v>135816.63749000002</v>
      </c>
      <c r="H70" s="423">
        <v>270241.34064000001</v>
      </c>
      <c r="I70" s="423">
        <v>74395.384480000008</v>
      </c>
    </row>
    <row r="71" spans="1:9" ht="15" customHeight="1">
      <c r="A71" s="426" t="s">
        <v>745</v>
      </c>
      <c r="B71" s="423">
        <v>-768.19606999999996</v>
      </c>
      <c r="C71" s="423">
        <v>-964.99037999999996</v>
      </c>
      <c r="D71" s="423">
        <v>-646.49045999999998</v>
      </c>
      <c r="E71" s="423">
        <v>-218.46256</v>
      </c>
      <c r="F71" s="423">
        <v>-332.91888</v>
      </c>
      <c r="G71" s="423">
        <v>-25.452210000000001</v>
      </c>
      <c r="H71" s="423">
        <v>45.81991</v>
      </c>
      <c r="I71" s="423">
        <v>164.38811999999999</v>
      </c>
    </row>
    <row r="72" spans="1:9" ht="15" customHeight="1">
      <c r="A72" s="424" t="s">
        <v>1476</v>
      </c>
      <c r="B72" s="423">
        <v>-1130.7436200000002</v>
      </c>
      <c r="C72" s="423">
        <v>-969.18436999999994</v>
      </c>
      <c r="D72" s="423">
        <v>-650.43453</v>
      </c>
      <c r="E72" s="423">
        <v>-221.93956</v>
      </c>
      <c r="F72" s="423">
        <v>-336.05010999999996</v>
      </c>
      <c r="G72" s="423">
        <v>-26.390279999999997</v>
      </c>
      <c r="H72" s="423">
        <v>42.911029999999997</v>
      </c>
      <c r="I72" s="423">
        <v>163.43903</v>
      </c>
    </row>
    <row r="73" spans="1:9" ht="15" customHeight="1">
      <c r="A73" s="424" t="s">
        <v>1477</v>
      </c>
      <c r="B73" s="423">
        <v>362.54755</v>
      </c>
      <c r="C73" s="423">
        <v>4.1939899999999994</v>
      </c>
      <c r="D73" s="423">
        <v>3.94407</v>
      </c>
      <c r="E73" s="423">
        <v>3.4769999999999999</v>
      </c>
      <c r="F73" s="423">
        <v>3.13123</v>
      </c>
      <c r="G73" s="423">
        <v>0.93807000000000007</v>
      </c>
      <c r="H73" s="423">
        <v>2.9088799999999999</v>
      </c>
      <c r="I73" s="423">
        <v>0.94908999999999999</v>
      </c>
    </row>
    <row r="74" spans="1:9" ht="15" customHeight="1">
      <c r="A74" s="493" t="s">
        <v>746</v>
      </c>
      <c r="B74" s="423">
        <v>-11.052100000000001</v>
      </c>
      <c r="C74" s="423">
        <v>52.45496</v>
      </c>
      <c r="D74" s="423">
        <v>-8.6009700000000002</v>
      </c>
      <c r="E74" s="423">
        <v>-77.906910000000011</v>
      </c>
      <c r="F74" s="423">
        <v>-57.945589999999996</v>
      </c>
      <c r="G74" s="423">
        <v>1.9872300000000001</v>
      </c>
      <c r="H74" s="423">
        <v>-2.7287699999999999</v>
      </c>
      <c r="I74" s="423">
        <v>-11.699260000000001</v>
      </c>
    </row>
    <row r="75" spans="1:9" ht="15" customHeight="1">
      <c r="A75" s="493" t="s">
        <v>1465</v>
      </c>
      <c r="B75" s="423">
        <v>17.521180000000001</v>
      </c>
      <c r="C75" s="423">
        <v>57.247699999999995</v>
      </c>
      <c r="D75" s="423">
        <v>9.4644899999999996</v>
      </c>
      <c r="E75" s="423">
        <v>-70.932600000000008</v>
      </c>
      <c r="F75" s="423">
        <v>-41.589440000000003</v>
      </c>
      <c r="G75" s="423">
        <v>4.6296499999999998</v>
      </c>
      <c r="H75" s="423">
        <v>2.7620399999999998</v>
      </c>
      <c r="I75" s="423">
        <v>-8.8804300000000005</v>
      </c>
    </row>
    <row r="76" spans="1:9" ht="15" customHeight="1">
      <c r="A76" s="494" t="s">
        <v>1478</v>
      </c>
      <c r="B76" s="423">
        <v>-28.57328</v>
      </c>
      <c r="C76" s="423">
        <v>-4.7927400000000002</v>
      </c>
      <c r="D76" s="423">
        <v>-18.065459999999998</v>
      </c>
      <c r="E76" s="423">
        <v>-6.97431</v>
      </c>
      <c r="F76" s="423">
        <v>-16.35615</v>
      </c>
      <c r="G76" s="423">
        <v>-2.64242</v>
      </c>
      <c r="H76" s="423">
        <v>-5.4908100000000006</v>
      </c>
      <c r="I76" s="423">
        <v>-2.8188299999999997</v>
      </c>
    </row>
    <row r="77" spans="1:9" ht="15" customHeight="1">
      <c r="A77" s="493" t="s">
        <v>747</v>
      </c>
      <c r="B77" s="423">
        <v>243556.75943000001</v>
      </c>
      <c r="C77" s="423">
        <v>194290.83000999998</v>
      </c>
      <c r="D77" s="423">
        <v>261241.62847999998</v>
      </c>
      <c r="E77" s="423">
        <v>229500.23624999999</v>
      </c>
      <c r="F77" s="423">
        <v>194693.35728</v>
      </c>
      <c r="G77" s="423">
        <v>135793.17251</v>
      </c>
      <c r="H77" s="423">
        <v>270284.43177999998</v>
      </c>
      <c r="I77" s="423">
        <v>74548.073340000003</v>
      </c>
    </row>
    <row r="78" spans="1:9" ht="15" customHeight="1">
      <c r="A78" s="495" t="s">
        <v>1379</v>
      </c>
      <c r="B78" s="423">
        <v>-2.3440000000000003E-2</v>
      </c>
      <c r="C78" s="423">
        <v>1121.36043</v>
      </c>
      <c r="D78" s="423">
        <v>14063.71451</v>
      </c>
      <c r="E78" s="423">
        <v>5480.72552</v>
      </c>
      <c r="F78" s="423">
        <v>37772.643530000001</v>
      </c>
      <c r="G78" s="423">
        <v>237.17508999999998</v>
      </c>
      <c r="H78" s="423">
        <v>3418.45723</v>
      </c>
      <c r="I78" s="423">
        <v>-546.82673999999997</v>
      </c>
    </row>
    <row r="79" spans="1:9" ht="15" customHeight="1">
      <c r="A79" s="426" t="s">
        <v>748</v>
      </c>
      <c r="B79" s="423">
        <v>243556.73599000002</v>
      </c>
      <c r="C79" s="423">
        <v>195412.19044000001</v>
      </c>
      <c r="D79" s="423">
        <v>275305.34299000003</v>
      </c>
      <c r="E79" s="423">
        <v>234980.96177000002</v>
      </c>
      <c r="F79" s="423">
        <v>232466.00081</v>
      </c>
      <c r="G79" s="423">
        <v>136030.34760000001</v>
      </c>
      <c r="H79" s="423">
        <v>273702.88900999998</v>
      </c>
      <c r="I79" s="423">
        <v>74001.246599999999</v>
      </c>
    </row>
    <row r="80" spans="1:9" ht="15" customHeight="1">
      <c r="A80" s="425" t="s">
        <v>749</v>
      </c>
      <c r="B80" s="423">
        <v>2149.4786600000002</v>
      </c>
      <c r="C80" s="423">
        <v>2384.6495800000002</v>
      </c>
      <c r="D80" s="423">
        <v>3673.9967000000001</v>
      </c>
      <c r="E80" s="423">
        <v>1787.2292199999999</v>
      </c>
      <c r="F80" s="423">
        <v>3114.4447700000001</v>
      </c>
      <c r="G80" s="423">
        <v>2000.8004799999999</v>
      </c>
      <c r="H80" s="423">
        <v>3950.7584100000004</v>
      </c>
      <c r="I80" s="423">
        <v>-1685.7254399999999</v>
      </c>
    </row>
    <row r="81" spans="1:9" ht="15" customHeight="1">
      <c r="A81" s="493" t="s">
        <v>750</v>
      </c>
      <c r="B81" s="423">
        <v>245706.21465000001</v>
      </c>
      <c r="C81" s="423">
        <v>197796.84002</v>
      </c>
      <c r="D81" s="423">
        <v>278979.33968999999</v>
      </c>
      <c r="E81" s="423">
        <v>236768.19099</v>
      </c>
      <c r="F81" s="423">
        <v>235580.44558</v>
      </c>
      <c r="G81" s="423">
        <v>138031.14808000001</v>
      </c>
      <c r="H81" s="423">
        <v>277653.64741999999</v>
      </c>
      <c r="I81" s="423">
        <v>72315.521159999989</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245706.21465000001</v>
      </c>
      <c r="C83" s="423">
        <v>197796.84002</v>
      </c>
      <c r="D83" s="423">
        <v>278979.33968999999</v>
      </c>
      <c r="E83" s="423">
        <v>236768.19099</v>
      </c>
      <c r="F83" s="423">
        <v>235580.44558</v>
      </c>
      <c r="G83" s="423">
        <v>138031.14808000001</v>
      </c>
      <c r="H83" s="423">
        <v>277653.64741999999</v>
      </c>
      <c r="I83" s="423">
        <v>72315.521159999989</v>
      </c>
    </row>
    <row r="84" spans="1:9" ht="15" customHeight="1" thickBot="1">
      <c r="A84" s="425" t="s">
        <v>753</v>
      </c>
      <c r="B84" s="423">
        <v>-80642.197040000014</v>
      </c>
      <c r="C84" s="423">
        <v>-58198.584000000003</v>
      </c>
      <c r="D84" s="423">
        <v>-103757.09344</v>
      </c>
      <c r="E84" s="423">
        <v>-68873.39</v>
      </c>
      <c r="F84" s="423">
        <v>-65933.555999999997</v>
      </c>
      <c r="G84" s="423">
        <v>-17886.599999999999</v>
      </c>
      <c r="H84" s="423">
        <v>-84015.97</v>
      </c>
      <c r="I84" s="423">
        <v>-29736.995999999999</v>
      </c>
    </row>
    <row r="85" spans="1:9" ht="15" customHeight="1" thickTop="1" thickBot="1">
      <c r="A85" s="420" t="s">
        <v>754</v>
      </c>
      <c r="B85" s="421">
        <v>165064.01761000001</v>
      </c>
      <c r="C85" s="421">
        <v>139598.25602</v>
      </c>
      <c r="D85" s="421">
        <v>175222.24625</v>
      </c>
      <c r="E85" s="421">
        <v>167894.80099000002</v>
      </c>
      <c r="F85" s="421">
        <v>169646.88958000002</v>
      </c>
      <c r="G85" s="421">
        <v>120144.54807999999</v>
      </c>
      <c r="H85" s="421">
        <v>193637.67741999999</v>
      </c>
      <c r="I85" s="421">
        <v>42578.525159999997</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759</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7499554.8753699996</v>
      </c>
      <c r="C7" s="421">
        <v>8890891.9743600003</v>
      </c>
      <c r="D7" s="421">
        <v>9946224.7572800014</v>
      </c>
      <c r="E7" s="421">
        <v>11248468.165469998</v>
      </c>
      <c r="F7" s="421">
        <v>12260063.947590001</v>
      </c>
      <c r="G7" s="421">
        <v>12923306.02225</v>
      </c>
      <c r="H7" s="421">
        <v>13446210.742110001</v>
      </c>
      <c r="I7" s="421">
        <v>14057865.88226</v>
      </c>
    </row>
    <row r="8" spans="1:9" s="67" customFormat="1" ht="15" customHeight="1" thickTop="1">
      <c r="A8" s="493" t="s">
        <v>202</v>
      </c>
      <c r="B8" s="423">
        <v>1058357.29565</v>
      </c>
      <c r="C8" s="423">
        <v>1359285.0713599999</v>
      </c>
      <c r="D8" s="423">
        <v>1446579.6166400001</v>
      </c>
      <c r="E8" s="423">
        <v>1294486.36384</v>
      </c>
      <c r="F8" s="423">
        <v>991270.88586000004</v>
      </c>
      <c r="G8" s="423">
        <v>1185854.45395</v>
      </c>
      <c r="H8" s="423">
        <v>973782.78133000003</v>
      </c>
      <c r="I8" s="423">
        <v>1139191.3842200001</v>
      </c>
    </row>
    <row r="9" spans="1:9" s="67" customFormat="1" ht="15" customHeight="1">
      <c r="A9" s="493" t="s">
        <v>211</v>
      </c>
      <c r="B9" s="423">
        <v>1358266.7296099998</v>
      </c>
      <c r="C9" s="423">
        <v>1234817.22967</v>
      </c>
      <c r="D9" s="423">
        <v>1331980.78302</v>
      </c>
      <c r="E9" s="423">
        <v>1626790.98911</v>
      </c>
      <c r="F9" s="423">
        <v>1364576.8665799999</v>
      </c>
      <c r="G9" s="423">
        <v>920586.85341999994</v>
      </c>
      <c r="H9" s="423">
        <v>1290835.1632000001</v>
      </c>
      <c r="I9" s="423">
        <v>1199366.19007</v>
      </c>
    </row>
    <row r="10" spans="1:9" s="67" customFormat="1" ht="15" customHeight="1">
      <c r="A10" s="493" t="s">
        <v>220</v>
      </c>
      <c r="B10" s="423">
        <v>4807827.9422899997</v>
      </c>
      <c r="C10" s="423">
        <v>6014617.2437500004</v>
      </c>
      <c r="D10" s="423">
        <v>6837839.5897700004</v>
      </c>
      <c r="E10" s="423">
        <v>7784432.0359799992</v>
      </c>
      <c r="F10" s="423">
        <v>8864442.8062900007</v>
      </c>
      <c r="G10" s="423">
        <v>9461947.4322900008</v>
      </c>
      <c r="H10" s="423">
        <v>9733880.2526099999</v>
      </c>
      <c r="I10" s="423">
        <v>10101384.779649999</v>
      </c>
    </row>
    <row r="11" spans="1:9" s="67" customFormat="1" ht="15" customHeight="1">
      <c r="A11" s="494" t="s">
        <v>697</v>
      </c>
      <c r="B11" s="423">
        <v>4789751.4607499996</v>
      </c>
      <c r="C11" s="423">
        <v>5975000.9772399999</v>
      </c>
      <c r="D11" s="423">
        <v>6784963.0622800002</v>
      </c>
      <c r="E11" s="423">
        <v>7730949.3006300004</v>
      </c>
      <c r="F11" s="423">
        <v>8781850.1155400015</v>
      </c>
      <c r="G11" s="423">
        <v>9350591.7711800002</v>
      </c>
      <c r="H11" s="423">
        <v>9635314.345350001</v>
      </c>
      <c r="I11" s="423">
        <v>9868951.0434099995</v>
      </c>
    </row>
    <row r="12" spans="1:9" s="67" customFormat="1" ht="15" customHeight="1">
      <c r="A12" s="494" t="s">
        <v>698</v>
      </c>
      <c r="B12" s="423">
        <v>4695609.6548000006</v>
      </c>
      <c r="C12" s="423">
        <v>5847484.3177299993</v>
      </c>
      <c r="D12" s="423">
        <v>6652530.7353299996</v>
      </c>
      <c r="E12" s="423">
        <v>7613477.9515399998</v>
      </c>
      <c r="F12" s="423">
        <v>8497550.1076100003</v>
      </c>
      <c r="G12" s="423">
        <v>9129589.0973199997</v>
      </c>
      <c r="H12" s="423">
        <v>9309835.2844999991</v>
      </c>
      <c r="I12" s="423">
        <v>9421778.8779300004</v>
      </c>
    </row>
    <row r="13" spans="1:9" s="67" customFormat="1" ht="15" customHeight="1">
      <c r="A13" s="494" t="s">
        <v>699</v>
      </c>
      <c r="B13" s="423">
        <v>94141.805950000009</v>
      </c>
      <c r="C13" s="423">
        <v>127516.65951000001</v>
      </c>
      <c r="D13" s="423">
        <v>132432.32695000002</v>
      </c>
      <c r="E13" s="423">
        <v>117471.34909</v>
      </c>
      <c r="F13" s="423">
        <v>284300.00793000002</v>
      </c>
      <c r="G13" s="423">
        <v>221002.67386000001</v>
      </c>
      <c r="H13" s="423">
        <v>325479.06085000001</v>
      </c>
      <c r="I13" s="423">
        <v>447172.16548000003</v>
      </c>
    </row>
    <row r="14" spans="1:9" s="67" customFormat="1" ht="15" customHeight="1">
      <c r="A14" s="494" t="s">
        <v>700</v>
      </c>
      <c r="B14" s="423">
        <v>9403.6785600000003</v>
      </c>
      <c r="C14" s="423">
        <v>15933.887779999999</v>
      </c>
      <c r="D14" s="423">
        <v>15028.29456</v>
      </c>
      <c r="E14" s="423">
        <v>18115.513309999998</v>
      </c>
      <c r="F14" s="423">
        <v>33347.85944</v>
      </c>
      <c r="G14" s="423">
        <v>57126.794310000005</v>
      </c>
      <c r="H14" s="423">
        <v>26476.410789999998</v>
      </c>
      <c r="I14" s="423">
        <v>13601.2934</v>
      </c>
    </row>
    <row r="15" spans="1:9" s="67" customFormat="1" ht="15" customHeight="1">
      <c r="A15" s="494" t="s">
        <v>701</v>
      </c>
      <c r="B15" s="423">
        <v>9403.6785600000003</v>
      </c>
      <c r="C15" s="423">
        <v>15705.63392</v>
      </c>
      <c r="D15" s="423">
        <v>13675.807359999999</v>
      </c>
      <c r="E15" s="423">
        <v>17986.17151</v>
      </c>
      <c r="F15" s="423">
        <v>28256.428800000002</v>
      </c>
      <c r="G15" s="423">
        <v>44698.588210000002</v>
      </c>
      <c r="H15" s="423">
        <v>25676.851449999998</v>
      </c>
      <c r="I15" s="423">
        <v>13072.354949999999</v>
      </c>
    </row>
    <row r="16" spans="1:9" s="67" customFormat="1" ht="15" customHeight="1">
      <c r="A16" s="494" t="s">
        <v>702</v>
      </c>
      <c r="B16" s="423">
        <v>0</v>
      </c>
      <c r="C16" s="423">
        <v>228.25385999999997</v>
      </c>
      <c r="D16" s="423">
        <v>1352.4872</v>
      </c>
      <c r="E16" s="423">
        <v>129.34180000000001</v>
      </c>
      <c r="F16" s="423">
        <v>5091.4306399999996</v>
      </c>
      <c r="G16" s="423">
        <v>12428.206099999999</v>
      </c>
      <c r="H16" s="423">
        <v>799.55934000000002</v>
      </c>
      <c r="I16" s="423">
        <v>528.93844999999999</v>
      </c>
    </row>
    <row r="17" spans="1:9" s="67" customFormat="1" ht="15" customHeight="1">
      <c r="A17" s="494" t="s">
        <v>703</v>
      </c>
      <c r="B17" s="423">
        <v>50336.93015</v>
      </c>
      <c r="C17" s="423">
        <v>60138.856350000002</v>
      </c>
      <c r="D17" s="423">
        <v>86668.982980000001</v>
      </c>
      <c r="E17" s="423">
        <v>96418.17916</v>
      </c>
      <c r="F17" s="423">
        <v>100901.31013</v>
      </c>
      <c r="G17" s="423">
        <v>117244.39654</v>
      </c>
      <c r="H17" s="423">
        <v>145483.04136999999</v>
      </c>
      <c r="I17" s="423">
        <v>167882.54990000001</v>
      </c>
    </row>
    <row r="18" spans="1:9" s="67" customFormat="1" ht="15" customHeight="1">
      <c r="A18" s="494" t="s">
        <v>704</v>
      </c>
      <c r="B18" s="423">
        <v>33237.073799999998</v>
      </c>
      <c r="C18" s="423">
        <v>41966.292609999997</v>
      </c>
      <c r="D18" s="423">
        <v>69216.538840000008</v>
      </c>
      <c r="E18" s="423">
        <v>77621.577099999995</v>
      </c>
      <c r="F18" s="423">
        <v>89386.138149999999</v>
      </c>
      <c r="G18" s="423">
        <v>95294.232790000009</v>
      </c>
      <c r="H18" s="423">
        <v>117304.41168999999</v>
      </c>
      <c r="I18" s="423">
        <v>121999.51993000001</v>
      </c>
    </row>
    <row r="19" spans="1:9" s="67" customFormat="1" ht="15" customHeight="1">
      <c r="A19" s="494" t="s">
        <v>705</v>
      </c>
      <c r="B19" s="423">
        <v>17099.856350000002</v>
      </c>
      <c r="C19" s="423">
        <v>18172.563739999998</v>
      </c>
      <c r="D19" s="423">
        <v>17452.44414</v>
      </c>
      <c r="E19" s="423">
        <v>18796.602059999997</v>
      </c>
      <c r="F19" s="423">
        <v>11515.171980000001</v>
      </c>
      <c r="G19" s="423">
        <v>21950.16375</v>
      </c>
      <c r="H19" s="423">
        <v>28178.629679999998</v>
      </c>
      <c r="I19" s="423">
        <v>45883.029969999996</v>
      </c>
    </row>
    <row r="20" spans="1:9" s="67" customFormat="1" ht="15" customHeight="1">
      <c r="A20" s="494" t="s">
        <v>233</v>
      </c>
      <c r="B20" s="423">
        <v>43691.724689999995</v>
      </c>
      <c r="C20" s="423">
        <v>46591.840920000002</v>
      </c>
      <c r="D20" s="423">
        <v>57526.52562</v>
      </c>
      <c r="E20" s="423">
        <v>68545.559359999999</v>
      </c>
      <c r="F20" s="423">
        <v>81345.086569999999</v>
      </c>
      <c r="G20" s="423">
        <v>90888.065260000003</v>
      </c>
      <c r="H20" s="423">
        <v>89342.440680000014</v>
      </c>
      <c r="I20" s="423">
        <v>251659.55033000003</v>
      </c>
    </row>
    <row r="21" spans="1:9" s="67" customFormat="1" ht="15" customHeight="1">
      <c r="A21" s="494" t="s">
        <v>706</v>
      </c>
      <c r="B21" s="423">
        <v>-85355.851859999995</v>
      </c>
      <c r="C21" s="423">
        <v>-83048.318540000007</v>
      </c>
      <c r="D21" s="423">
        <v>-106347.27567</v>
      </c>
      <c r="E21" s="423">
        <v>-129596.51648000001</v>
      </c>
      <c r="F21" s="423">
        <v>-133001.56539</v>
      </c>
      <c r="G21" s="423">
        <v>-153903.595</v>
      </c>
      <c r="H21" s="423">
        <v>-162735.98558000001</v>
      </c>
      <c r="I21" s="423">
        <v>-200709.65738999998</v>
      </c>
    </row>
    <row r="22" spans="1:9" s="67" customFormat="1" ht="15" customHeight="1">
      <c r="A22" s="493" t="s">
        <v>251</v>
      </c>
      <c r="B22" s="423">
        <v>62364.712509999998</v>
      </c>
      <c r="C22" s="423">
        <v>66134.483319999999</v>
      </c>
      <c r="D22" s="423">
        <v>56742.09418</v>
      </c>
      <c r="E22" s="423">
        <v>74804.708129999999</v>
      </c>
      <c r="F22" s="423">
        <v>60978.951740000004</v>
      </c>
      <c r="G22" s="423">
        <v>58219.351770000001</v>
      </c>
      <c r="H22" s="423">
        <v>77189.320999999996</v>
      </c>
      <c r="I22" s="423">
        <v>74876.770150000011</v>
      </c>
    </row>
    <row r="23" spans="1:9" s="67" customFormat="1" ht="15" customHeight="1">
      <c r="A23" s="493" t="s">
        <v>257</v>
      </c>
      <c r="B23" s="423">
        <v>17413.33481</v>
      </c>
      <c r="C23" s="423">
        <v>2890.1803300000001</v>
      </c>
      <c r="D23" s="423">
        <v>7524.6868099999992</v>
      </c>
      <c r="E23" s="423">
        <v>10778.056779999999</v>
      </c>
      <c r="F23" s="423">
        <v>12240.81681</v>
      </c>
      <c r="G23" s="423">
        <v>8392.7114299999994</v>
      </c>
      <c r="H23" s="423">
        <v>11269.93391</v>
      </c>
      <c r="I23" s="423">
        <v>6892.1642999999995</v>
      </c>
    </row>
    <row r="24" spans="1:9" s="67" customFormat="1" ht="15" customHeight="1">
      <c r="A24" s="493" t="s">
        <v>707</v>
      </c>
      <c r="B24" s="423">
        <v>10634.38337</v>
      </c>
      <c r="C24" s="423">
        <v>12325.175140000001</v>
      </c>
      <c r="D24" s="423">
        <v>34083.052170000003</v>
      </c>
      <c r="E24" s="423">
        <v>204045.7948</v>
      </c>
      <c r="F24" s="423">
        <v>627410.56959000009</v>
      </c>
      <c r="G24" s="423">
        <v>938831.95548999996</v>
      </c>
      <c r="H24" s="423">
        <v>969606.06283000007</v>
      </c>
      <c r="I24" s="423">
        <v>1130044.08947</v>
      </c>
    </row>
    <row r="25" spans="1:9" s="67" customFormat="1" ht="15" customHeight="1">
      <c r="A25" s="493" t="s">
        <v>268</v>
      </c>
      <c r="B25" s="423">
        <v>160333.91204</v>
      </c>
      <c r="C25" s="423">
        <v>176191.06834999999</v>
      </c>
      <c r="D25" s="423">
        <v>192358.94662</v>
      </c>
      <c r="E25" s="423">
        <v>222388.05480000001</v>
      </c>
      <c r="F25" s="423">
        <v>298716.21043000004</v>
      </c>
      <c r="G25" s="423">
        <v>312271.50878999999</v>
      </c>
      <c r="H25" s="423">
        <v>317042.99323999998</v>
      </c>
      <c r="I25" s="423">
        <v>326275.85866000003</v>
      </c>
    </row>
    <row r="26" spans="1:9" s="67" customFormat="1" ht="15" customHeight="1">
      <c r="A26" s="493" t="s">
        <v>708</v>
      </c>
      <c r="B26" s="423">
        <v>24356.56509</v>
      </c>
      <c r="C26" s="423">
        <v>24631.522440000001</v>
      </c>
      <c r="D26" s="423">
        <v>39115.988069999999</v>
      </c>
      <c r="E26" s="423">
        <v>30742.16203</v>
      </c>
      <c r="F26" s="423">
        <v>40426.84029</v>
      </c>
      <c r="G26" s="423">
        <v>37201.755109999998</v>
      </c>
      <c r="H26" s="423">
        <v>72604.233989999993</v>
      </c>
      <c r="I26" s="423">
        <v>79834.645739999993</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7052918.5333599998</v>
      </c>
      <c r="C28" s="421">
        <v>8346160.2538100006</v>
      </c>
      <c r="D28" s="421">
        <v>9323443.8616200015</v>
      </c>
      <c r="E28" s="421">
        <v>10555024.006620001</v>
      </c>
      <c r="F28" s="421">
        <v>11506504.141530002</v>
      </c>
      <c r="G28" s="421">
        <v>12163478.282040002</v>
      </c>
      <c r="H28" s="421">
        <v>12628618.041370001</v>
      </c>
      <c r="I28" s="421">
        <v>13245027.022329999</v>
      </c>
    </row>
    <row r="29" spans="1:9" s="67" customFormat="1" ht="15" customHeight="1" thickTop="1">
      <c r="A29" s="493" t="s">
        <v>710</v>
      </c>
      <c r="B29" s="423">
        <v>6260263.4055000003</v>
      </c>
      <c r="C29" s="423">
        <v>7117676.5008199997</v>
      </c>
      <c r="D29" s="423">
        <v>7576914.5012499997</v>
      </c>
      <c r="E29" s="423">
        <v>8695001.1132199988</v>
      </c>
      <c r="F29" s="423">
        <v>8897457.1287600007</v>
      </c>
      <c r="G29" s="423">
        <v>8965292.5020599999</v>
      </c>
      <c r="H29" s="423">
        <v>9315132.9022400007</v>
      </c>
      <c r="I29" s="423">
        <v>9882735.9596900009</v>
      </c>
    </row>
    <row r="30" spans="1:9" s="67" customFormat="1" ht="15" customHeight="1">
      <c r="A30" s="494" t="s">
        <v>711</v>
      </c>
      <c r="B30" s="423">
        <v>2028891.6802000001</v>
      </c>
      <c r="C30" s="423">
        <v>2074003.56681</v>
      </c>
      <c r="D30" s="423">
        <v>1950325.5014200001</v>
      </c>
      <c r="E30" s="423">
        <v>2189832.7924899999</v>
      </c>
      <c r="F30" s="423">
        <v>1845234.4015500001</v>
      </c>
      <c r="G30" s="423">
        <v>1911832.9104800001</v>
      </c>
      <c r="H30" s="423">
        <v>1579214.1733900001</v>
      </c>
      <c r="I30" s="423">
        <v>1716710.8123599999</v>
      </c>
    </row>
    <row r="31" spans="1:9" s="67" customFormat="1" ht="15" customHeight="1">
      <c r="A31" s="494" t="s">
        <v>712</v>
      </c>
      <c r="B31" s="423">
        <v>1775447.9323499999</v>
      </c>
      <c r="C31" s="423">
        <v>1783557.10362</v>
      </c>
      <c r="D31" s="423">
        <v>1908850.1929300001</v>
      </c>
      <c r="E31" s="423">
        <v>2098191.0874200002</v>
      </c>
      <c r="F31" s="423">
        <v>2178516.4921399998</v>
      </c>
      <c r="G31" s="423">
        <v>2185458.6759699997</v>
      </c>
      <c r="H31" s="423">
        <v>2101124.2488000002</v>
      </c>
      <c r="I31" s="423">
        <v>2209432.9005700001</v>
      </c>
    </row>
    <row r="32" spans="1:9" s="67" customFormat="1" ht="15" customHeight="1">
      <c r="A32" s="494" t="s">
        <v>713</v>
      </c>
      <c r="B32" s="423">
        <v>1534510.42882</v>
      </c>
      <c r="C32" s="423">
        <v>1318754.97474</v>
      </c>
      <c r="D32" s="423">
        <v>12281.937759999999</v>
      </c>
      <c r="E32" s="423">
        <v>4747.29216</v>
      </c>
      <c r="F32" s="423">
        <v>2821.9459100000004</v>
      </c>
      <c r="G32" s="423">
        <v>3650.9867200000003</v>
      </c>
      <c r="H32" s="423">
        <v>2496.4558700000002</v>
      </c>
      <c r="I32" s="423">
        <v>2376.2095099999997</v>
      </c>
    </row>
    <row r="33" spans="1:9" s="67" customFormat="1" ht="15" customHeight="1">
      <c r="A33" s="494" t="s">
        <v>714</v>
      </c>
      <c r="B33" s="423">
        <v>145410.78580000001</v>
      </c>
      <c r="C33" s="423">
        <v>129468.88363</v>
      </c>
      <c r="D33" s="423">
        <v>228680.7414</v>
      </c>
      <c r="E33" s="423">
        <v>299705.86281999998</v>
      </c>
      <c r="F33" s="423">
        <v>425990.49338</v>
      </c>
      <c r="G33" s="423">
        <v>207586.07430000001</v>
      </c>
      <c r="H33" s="423">
        <v>173037.3836</v>
      </c>
      <c r="I33" s="423">
        <v>149383.17078000001</v>
      </c>
    </row>
    <row r="34" spans="1:9" s="67" customFormat="1" ht="15" customHeight="1">
      <c r="A34" s="494" t="s">
        <v>715</v>
      </c>
      <c r="B34" s="423">
        <v>638853.92287999997</v>
      </c>
      <c r="C34" s="423">
        <v>1625518.9230499999</v>
      </c>
      <c r="D34" s="423">
        <v>3212169.5048200004</v>
      </c>
      <c r="E34" s="423">
        <v>3751479.38038</v>
      </c>
      <c r="F34" s="423">
        <v>3985595.54312</v>
      </c>
      <c r="G34" s="423">
        <v>4170284.9196500001</v>
      </c>
      <c r="H34" s="423">
        <v>4909974.8577500004</v>
      </c>
      <c r="I34" s="423">
        <v>5169183.0845699999</v>
      </c>
    </row>
    <row r="35" spans="1:9" s="67" customFormat="1" ht="15" customHeight="1">
      <c r="A35" s="494" t="s">
        <v>716</v>
      </c>
      <c r="B35" s="423">
        <v>137148.65544999999</v>
      </c>
      <c r="C35" s="423">
        <v>186373.04897</v>
      </c>
      <c r="D35" s="423">
        <v>264606.62291999999</v>
      </c>
      <c r="E35" s="423">
        <v>351044.69795</v>
      </c>
      <c r="F35" s="423">
        <v>459298.25266</v>
      </c>
      <c r="G35" s="423">
        <v>486478.93494000001</v>
      </c>
      <c r="H35" s="423">
        <v>549285.78283000004</v>
      </c>
      <c r="I35" s="423">
        <v>635649.78189999994</v>
      </c>
    </row>
    <row r="36" spans="1:9" s="67" customFormat="1" ht="15" customHeight="1">
      <c r="A36" s="493" t="s">
        <v>717</v>
      </c>
      <c r="B36" s="423">
        <v>7.0000000000000007E-5</v>
      </c>
      <c r="C36" s="423">
        <v>0</v>
      </c>
      <c r="D36" s="423">
        <v>0</v>
      </c>
      <c r="E36" s="423">
        <v>0</v>
      </c>
      <c r="F36" s="423">
        <v>0</v>
      </c>
      <c r="G36" s="423">
        <v>0</v>
      </c>
      <c r="H36" s="423">
        <v>0</v>
      </c>
      <c r="I36" s="423">
        <v>0</v>
      </c>
    </row>
    <row r="37" spans="1:9" s="67" customFormat="1" ht="15" customHeight="1">
      <c r="A37" s="493" t="s">
        <v>718</v>
      </c>
      <c r="B37" s="423">
        <v>363034.10850999999</v>
      </c>
      <c r="C37" s="423">
        <v>639866.81617999997</v>
      </c>
      <c r="D37" s="423">
        <v>1017752.4026199999</v>
      </c>
      <c r="E37" s="423">
        <v>1123556.80241</v>
      </c>
      <c r="F37" s="423">
        <v>1655154.78406</v>
      </c>
      <c r="G37" s="423">
        <v>2130692.4553700001</v>
      </c>
      <c r="H37" s="423">
        <v>2180011.4118600003</v>
      </c>
      <c r="I37" s="423">
        <v>2117268.5148399998</v>
      </c>
    </row>
    <row r="38" spans="1:9" s="67" customFormat="1" ht="15" customHeight="1">
      <c r="A38" s="493" t="s">
        <v>719</v>
      </c>
      <c r="B38" s="423">
        <v>115873.72559999999</v>
      </c>
      <c r="C38" s="423">
        <v>130011.68701000001</v>
      </c>
      <c r="D38" s="423">
        <v>231775.20845999999</v>
      </c>
      <c r="E38" s="423">
        <v>230682.66161000001</v>
      </c>
      <c r="F38" s="423">
        <v>215055.10561000003</v>
      </c>
      <c r="G38" s="423">
        <v>199152.63081999999</v>
      </c>
      <c r="H38" s="423">
        <v>233695.38266999999</v>
      </c>
      <c r="I38" s="423">
        <v>209728.13644999999</v>
      </c>
    </row>
    <row r="39" spans="1:9" s="67" customFormat="1" ht="15" customHeight="1">
      <c r="A39" s="493" t="s">
        <v>322</v>
      </c>
      <c r="B39" s="423">
        <v>77830.075019999989</v>
      </c>
      <c r="C39" s="423">
        <v>90852.565459999998</v>
      </c>
      <c r="D39" s="423">
        <v>95044.034510000012</v>
      </c>
      <c r="E39" s="423">
        <v>100884.01565999999</v>
      </c>
      <c r="F39" s="423">
        <v>109900.49112000001</v>
      </c>
      <c r="G39" s="423">
        <v>114300.55147000001</v>
      </c>
      <c r="H39" s="423">
        <v>112971.2859</v>
      </c>
      <c r="I39" s="423">
        <v>113789.71371</v>
      </c>
    </row>
    <row r="40" spans="1:9" s="67" customFormat="1" ht="15" customHeight="1">
      <c r="A40" s="493" t="s">
        <v>328</v>
      </c>
      <c r="B40" s="423">
        <v>0</v>
      </c>
      <c r="C40" s="423">
        <v>0</v>
      </c>
      <c r="D40" s="423">
        <v>0</v>
      </c>
      <c r="E40" s="423">
        <v>0</v>
      </c>
      <c r="F40" s="423">
        <v>170571.55556000001</v>
      </c>
      <c r="G40" s="423">
        <v>171143.11111000003</v>
      </c>
      <c r="H40" s="423">
        <v>170660.86111000003</v>
      </c>
      <c r="I40" s="423">
        <v>171250.27778</v>
      </c>
    </row>
    <row r="41" spans="1:9" s="67" customFormat="1" ht="15" customHeight="1">
      <c r="A41" s="493" t="s">
        <v>720</v>
      </c>
      <c r="B41" s="423">
        <v>123907.72706999999</v>
      </c>
      <c r="C41" s="423">
        <v>148134.94921000002</v>
      </c>
      <c r="D41" s="423">
        <v>212686.28762000002</v>
      </c>
      <c r="E41" s="423">
        <v>212845.98611000003</v>
      </c>
      <c r="F41" s="423">
        <v>205890.61111000003</v>
      </c>
      <c r="G41" s="423">
        <v>203398.02778</v>
      </c>
      <c r="H41" s="423">
        <v>269941.42777999997</v>
      </c>
      <c r="I41" s="423">
        <v>264925.10334000003</v>
      </c>
    </row>
    <row r="42" spans="1:9" s="68" customFormat="1" ht="15" customHeight="1" thickBot="1">
      <c r="A42" s="493" t="s">
        <v>505</v>
      </c>
      <c r="B42" s="423">
        <v>112009.49159000001</v>
      </c>
      <c r="C42" s="423">
        <v>219617.73512999999</v>
      </c>
      <c r="D42" s="423">
        <v>189271.42715999999</v>
      </c>
      <c r="E42" s="423">
        <v>192053.42761000001</v>
      </c>
      <c r="F42" s="423">
        <v>252474.46531</v>
      </c>
      <c r="G42" s="423">
        <v>379499.00342999998</v>
      </c>
      <c r="H42" s="423">
        <v>346204.76981000003</v>
      </c>
      <c r="I42" s="423">
        <v>485329.31651999999</v>
      </c>
    </row>
    <row r="43" spans="1:9" ht="15" customHeight="1" thickTop="1" thickBot="1">
      <c r="A43" s="420" t="s">
        <v>721</v>
      </c>
      <c r="B43" s="421">
        <v>446636.34164999996</v>
      </c>
      <c r="C43" s="421">
        <v>544731.72075999994</v>
      </c>
      <c r="D43" s="421">
        <v>622780.89541</v>
      </c>
      <c r="E43" s="421">
        <v>693444.15846000006</v>
      </c>
      <c r="F43" s="421">
        <v>753559.80726999999</v>
      </c>
      <c r="G43" s="421">
        <v>759827.74014999997</v>
      </c>
      <c r="H43" s="421">
        <v>817592.70004999998</v>
      </c>
      <c r="I43" s="421">
        <v>812838.86</v>
      </c>
    </row>
    <row r="44" spans="1:9" s="67" customFormat="1" ht="15" customHeight="1" thickTop="1">
      <c r="A44" s="493" t="s">
        <v>343</v>
      </c>
      <c r="B44" s="423">
        <v>307353.5</v>
      </c>
      <c r="C44" s="423">
        <v>393588</v>
      </c>
      <c r="D44" s="423">
        <v>444867</v>
      </c>
      <c r="E44" s="423">
        <v>489467</v>
      </c>
      <c r="F44" s="423">
        <v>527597</v>
      </c>
      <c r="G44" s="423">
        <v>565283</v>
      </c>
      <c r="H44" s="423">
        <v>565283</v>
      </c>
      <c r="I44" s="423">
        <v>579143</v>
      </c>
    </row>
    <row r="45" spans="1:9" s="67" customFormat="1" ht="15" customHeight="1">
      <c r="A45" s="493" t="s">
        <v>347</v>
      </c>
      <c r="B45" s="423">
        <v>23927.163250000001</v>
      </c>
      <c r="C45" s="423">
        <v>16399.52605</v>
      </c>
      <c r="D45" s="423">
        <v>0.52604999999999991</v>
      </c>
      <c r="E45" s="423">
        <v>0.52604999999999991</v>
      </c>
      <c r="F45" s="423">
        <v>7000.5260499999995</v>
      </c>
      <c r="G45" s="423">
        <v>3500.5260499999999</v>
      </c>
      <c r="H45" s="423">
        <v>7000.5260499999995</v>
      </c>
      <c r="I45" s="423">
        <v>6300.5260499999995</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43987.399689999998</v>
      </c>
      <c r="C47" s="423">
        <v>50768.023950000003</v>
      </c>
      <c r="D47" s="423">
        <v>58109.403060000004</v>
      </c>
      <c r="E47" s="423">
        <v>68072.967230000009</v>
      </c>
      <c r="F47" s="423">
        <v>78463.840760000006</v>
      </c>
      <c r="G47" s="423">
        <v>87885.210640000005</v>
      </c>
      <c r="H47" s="423">
        <v>87885.210640000005</v>
      </c>
      <c r="I47" s="423">
        <v>101221.17548000001</v>
      </c>
    </row>
    <row r="48" spans="1:9" s="67" customFormat="1" ht="15" customHeight="1">
      <c r="A48" s="493" t="s">
        <v>357</v>
      </c>
      <c r="B48" s="423">
        <v>71368.278709999999</v>
      </c>
      <c r="C48" s="423">
        <v>83976.170760000008</v>
      </c>
      <c r="D48" s="423">
        <v>119803.9663</v>
      </c>
      <c r="E48" s="423">
        <v>135903.66518000001</v>
      </c>
      <c r="F48" s="423">
        <v>140498.44046000001</v>
      </c>
      <c r="G48" s="423">
        <v>103159.00345999999</v>
      </c>
      <c r="H48" s="423">
        <v>157423.96336000002</v>
      </c>
      <c r="I48" s="423">
        <v>126174.15846999999</v>
      </c>
    </row>
    <row r="49" spans="1:9" s="67" customFormat="1" ht="15" customHeight="1">
      <c r="A49" s="494" t="s">
        <v>723</v>
      </c>
      <c r="B49" s="423">
        <v>3568.3604</v>
      </c>
      <c r="C49" s="423">
        <v>10568.791650000001</v>
      </c>
      <c r="D49" s="423">
        <v>20193.791649999999</v>
      </c>
      <c r="E49" s="423">
        <v>32093.791649999999</v>
      </c>
      <c r="F49" s="423">
        <v>46293.791649999999</v>
      </c>
      <c r="G49" s="423">
        <v>49793.791649999999</v>
      </c>
      <c r="H49" s="423">
        <v>46293.791649999999</v>
      </c>
      <c r="I49" s="423">
        <v>88443.791660000003</v>
      </c>
    </row>
    <row r="50" spans="1:9" s="68" customFormat="1" ht="15" customHeight="1" thickBot="1">
      <c r="A50" s="494" t="s">
        <v>724</v>
      </c>
      <c r="B50" s="423">
        <v>67799.918310000008</v>
      </c>
      <c r="C50" s="423">
        <v>73407.379109999994</v>
      </c>
      <c r="D50" s="423">
        <v>99610.174650000001</v>
      </c>
      <c r="E50" s="423">
        <v>103809.87353</v>
      </c>
      <c r="F50" s="423">
        <v>94204.648809999999</v>
      </c>
      <c r="G50" s="423">
        <v>53365.211810000001</v>
      </c>
      <c r="H50" s="423">
        <v>111130.17171</v>
      </c>
      <c r="I50" s="423">
        <v>37730.36681</v>
      </c>
    </row>
    <row r="51" spans="1:9" ht="15" customHeight="1" thickTop="1" thickBot="1">
      <c r="A51" s="420" t="s">
        <v>725</v>
      </c>
      <c r="B51" s="421">
        <v>7499554.8750100005</v>
      </c>
      <c r="C51" s="421">
        <v>8890891.9745700005</v>
      </c>
      <c r="D51" s="421">
        <v>9946224.7570300009</v>
      </c>
      <c r="E51" s="421">
        <v>11248468.16508</v>
      </c>
      <c r="F51" s="421">
        <v>12260063.948799999</v>
      </c>
      <c r="G51" s="421">
        <v>12923306.022190001</v>
      </c>
      <c r="H51" s="421">
        <v>13446210.741420001</v>
      </c>
      <c r="I51" s="421">
        <v>14057865.88233</v>
      </c>
    </row>
    <row r="52" spans="1:9" s="67" customFormat="1" ht="15" customHeight="1" thickTop="1">
      <c r="A52" s="422" t="s">
        <v>726</v>
      </c>
      <c r="B52" s="423">
        <v>711432.95513000002</v>
      </c>
      <c r="C52" s="423">
        <v>576714.29308000009</v>
      </c>
      <c r="D52" s="423">
        <v>481237.08393999998</v>
      </c>
      <c r="E52" s="423">
        <v>447788.21677</v>
      </c>
      <c r="F52" s="423">
        <v>488392.02611999999</v>
      </c>
      <c r="G52" s="423">
        <v>410418.88267999998</v>
      </c>
      <c r="H52" s="423">
        <v>307907.16181000002</v>
      </c>
      <c r="I52" s="423">
        <v>272237.10012999998</v>
      </c>
    </row>
    <row r="53" spans="1:9" s="68" customFormat="1" ht="15" customHeight="1">
      <c r="A53" s="494" t="s">
        <v>727</v>
      </c>
      <c r="B53" s="423">
        <v>87945.154989999995</v>
      </c>
      <c r="C53" s="423">
        <v>46337.236340000003</v>
      </c>
      <c r="D53" s="423">
        <v>51343.293720000001</v>
      </c>
      <c r="E53" s="423">
        <v>37387.866679999999</v>
      </c>
      <c r="F53" s="423">
        <v>50410.105020000003</v>
      </c>
      <c r="G53" s="423">
        <v>20924.712909999998</v>
      </c>
      <c r="H53" s="423">
        <v>34167.845799999996</v>
      </c>
      <c r="I53" s="423">
        <v>8565.2966699999997</v>
      </c>
    </row>
    <row r="54" spans="1:9" s="68" customFormat="1" ht="15" customHeight="1">
      <c r="A54" s="494" t="s">
        <v>728</v>
      </c>
      <c r="B54" s="423">
        <v>526726.07487999997</v>
      </c>
      <c r="C54" s="423">
        <v>430654.06419</v>
      </c>
      <c r="D54" s="423">
        <v>317236.19867000001</v>
      </c>
      <c r="E54" s="423">
        <v>293872.80273</v>
      </c>
      <c r="F54" s="423">
        <v>316639.79698000004</v>
      </c>
      <c r="G54" s="423">
        <v>268271.86854</v>
      </c>
      <c r="H54" s="423">
        <v>152946.54227999999</v>
      </c>
      <c r="I54" s="423">
        <v>135701.84156</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96761.725260000007</v>
      </c>
      <c r="C56" s="423">
        <v>99722.992549999995</v>
      </c>
      <c r="D56" s="423">
        <v>112657.59155</v>
      </c>
      <c r="E56" s="423">
        <v>116527.54736</v>
      </c>
      <c r="F56" s="423">
        <v>121342.12412000001</v>
      </c>
      <c r="G56" s="423">
        <v>121222.30123</v>
      </c>
      <c r="H56" s="423">
        <v>120792.77373</v>
      </c>
      <c r="I56" s="423">
        <v>127969.96190000001</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11928612.026799999</v>
      </c>
      <c r="C58" s="423">
        <v>15486910.321520001</v>
      </c>
      <c r="D58" s="423">
        <v>17617920.223470002</v>
      </c>
      <c r="E58" s="423">
        <v>18927260.483709998</v>
      </c>
      <c r="F58" s="423">
        <v>20930770.58382</v>
      </c>
      <c r="G58" s="423">
        <v>21402479.292259999</v>
      </c>
      <c r="H58" s="423">
        <v>21723923.713799998</v>
      </c>
      <c r="I58" s="423">
        <v>21827034.777689997</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373740.0148</v>
      </c>
      <c r="C60" s="423">
        <v>427670.76536000002</v>
      </c>
      <c r="D60" s="423">
        <v>489889.65632999997</v>
      </c>
      <c r="E60" s="423">
        <v>560165.50988999999</v>
      </c>
      <c r="F60" s="423">
        <v>647566.04058999999</v>
      </c>
      <c r="G60" s="423">
        <v>413904.5981</v>
      </c>
      <c r="H60" s="423">
        <v>731469.21158</v>
      </c>
      <c r="I60" s="423">
        <v>453270.74163999996</v>
      </c>
    </row>
    <row r="61" spans="1:9" ht="15" customHeight="1">
      <c r="A61" s="494" t="s">
        <v>735</v>
      </c>
      <c r="B61" s="423">
        <v>-100103.43517</v>
      </c>
      <c r="C61" s="423">
        <v>-129166.92169</v>
      </c>
      <c r="D61" s="423">
        <v>-156046.05353999999</v>
      </c>
      <c r="E61" s="423">
        <v>-195428.48540000001</v>
      </c>
      <c r="F61" s="423">
        <v>-264051.24843000004</v>
      </c>
      <c r="G61" s="423">
        <v>-171405.69321</v>
      </c>
      <c r="H61" s="423">
        <v>-303244.64643000002</v>
      </c>
      <c r="I61" s="423">
        <v>-203067.03163999997</v>
      </c>
    </row>
    <row r="62" spans="1:9" ht="15" customHeight="1">
      <c r="A62" s="493" t="s">
        <v>736</v>
      </c>
      <c r="B62" s="423">
        <v>273636.57962999999</v>
      </c>
      <c r="C62" s="423">
        <v>298503.84367000003</v>
      </c>
      <c r="D62" s="423">
        <v>333843.60279000003</v>
      </c>
      <c r="E62" s="423">
        <v>364737.02448999998</v>
      </c>
      <c r="F62" s="423">
        <v>383514.79216000001</v>
      </c>
      <c r="G62" s="423">
        <v>242498.90488999998</v>
      </c>
      <c r="H62" s="423">
        <v>428224.56514999998</v>
      </c>
      <c r="I62" s="423">
        <v>250203.71</v>
      </c>
    </row>
    <row r="63" spans="1:9" ht="15" customHeight="1">
      <c r="A63" s="425" t="s">
        <v>737</v>
      </c>
      <c r="B63" s="423">
        <v>202171.77968000001</v>
      </c>
      <c r="C63" s="423">
        <v>208918.09609000001</v>
      </c>
      <c r="D63" s="423">
        <v>344578.64941000001</v>
      </c>
      <c r="E63" s="423">
        <v>422846.43283999996</v>
      </c>
      <c r="F63" s="423">
        <v>453622.94631000003</v>
      </c>
      <c r="G63" s="423">
        <v>258667.77908000001</v>
      </c>
      <c r="H63" s="423">
        <v>495109.07163999998</v>
      </c>
      <c r="I63" s="423">
        <v>208801.50748</v>
      </c>
    </row>
    <row r="64" spans="1:9" ht="15" customHeight="1">
      <c r="A64" s="494" t="s">
        <v>738</v>
      </c>
      <c r="B64" s="423">
        <v>-90341.470109999995</v>
      </c>
      <c r="C64" s="423">
        <v>-111550.92534</v>
      </c>
      <c r="D64" s="423">
        <v>-210295.67293999999</v>
      </c>
      <c r="E64" s="423">
        <v>-285745.35876999999</v>
      </c>
      <c r="F64" s="423">
        <v>-341198.21318000002</v>
      </c>
      <c r="G64" s="423">
        <v>-191488.71968000001</v>
      </c>
      <c r="H64" s="423">
        <v>-364178.94126999995</v>
      </c>
      <c r="I64" s="423">
        <v>-161719.45452</v>
      </c>
    </row>
    <row r="65" spans="1:9" ht="15" customHeight="1">
      <c r="A65" s="426" t="s">
        <v>739</v>
      </c>
      <c r="B65" s="423">
        <v>385466.88919999998</v>
      </c>
      <c r="C65" s="423">
        <v>395871.01442000002</v>
      </c>
      <c r="D65" s="423">
        <v>468126.57925999997</v>
      </c>
      <c r="E65" s="423">
        <v>501838.09856000001</v>
      </c>
      <c r="F65" s="423">
        <v>495939.52529000002</v>
      </c>
      <c r="G65" s="423">
        <v>309677.96429000003</v>
      </c>
      <c r="H65" s="423">
        <v>559154.69551999995</v>
      </c>
      <c r="I65" s="423">
        <v>297285.76295999996</v>
      </c>
    </row>
    <row r="66" spans="1:9" ht="15" customHeight="1">
      <c r="A66" s="425" t="s">
        <v>740</v>
      </c>
      <c r="B66" s="423">
        <v>16903.555319999999</v>
      </c>
      <c r="C66" s="423">
        <v>15682.636269999999</v>
      </c>
      <c r="D66" s="423">
        <v>47939.389739999999</v>
      </c>
      <c r="E66" s="423">
        <v>18687.082030000001</v>
      </c>
      <c r="F66" s="423">
        <v>15761.787470000001</v>
      </c>
      <c r="G66" s="423">
        <v>25535.07519</v>
      </c>
      <c r="H66" s="423">
        <v>31680.65569</v>
      </c>
      <c r="I66" s="423">
        <v>17757.42555</v>
      </c>
    </row>
    <row r="67" spans="1:9" ht="15" customHeight="1">
      <c r="A67" s="425" t="s">
        <v>741</v>
      </c>
      <c r="B67" s="423">
        <v>-42383.482609999999</v>
      </c>
      <c r="C67" s="423">
        <v>-29749.046600000001</v>
      </c>
      <c r="D67" s="423">
        <v>-77609.67001999999</v>
      </c>
      <c r="E67" s="423">
        <v>-63074.10067</v>
      </c>
      <c r="F67" s="423">
        <v>-43733.136079999997</v>
      </c>
      <c r="G67" s="423">
        <v>-55798.047680000003</v>
      </c>
      <c r="H67" s="423">
        <v>-85222.62301000001</v>
      </c>
      <c r="I67" s="423">
        <v>-61908.377970000001</v>
      </c>
    </row>
    <row r="68" spans="1:9" ht="15" customHeight="1">
      <c r="A68" s="493" t="s">
        <v>742</v>
      </c>
      <c r="B68" s="423">
        <v>359986.96191000001</v>
      </c>
      <c r="C68" s="423">
        <v>381804.60408999998</v>
      </c>
      <c r="D68" s="423">
        <v>438456.29898000002</v>
      </c>
      <c r="E68" s="423">
        <v>457451.07991999999</v>
      </c>
      <c r="F68" s="423">
        <v>467968.17668000003</v>
      </c>
      <c r="G68" s="423">
        <v>279414.99180000002</v>
      </c>
      <c r="H68" s="423">
        <v>505612.72820000001</v>
      </c>
      <c r="I68" s="423">
        <v>253134.81054000001</v>
      </c>
    </row>
    <row r="69" spans="1:9" ht="15" customHeight="1">
      <c r="A69" s="494" t="s">
        <v>743</v>
      </c>
      <c r="B69" s="423">
        <v>-255528.74184</v>
      </c>
      <c r="C69" s="423">
        <v>-268026.84928000002</v>
      </c>
      <c r="D69" s="423">
        <v>-262335.86384000001</v>
      </c>
      <c r="E69" s="423">
        <v>-272453.34378</v>
      </c>
      <c r="F69" s="423">
        <v>-305502.68341</v>
      </c>
      <c r="G69" s="423">
        <v>-181367.182</v>
      </c>
      <c r="H69" s="423">
        <v>-302949.41879000003</v>
      </c>
      <c r="I69" s="423">
        <v>-184382.97266999999</v>
      </c>
    </row>
    <row r="70" spans="1:9" ht="15" customHeight="1">
      <c r="A70" s="426" t="s">
        <v>744</v>
      </c>
      <c r="B70" s="423">
        <v>104458.22007</v>
      </c>
      <c r="C70" s="423">
        <v>113777.75481</v>
      </c>
      <c r="D70" s="423">
        <v>176120.43513999999</v>
      </c>
      <c r="E70" s="423">
        <v>184997.73613999999</v>
      </c>
      <c r="F70" s="423">
        <v>162465.49327000001</v>
      </c>
      <c r="G70" s="423">
        <v>98047.809800000003</v>
      </c>
      <c r="H70" s="423">
        <v>202663.30940999999</v>
      </c>
      <c r="I70" s="423">
        <v>68751.837870000003</v>
      </c>
    </row>
    <row r="71" spans="1:9" ht="15" customHeight="1">
      <c r="A71" s="426" t="s">
        <v>745</v>
      </c>
      <c r="B71" s="423">
        <v>-16753.44355</v>
      </c>
      <c r="C71" s="423">
        <v>-19879.644370000002</v>
      </c>
      <c r="D71" s="423">
        <v>21676.648789999999</v>
      </c>
      <c r="E71" s="423">
        <v>81176.030680000011</v>
      </c>
      <c r="F71" s="423">
        <v>5198.9771300000002</v>
      </c>
      <c r="G71" s="423">
        <v>-7354.7818499999994</v>
      </c>
      <c r="H71" s="423">
        <v>-5104.5992000000006</v>
      </c>
      <c r="I71" s="423">
        <v>32206.85427</v>
      </c>
    </row>
    <row r="72" spans="1:9" ht="15" customHeight="1">
      <c r="A72" s="424" t="s">
        <v>1476</v>
      </c>
      <c r="B72" s="423">
        <v>-16814.31266</v>
      </c>
      <c r="C72" s="423">
        <v>-19952.124370000001</v>
      </c>
      <c r="D72" s="423">
        <v>21555.074410000001</v>
      </c>
      <c r="E72" s="423">
        <v>81061.893489999988</v>
      </c>
      <c r="F72" s="423">
        <v>5080.4631200000003</v>
      </c>
      <c r="G72" s="423">
        <v>-7382.8388600000008</v>
      </c>
      <c r="H72" s="423">
        <v>-5175.8182000000006</v>
      </c>
      <c r="I72" s="423">
        <v>32166.579140000002</v>
      </c>
    </row>
    <row r="73" spans="1:9" ht="15" customHeight="1">
      <c r="A73" s="424" t="s">
        <v>1477</v>
      </c>
      <c r="B73" s="423">
        <v>60.869109999999999</v>
      </c>
      <c r="C73" s="423">
        <v>72.48</v>
      </c>
      <c r="D73" s="423">
        <v>121.57438</v>
      </c>
      <c r="E73" s="423">
        <v>114.13719</v>
      </c>
      <c r="F73" s="423">
        <v>118.51401</v>
      </c>
      <c r="G73" s="423">
        <v>28.057009999999998</v>
      </c>
      <c r="H73" s="423">
        <v>71.218999999999994</v>
      </c>
      <c r="I73" s="423">
        <v>40.275129999999997</v>
      </c>
    </row>
    <row r="74" spans="1:9" ht="15" customHeight="1">
      <c r="A74" s="493" t="s">
        <v>746</v>
      </c>
      <c r="B74" s="423">
        <v>16754.34835</v>
      </c>
      <c r="C74" s="423">
        <v>20368.164670000002</v>
      </c>
      <c r="D74" s="423">
        <v>-21991.51828</v>
      </c>
      <c r="E74" s="423">
        <v>-81144.871310000002</v>
      </c>
      <c r="F74" s="423">
        <v>-5128.2146199999997</v>
      </c>
      <c r="G74" s="423">
        <v>7354.3318600000002</v>
      </c>
      <c r="H74" s="423">
        <v>5154.9114</v>
      </c>
      <c r="I74" s="423">
        <v>-32136.091329999999</v>
      </c>
    </row>
    <row r="75" spans="1:9" ht="15" customHeight="1">
      <c r="A75" s="493" t="s">
        <v>1465</v>
      </c>
      <c r="B75" s="423">
        <v>16872.264420000003</v>
      </c>
      <c r="C75" s="423">
        <v>20438.844120000002</v>
      </c>
      <c r="D75" s="423">
        <v>-21866.65136</v>
      </c>
      <c r="E75" s="423">
        <v>-81028.233240000001</v>
      </c>
      <c r="F75" s="423">
        <v>-5011.3729599999997</v>
      </c>
      <c r="G75" s="423">
        <v>7382.46108</v>
      </c>
      <c r="H75" s="423">
        <v>5225.4042499999996</v>
      </c>
      <c r="I75" s="423">
        <v>-32097.639350000001</v>
      </c>
    </row>
    <row r="76" spans="1:9" ht="15" customHeight="1">
      <c r="A76" s="494" t="s">
        <v>1478</v>
      </c>
      <c r="B76" s="423">
        <v>-117.91607</v>
      </c>
      <c r="C76" s="423">
        <v>-70.679450000000003</v>
      </c>
      <c r="D76" s="423">
        <v>-124.86691999999999</v>
      </c>
      <c r="E76" s="423">
        <v>-116.63807000000001</v>
      </c>
      <c r="F76" s="423">
        <v>-116.84166</v>
      </c>
      <c r="G76" s="423">
        <v>-28.12922</v>
      </c>
      <c r="H76" s="423">
        <v>-70.492850000000004</v>
      </c>
      <c r="I76" s="423">
        <v>-38.451980000000006</v>
      </c>
    </row>
    <row r="77" spans="1:9" ht="15" customHeight="1">
      <c r="A77" s="493" t="s">
        <v>747</v>
      </c>
      <c r="B77" s="423">
        <v>104459.12487</v>
      </c>
      <c r="C77" s="423">
        <v>114266.27511</v>
      </c>
      <c r="D77" s="423">
        <v>175805.56565</v>
      </c>
      <c r="E77" s="423">
        <v>185028.89551</v>
      </c>
      <c r="F77" s="423">
        <v>162536.25578000001</v>
      </c>
      <c r="G77" s="423">
        <v>98047.359810000009</v>
      </c>
      <c r="H77" s="423">
        <v>202713.62161</v>
      </c>
      <c r="I77" s="423">
        <v>68822.600810000004</v>
      </c>
    </row>
    <row r="78" spans="1:9" ht="15" customHeight="1">
      <c r="A78" s="495" t="s">
        <v>1379</v>
      </c>
      <c r="B78" s="423">
        <v>0</v>
      </c>
      <c r="C78" s="423">
        <v>0</v>
      </c>
      <c r="D78" s="423">
        <v>0</v>
      </c>
      <c r="E78" s="423">
        <v>1.81002</v>
      </c>
      <c r="F78" s="423">
        <v>2.8730300000000004</v>
      </c>
      <c r="G78" s="423">
        <v>0</v>
      </c>
      <c r="H78" s="423">
        <v>0</v>
      </c>
      <c r="I78" s="423">
        <v>0</v>
      </c>
    </row>
    <row r="79" spans="1:9" ht="15" customHeight="1">
      <c r="A79" s="426" t="s">
        <v>748</v>
      </c>
      <c r="B79" s="423">
        <v>104459.12487</v>
      </c>
      <c r="C79" s="423">
        <v>114266.27511</v>
      </c>
      <c r="D79" s="423">
        <v>175805.56565</v>
      </c>
      <c r="E79" s="423">
        <v>185030.70553000001</v>
      </c>
      <c r="F79" s="423">
        <v>162539.12880999999</v>
      </c>
      <c r="G79" s="423">
        <v>98047.359810000009</v>
      </c>
      <c r="H79" s="423">
        <v>202713.62161</v>
      </c>
      <c r="I79" s="423">
        <v>68822.600810000004</v>
      </c>
    </row>
    <row r="80" spans="1:9" ht="15" customHeight="1">
      <c r="A80" s="425" t="s">
        <v>749</v>
      </c>
      <c r="B80" s="423">
        <v>1156.52244</v>
      </c>
      <c r="C80" s="423">
        <v>0</v>
      </c>
      <c r="D80" s="423">
        <v>-243.779</v>
      </c>
      <c r="E80" s="423">
        <v>0</v>
      </c>
      <c r="F80" s="423">
        <v>0</v>
      </c>
      <c r="G80" s="423">
        <v>0</v>
      </c>
      <c r="H80" s="423">
        <v>0</v>
      </c>
      <c r="I80" s="423">
        <v>0</v>
      </c>
    </row>
    <row r="81" spans="1:9" ht="15" customHeight="1">
      <c r="A81" s="493" t="s">
        <v>750</v>
      </c>
      <c r="B81" s="423">
        <v>105615.64731</v>
      </c>
      <c r="C81" s="423">
        <v>114266.27511</v>
      </c>
      <c r="D81" s="423">
        <v>175561.78664999999</v>
      </c>
      <c r="E81" s="423">
        <v>185030.70553000001</v>
      </c>
      <c r="F81" s="423">
        <v>162539.12880999999</v>
      </c>
      <c r="G81" s="423">
        <v>98047.359810000009</v>
      </c>
      <c r="H81" s="423">
        <v>202713.62161</v>
      </c>
      <c r="I81" s="423">
        <v>68822.600810000004</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105615.64731</v>
      </c>
      <c r="C83" s="423">
        <v>114266.27511</v>
      </c>
      <c r="D83" s="423">
        <v>175561.78664999999</v>
      </c>
      <c r="E83" s="423">
        <v>185030.70553000001</v>
      </c>
      <c r="F83" s="423">
        <v>162539.12880999999</v>
      </c>
      <c r="G83" s="423">
        <v>98047.359810000009</v>
      </c>
      <c r="H83" s="423">
        <v>202713.62161</v>
      </c>
      <c r="I83" s="423">
        <v>68822.600810000004</v>
      </c>
    </row>
    <row r="84" spans="1:9" ht="15" customHeight="1" thickBot="1">
      <c r="A84" s="425" t="s">
        <v>753</v>
      </c>
      <c r="B84" s="423">
        <v>-37815.728999999999</v>
      </c>
      <c r="C84" s="423">
        <v>-40858.896000000001</v>
      </c>
      <c r="D84" s="423">
        <v>-75951.611999999994</v>
      </c>
      <c r="E84" s="423">
        <v>-81220.831999999995</v>
      </c>
      <c r="F84" s="423">
        <v>-68334.48</v>
      </c>
      <c r="G84" s="423">
        <v>-44682.148000000001</v>
      </c>
      <c r="H84" s="423">
        <v>-91583.449900000007</v>
      </c>
      <c r="I84" s="423">
        <v>-31092.234</v>
      </c>
    </row>
    <row r="85" spans="1:9" ht="15" customHeight="1" thickTop="1" thickBot="1">
      <c r="A85" s="420" t="s">
        <v>754</v>
      </c>
      <c r="B85" s="421">
        <v>67799.918310000008</v>
      </c>
      <c r="C85" s="421">
        <v>73407.379109999994</v>
      </c>
      <c r="D85" s="421">
        <v>99610.174650000001</v>
      </c>
      <c r="E85" s="421">
        <v>103809.87353</v>
      </c>
      <c r="F85" s="421">
        <v>94204.648809999999</v>
      </c>
      <c r="G85" s="421">
        <v>53365.211810000001</v>
      </c>
      <c r="H85" s="421">
        <v>111130.17171</v>
      </c>
      <c r="I85" s="421">
        <v>37730.36681</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532"/>
      <c r="C92" s="532"/>
      <c r="D92" s="532"/>
      <c r="E92" s="532"/>
      <c r="F92" s="532"/>
      <c r="G92" s="532"/>
      <c r="H92" s="532"/>
      <c r="I92" s="532"/>
    </row>
    <row r="93" spans="1:9" ht="15" customHeight="1">
      <c r="A93" s="762"/>
      <c r="B93" s="532"/>
      <c r="C93" s="532"/>
      <c r="D93" s="532"/>
      <c r="E93" s="532"/>
      <c r="F93" s="532"/>
      <c r="G93" s="532"/>
      <c r="H93" s="532"/>
      <c r="I93" s="532"/>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4" sqref="A4:I4"/>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760</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7223308.3173700003</v>
      </c>
      <c r="C7" s="421">
        <v>7842731.3683599997</v>
      </c>
      <c r="D7" s="421">
        <v>9235270.4148399998</v>
      </c>
      <c r="E7" s="421">
        <v>10253531.655440001</v>
      </c>
      <c r="F7" s="421">
        <v>10538299.414940001</v>
      </c>
      <c r="G7" s="421">
        <v>10662240.54761</v>
      </c>
      <c r="H7" s="421">
        <v>11107875.534559999</v>
      </c>
      <c r="I7" s="421">
        <v>11660692.260780001</v>
      </c>
    </row>
    <row r="8" spans="1:9" s="67" customFormat="1" ht="15" customHeight="1" thickTop="1">
      <c r="A8" s="493" t="s">
        <v>202</v>
      </c>
      <c r="B8" s="423">
        <v>897949.87373999995</v>
      </c>
      <c r="C8" s="423">
        <v>975643.83765</v>
      </c>
      <c r="D8" s="423">
        <v>881227.46496000001</v>
      </c>
      <c r="E8" s="423">
        <v>1091391.3767899999</v>
      </c>
      <c r="F8" s="423">
        <v>1084039.86048</v>
      </c>
      <c r="G8" s="423">
        <v>860266.58220000006</v>
      </c>
      <c r="H8" s="423">
        <v>1169392.3503699999</v>
      </c>
      <c r="I8" s="423">
        <v>1286996.0030699999</v>
      </c>
    </row>
    <row r="9" spans="1:9" s="67" customFormat="1" ht="15" customHeight="1">
      <c r="A9" s="493" t="s">
        <v>211</v>
      </c>
      <c r="B9" s="423">
        <v>1338002.37087</v>
      </c>
      <c r="C9" s="423">
        <v>1074834.42805</v>
      </c>
      <c r="D9" s="423">
        <v>1600733.6845999998</v>
      </c>
      <c r="E9" s="423">
        <v>1682069.7639600001</v>
      </c>
      <c r="F9" s="423">
        <v>1220596.2469600001</v>
      </c>
      <c r="G9" s="423">
        <v>1088776.0178499999</v>
      </c>
      <c r="H9" s="423">
        <v>987565.80467999994</v>
      </c>
      <c r="I9" s="423">
        <v>1026847.4411000001</v>
      </c>
    </row>
    <row r="10" spans="1:9" s="67" customFormat="1" ht="15" customHeight="1">
      <c r="A10" s="493" t="s">
        <v>220</v>
      </c>
      <c r="B10" s="423">
        <v>4820726.0470600007</v>
      </c>
      <c r="C10" s="423">
        <v>5586924.29801</v>
      </c>
      <c r="D10" s="423">
        <v>6523537.0690900004</v>
      </c>
      <c r="E10" s="423">
        <v>7084655.6577299992</v>
      </c>
      <c r="F10" s="423">
        <v>7770232.8568700003</v>
      </c>
      <c r="G10" s="423">
        <v>8110238.4499700004</v>
      </c>
      <c r="H10" s="423">
        <v>8316734.6212399993</v>
      </c>
      <c r="I10" s="423">
        <v>8599421.8193500005</v>
      </c>
    </row>
    <row r="11" spans="1:9" s="67" customFormat="1" ht="15" customHeight="1">
      <c r="A11" s="494" t="s">
        <v>697</v>
      </c>
      <c r="B11" s="423">
        <v>4850331.6453599995</v>
      </c>
      <c r="C11" s="423">
        <v>5617567.9817599999</v>
      </c>
      <c r="D11" s="423">
        <v>6557454.6520600002</v>
      </c>
      <c r="E11" s="423">
        <v>7114552.6969799995</v>
      </c>
      <c r="F11" s="423">
        <v>7790039.4369099997</v>
      </c>
      <c r="G11" s="423">
        <v>8116712.9644799996</v>
      </c>
      <c r="H11" s="423">
        <v>8318955.2788399998</v>
      </c>
      <c r="I11" s="423">
        <v>8412506.7248500008</v>
      </c>
    </row>
    <row r="12" spans="1:9" s="67" customFormat="1" ht="15" customHeight="1">
      <c r="A12" s="494" t="s">
        <v>698</v>
      </c>
      <c r="B12" s="423">
        <v>4764561.2368999999</v>
      </c>
      <c r="C12" s="423">
        <v>5443248.7034099996</v>
      </c>
      <c r="D12" s="423">
        <v>6382989.2288599992</v>
      </c>
      <c r="E12" s="423">
        <v>6923968.0471299998</v>
      </c>
      <c r="F12" s="423">
        <v>7561448.3668999998</v>
      </c>
      <c r="G12" s="423">
        <v>7852957.4011499994</v>
      </c>
      <c r="H12" s="423">
        <v>7775482.71416</v>
      </c>
      <c r="I12" s="423">
        <v>7897327.9500900004</v>
      </c>
    </row>
    <row r="13" spans="1:9" s="67" customFormat="1" ht="15" customHeight="1">
      <c r="A13" s="494" t="s">
        <v>699</v>
      </c>
      <c r="B13" s="423">
        <v>85770.408459999991</v>
      </c>
      <c r="C13" s="423">
        <v>174319.27835000001</v>
      </c>
      <c r="D13" s="423">
        <v>174465.42319999999</v>
      </c>
      <c r="E13" s="423">
        <v>190584.64984999999</v>
      </c>
      <c r="F13" s="423">
        <v>228591.07001</v>
      </c>
      <c r="G13" s="423">
        <v>263755.56333000003</v>
      </c>
      <c r="H13" s="423">
        <v>543472.56467999995</v>
      </c>
      <c r="I13" s="423">
        <v>515178.77476</v>
      </c>
    </row>
    <row r="14" spans="1:9" s="67" customFormat="1" ht="15" customHeight="1">
      <c r="A14" s="494" t="s">
        <v>700</v>
      </c>
      <c r="B14" s="423">
        <v>12668.696840000001</v>
      </c>
      <c r="C14" s="423">
        <v>23989.08596</v>
      </c>
      <c r="D14" s="423">
        <v>19524.553449999999</v>
      </c>
      <c r="E14" s="423">
        <v>31371.718129999997</v>
      </c>
      <c r="F14" s="423">
        <v>31207.318629999998</v>
      </c>
      <c r="G14" s="423">
        <v>43843.226340000001</v>
      </c>
      <c r="H14" s="423">
        <v>35031.550579999996</v>
      </c>
      <c r="I14" s="423">
        <v>46022.353860000003</v>
      </c>
    </row>
    <row r="15" spans="1:9" s="67" customFormat="1" ht="15" customHeight="1">
      <c r="A15" s="494" t="s">
        <v>701</v>
      </c>
      <c r="B15" s="423">
        <v>11854.44859</v>
      </c>
      <c r="C15" s="423">
        <v>21233.137620000001</v>
      </c>
      <c r="D15" s="423">
        <v>16597.17123</v>
      </c>
      <c r="E15" s="423">
        <v>24516.231319999999</v>
      </c>
      <c r="F15" s="423">
        <v>24590.347559999998</v>
      </c>
      <c r="G15" s="423">
        <v>32332.214120000001</v>
      </c>
      <c r="H15" s="423">
        <v>26163.190170000002</v>
      </c>
      <c r="I15" s="423">
        <v>19313.958770000001</v>
      </c>
    </row>
    <row r="16" spans="1:9" s="67" customFormat="1" ht="15" customHeight="1">
      <c r="A16" s="494" t="s">
        <v>702</v>
      </c>
      <c r="B16" s="423">
        <v>814.24824999999998</v>
      </c>
      <c r="C16" s="423">
        <v>2755.9483399999999</v>
      </c>
      <c r="D16" s="423">
        <v>2927.3822200000004</v>
      </c>
      <c r="E16" s="423">
        <v>6855.4868099999994</v>
      </c>
      <c r="F16" s="423">
        <v>6616.9710700000005</v>
      </c>
      <c r="G16" s="423">
        <v>11511.012220000001</v>
      </c>
      <c r="H16" s="423">
        <v>8868.3604099999993</v>
      </c>
      <c r="I16" s="423">
        <v>26708.395089999998</v>
      </c>
    </row>
    <row r="17" spans="1:9" s="67" customFormat="1" ht="15" customHeight="1">
      <c r="A17" s="494" t="s">
        <v>703</v>
      </c>
      <c r="B17" s="423">
        <v>52509.15322</v>
      </c>
      <c r="C17" s="423">
        <v>58235.36608</v>
      </c>
      <c r="D17" s="423">
        <v>76135.38291</v>
      </c>
      <c r="E17" s="423">
        <v>83348.606569999989</v>
      </c>
      <c r="F17" s="423">
        <v>94769.83438</v>
      </c>
      <c r="G17" s="423">
        <v>103666.26023</v>
      </c>
      <c r="H17" s="423">
        <v>100682.64201000001</v>
      </c>
      <c r="I17" s="423">
        <v>109643.70099</v>
      </c>
    </row>
    <row r="18" spans="1:9" s="67" customFormat="1" ht="15" customHeight="1">
      <c r="A18" s="494" t="s">
        <v>704</v>
      </c>
      <c r="B18" s="423">
        <v>48407.304689999997</v>
      </c>
      <c r="C18" s="423">
        <v>55099.944069999998</v>
      </c>
      <c r="D18" s="423">
        <v>61806.025350000004</v>
      </c>
      <c r="E18" s="423">
        <v>63989.835290000003</v>
      </c>
      <c r="F18" s="423">
        <v>64721.410779999998</v>
      </c>
      <c r="G18" s="423">
        <v>69252.223959999988</v>
      </c>
      <c r="H18" s="423">
        <v>65923.741580000002</v>
      </c>
      <c r="I18" s="423">
        <v>72460.99715000001</v>
      </c>
    </row>
    <row r="19" spans="1:9" s="67" customFormat="1" ht="15" customHeight="1">
      <c r="A19" s="494" t="s">
        <v>705</v>
      </c>
      <c r="B19" s="423">
        <v>4101.8485300000002</v>
      </c>
      <c r="C19" s="423">
        <v>3135.4220099999998</v>
      </c>
      <c r="D19" s="423">
        <v>14329.35756</v>
      </c>
      <c r="E19" s="423">
        <v>19358.771280000001</v>
      </c>
      <c r="F19" s="423">
        <v>30048.423600000002</v>
      </c>
      <c r="G19" s="423">
        <v>34414.036270000004</v>
      </c>
      <c r="H19" s="423">
        <v>34758.900430000002</v>
      </c>
      <c r="I19" s="423">
        <v>37182.703840000002</v>
      </c>
    </row>
    <row r="20" spans="1:9" s="67" customFormat="1" ht="15" customHeight="1">
      <c r="A20" s="494" t="s">
        <v>233</v>
      </c>
      <c r="B20" s="423">
        <v>49778.598229999996</v>
      </c>
      <c r="C20" s="423">
        <v>55156.156069999997</v>
      </c>
      <c r="D20" s="423">
        <v>63560.720630000003</v>
      </c>
      <c r="E20" s="423">
        <v>66983.575440000001</v>
      </c>
      <c r="F20" s="423">
        <v>72981.89304000001</v>
      </c>
      <c r="G20" s="423">
        <v>73214.463909999991</v>
      </c>
      <c r="H20" s="423">
        <v>89913.244780000008</v>
      </c>
      <c r="I20" s="423">
        <v>271556.20931999997</v>
      </c>
    </row>
    <row r="21" spans="1:9" s="67" customFormat="1" ht="15" customHeight="1">
      <c r="A21" s="494" t="s">
        <v>706</v>
      </c>
      <c r="B21" s="423">
        <v>-144562.04659000001</v>
      </c>
      <c r="C21" s="423">
        <v>-168024.29186000003</v>
      </c>
      <c r="D21" s="423">
        <v>-193138.23996000001</v>
      </c>
      <c r="E21" s="423">
        <v>-211600.93938999998</v>
      </c>
      <c r="F21" s="423">
        <v>-218765.62609000001</v>
      </c>
      <c r="G21" s="423">
        <v>-227198.46499000001</v>
      </c>
      <c r="H21" s="423">
        <v>-227848.09497000001</v>
      </c>
      <c r="I21" s="423">
        <v>-240307.16966999997</v>
      </c>
    </row>
    <row r="22" spans="1:9" s="67" customFormat="1" ht="15" customHeight="1">
      <c r="A22" s="493" t="s">
        <v>251</v>
      </c>
      <c r="B22" s="423">
        <v>50201.881430000001</v>
      </c>
      <c r="C22" s="423">
        <v>68217.99179</v>
      </c>
      <c r="D22" s="423">
        <v>71151.329769999997</v>
      </c>
      <c r="E22" s="423">
        <v>96586.277050000004</v>
      </c>
      <c r="F22" s="423">
        <v>117490.71656</v>
      </c>
      <c r="G22" s="423">
        <v>92593.30803</v>
      </c>
      <c r="H22" s="423">
        <v>100538.53173</v>
      </c>
      <c r="I22" s="423">
        <v>107503.72486</v>
      </c>
    </row>
    <row r="23" spans="1:9" s="67" customFormat="1" ht="15" customHeight="1">
      <c r="A23" s="493" t="s">
        <v>257</v>
      </c>
      <c r="B23" s="423">
        <v>107.37781</v>
      </c>
      <c r="C23" s="423">
        <v>802.87522999999999</v>
      </c>
      <c r="D23" s="423">
        <v>774.5249399999999</v>
      </c>
      <c r="E23" s="423">
        <v>217.45935</v>
      </c>
      <c r="F23" s="423">
        <v>14702.92633</v>
      </c>
      <c r="G23" s="423">
        <v>3466.9576200000001</v>
      </c>
      <c r="H23" s="423">
        <v>4377.7575199999992</v>
      </c>
      <c r="I23" s="423">
        <v>2223.5010899999997</v>
      </c>
    </row>
    <row r="24" spans="1:9" s="67" customFormat="1" ht="15" customHeight="1">
      <c r="A24" s="493" t="s">
        <v>707</v>
      </c>
      <c r="B24" s="423">
        <v>5561.5434800000003</v>
      </c>
      <c r="C24" s="423">
        <v>6145.9994800000004</v>
      </c>
      <c r="D24" s="423">
        <v>7406.5659599999999</v>
      </c>
      <c r="E24" s="423">
        <v>109452.79794</v>
      </c>
      <c r="F24" s="423">
        <v>145815.33447999999</v>
      </c>
      <c r="G24" s="423">
        <v>290211.09032000002</v>
      </c>
      <c r="H24" s="423">
        <v>291744.09567000001</v>
      </c>
      <c r="I24" s="423">
        <v>416875.23726999998</v>
      </c>
    </row>
    <row r="25" spans="1:9" s="67" customFormat="1" ht="15" customHeight="1">
      <c r="A25" s="493" t="s">
        <v>268</v>
      </c>
      <c r="B25" s="423">
        <v>95026.110610000003</v>
      </c>
      <c r="C25" s="423">
        <v>109212.29884999999</v>
      </c>
      <c r="D25" s="423">
        <v>119937.14044</v>
      </c>
      <c r="E25" s="423">
        <v>125444.43909999999</v>
      </c>
      <c r="F25" s="423">
        <v>136357.38650999998</v>
      </c>
      <c r="G25" s="423">
        <v>174243.76172000001</v>
      </c>
      <c r="H25" s="423">
        <v>183327.78938</v>
      </c>
      <c r="I25" s="423">
        <v>189983.31478000002</v>
      </c>
    </row>
    <row r="26" spans="1:9" s="67" customFormat="1" ht="15" customHeight="1">
      <c r="A26" s="493" t="s">
        <v>708</v>
      </c>
      <c r="B26" s="423">
        <v>15733.112369999999</v>
      </c>
      <c r="C26" s="423">
        <v>20949.639300000003</v>
      </c>
      <c r="D26" s="423">
        <v>30502.63508</v>
      </c>
      <c r="E26" s="423">
        <v>63713.883520000003</v>
      </c>
      <c r="F26" s="423">
        <v>49064.086750000002</v>
      </c>
      <c r="G26" s="423">
        <v>42444.3799</v>
      </c>
      <c r="H26" s="423">
        <v>54194.58397</v>
      </c>
      <c r="I26" s="423">
        <v>30841.219260000002</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6769528.1249599997</v>
      </c>
      <c r="C28" s="421">
        <v>7343811.2807799997</v>
      </c>
      <c r="D28" s="421">
        <v>8680731.9509999994</v>
      </c>
      <c r="E28" s="421">
        <v>9627167.1735499986</v>
      </c>
      <c r="F28" s="421">
        <v>9861719.1519900002</v>
      </c>
      <c r="G28" s="421">
        <v>9970582.6454599984</v>
      </c>
      <c r="H28" s="421">
        <v>10371930.459100001</v>
      </c>
      <c r="I28" s="421">
        <v>10933924.669430001</v>
      </c>
    </row>
    <row r="29" spans="1:9" s="67" customFormat="1" ht="15" customHeight="1" thickTop="1">
      <c r="A29" s="493" t="s">
        <v>710</v>
      </c>
      <c r="B29" s="423">
        <v>5973126.0757100005</v>
      </c>
      <c r="C29" s="423">
        <v>6453670.8342700005</v>
      </c>
      <c r="D29" s="423">
        <v>7431700.9958100002</v>
      </c>
      <c r="E29" s="423">
        <v>8203038.6017399998</v>
      </c>
      <c r="F29" s="423">
        <v>8281147.6344300006</v>
      </c>
      <c r="G29" s="423">
        <v>8294406.7275200002</v>
      </c>
      <c r="H29" s="423">
        <v>8364578.02563</v>
      </c>
      <c r="I29" s="423">
        <v>8772536.3383700009</v>
      </c>
    </row>
    <row r="30" spans="1:9" s="67" customFormat="1" ht="15" customHeight="1">
      <c r="A30" s="494" t="s">
        <v>711</v>
      </c>
      <c r="B30" s="423">
        <v>1028010.2229500001</v>
      </c>
      <c r="C30" s="423">
        <v>1315468.93802</v>
      </c>
      <c r="D30" s="423">
        <v>1435862.49223</v>
      </c>
      <c r="E30" s="423">
        <v>1285123.3313499999</v>
      </c>
      <c r="F30" s="423">
        <v>1375349.7096199999</v>
      </c>
      <c r="G30" s="423">
        <v>1066888.84767</v>
      </c>
      <c r="H30" s="423">
        <v>1060864.4136300001</v>
      </c>
      <c r="I30" s="423">
        <v>1213558.6444699999</v>
      </c>
    </row>
    <row r="31" spans="1:9" s="67" customFormat="1" ht="15" customHeight="1">
      <c r="A31" s="494" t="s">
        <v>712</v>
      </c>
      <c r="B31" s="423">
        <v>1362471.05067</v>
      </c>
      <c r="C31" s="423">
        <v>1585340.17866</v>
      </c>
      <c r="D31" s="423">
        <v>1731606.61301</v>
      </c>
      <c r="E31" s="423">
        <v>1763928.1807200001</v>
      </c>
      <c r="F31" s="423">
        <v>1765670.4951099998</v>
      </c>
      <c r="G31" s="423">
        <v>1655271.9837799999</v>
      </c>
      <c r="H31" s="423">
        <v>1552488.8249100002</v>
      </c>
      <c r="I31" s="423">
        <v>1557580.90344</v>
      </c>
    </row>
    <row r="32" spans="1:9" s="67" customFormat="1" ht="15" customHeight="1">
      <c r="A32" s="494" t="s">
        <v>713</v>
      </c>
      <c r="B32" s="423">
        <v>120810.28158</v>
      </c>
      <c r="C32" s="423">
        <v>46620.450450000004</v>
      </c>
      <c r="D32" s="423">
        <v>25154.70318</v>
      </c>
      <c r="E32" s="423">
        <v>22135.81322</v>
      </c>
      <c r="F32" s="423">
        <v>16021.18326</v>
      </c>
      <c r="G32" s="423">
        <v>5096.5136500000008</v>
      </c>
      <c r="H32" s="423">
        <v>5099.9520899999998</v>
      </c>
      <c r="I32" s="423">
        <v>5079.6254400000007</v>
      </c>
    </row>
    <row r="33" spans="1:9" s="67" customFormat="1" ht="15" customHeight="1">
      <c r="A33" s="494" t="s">
        <v>714</v>
      </c>
      <c r="B33" s="423">
        <v>74456.599900000001</v>
      </c>
      <c r="C33" s="423">
        <v>88427.482499999998</v>
      </c>
      <c r="D33" s="423">
        <v>81577.913680000012</v>
      </c>
      <c r="E33" s="423">
        <v>127668.30354000001</v>
      </c>
      <c r="F33" s="423">
        <v>145908.53308000002</v>
      </c>
      <c r="G33" s="423">
        <v>126597.39990999999</v>
      </c>
      <c r="H33" s="423">
        <v>125665.55807</v>
      </c>
      <c r="I33" s="423">
        <v>132291.63688000001</v>
      </c>
    </row>
    <row r="34" spans="1:9" s="67" customFormat="1" ht="15" customHeight="1">
      <c r="A34" s="494" t="s">
        <v>715</v>
      </c>
      <c r="B34" s="423">
        <v>3208242.70939</v>
      </c>
      <c r="C34" s="423">
        <v>3179102.3071500002</v>
      </c>
      <c r="D34" s="423">
        <v>3847708.9607699998</v>
      </c>
      <c r="E34" s="423">
        <v>4597529.1383400001</v>
      </c>
      <c r="F34" s="423">
        <v>4482922.1085100006</v>
      </c>
      <c r="G34" s="423">
        <v>4875518.8018199997</v>
      </c>
      <c r="H34" s="423">
        <v>4989532.0665899999</v>
      </c>
      <c r="I34" s="423">
        <v>5154904.9312800001</v>
      </c>
    </row>
    <row r="35" spans="1:9" s="67" customFormat="1" ht="15" customHeight="1">
      <c r="A35" s="494" t="s">
        <v>716</v>
      </c>
      <c r="B35" s="423">
        <v>179135.21122</v>
      </c>
      <c r="C35" s="423">
        <v>238711.47749000002</v>
      </c>
      <c r="D35" s="423">
        <v>309790.31293999997</v>
      </c>
      <c r="E35" s="423">
        <v>406653.83457000001</v>
      </c>
      <c r="F35" s="423">
        <v>495275.60485</v>
      </c>
      <c r="G35" s="423">
        <v>565033.18069000007</v>
      </c>
      <c r="H35" s="423">
        <v>630927.21033999999</v>
      </c>
      <c r="I35" s="423">
        <v>709120.59686000005</v>
      </c>
    </row>
    <row r="36" spans="1:9" s="67" customFormat="1" ht="15" customHeight="1">
      <c r="A36" s="493" t="s">
        <v>717</v>
      </c>
      <c r="B36" s="423">
        <v>299.78474999999997</v>
      </c>
      <c r="C36" s="423">
        <v>1006.40185</v>
      </c>
      <c r="D36" s="423">
        <v>1407.06782</v>
      </c>
      <c r="E36" s="423">
        <v>788.56786</v>
      </c>
      <c r="F36" s="423">
        <v>472.66217999999998</v>
      </c>
      <c r="G36" s="423">
        <v>469.20049999999998</v>
      </c>
      <c r="H36" s="423">
        <v>482.48257000000001</v>
      </c>
      <c r="I36" s="423">
        <v>47475.469810000002</v>
      </c>
    </row>
    <row r="37" spans="1:9" s="67" customFormat="1" ht="15" customHeight="1">
      <c r="A37" s="493" t="s">
        <v>718</v>
      </c>
      <c r="B37" s="423">
        <v>382489.65025999997</v>
      </c>
      <c r="C37" s="423">
        <v>411513.61619999999</v>
      </c>
      <c r="D37" s="423">
        <v>677231.78346000006</v>
      </c>
      <c r="E37" s="423">
        <v>877957.00421000004</v>
      </c>
      <c r="F37" s="423">
        <v>1020381.20667</v>
      </c>
      <c r="G37" s="423">
        <v>1175017.5407499999</v>
      </c>
      <c r="H37" s="423">
        <v>1499939.3615899999</v>
      </c>
      <c r="I37" s="423">
        <v>1465912.27489</v>
      </c>
    </row>
    <row r="38" spans="1:9" s="67" customFormat="1" ht="15" customHeight="1">
      <c r="A38" s="493" t="s">
        <v>719</v>
      </c>
      <c r="B38" s="423">
        <v>159346.66347999999</v>
      </c>
      <c r="C38" s="423">
        <v>170452.63537999999</v>
      </c>
      <c r="D38" s="423">
        <v>197332.48530999999</v>
      </c>
      <c r="E38" s="423">
        <v>215294.12547</v>
      </c>
      <c r="F38" s="423">
        <v>233424.46649000002</v>
      </c>
      <c r="G38" s="423">
        <v>192843.65569999997</v>
      </c>
      <c r="H38" s="423">
        <v>215107.07136999999</v>
      </c>
      <c r="I38" s="423">
        <v>203623.08700999999</v>
      </c>
    </row>
    <row r="39" spans="1:9" s="67" customFormat="1" ht="15" customHeight="1">
      <c r="A39" s="493" t="s">
        <v>322</v>
      </c>
      <c r="B39" s="423">
        <v>73810.89516</v>
      </c>
      <c r="C39" s="423">
        <v>80658.394540000008</v>
      </c>
      <c r="D39" s="423">
        <v>88561.332730000009</v>
      </c>
      <c r="E39" s="423">
        <v>86152.372739999992</v>
      </c>
      <c r="F39" s="423">
        <v>90597.630310000008</v>
      </c>
      <c r="G39" s="423">
        <v>94954.445599999992</v>
      </c>
      <c r="H39" s="423">
        <v>99541.223180000001</v>
      </c>
      <c r="I39" s="423">
        <v>103498.88498999999</v>
      </c>
    </row>
    <row r="40" spans="1:9" s="67" customFormat="1" ht="15" customHeight="1">
      <c r="A40" s="493" t="s">
        <v>328</v>
      </c>
      <c r="B40" s="423">
        <v>0</v>
      </c>
      <c r="C40" s="423">
        <v>0</v>
      </c>
      <c r="D40" s="423">
        <v>0</v>
      </c>
      <c r="E40" s="423">
        <v>0</v>
      </c>
      <c r="F40" s="423">
        <v>0</v>
      </c>
      <c r="G40" s="423">
        <v>0</v>
      </c>
      <c r="H40" s="423">
        <v>0</v>
      </c>
      <c r="I40" s="423">
        <v>129573.65</v>
      </c>
    </row>
    <row r="41" spans="1:9" s="67" customFormat="1" ht="15" customHeight="1">
      <c r="A41" s="493" t="s">
        <v>720</v>
      </c>
      <c r="B41" s="423">
        <v>173169.87084000002</v>
      </c>
      <c r="C41" s="423">
        <v>190268.00143</v>
      </c>
      <c r="D41" s="423">
        <v>235412.0612</v>
      </c>
      <c r="E41" s="423">
        <v>206491.40437</v>
      </c>
      <c r="F41" s="423">
        <v>224346.85443000001</v>
      </c>
      <c r="G41" s="423">
        <v>212680.16265000001</v>
      </c>
      <c r="H41" s="423">
        <v>186356.65327000001</v>
      </c>
      <c r="I41" s="423">
        <v>169971.60669999997</v>
      </c>
    </row>
    <row r="42" spans="1:9" s="68" customFormat="1" ht="15" customHeight="1" thickBot="1">
      <c r="A42" s="493" t="s">
        <v>505</v>
      </c>
      <c r="B42" s="423">
        <v>7285.1847600000001</v>
      </c>
      <c r="C42" s="423">
        <v>36241.397109999998</v>
      </c>
      <c r="D42" s="423">
        <v>49086.224670000003</v>
      </c>
      <c r="E42" s="423">
        <v>37445.097159999998</v>
      </c>
      <c r="F42" s="423">
        <v>11348.697480000001</v>
      </c>
      <c r="G42" s="423">
        <v>210.91273999999999</v>
      </c>
      <c r="H42" s="423">
        <v>5925.64149</v>
      </c>
      <c r="I42" s="423">
        <v>41333.357659999994</v>
      </c>
    </row>
    <row r="43" spans="1:9" ht="15" customHeight="1" thickTop="1" thickBot="1">
      <c r="A43" s="420" t="s">
        <v>721</v>
      </c>
      <c r="B43" s="421">
        <v>453780.19185</v>
      </c>
      <c r="C43" s="421">
        <v>498920.08754000004</v>
      </c>
      <c r="D43" s="421">
        <v>554538.46307000006</v>
      </c>
      <c r="E43" s="421">
        <v>626364.48169000004</v>
      </c>
      <c r="F43" s="421">
        <v>676580.26266999997</v>
      </c>
      <c r="G43" s="421">
        <v>691657.90182999999</v>
      </c>
      <c r="H43" s="421">
        <v>735945.07503999991</v>
      </c>
      <c r="I43" s="421">
        <v>726767.59085000004</v>
      </c>
    </row>
    <row r="44" spans="1:9" s="67" customFormat="1" ht="15" customHeight="1" thickTop="1">
      <c r="A44" s="493" t="s">
        <v>343</v>
      </c>
      <c r="B44" s="423">
        <v>311563</v>
      </c>
      <c r="C44" s="423">
        <v>348993</v>
      </c>
      <c r="D44" s="423">
        <v>394323</v>
      </c>
      <c r="E44" s="423">
        <v>452173</v>
      </c>
      <c r="F44" s="423">
        <v>506063</v>
      </c>
      <c r="G44" s="423">
        <v>514353</v>
      </c>
      <c r="H44" s="423">
        <v>551823</v>
      </c>
      <c r="I44" s="423">
        <v>557873</v>
      </c>
    </row>
    <row r="45" spans="1:9" s="67" customFormat="1" ht="15" customHeight="1">
      <c r="A45" s="493" t="s">
        <v>347</v>
      </c>
      <c r="B45" s="423">
        <v>0</v>
      </c>
      <c r="C45" s="423">
        <v>0</v>
      </c>
      <c r="D45" s="423">
        <v>5</v>
      </c>
      <c r="E45" s="423">
        <v>0</v>
      </c>
      <c r="F45" s="423">
        <v>2.5</v>
      </c>
      <c r="G45" s="423">
        <v>12090</v>
      </c>
      <c r="H45" s="423">
        <v>0</v>
      </c>
      <c r="I45" s="423">
        <v>16552.5</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59051.410429999996</v>
      </c>
      <c r="C47" s="423">
        <v>67367.365080000003</v>
      </c>
      <c r="D47" s="423">
        <v>75623.21620000001</v>
      </c>
      <c r="E47" s="423">
        <v>73271.404819999996</v>
      </c>
      <c r="F47" s="423">
        <v>83362.498000000007</v>
      </c>
      <c r="G47" s="423">
        <v>92076.541689999998</v>
      </c>
      <c r="H47" s="423">
        <v>92076.541689999998</v>
      </c>
      <c r="I47" s="423">
        <v>103120.53031999999</v>
      </c>
    </row>
    <row r="48" spans="1:9" s="67" customFormat="1" ht="15" customHeight="1">
      <c r="A48" s="493" t="s">
        <v>357</v>
      </c>
      <c r="B48" s="423">
        <v>83165.781419999999</v>
      </c>
      <c r="C48" s="423">
        <v>82559.72245999999</v>
      </c>
      <c r="D48" s="423">
        <v>84587.246870000003</v>
      </c>
      <c r="E48" s="423">
        <v>100920.07687</v>
      </c>
      <c r="F48" s="423">
        <v>87152.264670000004</v>
      </c>
      <c r="G48" s="423">
        <v>73138.360140000004</v>
      </c>
      <c r="H48" s="423">
        <v>92045.533349999998</v>
      </c>
      <c r="I48" s="423">
        <v>49221.560530000002</v>
      </c>
    </row>
    <row r="49" spans="1:9" s="67" customFormat="1" ht="15" customHeight="1">
      <c r="A49" s="494" t="s">
        <v>723</v>
      </c>
      <c r="B49" s="423">
        <v>6.2349199999999998</v>
      </c>
      <c r="C49" s="423">
        <v>1.21126</v>
      </c>
      <c r="D49" s="423">
        <v>5.3606699999999998</v>
      </c>
      <c r="E49" s="423">
        <v>9.1450800000000001</v>
      </c>
      <c r="F49" s="423">
        <v>11.827780000000001</v>
      </c>
      <c r="G49" s="423">
        <v>25392.29477</v>
      </c>
      <c r="H49" s="423">
        <v>12.29477</v>
      </c>
      <c r="I49" s="423">
        <v>23847.715179999999</v>
      </c>
    </row>
    <row r="50" spans="1:9" s="68" customFormat="1" ht="15" customHeight="1" thickBot="1">
      <c r="A50" s="494" t="s">
        <v>724</v>
      </c>
      <c r="B50" s="423">
        <v>83159.546499999997</v>
      </c>
      <c r="C50" s="423">
        <v>82558.511200000008</v>
      </c>
      <c r="D50" s="423">
        <v>84581.886200000008</v>
      </c>
      <c r="E50" s="423">
        <v>100910.93179</v>
      </c>
      <c r="F50" s="423">
        <v>87140.436889999997</v>
      </c>
      <c r="G50" s="423">
        <v>47746.065369999997</v>
      </c>
      <c r="H50" s="423">
        <v>92033.238580000005</v>
      </c>
      <c r="I50" s="423">
        <v>25373.845350000003</v>
      </c>
    </row>
    <row r="51" spans="1:9" ht="15" customHeight="1" thickTop="1" thickBot="1">
      <c r="A51" s="420" t="s">
        <v>725</v>
      </c>
      <c r="B51" s="421">
        <v>7223308.3168100007</v>
      </c>
      <c r="C51" s="421">
        <v>7842731.3683199994</v>
      </c>
      <c r="D51" s="421">
        <v>9235270.414069999</v>
      </c>
      <c r="E51" s="421">
        <v>10253531.655239999</v>
      </c>
      <c r="F51" s="421">
        <v>10538299.414659999</v>
      </c>
      <c r="G51" s="421">
        <v>10662240.547290001</v>
      </c>
      <c r="H51" s="421">
        <v>11107875.53414</v>
      </c>
      <c r="I51" s="421">
        <v>11660692.26028</v>
      </c>
    </row>
    <row r="52" spans="1:9" s="67" customFormat="1" ht="15" customHeight="1" thickTop="1">
      <c r="A52" s="422" t="s">
        <v>726</v>
      </c>
      <c r="B52" s="423">
        <v>278819.59109</v>
      </c>
      <c r="C52" s="423">
        <v>248436.04494999998</v>
      </c>
      <c r="D52" s="423">
        <v>302677.98375000001</v>
      </c>
      <c r="E52" s="423">
        <v>385105.73826999997</v>
      </c>
      <c r="F52" s="423">
        <v>356467.90607999999</v>
      </c>
      <c r="G52" s="423">
        <v>481722.42285000003</v>
      </c>
      <c r="H52" s="423">
        <v>495943.17531000002</v>
      </c>
      <c r="I52" s="423">
        <v>485893.87033999996</v>
      </c>
    </row>
    <row r="53" spans="1:9" s="68" customFormat="1" ht="15" customHeight="1">
      <c r="A53" s="494" t="s">
        <v>727</v>
      </c>
      <c r="B53" s="423">
        <v>21225.47997</v>
      </c>
      <c r="C53" s="423">
        <v>15423.201550000002</v>
      </c>
      <c r="D53" s="423">
        <v>5380.91705</v>
      </c>
      <c r="E53" s="423">
        <v>11028.096140000001</v>
      </c>
      <c r="F53" s="423">
        <v>31092.873010000003</v>
      </c>
      <c r="G53" s="423">
        <v>20352.06093</v>
      </c>
      <c r="H53" s="423">
        <v>14043.942650000001</v>
      </c>
      <c r="I53" s="423">
        <v>9373.4559800000006</v>
      </c>
    </row>
    <row r="54" spans="1:9" s="68" customFormat="1" ht="15" customHeight="1">
      <c r="A54" s="494" t="s">
        <v>728</v>
      </c>
      <c r="B54" s="423">
        <v>212346.69330000001</v>
      </c>
      <c r="C54" s="423">
        <v>154849.76678999999</v>
      </c>
      <c r="D54" s="423">
        <v>186226.14837000001</v>
      </c>
      <c r="E54" s="423">
        <v>231227.03218000001</v>
      </c>
      <c r="F54" s="423">
        <v>165484.51337</v>
      </c>
      <c r="G54" s="423">
        <v>275820.37183999998</v>
      </c>
      <c r="H54" s="423">
        <v>289783.99617</v>
      </c>
      <c r="I54" s="423">
        <v>265177.90685999999</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45247.417820000002</v>
      </c>
      <c r="C56" s="423">
        <v>78163.076610000004</v>
      </c>
      <c r="D56" s="423">
        <v>111070.91833</v>
      </c>
      <c r="E56" s="423">
        <v>138391.60994999998</v>
      </c>
      <c r="F56" s="423">
        <v>159890.51969999998</v>
      </c>
      <c r="G56" s="423">
        <v>175602.99008000002</v>
      </c>
      <c r="H56" s="423">
        <v>182168.23649000001</v>
      </c>
      <c r="I56" s="423">
        <v>201395.50750000001</v>
      </c>
    </row>
    <row r="57" spans="1:9" s="68" customFormat="1" ht="15" customHeight="1">
      <c r="A57" s="494" t="s">
        <v>731</v>
      </c>
      <c r="B57" s="423">
        <v>0</v>
      </c>
      <c r="C57" s="423">
        <v>0</v>
      </c>
      <c r="D57" s="423">
        <v>0</v>
      </c>
      <c r="E57" s="423">
        <v>4459</v>
      </c>
      <c r="F57" s="423">
        <v>0</v>
      </c>
      <c r="G57" s="423">
        <v>9947</v>
      </c>
      <c r="H57" s="423">
        <v>9947</v>
      </c>
      <c r="I57" s="423">
        <v>9947</v>
      </c>
    </row>
    <row r="58" spans="1:9" s="68" customFormat="1" ht="15" customHeight="1" thickBot="1">
      <c r="A58" s="493" t="s">
        <v>732</v>
      </c>
      <c r="B58" s="423">
        <v>12181261.70482</v>
      </c>
      <c r="C58" s="423">
        <v>14649196.831729999</v>
      </c>
      <c r="D58" s="423">
        <v>15829800.10156</v>
      </c>
      <c r="E58" s="423">
        <v>17340327.562090002</v>
      </c>
      <c r="F58" s="423">
        <v>18887254.48601</v>
      </c>
      <c r="G58" s="423">
        <v>18601611.008930001</v>
      </c>
      <c r="H58" s="423">
        <v>18533607.661520001</v>
      </c>
      <c r="I58" s="423">
        <v>18680920.827610001</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527186.80857999995</v>
      </c>
      <c r="C60" s="423">
        <v>572713.09532000008</v>
      </c>
      <c r="D60" s="423">
        <v>612388.26435000007</v>
      </c>
      <c r="E60" s="423">
        <v>670355.79972000001</v>
      </c>
      <c r="F60" s="423">
        <v>716324.13014000002</v>
      </c>
      <c r="G60" s="423">
        <v>426920.43862000003</v>
      </c>
      <c r="H60" s="423">
        <v>756548.62326999998</v>
      </c>
      <c r="I60" s="423">
        <v>454535.21083</v>
      </c>
    </row>
    <row r="61" spans="1:9" ht="15" customHeight="1">
      <c r="A61" s="494" t="s">
        <v>735</v>
      </c>
      <c r="B61" s="423">
        <v>-114862.95421</v>
      </c>
      <c r="C61" s="423">
        <v>-139642.09603000002</v>
      </c>
      <c r="D61" s="423">
        <v>-147265.76958000002</v>
      </c>
      <c r="E61" s="423">
        <v>-182281.54300000001</v>
      </c>
      <c r="F61" s="423">
        <v>-228830.02646000002</v>
      </c>
      <c r="G61" s="423">
        <v>-147582.42806000001</v>
      </c>
      <c r="H61" s="423">
        <v>-264720.46591999999</v>
      </c>
      <c r="I61" s="423">
        <v>-169367.65091999999</v>
      </c>
    </row>
    <row r="62" spans="1:9" ht="15" customHeight="1">
      <c r="A62" s="493" t="s">
        <v>736</v>
      </c>
      <c r="B62" s="423">
        <v>412323.85437000002</v>
      </c>
      <c r="C62" s="423">
        <v>433070.99929000001</v>
      </c>
      <c r="D62" s="423">
        <v>465122.49476999999</v>
      </c>
      <c r="E62" s="423">
        <v>488074.25672</v>
      </c>
      <c r="F62" s="423">
        <v>487494.10368</v>
      </c>
      <c r="G62" s="423">
        <v>279338.01056000002</v>
      </c>
      <c r="H62" s="423">
        <v>491828.15735000005</v>
      </c>
      <c r="I62" s="423">
        <v>285167.55991000001</v>
      </c>
    </row>
    <row r="63" spans="1:9" ht="15" customHeight="1">
      <c r="A63" s="425" t="s">
        <v>737</v>
      </c>
      <c r="B63" s="423">
        <v>106952.44357999999</v>
      </c>
      <c r="C63" s="423">
        <v>117681.16497</v>
      </c>
      <c r="D63" s="423">
        <v>156124.82629</v>
      </c>
      <c r="E63" s="423">
        <v>155747.17643000002</v>
      </c>
      <c r="F63" s="423">
        <v>218601.43594999998</v>
      </c>
      <c r="G63" s="423">
        <v>96029.2929</v>
      </c>
      <c r="H63" s="423">
        <v>168889.71515999999</v>
      </c>
      <c r="I63" s="423">
        <v>83330.363099999988</v>
      </c>
    </row>
    <row r="64" spans="1:9" ht="15" customHeight="1">
      <c r="A64" s="494" t="s">
        <v>738</v>
      </c>
      <c r="B64" s="423">
        <v>-25894.532729999999</v>
      </c>
      <c r="C64" s="423">
        <v>-36859.871650000001</v>
      </c>
      <c r="D64" s="423">
        <v>-79611.340989999997</v>
      </c>
      <c r="E64" s="423">
        <v>-86556.779370000004</v>
      </c>
      <c r="F64" s="423">
        <v>-140653.89416999999</v>
      </c>
      <c r="G64" s="423">
        <v>-49642.265610000002</v>
      </c>
      <c r="H64" s="423">
        <v>-93680.780939999997</v>
      </c>
      <c r="I64" s="423">
        <v>-52249.753259999998</v>
      </c>
    </row>
    <row r="65" spans="1:9" ht="15" customHeight="1">
      <c r="A65" s="426" t="s">
        <v>739</v>
      </c>
      <c r="B65" s="423">
        <v>493381.76522</v>
      </c>
      <c r="C65" s="423">
        <v>513892.29261</v>
      </c>
      <c r="D65" s="423">
        <v>541635.98007000005</v>
      </c>
      <c r="E65" s="423">
        <v>557264.65377999994</v>
      </c>
      <c r="F65" s="423">
        <v>565441.64546000003</v>
      </c>
      <c r="G65" s="423">
        <v>325725.03785000002</v>
      </c>
      <c r="H65" s="423">
        <v>567037.09157000005</v>
      </c>
      <c r="I65" s="423">
        <v>316248.16975</v>
      </c>
    </row>
    <row r="66" spans="1:9" ht="15" customHeight="1">
      <c r="A66" s="425" t="s">
        <v>740</v>
      </c>
      <c r="B66" s="423">
        <v>64527.883329999997</v>
      </c>
      <c r="C66" s="423">
        <v>62100.441789999997</v>
      </c>
      <c r="D66" s="423">
        <v>56363.961340000002</v>
      </c>
      <c r="E66" s="423">
        <v>72623.219319999989</v>
      </c>
      <c r="F66" s="423">
        <v>72939.938299999994</v>
      </c>
      <c r="G66" s="423">
        <v>38444.979579999999</v>
      </c>
      <c r="H66" s="423">
        <v>67736.24470000001</v>
      </c>
      <c r="I66" s="423">
        <v>38102.324740000004</v>
      </c>
    </row>
    <row r="67" spans="1:9" ht="15" customHeight="1">
      <c r="A67" s="425" t="s">
        <v>741</v>
      </c>
      <c r="B67" s="423">
        <v>-114632.55218000001</v>
      </c>
      <c r="C67" s="423">
        <v>-105299.98805</v>
      </c>
      <c r="D67" s="423">
        <v>-110175.53319</v>
      </c>
      <c r="E67" s="423">
        <v>-110834.5426</v>
      </c>
      <c r="F67" s="423">
        <v>-117058.49196</v>
      </c>
      <c r="G67" s="423">
        <v>-69286.926919999998</v>
      </c>
      <c r="H67" s="423">
        <v>-123658.4558</v>
      </c>
      <c r="I67" s="423">
        <v>-60294.214260000001</v>
      </c>
    </row>
    <row r="68" spans="1:9" ht="15" customHeight="1">
      <c r="A68" s="493" t="s">
        <v>742</v>
      </c>
      <c r="B68" s="423">
        <v>443277.09636999998</v>
      </c>
      <c r="C68" s="423">
        <v>470692.74635000003</v>
      </c>
      <c r="D68" s="423">
        <v>487824.40822000004</v>
      </c>
      <c r="E68" s="423">
        <v>519053.33049999998</v>
      </c>
      <c r="F68" s="423">
        <v>521323.09179999999</v>
      </c>
      <c r="G68" s="423">
        <v>294883.09051000001</v>
      </c>
      <c r="H68" s="423">
        <v>511114.88047000003</v>
      </c>
      <c r="I68" s="423">
        <v>294056.28023000003</v>
      </c>
    </row>
    <row r="69" spans="1:9" ht="15" customHeight="1">
      <c r="A69" s="494" t="s">
        <v>743</v>
      </c>
      <c r="B69" s="423">
        <v>-311232.55608999997</v>
      </c>
      <c r="C69" s="423">
        <v>-343701.81342999998</v>
      </c>
      <c r="D69" s="423">
        <v>-342454.71096</v>
      </c>
      <c r="E69" s="423">
        <v>-344518.73483999999</v>
      </c>
      <c r="F69" s="423">
        <v>-369767.40281</v>
      </c>
      <c r="G69" s="423">
        <v>-216307.03039</v>
      </c>
      <c r="H69" s="423">
        <v>-359968.04031000001</v>
      </c>
      <c r="I69" s="423">
        <v>-212398.2096</v>
      </c>
    </row>
    <row r="70" spans="1:9" ht="15" customHeight="1">
      <c r="A70" s="426" t="s">
        <v>744</v>
      </c>
      <c r="B70" s="423">
        <v>132044.54028000002</v>
      </c>
      <c r="C70" s="423">
        <v>126990.93292000001</v>
      </c>
      <c r="D70" s="423">
        <v>145369.69725999999</v>
      </c>
      <c r="E70" s="423">
        <v>174534.59565999999</v>
      </c>
      <c r="F70" s="423">
        <v>151555.68899</v>
      </c>
      <c r="G70" s="423">
        <v>78576.060120000009</v>
      </c>
      <c r="H70" s="423">
        <v>151146.84015999999</v>
      </c>
      <c r="I70" s="423">
        <v>81658.070630000002</v>
      </c>
    </row>
    <row r="71" spans="1:9" ht="15" customHeight="1">
      <c r="A71" s="426" t="s">
        <v>745</v>
      </c>
      <c r="B71" s="423">
        <v>-2.7480599999999997</v>
      </c>
      <c r="C71" s="423">
        <v>-61.480059999999995</v>
      </c>
      <c r="D71" s="423">
        <v>128.61061999999998</v>
      </c>
      <c r="E71" s="423">
        <v>693.62493000000006</v>
      </c>
      <c r="F71" s="423">
        <v>168.21929999999998</v>
      </c>
      <c r="G71" s="423">
        <v>117.35102000000001</v>
      </c>
      <c r="H71" s="423">
        <v>265.40244000000001</v>
      </c>
      <c r="I71" s="423">
        <v>447.40699000000001</v>
      </c>
    </row>
    <row r="72" spans="1:9" ht="15" customHeight="1">
      <c r="A72" s="424" t="s">
        <v>1476</v>
      </c>
      <c r="B72" s="423">
        <v>-72.30913000000001</v>
      </c>
      <c r="C72" s="423">
        <v>-97.443460000000002</v>
      </c>
      <c r="D72" s="423">
        <v>101.51739000000001</v>
      </c>
      <c r="E72" s="423">
        <v>142.57954000000001</v>
      </c>
      <c r="F72" s="423">
        <v>151.61098000000001</v>
      </c>
      <c r="G72" s="423">
        <v>112.11023</v>
      </c>
      <c r="H72" s="423">
        <v>254.12613000000002</v>
      </c>
      <c r="I72" s="423">
        <v>442.27999</v>
      </c>
    </row>
    <row r="73" spans="1:9" ht="15" customHeight="1">
      <c r="A73" s="424" t="s">
        <v>1477</v>
      </c>
      <c r="B73" s="423">
        <v>69.561070000000001</v>
      </c>
      <c r="C73" s="423">
        <v>35.9634</v>
      </c>
      <c r="D73" s="423">
        <v>27.093229999999998</v>
      </c>
      <c r="E73" s="423">
        <v>551.04539</v>
      </c>
      <c r="F73" s="423">
        <v>16.608319999999999</v>
      </c>
      <c r="G73" s="423">
        <v>5.2407899999999996</v>
      </c>
      <c r="H73" s="423">
        <v>11.276309999999999</v>
      </c>
      <c r="I73" s="423">
        <v>5.1269999999999998</v>
      </c>
    </row>
    <row r="74" spans="1:9" ht="15" customHeight="1">
      <c r="A74" s="493" t="s">
        <v>746</v>
      </c>
      <c r="B74" s="423">
        <v>-45.498489999999997</v>
      </c>
      <c r="C74" s="423">
        <v>-28.75189</v>
      </c>
      <c r="D74" s="423">
        <v>-20.5824</v>
      </c>
      <c r="E74" s="423">
        <v>-16.450020000000002</v>
      </c>
      <c r="F74" s="423">
        <v>-382.26456000000002</v>
      </c>
      <c r="G74" s="423">
        <v>-185.86023</v>
      </c>
      <c r="H74" s="423">
        <v>-260.06608999999997</v>
      </c>
      <c r="I74" s="423">
        <v>-95.059579999999997</v>
      </c>
    </row>
    <row r="75" spans="1:9" ht="15" customHeight="1">
      <c r="A75" s="493" t="s">
        <v>1465</v>
      </c>
      <c r="B75" s="423">
        <v>-0.16206999999999999</v>
      </c>
      <c r="C75" s="423">
        <v>-0.14211000000000001</v>
      </c>
      <c r="D75" s="423">
        <v>-1.5349999999999999E-2</v>
      </c>
      <c r="E75" s="423">
        <v>-0.20455999999999999</v>
      </c>
      <c r="F75" s="423">
        <v>-371.90348999999998</v>
      </c>
      <c r="G75" s="423">
        <v>-185.84051000000002</v>
      </c>
      <c r="H75" s="423">
        <v>-260.02593999999999</v>
      </c>
      <c r="I75" s="423">
        <v>-95.043039999999991</v>
      </c>
    </row>
    <row r="76" spans="1:9" ht="15" customHeight="1">
      <c r="A76" s="494" t="s">
        <v>1478</v>
      </c>
      <c r="B76" s="423">
        <v>-45.336419999999997</v>
      </c>
      <c r="C76" s="423">
        <v>-28.609779999999997</v>
      </c>
      <c r="D76" s="423">
        <v>-20.567049999999998</v>
      </c>
      <c r="E76" s="423">
        <v>-16.245459999999998</v>
      </c>
      <c r="F76" s="423">
        <v>-10.36107</v>
      </c>
      <c r="G76" s="423">
        <v>-1.9719999999999998E-2</v>
      </c>
      <c r="H76" s="423">
        <v>-4.0149999999999998E-2</v>
      </c>
      <c r="I76" s="423">
        <v>-1.6539999999999999E-2</v>
      </c>
    </row>
    <row r="77" spans="1:9" ht="15" customHeight="1">
      <c r="A77" s="493" t="s">
        <v>747</v>
      </c>
      <c r="B77" s="423">
        <v>131996.29373</v>
      </c>
      <c r="C77" s="423">
        <v>126900.70097000001</v>
      </c>
      <c r="D77" s="423">
        <v>145477.72547999999</v>
      </c>
      <c r="E77" s="423">
        <v>175211.77056999999</v>
      </c>
      <c r="F77" s="423">
        <v>151341.64372999998</v>
      </c>
      <c r="G77" s="423">
        <v>78507.550909999991</v>
      </c>
      <c r="H77" s="423">
        <v>151152.17650999999</v>
      </c>
      <c r="I77" s="423">
        <v>82010.418040000004</v>
      </c>
    </row>
    <row r="78" spans="1:9" ht="15" customHeight="1">
      <c r="A78" s="495" t="s">
        <v>1379</v>
      </c>
      <c r="B78" s="423">
        <v>1037.9547399999999</v>
      </c>
      <c r="C78" s="423">
        <v>575.74929000000009</v>
      </c>
      <c r="D78" s="423">
        <v>625.72825999999998</v>
      </c>
      <c r="E78" s="423">
        <v>1411.1950900000002</v>
      </c>
      <c r="F78" s="423">
        <v>1451.80368</v>
      </c>
      <c r="G78" s="423">
        <v>1479.15923</v>
      </c>
      <c r="H78" s="423">
        <v>3212.3744900000002</v>
      </c>
      <c r="I78" s="423">
        <v>6.7776000000000005</v>
      </c>
    </row>
    <row r="79" spans="1:9" ht="15" customHeight="1">
      <c r="A79" s="426" t="s">
        <v>748</v>
      </c>
      <c r="B79" s="423">
        <v>133034.24846999999</v>
      </c>
      <c r="C79" s="423">
        <v>127476.45026000001</v>
      </c>
      <c r="D79" s="423">
        <v>146103.45374</v>
      </c>
      <c r="E79" s="423">
        <v>176622.96565999999</v>
      </c>
      <c r="F79" s="423">
        <v>152793.44740999999</v>
      </c>
      <c r="G79" s="423">
        <v>79986.710139999996</v>
      </c>
      <c r="H79" s="423">
        <v>154364.55100000001</v>
      </c>
      <c r="I79" s="423">
        <v>82017.195640000005</v>
      </c>
    </row>
    <row r="80" spans="1:9" ht="15" customHeight="1">
      <c r="A80" s="425" t="s">
        <v>749</v>
      </c>
      <c r="B80" s="423">
        <v>3059.5428099999999</v>
      </c>
      <c r="C80" s="423">
        <v>1900.7030199999999</v>
      </c>
      <c r="D80" s="423">
        <v>3870.2790199999999</v>
      </c>
      <c r="E80" s="423">
        <v>1276.5077699999999</v>
      </c>
      <c r="F80" s="423">
        <v>-1283.88652</v>
      </c>
      <c r="G80" s="423">
        <v>1960.3046299999999</v>
      </c>
      <c r="H80" s="423">
        <v>3495.50758</v>
      </c>
      <c r="I80" s="423">
        <v>1020.79359</v>
      </c>
    </row>
    <row r="81" spans="1:9" ht="15" customHeight="1">
      <c r="A81" s="493" t="s">
        <v>750</v>
      </c>
      <c r="B81" s="423">
        <v>136093.79128</v>
      </c>
      <c r="C81" s="423">
        <v>129377.15328</v>
      </c>
      <c r="D81" s="423">
        <v>149973.73275999998</v>
      </c>
      <c r="E81" s="423">
        <v>177899.47343000001</v>
      </c>
      <c r="F81" s="423">
        <v>151509.56088999999</v>
      </c>
      <c r="G81" s="423">
        <v>81947.014769999994</v>
      </c>
      <c r="H81" s="423">
        <v>157860.05858000001</v>
      </c>
      <c r="I81" s="423">
        <v>83037.989230000007</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136093.79128</v>
      </c>
      <c r="C83" s="423">
        <v>129377.15328</v>
      </c>
      <c r="D83" s="423">
        <v>149973.73275999998</v>
      </c>
      <c r="E83" s="423">
        <v>177899.47343000001</v>
      </c>
      <c r="F83" s="423">
        <v>151509.56088999999</v>
      </c>
      <c r="G83" s="423">
        <v>81947.014769999994</v>
      </c>
      <c r="H83" s="423">
        <v>157860.05858000001</v>
      </c>
      <c r="I83" s="423">
        <v>83037.989230000007</v>
      </c>
    </row>
    <row r="84" spans="1:9" ht="15" customHeight="1" thickBot="1">
      <c r="A84" s="425" t="s">
        <v>753</v>
      </c>
      <c r="B84" s="423">
        <v>-52934.244840000007</v>
      </c>
      <c r="C84" s="423">
        <v>-46818.642079999998</v>
      </c>
      <c r="D84" s="423">
        <v>-65391.846549999995</v>
      </c>
      <c r="E84" s="423">
        <v>-76988.541629999992</v>
      </c>
      <c r="F84" s="423">
        <v>-64369.124000000003</v>
      </c>
      <c r="G84" s="423">
        <v>-34200.949399999998</v>
      </c>
      <c r="H84" s="423">
        <v>-65826.820000000007</v>
      </c>
      <c r="I84" s="423">
        <v>-57664.143880000003</v>
      </c>
    </row>
    <row r="85" spans="1:9" ht="15" customHeight="1" thickTop="1" thickBot="1">
      <c r="A85" s="420" t="s">
        <v>754</v>
      </c>
      <c r="B85" s="421">
        <v>83159.546439999991</v>
      </c>
      <c r="C85" s="421">
        <v>82558.511200000008</v>
      </c>
      <c r="D85" s="421">
        <v>84581.886209999997</v>
      </c>
      <c r="E85" s="421">
        <v>100910.93179999999</v>
      </c>
      <c r="F85" s="421">
        <v>87140.436889999997</v>
      </c>
      <c r="G85" s="421">
        <v>47746.065369999997</v>
      </c>
      <c r="H85" s="421">
        <v>92033.238580000005</v>
      </c>
      <c r="I85" s="421">
        <v>25373.845350000003</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88"/>
      <c r="C92" s="88"/>
      <c r="D92" s="88"/>
      <c r="E92" s="88"/>
      <c r="F92" s="88"/>
      <c r="G92" s="88"/>
      <c r="H92" s="88"/>
      <c r="I92" s="88"/>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3" sqref="A3:I3"/>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761</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8852385.7659499999</v>
      </c>
      <c r="C7" s="421">
        <v>9855702.2729100008</v>
      </c>
      <c r="D7" s="421">
        <v>10932466.05387</v>
      </c>
      <c r="E7" s="421">
        <v>12155654.62321</v>
      </c>
      <c r="F7" s="421">
        <v>13548894.174930001</v>
      </c>
      <c r="G7" s="421">
        <v>14331551.33234</v>
      </c>
      <c r="H7" s="421">
        <v>14417612.030750001</v>
      </c>
      <c r="I7" s="421">
        <v>15038989.00697</v>
      </c>
    </row>
    <row r="8" spans="1:9" s="67" customFormat="1" ht="15" customHeight="1" thickTop="1">
      <c r="A8" s="493" t="s">
        <v>202</v>
      </c>
      <c r="B8" s="423">
        <v>464325.80667999998</v>
      </c>
      <c r="C8" s="423">
        <v>274415.87111000001</v>
      </c>
      <c r="D8" s="423">
        <v>307124.25176999997</v>
      </c>
      <c r="E8" s="423">
        <v>444061.30452000001</v>
      </c>
      <c r="F8" s="423">
        <v>622336.96341999993</v>
      </c>
      <c r="G8" s="423">
        <v>722783.30453999992</v>
      </c>
      <c r="H8" s="423">
        <v>535147.30521999998</v>
      </c>
      <c r="I8" s="423">
        <v>771195.80615999992</v>
      </c>
    </row>
    <row r="9" spans="1:9" s="67" customFormat="1" ht="15" customHeight="1">
      <c r="A9" s="493" t="s">
        <v>211</v>
      </c>
      <c r="B9" s="423">
        <v>939287.57136000006</v>
      </c>
      <c r="C9" s="423">
        <v>1221670.8847100001</v>
      </c>
      <c r="D9" s="423">
        <v>1289205.9587000001</v>
      </c>
      <c r="E9" s="423">
        <v>1386056.4845499999</v>
      </c>
      <c r="F9" s="423">
        <v>1538849.63307</v>
      </c>
      <c r="G9" s="423">
        <v>1768850.28785</v>
      </c>
      <c r="H9" s="423">
        <v>1841478.43701</v>
      </c>
      <c r="I9" s="423">
        <v>1482856.8186199998</v>
      </c>
    </row>
    <row r="10" spans="1:9" s="67" customFormat="1" ht="15" customHeight="1">
      <c r="A10" s="493" t="s">
        <v>220</v>
      </c>
      <c r="B10" s="423">
        <v>7134506.26743</v>
      </c>
      <c r="C10" s="423">
        <v>7891179.9417399997</v>
      </c>
      <c r="D10" s="423">
        <v>8808344.1607299987</v>
      </c>
      <c r="E10" s="423">
        <v>9828343.9970499985</v>
      </c>
      <c r="F10" s="423">
        <v>10955466.50076</v>
      </c>
      <c r="G10" s="423">
        <v>11404985.694950001</v>
      </c>
      <c r="H10" s="423">
        <v>11583158.297739999</v>
      </c>
      <c r="I10" s="423">
        <v>12215653.224920001</v>
      </c>
    </row>
    <row r="11" spans="1:9" s="67" customFormat="1" ht="15" customHeight="1">
      <c r="A11" s="494" t="s">
        <v>697</v>
      </c>
      <c r="B11" s="423">
        <v>7201887.2308199992</v>
      </c>
      <c r="C11" s="423">
        <v>7963016.0376000004</v>
      </c>
      <c r="D11" s="423">
        <v>8873734.6562399995</v>
      </c>
      <c r="E11" s="423">
        <v>9915960.6040000003</v>
      </c>
      <c r="F11" s="423">
        <v>11056332.13222</v>
      </c>
      <c r="G11" s="423">
        <v>11514487.217549998</v>
      </c>
      <c r="H11" s="423">
        <v>11682863.955490001</v>
      </c>
      <c r="I11" s="423">
        <v>11910820.366319999</v>
      </c>
    </row>
    <row r="12" spans="1:9" s="67" customFormat="1" ht="15" customHeight="1">
      <c r="A12" s="494" t="s">
        <v>698</v>
      </c>
      <c r="B12" s="423">
        <v>7192566.5534399999</v>
      </c>
      <c r="C12" s="423">
        <v>7931349.2637399994</v>
      </c>
      <c r="D12" s="423">
        <v>8814219.4212099984</v>
      </c>
      <c r="E12" s="423">
        <v>9835164.834590001</v>
      </c>
      <c r="F12" s="423">
        <v>10956227.617350001</v>
      </c>
      <c r="G12" s="423">
        <v>11406719.113799999</v>
      </c>
      <c r="H12" s="423">
        <v>11288115.5656</v>
      </c>
      <c r="I12" s="423">
        <v>11544053.32712</v>
      </c>
    </row>
    <row r="13" spans="1:9" s="67" customFormat="1" ht="15" customHeight="1">
      <c r="A13" s="494" t="s">
        <v>699</v>
      </c>
      <c r="B13" s="423">
        <v>9320.677380000001</v>
      </c>
      <c r="C13" s="423">
        <v>31666.773860000001</v>
      </c>
      <c r="D13" s="423">
        <v>59515.235030000003</v>
      </c>
      <c r="E13" s="423">
        <v>80795.769409999994</v>
      </c>
      <c r="F13" s="423">
        <v>100104.51487</v>
      </c>
      <c r="G13" s="423">
        <v>107768.10374999999</v>
      </c>
      <c r="H13" s="423">
        <v>394748.38988999999</v>
      </c>
      <c r="I13" s="423">
        <v>366767.0392</v>
      </c>
    </row>
    <row r="14" spans="1:9" s="67" customFormat="1" ht="15" customHeight="1">
      <c r="A14" s="494" t="s">
        <v>700</v>
      </c>
      <c r="B14" s="423">
        <v>38862.29219</v>
      </c>
      <c r="C14" s="423">
        <v>40732.079490000004</v>
      </c>
      <c r="D14" s="423">
        <v>36694.152249999999</v>
      </c>
      <c r="E14" s="423">
        <v>32143.101030000002</v>
      </c>
      <c r="F14" s="423">
        <v>28932.206829999999</v>
      </c>
      <c r="G14" s="423">
        <v>29725.700870000001</v>
      </c>
      <c r="H14" s="423">
        <v>41128.820939999998</v>
      </c>
      <c r="I14" s="423">
        <v>33489.98861</v>
      </c>
    </row>
    <row r="15" spans="1:9" s="67" customFormat="1" ht="15" customHeight="1">
      <c r="A15" s="494" t="s">
        <v>701</v>
      </c>
      <c r="B15" s="423">
        <v>38760.248060000005</v>
      </c>
      <c r="C15" s="423">
        <v>40217.843350000003</v>
      </c>
      <c r="D15" s="423">
        <v>35821.165719999997</v>
      </c>
      <c r="E15" s="423">
        <v>30541.009469999997</v>
      </c>
      <c r="F15" s="423">
        <v>26888.015920000002</v>
      </c>
      <c r="G15" s="423">
        <v>27562.715199999999</v>
      </c>
      <c r="H15" s="423">
        <v>36997.915130000001</v>
      </c>
      <c r="I15" s="423">
        <v>30618.066750000002</v>
      </c>
    </row>
    <row r="16" spans="1:9" s="67" customFormat="1" ht="15" customHeight="1">
      <c r="A16" s="494" t="s">
        <v>702</v>
      </c>
      <c r="B16" s="423">
        <v>102.04413000000001</v>
      </c>
      <c r="C16" s="423">
        <v>514.23613999999998</v>
      </c>
      <c r="D16" s="423">
        <v>872.98653000000002</v>
      </c>
      <c r="E16" s="423">
        <v>1602.0915600000001</v>
      </c>
      <c r="F16" s="423">
        <v>2044.1909099999998</v>
      </c>
      <c r="G16" s="423">
        <v>2162.98567</v>
      </c>
      <c r="H16" s="423">
        <v>4130.9058100000002</v>
      </c>
      <c r="I16" s="423">
        <v>2871.9218599999999</v>
      </c>
    </row>
    <row r="17" spans="1:9" s="67" customFormat="1" ht="15" customHeight="1">
      <c r="A17" s="494" t="s">
        <v>703</v>
      </c>
      <c r="B17" s="423">
        <v>31109.270700000001</v>
      </c>
      <c r="C17" s="423">
        <v>39578.399549999995</v>
      </c>
      <c r="D17" s="423">
        <v>40368.653619999997</v>
      </c>
      <c r="E17" s="423">
        <v>43023.121340000005</v>
      </c>
      <c r="F17" s="423">
        <v>41349.476979999999</v>
      </c>
      <c r="G17" s="423">
        <v>43322.584670000004</v>
      </c>
      <c r="H17" s="423">
        <v>43760.091939999998</v>
      </c>
      <c r="I17" s="423">
        <v>47986.069579999996</v>
      </c>
    </row>
    <row r="18" spans="1:9" s="67" customFormat="1" ht="15" customHeight="1">
      <c r="A18" s="494" t="s">
        <v>704</v>
      </c>
      <c r="B18" s="423">
        <v>30800.94124</v>
      </c>
      <c r="C18" s="423">
        <v>39007.73545</v>
      </c>
      <c r="D18" s="423">
        <v>39274.058280000005</v>
      </c>
      <c r="E18" s="423">
        <v>41027.888639999997</v>
      </c>
      <c r="F18" s="423">
        <v>38661.563539999996</v>
      </c>
      <c r="G18" s="423">
        <v>40108.455689999995</v>
      </c>
      <c r="H18" s="423">
        <v>40200.283100000001</v>
      </c>
      <c r="I18" s="423">
        <v>43371.982369999998</v>
      </c>
    </row>
    <row r="19" spans="1:9" s="67" customFormat="1" ht="15" customHeight="1">
      <c r="A19" s="494" t="s">
        <v>705</v>
      </c>
      <c r="B19" s="423">
        <v>308.32946000000004</v>
      </c>
      <c r="C19" s="423">
        <v>570.66409999999996</v>
      </c>
      <c r="D19" s="423">
        <v>1094.5953400000001</v>
      </c>
      <c r="E19" s="423">
        <v>1995.2327</v>
      </c>
      <c r="F19" s="423">
        <v>2687.9134399999998</v>
      </c>
      <c r="G19" s="423">
        <v>3214.12898</v>
      </c>
      <c r="H19" s="423">
        <v>3559.8088399999997</v>
      </c>
      <c r="I19" s="423">
        <v>4614.0872099999997</v>
      </c>
    </row>
    <row r="20" spans="1:9" s="67" customFormat="1" ht="15" customHeight="1">
      <c r="A20" s="494" t="s">
        <v>233</v>
      </c>
      <c r="B20" s="423">
        <v>90313.748139999996</v>
      </c>
      <c r="C20" s="423">
        <v>91977.091140000004</v>
      </c>
      <c r="D20" s="423">
        <v>98482.961680000008</v>
      </c>
      <c r="E20" s="423">
        <v>107901.47651000001</v>
      </c>
      <c r="F20" s="423">
        <v>118869.67988</v>
      </c>
      <c r="G20" s="423">
        <v>116220.29073000001</v>
      </c>
      <c r="H20" s="423">
        <v>121527.66192</v>
      </c>
      <c r="I20" s="423">
        <v>697080.29225000006</v>
      </c>
    </row>
    <row r="21" spans="1:9" s="67" customFormat="1" ht="15" customHeight="1">
      <c r="A21" s="494" t="s">
        <v>706</v>
      </c>
      <c r="B21" s="423">
        <v>-227666.27441999997</v>
      </c>
      <c r="C21" s="423">
        <v>-244123.66603999998</v>
      </c>
      <c r="D21" s="423">
        <v>-240936.26306</v>
      </c>
      <c r="E21" s="423">
        <v>-270684.30582999997</v>
      </c>
      <c r="F21" s="423">
        <v>-290016.99514999997</v>
      </c>
      <c r="G21" s="423">
        <v>-298770.09886999999</v>
      </c>
      <c r="H21" s="423">
        <v>-306122.23255000002</v>
      </c>
      <c r="I21" s="423">
        <v>-473723.49183999997</v>
      </c>
    </row>
    <row r="22" spans="1:9" s="67" customFormat="1" ht="15" customHeight="1">
      <c r="A22" s="493" t="s">
        <v>251</v>
      </c>
      <c r="B22" s="423">
        <v>59703.355210000002</v>
      </c>
      <c r="C22" s="423">
        <v>65926.593699999998</v>
      </c>
      <c r="D22" s="423">
        <v>72841.505139999994</v>
      </c>
      <c r="E22" s="423">
        <v>78618.939079999996</v>
      </c>
      <c r="F22" s="423">
        <v>85609.87023</v>
      </c>
      <c r="G22" s="423">
        <v>64636.55025</v>
      </c>
      <c r="H22" s="423">
        <v>103238.94448000001</v>
      </c>
      <c r="I22" s="423">
        <v>125864.70770999999</v>
      </c>
    </row>
    <row r="23" spans="1:9" s="67" customFormat="1" ht="15" customHeight="1">
      <c r="A23" s="493" t="s">
        <v>257</v>
      </c>
      <c r="B23" s="423">
        <v>2.84707</v>
      </c>
      <c r="C23" s="423">
        <v>4.4428199999999993</v>
      </c>
      <c r="D23" s="423">
        <v>5.1999999999999998E-2</v>
      </c>
      <c r="E23" s="423">
        <v>41.137260000000005</v>
      </c>
      <c r="F23" s="423">
        <v>4.4999999999999998E-2</v>
      </c>
      <c r="G23" s="423">
        <v>8.2000000000000003E-2</v>
      </c>
      <c r="H23" s="423">
        <v>5.3999999999999999E-2</v>
      </c>
      <c r="I23" s="423">
        <v>33.625900000000001</v>
      </c>
    </row>
    <row r="24" spans="1:9" s="67" customFormat="1" ht="15" customHeight="1">
      <c r="A24" s="493" t="s">
        <v>707</v>
      </c>
      <c r="B24" s="423">
        <v>94501.787760000007</v>
      </c>
      <c r="C24" s="423">
        <v>247833.21055000002</v>
      </c>
      <c r="D24" s="423">
        <v>300181.27866000001</v>
      </c>
      <c r="E24" s="423">
        <v>250146.16221000001</v>
      </c>
      <c r="F24" s="423">
        <v>149658.80906999999</v>
      </c>
      <c r="G24" s="423">
        <v>166392.74986000001</v>
      </c>
      <c r="H24" s="423">
        <v>140697.17463999998</v>
      </c>
      <c r="I24" s="423">
        <v>220930.71813999998</v>
      </c>
    </row>
    <row r="25" spans="1:9" s="67" customFormat="1" ht="15" customHeight="1">
      <c r="A25" s="493" t="s">
        <v>268</v>
      </c>
      <c r="B25" s="423">
        <v>135913.19594000001</v>
      </c>
      <c r="C25" s="423">
        <v>135340.70866</v>
      </c>
      <c r="D25" s="423">
        <v>133617.77333</v>
      </c>
      <c r="E25" s="423">
        <v>156195.49403999999</v>
      </c>
      <c r="F25" s="423">
        <v>184385.97167</v>
      </c>
      <c r="G25" s="423">
        <v>194760.5061</v>
      </c>
      <c r="H25" s="423">
        <v>206385.87091</v>
      </c>
      <c r="I25" s="423">
        <v>215063.70463999998</v>
      </c>
    </row>
    <row r="26" spans="1:9" s="67" customFormat="1" ht="15" customHeight="1">
      <c r="A26" s="493" t="s">
        <v>708</v>
      </c>
      <c r="B26" s="423">
        <v>24144.934499999999</v>
      </c>
      <c r="C26" s="423">
        <v>19330.619620000001</v>
      </c>
      <c r="D26" s="423">
        <v>21151.073539999998</v>
      </c>
      <c r="E26" s="423">
        <v>12191.104499999999</v>
      </c>
      <c r="F26" s="423">
        <v>12586.381710000001</v>
      </c>
      <c r="G26" s="423">
        <v>9142.1567899999991</v>
      </c>
      <c r="H26" s="423">
        <v>7505.9467500000001</v>
      </c>
      <c r="I26" s="423">
        <v>7390.4008800000001</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8053980.2013100004</v>
      </c>
      <c r="C28" s="421">
        <v>8895161.1796899997</v>
      </c>
      <c r="D28" s="421">
        <v>9811687.9990499988</v>
      </c>
      <c r="E28" s="421">
        <v>10828081.596249999</v>
      </c>
      <c r="F28" s="421">
        <v>12061203.462069999</v>
      </c>
      <c r="G28" s="421">
        <v>12772235.206739999</v>
      </c>
      <c r="H28" s="421">
        <v>12700366.984579999</v>
      </c>
      <c r="I28" s="421">
        <v>13333412.38611</v>
      </c>
    </row>
    <row r="29" spans="1:9" s="67" customFormat="1" ht="15" customHeight="1" thickTop="1">
      <c r="A29" s="493" t="s">
        <v>710</v>
      </c>
      <c r="B29" s="423">
        <v>6049801.4527899995</v>
      </c>
      <c r="C29" s="423">
        <v>6829540.4648599997</v>
      </c>
      <c r="D29" s="423">
        <v>7417424.00239</v>
      </c>
      <c r="E29" s="423">
        <v>7788148.9096299997</v>
      </c>
      <c r="F29" s="423">
        <v>8949474.6310799997</v>
      </c>
      <c r="G29" s="423">
        <v>9075465.3726700004</v>
      </c>
      <c r="H29" s="423">
        <v>8390565.0986199994</v>
      </c>
      <c r="I29" s="423">
        <v>8774088.3003099989</v>
      </c>
    </row>
    <row r="30" spans="1:9" s="67" customFormat="1" ht="15" customHeight="1">
      <c r="A30" s="494" t="s">
        <v>711</v>
      </c>
      <c r="B30" s="423">
        <v>2479.4649399999998</v>
      </c>
      <c r="C30" s="423">
        <v>3920.0633599999996</v>
      </c>
      <c r="D30" s="423">
        <v>8338.9915000000001</v>
      </c>
      <c r="E30" s="423">
        <v>11797.390579999999</v>
      </c>
      <c r="F30" s="423">
        <v>3754.6722799999998</v>
      </c>
      <c r="G30" s="423">
        <v>6435.7135199999993</v>
      </c>
      <c r="H30" s="423">
        <v>7898.7851700000001</v>
      </c>
      <c r="I30" s="423">
        <v>6241.4713899999997</v>
      </c>
    </row>
    <row r="31" spans="1:9" s="67" customFormat="1" ht="15" customHeight="1">
      <c r="A31" s="494" t="s">
        <v>712</v>
      </c>
      <c r="B31" s="423">
        <v>1962593.7840699998</v>
      </c>
      <c r="C31" s="423">
        <v>2166392.1838099998</v>
      </c>
      <c r="D31" s="423">
        <v>2310721.83433</v>
      </c>
      <c r="E31" s="423">
        <v>2610830.8848299999</v>
      </c>
      <c r="F31" s="423">
        <v>3091193.7229499999</v>
      </c>
      <c r="G31" s="423">
        <v>3173472.9327099998</v>
      </c>
      <c r="H31" s="423">
        <v>2993117.7738999999</v>
      </c>
      <c r="I31" s="423">
        <v>3065523.9766899999</v>
      </c>
    </row>
    <row r="32" spans="1:9" s="67" customFormat="1" ht="15" customHeight="1">
      <c r="A32" s="494" t="s">
        <v>713</v>
      </c>
      <c r="B32" s="423">
        <v>201610.16933</v>
      </c>
      <c r="C32" s="423">
        <v>37619.354249999997</v>
      </c>
      <c r="D32" s="423">
        <v>12213.028849999999</v>
      </c>
      <c r="E32" s="423">
        <v>5847.4616100000003</v>
      </c>
      <c r="F32" s="423">
        <v>4009.35914</v>
      </c>
      <c r="G32" s="423">
        <v>3088.5845600000002</v>
      </c>
      <c r="H32" s="423">
        <v>3243.8211099999999</v>
      </c>
      <c r="I32" s="423">
        <v>7699.6688400000003</v>
      </c>
    </row>
    <row r="33" spans="1:9" s="67" customFormat="1" ht="15" customHeight="1">
      <c r="A33" s="494" t="s">
        <v>714</v>
      </c>
      <c r="B33" s="423">
        <v>21255.406879999999</v>
      </c>
      <c r="C33" s="423">
        <v>19846.75189</v>
      </c>
      <c r="D33" s="423">
        <v>22840.878089999998</v>
      </c>
      <c r="E33" s="423">
        <v>27499.905940000001</v>
      </c>
      <c r="F33" s="423">
        <v>97304.243979999999</v>
      </c>
      <c r="G33" s="423">
        <v>65886.000200000009</v>
      </c>
      <c r="H33" s="423">
        <v>60888.021590000004</v>
      </c>
      <c r="I33" s="423">
        <v>61668.880509999995</v>
      </c>
    </row>
    <row r="34" spans="1:9" s="67" customFormat="1" ht="15" customHeight="1">
      <c r="A34" s="494" t="s">
        <v>715</v>
      </c>
      <c r="B34" s="423">
        <v>3602422.4721900001</v>
      </c>
      <c r="C34" s="423">
        <v>4254099.0154999997</v>
      </c>
      <c r="D34" s="423">
        <v>4642690.0051499996</v>
      </c>
      <c r="E34" s="423">
        <v>4612655.6865499998</v>
      </c>
      <c r="F34" s="423">
        <v>5156944.0592200002</v>
      </c>
      <c r="G34" s="423">
        <v>5182009.8521300005</v>
      </c>
      <c r="H34" s="423">
        <v>4687869.4599599997</v>
      </c>
      <c r="I34" s="423">
        <v>4972752.5618000003</v>
      </c>
    </row>
    <row r="35" spans="1:9" s="67" customFormat="1" ht="15" customHeight="1">
      <c r="A35" s="494" t="s">
        <v>716</v>
      </c>
      <c r="B35" s="423">
        <v>259440.15537999998</v>
      </c>
      <c r="C35" s="423">
        <v>347663.09604999999</v>
      </c>
      <c r="D35" s="423">
        <v>420619.26447000005</v>
      </c>
      <c r="E35" s="423">
        <v>519517.58012</v>
      </c>
      <c r="F35" s="423">
        <v>596268.57351000002</v>
      </c>
      <c r="G35" s="423">
        <v>644572.28954999999</v>
      </c>
      <c r="H35" s="423">
        <v>637547.23688999994</v>
      </c>
      <c r="I35" s="423">
        <v>660201.74108000007</v>
      </c>
    </row>
    <row r="36" spans="1:9" s="67" customFormat="1" ht="15" customHeight="1">
      <c r="A36" s="493" t="s">
        <v>717</v>
      </c>
      <c r="B36" s="423">
        <v>2450.4051400000003</v>
      </c>
      <c r="C36" s="423">
        <v>6.3222299999999994</v>
      </c>
      <c r="D36" s="423">
        <v>7236.1665800000001</v>
      </c>
      <c r="E36" s="423">
        <v>10797.342490000001</v>
      </c>
      <c r="F36" s="423">
        <v>157.08463</v>
      </c>
      <c r="G36" s="423">
        <v>6186.7383099999997</v>
      </c>
      <c r="H36" s="423">
        <v>8154.61546</v>
      </c>
      <c r="I36" s="423">
        <v>7524.1439700000001</v>
      </c>
    </row>
    <row r="37" spans="1:9" s="67" customFormat="1" ht="15" customHeight="1">
      <c r="A37" s="493" t="s">
        <v>718</v>
      </c>
      <c r="B37" s="423">
        <v>677627.49754000001</v>
      </c>
      <c r="C37" s="423">
        <v>741998.04794000008</v>
      </c>
      <c r="D37" s="423">
        <v>1031218.02235</v>
      </c>
      <c r="E37" s="423">
        <v>1620084.9566300001</v>
      </c>
      <c r="F37" s="423">
        <v>1833052.89475</v>
      </c>
      <c r="G37" s="423">
        <v>2044553.7271700001</v>
      </c>
      <c r="H37" s="423">
        <v>2233018.9541599997</v>
      </c>
      <c r="I37" s="423">
        <v>2731244.9806999997</v>
      </c>
    </row>
    <row r="38" spans="1:9" s="67" customFormat="1" ht="15" customHeight="1">
      <c r="A38" s="493" t="s">
        <v>719</v>
      </c>
      <c r="B38" s="423">
        <v>260053.85097</v>
      </c>
      <c r="C38" s="423">
        <v>265479.60087999998</v>
      </c>
      <c r="D38" s="423">
        <v>322595.06680999999</v>
      </c>
      <c r="E38" s="423">
        <v>341285.48705</v>
      </c>
      <c r="F38" s="423">
        <v>358295.73157999996</v>
      </c>
      <c r="G38" s="423">
        <v>299332.29894999997</v>
      </c>
      <c r="H38" s="423">
        <v>450251.00900999998</v>
      </c>
      <c r="I38" s="423">
        <v>335289.81368000002</v>
      </c>
    </row>
    <row r="39" spans="1:9" s="67" customFormat="1" ht="15" customHeight="1">
      <c r="A39" s="493" t="s">
        <v>322</v>
      </c>
      <c r="B39" s="423">
        <v>170953.30208000002</v>
      </c>
      <c r="C39" s="423">
        <v>178341.52155999999</v>
      </c>
      <c r="D39" s="423">
        <v>187133.12987999999</v>
      </c>
      <c r="E39" s="423">
        <v>163705.32530000003</v>
      </c>
      <c r="F39" s="423">
        <v>149150.89775</v>
      </c>
      <c r="G39" s="423">
        <v>154526.23041999998</v>
      </c>
      <c r="H39" s="423">
        <v>156591.42194999999</v>
      </c>
      <c r="I39" s="423">
        <v>159247.73425000001</v>
      </c>
    </row>
    <row r="40" spans="1:9" s="67" customFormat="1" ht="15" customHeight="1">
      <c r="A40" s="493" t="s">
        <v>328</v>
      </c>
      <c r="B40" s="423">
        <v>678982.22214999993</v>
      </c>
      <c r="C40" s="423">
        <v>679494.72222</v>
      </c>
      <c r="D40" s="423">
        <v>680109.72210999997</v>
      </c>
      <c r="E40" s="423">
        <v>680622.22235000005</v>
      </c>
      <c r="F40" s="423">
        <v>507333.33338999999</v>
      </c>
      <c r="G40" s="423">
        <v>509778.88895999995</v>
      </c>
      <c r="H40" s="423">
        <v>507648.88895999995</v>
      </c>
      <c r="I40" s="423">
        <v>510252.22224000003</v>
      </c>
    </row>
    <row r="41" spans="1:9" s="67" customFormat="1" ht="15" customHeight="1">
      <c r="A41" s="493" t="s">
        <v>720</v>
      </c>
      <c r="B41" s="423">
        <v>214111.47063999998</v>
      </c>
      <c r="C41" s="423">
        <v>200300.5</v>
      </c>
      <c r="D41" s="423">
        <v>135823.00002000001</v>
      </c>
      <c r="E41" s="423">
        <v>192624.16665</v>
      </c>
      <c r="F41" s="423">
        <v>263738.88889</v>
      </c>
      <c r="G41" s="423">
        <v>263358.16665000003</v>
      </c>
      <c r="H41" s="423">
        <v>334886.55556999997</v>
      </c>
      <c r="I41" s="423">
        <v>274784.80551999999</v>
      </c>
    </row>
    <row r="42" spans="1:9" s="68" customFormat="1" ht="15" customHeight="1" thickBot="1">
      <c r="A42" s="493" t="s">
        <v>505</v>
      </c>
      <c r="B42" s="423">
        <v>0</v>
      </c>
      <c r="C42" s="423">
        <v>0</v>
      </c>
      <c r="D42" s="423">
        <v>30148.888910000001</v>
      </c>
      <c r="E42" s="423">
        <v>30813.186149999998</v>
      </c>
      <c r="F42" s="423">
        <v>0</v>
      </c>
      <c r="G42" s="423">
        <v>419033.78361000004</v>
      </c>
      <c r="H42" s="423">
        <v>619250.44085000001</v>
      </c>
      <c r="I42" s="423">
        <v>540980.3854400001</v>
      </c>
    </row>
    <row r="43" spans="1:9" ht="15" customHeight="1" thickTop="1" thickBot="1">
      <c r="A43" s="420" t="s">
        <v>721</v>
      </c>
      <c r="B43" s="421">
        <v>798405.56455999997</v>
      </c>
      <c r="C43" s="421">
        <v>960541.09322000004</v>
      </c>
      <c r="D43" s="421">
        <v>1120778.0547200001</v>
      </c>
      <c r="E43" s="421">
        <v>1327573.0270799999</v>
      </c>
      <c r="F43" s="421">
        <v>1487690.7128599999</v>
      </c>
      <c r="G43" s="421">
        <v>1559316.1256800001</v>
      </c>
      <c r="H43" s="421">
        <v>1717245.04626</v>
      </c>
      <c r="I43" s="421">
        <v>1705576.6202</v>
      </c>
    </row>
    <row r="44" spans="1:9" s="67" customFormat="1" ht="15" customHeight="1" thickTop="1">
      <c r="A44" s="493" t="s">
        <v>343</v>
      </c>
      <c r="B44" s="423">
        <v>490223.5</v>
      </c>
      <c r="C44" s="423">
        <v>626133.80000000005</v>
      </c>
      <c r="D44" s="423">
        <v>763310</v>
      </c>
      <c r="E44" s="423">
        <v>900717.7</v>
      </c>
      <c r="F44" s="423">
        <v>1036585.1</v>
      </c>
      <c r="G44" s="423">
        <v>1173206.8</v>
      </c>
      <c r="H44" s="423">
        <v>1173206.8</v>
      </c>
      <c r="I44" s="423">
        <v>1344731.7</v>
      </c>
    </row>
    <row r="45" spans="1:9" s="67" customFormat="1" ht="15" customHeight="1">
      <c r="A45" s="493" t="s">
        <v>347</v>
      </c>
      <c r="B45" s="423">
        <v>35989.534549999997</v>
      </c>
      <c r="C45" s="423">
        <v>1689.5345500000001</v>
      </c>
      <c r="D45" s="423">
        <v>1689.5345500000001</v>
      </c>
      <c r="E45" s="423">
        <v>1689.5345500000001</v>
      </c>
      <c r="F45" s="423">
        <v>1689.5345500000001</v>
      </c>
      <c r="G45" s="423">
        <v>1689.5345500000001</v>
      </c>
      <c r="H45" s="423">
        <v>1689.5345500000001</v>
      </c>
      <c r="I45" s="423">
        <v>1689.5345500000001</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90344.217279999997</v>
      </c>
      <c r="C47" s="423">
        <v>108529.04828</v>
      </c>
      <c r="D47" s="423">
        <v>130947.91928</v>
      </c>
      <c r="E47" s="423">
        <v>153430.98422000001</v>
      </c>
      <c r="F47" s="423">
        <v>180604.46955000001</v>
      </c>
      <c r="G47" s="423">
        <v>207485.63055</v>
      </c>
      <c r="H47" s="423">
        <v>207485.63055</v>
      </c>
      <c r="I47" s="423">
        <v>247669.20155</v>
      </c>
    </row>
    <row r="48" spans="1:9" s="67" customFormat="1" ht="15" customHeight="1">
      <c r="A48" s="493" t="s">
        <v>357</v>
      </c>
      <c r="B48" s="423">
        <v>181848.31272999998</v>
      </c>
      <c r="C48" s="423">
        <v>224188.71038999999</v>
      </c>
      <c r="D48" s="423">
        <v>224830.60088999997</v>
      </c>
      <c r="E48" s="423">
        <v>271734.80830999999</v>
      </c>
      <c r="F48" s="423">
        <v>268811.60875999997</v>
      </c>
      <c r="G48" s="423">
        <v>176934.16058000003</v>
      </c>
      <c r="H48" s="423">
        <v>334863.08116</v>
      </c>
      <c r="I48" s="423">
        <v>111486.1841</v>
      </c>
    </row>
    <row r="49" spans="1:9" s="67" customFormat="1" ht="15" customHeight="1">
      <c r="A49" s="494" t="s">
        <v>723</v>
      </c>
      <c r="B49" s="423">
        <v>0</v>
      </c>
      <c r="C49" s="423">
        <v>0</v>
      </c>
      <c r="D49" s="423">
        <v>0</v>
      </c>
      <c r="E49" s="423">
        <v>0</v>
      </c>
      <c r="F49" s="423">
        <v>0</v>
      </c>
      <c r="G49" s="423">
        <v>0</v>
      </c>
      <c r="H49" s="423">
        <v>0</v>
      </c>
      <c r="I49" s="423">
        <v>0</v>
      </c>
    </row>
    <row r="50" spans="1:9" s="68" customFormat="1" ht="15" customHeight="1" thickBot="1">
      <c r="A50" s="494" t="s">
        <v>724</v>
      </c>
      <c r="B50" s="423">
        <v>181848.31272999998</v>
      </c>
      <c r="C50" s="423">
        <v>224188.71038999999</v>
      </c>
      <c r="D50" s="423">
        <v>224830.60088999997</v>
      </c>
      <c r="E50" s="423">
        <v>271734.80830999999</v>
      </c>
      <c r="F50" s="423">
        <v>268811.60875999997</v>
      </c>
      <c r="G50" s="423">
        <v>176934.16058000003</v>
      </c>
      <c r="H50" s="423">
        <v>334863.08116</v>
      </c>
      <c r="I50" s="423">
        <v>111486.1841</v>
      </c>
    </row>
    <row r="51" spans="1:9" ht="15" customHeight="1" thickTop="1" thickBot="1">
      <c r="A51" s="420" t="s">
        <v>725</v>
      </c>
      <c r="B51" s="421">
        <v>8852385.7658700012</v>
      </c>
      <c r="C51" s="421">
        <v>9855702.2729100008</v>
      </c>
      <c r="D51" s="421">
        <v>10932466.05377</v>
      </c>
      <c r="E51" s="421">
        <v>12155654.623330001</v>
      </c>
      <c r="F51" s="421">
        <v>13548894.174930001</v>
      </c>
      <c r="G51" s="421">
        <v>14331551.332420001</v>
      </c>
      <c r="H51" s="421">
        <v>14417612.03084</v>
      </c>
      <c r="I51" s="421">
        <v>15038989.006309999</v>
      </c>
    </row>
    <row r="52" spans="1:9" s="67" customFormat="1" ht="15" customHeight="1" thickTop="1">
      <c r="A52" s="422" t="s">
        <v>726</v>
      </c>
      <c r="B52" s="423">
        <v>1015.2392199999999</v>
      </c>
      <c r="C52" s="423">
        <v>527.56547999999998</v>
      </c>
      <c r="D52" s="423">
        <v>804.95119999999997</v>
      </c>
      <c r="E52" s="423">
        <v>899.96922999999992</v>
      </c>
      <c r="F52" s="423">
        <v>507.74446999999998</v>
      </c>
      <c r="G52" s="423">
        <v>442.32751000000002</v>
      </c>
      <c r="H52" s="423">
        <v>841.45709999999997</v>
      </c>
      <c r="I52" s="423">
        <v>707.14165000000003</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1015.2392199999999</v>
      </c>
      <c r="C54" s="423">
        <v>527.56547999999998</v>
      </c>
      <c r="D54" s="423">
        <v>804.95119999999997</v>
      </c>
      <c r="E54" s="423">
        <v>899.96922999999992</v>
      </c>
      <c r="F54" s="423">
        <v>507.74446999999998</v>
      </c>
      <c r="G54" s="423">
        <v>442.32751000000002</v>
      </c>
      <c r="H54" s="423">
        <v>841.45709999999997</v>
      </c>
      <c r="I54" s="423">
        <v>707.14165000000003</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0</v>
      </c>
      <c r="C56" s="423">
        <v>0</v>
      </c>
      <c r="D56" s="423">
        <v>0</v>
      </c>
      <c r="E56" s="423">
        <v>0</v>
      </c>
      <c r="F56" s="423">
        <v>0</v>
      </c>
      <c r="G56" s="423">
        <v>0</v>
      </c>
      <c r="H56" s="423">
        <v>0</v>
      </c>
      <c r="I56" s="423">
        <v>0</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6960664.6991899991</v>
      </c>
      <c r="C58" s="423">
        <v>9373573.0828900002</v>
      </c>
      <c r="D58" s="423">
        <v>9707927.0891299993</v>
      </c>
      <c r="E58" s="423">
        <v>10005483.222620001</v>
      </c>
      <c r="F58" s="423">
        <v>11177969.238700001</v>
      </c>
      <c r="G58" s="423">
        <v>11545789.026799999</v>
      </c>
      <c r="H58" s="423">
        <v>12128423.69702</v>
      </c>
      <c r="I58" s="423">
        <v>12461976.419370001</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1266934.3438599999</v>
      </c>
      <c r="C60" s="423">
        <v>1323142.1149000002</v>
      </c>
      <c r="D60" s="423">
        <v>1374341.23006</v>
      </c>
      <c r="E60" s="423">
        <v>1480559.1611800001</v>
      </c>
      <c r="F60" s="423">
        <v>1620473.92172</v>
      </c>
      <c r="G60" s="423">
        <v>1006395.9991799999</v>
      </c>
      <c r="H60" s="423">
        <v>1770303.58865</v>
      </c>
      <c r="I60" s="423">
        <v>1100652.6812200001</v>
      </c>
    </row>
    <row r="61" spans="1:9" ht="15" customHeight="1">
      <c r="A61" s="494" t="s">
        <v>735</v>
      </c>
      <c r="B61" s="423">
        <v>-221651.61618000001</v>
      </c>
      <c r="C61" s="423">
        <v>-268545.47593999997</v>
      </c>
      <c r="D61" s="423">
        <v>-279361.38266</v>
      </c>
      <c r="E61" s="423">
        <v>-294510.83302999998</v>
      </c>
      <c r="F61" s="423">
        <v>-344353.22875000001</v>
      </c>
      <c r="G61" s="423">
        <v>-225074.81440999999</v>
      </c>
      <c r="H61" s="423">
        <v>-396195.87742000003</v>
      </c>
      <c r="I61" s="423">
        <v>-248392.01166999998</v>
      </c>
    </row>
    <row r="62" spans="1:9" ht="15" customHeight="1">
      <c r="A62" s="493" t="s">
        <v>736</v>
      </c>
      <c r="B62" s="423">
        <v>1045282.7276799999</v>
      </c>
      <c r="C62" s="423">
        <v>1054596.6389600001</v>
      </c>
      <c r="D62" s="423">
        <v>1094979.8474000001</v>
      </c>
      <c r="E62" s="423">
        <v>1186048.3281500002</v>
      </c>
      <c r="F62" s="423">
        <v>1276120.69297</v>
      </c>
      <c r="G62" s="423">
        <v>781321.18476999993</v>
      </c>
      <c r="H62" s="423">
        <v>1374107.71123</v>
      </c>
      <c r="I62" s="423">
        <v>852260.66954999999</v>
      </c>
    </row>
    <row r="63" spans="1:9" ht="15" customHeight="1">
      <c r="A63" s="425" t="s">
        <v>737</v>
      </c>
      <c r="B63" s="423">
        <v>31916.582839999999</v>
      </c>
      <c r="C63" s="423">
        <v>37220.025479999997</v>
      </c>
      <c r="D63" s="423">
        <v>43566.851929999997</v>
      </c>
      <c r="E63" s="423">
        <v>50722.88869</v>
      </c>
      <c r="F63" s="423">
        <v>56723.933429999997</v>
      </c>
      <c r="G63" s="423">
        <v>41515.744509999997</v>
      </c>
      <c r="H63" s="423">
        <v>77551.062299999991</v>
      </c>
      <c r="I63" s="423">
        <v>51346.037659999995</v>
      </c>
    </row>
    <row r="64" spans="1:9" ht="15" customHeight="1">
      <c r="A64" s="494" t="s">
        <v>738</v>
      </c>
      <c r="B64" s="423">
        <v>-16287.29839</v>
      </c>
      <c r="C64" s="423">
        <v>-21115.004410000001</v>
      </c>
      <c r="D64" s="423">
        <v>-19243.779260000003</v>
      </c>
      <c r="E64" s="423">
        <v>-16548.501100000001</v>
      </c>
      <c r="F64" s="423">
        <v>-20507.11477</v>
      </c>
      <c r="G64" s="423">
        <v>-11753.289560000001</v>
      </c>
      <c r="H64" s="423">
        <v>-20725.069520000001</v>
      </c>
      <c r="I64" s="423">
        <v>-11449.220710000001</v>
      </c>
    </row>
    <row r="65" spans="1:9" ht="15" customHeight="1">
      <c r="A65" s="426" t="s">
        <v>739</v>
      </c>
      <c r="B65" s="423">
        <v>1060912.0121299999</v>
      </c>
      <c r="C65" s="423">
        <v>1070701.6600299999</v>
      </c>
      <c r="D65" s="423">
        <v>1119302.92007</v>
      </c>
      <c r="E65" s="423">
        <v>1220222.7157399999</v>
      </c>
      <c r="F65" s="423">
        <v>1312337.5116300001</v>
      </c>
      <c r="G65" s="423">
        <v>811083.63971999998</v>
      </c>
      <c r="H65" s="423">
        <v>1430933.70401</v>
      </c>
      <c r="I65" s="423">
        <v>892157.4865</v>
      </c>
    </row>
    <row r="66" spans="1:9" ht="15" customHeight="1">
      <c r="A66" s="425" t="s">
        <v>740</v>
      </c>
      <c r="B66" s="423">
        <v>28049.837149999999</v>
      </c>
      <c r="C66" s="423">
        <v>32797.266159999999</v>
      </c>
      <c r="D66" s="423">
        <v>37622.343930000003</v>
      </c>
      <c r="E66" s="423">
        <v>75079.262239999996</v>
      </c>
      <c r="F66" s="423">
        <v>62941.813000000002</v>
      </c>
      <c r="G66" s="423">
        <v>15391.271859999999</v>
      </c>
      <c r="H66" s="423">
        <v>34202.644890000003</v>
      </c>
      <c r="I66" s="423">
        <v>26925.129579999997</v>
      </c>
    </row>
    <row r="67" spans="1:9" ht="15" customHeight="1">
      <c r="A67" s="425" t="s">
        <v>741</v>
      </c>
      <c r="B67" s="423">
        <v>-135509.11066000001</v>
      </c>
      <c r="C67" s="423">
        <v>-91455.625079999998</v>
      </c>
      <c r="D67" s="423">
        <v>-86566.498540000001</v>
      </c>
      <c r="E67" s="423">
        <v>-123553.92182999999</v>
      </c>
      <c r="F67" s="423">
        <v>-121329.86387999999</v>
      </c>
      <c r="G67" s="423">
        <v>-50115.833210000004</v>
      </c>
      <c r="H67" s="423">
        <v>-103188.73325</v>
      </c>
      <c r="I67" s="423">
        <v>-215550.64647000001</v>
      </c>
    </row>
    <row r="68" spans="1:9" ht="15" customHeight="1">
      <c r="A68" s="493" t="s">
        <v>742</v>
      </c>
      <c r="B68" s="423">
        <v>953452.73861999996</v>
      </c>
      <c r="C68" s="423">
        <v>1012043.30111</v>
      </c>
      <c r="D68" s="423">
        <v>1070358.7654600001</v>
      </c>
      <c r="E68" s="423">
        <v>1171748.0561500001</v>
      </c>
      <c r="F68" s="423">
        <v>1253949.4607500001</v>
      </c>
      <c r="G68" s="423">
        <v>776359.07837</v>
      </c>
      <c r="H68" s="423">
        <v>1361947.6156500001</v>
      </c>
      <c r="I68" s="423">
        <v>703531.96961000003</v>
      </c>
    </row>
    <row r="69" spans="1:9" ht="15" customHeight="1">
      <c r="A69" s="494" t="s">
        <v>743</v>
      </c>
      <c r="B69" s="423">
        <v>-626804.02951999998</v>
      </c>
      <c r="C69" s="423">
        <v>-679213.29610000004</v>
      </c>
      <c r="D69" s="423">
        <v>-678935.28573</v>
      </c>
      <c r="E69" s="423">
        <v>-705530.30758999998</v>
      </c>
      <c r="F69" s="423">
        <v>-776284.82382000005</v>
      </c>
      <c r="G69" s="423">
        <v>-483594.35561999999</v>
      </c>
      <c r="H69" s="423">
        <v>-720455.16126999992</v>
      </c>
      <c r="I69" s="423">
        <v>-469684.12677999999</v>
      </c>
    </row>
    <row r="70" spans="1:9" ht="15" customHeight="1">
      <c r="A70" s="426" t="s">
        <v>744</v>
      </c>
      <c r="B70" s="423">
        <v>326648.70910000004</v>
      </c>
      <c r="C70" s="423">
        <v>332830.00500999996</v>
      </c>
      <c r="D70" s="423">
        <v>391423.47973000002</v>
      </c>
      <c r="E70" s="423">
        <v>466217.74855999998</v>
      </c>
      <c r="F70" s="423">
        <v>477664.63692999998</v>
      </c>
      <c r="G70" s="423">
        <v>292764.72275000002</v>
      </c>
      <c r="H70" s="423">
        <v>641492.45438000001</v>
      </c>
      <c r="I70" s="423">
        <v>233847.84283000001</v>
      </c>
    </row>
    <row r="71" spans="1:9" ht="15" customHeight="1">
      <c r="A71" s="426" t="s">
        <v>745</v>
      </c>
      <c r="B71" s="423">
        <v>12.65019</v>
      </c>
      <c r="C71" s="423">
        <v>7.4485400000000004</v>
      </c>
      <c r="D71" s="423">
        <v>4.6955100000000005</v>
      </c>
      <c r="E71" s="423">
        <v>2.74668</v>
      </c>
      <c r="F71" s="423">
        <v>2.60866</v>
      </c>
      <c r="G71" s="423">
        <v>0.58334000000000008</v>
      </c>
      <c r="H71" s="423">
        <v>1.3971300000000002</v>
      </c>
      <c r="I71" s="423">
        <v>0.45518000000000003</v>
      </c>
    </row>
    <row r="72" spans="1:9" ht="15" customHeight="1">
      <c r="A72" s="424" t="s">
        <v>1476</v>
      </c>
      <c r="B72" s="423">
        <v>0</v>
      </c>
      <c r="C72" s="423">
        <v>0</v>
      </c>
      <c r="D72" s="423">
        <v>0</v>
      </c>
      <c r="E72" s="423">
        <v>0</v>
      </c>
      <c r="F72" s="423">
        <v>0</v>
      </c>
      <c r="G72" s="423">
        <v>0</v>
      </c>
      <c r="H72" s="423">
        <v>0</v>
      </c>
      <c r="I72" s="423">
        <v>0</v>
      </c>
    </row>
    <row r="73" spans="1:9" ht="15" customHeight="1">
      <c r="A73" s="424" t="s">
        <v>1477</v>
      </c>
      <c r="B73" s="423">
        <v>12.65019</v>
      </c>
      <c r="C73" s="423">
        <v>7.4485400000000004</v>
      </c>
      <c r="D73" s="423">
        <v>4.6955100000000005</v>
      </c>
      <c r="E73" s="423">
        <v>2.74668</v>
      </c>
      <c r="F73" s="423">
        <v>2.60866</v>
      </c>
      <c r="G73" s="423">
        <v>0.58334000000000008</v>
      </c>
      <c r="H73" s="423">
        <v>1.3971300000000002</v>
      </c>
      <c r="I73" s="423">
        <v>0.45518000000000003</v>
      </c>
    </row>
    <row r="74" spans="1:9" ht="15" customHeight="1">
      <c r="A74" s="493" t="s">
        <v>746</v>
      </c>
      <c r="B74" s="423">
        <v>-70.70478</v>
      </c>
      <c r="C74" s="423">
        <v>-41.257129999999997</v>
      </c>
      <c r="D74" s="423">
        <v>-23.970220000000001</v>
      </c>
      <c r="E74" s="423">
        <v>-14.453989999999999</v>
      </c>
      <c r="F74" s="423">
        <v>-9.312850000000001</v>
      </c>
      <c r="G74" s="423">
        <v>-1.0080100000000001</v>
      </c>
      <c r="H74" s="423">
        <v>-1.61463</v>
      </c>
      <c r="I74" s="423">
        <v>-0.37818000000000002</v>
      </c>
    </row>
    <row r="75" spans="1:9" ht="15" customHeight="1">
      <c r="A75" s="493" t="s">
        <v>1465</v>
      </c>
      <c r="B75" s="423">
        <v>0</v>
      </c>
      <c r="C75" s="423">
        <v>0</v>
      </c>
      <c r="D75" s="423">
        <v>0</v>
      </c>
      <c r="E75" s="423">
        <v>0</v>
      </c>
      <c r="F75" s="423">
        <v>0</v>
      </c>
      <c r="G75" s="423">
        <v>0</v>
      </c>
      <c r="H75" s="423">
        <v>0</v>
      </c>
      <c r="I75" s="423">
        <v>0</v>
      </c>
    </row>
    <row r="76" spans="1:9" ht="15" customHeight="1">
      <c r="A76" s="494" t="s">
        <v>1478</v>
      </c>
      <c r="B76" s="423">
        <v>-70.70478</v>
      </c>
      <c r="C76" s="423">
        <v>-41.257129999999997</v>
      </c>
      <c r="D76" s="423">
        <v>-23.970220000000001</v>
      </c>
      <c r="E76" s="423">
        <v>-14.453989999999999</v>
      </c>
      <c r="F76" s="423">
        <v>-9.312850000000001</v>
      </c>
      <c r="G76" s="423">
        <v>-1.0080100000000001</v>
      </c>
      <c r="H76" s="423">
        <v>-1.61463</v>
      </c>
      <c r="I76" s="423">
        <v>-0.37818000000000002</v>
      </c>
    </row>
    <row r="77" spans="1:9" ht="15" customHeight="1">
      <c r="A77" s="493" t="s">
        <v>747</v>
      </c>
      <c r="B77" s="423">
        <v>326590.65450999996</v>
      </c>
      <c r="C77" s="423">
        <v>332796.19641999999</v>
      </c>
      <c r="D77" s="423">
        <v>391404.20501999999</v>
      </c>
      <c r="E77" s="423">
        <v>466206.04125000001</v>
      </c>
      <c r="F77" s="423">
        <v>477657.93274000002</v>
      </c>
      <c r="G77" s="423">
        <v>292764.29807999998</v>
      </c>
      <c r="H77" s="423">
        <v>641492.23687999998</v>
      </c>
      <c r="I77" s="423">
        <v>233847.91983</v>
      </c>
    </row>
    <row r="78" spans="1:9" ht="15" customHeight="1">
      <c r="A78" s="495" t="s">
        <v>1379</v>
      </c>
      <c r="B78" s="423">
        <v>0</v>
      </c>
      <c r="C78" s="423">
        <v>7484.1977500000003</v>
      </c>
      <c r="D78" s="423">
        <v>7096.4698799999996</v>
      </c>
      <c r="E78" s="423">
        <v>5671.2719999999999</v>
      </c>
      <c r="F78" s="423">
        <v>4271.2415199999996</v>
      </c>
      <c r="G78" s="423">
        <v>1475.86247</v>
      </c>
      <c r="H78" s="423">
        <v>2549.03629</v>
      </c>
      <c r="I78" s="423">
        <v>1118.2642700000001</v>
      </c>
    </row>
    <row r="79" spans="1:9" ht="15" customHeight="1">
      <c r="A79" s="426" t="s">
        <v>748</v>
      </c>
      <c r="B79" s="423">
        <v>326590.65450999996</v>
      </c>
      <c r="C79" s="423">
        <v>340280.39417000004</v>
      </c>
      <c r="D79" s="423">
        <v>398500.67489999998</v>
      </c>
      <c r="E79" s="423">
        <v>471877.31325000001</v>
      </c>
      <c r="F79" s="423">
        <v>481929.17426</v>
      </c>
      <c r="G79" s="423">
        <v>294240.16055000003</v>
      </c>
      <c r="H79" s="423">
        <v>644041.27316999994</v>
      </c>
      <c r="I79" s="423">
        <v>234966.18409999998</v>
      </c>
    </row>
    <row r="80" spans="1:9" ht="15" customHeight="1">
      <c r="A80" s="425" t="s">
        <v>749</v>
      </c>
      <c r="B80" s="423">
        <v>-25436.733</v>
      </c>
      <c r="C80" s="423">
        <v>-60.668999999999997</v>
      </c>
      <c r="D80" s="423">
        <v>-1283.2049999999999</v>
      </c>
      <c r="E80" s="423">
        <v>-218.095</v>
      </c>
      <c r="F80" s="423">
        <v>0</v>
      </c>
      <c r="G80" s="423">
        <v>0</v>
      </c>
      <c r="H80" s="423">
        <v>0</v>
      </c>
      <c r="I80" s="423">
        <v>0</v>
      </c>
    </row>
    <row r="81" spans="1:9" ht="15" customHeight="1">
      <c r="A81" s="493" t="s">
        <v>750</v>
      </c>
      <c r="B81" s="423">
        <v>301153.92151000001</v>
      </c>
      <c r="C81" s="423">
        <v>340219.72516999999</v>
      </c>
      <c r="D81" s="423">
        <v>397217.46989999997</v>
      </c>
      <c r="E81" s="423">
        <v>471659.21824999998</v>
      </c>
      <c r="F81" s="423">
        <v>481929.17426</v>
      </c>
      <c r="G81" s="423">
        <v>294240.16055000003</v>
      </c>
      <c r="H81" s="423">
        <v>644041.27316999994</v>
      </c>
      <c r="I81" s="423">
        <v>234966.18409999998</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301153.92151000001</v>
      </c>
      <c r="C83" s="423">
        <v>340219.72516999999</v>
      </c>
      <c r="D83" s="423">
        <v>397217.46989999997</v>
      </c>
      <c r="E83" s="423">
        <v>471659.21824999998</v>
      </c>
      <c r="F83" s="423">
        <v>481929.17426</v>
      </c>
      <c r="G83" s="423">
        <v>294240.16055000003</v>
      </c>
      <c r="H83" s="423">
        <v>644041.27316999994</v>
      </c>
      <c r="I83" s="423">
        <v>234966.18409999998</v>
      </c>
    </row>
    <row r="84" spans="1:9" ht="15" customHeight="1" thickBot="1">
      <c r="A84" s="425" t="s">
        <v>753</v>
      </c>
      <c r="B84" s="423">
        <v>-119305.609</v>
      </c>
      <c r="C84" s="423">
        <v>-116031.015</v>
      </c>
      <c r="D84" s="423">
        <v>-172386.86900999999</v>
      </c>
      <c r="E84" s="423">
        <v>-199924.41</v>
      </c>
      <c r="F84" s="423">
        <v>-213117.56547999999</v>
      </c>
      <c r="G84" s="423">
        <v>-117306</v>
      </c>
      <c r="H84" s="423">
        <v>-309178.19199999998</v>
      </c>
      <c r="I84" s="423">
        <v>-123480</v>
      </c>
    </row>
    <row r="85" spans="1:9" ht="15" customHeight="1" thickTop="1" thickBot="1">
      <c r="A85" s="420" t="s">
        <v>754</v>
      </c>
      <c r="B85" s="421">
        <v>181848.31250999999</v>
      </c>
      <c r="C85" s="421">
        <v>224188.71016999998</v>
      </c>
      <c r="D85" s="421">
        <v>224830.60088999997</v>
      </c>
      <c r="E85" s="421">
        <v>271734.80825</v>
      </c>
      <c r="F85" s="421">
        <v>268811.60877999995</v>
      </c>
      <c r="G85" s="421">
        <v>176934.16055</v>
      </c>
      <c r="H85" s="421">
        <v>334863.08117000002</v>
      </c>
      <c r="I85" s="421">
        <v>111486.1841</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2" sqref="A2:I2"/>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762</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176816.68288000001</v>
      </c>
      <c r="C7" s="421">
        <v>213154.71932</v>
      </c>
      <c r="D7" s="421">
        <v>220032.48993000001</v>
      </c>
      <c r="E7" s="421">
        <v>226471.73235000001</v>
      </c>
      <c r="F7" s="421">
        <v>211970.02267999999</v>
      </c>
      <c r="G7" s="421">
        <v>171834.81740999999</v>
      </c>
      <c r="H7" s="421">
        <v>194803.43796000001</v>
      </c>
      <c r="I7" s="421">
        <v>209237.78349999999</v>
      </c>
    </row>
    <row r="8" spans="1:9" s="67" customFormat="1" ht="15" customHeight="1" thickTop="1">
      <c r="A8" s="493" t="s">
        <v>202</v>
      </c>
      <c r="B8" s="423">
        <v>53653.212590000003</v>
      </c>
      <c r="C8" s="423">
        <v>69499.576239999995</v>
      </c>
      <c r="D8" s="423">
        <v>75946.608599999992</v>
      </c>
      <c r="E8" s="423">
        <v>53507.843439999997</v>
      </c>
      <c r="F8" s="423">
        <v>47185.936030000004</v>
      </c>
      <c r="G8" s="423">
        <v>32027.196680000001</v>
      </c>
      <c r="H8" s="423">
        <v>57130.395649999999</v>
      </c>
      <c r="I8" s="423">
        <v>66371.371570000003</v>
      </c>
    </row>
    <row r="9" spans="1:9" s="67" customFormat="1" ht="15" customHeight="1">
      <c r="A9" s="493" t="s">
        <v>211</v>
      </c>
      <c r="B9" s="423">
        <v>16507.879140000001</v>
      </c>
      <c r="C9" s="423">
        <v>26831.289420000001</v>
      </c>
      <c r="D9" s="423">
        <v>28931.440399999999</v>
      </c>
      <c r="E9" s="423">
        <v>31584.736260000001</v>
      </c>
      <c r="F9" s="423">
        <v>30592.444319999999</v>
      </c>
      <c r="G9" s="423">
        <v>40171.484210000002</v>
      </c>
      <c r="H9" s="423">
        <v>8286.25425</v>
      </c>
      <c r="I9" s="423">
        <v>6250.3911500000004</v>
      </c>
    </row>
    <row r="10" spans="1:9" s="67" customFormat="1" ht="15" customHeight="1">
      <c r="A10" s="493" t="s">
        <v>220</v>
      </c>
      <c r="B10" s="423">
        <v>102714.47902</v>
      </c>
      <c r="C10" s="423">
        <v>113139.16163</v>
      </c>
      <c r="D10" s="423">
        <v>111843.46404000001</v>
      </c>
      <c r="E10" s="423">
        <v>133898.22529</v>
      </c>
      <c r="F10" s="423">
        <v>126563.26848</v>
      </c>
      <c r="G10" s="423">
        <v>88072.145780000006</v>
      </c>
      <c r="H10" s="423">
        <v>118199.31240000001</v>
      </c>
      <c r="I10" s="423">
        <v>107478.79277</v>
      </c>
    </row>
    <row r="11" spans="1:9" s="67" customFormat="1" ht="15" customHeight="1">
      <c r="A11" s="494" t="s">
        <v>697</v>
      </c>
      <c r="B11" s="423">
        <v>102555.73315</v>
      </c>
      <c r="C11" s="423">
        <v>113285.96322000001</v>
      </c>
      <c r="D11" s="423">
        <v>111334.50675</v>
      </c>
      <c r="E11" s="423">
        <v>133496.4492</v>
      </c>
      <c r="F11" s="423">
        <v>125706.57488</v>
      </c>
      <c r="G11" s="423">
        <v>87030.066420000003</v>
      </c>
      <c r="H11" s="423">
        <v>116670.41406</v>
      </c>
      <c r="I11" s="423">
        <v>105790.35282</v>
      </c>
    </row>
    <row r="12" spans="1:9" s="67" customFormat="1" ht="15" customHeight="1">
      <c r="A12" s="494" t="s">
        <v>698</v>
      </c>
      <c r="B12" s="423">
        <v>102555.73315</v>
      </c>
      <c r="C12" s="423">
        <v>113285.96322000001</v>
      </c>
      <c r="D12" s="423">
        <v>110996.09675</v>
      </c>
      <c r="E12" s="423">
        <v>133233.24142000001</v>
      </c>
      <c r="F12" s="423">
        <v>125298.56932</v>
      </c>
      <c r="G12" s="423">
        <v>85953.661970000001</v>
      </c>
      <c r="H12" s="423">
        <v>115807.61072</v>
      </c>
      <c r="I12" s="423">
        <v>103002.5549</v>
      </c>
    </row>
    <row r="13" spans="1:9" s="67" customFormat="1" ht="15" customHeight="1">
      <c r="A13" s="494" t="s">
        <v>699</v>
      </c>
      <c r="B13" s="423">
        <v>0</v>
      </c>
      <c r="C13" s="423">
        <v>0</v>
      </c>
      <c r="D13" s="423">
        <v>338.41</v>
      </c>
      <c r="E13" s="423">
        <v>263.20778000000001</v>
      </c>
      <c r="F13" s="423">
        <v>408.00556</v>
      </c>
      <c r="G13" s="423">
        <v>1076.40445</v>
      </c>
      <c r="H13" s="423">
        <v>862.80333999999993</v>
      </c>
      <c r="I13" s="423">
        <v>2787.79792</v>
      </c>
    </row>
    <row r="14" spans="1:9" s="67" customFormat="1" ht="15" customHeight="1">
      <c r="A14" s="494" t="s">
        <v>700</v>
      </c>
      <c r="B14" s="423">
        <v>11.41893</v>
      </c>
      <c r="C14" s="423">
        <v>0</v>
      </c>
      <c r="D14" s="423">
        <v>22.225249999999999</v>
      </c>
      <c r="E14" s="423">
        <v>30.169430000000002</v>
      </c>
      <c r="F14" s="423">
        <v>28.966990000000003</v>
      </c>
      <c r="G14" s="423">
        <v>75.234359999999995</v>
      </c>
      <c r="H14" s="423">
        <v>879.79075</v>
      </c>
      <c r="I14" s="423">
        <v>0</v>
      </c>
    </row>
    <row r="15" spans="1:9" s="67" customFormat="1" ht="15" customHeight="1">
      <c r="A15" s="494" t="s">
        <v>701</v>
      </c>
      <c r="B15" s="423">
        <v>11.41893</v>
      </c>
      <c r="C15" s="423">
        <v>0</v>
      </c>
      <c r="D15" s="423">
        <v>22.225249999999999</v>
      </c>
      <c r="E15" s="423">
        <v>30.169430000000002</v>
      </c>
      <c r="F15" s="423">
        <v>28.966990000000003</v>
      </c>
      <c r="G15" s="423">
        <v>75.234359999999995</v>
      </c>
      <c r="H15" s="423">
        <v>703.79075</v>
      </c>
      <c r="I15" s="423">
        <v>0</v>
      </c>
    </row>
    <row r="16" spans="1:9" s="67" customFormat="1" ht="15" customHeight="1">
      <c r="A16" s="494" t="s">
        <v>702</v>
      </c>
      <c r="B16" s="423">
        <v>0</v>
      </c>
      <c r="C16" s="423">
        <v>0</v>
      </c>
      <c r="D16" s="423">
        <v>0</v>
      </c>
      <c r="E16" s="423">
        <v>0</v>
      </c>
      <c r="F16" s="423">
        <v>0</v>
      </c>
      <c r="G16" s="423">
        <v>0</v>
      </c>
      <c r="H16" s="423">
        <v>176</v>
      </c>
      <c r="I16" s="423">
        <v>0</v>
      </c>
    </row>
    <row r="17" spans="1:9" s="67" customFormat="1" ht="15" customHeight="1">
      <c r="A17" s="494" t="s">
        <v>703</v>
      </c>
      <c r="B17" s="423">
        <v>280.82909000000001</v>
      </c>
      <c r="C17" s="423">
        <v>274.39999999999998</v>
      </c>
      <c r="D17" s="423">
        <v>274.39999999999998</v>
      </c>
      <c r="E17" s="423">
        <v>293.53593000000001</v>
      </c>
      <c r="F17" s="423">
        <v>351.94902000000002</v>
      </c>
      <c r="G17" s="423">
        <v>396.83715999999998</v>
      </c>
      <c r="H17" s="423">
        <v>464.22872999999998</v>
      </c>
      <c r="I17" s="423">
        <v>496.47602000000001</v>
      </c>
    </row>
    <row r="18" spans="1:9" s="67" customFormat="1" ht="15" customHeight="1">
      <c r="A18" s="494" t="s">
        <v>704</v>
      </c>
      <c r="B18" s="423">
        <v>6.4290900000000004</v>
      </c>
      <c r="C18" s="423">
        <v>0</v>
      </c>
      <c r="D18" s="423">
        <v>0</v>
      </c>
      <c r="E18" s="423">
        <v>19.135930000000002</v>
      </c>
      <c r="F18" s="423">
        <v>77.549019999999999</v>
      </c>
      <c r="G18" s="423">
        <v>122.43716000000001</v>
      </c>
      <c r="H18" s="423">
        <v>189.82873000000001</v>
      </c>
      <c r="I18" s="423">
        <v>222.07602</v>
      </c>
    </row>
    <row r="19" spans="1:9" s="67" customFormat="1" ht="15" customHeight="1">
      <c r="A19" s="494" t="s">
        <v>705</v>
      </c>
      <c r="B19" s="423">
        <v>274.39999999999998</v>
      </c>
      <c r="C19" s="423">
        <v>274.39999999999998</v>
      </c>
      <c r="D19" s="423">
        <v>274.39999999999998</v>
      </c>
      <c r="E19" s="423">
        <v>274.39999999999998</v>
      </c>
      <c r="F19" s="423">
        <v>274.39999999999998</v>
      </c>
      <c r="G19" s="423">
        <v>274.39999999999998</v>
      </c>
      <c r="H19" s="423">
        <v>274.39999999999998</v>
      </c>
      <c r="I19" s="423">
        <v>274.39999999999998</v>
      </c>
    </row>
    <row r="20" spans="1:9" s="67" customFormat="1" ht="15" customHeight="1">
      <c r="A20" s="494" t="s">
        <v>233</v>
      </c>
      <c r="B20" s="423">
        <v>990.95938999999998</v>
      </c>
      <c r="C20" s="423">
        <v>913.61138000000005</v>
      </c>
      <c r="D20" s="423">
        <v>697.93219999999997</v>
      </c>
      <c r="E20" s="423">
        <v>905.62655000000007</v>
      </c>
      <c r="F20" s="423">
        <v>911.21736999999996</v>
      </c>
      <c r="G20" s="423">
        <v>992.0138199999999</v>
      </c>
      <c r="H20" s="423">
        <v>1043.1616800000002</v>
      </c>
      <c r="I20" s="423">
        <v>1874.2027499999999</v>
      </c>
    </row>
    <row r="21" spans="1:9" s="67" customFormat="1" ht="15" customHeight="1">
      <c r="A21" s="494" t="s">
        <v>706</v>
      </c>
      <c r="B21" s="423">
        <v>-1124.46154</v>
      </c>
      <c r="C21" s="423">
        <v>-1334.81297</v>
      </c>
      <c r="D21" s="423">
        <v>-485.60015999999996</v>
      </c>
      <c r="E21" s="423">
        <v>-827.55581999999993</v>
      </c>
      <c r="F21" s="423">
        <v>-435.43978000000004</v>
      </c>
      <c r="G21" s="423">
        <v>-422.00597999999997</v>
      </c>
      <c r="H21" s="423">
        <v>-858.2828199999999</v>
      </c>
      <c r="I21" s="423">
        <v>-682.23881999999992</v>
      </c>
    </row>
    <row r="22" spans="1:9" s="67" customFormat="1" ht="15" customHeight="1">
      <c r="A22" s="493" t="s">
        <v>251</v>
      </c>
      <c r="B22" s="423">
        <v>261.37932000000001</v>
      </c>
      <c r="C22" s="423">
        <v>425.78539000000001</v>
      </c>
      <c r="D22" s="423">
        <v>252.19573</v>
      </c>
      <c r="E22" s="423">
        <v>722.25159999999994</v>
      </c>
      <c r="F22" s="423">
        <v>509.47253999999998</v>
      </c>
      <c r="G22" s="423">
        <v>793.68727000000001</v>
      </c>
      <c r="H22" s="423">
        <v>591.48354000000006</v>
      </c>
      <c r="I22" s="423">
        <v>725.60931000000005</v>
      </c>
    </row>
    <row r="23" spans="1:9" s="67" customFormat="1" ht="15" customHeight="1">
      <c r="A23" s="493" t="s">
        <v>257</v>
      </c>
      <c r="B23" s="423">
        <v>4.0000000000000001E-3</v>
      </c>
      <c r="C23" s="423">
        <v>4.0000000000000001E-3</v>
      </c>
      <c r="D23" s="423">
        <v>4.0000000000000001E-3</v>
      </c>
      <c r="E23" s="423">
        <v>3.0000000000000001E-3</v>
      </c>
      <c r="F23" s="423">
        <v>1E-3</v>
      </c>
      <c r="G23" s="423">
        <v>1E-3</v>
      </c>
      <c r="H23" s="423">
        <v>1E-3</v>
      </c>
      <c r="I23" s="423">
        <v>1E-3</v>
      </c>
    </row>
    <row r="24" spans="1:9" s="67" customFormat="1" ht="15" customHeight="1">
      <c r="A24" s="493" t="s">
        <v>707</v>
      </c>
      <c r="B24" s="423">
        <v>273.89098999999999</v>
      </c>
      <c r="C24" s="423">
        <v>273.94209000000001</v>
      </c>
      <c r="D24" s="423">
        <v>108.79960000000001</v>
      </c>
      <c r="E24" s="423">
        <v>4106.2587999999996</v>
      </c>
      <c r="F24" s="423">
        <v>4632.1875599999994</v>
      </c>
      <c r="G24" s="423">
        <v>8526.0607600000003</v>
      </c>
      <c r="H24" s="423">
        <v>8526.0607600000003</v>
      </c>
      <c r="I24" s="423">
        <v>26539.03616</v>
      </c>
    </row>
    <row r="25" spans="1:9" s="67" customFormat="1" ht="15" customHeight="1">
      <c r="A25" s="493" t="s">
        <v>268</v>
      </c>
      <c r="B25" s="423">
        <v>1978.20334</v>
      </c>
      <c r="C25" s="423">
        <v>1796.3185800000001</v>
      </c>
      <c r="D25" s="423">
        <v>1729.34708</v>
      </c>
      <c r="E25" s="423">
        <v>1506.3444500000001</v>
      </c>
      <c r="F25" s="423">
        <v>1396.0307299999999</v>
      </c>
      <c r="G25" s="423">
        <v>1268.7128700000001</v>
      </c>
      <c r="H25" s="423">
        <v>1167.13005</v>
      </c>
      <c r="I25" s="423">
        <v>1054.1379399999998</v>
      </c>
    </row>
    <row r="26" spans="1:9" s="67" customFormat="1" ht="15" customHeight="1">
      <c r="A26" s="493" t="s">
        <v>708</v>
      </c>
      <c r="B26" s="423">
        <v>1427.6344799999999</v>
      </c>
      <c r="C26" s="423">
        <v>1188.6419699999999</v>
      </c>
      <c r="D26" s="423">
        <v>1220.63048</v>
      </c>
      <c r="E26" s="423">
        <v>1146.06951</v>
      </c>
      <c r="F26" s="423">
        <v>1090.68202</v>
      </c>
      <c r="G26" s="423">
        <v>975.52883999999995</v>
      </c>
      <c r="H26" s="423">
        <v>902.80031000000008</v>
      </c>
      <c r="I26" s="423">
        <v>818.44359999999995</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80260.105519999997</v>
      </c>
      <c r="C28" s="421">
        <v>115473.55082999999</v>
      </c>
      <c r="D28" s="421">
        <v>122190.71915999999</v>
      </c>
      <c r="E28" s="421">
        <v>128168.57805</v>
      </c>
      <c r="F28" s="421">
        <v>113326.59335</v>
      </c>
      <c r="G28" s="421">
        <v>74792.601450000002</v>
      </c>
      <c r="H28" s="421">
        <v>98445.461129999996</v>
      </c>
      <c r="I28" s="421">
        <v>114420.04749</v>
      </c>
    </row>
    <row r="29" spans="1:9" s="67" customFormat="1" ht="15" customHeight="1" thickTop="1">
      <c r="A29" s="493" t="s">
        <v>710</v>
      </c>
      <c r="B29" s="423">
        <v>62342.44743</v>
      </c>
      <c r="C29" s="423">
        <v>79685.477510000012</v>
      </c>
      <c r="D29" s="423">
        <v>67563.025760000004</v>
      </c>
      <c r="E29" s="423">
        <v>67803.370110000003</v>
      </c>
      <c r="F29" s="423">
        <v>64110.241150000002</v>
      </c>
      <c r="G29" s="423">
        <v>53151.20912</v>
      </c>
      <c r="H29" s="423">
        <v>71569.533500000005</v>
      </c>
      <c r="I29" s="423">
        <v>75155.645980000001</v>
      </c>
    </row>
    <row r="30" spans="1:9" s="67" customFormat="1" ht="15" customHeight="1">
      <c r="A30" s="494" t="s">
        <v>711</v>
      </c>
      <c r="B30" s="423">
        <v>27397.628949999998</v>
      </c>
      <c r="C30" s="423">
        <v>48298.087610000002</v>
      </c>
      <c r="D30" s="423">
        <v>38508.517999999996</v>
      </c>
      <c r="E30" s="423">
        <v>39720.584159999999</v>
      </c>
      <c r="F30" s="423">
        <v>34851.007490000004</v>
      </c>
      <c r="G30" s="423">
        <v>22188.72695</v>
      </c>
      <c r="H30" s="423">
        <v>38972.483950000002</v>
      </c>
      <c r="I30" s="423">
        <v>36482.02248</v>
      </c>
    </row>
    <row r="31" spans="1:9" s="67" customFormat="1" ht="15" customHeight="1">
      <c r="A31" s="494" t="s">
        <v>712</v>
      </c>
      <c r="B31" s="423">
        <v>22635.422890000002</v>
      </c>
      <c r="C31" s="423">
        <v>22733.85094</v>
      </c>
      <c r="D31" s="423">
        <v>21367.188109999999</v>
      </c>
      <c r="E31" s="423">
        <v>19797.38868</v>
      </c>
      <c r="F31" s="423">
        <v>17664.016780000002</v>
      </c>
      <c r="G31" s="423">
        <v>19146.633429999998</v>
      </c>
      <c r="H31" s="423">
        <v>19877.62715</v>
      </c>
      <c r="I31" s="423">
        <v>22208.570379999997</v>
      </c>
    </row>
    <row r="32" spans="1:9" s="67" customFormat="1" ht="15" customHeight="1">
      <c r="A32" s="494" t="s">
        <v>713</v>
      </c>
      <c r="B32" s="423">
        <v>6322.9769500000002</v>
      </c>
      <c r="C32" s="423">
        <v>2838.3182200000001</v>
      </c>
      <c r="D32" s="423">
        <v>3790.0530600000002</v>
      </c>
      <c r="E32" s="423">
        <v>3949.4627500000001</v>
      </c>
      <c r="F32" s="423">
        <v>6996.0265599999993</v>
      </c>
      <c r="G32" s="423">
        <v>7432.4710599999999</v>
      </c>
      <c r="H32" s="423">
        <v>8027.5493699999997</v>
      </c>
      <c r="I32" s="423">
        <v>8424.3621400000011</v>
      </c>
    </row>
    <row r="33" spans="1:9" s="67" customFormat="1" ht="15" customHeight="1">
      <c r="A33" s="494" t="s">
        <v>714</v>
      </c>
      <c r="B33" s="423">
        <v>5946.3532800000003</v>
      </c>
      <c r="C33" s="423">
        <v>5789.6918900000001</v>
      </c>
      <c r="D33" s="423">
        <v>3877.37538</v>
      </c>
      <c r="E33" s="423">
        <v>4325.3362400000005</v>
      </c>
      <c r="F33" s="423">
        <v>4583.5227500000001</v>
      </c>
      <c r="G33" s="423">
        <v>4317.0325000000003</v>
      </c>
      <c r="H33" s="423">
        <v>4573.6612500000001</v>
      </c>
      <c r="I33" s="423">
        <v>8036.5509299999994</v>
      </c>
    </row>
    <row r="34" spans="1:9" s="67" customFormat="1" ht="15" customHeight="1">
      <c r="A34" s="494" t="s">
        <v>715</v>
      </c>
      <c r="B34" s="423">
        <v>0</v>
      </c>
      <c r="C34" s="423">
        <v>0</v>
      </c>
      <c r="D34" s="423">
        <v>0</v>
      </c>
      <c r="E34" s="423">
        <v>0</v>
      </c>
      <c r="F34" s="423">
        <v>0</v>
      </c>
      <c r="G34" s="423">
        <v>0</v>
      </c>
      <c r="H34" s="423">
        <v>0</v>
      </c>
      <c r="I34" s="423">
        <v>0</v>
      </c>
    </row>
    <row r="35" spans="1:9" s="67" customFormat="1" ht="15" customHeight="1">
      <c r="A35" s="494" t="s">
        <v>716</v>
      </c>
      <c r="B35" s="423">
        <v>40.065359999999998</v>
      </c>
      <c r="C35" s="423">
        <v>25.528849999999998</v>
      </c>
      <c r="D35" s="423">
        <v>19.891209999999997</v>
      </c>
      <c r="E35" s="423">
        <v>10.598280000000001</v>
      </c>
      <c r="F35" s="423">
        <v>15.66757</v>
      </c>
      <c r="G35" s="423">
        <v>66.345179999999999</v>
      </c>
      <c r="H35" s="423">
        <v>118.21178</v>
      </c>
      <c r="I35" s="423">
        <v>4.1400500000000005</v>
      </c>
    </row>
    <row r="36" spans="1:9" s="67" customFormat="1" ht="15" customHeight="1">
      <c r="A36" s="493" t="s">
        <v>717</v>
      </c>
      <c r="B36" s="423">
        <v>0</v>
      </c>
      <c r="C36" s="423">
        <v>2.86619</v>
      </c>
      <c r="D36" s="423">
        <v>0</v>
      </c>
      <c r="E36" s="423">
        <v>0</v>
      </c>
      <c r="F36" s="423">
        <v>0</v>
      </c>
      <c r="G36" s="423">
        <v>0</v>
      </c>
      <c r="H36" s="423">
        <v>0</v>
      </c>
      <c r="I36" s="423">
        <v>0</v>
      </c>
    </row>
    <row r="37" spans="1:9" s="67" customFormat="1" ht="15" customHeight="1">
      <c r="A37" s="493" t="s">
        <v>718</v>
      </c>
      <c r="B37" s="423">
        <v>10772.367</v>
      </c>
      <c r="C37" s="423">
        <v>28875.165100000002</v>
      </c>
      <c r="D37" s="423">
        <v>47587.9476</v>
      </c>
      <c r="E37" s="423">
        <v>53783.478600000002</v>
      </c>
      <c r="F37" s="423">
        <v>44225.48603</v>
      </c>
      <c r="G37" s="423">
        <v>17038.710079999997</v>
      </c>
      <c r="H37" s="423">
        <v>22099.352469999998</v>
      </c>
      <c r="I37" s="423">
        <v>34449.135969999996</v>
      </c>
    </row>
    <row r="38" spans="1:9" s="67" customFormat="1" ht="15" customHeight="1">
      <c r="A38" s="493" t="s">
        <v>719</v>
      </c>
      <c r="B38" s="423">
        <v>3477.5881899999999</v>
      </c>
      <c r="C38" s="423">
        <v>3315.2901000000002</v>
      </c>
      <c r="D38" s="423">
        <v>3237.5536099999999</v>
      </c>
      <c r="E38" s="423">
        <v>3120.6717100000001</v>
      </c>
      <c r="F38" s="423">
        <v>2626.7477699999999</v>
      </c>
      <c r="G38" s="423">
        <v>2815.1841300000001</v>
      </c>
      <c r="H38" s="423">
        <v>2331.7535899999998</v>
      </c>
      <c r="I38" s="423">
        <v>2659.4102699999999</v>
      </c>
    </row>
    <row r="39" spans="1:9" s="67" customFormat="1" ht="15" customHeight="1">
      <c r="A39" s="493" t="s">
        <v>322</v>
      </c>
      <c r="B39" s="423">
        <v>3667.7028999999998</v>
      </c>
      <c r="C39" s="423">
        <v>3594.7519300000004</v>
      </c>
      <c r="D39" s="423">
        <v>3802.1921899999998</v>
      </c>
      <c r="E39" s="423">
        <v>3461.0576299999998</v>
      </c>
      <c r="F39" s="423">
        <v>2364.1183999999998</v>
      </c>
      <c r="G39" s="423">
        <v>1787.4981200000002</v>
      </c>
      <c r="H39" s="423">
        <v>2444.8215699999996</v>
      </c>
      <c r="I39" s="423">
        <v>2155.85527</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0</v>
      </c>
      <c r="C41" s="423">
        <v>0</v>
      </c>
      <c r="D41" s="423">
        <v>0</v>
      </c>
      <c r="E41" s="423">
        <v>0</v>
      </c>
      <c r="F41" s="423">
        <v>0</v>
      </c>
      <c r="G41" s="423">
        <v>0</v>
      </c>
      <c r="H41" s="423">
        <v>0</v>
      </c>
      <c r="I41" s="423">
        <v>0</v>
      </c>
    </row>
    <row r="42" spans="1:9" s="68" customFormat="1" ht="15" customHeight="1" thickBot="1">
      <c r="A42" s="493" t="s">
        <v>505</v>
      </c>
      <c r="B42" s="423">
        <v>0</v>
      </c>
      <c r="C42" s="423">
        <v>0</v>
      </c>
      <c r="D42" s="423">
        <v>0</v>
      </c>
      <c r="E42" s="423">
        <v>0</v>
      </c>
      <c r="F42" s="423">
        <v>0</v>
      </c>
      <c r="G42" s="423">
        <v>0</v>
      </c>
      <c r="H42" s="423">
        <v>0</v>
      </c>
      <c r="I42" s="423">
        <v>0</v>
      </c>
    </row>
    <row r="43" spans="1:9" ht="15" customHeight="1" thickTop="1" thickBot="1">
      <c r="A43" s="420" t="s">
        <v>721</v>
      </c>
      <c r="B43" s="421">
        <v>96556.577359999996</v>
      </c>
      <c r="C43" s="421">
        <v>97681.169040000008</v>
      </c>
      <c r="D43" s="421">
        <v>97841.770759999999</v>
      </c>
      <c r="E43" s="421">
        <v>98303.154299999995</v>
      </c>
      <c r="F43" s="421">
        <v>98643.429329999999</v>
      </c>
      <c r="G43" s="421">
        <v>97042.215989999997</v>
      </c>
      <c r="H43" s="421">
        <v>96357.97683</v>
      </c>
      <c r="I43" s="421">
        <v>94817.736010000008</v>
      </c>
    </row>
    <row r="44" spans="1:9" s="67" customFormat="1" ht="15" customHeight="1" thickTop="1">
      <c r="A44" s="493" t="s">
        <v>343</v>
      </c>
      <c r="B44" s="423">
        <v>95490.01655</v>
      </c>
      <c r="C44" s="423">
        <v>95490.01655</v>
      </c>
      <c r="D44" s="423">
        <v>95490.01655</v>
      </c>
      <c r="E44" s="423">
        <v>95490.01655</v>
      </c>
      <c r="F44" s="423">
        <v>95490.01655</v>
      </c>
      <c r="G44" s="423">
        <v>95490.01655</v>
      </c>
      <c r="H44" s="423">
        <v>95490.01655</v>
      </c>
      <c r="I44" s="423">
        <v>95490.01655</v>
      </c>
    </row>
    <row r="45" spans="1:9" s="67" customFormat="1" ht="15" customHeight="1">
      <c r="A45" s="493" t="s">
        <v>347</v>
      </c>
      <c r="B45" s="423">
        <v>0</v>
      </c>
      <c r="C45" s="423">
        <v>0</v>
      </c>
      <c r="D45" s="423">
        <v>0</v>
      </c>
      <c r="E45" s="423">
        <v>0</v>
      </c>
      <c r="F45" s="423">
        <v>0</v>
      </c>
      <c r="G45" s="423">
        <v>0</v>
      </c>
      <c r="H45" s="423">
        <v>0</v>
      </c>
      <c r="I45" s="423">
        <v>0</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11746.18975</v>
      </c>
      <c r="C47" s="423">
        <v>11883.465980000001</v>
      </c>
      <c r="D47" s="423">
        <v>11995.925140000001</v>
      </c>
      <c r="E47" s="423">
        <v>12011.98531</v>
      </c>
      <c r="F47" s="423">
        <v>12058.123669999999</v>
      </c>
      <c r="G47" s="423">
        <v>12092.151169999999</v>
      </c>
      <c r="H47" s="423">
        <v>12092.151169999999</v>
      </c>
      <c r="I47" s="423">
        <v>12092.151169999999</v>
      </c>
    </row>
    <row r="48" spans="1:9" s="67" customFormat="1" ht="15" customHeight="1">
      <c r="A48" s="493" t="s">
        <v>357</v>
      </c>
      <c r="B48" s="423">
        <v>-10679.628939999999</v>
      </c>
      <c r="C48" s="423">
        <v>-9692.3134900000005</v>
      </c>
      <c r="D48" s="423">
        <v>-9644.1709300000002</v>
      </c>
      <c r="E48" s="423">
        <v>-9198.8475600000002</v>
      </c>
      <c r="F48" s="423">
        <v>-8904.7108900000003</v>
      </c>
      <c r="G48" s="423">
        <v>-10539.951730000001</v>
      </c>
      <c r="H48" s="423">
        <v>-11224.19089</v>
      </c>
      <c r="I48" s="423">
        <v>-12764.431710000001</v>
      </c>
    </row>
    <row r="49" spans="1:9" s="67" customFormat="1" ht="15" customHeight="1">
      <c r="A49" s="494" t="s">
        <v>723</v>
      </c>
      <c r="B49" s="423">
        <v>-12052.391180000001</v>
      </c>
      <c r="C49" s="423">
        <v>-10816.905130000001</v>
      </c>
      <c r="D49" s="423">
        <v>-9804.7726500000008</v>
      </c>
      <c r="E49" s="423">
        <v>-9660.2310999999991</v>
      </c>
      <c r="F49" s="423">
        <v>-9244.9858999999997</v>
      </c>
      <c r="G49" s="423">
        <v>-8938.7383900000004</v>
      </c>
      <c r="H49" s="423">
        <v>-8938.7383900000004</v>
      </c>
      <c r="I49" s="423">
        <v>-11224.19068</v>
      </c>
    </row>
    <row r="50" spans="1:9" s="68" customFormat="1" ht="15" customHeight="1" thickBot="1">
      <c r="A50" s="494" t="s">
        <v>724</v>
      </c>
      <c r="B50" s="423">
        <v>1372.76224</v>
      </c>
      <c r="C50" s="423">
        <v>1124.5916399999999</v>
      </c>
      <c r="D50" s="423">
        <v>160.60172</v>
      </c>
      <c r="E50" s="423">
        <v>461.38353999999998</v>
      </c>
      <c r="F50" s="423">
        <v>340.27501000000001</v>
      </c>
      <c r="G50" s="423">
        <v>-1601.21334</v>
      </c>
      <c r="H50" s="423">
        <v>-2285.4524999999999</v>
      </c>
      <c r="I50" s="423">
        <v>-1540.2410300000001</v>
      </c>
    </row>
    <row r="51" spans="1:9" ht="15" customHeight="1" thickTop="1" thickBot="1">
      <c r="A51" s="420" t="s">
        <v>725</v>
      </c>
      <c r="B51" s="421">
        <v>176816.68288000001</v>
      </c>
      <c r="C51" s="421">
        <v>213154.71987</v>
      </c>
      <c r="D51" s="421">
        <v>220032.48991999999</v>
      </c>
      <c r="E51" s="421">
        <v>226471.73235000001</v>
      </c>
      <c r="F51" s="421">
        <v>211970.02267999999</v>
      </c>
      <c r="G51" s="421">
        <v>171834.81743999998</v>
      </c>
      <c r="H51" s="421">
        <v>194803.43796000001</v>
      </c>
      <c r="I51" s="421">
        <v>209237.78349999999</v>
      </c>
    </row>
    <row r="52" spans="1:9" s="67" customFormat="1" ht="15" customHeight="1" thickTop="1">
      <c r="A52" s="422" t="s">
        <v>726</v>
      </c>
      <c r="B52" s="423">
        <v>62538.690560000003</v>
      </c>
      <c r="C52" s="423">
        <v>89885.581430000006</v>
      </c>
      <c r="D52" s="423">
        <v>89695.080370000011</v>
      </c>
      <c r="E52" s="423">
        <v>52790.860619999999</v>
      </c>
      <c r="F52" s="423">
        <v>37656.62169</v>
      </c>
      <c r="G52" s="423">
        <v>55502.624779999998</v>
      </c>
      <c r="H52" s="423">
        <v>23947.436870000001</v>
      </c>
      <c r="I52" s="423">
        <v>27572.078229999999</v>
      </c>
    </row>
    <row r="53" spans="1:9" s="68" customFormat="1" ht="15" customHeight="1">
      <c r="A53" s="494" t="s">
        <v>727</v>
      </c>
      <c r="B53" s="423">
        <v>1215.69181</v>
      </c>
      <c r="C53" s="423">
        <v>0</v>
      </c>
      <c r="D53" s="423">
        <v>1004.92044</v>
      </c>
      <c r="E53" s="423">
        <v>350.60060999999996</v>
      </c>
      <c r="F53" s="423">
        <v>0</v>
      </c>
      <c r="G53" s="423">
        <v>0</v>
      </c>
      <c r="H53" s="423">
        <v>0</v>
      </c>
      <c r="I53" s="423">
        <v>0</v>
      </c>
    </row>
    <row r="54" spans="1:9" s="68" customFormat="1" ht="15" customHeight="1">
      <c r="A54" s="494" t="s">
        <v>728</v>
      </c>
      <c r="B54" s="423">
        <v>61322.998749999999</v>
      </c>
      <c r="C54" s="423">
        <v>89885.581430000006</v>
      </c>
      <c r="D54" s="423">
        <v>88690.159930000009</v>
      </c>
      <c r="E54" s="423">
        <v>52440.260009999998</v>
      </c>
      <c r="F54" s="423">
        <v>37656.62169</v>
      </c>
      <c r="G54" s="423">
        <v>55502.624779999998</v>
      </c>
      <c r="H54" s="423">
        <v>23947.436870000001</v>
      </c>
      <c r="I54" s="423">
        <v>27572.078229999999</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0</v>
      </c>
      <c r="C56" s="423">
        <v>0</v>
      </c>
      <c r="D56" s="423">
        <v>0</v>
      </c>
      <c r="E56" s="423">
        <v>0</v>
      </c>
      <c r="F56" s="423">
        <v>0</v>
      </c>
      <c r="G56" s="423">
        <v>0</v>
      </c>
      <c r="H56" s="423">
        <v>0</v>
      </c>
      <c r="I56" s="423">
        <v>0</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1003730.83062</v>
      </c>
      <c r="C58" s="423">
        <v>984294.44110000005</v>
      </c>
      <c r="D58" s="423">
        <v>1065263.2624900001</v>
      </c>
      <c r="E58" s="423">
        <v>1003905.1013099999</v>
      </c>
      <c r="F58" s="423">
        <v>1093297.12512</v>
      </c>
      <c r="G58" s="423">
        <v>968657.47220000008</v>
      </c>
      <c r="H58" s="423">
        <v>991201.46351999999</v>
      </c>
      <c r="I58" s="423">
        <v>952790.06235999998</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8626.6301800000001</v>
      </c>
      <c r="C60" s="423">
        <v>9134.8107600000003</v>
      </c>
      <c r="D60" s="423">
        <v>8263.46198</v>
      </c>
      <c r="E60" s="423">
        <v>8959.827150000001</v>
      </c>
      <c r="F60" s="423">
        <v>8085.5501699999995</v>
      </c>
      <c r="G60" s="423">
        <v>4709.7806100000007</v>
      </c>
      <c r="H60" s="423">
        <v>7577.40146</v>
      </c>
      <c r="I60" s="423">
        <v>4176.7658700000002</v>
      </c>
    </row>
    <row r="61" spans="1:9" ht="15" customHeight="1">
      <c r="A61" s="494" t="s">
        <v>735</v>
      </c>
      <c r="B61" s="423">
        <v>-356.20753000000002</v>
      </c>
      <c r="C61" s="423">
        <v>-534.53768000000002</v>
      </c>
      <c r="D61" s="423">
        <v>-563.69911000000002</v>
      </c>
      <c r="E61" s="423">
        <v>-557.21632999999997</v>
      </c>
      <c r="F61" s="423">
        <v>-1157.0727099999999</v>
      </c>
      <c r="G61" s="423">
        <v>-390.81515999999999</v>
      </c>
      <c r="H61" s="423">
        <v>-597.11473000000001</v>
      </c>
      <c r="I61" s="423">
        <v>-484.81304999999998</v>
      </c>
    </row>
    <row r="62" spans="1:9" ht="15" customHeight="1">
      <c r="A62" s="493" t="s">
        <v>736</v>
      </c>
      <c r="B62" s="423">
        <v>8270.4226500000004</v>
      </c>
      <c r="C62" s="423">
        <v>8600.2730800000008</v>
      </c>
      <c r="D62" s="423">
        <v>7699.7628700000005</v>
      </c>
      <c r="E62" s="423">
        <v>8402.6108199999999</v>
      </c>
      <c r="F62" s="423">
        <v>6928.4774600000001</v>
      </c>
      <c r="G62" s="423">
        <v>4318.9654500000006</v>
      </c>
      <c r="H62" s="423">
        <v>6980.2867300000007</v>
      </c>
      <c r="I62" s="423">
        <v>3691.95282</v>
      </c>
    </row>
    <row r="63" spans="1:9" ht="15" customHeight="1">
      <c r="A63" s="425" t="s">
        <v>737</v>
      </c>
      <c r="B63" s="423">
        <v>5937.0886799999998</v>
      </c>
      <c r="C63" s="423">
        <v>5617.9032100000004</v>
      </c>
      <c r="D63" s="423">
        <v>6872.8189499999999</v>
      </c>
      <c r="E63" s="423">
        <v>7473.6108800000002</v>
      </c>
      <c r="F63" s="423">
        <v>9363.7208800000008</v>
      </c>
      <c r="G63" s="423">
        <v>3569.4846899999998</v>
      </c>
      <c r="H63" s="423">
        <v>8134.7033600000004</v>
      </c>
      <c r="I63" s="423">
        <v>2993.2727999999997</v>
      </c>
    </row>
    <row r="64" spans="1:9" ht="15" customHeight="1">
      <c r="A64" s="494" t="s">
        <v>738</v>
      </c>
      <c r="B64" s="423">
        <v>-808.12293</v>
      </c>
      <c r="C64" s="423">
        <v>-825.54353000000003</v>
      </c>
      <c r="D64" s="423">
        <v>-3124.6672000000003</v>
      </c>
      <c r="E64" s="423">
        <v>-3254.39428</v>
      </c>
      <c r="F64" s="423">
        <v>-4270.5034500000002</v>
      </c>
      <c r="G64" s="423">
        <v>-2504.5391300000001</v>
      </c>
      <c r="H64" s="423">
        <v>-3277.8258500000002</v>
      </c>
      <c r="I64" s="423">
        <v>-1983.61383</v>
      </c>
    </row>
    <row r="65" spans="1:9" ht="15" customHeight="1">
      <c r="A65" s="426" t="s">
        <v>739</v>
      </c>
      <c r="B65" s="423">
        <v>13399.3884</v>
      </c>
      <c r="C65" s="423">
        <v>13392.63276</v>
      </c>
      <c r="D65" s="423">
        <v>11447.91462</v>
      </c>
      <c r="E65" s="423">
        <v>12621.82742</v>
      </c>
      <c r="F65" s="423">
        <v>12021.694890000001</v>
      </c>
      <c r="G65" s="423">
        <v>5383.9110099999998</v>
      </c>
      <c r="H65" s="423">
        <v>11837.16424</v>
      </c>
      <c r="I65" s="423">
        <v>4701.6117899999999</v>
      </c>
    </row>
    <row r="66" spans="1:9" ht="15" customHeight="1">
      <c r="A66" s="425" t="s">
        <v>740</v>
      </c>
      <c r="B66" s="423">
        <v>1472.22245</v>
      </c>
      <c r="C66" s="423">
        <v>1605.3745100000001</v>
      </c>
      <c r="D66" s="423">
        <v>1288.60998</v>
      </c>
      <c r="E66" s="423">
        <v>2128.2764999999999</v>
      </c>
      <c r="F66" s="423">
        <v>2635.6564500000004</v>
      </c>
      <c r="G66" s="423">
        <v>1379.0861399999999</v>
      </c>
      <c r="H66" s="423">
        <v>1648.57951</v>
      </c>
      <c r="I66" s="423">
        <v>1014.2926</v>
      </c>
    </row>
    <row r="67" spans="1:9" ht="15" customHeight="1">
      <c r="A67" s="425" t="s">
        <v>741</v>
      </c>
      <c r="B67" s="423">
        <v>-628.60950000000003</v>
      </c>
      <c r="C67" s="423">
        <v>-1533.86403</v>
      </c>
      <c r="D67" s="423">
        <v>-584.29022999999995</v>
      </c>
      <c r="E67" s="423">
        <v>-1713.95867</v>
      </c>
      <c r="F67" s="423">
        <v>-939.06581000000006</v>
      </c>
      <c r="G67" s="423">
        <v>-771.03206</v>
      </c>
      <c r="H67" s="423">
        <v>-2155.7004200000001</v>
      </c>
      <c r="I67" s="423">
        <v>-549.28228000000001</v>
      </c>
    </row>
    <row r="68" spans="1:9" ht="15" customHeight="1">
      <c r="A68" s="493" t="s">
        <v>742</v>
      </c>
      <c r="B68" s="423">
        <v>14243.00135</v>
      </c>
      <c r="C68" s="423">
        <v>13464.143239999999</v>
      </c>
      <c r="D68" s="423">
        <v>12152.234369999998</v>
      </c>
      <c r="E68" s="423">
        <v>13036.14525</v>
      </c>
      <c r="F68" s="423">
        <v>13718.285529999999</v>
      </c>
      <c r="G68" s="423">
        <v>5991.9650899999997</v>
      </c>
      <c r="H68" s="423">
        <v>11330.04333</v>
      </c>
      <c r="I68" s="423">
        <v>5166.6221100000002</v>
      </c>
    </row>
    <row r="69" spans="1:9" ht="15" customHeight="1">
      <c r="A69" s="494" t="s">
        <v>743</v>
      </c>
      <c r="B69" s="423">
        <v>-12873.928910000001</v>
      </c>
      <c r="C69" s="423">
        <v>-13582.095740000001</v>
      </c>
      <c r="D69" s="423">
        <v>-12000.21803</v>
      </c>
      <c r="E69" s="423">
        <v>-12628.430560000001</v>
      </c>
      <c r="F69" s="423">
        <v>-13371.91778</v>
      </c>
      <c r="G69" s="423">
        <v>-7599.44967</v>
      </c>
      <c r="H69" s="423">
        <v>-13608.239970000001</v>
      </c>
      <c r="I69" s="423">
        <v>-6721.0778899999996</v>
      </c>
    </row>
    <row r="70" spans="1:9" ht="15" customHeight="1">
      <c r="A70" s="426" t="s">
        <v>744</v>
      </c>
      <c r="B70" s="423">
        <v>1369.0724399999999</v>
      </c>
      <c r="C70" s="423">
        <v>-117.9525</v>
      </c>
      <c r="D70" s="423">
        <v>152.01633999999999</v>
      </c>
      <c r="E70" s="423">
        <v>407.71469000000002</v>
      </c>
      <c r="F70" s="423">
        <v>346.36775</v>
      </c>
      <c r="G70" s="423">
        <v>-1607.4845800000001</v>
      </c>
      <c r="H70" s="423">
        <v>-2278.1966400000001</v>
      </c>
      <c r="I70" s="423">
        <v>-1554.45578</v>
      </c>
    </row>
    <row r="71" spans="1:9" ht="15" customHeight="1">
      <c r="A71" s="426" t="s">
        <v>745</v>
      </c>
      <c r="B71" s="423">
        <v>-5.3046699999999998</v>
      </c>
      <c r="C71" s="423">
        <v>6.8687299999999993</v>
      </c>
      <c r="D71" s="423">
        <v>-0.36033999999999999</v>
      </c>
      <c r="E71" s="423">
        <v>28.207799999999999</v>
      </c>
      <c r="F71" s="423">
        <v>-14.75963</v>
      </c>
      <c r="G71" s="423">
        <v>0.58157999999999999</v>
      </c>
      <c r="H71" s="423">
        <v>0.25178</v>
      </c>
      <c r="I71" s="423">
        <v>2.96787</v>
      </c>
    </row>
    <row r="72" spans="1:9" ht="15" customHeight="1">
      <c r="A72" s="424" t="s">
        <v>1476</v>
      </c>
      <c r="B72" s="423">
        <v>-5.3046699999999998</v>
      </c>
      <c r="C72" s="423">
        <v>6.8687299999999993</v>
      </c>
      <c r="D72" s="423">
        <v>-0.36033999999999999</v>
      </c>
      <c r="E72" s="423">
        <v>28.207799999999999</v>
      </c>
      <c r="F72" s="423">
        <v>-14.75963</v>
      </c>
      <c r="G72" s="423">
        <v>0.58157999999999999</v>
      </c>
      <c r="H72" s="423">
        <v>0.25178</v>
      </c>
      <c r="I72" s="423">
        <v>2.96787</v>
      </c>
    </row>
    <row r="73" spans="1:9" ht="15" customHeight="1">
      <c r="A73" s="424" t="s">
        <v>1477</v>
      </c>
      <c r="B73" s="423">
        <v>0</v>
      </c>
      <c r="C73" s="423">
        <v>0</v>
      </c>
      <c r="D73" s="423">
        <v>0</v>
      </c>
      <c r="E73" s="423">
        <v>0</v>
      </c>
      <c r="F73" s="423">
        <v>0</v>
      </c>
      <c r="G73" s="423">
        <v>0</v>
      </c>
      <c r="H73" s="423">
        <v>0</v>
      </c>
      <c r="I73" s="423">
        <v>0</v>
      </c>
    </row>
    <row r="74" spans="1:9" ht="15" customHeight="1">
      <c r="A74" s="493" t="s">
        <v>746</v>
      </c>
      <c r="B74" s="423">
        <v>-1.88591</v>
      </c>
      <c r="C74" s="423">
        <v>-17.212720000000001</v>
      </c>
      <c r="D74" s="423">
        <v>0</v>
      </c>
      <c r="E74" s="423">
        <v>0</v>
      </c>
      <c r="F74" s="423">
        <v>0.76890000000000003</v>
      </c>
      <c r="G74" s="423">
        <v>-0.99850000000000005</v>
      </c>
      <c r="H74" s="423">
        <v>-0.99579999999999991</v>
      </c>
      <c r="I74" s="423">
        <v>-1.76997</v>
      </c>
    </row>
    <row r="75" spans="1:9" ht="15" customHeight="1">
      <c r="A75" s="493" t="s">
        <v>1465</v>
      </c>
      <c r="B75" s="423">
        <v>-1.88591</v>
      </c>
      <c r="C75" s="423">
        <v>-17.212720000000001</v>
      </c>
      <c r="D75" s="423">
        <v>0</v>
      </c>
      <c r="E75" s="423">
        <v>0</v>
      </c>
      <c r="F75" s="423">
        <v>0.76890000000000003</v>
      </c>
      <c r="G75" s="423">
        <v>-0.99850000000000005</v>
      </c>
      <c r="H75" s="423">
        <v>-0.99579999999999991</v>
      </c>
      <c r="I75" s="423">
        <v>-1.76997</v>
      </c>
    </row>
    <row r="76" spans="1:9" ht="15" customHeight="1">
      <c r="A76" s="494" t="s">
        <v>1478</v>
      </c>
      <c r="B76" s="423">
        <v>0</v>
      </c>
      <c r="C76" s="423">
        <v>0</v>
      </c>
      <c r="D76" s="423">
        <v>0</v>
      </c>
      <c r="E76" s="423">
        <v>0</v>
      </c>
      <c r="F76" s="423">
        <v>0</v>
      </c>
      <c r="G76" s="423">
        <v>0</v>
      </c>
      <c r="H76" s="423">
        <v>0</v>
      </c>
      <c r="I76" s="423">
        <v>0</v>
      </c>
    </row>
    <row r="77" spans="1:9" ht="15" customHeight="1">
      <c r="A77" s="493" t="s">
        <v>747</v>
      </c>
      <c r="B77" s="423">
        <v>1361.8818600000002</v>
      </c>
      <c r="C77" s="423">
        <v>-128.29649000000001</v>
      </c>
      <c r="D77" s="423">
        <v>151.65600000000001</v>
      </c>
      <c r="E77" s="423">
        <v>435.92248999999998</v>
      </c>
      <c r="F77" s="423">
        <v>332.37702000000002</v>
      </c>
      <c r="G77" s="423">
        <v>-1607.9014999999999</v>
      </c>
      <c r="H77" s="423">
        <v>-2278.9406600000002</v>
      </c>
      <c r="I77" s="423">
        <v>-1553.2578799999999</v>
      </c>
    </row>
    <row r="78" spans="1:9" ht="15" customHeight="1">
      <c r="A78" s="495" t="s">
        <v>1379</v>
      </c>
      <c r="B78" s="423">
        <v>0</v>
      </c>
      <c r="C78" s="423">
        <v>0</v>
      </c>
      <c r="D78" s="423">
        <v>0</v>
      </c>
      <c r="E78" s="423">
        <v>0</v>
      </c>
      <c r="F78" s="423">
        <v>0</v>
      </c>
      <c r="G78" s="423">
        <v>0</v>
      </c>
      <c r="H78" s="423">
        <v>0</v>
      </c>
      <c r="I78" s="423">
        <v>0</v>
      </c>
    </row>
    <row r="79" spans="1:9" ht="15" customHeight="1">
      <c r="A79" s="426" t="s">
        <v>748</v>
      </c>
      <c r="B79" s="423">
        <v>1361.8818600000002</v>
      </c>
      <c r="C79" s="423">
        <v>-128.29649000000001</v>
      </c>
      <c r="D79" s="423">
        <v>151.65600000000001</v>
      </c>
      <c r="E79" s="423">
        <v>435.92248999999998</v>
      </c>
      <c r="F79" s="423">
        <v>332.37702000000002</v>
      </c>
      <c r="G79" s="423">
        <v>-1607.9014999999999</v>
      </c>
      <c r="H79" s="423">
        <v>-2278.9406600000002</v>
      </c>
      <c r="I79" s="423">
        <v>-1553.2578799999999</v>
      </c>
    </row>
    <row r="80" spans="1:9" ht="15" customHeight="1">
      <c r="A80" s="425" t="s">
        <v>749</v>
      </c>
      <c r="B80" s="423">
        <v>10.880379999999999</v>
      </c>
      <c r="C80" s="423">
        <v>1252.8881299999998</v>
      </c>
      <c r="D80" s="423">
        <v>8.9457199999999997</v>
      </c>
      <c r="E80" s="423">
        <v>25.46105</v>
      </c>
      <c r="F80" s="423">
        <v>7.8979900000000001</v>
      </c>
      <c r="G80" s="423">
        <v>6.6881599999999999</v>
      </c>
      <c r="H80" s="423">
        <v>-6.5118400000000003</v>
      </c>
      <c r="I80" s="423">
        <v>13.01685</v>
      </c>
    </row>
    <row r="81" spans="1:9" ht="15" customHeight="1">
      <c r="A81" s="493" t="s">
        <v>750</v>
      </c>
      <c r="B81" s="423">
        <v>1372.76224</v>
      </c>
      <c r="C81" s="423">
        <v>1124.5916399999999</v>
      </c>
      <c r="D81" s="423">
        <v>160.60172</v>
      </c>
      <c r="E81" s="423">
        <v>461.38353999999998</v>
      </c>
      <c r="F81" s="423">
        <v>340.27501000000001</v>
      </c>
      <c r="G81" s="423">
        <v>-1601.21334</v>
      </c>
      <c r="H81" s="423">
        <v>-2285.4524999999999</v>
      </c>
      <c r="I81" s="423">
        <v>-1540.2410300000001</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1372.76224</v>
      </c>
      <c r="C83" s="423">
        <v>1124.5916399999999</v>
      </c>
      <c r="D83" s="423">
        <v>160.60172</v>
      </c>
      <c r="E83" s="423">
        <v>461.38353999999998</v>
      </c>
      <c r="F83" s="423">
        <v>340.27501000000001</v>
      </c>
      <c r="G83" s="423">
        <v>-1601.21334</v>
      </c>
      <c r="H83" s="423">
        <v>-2285.4524999999999</v>
      </c>
      <c r="I83" s="423">
        <v>-1540.2410300000001</v>
      </c>
    </row>
    <row r="84" spans="1:9" ht="15" customHeight="1" thickBot="1">
      <c r="A84" s="425" t="s">
        <v>753</v>
      </c>
      <c r="B84" s="423">
        <v>0</v>
      </c>
      <c r="C84" s="423">
        <v>0</v>
      </c>
      <c r="D84" s="423">
        <v>0</v>
      </c>
      <c r="E84" s="423">
        <v>0</v>
      </c>
      <c r="F84" s="423">
        <v>0</v>
      </c>
      <c r="G84" s="423">
        <v>0</v>
      </c>
      <c r="H84" s="423">
        <v>0</v>
      </c>
      <c r="I84" s="423">
        <v>0</v>
      </c>
    </row>
    <row r="85" spans="1:9" ht="15" customHeight="1" thickTop="1" thickBot="1">
      <c r="A85" s="420" t="s">
        <v>754</v>
      </c>
      <c r="B85" s="421">
        <v>1372.76224</v>
      </c>
      <c r="C85" s="421">
        <v>1124.5916399999999</v>
      </c>
      <c r="D85" s="421">
        <v>160.60172</v>
      </c>
      <c r="E85" s="421">
        <v>461.38353999999998</v>
      </c>
      <c r="F85" s="421">
        <v>340.27501000000001</v>
      </c>
      <c r="G85" s="421">
        <v>-1601.21334</v>
      </c>
      <c r="H85" s="421">
        <v>-2285.4524999999999</v>
      </c>
      <c r="I85" s="421">
        <v>-1540.2410300000001</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3" sqref="A3:I3"/>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763</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8421990.5261000004</v>
      </c>
      <c r="C7" s="421">
        <v>10017234.596170001</v>
      </c>
      <c r="D7" s="421">
        <v>11161700.99265</v>
      </c>
      <c r="E7" s="421">
        <v>12339902.262950001</v>
      </c>
      <c r="F7" s="421">
        <v>14206381.12785</v>
      </c>
      <c r="G7" s="421">
        <v>14700391.395959999</v>
      </c>
      <c r="H7" s="421">
        <v>15302837.484719999</v>
      </c>
      <c r="I7" s="421">
        <v>16265882.774700001</v>
      </c>
    </row>
    <row r="8" spans="1:9" s="67" customFormat="1" ht="15" customHeight="1" thickTop="1">
      <c r="A8" s="493" t="s">
        <v>202</v>
      </c>
      <c r="B8" s="423">
        <v>757696.43495000002</v>
      </c>
      <c r="C8" s="423">
        <v>929820.08851000003</v>
      </c>
      <c r="D8" s="423">
        <v>831663.59976999997</v>
      </c>
      <c r="E8" s="423">
        <v>613486.53936000005</v>
      </c>
      <c r="F8" s="423">
        <v>933331.6997</v>
      </c>
      <c r="G8" s="423">
        <v>683279.30050000001</v>
      </c>
      <c r="H8" s="423">
        <v>913462.98589000001</v>
      </c>
      <c r="I8" s="423">
        <v>821907.98252999992</v>
      </c>
    </row>
    <row r="9" spans="1:9" s="67" customFormat="1" ht="15" customHeight="1">
      <c r="A9" s="493" t="s">
        <v>211</v>
      </c>
      <c r="B9" s="423">
        <v>571795.29677999998</v>
      </c>
      <c r="C9" s="423">
        <v>856994.82961000002</v>
      </c>
      <c r="D9" s="423">
        <v>998347.71811000002</v>
      </c>
      <c r="E9" s="423">
        <v>1448029.68258</v>
      </c>
      <c r="F9" s="423">
        <v>1516496.5081199999</v>
      </c>
      <c r="G9" s="423">
        <v>1592689.88457</v>
      </c>
      <c r="H9" s="423">
        <v>1674428.94484</v>
      </c>
      <c r="I9" s="423">
        <v>1811944.8126700001</v>
      </c>
    </row>
    <row r="10" spans="1:9" s="67" customFormat="1" ht="15" customHeight="1">
      <c r="A10" s="493" t="s">
        <v>220</v>
      </c>
      <c r="B10" s="423">
        <v>6894974.7681400003</v>
      </c>
      <c r="C10" s="423">
        <v>7913290.5194300003</v>
      </c>
      <c r="D10" s="423">
        <v>8872118.3705800008</v>
      </c>
      <c r="E10" s="423">
        <v>9701376.9855199996</v>
      </c>
      <c r="F10" s="423">
        <v>11139924.659399999</v>
      </c>
      <c r="G10" s="423">
        <v>11759916.74736</v>
      </c>
      <c r="H10" s="423">
        <v>12034449.535459999</v>
      </c>
      <c r="I10" s="423">
        <v>12624983.17326</v>
      </c>
    </row>
    <row r="11" spans="1:9" s="67" customFormat="1" ht="15" customHeight="1">
      <c r="A11" s="494" t="s">
        <v>697</v>
      </c>
      <c r="B11" s="423">
        <v>7054185.8012399999</v>
      </c>
      <c r="C11" s="423">
        <v>8036753.4593500001</v>
      </c>
      <c r="D11" s="423">
        <v>8984070.2357299998</v>
      </c>
      <c r="E11" s="423">
        <v>9810351.7194999997</v>
      </c>
      <c r="F11" s="423">
        <v>11254579.59159</v>
      </c>
      <c r="G11" s="423">
        <v>11836952.82463</v>
      </c>
      <c r="H11" s="423">
        <v>12134000.941190001</v>
      </c>
      <c r="I11" s="423">
        <v>12351921.270090001</v>
      </c>
    </row>
    <row r="12" spans="1:9" s="67" customFormat="1" ht="15" customHeight="1">
      <c r="A12" s="494" t="s">
        <v>698</v>
      </c>
      <c r="B12" s="423">
        <v>7010749.3733199993</v>
      </c>
      <c r="C12" s="423">
        <v>7996401.1835000003</v>
      </c>
      <c r="D12" s="423">
        <v>8917543.7314400002</v>
      </c>
      <c r="E12" s="423">
        <v>9681795.0115699992</v>
      </c>
      <c r="F12" s="423">
        <v>11033601.26489</v>
      </c>
      <c r="G12" s="423">
        <v>11570046.226709999</v>
      </c>
      <c r="H12" s="423">
        <v>11604551.855280001</v>
      </c>
      <c r="I12" s="423">
        <v>11823758.27867</v>
      </c>
    </row>
    <row r="13" spans="1:9" s="67" customFormat="1" ht="15" customHeight="1">
      <c r="A13" s="494" t="s">
        <v>699</v>
      </c>
      <c r="B13" s="423">
        <v>43436.427920000002</v>
      </c>
      <c r="C13" s="423">
        <v>40352.275849999998</v>
      </c>
      <c r="D13" s="423">
        <v>66526.504289999997</v>
      </c>
      <c r="E13" s="423">
        <v>128556.70793</v>
      </c>
      <c r="F13" s="423">
        <v>220978.32669999998</v>
      </c>
      <c r="G13" s="423">
        <v>266906.59791999997</v>
      </c>
      <c r="H13" s="423">
        <v>529449.08591000002</v>
      </c>
      <c r="I13" s="423">
        <v>528162.99141999998</v>
      </c>
    </row>
    <row r="14" spans="1:9" s="67" customFormat="1" ht="15" customHeight="1">
      <c r="A14" s="494" t="s">
        <v>700</v>
      </c>
      <c r="B14" s="423">
        <v>52108.436369999996</v>
      </c>
      <c r="C14" s="423">
        <v>68226.479900000006</v>
      </c>
      <c r="D14" s="423">
        <v>79159.584170000002</v>
      </c>
      <c r="E14" s="423">
        <v>103083.27670999999</v>
      </c>
      <c r="F14" s="423">
        <v>88041.188510000007</v>
      </c>
      <c r="G14" s="423">
        <v>106930.15807999999</v>
      </c>
      <c r="H14" s="423">
        <v>80705.004180000004</v>
      </c>
      <c r="I14" s="423">
        <v>52920.78469</v>
      </c>
    </row>
    <row r="15" spans="1:9" s="67" customFormat="1" ht="15" customHeight="1">
      <c r="A15" s="494" t="s">
        <v>701</v>
      </c>
      <c r="B15" s="423">
        <v>50531.472840000002</v>
      </c>
      <c r="C15" s="423">
        <v>64755.159770000006</v>
      </c>
      <c r="D15" s="423">
        <v>75378.142810000005</v>
      </c>
      <c r="E15" s="423">
        <v>94642.344140000001</v>
      </c>
      <c r="F15" s="423">
        <v>70623.91234000001</v>
      </c>
      <c r="G15" s="423">
        <v>68876.414909999992</v>
      </c>
      <c r="H15" s="423">
        <v>58528.69169</v>
      </c>
      <c r="I15" s="423">
        <v>37005.646580000001</v>
      </c>
    </row>
    <row r="16" spans="1:9" s="67" customFormat="1" ht="15" customHeight="1">
      <c r="A16" s="494" t="s">
        <v>702</v>
      </c>
      <c r="B16" s="423">
        <v>1576.96353</v>
      </c>
      <c r="C16" s="423">
        <v>3471.3201300000001</v>
      </c>
      <c r="D16" s="423">
        <v>3781.4413599999998</v>
      </c>
      <c r="E16" s="423">
        <v>8440.9325700000009</v>
      </c>
      <c r="F16" s="423">
        <v>17417.276170000001</v>
      </c>
      <c r="G16" s="423">
        <v>38053.743170000002</v>
      </c>
      <c r="H16" s="423">
        <v>22176.312489999997</v>
      </c>
      <c r="I16" s="423">
        <v>15915.13811</v>
      </c>
    </row>
    <row r="17" spans="1:9" s="67" customFormat="1" ht="15" customHeight="1">
      <c r="A17" s="494" t="s">
        <v>703</v>
      </c>
      <c r="B17" s="423">
        <v>41195.998390000001</v>
      </c>
      <c r="C17" s="423">
        <v>51457.959299999995</v>
      </c>
      <c r="D17" s="423">
        <v>76372.603010000006</v>
      </c>
      <c r="E17" s="423">
        <v>84578.812379999988</v>
      </c>
      <c r="F17" s="423">
        <v>88467.534169999999</v>
      </c>
      <c r="G17" s="423">
        <v>103339.47375</v>
      </c>
      <c r="H17" s="423">
        <v>95268.720349999989</v>
      </c>
      <c r="I17" s="423">
        <v>97990.40340000001</v>
      </c>
    </row>
    <row r="18" spans="1:9" s="67" customFormat="1" ht="15" customHeight="1">
      <c r="A18" s="494" t="s">
        <v>704</v>
      </c>
      <c r="B18" s="423">
        <v>37693.672500000001</v>
      </c>
      <c r="C18" s="423">
        <v>47601.001210000002</v>
      </c>
      <c r="D18" s="423">
        <v>69208.705170000001</v>
      </c>
      <c r="E18" s="423">
        <v>75169.794569999998</v>
      </c>
      <c r="F18" s="423">
        <v>79025.748569999996</v>
      </c>
      <c r="G18" s="423">
        <v>85452.228049999991</v>
      </c>
      <c r="H18" s="423">
        <v>77487.794810000007</v>
      </c>
      <c r="I18" s="423">
        <v>78335.126459999999</v>
      </c>
    </row>
    <row r="19" spans="1:9" s="67" customFormat="1" ht="15" customHeight="1">
      <c r="A19" s="494" t="s">
        <v>705</v>
      </c>
      <c r="B19" s="423">
        <v>3502.3258900000001</v>
      </c>
      <c r="C19" s="423">
        <v>3856.9580899999996</v>
      </c>
      <c r="D19" s="423">
        <v>7163.8978399999996</v>
      </c>
      <c r="E19" s="423">
        <v>9409.0178100000012</v>
      </c>
      <c r="F19" s="423">
        <v>9441.7855999999992</v>
      </c>
      <c r="G19" s="423">
        <v>17887.245699999999</v>
      </c>
      <c r="H19" s="423">
        <v>17780.92554</v>
      </c>
      <c r="I19" s="423">
        <v>19655.27694</v>
      </c>
    </row>
    <row r="20" spans="1:9" s="67" customFormat="1" ht="15" customHeight="1">
      <c r="A20" s="494" t="s">
        <v>233</v>
      </c>
      <c r="B20" s="423">
        <v>74084.394509999998</v>
      </c>
      <c r="C20" s="423">
        <v>78877.583910000001</v>
      </c>
      <c r="D20" s="423">
        <v>87424.734400000001</v>
      </c>
      <c r="E20" s="423">
        <v>98147.747829999993</v>
      </c>
      <c r="F20" s="423">
        <v>110752.16643000001</v>
      </c>
      <c r="G20" s="423">
        <v>121236.78208</v>
      </c>
      <c r="H20" s="423">
        <v>126988.94085</v>
      </c>
      <c r="I20" s="423">
        <v>569667.93208000006</v>
      </c>
    </row>
    <row r="21" spans="1:9" s="67" customFormat="1" ht="15" customHeight="1">
      <c r="A21" s="494" t="s">
        <v>706</v>
      </c>
      <c r="B21" s="423">
        <v>-326599.86236999999</v>
      </c>
      <c r="C21" s="423">
        <v>-322024.96302999998</v>
      </c>
      <c r="D21" s="423">
        <v>-354908.78672999999</v>
      </c>
      <c r="E21" s="423">
        <v>-394784.57089999999</v>
      </c>
      <c r="F21" s="423">
        <v>-401915.82130000001</v>
      </c>
      <c r="G21" s="423">
        <v>-408542.49118000001</v>
      </c>
      <c r="H21" s="423">
        <v>-402514.07111000002</v>
      </c>
      <c r="I21" s="423">
        <v>-447517.217</v>
      </c>
    </row>
    <row r="22" spans="1:9" s="67" customFormat="1" ht="15" customHeight="1">
      <c r="A22" s="493" t="s">
        <v>251</v>
      </c>
      <c r="B22" s="423">
        <v>51710.077619999996</v>
      </c>
      <c r="C22" s="423">
        <v>66922.235409999994</v>
      </c>
      <c r="D22" s="423">
        <v>83408.066900000005</v>
      </c>
      <c r="E22" s="423">
        <v>97638.455180000004</v>
      </c>
      <c r="F22" s="423">
        <v>80695.668919999996</v>
      </c>
      <c r="G22" s="423">
        <v>55734.035680000001</v>
      </c>
      <c r="H22" s="423">
        <v>81124.817049999998</v>
      </c>
      <c r="I22" s="423">
        <v>84534.073319999996</v>
      </c>
    </row>
    <row r="23" spans="1:9" s="67" customFormat="1" ht="15" customHeight="1">
      <c r="A23" s="493" t="s">
        <v>257</v>
      </c>
      <c r="B23" s="423">
        <v>2E-3</v>
      </c>
      <c r="C23" s="423">
        <v>0</v>
      </c>
      <c r="D23" s="423">
        <v>2176.0007799999998</v>
      </c>
      <c r="E23" s="423">
        <v>1208.91131</v>
      </c>
      <c r="F23" s="423">
        <v>57.523350000000001</v>
      </c>
      <c r="G23" s="423">
        <v>187.28646000000001</v>
      </c>
      <c r="H23" s="423">
        <v>2654.2016100000001</v>
      </c>
      <c r="I23" s="423">
        <v>3643.5784700000004</v>
      </c>
    </row>
    <row r="24" spans="1:9" s="67" customFormat="1" ht="15" customHeight="1">
      <c r="A24" s="493" t="s">
        <v>707</v>
      </c>
      <c r="B24" s="423">
        <v>28085.63912</v>
      </c>
      <c r="C24" s="423">
        <v>65271.169310000005</v>
      </c>
      <c r="D24" s="423">
        <v>135622.02109999998</v>
      </c>
      <c r="E24" s="423">
        <v>221174.48493999999</v>
      </c>
      <c r="F24" s="423">
        <v>255444.81731000001</v>
      </c>
      <c r="G24" s="423">
        <v>327737.28495999996</v>
      </c>
      <c r="H24" s="423">
        <v>320647.02439999999</v>
      </c>
      <c r="I24" s="423">
        <v>626669.95224999997</v>
      </c>
    </row>
    <row r="25" spans="1:9" s="67" customFormat="1" ht="15" customHeight="1">
      <c r="A25" s="493" t="s">
        <v>268</v>
      </c>
      <c r="B25" s="423">
        <v>81325.782760000002</v>
      </c>
      <c r="C25" s="423">
        <v>98156.46703</v>
      </c>
      <c r="D25" s="423">
        <v>126555.83446</v>
      </c>
      <c r="E25" s="423">
        <v>150942.36209000001</v>
      </c>
      <c r="F25" s="423">
        <v>195973.48302000001</v>
      </c>
      <c r="G25" s="423">
        <v>210867.37315999999</v>
      </c>
      <c r="H25" s="423">
        <v>211899.54005000001</v>
      </c>
      <c r="I25" s="423">
        <v>203833.30675999998</v>
      </c>
    </row>
    <row r="26" spans="1:9" s="67" customFormat="1" ht="15" customHeight="1">
      <c r="A26" s="493" t="s">
        <v>708</v>
      </c>
      <c r="B26" s="423">
        <v>36402.524729999997</v>
      </c>
      <c r="C26" s="423">
        <v>86779.286870000011</v>
      </c>
      <c r="D26" s="423">
        <v>111809.38095000001</v>
      </c>
      <c r="E26" s="423">
        <v>106044.84196999999</v>
      </c>
      <c r="F26" s="423">
        <v>84456.768030000007</v>
      </c>
      <c r="G26" s="423">
        <v>69979.483269999997</v>
      </c>
      <c r="H26" s="423">
        <v>64170.435420000002</v>
      </c>
      <c r="I26" s="423">
        <v>88365.895439999993</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7736328.7672199998</v>
      </c>
      <c r="C28" s="421">
        <v>9229280.73257</v>
      </c>
      <c r="D28" s="421">
        <v>10286822.097899999</v>
      </c>
      <c r="E28" s="421">
        <v>11391071.299079999</v>
      </c>
      <c r="F28" s="421">
        <v>13159605.10784</v>
      </c>
      <c r="G28" s="421">
        <v>13603635.61699</v>
      </c>
      <c r="H28" s="421">
        <v>14117952.217959998</v>
      </c>
      <c r="I28" s="421">
        <v>15066710.407190001</v>
      </c>
    </row>
    <row r="29" spans="1:9" s="67" customFormat="1" ht="15" customHeight="1" thickTop="1">
      <c r="A29" s="493" t="s">
        <v>710</v>
      </c>
      <c r="B29" s="423">
        <v>5725132.5848300001</v>
      </c>
      <c r="C29" s="423">
        <v>7383484.4458299996</v>
      </c>
      <c r="D29" s="423">
        <v>8297175.4968699999</v>
      </c>
      <c r="E29" s="423">
        <v>8571109.8557200003</v>
      </c>
      <c r="F29" s="423">
        <v>9624376.5087000001</v>
      </c>
      <c r="G29" s="423">
        <v>9016638.3369100001</v>
      </c>
      <c r="H29" s="423">
        <v>9200397.9899799991</v>
      </c>
      <c r="I29" s="423">
        <v>9934797.466049999</v>
      </c>
    </row>
    <row r="30" spans="1:9" s="67" customFormat="1" ht="15" customHeight="1">
      <c r="A30" s="494" t="s">
        <v>711</v>
      </c>
      <c r="B30" s="423">
        <v>1791.53388</v>
      </c>
      <c r="C30" s="423">
        <v>1690.0923400000001</v>
      </c>
      <c r="D30" s="423">
        <v>1569.4230500000001</v>
      </c>
      <c r="E30" s="423">
        <v>180878.81393</v>
      </c>
      <c r="F30" s="423">
        <v>509044.57573000004</v>
      </c>
      <c r="G30" s="423">
        <v>529446.11661999999</v>
      </c>
      <c r="H30" s="423">
        <v>455433.99447999999</v>
      </c>
      <c r="I30" s="423">
        <v>736324.4669</v>
      </c>
    </row>
    <row r="31" spans="1:9" s="67" customFormat="1" ht="15" customHeight="1">
      <c r="A31" s="494" t="s">
        <v>712</v>
      </c>
      <c r="B31" s="423">
        <v>2360538.3766999999</v>
      </c>
      <c r="C31" s="423">
        <v>2761611.6330999997</v>
      </c>
      <c r="D31" s="423">
        <v>3558507.6672399999</v>
      </c>
      <c r="E31" s="423">
        <v>3607047.1695400001</v>
      </c>
      <c r="F31" s="423">
        <v>3919148.8343400001</v>
      </c>
      <c r="G31" s="423">
        <v>3974738.7187800002</v>
      </c>
      <c r="H31" s="423">
        <v>3781578.84613</v>
      </c>
      <c r="I31" s="423">
        <v>3768790.8459999999</v>
      </c>
    </row>
    <row r="32" spans="1:9" s="67" customFormat="1" ht="15" customHeight="1">
      <c r="A32" s="494" t="s">
        <v>713</v>
      </c>
      <c r="B32" s="423">
        <v>124795.31629999999</v>
      </c>
      <c r="C32" s="423">
        <v>33603.29393</v>
      </c>
      <c r="D32" s="423">
        <v>12623.302220000001</v>
      </c>
      <c r="E32" s="423">
        <v>8853.8923900000009</v>
      </c>
      <c r="F32" s="423">
        <v>3820.12246</v>
      </c>
      <c r="G32" s="423">
        <v>2666.6833799999999</v>
      </c>
      <c r="H32" s="423">
        <v>2133.79486</v>
      </c>
      <c r="I32" s="423">
        <v>1557.1858400000001</v>
      </c>
    </row>
    <row r="33" spans="1:9" s="67" customFormat="1" ht="15" customHeight="1">
      <c r="A33" s="494" t="s">
        <v>714</v>
      </c>
      <c r="B33" s="423">
        <v>73307.689159999994</v>
      </c>
      <c r="C33" s="423">
        <v>80378.581439999994</v>
      </c>
      <c r="D33" s="423">
        <v>62132.083789999997</v>
      </c>
      <c r="E33" s="423">
        <v>55182.672319999998</v>
      </c>
      <c r="F33" s="423">
        <v>69608.879760000011</v>
      </c>
      <c r="G33" s="423">
        <v>71353.74093</v>
      </c>
      <c r="H33" s="423">
        <v>64411.811809999999</v>
      </c>
      <c r="I33" s="423">
        <v>61097.034869999996</v>
      </c>
    </row>
    <row r="34" spans="1:9" s="67" customFormat="1" ht="15" customHeight="1">
      <c r="A34" s="494" t="s">
        <v>715</v>
      </c>
      <c r="B34" s="423">
        <v>2985025.0495100003</v>
      </c>
      <c r="C34" s="423">
        <v>4271407.5674700001</v>
      </c>
      <c r="D34" s="423">
        <v>4374589.3359599998</v>
      </c>
      <c r="E34" s="423">
        <v>4374183.2456499999</v>
      </c>
      <c r="F34" s="423">
        <v>4757553.9504700005</v>
      </c>
      <c r="G34" s="423">
        <v>4105904.1949999998</v>
      </c>
      <c r="H34" s="423">
        <v>4541825.4823599998</v>
      </c>
      <c r="I34" s="423">
        <v>5000723.7862499999</v>
      </c>
    </row>
    <row r="35" spans="1:9" s="67" customFormat="1" ht="15" customHeight="1">
      <c r="A35" s="494" t="s">
        <v>716</v>
      </c>
      <c r="B35" s="423">
        <v>179674.61928000001</v>
      </c>
      <c r="C35" s="423">
        <v>234793.27755</v>
      </c>
      <c r="D35" s="423">
        <v>287753.68461</v>
      </c>
      <c r="E35" s="423">
        <v>344964.06189000001</v>
      </c>
      <c r="F35" s="423">
        <v>365200.14594000002</v>
      </c>
      <c r="G35" s="423">
        <v>332528.88219999999</v>
      </c>
      <c r="H35" s="423">
        <v>355014.06033999997</v>
      </c>
      <c r="I35" s="423">
        <v>366304.14619</v>
      </c>
    </row>
    <row r="36" spans="1:9" s="67" customFormat="1" ht="15" customHeight="1">
      <c r="A36" s="493" t="s">
        <v>717</v>
      </c>
      <c r="B36" s="423">
        <v>2609.0369500000002</v>
      </c>
      <c r="C36" s="423">
        <v>2778.8429500000002</v>
      </c>
      <c r="D36" s="423">
        <v>5436.4557699999996</v>
      </c>
      <c r="E36" s="423">
        <v>6575.4621900000002</v>
      </c>
      <c r="F36" s="423">
        <v>4378.1983</v>
      </c>
      <c r="G36" s="423">
        <v>1743.23496</v>
      </c>
      <c r="H36" s="423">
        <v>4458.3459499999999</v>
      </c>
      <c r="I36" s="423">
        <v>8295.8083499999993</v>
      </c>
    </row>
    <row r="37" spans="1:9" s="67" customFormat="1" ht="15" customHeight="1">
      <c r="A37" s="493" t="s">
        <v>718</v>
      </c>
      <c r="B37" s="423">
        <v>466793.1655</v>
      </c>
      <c r="C37" s="423">
        <v>519930.22191000002</v>
      </c>
      <c r="D37" s="423">
        <v>352013.96401</v>
      </c>
      <c r="E37" s="423">
        <v>1261501.57421</v>
      </c>
      <c r="F37" s="423">
        <v>1817754.0551700001</v>
      </c>
      <c r="G37" s="423">
        <v>2107444.5479000001</v>
      </c>
      <c r="H37" s="423">
        <v>2290925.5655999999</v>
      </c>
      <c r="I37" s="423">
        <v>2654546.85029</v>
      </c>
    </row>
    <row r="38" spans="1:9" s="67" customFormat="1" ht="15" customHeight="1">
      <c r="A38" s="493" t="s">
        <v>719</v>
      </c>
      <c r="B38" s="423">
        <v>281944.70679000003</v>
      </c>
      <c r="C38" s="423">
        <v>263028.90250999999</v>
      </c>
      <c r="D38" s="423">
        <v>294875.20227000001</v>
      </c>
      <c r="E38" s="423">
        <v>304374.65995</v>
      </c>
      <c r="F38" s="423">
        <v>284987.78764999995</v>
      </c>
      <c r="G38" s="423">
        <v>269794.07592000003</v>
      </c>
      <c r="H38" s="423">
        <v>346374.79236000002</v>
      </c>
      <c r="I38" s="423">
        <v>311927.08798000001</v>
      </c>
    </row>
    <row r="39" spans="1:9" s="67" customFormat="1" ht="15" customHeight="1">
      <c r="A39" s="493" t="s">
        <v>322</v>
      </c>
      <c r="B39" s="423">
        <v>193816.42937999999</v>
      </c>
      <c r="C39" s="423">
        <v>202736.39660000001</v>
      </c>
      <c r="D39" s="423">
        <v>175520.76225999999</v>
      </c>
      <c r="E39" s="423">
        <v>189556.80599000002</v>
      </c>
      <c r="F39" s="423">
        <v>209404.91331999999</v>
      </c>
      <c r="G39" s="423">
        <v>221728.24594999998</v>
      </c>
      <c r="H39" s="423">
        <v>228061.16991</v>
      </c>
      <c r="I39" s="423">
        <v>232989.17116999999</v>
      </c>
    </row>
    <row r="40" spans="1:9" s="67" customFormat="1" ht="15" customHeight="1">
      <c r="A40" s="493" t="s">
        <v>328</v>
      </c>
      <c r="B40" s="423">
        <v>675174.55554999993</v>
      </c>
      <c r="C40" s="423">
        <v>570954.9</v>
      </c>
      <c r="D40" s="423">
        <v>797712.15278999996</v>
      </c>
      <c r="E40" s="423">
        <v>738699.91667999991</v>
      </c>
      <c r="F40" s="423">
        <v>862559.82637999998</v>
      </c>
      <c r="G40" s="423">
        <v>749371.87500999996</v>
      </c>
      <c r="H40" s="423">
        <v>728762.60000999994</v>
      </c>
      <c r="I40" s="423">
        <v>808120.11944000004</v>
      </c>
    </row>
    <row r="41" spans="1:9" s="67" customFormat="1" ht="15" customHeight="1">
      <c r="A41" s="493" t="s">
        <v>720</v>
      </c>
      <c r="B41" s="423">
        <v>175123.17263999998</v>
      </c>
      <c r="C41" s="423">
        <v>168247.28545</v>
      </c>
      <c r="D41" s="423">
        <v>161385.48611000003</v>
      </c>
      <c r="E41" s="423">
        <v>253873.24527000001</v>
      </c>
      <c r="F41" s="423">
        <v>232851.47034999999</v>
      </c>
      <c r="G41" s="423">
        <v>311721.48901999998</v>
      </c>
      <c r="H41" s="423">
        <v>301685.66999000002</v>
      </c>
      <c r="I41" s="423">
        <v>278366.11992999999</v>
      </c>
    </row>
    <row r="42" spans="1:9" s="68" customFormat="1" ht="15" customHeight="1" thickBot="1">
      <c r="A42" s="493" t="s">
        <v>505</v>
      </c>
      <c r="B42" s="423">
        <v>215735.11558000001</v>
      </c>
      <c r="C42" s="423">
        <v>118119.73731999999</v>
      </c>
      <c r="D42" s="423">
        <v>202702.57782000001</v>
      </c>
      <c r="E42" s="423">
        <v>65379.779069999997</v>
      </c>
      <c r="F42" s="423">
        <v>123292.34797</v>
      </c>
      <c r="G42" s="423">
        <v>925193.8113200001</v>
      </c>
      <c r="H42" s="423">
        <v>1017286.08416</v>
      </c>
      <c r="I42" s="423">
        <v>837667.78398000007</v>
      </c>
    </row>
    <row r="43" spans="1:9" ht="15" customHeight="1" thickTop="1" thickBot="1">
      <c r="A43" s="420" t="s">
        <v>721</v>
      </c>
      <c r="B43" s="421">
        <v>685661.75887999998</v>
      </c>
      <c r="C43" s="421">
        <v>787953.86360000004</v>
      </c>
      <c r="D43" s="421">
        <v>874878.89474999998</v>
      </c>
      <c r="E43" s="421">
        <v>948830.96389000001</v>
      </c>
      <c r="F43" s="421">
        <v>1046776.02001</v>
      </c>
      <c r="G43" s="421">
        <v>1096755.7789700001</v>
      </c>
      <c r="H43" s="421">
        <v>1184885.26676</v>
      </c>
      <c r="I43" s="421">
        <v>1199172.36751</v>
      </c>
    </row>
    <row r="44" spans="1:9" s="67" customFormat="1" ht="15" customHeight="1" thickTop="1">
      <c r="A44" s="493" t="s">
        <v>343</v>
      </c>
      <c r="B44" s="423">
        <v>381857.6</v>
      </c>
      <c r="C44" s="423">
        <v>423929</v>
      </c>
      <c r="D44" s="423">
        <v>470178.8</v>
      </c>
      <c r="E44" s="423">
        <v>511751.3</v>
      </c>
      <c r="F44" s="423">
        <v>548080.6</v>
      </c>
      <c r="G44" s="423">
        <v>582276.19999999995</v>
      </c>
      <c r="H44" s="423">
        <v>582276.19999999995</v>
      </c>
      <c r="I44" s="423">
        <v>627467.9</v>
      </c>
    </row>
    <row r="45" spans="1:9" s="67" customFormat="1" ht="15" customHeight="1">
      <c r="A45" s="493" t="s">
        <v>347</v>
      </c>
      <c r="B45" s="423">
        <v>116.006</v>
      </c>
      <c r="C45" s="423">
        <v>116.006</v>
      </c>
      <c r="D45" s="423">
        <v>116.006</v>
      </c>
      <c r="E45" s="423">
        <v>116.006</v>
      </c>
      <c r="F45" s="423">
        <v>116.006</v>
      </c>
      <c r="G45" s="423">
        <v>116.006</v>
      </c>
      <c r="H45" s="423">
        <v>8691.0059999999994</v>
      </c>
      <c r="I45" s="423">
        <v>116.006</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191272.55361</v>
      </c>
      <c r="C47" s="423">
        <v>235985.99624000001</v>
      </c>
      <c r="D47" s="423">
        <v>288492.64520999999</v>
      </c>
      <c r="E47" s="423">
        <v>335884.79914999998</v>
      </c>
      <c r="F47" s="423">
        <v>377020.99018000002</v>
      </c>
      <c r="G47" s="423">
        <v>428093.49338</v>
      </c>
      <c r="H47" s="423">
        <v>428093.49338</v>
      </c>
      <c r="I47" s="423">
        <v>496875.58707999997</v>
      </c>
    </row>
    <row r="48" spans="1:9" s="67" customFormat="1" ht="15" customHeight="1">
      <c r="A48" s="493" t="s">
        <v>357</v>
      </c>
      <c r="B48" s="423">
        <v>112415.59926999999</v>
      </c>
      <c r="C48" s="423">
        <v>127922.86136</v>
      </c>
      <c r="D48" s="423">
        <v>116091.44354000001</v>
      </c>
      <c r="E48" s="423">
        <v>101078.85874</v>
      </c>
      <c r="F48" s="423">
        <v>121558.42383</v>
      </c>
      <c r="G48" s="423">
        <v>86270.079590000008</v>
      </c>
      <c r="H48" s="423">
        <v>165824.56737999999</v>
      </c>
      <c r="I48" s="423">
        <v>74712.874430000011</v>
      </c>
    </row>
    <row r="49" spans="1:9" s="67" customFormat="1" ht="15" customHeight="1">
      <c r="A49" s="494" t="s">
        <v>723</v>
      </c>
      <c r="B49" s="423">
        <v>0</v>
      </c>
      <c r="C49" s="423">
        <v>0</v>
      </c>
      <c r="D49" s="423">
        <v>0</v>
      </c>
      <c r="E49" s="423">
        <v>0</v>
      </c>
      <c r="F49" s="423">
        <v>0</v>
      </c>
      <c r="G49" s="423">
        <v>8575</v>
      </c>
      <c r="H49" s="423">
        <v>0</v>
      </c>
      <c r="I49" s="423">
        <v>12005</v>
      </c>
    </row>
    <row r="50" spans="1:9" s="68" customFormat="1" ht="15" customHeight="1" thickBot="1">
      <c r="A50" s="494" t="s">
        <v>724</v>
      </c>
      <c r="B50" s="423">
        <v>112415.59926999999</v>
      </c>
      <c r="C50" s="423">
        <v>127922.86136</v>
      </c>
      <c r="D50" s="423">
        <v>116091.44354000001</v>
      </c>
      <c r="E50" s="423">
        <v>101078.85874</v>
      </c>
      <c r="F50" s="423">
        <v>121558.42383</v>
      </c>
      <c r="G50" s="423">
        <v>77695.079590000008</v>
      </c>
      <c r="H50" s="423">
        <v>165824.56737999999</v>
      </c>
      <c r="I50" s="423">
        <v>62707.874429999996</v>
      </c>
    </row>
    <row r="51" spans="1:9" ht="15" customHeight="1" thickTop="1" thickBot="1">
      <c r="A51" s="420" t="s">
        <v>725</v>
      </c>
      <c r="B51" s="421">
        <v>8421990.5261000004</v>
      </c>
      <c r="C51" s="421">
        <v>10017234.596170001</v>
      </c>
      <c r="D51" s="421">
        <v>11161700.99265</v>
      </c>
      <c r="E51" s="421">
        <v>12339902.262969999</v>
      </c>
      <c r="F51" s="421">
        <v>14206381.12785</v>
      </c>
      <c r="G51" s="421">
        <v>14700391.395959999</v>
      </c>
      <c r="H51" s="421">
        <v>15302837.484719999</v>
      </c>
      <c r="I51" s="421">
        <v>16265882.774700001</v>
      </c>
    </row>
    <row r="52" spans="1:9" s="67" customFormat="1" ht="15" customHeight="1" thickTop="1">
      <c r="A52" s="422" t="s">
        <v>726</v>
      </c>
      <c r="B52" s="423">
        <v>54574.304619999995</v>
      </c>
      <c r="C52" s="423">
        <v>51511.406240000004</v>
      </c>
      <c r="D52" s="423">
        <v>50907.77145</v>
      </c>
      <c r="E52" s="423">
        <v>42296.655880000006</v>
      </c>
      <c r="F52" s="423">
        <v>41461.66719</v>
      </c>
      <c r="G52" s="423">
        <v>50334.518530000001</v>
      </c>
      <c r="H52" s="423">
        <v>86447.862930000003</v>
      </c>
      <c r="I52" s="423">
        <v>84731.282720000003</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54574.304619999995</v>
      </c>
      <c r="C54" s="423">
        <v>51511.406240000004</v>
      </c>
      <c r="D54" s="423">
        <v>50907.77145</v>
      </c>
      <c r="E54" s="423">
        <v>42296.655880000006</v>
      </c>
      <c r="F54" s="423">
        <v>41115.424460000002</v>
      </c>
      <c r="G54" s="423">
        <v>49859.658340000002</v>
      </c>
      <c r="H54" s="423">
        <v>83581.378549999994</v>
      </c>
      <c r="I54" s="423">
        <v>82438.793470000004</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0</v>
      </c>
      <c r="C56" s="423">
        <v>0</v>
      </c>
      <c r="D56" s="423">
        <v>0</v>
      </c>
      <c r="E56" s="423">
        <v>0</v>
      </c>
      <c r="F56" s="423">
        <v>346.24272999999999</v>
      </c>
      <c r="G56" s="423">
        <v>474.86018999999999</v>
      </c>
      <c r="H56" s="423">
        <v>2866.4843799999999</v>
      </c>
      <c r="I56" s="423">
        <v>2292.4892500000001</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16495307.077889999</v>
      </c>
      <c r="C58" s="423">
        <v>17752805.970869999</v>
      </c>
      <c r="D58" s="423">
        <v>19149388.5823</v>
      </c>
      <c r="E58" s="423">
        <v>27538396.063720003</v>
      </c>
      <c r="F58" s="423">
        <v>29215690.563700002</v>
      </c>
      <c r="G58" s="423">
        <v>28743381.443889998</v>
      </c>
      <c r="H58" s="423">
        <v>23489326.466839999</v>
      </c>
      <c r="I58" s="423">
        <v>24087481.829</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1091386.98765</v>
      </c>
      <c r="C60" s="423">
        <v>1123932.1481400002</v>
      </c>
      <c r="D60" s="423">
        <v>1188306.96753</v>
      </c>
      <c r="E60" s="423">
        <v>1254271.7965499999</v>
      </c>
      <c r="F60" s="423">
        <v>1340198.53207</v>
      </c>
      <c r="G60" s="423">
        <v>833936.55227999995</v>
      </c>
      <c r="H60" s="423">
        <v>1454631.40356</v>
      </c>
      <c r="I60" s="423">
        <v>888922.38747000007</v>
      </c>
    </row>
    <row r="61" spans="1:9" ht="15" customHeight="1">
      <c r="A61" s="494" t="s">
        <v>735</v>
      </c>
      <c r="B61" s="423">
        <v>-211007.14366999999</v>
      </c>
      <c r="C61" s="423">
        <v>-246866.77799</v>
      </c>
      <c r="D61" s="423">
        <v>-276113.39298</v>
      </c>
      <c r="E61" s="423">
        <v>-288986.94026999996</v>
      </c>
      <c r="F61" s="423">
        <v>-361461.53937000001</v>
      </c>
      <c r="G61" s="423">
        <v>-250323.32103999998</v>
      </c>
      <c r="H61" s="423">
        <v>-440756.04674999998</v>
      </c>
      <c r="I61" s="423">
        <v>-285574.48832</v>
      </c>
    </row>
    <row r="62" spans="1:9" ht="15" customHeight="1">
      <c r="A62" s="493" t="s">
        <v>736</v>
      </c>
      <c r="B62" s="423">
        <v>880379.84398000001</v>
      </c>
      <c r="C62" s="423">
        <v>877065.37014999997</v>
      </c>
      <c r="D62" s="423">
        <v>912193.5745499999</v>
      </c>
      <c r="E62" s="423">
        <v>965284.85627999995</v>
      </c>
      <c r="F62" s="423">
        <v>978736.99270000006</v>
      </c>
      <c r="G62" s="423">
        <v>583613.23123999999</v>
      </c>
      <c r="H62" s="423">
        <v>1013875.3568099999</v>
      </c>
      <c r="I62" s="423">
        <v>603347.89914999995</v>
      </c>
    </row>
    <row r="63" spans="1:9" ht="15" customHeight="1">
      <c r="A63" s="425" t="s">
        <v>737</v>
      </c>
      <c r="B63" s="423">
        <v>59004.361340000003</v>
      </c>
      <c r="C63" s="423">
        <v>59172.612430000001</v>
      </c>
      <c r="D63" s="423">
        <v>65720.562569999995</v>
      </c>
      <c r="E63" s="423">
        <v>84660.754310000004</v>
      </c>
      <c r="F63" s="423">
        <v>120432.92621999999</v>
      </c>
      <c r="G63" s="423">
        <v>91141.68462</v>
      </c>
      <c r="H63" s="423">
        <v>164742.79603</v>
      </c>
      <c r="I63" s="423">
        <v>86344.950169999996</v>
      </c>
    </row>
    <row r="64" spans="1:9" ht="15" customHeight="1">
      <c r="A64" s="494" t="s">
        <v>738</v>
      </c>
      <c r="B64" s="423">
        <v>-16829.037620000003</v>
      </c>
      <c r="C64" s="423">
        <v>-23892.005160000001</v>
      </c>
      <c r="D64" s="423">
        <v>-25427.658729999999</v>
      </c>
      <c r="E64" s="423">
        <v>-40360.431810000002</v>
      </c>
      <c r="F64" s="423">
        <v>-66182.570630000002</v>
      </c>
      <c r="G64" s="423">
        <v>-53103.148329999996</v>
      </c>
      <c r="H64" s="423">
        <v>-94926.096769999989</v>
      </c>
      <c r="I64" s="423">
        <v>-48707.274909999993</v>
      </c>
    </row>
    <row r="65" spans="1:9" ht="15" customHeight="1">
      <c r="A65" s="426" t="s">
        <v>739</v>
      </c>
      <c r="B65" s="423">
        <v>922555.16769999999</v>
      </c>
      <c r="C65" s="423">
        <v>912345.97742000001</v>
      </c>
      <c r="D65" s="423">
        <v>952486.47838999995</v>
      </c>
      <c r="E65" s="423">
        <v>1009585.17878</v>
      </c>
      <c r="F65" s="423">
        <v>1032987.34829</v>
      </c>
      <c r="G65" s="423">
        <v>621651.76752999995</v>
      </c>
      <c r="H65" s="423">
        <v>1083692.0560699999</v>
      </c>
      <c r="I65" s="423">
        <v>640985.57441</v>
      </c>
    </row>
    <row r="66" spans="1:9" ht="15" customHeight="1">
      <c r="A66" s="425" t="s">
        <v>740</v>
      </c>
      <c r="B66" s="423">
        <v>337224.46931000001</v>
      </c>
      <c r="C66" s="423">
        <v>368425.90216</v>
      </c>
      <c r="D66" s="423">
        <v>455776.79748000001</v>
      </c>
      <c r="E66" s="423">
        <v>295032.48439</v>
      </c>
      <c r="F66" s="423">
        <v>262810.08393999998</v>
      </c>
      <c r="G66" s="423">
        <v>126104.15339000001</v>
      </c>
      <c r="H66" s="423">
        <v>227027.34500999999</v>
      </c>
      <c r="I66" s="423">
        <v>103854.59403000001</v>
      </c>
    </row>
    <row r="67" spans="1:9" ht="15" customHeight="1">
      <c r="A67" s="425" t="s">
        <v>741</v>
      </c>
      <c r="B67" s="423">
        <v>-442346.79618</v>
      </c>
      <c r="C67" s="423">
        <v>-401934.47813</v>
      </c>
      <c r="D67" s="423">
        <v>-512736.05941000005</v>
      </c>
      <c r="E67" s="423">
        <v>-412620.05598</v>
      </c>
      <c r="F67" s="423">
        <v>-361951.99536</v>
      </c>
      <c r="G67" s="423">
        <v>-167984.30465000001</v>
      </c>
      <c r="H67" s="423">
        <v>-296324.53206</v>
      </c>
      <c r="I67" s="423">
        <v>-182735.78972</v>
      </c>
    </row>
    <row r="68" spans="1:9" ht="15" customHeight="1">
      <c r="A68" s="493" t="s">
        <v>742</v>
      </c>
      <c r="B68" s="423">
        <v>817432.84083</v>
      </c>
      <c r="C68" s="423">
        <v>878837.40145</v>
      </c>
      <c r="D68" s="423">
        <v>895527.21646000003</v>
      </c>
      <c r="E68" s="423">
        <v>891997.60719000001</v>
      </c>
      <c r="F68" s="423">
        <v>933845.43686999998</v>
      </c>
      <c r="G68" s="423">
        <v>579771.61627</v>
      </c>
      <c r="H68" s="423">
        <v>1014394.86902</v>
      </c>
      <c r="I68" s="423">
        <v>562104.37872000004</v>
      </c>
    </row>
    <row r="69" spans="1:9" ht="15" customHeight="1">
      <c r="A69" s="494" t="s">
        <v>743</v>
      </c>
      <c r="B69" s="423">
        <v>-614116.95146999997</v>
      </c>
      <c r="C69" s="423">
        <v>-684466.28977000003</v>
      </c>
      <c r="D69" s="423">
        <v>-727316.39347000001</v>
      </c>
      <c r="E69" s="423">
        <v>-714572.1474299999</v>
      </c>
      <c r="F69" s="423">
        <v>-709394.35049999994</v>
      </c>
      <c r="G69" s="423">
        <v>-454334.35029999999</v>
      </c>
      <c r="H69" s="423">
        <v>-700478.06172</v>
      </c>
      <c r="I69" s="423">
        <v>-436011.98355</v>
      </c>
    </row>
    <row r="70" spans="1:9" ht="15" customHeight="1">
      <c r="A70" s="426" t="s">
        <v>744</v>
      </c>
      <c r="B70" s="423">
        <v>203315.88936</v>
      </c>
      <c r="C70" s="423">
        <v>194371.11168</v>
      </c>
      <c r="D70" s="423">
        <v>168210.82299000002</v>
      </c>
      <c r="E70" s="423">
        <v>177425.45976</v>
      </c>
      <c r="F70" s="423">
        <v>224451.08637</v>
      </c>
      <c r="G70" s="423">
        <v>125437.26596999999</v>
      </c>
      <c r="H70" s="423">
        <v>313916.80729999999</v>
      </c>
      <c r="I70" s="423">
        <v>126092.39517</v>
      </c>
    </row>
    <row r="71" spans="1:9" ht="15" customHeight="1">
      <c r="A71" s="426" t="s">
        <v>745</v>
      </c>
      <c r="B71" s="423">
        <v>429.23811999999998</v>
      </c>
      <c r="C71" s="423">
        <v>306.24799000000002</v>
      </c>
      <c r="D71" s="423">
        <v>278.70802000000003</v>
      </c>
      <c r="E71" s="423">
        <v>301.04732000000001</v>
      </c>
      <c r="F71" s="423">
        <v>330.08352000000002</v>
      </c>
      <c r="G71" s="423">
        <v>23.302419999999998</v>
      </c>
      <c r="H71" s="423">
        <v>120.45735999999999</v>
      </c>
      <c r="I71" s="423">
        <v>274.53665000000001</v>
      </c>
    </row>
    <row r="72" spans="1:9" ht="15" customHeight="1">
      <c r="A72" s="424" t="s">
        <v>1476</v>
      </c>
      <c r="B72" s="423">
        <v>0</v>
      </c>
      <c r="C72" s="423">
        <v>0</v>
      </c>
      <c r="D72" s="423">
        <v>0</v>
      </c>
      <c r="E72" s="423">
        <v>61.049970000000002</v>
      </c>
      <c r="F72" s="423">
        <v>2.2899999999999999E-3</v>
      </c>
      <c r="G72" s="423">
        <v>-44.244999999999997</v>
      </c>
      <c r="H72" s="423">
        <v>-28.87182</v>
      </c>
      <c r="I72" s="423">
        <v>201.68885999999998</v>
      </c>
    </row>
    <row r="73" spans="1:9" ht="15" customHeight="1">
      <c r="A73" s="424" t="s">
        <v>1477</v>
      </c>
      <c r="B73" s="423">
        <v>429.23811999999998</v>
      </c>
      <c r="C73" s="423">
        <v>306.24799000000002</v>
      </c>
      <c r="D73" s="423">
        <v>278.70802000000003</v>
      </c>
      <c r="E73" s="423">
        <v>239.99735000000001</v>
      </c>
      <c r="F73" s="423">
        <v>330.08123000000001</v>
      </c>
      <c r="G73" s="423">
        <v>67.547420000000002</v>
      </c>
      <c r="H73" s="423">
        <v>149.32917999999998</v>
      </c>
      <c r="I73" s="423">
        <v>72.847789999999989</v>
      </c>
    </row>
    <row r="74" spans="1:9" ht="15" customHeight="1">
      <c r="A74" s="493" t="s">
        <v>746</v>
      </c>
      <c r="B74" s="423">
        <v>-169.13926999999998</v>
      </c>
      <c r="C74" s="423">
        <v>-166.83216000000002</v>
      </c>
      <c r="D74" s="423">
        <v>-104.90402</v>
      </c>
      <c r="E74" s="423">
        <v>-96.949079999999995</v>
      </c>
      <c r="F74" s="423">
        <v>-52.558450000000001</v>
      </c>
      <c r="G74" s="423">
        <v>-11.55719</v>
      </c>
      <c r="H74" s="423">
        <v>-21.5702</v>
      </c>
      <c r="I74" s="423">
        <v>-9.13049</v>
      </c>
    </row>
    <row r="75" spans="1:9" ht="15" customHeight="1">
      <c r="A75" s="493" t="s">
        <v>1465</v>
      </c>
      <c r="B75" s="423">
        <v>0</v>
      </c>
      <c r="C75" s="423">
        <v>0</v>
      </c>
      <c r="D75" s="423">
        <v>0</v>
      </c>
      <c r="E75" s="423">
        <v>-2.4648300000000001</v>
      </c>
      <c r="F75" s="423">
        <v>0</v>
      </c>
      <c r="G75" s="423">
        <v>0</v>
      </c>
      <c r="H75" s="423">
        <v>0</v>
      </c>
      <c r="I75" s="423">
        <v>0</v>
      </c>
    </row>
    <row r="76" spans="1:9" ht="15" customHeight="1">
      <c r="A76" s="494" t="s">
        <v>1478</v>
      </c>
      <c r="B76" s="423">
        <v>-169.13926999999998</v>
      </c>
      <c r="C76" s="423">
        <v>-166.83216000000002</v>
      </c>
      <c r="D76" s="423">
        <v>-104.90402</v>
      </c>
      <c r="E76" s="423">
        <v>-94.484250000000003</v>
      </c>
      <c r="F76" s="423">
        <v>-52.558450000000001</v>
      </c>
      <c r="G76" s="423">
        <v>-11.55719</v>
      </c>
      <c r="H76" s="423">
        <v>-21.5702</v>
      </c>
      <c r="I76" s="423">
        <v>-9.13049</v>
      </c>
    </row>
    <row r="77" spans="1:9" ht="15" customHeight="1">
      <c r="A77" s="493" t="s">
        <v>747</v>
      </c>
      <c r="B77" s="423">
        <v>203575.98821000001</v>
      </c>
      <c r="C77" s="423">
        <v>194510.52750999999</v>
      </c>
      <c r="D77" s="423">
        <v>168384.62699000002</v>
      </c>
      <c r="E77" s="423">
        <v>177629.55799999999</v>
      </c>
      <c r="F77" s="423">
        <v>224728.61144000001</v>
      </c>
      <c r="G77" s="423">
        <v>125449.01120000001</v>
      </c>
      <c r="H77" s="423">
        <v>314015.69445999997</v>
      </c>
      <c r="I77" s="423">
        <v>126357.80133</v>
      </c>
    </row>
    <row r="78" spans="1:9" ht="15" customHeight="1">
      <c r="A78" s="495" t="s">
        <v>1379</v>
      </c>
      <c r="B78" s="423">
        <v>5003.2693399999998</v>
      </c>
      <c r="C78" s="423">
        <v>4503.9907300000004</v>
      </c>
      <c r="D78" s="423">
        <v>4907.8018499999998</v>
      </c>
      <c r="E78" s="423">
        <v>5648.5809300000001</v>
      </c>
      <c r="F78" s="423">
        <v>5439.52261</v>
      </c>
      <c r="G78" s="423">
        <v>2702.6799900000001</v>
      </c>
      <c r="H78" s="423">
        <v>4456.2914700000001</v>
      </c>
      <c r="I78" s="423">
        <v>2171.73567</v>
      </c>
    </row>
    <row r="79" spans="1:9" ht="15" customHeight="1">
      <c r="A79" s="426" t="s">
        <v>748</v>
      </c>
      <c r="B79" s="423">
        <v>208579.25755000001</v>
      </c>
      <c r="C79" s="423">
        <v>199014.51824</v>
      </c>
      <c r="D79" s="423">
        <v>173292.42884000001</v>
      </c>
      <c r="E79" s="423">
        <v>183278.13893000002</v>
      </c>
      <c r="F79" s="423">
        <v>230168.13405000002</v>
      </c>
      <c r="G79" s="423">
        <v>128151.69119</v>
      </c>
      <c r="H79" s="423">
        <v>318471.98593000002</v>
      </c>
      <c r="I79" s="423">
        <v>128529.537</v>
      </c>
    </row>
    <row r="80" spans="1:9" ht="15" customHeight="1">
      <c r="A80" s="425" t="s">
        <v>749</v>
      </c>
      <c r="B80" s="423">
        <v>-11591.63428</v>
      </c>
      <c r="C80" s="423">
        <v>-9366.6458699999985</v>
      </c>
      <c r="D80" s="423">
        <v>900.98169999999993</v>
      </c>
      <c r="E80" s="423">
        <v>-2515.5125600000001</v>
      </c>
      <c r="F80" s="423">
        <v>-406.46295000000003</v>
      </c>
      <c r="G80" s="423">
        <v>146.19387</v>
      </c>
      <c r="H80" s="423">
        <v>3599.0408199999997</v>
      </c>
      <c r="I80" s="423">
        <v>2522.54243</v>
      </c>
    </row>
    <row r="81" spans="1:9" ht="15" customHeight="1">
      <c r="A81" s="493" t="s">
        <v>750</v>
      </c>
      <c r="B81" s="423">
        <v>196987.62327000001</v>
      </c>
      <c r="C81" s="423">
        <v>189647.87237</v>
      </c>
      <c r="D81" s="423">
        <v>174193.41053999998</v>
      </c>
      <c r="E81" s="423">
        <v>180762.62637000001</v>
      </c>
      <c r="F81" s="423">
        <v>229761.67110000001</v>
      </c>
      <c r="G81" s="423">
        <v>128297.88506</v>
      </c>
      <c r="H81" s="423">
        <v>322071.02675000002</v>
      </c>
      <c r="I81" s="423">
        <v>131052.07943000001</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196987.62327000001</v>
      </c>
      <c r="C83" s="423">
        <v>189647.87237</v>
      </c>
      <c r="D83" s="423">
        <v>174193.41053999998</v>
      </c>
      <c r="E83" s="423">
        <v>180762.62637000001</v>
      </c>
      <c r="F83" s="423">
        <v>229761.67110000001</v>
      </c>
      <c r="G83" s="423">
        <v>128297.88506</v>
      </c>
      <c r="H83" s="423">
        <v>322071.02675000002</v>
      </c>
      <c r="I83" s="423">
        <v>131052.07943000001</v>
      </c>
    </row>
    <row r="84" spans="1:9" ht="15" customHeight="1" thickBot="1">
      <c r="A84" s="425" t="s">
        <v>753</v>
      </c>
      <c r="B84" s="423">
        <v>-84572.024000000005</v>
      </c>
      <c r="C84" s="423">
        <v>-61725.011009999995</v>
      </c>
      <c r="D84" s="423">
        <v>-58101.966999999997</v>
      </c>
      <c r="E84" s="423">
        <v>-79683.767630000002</v>
      </c>
      <c r="F84" s="423">
        <v>-108203.24726999999</v>
      </c>
      <c r="G84" s="423">
        <v>-50602.805469999999</v>
      </c>
      <c r="H84" s="423">
        <v>-156246.45937</v>
      </c>
      <c r="I84" s="423">
        <v>-68344.205000000002</v>
      </c>
    </row>
    <row r="85" spans="1:9" ht="15" customHeight="1" thickTop="1" thickBot="1">
      <c r="A85" s="420" t="s">
        <v>754</v>
      </c>
      <c r="B85" s="421">
        <v>112415.59926999999</v>
      </c>
      <c r="C85" s="421">
        <v>127922.86136</v>
      </c>
      <c r="D85" s="421">
        <v>116091.44354000001</v>
      </c>
      <c r="E85" s="421">
        <v>101078.85874</v>
      </c>
      <c r="F85" s="421">
        <v>121558.42383</v>
      </c>
      <c r="G85" s="421">
        <v>77695.079590000008</v>
      </c>
      <c r="H85" s="421">
        <v>165824.56737999999</v>
      </c>
      <c r="I85" s="421">
        <v>62707.874429999996</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4" sqref="A4:I4"/>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764</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1934414.21848</v>
      </c>
      <c r="C7" s="421">
        <v>2439824.36779</v>
      </c>
      <c r="D7" s="421">
        <v>2855732.0057600001</v>
      </c>
      <c r="E7" s="421">
        <v>3459594.7146799997</v>
      </c>
      <c r="F7" s="421">
        <v>3648036.2588000004</v>
      </c>
      <c r="G7" s="421">
        <v>3791120.4933099998</v>
      </c>
      <c r="H7" s="421">
        <v>3912356.5817899997</v>
      </c>
      <c r="I7" s="421">
        <v>4155199.9395300001</v>
      </c>
    </row>
    <row r="8" spans="1:9" s="67" customFormat="1" ht="15" customHeight="1" thickTop="1">
      <c r="A8" s="493" t="s">
        <v>202</v>
      </c>
      <c r="B8" s="423">
        <v>130686.21718000001</v>
      </c>
      <c r="C8" s="423">
        <v>351127.66879000003</v>
      </c>
      <c r="D8" s="423">
        <v>203220.68465000001</v>
      </c>
      <c r="E8" s="423">
        <v>329779.06680000003</v>
      </c>
      <c r="F8" s="423">
        <v>304954.58866000001</v>
      </c>
      <c r="G8" s="423">
        <v>252336.25591000001</v>
      </c>
      <c r="H8" s="423">
        <v>276078.946</v>
      </c>
      <c r="I8" s="423">
        <v>300834.81975999998</v>
      </c>
    </row>
    <row r="9" spans="1:9" s="67" customFormat="1" ht="15" customHeight="1">
      <c r="A9" s="493" t="s">
        <v>211</v>
      </c>
      <c r="B9" s="423">
        <v>239554.27930000002</v>
      </c>
      <c r="C9" s="423">
        <v>232629.31975999998</v>
      </c>
      <c r="D9" s="423">
        <v>325998.55343000003</v>
      </c>
      <c r="E9" s="423">
        <v>223827.99674</v>
      </c>
      <c r="F9" s="423">
        <v>256781.43862</v>
      </c>
      <c r="G9" s="423">
        <v>256168.55841999999</v>
      </c>
      <c r="H9" s="423">
        <v>310001.10595</v>
      </c>
      <c r="I9" s="423">
        <v>298206.32251999999</v>
      </c>
    </row>
    <row r="10" spans="1:9" s="67" customFormat="1" ht="15" customHeight="1">
      <c r="A10" s="493" t="s">
        <v>220</v>
      </c>
      <c r="B10" s="423">
        <v>1432854.34717</v>
      </c>
      <c r="C10" s="423">
        <v>1790074.0258299999</v>
      </c>
      <c r="D10" s="423">
        <v>2176950.8648200002</v>
      </c>
      <c r="E10" s="423">
        <v>2559176.5441900003</v>
      </c>
      <c r="F10" s="423">
        <v>2803734.1227899999</v>
      </c>
      <c r="G10" s="423">
        <v>2963439.3532399996</v>
      </c>
      <c r="H10" s="423">
        <v>3031629.5279000001</v>
      </c>
      <c r="I10" s="423">
        <v>3198788.1977499998</v>
      </c>
    </row>
    <row r="11" spans="1:9" s="67" customFormat="1" ht="15" customHeight="1">
      <c r="A11" s="494" t="s">
        <v>697</v>
      </c>
      <c r="B11" s="423">
        <v>1424671.8925000001</v>
      </c>
      <c r="C11" s="423">
        <v>1774494.4452500001</v>
      </c>
      <c r="D11" s="423">
        <v>2163783.6082199998</v>
      </c>
      <c r="E11" s="423">
        <v>2536751.4440600001</v>
      </c>
      <c r="F11" s="423">
        <v>2788000.0942600002</v>
      </c>
      <c r="G11" s="423">
        <v>2935225.0402600002</v>
      </c>
      <c r="H11" s="423">
        <v>3025964.5660199998</v>
      </c>
      <c r="I11" s="423">
        <v>3119681.4842500002</v>
      </c>
    </row>
    <row r="12" spans="1:9" s="67" customFormat="1" ht="15" customHeight="1">
      <c r="A12" s="494" t="s">
        <v>698</v>
      </c>
      <c r="B12" s="423">
        <v>1407430.2734700001</v>
      </c>
      <c r="C12" s="423">
        <v>1738289.69781</v>
      </c>
      <c r="D12" s="423">
        <v>2092904.9965899999</v>
      </c>
      <c r="E12" s="423">
        <v>2445387.97645</v>
      </c>
      <c r="F12" s="423">
        <v>2677203.0827100002</v>
      </c>
      <c r="G12" s="423">
        <v>2820639.4859799999</v>
      </c>
      <c r="H12" s="423">
        <v>2897583.8065399998</v>
      </c>
      <c r="I12" s="423">
        <v>2982601.1694899998</v>
      </c>
    </row>
    <row r="13" spans="1:9" s="67" customFormat="1" ht="15" customHeight="1">
      <c r="A13" s="494" t="s">
        <v>699</v>
      </c>
      <c r="B13" s="423">
        <v>17241.619030000002</v>
      </c>
      <c r="C13" s="423">
        <v>36204.747439999999</v>
      </c>
      <c r="D13" s="423">
        <v>70878.611629999999</v>
      </c>
      <c r="E13" s="423">
        <v>91363.467609999992</v>
      </c>
      <c r="F13" s="423">
        <v>110797.01155</v>
      </c>
      <c r="G13" s="423">
        <v>114585.55428</v>
      </c>
      <c r="H13" s="423">
        <v>128380.75948000001</v>
      </c>
      <c r="I13" s="423">
        <v>137080.31475999998</v>
      </c>
    </row>
    <row r="14" spans="1:9" s="67" customFormat="1" ht="15" customHeight="1">
      <c r="A14" s="494" t="s">
        <v>700</v>
      </c>
      <c r="B14" s="423">
        <v>11057.344789999999</v>
      </c>
      <c r="C14" s="423">
        <v>6650.9694200000004</v>
      </c>
      <c r="D14" s="423">
        <v>8431.69211</v>
      </c>
      <c r="E14" s="423">
        <v>8925.5644800000009</v>
      </c>
      <c r="F14" s="423">
        <v>4798.8216299999995</v>
      </c>
      <c r="G14" s="423">
        <v>12154.548429999999</v>
      </c>
      <c r="H14" s="423">
        <v>4429.6493099999998</v>
      </c>
      <c r="I14" s="423">
        <v>1011.16945</v>
      </c>
    </row>
    <row r="15" spans="1:9" s="67" customFormat="1" ht="15" customHeight="1">
      <c r="A15" s="494" t="s">
        <v>701</v>
      </c>
      <c r="B15" s="423">
        <v>10468.95919</v>
      </c>
      <c r="C15" s="423">
        <v>5392.2072600000001</v>
      </c>
      <c r="D15" s="423">
        <v>7643.7509500000006</v>
      </c>
      <c r="E15" s="423">
        <v>7293.2806300000002</v>
      </c>
      <c r="F15" s="423">
        <v>3972.4027500000002</v>
      </c>
      <c r="G15" s="423">
        <v>9238.2620700000007</v>
      </c>
      <c r="H15" s="423">
        <v>2735.7403399999998</v>
      </c>
      <c r="I15" s="423">
        <v>950.36739999999998</v>
      </c>
    </row>
    <row r="16" spans="1:9" s="67" customFormat="1" ht="15" customHeight="1">
      <c r="A16" s="494" t="s">
        <v>702</v>
      </c>
      <c r="B16" s="423">
        <v>588.38559999999995</v>
      </c>
      <c r="C16" s="423">
        <v>1258.76216</v>
      </c>
      <c r="D16" s="423">
        <v>787.94116000000008</v>
      </c>
      <c r="E16" s="423">
        <v>1632.28385</v>
      </c>
      <c r="F16" s="423">
        <v>826.41888000000006</v>
      </c>
      <c r="G16" s="423">
        <v>2916.2863600000001</v>
      </c>
      <c r="H16" s="423">
        <v>1693.90897</v>
      </c>
      <c r="I16" s="423">
        <v>60.802050000000001</v>
      </c>
    </row>
    <row r="17" spans="1:9" s="67" customFormat="1" ht="15" customHeight="1">
      <c r="A17" s="494" t="s">
        <v>703</v>
      </c>
      <c r="B17" s="423">
        <v>24526.887850000003</v>
      </c>
      <c r="C17" s="423">
        <v>33364.796090000003</v>
      </c>
      <c r="D17" s="423">
        <v>33309.543210000003</v>
      </c>
      <c r="E17" s="423">
        <v>40333.713429999996</v>
      </c>
      <c r="F17" s="423">
        <v>34707.496140000003</v>
      </c>
      <c r="G17" s="423">
        <v>42408.452290000001</v>
      </c>
      <c r="H17" s="423">
        <v>37752.454960000003</v>
      </c>
      <c r="I17" s="423">
        <v>46205.733529999998</v>
      </c>
    </row>
    <row r="18" spans="1:9" s="67" customFormat="1" ht="15" customHeight="1">
      <c r="A18" s="494" t="s">
        <v>704</v>
      </c>
      <c r="B18" s="423">
        <v>23830.44685</v>
      </c>
      <c r="C18" s="423">
        <v>32285.394670000001</v>
      </c>
      <c r="D18" s="423">
        <v>30457.52403</v>
      </c>
      <c r="E18" s="423">
        <v>33727.065820000003</v>
      </c>
      <c r="F18" s="423">
        <v>30134.68664</v>
      </c>
      <c r="G18" s="423">
        <v>32589.356530000001</v>
      </c>
      <c r="H18" s="423">
        <v>29472.084159999999</v>
      </c>
      <c r="I18" s="423">
        <v>37241.794070000004</v>
      </c>
    </row>
    <row r="19" spans="1:9" s="67" customFormat="1" ht="15" customHeight="1">
      <c r="A19" s="494" t="s">
        <v>705</v>
      </c>
      <c r="B19" s="423">
        <v>696.44100000000003</v>
      </c>
      <c r="C19" s="423">
        <v>1079.4014199999999</v>
      </c>
      <c r="D19" s="423">
        <v>2852.0191800000002</v>
      </c>
      <c r="E19" s="423">
        <v>6606.64761</v>
      </c>
      <c r="F19" s="423">
        <v>4572.8095000000003</v>
      </c>
      <c r="G19" s="423">
        <v>9819.0957600000002</v>
      </c>
      <c r="H19" s="423">
        <v>8280.3708000000006</v>
      </c>
      <c r="I19" s="423">
        <v>8963.9394600000014</v>
      </c>
    </row>
    <row r="20" spans="1:9" s="67" customFormat="1" ht="15" customHeight="1">
      <c r="A20" s="494" t="s">
        <v>233</v>
      </c>
      <c r="B20" s="423">
        <v>16126.42491</v>
      </c>
      <c r="C20" s="423">
        <v>18598.86347</v>
      </c>
      <c r="D20" s="423">
        <v>21222.589929999998</v>
      </c>
      <c r="E20" s="423">
        <v>26782.188300000002</v>
      </c>
      <c r="F20" s="423">
        <v>25741.91145</v>
      </c>
      <c r="G20" s="423">
        <v>25907.44902</v>
      </c>
      <c r="H20" s="423">
        <v>28422.532440000003</v>
      </c>
      <c r="I20" s="423">
        <v>109712.21901</v>
      </c>
    </row>
    <row r="21" spans="1:9" s="67" customFormat="1" ht="15" customHeight="1">
      <c r="A21" s="494" t="s">
        <v>706</v>
      </c>
      <c r="B21" s="423">
        <v>-43528.202880000004</v>
      </c>
      <c r="C21" s="423">
        <v>-43035.0484</v>
      </c>
      <c r="D21" s="423">
        <v>-49796.568650000001</v>
      </c>
      <c r="E21" s="423">
        <v>-53616.36608</v>
      </c>
      <c r="F21" s="423">
        <v>-49514.200689999998</v>
      </c>
      <c r="G21" s="423">
        <v>-52256.136760000001</v>
      </c>
      <c r="H21" s="423">
        <v>-64939.674829999996</v>
      </c>
      <c r="I21" s="423">
        <v>-77822.408490000002</v>
      </c>
    </row>
    <row r="22" spans="1:9" s="67" customFormat="1" ht="15" customHeight="1">
      <c r="A22" s="493" t="s">
        <v>251</v>
      </c>
      <c r="B22" s="423">
        <v>4619.1308499999996</v>
      </c>
      <c r="C22" s="423">
        <v>11416.49048</v>
      </c>
      <c r="D22" s="423">
        <v>11828.348749999999</v>
      </c>
      <c r="E22" s="423">
        <v>14998.940849999999</v>
      </c>
      <c r="F22" s="423">
        <v>17906.96688</v>
      </c>
      <c r="G22" s="423">
        <v>12009.171339999999</v>
      </c>
      <c r="H22" s="423">
        <v>12570.45408</v>
      </c>
      <c r="I22" s="423">
        <v>15412.93615</v>
      </c>
    </row>
    <row r="23" spans="1:9" s="67" customFormat="1" ht="15" customHeight="1">
      <c r="A23" s="493" t="s">
        <v>257</v>
      </c>
      <c r="B23" s="423">
        <v>773.2471700000001</v>
      </c>
      <c r="C23" s="423">
        <v>1478.6486299999999</v>
      </c>
      <c r="D23" s="423">
        <v>1615.4557199999999</v>
      </c>
      <c r="E23" s="423">
        <v>2583.4821200000001</v>
      </c>
      <c r="F23" s="423">
        <v>3707.3757700000001</v>
      </c>
      <c r="G23" s="423">
        <v>2637.2060899999997</v>
      </c>
      <c r="H23" s="423">
        <v>2133.6224900000002</v>
      </c>
      <c r="I23" s="423">
        <v>2439.3359500000001</v>
      </c>
    </row>
    <row r="24" spans="1:9" s="67" customFormat="1" ht="15" customHeight="1">
      <c r="A24" s="493" t="s">
        <v>707</v>
      </c>
      <c r="B24" s="423">
        <v>84575.583989999999</v>
      </c>
      <c r="C24" s="423">
        <v>19046.391190000002</v>
      </c>
      <c r="D24" s="423">
        <v>98659.676390000008</v>
      </c>
      <c r="E24" s="423">
        <v>278467.70543999999</v>
      </c>
      <c r="F24" s="423">
        <v>218109.92190000002</v>
      </c>
      <c r="G24" s="423">
        <v>260361.71705000001</v>
      </c>
      <c r="H24" s="423">
        <v>236650.08141999997</v>
      </c>
      <c r="I24" s="423">
        <v>293465.13767999999</v>
      </c>
    </row>
    <row r="25" spans="1:9" s="67" customFormat="1" ht="15" customHeight="1">
      <c r="A25" s="493" t="s">
        <v>268</v>
      </c>
      <c r="B25" s="423">
        <v>34441.461579999996</v>
      </c>
      <c r="C25" s="423">
        <v>29437.187020000001</v>
      </c>
      <c r="D25" s="423">
        <v>26975.363819999999</v>
      </c>
      <c r="E25" s="423">
        <v>26653.453590000001</v>
      </c>
      <c r="F25" s="423">
        <v>38936.559670000002</v>
      </c>
      <c r="G25" s="423">
        <v>38831.552560000004</v>
      </c>
      <c r="H25" s="423">
        <v>38972.86507</v>
      </c>
      <c r="I25" s="423">
        <v>39084.302790000002</v>
      </c>
    </row>
    <row r="26" spans="1:9" s="67" customFormat="1" ht="15" customHeight="1">
      <c r="A26" s="493" t="s">
        <v>708</v>
      </c>
      <c r="B26" s="423">
        <v>6909.9512400000003</v>
      </c>
      <c r="C26" s="423">
        <v>4614.63609</v>
      </c>
      <c r="D26" s="423">
        <v>10483.05818</v>
      </c>
      <c r="E26" s="423">
        <v>24107.524949999999</v>
      </c>
      <c r="F26" s="423">
        <v>3905.28451</v>
      </c>
      <c r="G26" s="423">
        <v>5336.6787000000004</v>
      </c>
      <c r="H26" s="423">
        <v>4319.9788799999997</v>
      </c>
      <c r="I26" s="423">
        <v>6968.8869299999997</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1722232.8607900001</v>
      </c>
      <c r="C28" s="421">
        <v>2217189.5920500001</v>
      </c>
      <c r="D28" s="421">
        <v>2616940.3010800001</v>
      </c>
      <c r="E28" s="421">
        <v>3204220.0764600001</v>
      </c>
      <c r="F28" s="421">
        <v>3380372.2189499997</v>
      </c>
      <c r="G28" s="421">
        <v>3495687.5070400001</v>
      </c>
      <c r="H28" s="421">
        <v>3614999.0419099997</v>
      </c>
      <c r="I28" s="421">
        <v>3851152.0357199996</v>
      </c>
    </row>
    <row r="29" spans="1:9" s="67" customFormat="1" ht="15" customHeight="1" thickTop="1">
      <c r="A29" s="493" t="s">
        <v>710</v>
      </c>
      <c r="B29" s="423">
        <v>1646364.2689100001</v>
      </c>
      <c r="C29" s="423">
        <v>2078498.1110499999</v>
      </c>
      <c r="D29" s="423">
        <v>2352349.7970100003</v>
      </c>
      <c r="E29" s="423">
        <v>2752463.5214800001</v>
      </c>
      <c r="F29" s="423">
        <v>2791074.8232199997</v>
      </c>
      <c r="G29" s="423">
        <v>2886547.96759</v>
      </c>
      <c r="H29" s="423">
        <v>3001070.3019899996</v>
      </c>
      <c r="I29" s="423">
        <v>3194836.9991599997</v>
      </c>
    </row>
    <row r="30" spans="1:9" s="67" customFormat="1" ht="15" customHeight="1">
      <c r="A30" s="494" t="s">
        <v>711</v>
      </c>
      <c r="B30" s="423">
        <v>69455.001329999999</v>
      </c>
      <c r="C30" s="423">
        <v>277283.06708999997</v>
      </c>
      <c r="D30" s="423">
        <v>379860.32263999997</v>
      </c>
      <c r="E30" s="423">
        <v>532731.01381999999</v>
      </c>
      <c r="F30" s="423">
        <v>475195.45869999996</v>
      </c>
      <c r="G30" s="423">
        <v>454392.76704000001</v>
      </c>
      <c r="H30" s="423">
        <v>321734.37663000001</v>
      </c>
      <c r="I30" s="423">
        <v>312254.73417000001</v>
      </c>
    </row>
    <row r="31" spans="1:9" s="67" customFormat="1" ht="15" customHeight="1">
      <c r="A31" s="494" t="s">
        <v>712</v>
      </c>
      <c r="B31" s="423">
        <v>342103.72805000003</v>
      </c>
      <c r="C31" s="423">
        <v>483978.25658999995</v>
      </c>
      <c r="D31" s="423">
        <v>539509.81249000004</v>
      </c>
      <c r="E31" s="423">
        <v>477599.23894999997</v>
      </c>
      <c r="F31" s="423">
        <v>459772.40957000002</v>
      </c>
      <c r="G31" s="423">
        <v>419892.68405000004</v>
      </c>
      <c r="H31" s="423">
        <v>398344.59422000003</v>
      </c>
      <c r="I31" s="423">
        <v>401182.99664999999</v>
      </c>
    </row>
    <row r="32" spans="1:9" s="67" customFormat="1" ht="15" customHeight="1">
      <c r="A32" s="494" t="s">
        <v>713</v>
      </c>
      <c r="B32" s="423">
        <v>159181.81762000002</v>
      </c>
      <c r="C32" s="423">
        <v>55200.600359999997</v>
      </c>
      <c r="D32" s="423">
        <v>15345.49404</v>
      </c>
      <c r="E32" s="423">
        <v>4944.1660099999999</v>
      </c>
      <c r="F32" s="423">
        <v>3862.1358700000001</v>
      </c>
      <c r="G32" s="423">
        <v>2881.3581200000003</v>
      </c>
      <c r="H32" s="423">
        <v>2690.8866699999999</v>
      </c>
      <c r="I32" s="423">
        <v>3406.6978100000001</v>
      </c>
    </row>
    <row r="33" spans="1:9" s="67" customFormat="1" ht="15" customHeight="1">
      <c r="A33" s="494" t="s">
        <v>714</v>
      </c>
      <c r="B33" s="423">
        <v>76796.933019999997</v>
      </c>
      <c r="C33" s="423">
        <v>116033.91826000001</v>
      </c>
      <c r="D33" s="423">
        <v>167802.75224999999</v>
      </c>
      <c r="E33" s="423">
        <v>255558.22453000001</v>
      </c>
      <c r="F33" s="423">
        <v>159934.64649000001</v>
      </c>
      <c r="G33" s="423">
        <v>181449.89405</v>
      </c>
      <c r="H33" s="423">
        <v>57369.133959999999</v>
      </c>
      <c r="I33" s="423">
        <v>55434.124590000007</v>
      </c>
    </row>
    <row r="34" spans="1:9" s="67" customFormat="1" ht="15" customHeight="1">
      <c r="A34" s="494" t="s">
        <v>715</v>
      </c>
      <c r="B34" s="423">
        <v>930194.26676000003</v>
      </c>
      <c r="C34" s="423">
        <v>1054192.02101</v>
      </c>
      <c r="D34" s="423">
        <v>1132900.5906199999</v>
      </c>
      <c r="E34" s="423">
        <v>1328458.0327300001</v>
      </c>
      <c r="F34" s="423">
        <v>1509226.74493</v>
      </c>
      <c r="G34" s="423">
        <v>1646054.16989</v>
      </c>
      <c r="H34" s="423">
        <v>2015600.80547</v>
      </c>
      <c r="I34" s="423">
        <v>2218016.8073299997</v>
      </c>
    </row>
    <row r="35" spans="1:9" s="67" customFormat="1" ht="15" customHeight="1">
      <c r="A35" s="494" t="s">
        <v>716</v>
      </c>
      <c r="B35" s="423">
        <v>68632.522129999998</v>
      </c>
      <c r="C35" s="423">
        <v>91810.247739999992</v>
      </c>
      <c r="D35" s="423">
        <v>116930.82497</v>
      </c>
      <c r="E35" s="423">
        <v>153172.84544</v>
      </c>
      <c r="F35" s="423">
        <v>183083.42765999999</v>
      </c>
      <c r="G35" s="423">
        <v>181877.09443999999</v>
      </c>
      <c r="H35" s="423">
        <v>205330.50503999999</v>
      </c>
      <c r="I35" s="423">
        <v>204541.63861000002</v>
      </c>
    </row>
    <row r="36" spans="1:9" s="67" customFormat="1" ht="15" customHeight="1">
      <c r="A36" s="493" t="s">
        <v>717</v>
      </c>
      <c r="B36" s="423">
        <v>10.089120000000001</v>
      </c>
      <c r="C36" s="423">
        <v>12.73329</v>
      </c>
      <c r="D36" s="423">
        <v>14.508620000000001</v>
      </c>
      <c r="E36" s="423">
        <v>20.07995</v>
      </c>
      <c r="F36" s="423">
        <v>72.091970000000003</v>
      </c>
      <c r="G36" s="423">
        <v>25.144580000000001</v>
      </c>
      <c r="H36" s="423">
        <v>37.620800000000003</v>
      </c>
      <c r="I36" s="423">
        <v>22.950089999999999</v>
      </c>
    </row>
    <row r="37" spans="1:9" s="67" customFormat="1" ht="15" customHeight="1">
      <c r="A37" s="493" t="s">
        <v>718</v>
      </c>
      <c r="B37" s="423">
        <v>26939.016030000003</v>
      </c>
      <c r="C37" s="423">
        <v>42935.949270000005</v>
      </c>
      <c r="D37" s="423">
        <v>76878.21819</v>
      </c>
      <c r="E37" s="423">
        <v>244281.04586000001</v>
      </c>
      <c r="F37" s="423">
        <v>327754.68007999996</v>
      </c>
      <c r="G37" s="423">
        <v>367956.06763000001</v>
      </c>
      <c r="H37" s="423">
        <v>396387.55960000004</v>
      </c>
      <c r="I37" s="423">
        <v>415616.67755000002</v>
      </c>
    </row>
    <row r="38" spans="1:9" s="67" customFormat="1" ht="15" customHeight="1">
      <c r="A38" s="493" t="s">
        <v>719</v>
      </c>
      <c r="B38" s="423">
        <v>31729.656199999998</v>
      </c>
      <c r="C38" s="423">
        <v>38834.72178</v>
      </c>
      <c r="D38" s="423">
        <v>43171.326420000005</v>
      </c>
      <c r="E38" s="423">
        <v>58643.95102</v>
      </c>
      <c r="F38" s="423">
        <v>64646.73661</v>
      </c>
      <c r="G38" s="423">
        <v>44544.655049999994</v>
      </c>
      <c r="H38" s="423">
        <v>48647.239880000001</v>
      </c>
      <c r="I38" s="423">
        <v>54243.846290000001</v>
      </c>
    </row>
    <row r="39" spans="1:9" s="67" customFormat="1" ht="15" customHeight="1">
      <c r="A39" s="493" t="s">
        <v>322</v>
      </c>
      <c r="B39" s="423">
        <v>15704.16719</v>
      </c>
      <c r="C39" s="423">
        <v>20410.746649999997</v>
      </c>
      <c r="D39" s="423">
        <v>27486.06609</v>
      </c>
      <c r="E39" s="423">
        <v>31710.423079999997</v>
      </c>
      <c r="F39" s="423">
        <v>35630.223389999999</v>
      </c>
      <c r="G39" s="423">
        <v>38563.128079999995</v>
      </c>
      <c r="H39" s="423">
        <v>38298.730819999997</v>
      </c>
      <c r="I39" s="423">
        <v>36772.362829999998</v>
      </c>
    </row>
    <row r="40" spans="1:9" s="67" customFormat="1" ht="15" customHeight="1">
      <c r="A40" s="493" t="s">
        <v>328</v>
      </c>
      <c r="B40" s="423">
        <v>0</v>
      </c>
      <c r="C40" s="423">
        <v>0</v>
      </c>
      <c r="D40" s="423">
        <v>35242.005749999997</v>
      </c>
      <c r="E40" s="423">
        <v>35251.314460000001</v>
      </c>
      <c r="F40" s="423">
        <v>17630.5615</v>
      </c>
      <c r="G40" s="423">
        <v>0</v>
      </c>
      <c r="H40" s="423">
        <v>0</v>
      </c>
      <c r="I40" s="423">
        <v>0</v>
      </c>
    </row>
    <row r="41" spans="1:9" s="67" customFormat="1" ht="15" customHeight="1">
      <c r="A41" s="493" t="s">
        <v>720</v>
      </c>
      <c r="B41" s="423">
        <v>1485.6633400000001</v>
      </c>
      <c r="C41" s="423">
        <v>36497.330009999998</v>
      </c>
      <c r="D41" s="423">
        <v>81798.379000000001</v>
      </c>
      <c r="E41" s="423">
        <v>81849.740609999993</v>
      </c>
      <c r="F41" s="423">
        <v>81930.896030000004</v>
      </c>
      <c r="G41" s="423">
        <v>82355.400779999996</v>
      </c>
      <c r="H41" s="423">
        <v>81997.088599999988</v>
      </c>
      <c r="I41" s="423">
        <v>82434.716450000007</v>
      </c>
    </row>
    <row r="42" spans="1:9" s="68" customFormat="1" ht="15" customHeight="1" thickBot="1">
      <c r="A42" s="493" t="s">
        <v>505</v>
      </c>
      <c r="B42" s="423">
        <v>0</v>
      </c>
      <c r="C42" s="423">
        <v>0</v>
      </c>
      <c r="D42" s="423">
        <v>0</v>
      </c>
      <c r="E42" s="423">
        <v>0</v>
      </c>
      <c r="F42" s="423">
        <v>61632.206149999998</v>
      </c>
      <c r="G42" s="423">
        <v>75695.143329999992</v>
      </c>
      <c r="H42" s="423">
        <v>48560.500220000002</v>
      </c>
      <c r="I42" s="423">
        <v>67224.483349999995</v>
      </c>
    </row>
    <row r="43" spans="1:9" ht="15" customHeight="1" thickTop="1" thickBot="1">
      <c r="A43" s="420" t="s">
        <v>721</v>
      </c>
      <c r="B43" s="421">
        <v>212181.35756999999</v>
      </c>
      <c r="C43" s="421">
        <v>222634.77574000001</v>
      </c>
      <c r="D43" s="421">
        <v>238791.7047</v>
      </c>
      <c r="E43" s="421">
        <v>255374.63812000002</v>
      </c>
      <c r="F43" s="421">
        <v>267664.03976000001</v>
      </c>
      <c r="G43" s="421">
        <v>295432.98599000002</v>
      </c>
      <c r="H43" s="421">
        <v>297357.53933</v>
      </c>
      <c r="I43" s="421">
        <v>304047.90354999999</v>
      </c>
    </row>
    <row r="44" spans="1:9" s="67" customFormat="1" ht="15" customHeight="1" thickTop="1">
      <c r="A44" s="493" t="s">
        <v>343</v>
      </c>
      <c r="B44" s="423">
        <v>176574.1</v>
      </c>
      <c r="C44" s="423">
        <v>195123.6</v>
      </c>
      <c r="D44" s="423">
        <v>202361.2</v>
      </c>
      <c r="E44" s="423">
        <v>202361.2</v>
      </c>
      <c r="F44" s="423">
        <v>202361.2</v>
      </c>
      <c r="G44" s="423">
        <v>226266.4</v>
      </c>
      <c r="H44" s="423">
        <v>230710.2</v>
      </c>
      <c r="I44" s="423">
        <v>230710.2</v>
      </c>
    </row>
    <row r="45" spans="1:9" s="67" customFormat="1" ht="15" customHeight="1">
      <c r="A45" s="493" t="s">
        <v>347</v>
      </c>
      <c r="B45" s="423">
        <v>1905.7043799999999</v>
      </c>
      <c r="C45" s="423">
        <v>1905.7043799999999</v>
      </c>
      <c r="D45" s="423">
        <v>807.38058000000001</v>
      </c>
      <c r="E45" s="423">
        <v>807.38058000000001</v>
      </c>
      <c r="F45" s="423">
        <v>807.38058000000001</v>
      </c>
      <c r="G45" s="423">
        <v>4902.1743099999994</v>
      </c>
      <c r="H45" s="423">
        <v>458.37430999999998</v>
      </c>
      <c r="I45" s="423">
        <v>458.37430999999998</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8463.5225200000004</v>
      </c>
      <c r="C47" s="423">
        <v>10987.2708</v>
      </c>
      <c r="D47" s="423">
        <v>12449.031080000001</v>
      </c>
      <c r="E47" s="423">
        <v>14766.371289999999</v>
      </c>
      <c r="F47" s="423">
        <v>17536.987929999999</v>
      </c>
      <c r="G47" s="423">
        <v>20095.824079999999</v>
      </c>
      <c r="H47" s="423">
        <v>20095.824079999999</v>
      </c>
      <c r="I47" s="423">
        <v>21627.80716</v>
      </c>
    </row>
    <row r="48" spans="1:9" s="67" customFormat="1" ht="15" customHeight="1">
      <c r="A48" s="493" t="s">
        <v>357</v>
      </c>
      <c r="B48" s="423">
        <v>25238.03067</v>
      </c>
      <c r="C48" s="423">
        <v>14618.200560000001</v>
      </c>
      <c r="D48" s="423">
        <v>23174.09304</v>
      </c>
      <c r="E48" s="423">
        <v>37439.686249999999</v>
      </c>
      <c r="F48" s="423">
        <v>46958.471250000002</v>
      </c>
      <c r="G48" s="423">
        <v>44168.587599999999</v>
      </c>
      <c r="H48" s="423">
        <v>46093.140939999997</v>
      </c>
      <c r="I48" s="423">
        <v>51251.522079999995</v>
      </c>
    </row>
    <row r="49" spans="1:9" s="67" customFormat="1" ht="15" customHeight="1">
      <c r="A49" s="494" t="s">
        <v>723</v>
      </c>
      <c r="B49" s="423">
        <v>0.54796</v>
      </c>
      <c r="C49" s="423">
        <v>0.59782000000000002</v>
      </c>
      <c r="D49" s="423">
        <v>0.69096999999999997</v>
      </c>
      <c r="E49" s="423">
        <v>9733.519839999999</v>
      </c>
      <c r="F49" s="423">
        <v>21370.109789999999</v>
      </c>
      <c r="G49" s="423">
        <v>33326.61535</v>
      </c>
      <c r="H49" s="423">
        <v>33326.61535</v>
      </c>
      <c r="I49" s="423">
        <v>38433.225590000002</v>
      </c>
    </row>
    <row r="50" spans="1:9" s="68" customFormat="1" ht="15" customHeight="1" thickBot="1">
      <c r="A50" s="494" t="s">
        <v>724</v>
      </c>
      <c r="B50" s="423">
        <v>25237.48271</v>
      </c>
      <c r="C50" s="423">
        <v>14617.60274</v>
      </c>
      <c r="D50" s="423">
        <v>23173.40207</v>
      </c>
      <c r="E50" s="423">
        <v>27706.166410000002</v>
      </c>
      <c r="F50" s="423">
        <v>25588.36146</v>
      </c>
      <c r="G50" s="423">
        <v>10841.972250000001</v>
      </c>
      <c r="H50" s="423">
        <v>12766.525589999999</v>
      </c>
      <c r="I50" s="423">
        <v>12818.296490000001</v>
      </c>
    </row>
    <row r="51" spans="1:9" ht="15" customHeight="1" thickTop="1" thickBot="1">
      <c r="A51" s="420" t="s">
        <v>725</v>
      </c>
      <c r="B51" s="421">
        <v>1934414.2183599998</v>
      </c>
      <c r="C51" s="421">
        <v>2439824.36779</v>
      </c>
      <c r="D51" s="421">
        <v>2855732.0057800002</v>
      </c>
      <c r="E51" s="421">
        <v>3459594.7145799999</v>
      </c>
      <c r="F51" s="421">
        <v>3648036.2587100002</v>
      </c>
      <c r="G51" s="421">
        <v>3791120.49303</v>
      </c>
      <c r="H51" s="421">
        <v>3912356.5812399997</v>
      </c>
      <c r="I51" s="421">
        <v>4155199.93927</v>
      </c>
    </row>
    <row r="52" spans="1:9" s="67" customFormat="1" ht="15" customHeight="1" thickTop="1">
      <c r="A52" s="422" t="s">
        <v>726</v>
      </c>
      <c r="B52" s="423">
        <v>131736.03101999999</v>
      </c>
      <c r="C52" s="423">
        <v>220665.89622999998</v>
      </c>
      <c r="D52" s="423">
        <v>392672.43607999996</v>
      </c>
      <c r="E52" s="423">
        <v>480287.29174000002</v>
      </c>
      <c r="F52" s="423">
        <v>490562.03149000002</v>
      </c>
      <c r="G52" s="423">
        <v>550125.06536999997</v>
      </c>
      <c r="H52" s="423">
        <v>524619.88508000004</v>
      </c>
      <c r="I52" s="423">
        <v>407211.00897000002</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97385.62887</v>
      </c>
      <c r="C54" s="423">
        <v>213293.11921999999</v>
      </c>
      <c r="D54" s="423">
        <v>384138.34349</v>
      </c>
      <c r="E54" s="423">
        <v>457941.81912</v>
      </c>
      <c r="F54" s="423">
        <v>462524.20606</v>
      </c>
      <c r="G54" s="423">
        <v>521120.49537999998</v>
      </c>
      <c r="H54" s="423">
        <v>495934.58816000004</v>
      </c>
      <c r="I54" s="423">
        <v>379507.08961999998</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34350.402150000002</v>
      </c>
      <c r="C56" s="423">
        <v>7372.7770099999998</v>
      </c>
      <c r="D56" s="423">
        <v>8534.0925900000002</v>
      </c>
      <c r="E56" s="423">
        <v>22345.47262</v>
      </c>
      <c r="F56" s="423">
        <v>28037.825430000001</v>
      </c>
      <c r="G56" s="423">
        <v>29004.56999</v>
      </c>
      <c r="H56" s="423">
        <v>28685.296920000001</v>
      </c>
      <c r="I56" s="423">
        <v>27703.91935</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2738907.3331999998</v>
      </c>
      <c r="C58" s="423">
        <v>3750902.8826799998</v>
      </c>
      <c r="D58" s="423">
        <v>5007020.8373400001</v>
      </c>
      <c r="E58" s="423">
        <v>5309298.7753800005</v>
      </c>
      <c r="F58" s="423">
        <v>6370945.6190900002</v>
      </c>
      <c r="G58" s="423">
        <v>7757011.7625399996</v>
      </c>
      <c r="H58" s="423">
        <v>9002541.5042300001</v>
      </c>
      <c r="I58" s="423">
        <v>18917967.12077</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224367.09713000001</v>
      </c>
      <c r="C60" s="423">
        <v>227246.32863</v>
      </c>
      <c r="D60" s="423">
        <v>254156.50466000001</v>
      </c>
      <c r="E60" s="423">
        <v>286397.82311</v>
      </c>
      <c r="F60" s="423">
        <v>298673.40239999996</v>
      </c>
      <c r="G60" s="423">
        <v>177591.04227000001</v>
      </c>
      <c r="H60" s="423">
        <v>314099.98681999999</v>
      </c>
      <c r="I60" s="423">
        <v>192607.56119000001</v>
      </c>
    </row>
    <row r="61" spans="1:9" ht="15" customHeight="1">
      <c r="A61" s="494" t="s">
        <v>735</v>
      </c>
      <c r="B61" s="423">
        <v>-45371.639430000003</v>
      </c>
      <c r="C61" s="423">
        <v>-51412.703689999995</v>
      </c>
      <c r="D61" s="423">
        <v>-57848.743820000003</v>
      </c>
      <c r="E61" s="423">
        <v>-70803.382409999991</v>
      </c>
      <c r="F61" s="423">
        <v>-88064.167629999996</v>
      </c>
      <c r="G61" s="423">
        <v>-60339.978889999999</v>
      </c>
      <c r="H61" s="423">
        <v>-111125.15849</v>
      </c>
      <c r="I61" s="423">
        <v>-70054.692239999989</v>
      </c>
    </row>
    <row r="62" spans="1:9" ht="15" customHeight="1">
      <c r="A62" s="493" t="s">
        <v>736</v>
      </c>
      <c r="B62" s="423">
        <v>178995.4577</v>
      </c>
      <c r="C62" s="423">
        <v>175833.62494000001</v>
      </c>
      <c r="D62" s="423">
        <v>196307.76084</v>
      </c>
      <c r="E62" s="423">
        <v>215594.44069999998</v>
      </c>
      <c r="F62" s="423">
        <v>210609.23477000001</v>
      </c>
      <c r="G62" s="423">
        <v>117251.06337999999</v>
      </c>
      <c r="H62" s="423">
        <v>202974.82833000002</v>
      </c>
      <c r="I62" s="423">
        <v>122552.86895</v>
      </c>
    </row>
    <row r="63" spans="1:9" ht="15" customHeight="1">
      <c r="A63" s="425" t="s">
        <v>737</v>
      </c>
      <c r="B63" s="423">
        <v>37362.405630000001</v>
      </c>
      <c r="C63" s="423">
        <v>24782.796280000002</v>
      </c>
      <c r="D63" s="423">
        <v>26015.26816</v>
      </c>
      <c r="E63" s="423">
        <v>26379.87946</v>
      </c>
      <c r="F63" s="423">
        <v>40990.440190000001</v>
      </c>
      <c r="G63" s="423">
        <v>27562.287179999999</v>
      </c>
      <c r="H63" s="423">
        <v>53646.611299999997</v>
      </c>
      <c r="I63" s="423">
        <v>24183.143969999997</v>
      </c>
    </row>
    <row r="64" spans="1:9" ht="15" customHeight="1">
      <c r="A64" s="494" t="s">
        <v>738</v>
      </c>
      <c r="B64" s="423">
        <v>-5106.0971500000005</v>
      </c>
      <c r="C64" s="423">
        <v>-7733.8010400000003</v>
      </c>
      <c r="D64" s="423">
        <v>-14694.033170000001</v>
      </c>
      <c r="E64" s="423">
        <v>-18207.593659999999</v>
      </c>
      <c r="F64" s="423">
        <v>-24327.985199999999</v>
      </c>
      <c r="G64" s="423">
        <v>-13678.829669999999</v>
      </c>
      <c r="H64" s="423">
        <v>-28755.592850000001</v>
      </c>
      <c r="I64" s="423">
        <v>-13806.603560000001</v>
      </c>
    </row>
    <row r="65" spans="1:9" ht="15" customHeight="1">
      <c r="A65" s="426" t="s">
        <v>739</v>
      </c>
      <c r="B65" s="423">
        <v>211251.76618000001</v>
      </c>
      <c r="C65" s="423">
        <v>192882.62018</v>
      </c>
      <c r="D65" s="423">
        <v>207628.99583</v>
      </c>
      <c r="E65" s="423">
        <v>223766.72649999999</v>
      </c>
      <c r="F65" s="423">
        <v>227271.68975999998</v>
      </c>
      <c r="G65" s="423">
        <v>131134.52089000001</v>
      </c>
      <c r="H65" s="423">
        <v>227865.84677999999</v>
      </c>
      <c r="I65" s="423">
        <v>132929.40935999999</v>
      </c>
    </row>
    <row r="66" spans="1:9" ht="15" customHeight="1">
      <c r="A66" s="425" t="s">
        <v>740</v>
      </c>
      <c r="B66" s="423">
        <v>37335.84921</v>
      </c>
      <c r="C66" s="423">
        <v>21040.606079999998</v>
      </c>
      <c r="D66" s="423">
        <v>22430.774679999999</v>
      </c>
      <c r="E66" s="423">
        <v>26109.016390000001</v>
      </c>
      <c r="F66" s="423">
        <v>32825.895210000002</v>
      </c>
      <c r="G66" s="423">
        <v>15164.774460000001</v>
      </c>
      <c r="H66" s="423">
        <v>27946.583999999999</v>
      </c>
      <c r="I66" s="423">
        <v>13566.783220000001</v>
      </c>
    </row>
    <row r="67" spans="1:9" ht="15" customHeight="1">
      <c r="A67" s="425" t="s">
        <v>741</v>
      </c>
      <c r="B67" s="423">
        <v>-58104.614860000001</v>
      </c>
      <c r="C67" s="423">
        <v>-38944.961479999998</v>
      </c>
      <c r="D67" s="423">
        <v>-48157.102719999995</v>
      </c>
      <c r="E67" s="423">
        <v>-48417.174509999997</v>
      </c>
      <c r="F67" s="423">
        <v>-52338.789629999999</v>
      </c>
      <c r="G67" s="423">
        <v>-30296.893940000002</v>
      </c>
      <c r="H67" s="423">
        <v>-63760.210979999996</v>
      </c>
      <c r="I67" s="423">
        <v>-28292.90022</v>
      </c>
    </row>
    <row r="68" spans="1:9" ht="15" customHeight="1">
      <c r="A68" s="493" t="s">
        <v>742</v>
      </c>
      <c r="B68" s="423">
        <v>190483.00052999999</v>
      </c>
      <c r="C68" s="423">
        <v>174978.26478</v>
      </c>
      <c r="D68" s="423">
        <v>181902.66778999998</v>
      </c>
      <c r="E68" s="423">
        <v>201458.56837999998</v>
      </c>
      <c r="F68" s="423">
        <v>207758.79534000001</v>
      </c>
      <c r="G68" s="423">
        <v>116002.40140999999</v>
      </c>
      <c r="H68" s="423">
        <v>192052.21980000002</v>
      </c>
      <c r="I68" s="423">
        <v>118203.29235999999</v>
      </c>
    </row>
    <row r="69" spans="1:9" ht="15" customHeight="1">
      <c r="A69" s="494" t="s">
        <v>743</v>
      </c>
      <c r="B69" s="423">
        <v>-164753.6152</v>
      </c>
      <c r="C69" s="423">
        <v>-160127.64431999999</v>
      </c>
      <c r="D69" s="423">
        <v>-148172.07943000001</v>
      </c>
      <c r="E69" s="423">
        <v>-153363.45594999997</v>
      </c>
      <c r="F69" s="423">
        <v>-163962.62675</v>
      </c>
      <c r="G69" s="423">
        <v>-103019.92674</v>
      </c>
      <c r="H69" s="423">
        <v>-174436.79997999998</v>
      </c>
      <c r="I69" s="423">
        <v>-100851.83207999999</v>
      </c>
    </row>
    <row r="70" spans="1:9" ht="15" customHeight="1">
      <c r="A70" s="426" t="s">
        <v>744</v>
      </c>
      <c r="B70" s="423">
        <v>25729.385329999997</v>
      </c>
      <c r="C70" s="423">
        <v>14850.62046</v>
      </c>
      <c r="D70" s="423">
        <v>33730.588360000002</v>
      </c>
      <c r="E70" s="423">
        <v>48095.112430000001</v>
      </c>
      <c r="F70" s="423">
        <v>43796.168590000001</v>
      </c>
      <c r="G70" s="423">
        <v>12982.47467</v>
      </c>
      <c r="H70" s="423">
        <v>17615.419819999999</v>
      </c>
      <c r="I70" s="423">
        <v>17351.460280000003</v>
      </c>
    </row>
    <row r="71" spans="1:9" ht="15" customHeight="1">
      <c r="A71" s="426" t="s">
        <v>745</v>
      </c>
      <c r="B71" s="423">
        <v>801.68379000000004</v>
      </c>
      <c r="C71" s="423">
        <v>222.65700000000001</v>
      </c>
      <c r="D71" s="423">
        <v>72.082139999999995</v>
      </c>
      <c r="E71" s="423">
        <v>7.9551000000000007</v>
      </c>
      <c r="F71" s="423">
        <v>4.8084100000000003</v>
      </c>
      <c r="G71" s="423">
        <v>1.17828</v>
      </c>
      <c r="H71" s="423">
        <v>2.5566799999999996</v>
      </c>
      <c r="I71" s="423">
        <v>0.96426000000000001</v>
      </c>
    </row>
    <row r="72" spans="1:9" ht="15" customHeight="1">
      <c r="A72" s="424" t="s">
        <v>1476</v>
      </c>
      <c r="B72" s="423">
        <v>1.482E-2</v>
      </c>
      <c r="C72" s="423">
        <v>2.5699999999999998E-3</v>
      </c>
      <c r="D72" s="423">
        <v>5.9999999999999995E-4</v>
      </c>
      <c r="E72" s="423">
        <v>2.0999999999999998E-4</v>
      </c>
      <c r="F72" s="423">
        <v>8.0000000000000007E-5</v>
      </c>
      <c r="G72" s="423">
        <v>4.6000000000000001E-4</v>
      </c>
      <c r="H72" s="423">
        <v>5.2000000000000006E-4</v>
      </c>
      <c r="I72" s="423">
        <v>8.0000000000000007E-5</v>
      </c>
    </row>
    <row r="73" spans="1:9" ht="15" customHeight="1">
      <c r="A73" s="424" t="s">
        <v>1477</v>
      </c>
      <c r="B73" s="423">
        <v>801.66896999999994</v>
      </c>
      <c r="C73" s="423">
        <v>222.65442999999999</v>
      </c>
      <c r="D73" s="423">
        <v>72.08153999999999</v>
      </c>
      <c r="E73" s="423">
        <v>7.9548900000000007</v>
      </c>
      <c r="F73" s="423">
        <v>4.8083299999999998</v>
      </c>
      <c r="G73" s="423">
        <v>1.1778199999999999</v>
      </c>
      <c r="H73" s="423">
        <v>2.5561599999999998</v>
      </c>
      <c r="I73" s="423">
        <v>0.96417999999999993</v>
      </c>
    </row>
    <row r="74" spans="1:9" ht="15" customHeight="1">
      <c r="A74" s="493" t="s">
        <v>746</v>
      </c>
      <c r="B74" s="423">
        <v>-32.508220000000001</v>
      </c>
      <c r="C74" s="423">
        <v>-19.879660000000001</v>
      </c>
      <c r="D74" s="423">
        <v>-12.867790000000001</v>
      </c>
      <c r="E74" s="423">
        <v>-7.3488299999999995</v>
      </c>
      <c r="F74" s="423">
        <v>-5.3454700000000006</v>
      </c>
      <c r="G74" s="423">
        <v>-1.3519600000000001</v>
      </c>
      <c r="H74" s="423">
        <v>-2.6881999999999997</v>
      </c>
      <c r="I74" s="423">
        <v>-15.892799999999999</v>
      </c>
    </row>
    <row r="75" spans="1:9" ht="15" customHeight="1">
      <c r="A75" s="493" t="s">
        <v>1465</v>
      </c>
      <c r="B75" s="423">
        <v>-1.2289999999999999E-2</v>
      </c>
      <c r="C75" s="423">
        <v>-4.9199999999999999E-3</v>
      </c>
      <c r="D75" s="423">
        <v>-1.7700000000000001E-3</v>
      </c>
      <c r="E75" s="423">
        <v>-1.2700000000000001E-3</v>
      </c>
      <c r="F75" s="423">
        <v>-9.5999999999999992E-4</v>
      </c>
      <c r="G75" s="423">
        <v>-1.1999999999999999E-4</v>
      </c>
      <c r="H75" s="423">
        <v>-2.9999999999999997E-5</v>
      </c>
      <c r="I75" s="423">
        <v>-5.6999999999999998E-4</v>
      </c>
    </row>
    <row r="76" spans="1:9" ht="15" customHeight="1">
      <c r="A76" s="494" t="s">
        <v>1478</v>
      </c>
      <c r="B76" s="423">
        <v>-32.495930000000001</v>
      </c>
      <c r="C76" s="423">
        <v>-19.874740000000003</v>
      </c>
      <c r="D76" s="423">
        <v>-12.866020000000001</v>
      </c>
      <c r="E76" s="423">
        <v>-7.3475600000000005</v>
      </c>
      <c r="F76" s="423">
        <v>-5.3445100000000005</v>
      </c>
      <c r="G76" s="423">
        <v>-1.3518399999999999</v>
      </c>
      <c r="H76" s="423">
        <v>-2.6881699999999999</v>
      </c>
      <c r="I76" s="423">
        <v>-15.89223</v>
      </c>
    </row>
    <row r="77" spans="1:9" ht="15" customHeight="1">
      <c r="A77" s="493" t="s">
        <v>747</v>
      </c>
      <c r="B77" s="423">
        <v>26498.560899999997</v>
      </c>
      <c r="C77" s="423">
        <v>15053.397800000001</v>
      </c>
      <c r="D77" s="423">
        <v>33789.802710000004</v>
      </c>
      <c r="E77" s="423">
        <v>48095.718700000005</v>
      </c>
      <c r="F77" s="423">
        <v>43795.631529999999</v>
      </c>
      <c r="G77" s="423">
        <v>12982.30099</v>
      </c>
      <c r="H77" s="423">
        <v>17615.2883</v>
      </c>
      <c r="I77" s="423">
        <v>17336.531739999999</v>
      </c>
    </row>
    <row r="78" spans="1:9" ht="15" customHeight="1">
      <c r="A78" s="495" t="s">
        <v>1379</v>
      </c>
      <c r="B78" s="423">
        <v>0</v>
      </c>
      <c r="C78" s="423">
        <v>0</v>
      </c>
      <c r="D78" s="423">
        <v>0</v>
      </c>
      <c r="E78" s="423">
        <v>0</v>
      </c>
      <c r="F78" s="423">
        <v>0</v>
      </c>
      <c r="G78" s="423">
        <v>0</v>
      </c>
      <c r="H78" s="423">
        <v>0</v>
      </c>
      <c r="I78" s="423">
        <v>0</v>
      </c>
    </row>
    <row r="79" spans="1:9" ht="15" customHeight="1">
      <c r="A79" s="426" t="s">
        <v>748</v>
      </c>
      <c r="B79" s="423">
        <v>26498.560899999997</v>
      </c>
      <c r="C79" s="423">
        <v>15053.397800000001</v>
      </c>
      <c r="D79" s="423">
        <v>33789.802710000004</v>
      </c>
      <c r="E79" s="423">
        <v>48095.718700000005</v>
      </c>
      <c r="F79" s="423">
        <v>43795.631529999999</v>
      </c>
      <c r="G79" s="423">
        <v>12982.30099</v>
      </c>
      <c r="H79" s="423">
        <v>17615.2883</v>
      </c>
      <c r="I79" s="423">
        <v>17336.531739999999</v>
      </c>
    </row>
    <row r="80" spans="1:9" ht="15" customHeight="1">
      <c r="A80" s="425" t="s">
        <v>749</v>
      </c>
      <c r="B80" s="423">
        <v>-590.33849999999995</v>
      </c>
      <c r="C80" s="423">
        <v>448.31334999999996</v>
      </c>
      <c r="D80" s="423">
        <v>-1244.5894499999999</v>
      </c>
      <c r="E80" s="423">
        <v>-713.48620999999991</v>
      </c>
      <c r="F80" s="423">
        <v>-55.093290000000003</v>
      </c>
      <c r="G80" s="423">
        <v>-202.91528</v>
      </c>
      <c r="H80" s="423">
        <v>-66.314539999999994</v>
      </c>
      <c r="I80" s="423">
        <v>55.384980000000006</v>
      </c>
    </row>
    <row r="81" spans="1:9" ht="15" customHeight="1">
      <c r="A81" s="493" t="s">
        <v>750</v>
      </c>
      <c r="B81" s="423">
        <v>25908.222399999999</v>
      </c>
      <c r="C81" s="423">
        <v>15501.711150000001</v>
      </c>
      <c r="D81" s="423">
        <v>32545.21326</v>
      </c>
      <c r="E81" s="423">
        <v>47382.232490000002</v>
      </c>
      <c r="F81" s="423">
        <v>43740.538240000002</v>
      </c>
      <c r="G81" s="423">
        <v>12779.38571</v>
      </c>
      <c r="H81" s="423">
        <v>17548.973760000001</v>
      </c>
      <c r="I81" s="423">
        <v>17391.916719999997</v>
      </c>
    </row>
    <row r="82" spans="1:9" ht="15" customHeight="1">
      <c r="A82" s="425" t="s">
        <v>751</v>
      </c>
      <c r="B82" s="423">
        <v>0</v>
      </c>
      <c r="C82" s="423">
        <v>0</v>
      </c>
      <c r="D82" s="423">
        <v>0</v>
      </c>
      <c r="E82" s="423">
        <v>4.0000000000000003E-5</v>
      </c>
      <c r="F82" s="423">
        <v>0</v>
      </c>
      <c r="G82" s="423">
        <v>5.0000000000000002E-5</v>
      </c>
      <c r="H82" s="423">
        <v>-4.0000000000000003E-5</v>
      </c>
      <c r="I82" s="423">
        <v>1.9640000000000001E-2</v>
      </c>
    </row>
    <row r="83" spans="1:9" ht="15" customHeight="1">
      <c r="A83" s="493" t="s">
        <v>752</v>
      </c>
      <c r="B83" s="423">
        <v>25908.222399999999</v>
      </c>
      <c r="C83" s="423">
        <v>15501.711150000001</v>
      </c>
      <c r="D83" s="423">
        <v>32545.21326</v>
      </c>
      <c r="E83" s="423">
        <v>47382.232530000001</v>
      </c>
      <c r="F83" s="423">
        <v>43740.538240000002</v>
      </c>
      <c r="G83" s="423">
        <v>12779.385759999999</v>
      </c>
      <c r="H83" s="423">
        <v>17548.973719999998</v>
      </c>
      <c r="I83" s="423">
        <v>17391.93636</v>
      </c>
    </row>
    <row r="84" spans="1:9" ht="15" customHeight="1" thickBot="1">
      <c r="A84" s="425" t="s">
        <v>753</v>
      </c>
      <c r="B84" s="423">
        <v>-670.7396</v>
      </c>
      <c r="C84" s="423">
        <v>-884.10841000000005</v>
      </c>
      <c r="D84" s="423">
        <v>-9371.8111900000004</v>
      </c>
      <c r="E84" s="423">
        <v>-19676.06612</v>
      </c>
      <c r="F84" s="423">
        <v>-18152.176780000002</v>
      </c>
      <c r="G84" s="423">
        <v>-1937.4135100000001</v>
      </c>
      <c r="H84" s="423">
        <v>-4782.4481299999998</v>
      </c>
      <c r="I84" s="423">
        <v>-4573.63987</v>
      </c>
    </row>
    <row r="85" spans="1:9" ht="15" customHeight="1" thickTop="1" thickBot="1">
      <c r="A85" s="420" t="s">
        <v>754</v>
      </c>
      <c r="B85" s="421">
        <v>25237.482800000002</v>
      </c>
      <c r="C85" s="421">
        <v>14617.60274</v>
      </c>
      <c r="D85" s="421">
        <v>23173.40207</v>
      </c>
      <c r="E85" s="421">
        <v>27706.166410000002</v>
      </c>
      <c r="F85" s="421">
        <v>25588.36146</v>
      </c>
      <c r="G85" s="421">
        <v>10841.972250000001</v>
      </c>
      <c r="H85" s="421">
        <v>12766.525589999999</v>
      </c>
      <c r="I85" s="421">
        <v>12818.296490000001</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532"/>
      <c r="C92" s="532"/>
      <c r="D92" s="532"/>
      <c r="E92" s="532"/>
      <c r="F92" s="532"/>
      <c r="G92" s="532"/>
      <c r="H92" s="532"/>
      <c r="I92" s="532"/>
    </row>
    <row r="93" spans="1:9" ht="15" customHeight="1">
      <c r="A93" s="762"/>
      <c r="B93" s="532"/>
      <c r="C93" s="532"/>
      <c r="D93" s="532"/>
      <c r="E93" s="532"/>
      <c r="F93" s="532"/>
      <c r="G93" s="532"/>
      <c r="H93" s="532"/>
      <c r="I93" s="532"/>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3" sqref="A3:I3"/>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765</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6928794.4940499999</v>
      </c>
      <c r="C7" s="421">
        <v>10555018.613540001</v>
      </c>
      <c r="D7" s="421">
        <v>13390413.32316</v>
      </c>
      <c r="E7" s="421">
        <v>15400481.48141</v>
      </c>
      <c r="F7" s="421">
        <v>15783016.923839999</v>
      </c>
      <c r="G7" s="421">
        <v>17386001.5458</v>
      </c>
      <c r="H7" s="421">
        <v>18455683.636990003</v>
      </c>
      <c r="I7" s="421">
        <v>20685148.96692</v>
      </c>
    </row>
    <row r="8" spans="1:9" s="67" customFormat="1" ht="15" customHeight="1" thickTop="1">
      <c r="A8" s="493" t="s">
        <v>202</v>
      </c>
      <c r="B8" s="423">
        <v>251207.64466999998</v>
      </c>
      <c r="C8" s="423">
        <v>607790.74752999994</v>
      </c>
      <c r="D8" s="423">
        <v>1296882.7536600002</v>
      </c>
      <c r="E8" s="423">
        <v>714230.36064999993</v>
      </c>
      <c r="F8" s="423">
        <v>736116.58507999999</v>
      </c>
      <c r="G8" s="423">
        <v>963623.40316999995</v>
      </c>
      <c r="H8" s="423">
        <v>723488.85248999996</v>
      </c>
      <c r="I8" s="423">
        <v>1223273.4009200002</v>
      </c>
    </row>
    <row r="9" spans="1:9" s="67" customFormat="1" ht="15" customHeight="1">
      <c r="A9" s="493" t="s">
        <v>211</v>
      </c>
      <c r="B9" s="423">
        <v>1656095.2707199999</v>
      </c>
      <c r="C9" s="423">
        <v>1281851.0505899999</v>
      </c>
      <c r="D9" s="423">
        <v>1028918.26213</v>
      </c>
      <c r="E9" s="423">
        <v>2038567.09791</v>
      </c>
      <c r="F9" s="423">
        <v>1457695.4839999999</v>
      </c>
      <c r="G9" s="423">
        <v>1484496.80568</v>
      </c>
      <c r="H9" s="423">
        <v>1483072.3910099999</v>
      </c>
      <c r="I9" s="423">
        <v>1502668.58177</v>
      </c>
    </row>
    <row r="10" spans="1:9" s="67" customFormat="1" ht="15" customHeight="1">
      <c r="A10" s="493" t="s">
        <v>220</v>
      </c>
      <c r="B10" s="423">
        <v>3912369.10702</v>
      </c>
      <c r="C10" s="423">
        <v>7356902.2834899994</v>
      </c>
      <c r="D10" s="423">
        <v>9547806.7724699993</v>
      </c>
      <c r="E10" s="423">
        <v>11077410.87671</v>
      </c>
      <c r="F10" s="423">
        <v>11682678.885600001</v>
      </c>
      <c r="G10" s="423">
        <v>12803970.26486</v>
      </c>
      <c r="H10" s="423">
        <v>13760530.03383</v>
      </c>
      <c r="I10" s="423">
        <v>14639549.339270001</v>
      </c>
    </row>
    <row r="11" spans="1:9" s="67" customFormat="1" ht="15" customHeight="1">
      <c r="A11" s="494" t="s">
        <v>697</v>
      </c>
      <c r="B11" s="423">
        <v>3911137.9084899998</v>
      </c>
      <c r="C11" s="423">
        <v>7325777.5816000002</v>
      </c>
      <c r="D11" s="423">
        <v>9490897.0851199999</v>
      </c>
      <c r="E11" s="423">
        <v>11003273.696309999</v>
      </c>
      <c r="F11" s="423">
        <v>11608089.59522</v>
      </c>
      <c r="G11" s="423">
        <v>12741534.93719</v>
      </c>
      <c r="H11" s="423">
        <v>13694948.67581</v>
      </c>
      <c r="I11" s="423">
        <v>14343995.41893</v>
      </c>
    </row>
    <row r="12" spans="1:9" s="67" customFormat="1" ht="15" customHeight="1">
      <c r="A12" s="494" t="s">
        <v>698</v>
      </c>
      <c r="B12" s="423">
        <v>3901712.5547699998</v>
      </c>
      <c r="C12" s="423">
        <v>7305986.4491400002</v>
      </c>
      <c r="D12" s="423">
        <v>9457654.3342499994</v>
      </c>
      <c r="E12" s="423">
        <v>10951235.74845</v>
      </c>
      <c r="F12" s="423">
        <v>11438137.119760001</v>
      </c>
      <c r="G12" s="423">
        <v>12544526.29418</v>
      </c>
      <c r="H12" s="423">
        <v>13494857.32088</v>
      </c>
      <c r="I12" s="423">
        <v>14156869.598229999</v>
      </c>
    </row>
    <row r="13" spans="1:9" s="67" customFormat="1" ht="15" customHeight="1">
      <c r="A13" s="494" t="s">
        <v>699</v>
      </c>
      <c r="B13" s="423">
        <v>9425.353720000001</v>
      </c>
      <c r="C13" s="423">
        <v>19791.132460000001</v>
      </c>
      <c r="D13" s="423">
        <v>33242.750870000003</v>
      </c>
      <c r="E13" s="423">
        <v>52037.94786</v>
      </c>
      <c r="F13" s="423">
        <v>169952.47546000002</v>
      </c>
      <c r="G13" s="423">
        <v>197008.64301</v>
      </c>
      <c r="H13" s="423">
        <v>200091.35493</v>
      </c>
      <c r="I13" s="423">
        <v>187125.82069999998</v>
      </c>
    </row>
    <row r="14" spans="1:9" s="67" customFormat="1" ht="15" customHeight="1">
      <c r="A14" s="494" t="s">
        <v>700</v>
      </c>
      <c r="B14" s="423">
        <v>4464.6438799999996</v>
      </c>
      <c r="C14" s="423">
        <v>7004.6350999999995</v>
      </c>
      <c r="D14" s="423">
        <v>7625.2023899999995</v>
      </c>
      <c r="E14" s="423">
        <v>24079.965359999998</v>
      </c>
      <c r="F14" s="423">
        <v>18922.275460000001</v>
      </c>
      <c r="G14" s="423">
        <v>22687.947270000001</v>
      </c>
      <c r="H14" s="423">
        <v>13889.64841</v>
      </c>
      <c r="I14" s="423">
        <v>20022.57689</v>
      </c>
    </row>
    <row r="15" spans="1:9" s="67" customFormat="1" ht="15" customHeight="1">
      <c r="A15" s="494" t="s">
        <v>701</v>
      </c>
      <c r="B15" s="423">
        <v>4437.6018300000005</v>
      </c>
      <c r="C15" s="423">
        <v>6937.8136799999993</v>
      </c>
      <c r="D15" s="423">
        <v>7573.5859500000006</v>
      </c>
      <c r="E15" s="423">
        <v>21342.492579999998</v>
      </c>
      <c r="F15" s="423">
        <v>17143.75333</v>
      </c>
      <c r="G15" s="423">
        <v>16078.60073</v>
      </c>
      <c r="H15" s="423">
        <v>11777.14726</v>
      </c>
      <c r="I15" s="423">
        <v>16207.11398</v>
      </c>
    </row>
    <row r="16" spans="1:9" s="67" customFormat="1" ht="15" customHeight="1">
      <c r="A16" s="494" t="s">
        <v>702</v>
      </c>
      <c r="B16" s="423">
        <v>27.04205</v>
      </c>
      <c r="C16" s="423">
        <v>66.821420000000003</v>
      </c>
      <c r="D16" s="423">
        <v>51.616440000000004</v>
      </c>
      <c r="E16" s="423">
        <v>2737.4727799999996</v>
      </c>
      <c r="F16" s="423">
        <v>1778.5221299999998</v>
      </c>
      <c r="G16" s="423">
        <v>6609.3465400000005</v>
      </c>
      <c r="H16" s="423">
        <v>2112.5011500000001</v>
      </c>
      <c r="I16" s="423">
        <v>3815.4629100000002</v>
      </c>
    </row>
    <row r="17" spans="1:9" s="67" customFormat="1" ht="15" customHeight="1">
      <c r="A17" s="494" t="s">
        <v>703</v>
      </c>
      <c r="B17" s="423">
        <v>4273.5110500000001</v>
      </c>
      <c r="C17" s="423">
        <v>8549.791369999999</v>
      </c>
      <c r="D17" s="423">
        <v>16553.979739999999</v>
      </c>
      <c r="E17" s="423">
        <v>56396.626210000002</v>
      </c>
      <c r="F17" s="423">
        <v>70417.806400000001</v>
      </c>
      <c r="G17" s="423">
        <v>48584.66734</v>
      </c>
      <c r="H17" s="423">
        <v>46563.423450000002</v>
      </c>
      <c r="I17" s="423">
        <v>46923.94586</v>
      </c>
    </row>
    <row r="18" spans="1:9" s="67" customFormat="1" ht="15" customHeight="1">
      <c r="A18" s="494" t="s">
        <v>704</v>
      </c>
      <c r="B18" s="423">
        <v>4173.7039500000001</v>
      </c>
      <c r="C18" s="423">
        <v>8549.791369999999</v>
      </c>
      <c r="D18" s="423">
        <v>16013.863539999998</v>
      </c>
      <c r="E18" s="423">
        <v>52464.16934</v>
      </c>
      <c r="F18" s="423">
        <v>61097.411619999999</v>
      </c>
      <c r="G18" s="423">
        <v>40821.166229999995</v>
      </c>
      <c r="H18" s="423">
        <v>33068.461009999999</v>
      </c>
      <c r="I18" s="423">
        <v>33377.687590000001</v>
      </c>
    </row>
    <row r="19" spans="1:9" s="67" customFormat="1" ht="15" customHeight="1">
      <c r="A19" s="494" t="s">
        <v>705</v>
      </c>
      <c r="B19" s="423">
        <v>99.807100000000005</v>
      </c>
      <c r="C19" s="423">
        <v>0</v>
      </c>
      <c r="D19" s="423">
        <v>540.11619999999994</v>
      </c>
      <c r="E19" s="423">
        <v>3932.45687</v>
      </c>
      <c r="F19" s="423">
        <v>9320.3947799999987</v>
      </c>
      <c r="G19" s="423">
        <v>7763.5011100000002</v>
      </c>
      <c r="H19" s="423">
        <v>13494.962439999999</v>
      </c>
      <c r="I19" s="423">
        <v>13546.25827</v>
      </c>
    </row>
    <row r="20" spans="1:9" s="67" customFormat="1" ht="15" customHeight="1">
      <c r="A20" s="494" t="s">
        <v>233</v>
      </c>
      <c r="B20" s="423">
        <v>45999.1708</v>
      </c>
      <c r="C20" s="423">
        <v>78945.784719999996</v>
      </c>
      <c r="D20" s="423">
        <v>104788.86968</v>
      </c>
      <c r="E20" s="423">
        <v>123394.87181999999</v>
      </c>
      <c r="F20" s="423">
        <v>132636.14377</v>
      </c>
      <c r="G20" s="423">
        <v>140065.67035</v>
      </c>
      <c r="H20" s="423">
        <v>156564.19725999999</v>
      </c>
      <c r="I20" s="423">
        <v>385519.04849999998</v>
      </c>
    </row>
    <row r="21" spans="1:9" s="67" customFormat="1" ht="15" customHeight="1">
      <c r="A21" s="494" t="s">
        <v>706</v>
      </c>
      <c r="B21" s="423">
        <v>-53506.127200000003</v>
      </c>
      <c r="C21" s="423">
        <v>-63375.509299999998</v>
      </c>
      <c r="D21" s="423">
        <v>-72058.364459999997</v>
      </c>
      <c r="E21" s="423">
        <v>-129734.28298999999</v>
      </c>
      <c r="F21" s="423">
        <v>-147386.93525000001</v>
      </c>
      <c r="G21" s="423">
        <v>-148902.95728999999</v>
      </c>
      <c r="H21" s="423">
        <v>-151435.9111</v>
      </c>
      <c r="I21" s="423">
        <v>-156911.65091</v>
      </c>
    </row>
    <row r="22" spans="1:9" s="67" customFormat="1" ht="15" customHeight="1">
      <c r="A22" s="493" t="s">
        <v>251</v>
      </c>
      <c r="B22" s="423">
        <v>29958.829839999999</v>
      </c>
      <c r="C22" s="423">
        <v>28030.512420000003</v>
      </c>
      <c r="D22" s="423">
        <v>67465.965730000011</v>
      </c>
      <c r="E22" s="423">
        <v>90471.693769999998</v>
      </c>
      <c r="F22" s="423">
        <v>63990.037149999996</v>
      </c>
      <c r="G22" s="423">
        <v>117366.77109000001</v>
      </c>
      <c r="H22" s="423">
        <v>116718.85565000001</v>
      </c>
      <c r="I22" s="423">
        <v>203709.47511000003</v>
      </c>
    </row>
    <row r="23" spans="1:9" s="67" customFormat="1" ht="15" customHeight="1">
      <c r="A23" s="493" t="s">
        <v>257</v>
      </c>
      <c r="B23" s="423">
        <v>0</v>
      </c>
      <c r="C23" s="423">
        <v>0</v>
      </c>
      <c r="D23" s="423">
        <v>0</v>
      </c>
      <c r="E23" s="423">
        <v>244.31368000000001</v>
      </c>
      <c r="F23" s="423">
        <v>2412.8171400000001</v>
      </c>
      <c r="G23" s="423">
        <v>4107.17346</v>
      </c>
      <c r="H23" s="423">
        <v>40.145420000000001</v>
      </c>
      <c r="I23" s="423">
        <v>808.91129000000001</v>
      </c>
    </row>
    <row r="24" spans="1:9" s="67" customFormat="1" ht="15" customHeight="1">
      <c r="A24" s="493" t="s">
        <v>707</v>
      </c>
      <c r="B24" s="423">
        <v>848755.55294000008</v>
      </c>
      <c r="C24" s="423">
        <v>1006102.39258</v>
      </c>
      <c r="D24" s="423">
        <v>1118975.5491300002</v>
      </c>
      <c r="E24" s="423">
        <v>824294.46001000004</v>
      </c>
      <c r="F24" s="423">
        <v>841756.2850700001</v>
      </c>
      <c r="G24" s="423">
        <v>848469.1068200001</v>
      </c>
      <c r="H24" s="423">
        <v>977560.37724000006</v>
      </c>
      <c r="I24" s="423">
        <v>1751057.6339799999</v>
      </c>
    </row>
    <row r="25" spans="1:9" s="67" customFormat="1" ht="15" customHeight="1">
      <c r="A25" s="493" t="s">
        <v>268</v>
      </c>
      <c r="B25" s="423">
        <v>169653.97206</v>
      </c>
      <c r="C25" s="423">
        <v>215770.51506999999</v>
      </c>
      <c r="D25" s="423">
        <v>266024.09836</v>
      </c>
      <c r="E25" s="423">
        <v>563354.27161000005</v>
      </c>
      <c r="F25" s="423">
        <v>895982.21461999998</v>
      </c>
      <c r="G25" s="423">
        <v>1087260.09778</v>
      </c>
      <c r="H25" s="423">
        <v>1237358.18533</v>
      </c>
      <c r="I25" s="423">
        <v>1286335.54844</v>
      </c>
    </row>
    <row r="26" spans="1:9" s="67" customFormat="1" ht="15" customHeight="1">
      <c r="A26" s="493" t="s">
        <v>708</v>
      </c>
      <c r="B26" s="423">
        <v>60754.116799999996</v>
      </c>
      <c r="C26" s="423">
        <v>58571.111859999997</v>
      </c>
      <c r="D26" s="423">
        <v>64339.921679999999</v>
      </c>
      <c r="E26" s="423">
        <v>91908.407069999987</v>
      </c>
      <c r="F26" s="423">
        <v>102384.61518000001</v>
      </c>
      <c r="G26" s="423">
        <v>76707.922940000004</v>
      </c>
      <c r="H26" s="423">
        <v>156914.79602000001</v>
      </c>
      <c r="I26" s="423">
        <v>77746.076140000005</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6220367.0407600002</v>
      </c>
      <c r="C28" s="421">
        <v>9606374.7908700015</v>
      </c>
      <c r="D28" s="421">
        <v>12331918.0842</v>
      </c>
      <c r="E28" s="421">
        <v>14328041.458690001</v>
      </c>
      <c r="F28" s="421">
        <v>14671739.76369</v>
      </c>
      <c r="G28" s="421">
        <v>16252709.707450001</v>
      </c>
      <c r="H28" s="421">
        <v>17322120.1373</v>
      </c>
      <c r="I28" s="421">
        <v>19482608.695939999</v>
      </c>
    </row>
    <row r="29" spans="1:9" s="67" customFormat="1" ht="15" customHeight="1" thickTop="1">
      <c r="A29" s="493" t="s">
        <v>710</v>
      </c>
      <c r="B29" s="423">
        <v>5433483.1614799993</v>
      </c>
      <c r="C29" s="423">
        <v>8774122.8007199988</v>
      </c>
      <c r="D29" s="423">
        <v>11136470.252660001</v>
      </c>
      <c r="E29" s="423">
        <v>12439630.223620001</v>
      </c>
      <c r="F29" s="423">
        <v>12908495.97745</v>
      </c>
      <c r="G29" s="423">
        <v>13700680.474690001</v>
      </c>
      <c r="H29" s="423">
        <v>14127369.116250001</v>
      </c>
      <c r="I29" s="423">
        <v>15645702.54135</v>
      </c>
    </row>
    <row r="30" spans="1:9" s="67" customFormat="1" ht="15" customHeight="1">
      <c r="A30" s="494" t="s">
        <v>711</v>
      </c>
      <c r="B30" s="423">
        <v>787359.51185999997</v>
      </c>
      <c r="C30" s="423">
        <v>1636571.4682</v>
      </c>
      <c r="D30" s="423">
        <v>1296411.5383199998</v>
      </c>
      <c r="E30" s="423">
        <v>1786716.45765</v>
      </c>
      <c r="F30" s="423">
        <v>2447189.8410900002</v>
      </c>
      <c r="G30" s="423">
        <v>2638432.9996100003</v>
      </c>
      <c r="H30" s="423">
        <v>2599329.87292</v>
      </c>
      <c r="I30" s="423">
        <v>2755787.6496100002</v>
      </c>
    </row>
    <row r="31" spans="1:9" s="67" customFormat="1" ht="15" customHeight="1">
      <c r="A31" s="494" t="s">
        <v>712</v>
      </c>
      <c r="B31" s="423">
        <v>1128989.4476099999</v>
      </c>
      <c r="C31" s="423">
        <v>2393788.43499</v>
      </c>
      <c r="D31" s="423">
        <v>3223787.8549099998</v>
      </c>
      <c r="E31" s="423">
        <v>2333224.1933599999</v>
      </c>
      <c r="F31" s="423">
        <v>2043822.0907999999</v>
      </c>
      <c r="G31" s="423">
        <v>2081934.5011199999</v>
      </c>
      <c r="H31" s="423">
        <v>2288814.7550599999</v>
      </c>
      <c r="I31" s="423">
        <v>3048849.3744800002</v>
      </c>
    </row>
    <row r="32" spans="1:9" s="67" customFormat="1" ht="15" customHeight="1">
      <c r="A32" s="494" t="s">
        <v>713</v>
      </c>
      <c r="B32" s="423">
        <v>463629.25268000003</v>
      </c>
      <c r="C32" s="423">
        <v>332927.28954999999</v>
      </c>
      <c r="D32" s="423">
        <v>326340.92251999996</v>
      </c>
      <c r="E32" s="423">
        <v>320013.49056999997</v>
      </c>
      <c r="F32" s="423">
        <v>313400.41452999995</v>
      </c>
      <c r="G32" s="423">
        <v>240237.34896999999</v>
      </c>
      <c r="H32" s="423">
        <v>171432.46499000001</v>
      </c>
      <c r="I32" s="423">
        <v>171823.51461000001</v>
      </c>
    </row>
    <row r="33" spans="1:9" s="67" customFormat="1" ht="15" customHeight="1">
      <c r="A33" s="494" t="s">
        <v>714</v>
      </c>
      <c r="B33" s="423">
        <v>1510793.4400599999</v>
      </c>
      <c r="C33" s="423">
        <v>805107.74895000004</v>
      </c>
      <c r="D33" s="423">
        <v>435565.19364999997</v>
      </c>
      <c r="E33" s="423">
        <v>995233.53265999991</v>
      </c>
      <c r="F33" s="423">
        <v>176822.23196</v>
      </c>
      <c r="G33" s="423">
        <v>526144.79266000004</v>
      </c>
      <c r="H33" s="423">
        <v>316052.15268</v>
      </c>
      <c r="I33" s="423">
        <v>364659.26986</v>
      </c>
    </row>
    <row r="34" spans="1:9" s="67" customFormat="1" ht="15" customHeight="1">
      <c r="A34" s="494" t="s">
        <v>715</v>
      </c>
      <c r="B34" s="423">
        <v>1325632.15702</v>
      </c>
      <c r="C34" s="423">
        <v>3299814.4236599999</v>
      </c>
      <c r="D34" s="423">
        <v>5454995.8648100002</v>
      </c>
      <c r="E34" s="423">
        <v>6401939.2095699999</v>
      </c>
      <c r="F34" s="423">
        <v>7079839.3135600006</v>
      </c>
      <c r="G34" s="423">
        <v>7308596.6212799996</v>
      </c>
      <c r="H34" s="423">
        <v>7760237.0081599997</v>
      </c>
      <c r="I34" s="423">
        <v>8186224.0561300004</v>
      </c>
    </row>
    <row r="35" spans="1:9" s="67" customFormat="1" ht="15" customHeight="1">
      <c r="A35" s="494" t="s">
        <v>716</v>
      </c>
      <c r="B35" s="423">
        <v>217079.35225</v>
      </c>
      <c r="C35" s="423">
        <v>305913.43537000002</v>
      </c>
      <c r="D35" s="423">
        <v>399368.87844999996</v>
      </c>
      <c r="E35" s="423">
        <v>602503.33980999992</v>
      </c>
      <c r="F35" s="423">
        <v>847422.08551</v>
      </c>
      <c r="G35" s="423">
        <v>905334.21104999993</v>
      </c>
      <c r="H35" s="423">
        <v>991502.86244000006</v>
      </c>
      <c r="I35" s="423">
        <v>1118358.6766600001</v>
      </c>
    </row>
    <row r="36" spans="1:9" s="67" customFormat="1" ht="15" customHeight="1">
      <c r="A36" s="493" t="s">
        <v>717</v>
      </c>
      <c r="B36" s="423">
        <v>2.0088200000000001</v>
      </c>
      <c r="C36" s="423">
        <v>3.8591599999999997</v>
      </c>
      <c r="D36" s="423">
        <v>2.7092199999999997</v>
      </c>
      <c r="E36" s="423">
        <v>16.543230000000001</v>
      </c>
      <c r="F36" s="423">
        <v>27.669930000000001</v>
      </c>
      <c r="G36" s="423">
        <v>26.022470000000002</v>
      </c>
      <c r="H36" s="423">
        <v>24.968220000000002</v>
      </c>
      <c r="I36" s="423">
        <v>495.06968999999998</v>
      </c>
    </row>
    <row r="37" spans="1:9" s="67" customFormat="1" ht="15" customHeight="1">
      <c r="A37" s="493" t="s">
        <v>718</v>
      </c>
      <c r="B37" s="423">
        <v>569138.52127000003</v>
      </c>
      <c r="C37" s="423">
        <v>590013.77720000001</v>
      </c>
      <c r="D37" s="423">
        <v>827729.49369999999</v>
      </c>
      <c r="E37" s="423">
        <v>1234216.09907</v>
      </c>
      <c r="F37" s="423">
        <v>1126385.9618599999</v>
      </c>
      <c r="G37" s="423">
        <v>1202455.4354300001</v>
      </c>
      <c r="H37" s="423">
        <v>1693190.2831900001</v>
      </c>
      <c r="I37" s="423">
        <v>2070824.9877800001</v>
      </c>
    </row>
    <row r="38" spans="1:9" s="67" customFormat="1" ht="15" customHeight="1">
      <c r="A38" s="493" t="s">
        <v>719</v>
      </c>
      <c r="B38" s="423">
        <v>93102.736519999991</v>
      </c>
      <c r="C38" s="423">
        <v>90622.149080000003</v>
      </c>
      <c r="D38" s="423">
        <v>174157.50930999999</v>
      </c>
      <c r="E38" s="423">
        <v>273404.63263000001</v>
      </c>
      <c r="F38" s="423">
        <v>280955.07743</v>
      </c>
      <c r="G38" s="423">
        <v>211144.46906999999</v>
      </c>
      <c r="H38" s="423">
        <v>373302.76199000003</v>
      </c>
      <c r="I38" s="423">
        <v>299366.68927999999</v>
      </c>
    </row>
    <row r="39" spans="1:9" s="67" customFormat="1" ht="15" customHeight="1">
      <c r="A39" s="493" t="s">
        <v>322</v>
      </c>
      <c r="B39" s="423">
        <v>52323.211200000005</v>
      </c>
      <c r="C39" s="423">
        <v>95534.341560000001</v>
      </c>
      <c r="D39" s="423">
        <v>102489.7301</v>
      </c>
      <c r="E39" s="423">
        <v>114614.13407</v>
      </c>
      <c r="F39" s="423">
        <v>127574.32278</v>
      </c>
      <c r="G39" s="423">
        <v>267417.84709</v>
      </c>
      <c r="H39" s="423">
        <v>282404.71826999995</v>
      </c>
      <c r="I39" s="423">
        <v>288179.39701999997</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72317.401469999997</v>
      </c>
      <c r="C41" s="423">
        <v>56077.863149999997</v>
      </c>
      <c r="D41" s="423">
        <v>91068.389209999994</v>
      </c>
      <c r="E41" s="423">
        <v>74808.028449999998</v>
      </c>
      <c r="F41" s="423">
        <v>49405.248</v>
      </c>
      <c r="G41" s="423">
        <v>83854.599979999999</v>
      </c>
      <c r="H41" s="423">
        <v>78414.839900000006</v>
      </c>
      <c r="I41" s="423">
        <v>70324.799950000001</v>
      </c>
    </row>
    <row r="42" spans="1:9" s="68" customFormat="1" ht="15" customHeight="1" thickBot="1">
      <c r="A42" s="493" t="s">
        <v>505</v>
      </c>
      <c r="B42" s="423">
        <v>0</v>
      </c>
      <c r="C42" s="423">
        <v>0</v>
      </c>
      <c r="D42" s="423">
        <v>0</v>
      </c>
      <c r="E42" s="423">
        <v>191351.79762</v>
      </c>
      <c r="F42" s="423">
        <v>178895.50624000002</v>
      </c>
      <c r="G42" s="423">
        <v>787130.85872000002</v>
      </c>
      <c r="H42" s="423">
        <v>767413.44948000007</v>
      </c>
      <c r="I42" s="423">
        <v>1107715.2108699998</v>
      </c>
    </row>
    <row r="43" spans="1:9" ht="15" customHeight="1" thickTop="1" thickBot="1">
      <c r="A43" s="420" t="s">
        <v>721</v>
      </c>
      <c r="B43" s="421">
        <v>708427.45328999998</v>
      </c>
      <c r="C43" s="421">
        <v>948643.82266999991</v>
      </c>
      <c r="D43" s="421">
        <v>1058495.23896</v>
      </c>
      <c r="E43" s="421">
        <v>1072440.02272</v>
      </c>
      <c r="F43" s="421">
        <v>1111277.1601500001</v>
      </c>
      <c r="G43" s="421">
        <v>1133291.8383499999</v>
      </c>
      <c r="H43" s="421">
        <v>1133563.49969</v>
      </c>
      <c r="I43" s="421">
        <v>1202540.27098</v>
      </c>
    </row>
    <row r="44" spans="1:9" s="67" customFormat="1" ht="15" customHeight="1" thickTop="1">
      <c r="A44" s="493" t="s">
        <v>343</v>
      </c>
      <c r="B44" s="423">
        <v>434700</v>
      </c>
      <c r="C44" s="423">
        <v>808144</v>
      </c>
      <c r="D44" s="423">
        <v>912494</v>
      </c>
      <c r="E44" s="423">
        <v>970068</v>
      </c>
      <c r="F44" s="423">
        <v>1002954</v>
      </c>
      <c r="G44" s="423">
        <v>1052281</v>
      </c>
      <c r="H44" s="423">
        <v>1057681</v>
      </c>
      <c r="I44" s="423">
        <v>1111220.5</v>
      </c>
    </row>
    <row r="45" spans="1:9" s="67" customFormat="1" ht="15" customHeight="1">
      <c r="A45" s="493" t="s">
        <v>347</v>
      </c>
      <c r="B45" s="423">
        <v>100139.57923999999</v>
      </c>
      <c r="C45" s="423">
        <v>139.57924</v>
      </c>
      <c r="D45" s="423">
        <v>139.57924</v>
      </c>
      <c r="E45" s="423">
        <v>139.57924</v>
      </c>
      <c r="F45" s="423">
        <v>139.57924</v>
      </c>
      <c r="G45" s="423">
        <v>139.57924</v>
      </c>
      <c r="H45" s="423">
        <v>139.57924</v>
      </c>
      <c r="I45" s="423">
        <v>139.57924</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88321.052909999999</v>
      </c>
      <c r="C47" s="423">
        <v>20271.86478</v>
      </c>
      <c r="D47" s="423">
        <v>32234.940710000003</v>
      </c>
      <c r="E47" s="423">
        <v>43597.056579999997</v>
      </c>
      <c r="F47" s="423">
        <v>49460.595270000005</v>
      </c>
      <c r="G47" s="423">
        <v>55333.20177</v>
      </c>
      <c r="H47" s="423">
        <v>55333.20177</v>
      </c>
      <c r="I47" s="423">
        <v>57782.5317</v>
      </c>
    </row>
    <row r="48" spans="1:9" s="67" customFormat="1" ht="15" customHeight="1">
      <c r="A48" s="493" t="s">
        <v>357</v>
      </c>
      <c r="B48" s="423">
        <v>85266.82114</v>
      </c>
      <c r="C48" s="423">
        <v>120088.37865</v>
      </c>
      <c r="D48" s="423">
        <v>113626.71901</v>
      </c>
      <c r="E48" s="423">
        <v>58635.386899999998</v>
      </c>
      <c r="F48" s="423">
        <v>58722.985639999999</v>
      </c>
      <c r="G48" s="423">
        <v>25538.057339999999</v>
      </c>
      <c r="H48" s="423">
        <v>20409.718679999998</v>
      </c>
      <c r="I48" s="423">
        <v>33397.660040000002</v>
      </c>
    </row>
    <row r="49" spans="1:9" s="67" customFormat="1" ht="15" customHeight="1">
      <c r="A49" s="494" t="s">
        <v>723</v>
      </c>
      <c r="B49" s="423">
        <v>0</v>
      </c>
      <c r="C49" s="423">
        <v>0</v>
      </c>
      <c r="D49" s="423">
        <v>0</v>
      </c>
      <c r="E49" s="423">
        <v>0</v>
      </c>
      <c r="F49" s="423">
        <v>0</v>
      </c>
      <c r="G49" s="423">
        <v>0</v>
      </c>
      <c r="H49" s="423">
        <v>0</v>
      </c>
      <c r="I49" s="423">
        <v>0</v>
      </c>
    </row>
    <row r="50" spans="1:9" s="68" customFormat="1" ht="15" customHeight="1" thickBot="1">
      <c r="A50" s="494" t="s">
        <v>724</v>
      </c>
      <c r="B50" s="423">
        <v>85266.82114</v>
      </c>
      <c r="C50" s="423">
        <v>120088.37865</v>
      </c>
      <c r="D50" s="423">
        <v>113626.71901</v>
      </c>
      <c r="E50" s="423">
        <v>58635.386899999998</v>
      </c>
      <c r="F50" s="423">
        <v>58722.985639999999</v>
      </c>
      <c r="G50" s="423">
        <v>25538.057339999999</v>
      </c>
      <c r="H50" s="423">
        <v>20409.718679999998</v>
      </c>
      <c r="I50" s="423">
        <v>33397.660040000002</v>
      </c>
    </row>
    <row r="51" spans="1:9" ht="15" customHeight="1" thickTop="1" thickBot="1">
      <c r="A51" s="420" t="s">
        <v>725</v>
      </c>
      <c r="B51" s="421">
        <v>6928794.4940499999</v>
      </c>
      <c r="C51" s="421">
        <v>10555018.613540001</v>
      </c>
      <c r="D51" s="421">
        <v>13390413.32316</v>
      </c>
      <c r="E51" s="421">
        <v>15400481.48141</v>
      </c>
      <c r="F51" s="421">
        <v>15783016.923839999</v>
      </c>
      <c r="G51" s="421">
        <v>17386001.5458</v>
      </c>
      <c r="H51" s="421">
        <v>18455683.636990003</v>
      </c>
      <c r="I51" s="421">
        <v>20685148.96692</v>
      </c>
    </row>
    <row r="52" spans="1:9" s="67" customFormat="1" ht="15" customHeight="1" thickTop="1">
      <c r="A52" s="422" t="s">
        <v>726</v>
      </c>
      <c r="B52" s="423">
        <v>188990.49086000002</v>
      </c>
      <c r="C52" s="423">
        <v>290850.51474000001</v>
      </c>
      <c r="D52" s="423">
        <v>305353.38844000001</v>
      </c>
      <c r="E52" s="423">
        <v>361984.04281999997</v>
      </c>
      <c r="F52" s="423">
        <v>409859.25811</v>
      </c>
      <c r="G52" s="423">
        <v>395766.24322</v>
      </c>
      <c r="H52" s="423">
        <v>424259.93031999998</v>
      </c>
      <c r="I52" s="423">
        <v>390324.18369999999</v>
      </c>
    </row>
    <row r="53" spans="1:9" s="68" customFormat="1" ht="15" customHeight="1">
      <c r="A53" s="494" t="s">
        <v>727</v>
      </c>
      <c r="B53" s="423">
        <v>0</v>
      </c>
      <c r="C53" s="423">
        <v>1002.91828</v>
      </c>
      <c r="D53" s="423">
        <v>2556.7220000000002</v>
      </c>
      <c r="E53" s="423">
        <v>324.8553</v>
      </c>
      <c r="F53" s="423">
        <v>0</v>
      </c>
      <c r="G53" s="423">
        <v>19969.683980000002</v>
      </c>
      <c r="H53" s="423">
        <v>8842.2488599999997</v>
      </c>
      <c r="I53" s="423">
        <v>0</v>
      </c>
    </row>
    <row r="54" spans="1:9" s="68" customFormat="1" ht="15" customHeight="1">
      <c r="A54" s="494" t="s">
        <v>728</v>
      </c>
      <c r="B54" s="423">
        <v>181124.10074000002</v>
      </c>
      <c r="C54" s="423">
        <v>275390.81757999997</v>
      </c>
      <c r="D54" s="423">
        <v>267457.76481000002</v>
      </c>
      <c r="E54" s="423">
        <v>285748.73956999998</v>
      </c>
      <c r="F54" s="423">
        <v>317556.50456999999</v>
      </c>
      <c r="G54" s="423">
        <v>273523.50992000004</v>
      </c>
      <c r="H54" s="423">
        <v>307149.01385000005</v>
      </c>
      <c r="I54" s="423">
        <v>262222.98366999999</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594.37497999999994</v>
      </c>
      <c r="C56" s="423">
        <v>12507.3889</v>
      </c>
      <c r="D56" s="423">
        <v>27804.547129999999</v>
      </c>
      <c r="E56" s="423">
        <v>65289.4951</v>
      </c>
      <c r="F56" s="423">
        <v>81704.796489999993</v>
      </c>
      <c r="G56" s="423">
        <v>91675.092269999994</v>
      </c>
      <c r="H56" s="423">
        <v>97670.710560000007</v>
      </c>
      <c r="I56" s="423">
        <v>117503.24298000001</v>
      </c>
    </row>
    <row r="57" spans="1:9" s="68" customFormat="1" ht="15" customHeight="1">
      <c r="A57" s="494" t="s">
        <v>731</v>
      </c>
      <c r="B57" s="423">
        <v>7272.0151399999995</v>
      </c>
      <c r="C57" s="423">
        <v>1949.3899799999999</v>
      </c>
      <c r="D57" s="423">
        <v>7534.3545000000004</v>
      </c>
      <c r="E57" s="423">
        <v>10620.95285</v>
      </c>
      <c r="F57" s="423">
        <v>10597.957050000001</v>
      </c>
      <c r="G57" s="423">
        <v>10597.957050000001</v>
      </c>
      <c r="H57" s="423">
        <v>10597.957050000001</v>
      </c>
      <c r="I57" s="423">
        <v>10597.957050000001</v>
      </c>
    </row>
    <row r="58" spans="1:9" s="68" customFormat="1" ht="15" customHeight="1" thickBot="1">
      <c r="A58" s="493" t="s">
        <v>732</v>
      </c>
      <c r="B58" s="423">
        <v>11368296.23557</v>
      </c>
      <c r="C58" s="423">
        <v>20996604.198009998</v>
      </c>
      <c r="D58" s="423">
        <v>31862224.228860002</v>
      </c>
      <c r="E58" s="423">
        <v>36432517.510109998</v>
      </c>
      <c r="F58" s="423">
        <v>39449666.363540001</v>
      </c>
      <c r="G58" s="423">
        <v>43065388.816080004</v>
      </c>
      <c r="H58" s="423">
        <v>45292050.535470001</v>
      </c>
      <c r="I58" s="423">
        <v>47144196.816089995</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736957.95082999999</v>
      </c>
      <c r="C60" s="423">
        <v>718765.58522000001</v>
      </c>
      <c r="D60" s="423">
        <v>902725.39007000008</v>
      </c>
      <c r="E60" s="423">
        <v>974554.48198000004</v>
      </c>
      <c r="F60" s="423">
        <v>1130081.9409700001</v>
      </c>
      <c r="G60" s="423">
        <v>655948.10387999995</v>
      </c>
      <c r="H60" s="423">
        <v>1156223.26988</v>
      </c>
      <c r="I60" s="423">
        <v>746684.14009</v>
      </c>
    </row>
    <row r="61" spans="1:9" ht="15" customHeight="1">
      <c r="A61" s="494" t="s">
        <v>735</v>
      </c>
      <c r="B61" s="423">
        <v>-217606.31305000003</v>
      </c>
      <c r="C61" s="423">
        <v>-226574.46098</v>
      </c>
      <c r="D61" s="423">
        <v>-298226.14016000001</v>
      </c>
      <c r="E61" s="423">
        <v>-401732.80704000004</v>
      </c>
      <c r="F61" s="423">
        <v>-491312.39350999997</v>
      </c>
      <c r="G61" s="423">
        <v>-315612.52924</v>
      </c>
      <c r="H61" s="423">
        <v>-566007.05900000001</v>
      </c>
      <c r="I61" s="423">
        <v>-393959.36735000001</v>
      </c>
    </row>
    <row r="62" spans="1:9" ht="15" customHeight="1">
      <c r="A62" s="493" t="s">
        <v>736</v>
      </c>
      <c r="B62" s="423">
        <v>519351.63777999999</v>
      </c>
      <c r="C62" s="423">
        <v>492191.12424000003</v>
      </c>
      <c r="D62" s="423">
        <v>604499.24991000001</v>
      </c>
      <c r="E62" s="423">
        <v>572821.67494000006</v>
      </c>
      <c r="F62" s="423">
        <v>638769.54746000003</v>
      </c>
      <c r="G62" s="423">
        <v>340335.57464000001</v>
      </c>
      <c r="H62" s="423">
        <v>590216.21088000003</v>
      </c>
      <c r="I62" s="423">
        <v>352724.77273999999</v>
      </c>
    </row>
    <row r="63" spans="1:9" ht="15" customHeight="1">
      <c r="A63" s="425" t="s">
        <v>737</v>
      </c>
      <c r="B63" s="423">
        <v>111508.59396</v>
      </c>
      <c r="C63" s="423">
        <v>169001.18350000001</v>
      </c>
      <c r="D63" s="423">
        <v>194612.77684999999</v>
      </c>
      <c r="E63" s="423">
        <v>199488.05674999999</v>
      </c>
      <c r="F63" s="423">
        <v>145941.35793999999</v>
      </c>
      <c r="G63" s="423">
        <v>84081.363740000001</v>
      </c>
      <c r="H63" s="423">
        <v>188545.68038000001</v>
      </c>
      <c r="I63" s="423">
        <v>103926.91623999999</v>
      </c>
    </row>
    <row r="64" spans="1:9" ht="15" customHeight="1">
      <c r="A64" s="494" t="s">
        <v>738</v>
      </c>
      <c r="B64" s="423">
        <v>-29062.982949999998</v>
      </c>
      <c r="C64" s="423">
        <v>-35814.325859999997</v>
      </c>
      <c r="D64" s="423">
        <v>-70485.337310000003</v>
      </c>
      <c r="E64" s="423">
        <v>-72189.936690000002</v>
      </c>
      <c r="F64" s="423">
        <v>-57699.739860000001</v>
      </c>
      <c r="G64" s="423">
        <v>-37748.661119999997</v>
      </c>
      <c r="H64" s="423">
        <v>-89679.904370000004</v>
      </c>
      <c r="I64" s="423">
        <v>-56284.834009999999</v>
      </c>
    </row>
    <row r="65" spans="1:9" ht="15" customHeight="1">
      <c r="A65" s="426" t="s">
        <v>739</v>
      </c>
      <c r="B65" s="423">
        <v>601797.24878999998</v>
      </c>
      <c r="C65" s="423">
        <v>625377.98187999998</v>
      </c>
      <c r="D65" s="423">
        <v>728626.68945000006</v>
      </c>
      <c r="E65" s="423">
        <v>700119.79500000004</v>
      </c>
      <c r="F65" s="423">
        <v>727011.16553999996</v>
      </c>
      <c r="G65" s="423">
        <v>386668.27726</v>
      </c>
      <c r="H65" s="423">
        <v>689081.98688999994</v>
      </c>
      <c r="I65" s="423">
        <v>400366.85497000004</v>
      </c>
    </row>
    <row r="66" spans="1:9" ht="15" customHeight="1">
      <c r="A66" s="425" t="s">
        <v>740</v>
      </c>
      <c r="B66" s="423">
        <v>357111.62952999998</v>
      </c>
      <c r="C66" s="423">
        <v>255595.25618</v>
      </c>
      <c r="D66" s="423">
        <v>317210.39086000004</v>
      </c>
      <c r="E66" s="423">
        <v>416213.38131999999</v>
      </c>
      <c r="F66" s="423">
        <v>525127.13893000002</v>
      </c>
      <c r="G66" s="423">
        <v>380943.77769999998</v>
      </c>
      <c r="H66" s="423">
        <v>723170.81715999998</v>
      </c>
      <c r="I66" s="423">
        <v>439410.17693999998</v>
      </c>
    </row>
    <row r="67" spans="1:9" ht="15" customHeight="1">
      <c r="A67" s="425" t="s">
        <v>741</v>
      </c>
      <c r="B67" s="423">
        <v>-510613.31107999996</v>
      </c>
      <c r="C67" s="423">
        <v>-335135.9278</v>
      </c>
      <c r="D67" s="423">
        <v>-396475.05914999999</v>
      </c>
      <c r="E67" s="423">
        <v>-511912.33143999998</v>
      </c>
      <c r="F67" s="423">
        <v>-589964.29249000002</v>
      </c>
      <c r="G67" s="423">
        <v>-415205.15824000002</v>
      </c>
      <c r="H67" s="423">
        <v>-803044.10296000005</v>
      </c>
      <c r="I67" s="423">
        <v>-467353.08617999998</v>
      </c>
    </row>
    <row r="68" spans="1:9" ht="15" customHeight="1">
      <c r="A68" s="493" t="s">
        <v>742</v>
      </c>
      <c r="B68" s="423">
        <v>448295.56724</v>
      </c>
      <c r="C68" s="423">
        <v>545837.31025999994</v>
      </c>
      <c r="D68" s="423">
        <v>649362.02116</v>
      </c>
      <c r="E68" s="423">
        <v>604420.84487999999</v>
      </c>
      <c r="F68" s="423">
        <v>662174.01198000007</v>
      </c>
      <c r="G68" s="423">
        <v>352406.89672000002</v>
      </c>
      <c r="H68" s="423">
        <v>609208.70108999999</v>
      </c>
      <c r="I68" s="423">
        <v>372423.94573000004</v>
      </c>
    </row>
    <row r="69" spans="1:9" ht="15" customHeight="1">
      <c r="A69" s="494" t="s">
        <v>743</v>
      </c>
      <c r="B69" s="423">
        <v>-357159.25375999999</v>
      </c>
      <c r="C69" s="423">
        <v>-424099.81219999999</v>
      </c>
      <c r="D69" s="423">
        <v>-506339.20746000001</v>
      </c>
      <c r="E69" s="423">
        <v>-544186.22055999993</v>
      </c>
      <c r="F69" s="423">
        <v>-602173.44016</v>
      </c>
      <c r="G69" s="423">
        <v>-328507.73962000001</v>
      </c>
      <c r="H69" s="423">
        <v>-587993.43698999996</v>
      </c>
      <c r="I69" s="423">
        <v>-339026.50669000001</v>
      </c>
    </row>
    <row r="70" spans="1:9" ht="15" customHeight="1">
      <c r="A70" s="426" t="s">
        <v>744</v>
      </c>
      <c r="B70" s="423">
        <v>91136.313479999997</v>
      </c>
      <c r="C70" s="423">
        <v>121737.49806</v>
      </c>
      <c r="D70" s="423">
        <v>143022.8137</v>
      </c>
      <c r="E70" s="423">
        <v>60234.624320000003</v>
      </c>
      <c r="F70" s="423">
        <v>60000.571819999997</v>
      </c>
      <c r="G70" s="423">
        <v>23899.1571</v>
      </c>
      <c r="H70" s="423">
        <v>21215.2641</v>
      </c>
      <c r="I70" s="423">
        <v>33397.439039999997</v>
      </c>
    </row>
    <row r="71" spans="1:9" ht="15" customHeight="1">
      <c r="A71" s="426" t="s">
        <v>745</v>
      </c>
      <c r="B71" s="423">
        <v>3.02569</v>
      </c>
      <c r="C71" s="423">
        <v>6.9729700000000001</v>
      </c>
      <c r="D71" s="423">
        <v>0.81476999999999999</v>
      </c>
      <c r="E71" s="423">
        <v>0.71129999999999993</v>
      </c>
      <c r="F71" s="423">
        <v>0.59577000000000002</v>
      </c>
      <c r="G71" s="423">
        <v>0.20524000000000001</v>
      </c>
      <c r="H71" s="423">
        <v>0.45504</v>
      </c>
      <c r="I71" s="423">
        <v>0.221</v>
      </c>
    </row>
    <row r="72" spans="1:9" ht="15" customHeight="1">
      <c r="A72" s="424" t="s">
        <v>1476</v>
      </c>
      <c r="B72" s="423">
        <v>0</v>
      </c>
      <c r="C72" s="423">
        <v>6.0239700000000003</v>
      </c>
      <c r="D72" s="423">
        <v>0</v>
      </c>
      <c r="E72" s="423">
        <v>0</v>
      </c>
      <c r="F72" s="423">
        <v>0</v>
      </c>
      <c r="G72" s="423">
        <v>0</v>
      </c>
      <c r="H72" s="423">
        <v>0</v>
      </c>
      <c r="I72" s="423">
        <v>0</v>
      </c>
    </row>
    <row r="73" spans="1:9" ht="15" customHeight="1">
      <c r="A73" s="424" t="s">
        <v>1477</v>
      </c>
      <c r="B73" s="423">
        <v>3.02569</v>
      </c>
      <c r="C73" s="423">
        <v>0.94899999999999995</v>
      </c>
      <c r="D73" s="423">
        <v>0.81476999999999999</v>
      </c>
      <c r="E73" s="423">
        <v>0.71129999999999993</v>
      </c>
      <c r="F73" s="423">
        <v>0.59577000000000002</v>
      </c>
      <c r="G73" s="423">
        <v>0.20524000000000001</v>
      </c>
      <c r="H73" s="423">
        <v>0.45504</v>
      </c>
      <c r="I73" s="423">
        <v>0.221</v>
      </c>
    </row>
    <row r="74" spans="1:9" ht="15" customHeight="1">
      <c r="A74" s="493" t="s">
        <v>746</v>
      </c>
      <c r="B74" s="423">
        <v>0</v>
      </c>
      <c r="C74" s="423">
        <v>-3.5999999999999997E-4</v>
      </c>
      <c r="D74" s="423">
        <v>-4.0000000000000003E-5</v>
      </c>
      <c r="E74" s="423">
        <v>0</v>
      </c>
      <c r="F74" s="423">
        <v>0</v>
      </c>
      <c r="G74" s="423">
        <v>0</v>
      </c>
      <c r="H74" s="423">
        <v>0</v>
      </c>
      <c r="I74" s="423">
        <v>0</v>
      </c>
    </row>
    <row r="75" spans="1:9" ht="15" customHeight="1">
      <c r="A75" s="493" t="s">
        <v>1465</v>
      </c>
      <c r="B75" s="423">
        <v>0</v>
      </c>
      <c r="C75" s="423">
        <v>0</v>
      </c>
      <c r="D75" s="423">
        <v>0</v>
      </c>
      <c r="E75" s="423">
        <v>0</v>
      </c>
      <c r="F75" s="423">
        <v>0</v>
      </c>
      <c r="G75" s="423">
        <v>0</v>
      </c>
      <c r="H75" s="423">
        <v>0</v>
      </c>
      <c r="I75" s="423">
        <v>0</v>
      </c>
    </row>
    <row r="76" spans="1:9" ht="15" customHeight="1">
      <c r="A76" s="494" t="s">
        <v>1478</v>
      </c>
      <c r="B76" s="423">
        <v>0</v>
      </c>
      <c r="C76" s="423">
        <v>-3.5999999999999997E-4</v>
      </c>
      <c r="D76" s="423">
        <v>-4.0000000000000003E-5</v>
      </c>
      <c r="E76" s="423">
        <v>0</v>
      </c>
      <c r="F76" s="423">
        <v>0</v>
      </c>
      <c r="G76" s="423">
        <v>0</v>
      </c>
      <c r="H76" s="423">
        <v>0</v>
      </c>
      <c r="I76" s="423">
        <v>0</v>
      </c>
    </row>
    <row r="77" spans="1:9" ht="15" customHeight="1">
      <c r="A77" s="493" t="s">
        <v>747</v>
      </c>
      <c r="B77" s="423">
        <v>91139.339170000007</v>
      </c>
      <c r="C77" s="423">
        <v>121744.47067</v>
      </c>
      <c r="D77" s="423">
        <v>143023.62843000001</v>
      </c>
      <c r="E77" s="423">
        <v>60235.335619999998</v>
      </c>
      <c r="F77" s="423">
        <v>60001.167590000005</v>
      </c>
      <c r="G77" s="423">
        <v>23899.36234</v>
      </c>
      <c r="H77" s="423">
        <v>21215.719140000001</v>
      </c>
      <c r="I77" s="423">
        <v>33397.660040000002</v>
      </c>
    </row>
    <row r="78" spans="1:9" ht="15" customHeight="1">
      <c r="A78" s="495" t="s">
        <v>1379</v>
      </c>
      <c r="B78" s="423">
        <v>0</v>
      </c>
      <c r="C78" s="423">
        <v>0</v>
      </c>
      <c r="D78" s="423">
        <v>0</v>
      </c>
      <c r="E78" s="423">
        <v>0</v>
      </c>
      <c r="F78" s="423">
        <v>958.99843999999996</v>
      </c>
      <c r="G78" s="423">
        <v>0</v>
      </c>
      <c r="H78" s="423">
        <v>0</v>
      </c>
      <c r="I78" s="423">
        <v>0</v>
      </c>
    </row>
    <row r="79" spans="1:9" ht="15" customHeight="1">
      <c r="A79" s="426" t="s">
        <v>748</v>
      </c>
      <c r="B79" s="423">
        <v>91139.339170000007</v>
      </c>
      <c r="C79" s="423">
        <v>121744.47067</v>
      </c>
      <c r="D79" s="423">
        <v>143023.62843000001</v>
      </c>
      <c r="E79" s="423">
        <v>60235.335619999998</v>
      </c>
      <c r="F79" s="423">
        <v>60960.16603</v>
      </c>
      <c r="G79" s="423">
        <v>23899.36234</v>
      </c>
      <c r="H79" s="423">
        <v>21215.719140000001</v>
      </c>
      <c r="I79" s="423">
        <v>33397.660040000002</v>
      </c>
    </row>
    <row r="80" spans="1:9" ht="15" customHeight="1">
      <c r="A80" s="425" t="s">
        <v>749</v>
      </c>
      <c r="B80" s="423">
        <v>-243.78003000000001</v>
      </c>
      <c r="C80" s="423">
        <v>521.66197999999997</v>
      </c>
      <c r="D80" s="423">
        <v>71.349580000000003</v>
      </c>
      <c r="E80" s="423">
        <v>-1599.9477199999999</v>
      </c>
      <c r="F80" s="423">
        <v>-24.209389999999999</v>
      </c>
      <c r="G80" s="423">
        <v>1638.6949999999999</v>
      </c>
      <c r="H80" s="423">
        <v>1629.4755400000001</v>
      </c>
      <c r="I80" s="423">
        <v>0</v>
      </c>
    </row>
    <row r="81" spans="1:9" ht="15" customHeight="1">
      <c r="A81" s="493" t="s">
        <v>750</v>
      </c>
      <c r="B81" s="423">
        <v>90895.559139999998</v>
      </c>
      <c r="C81" s="423">
        <v>122266.13265</v>
      </c>
      <c r="D81" s="423">
        <v>143094.97800999999</v>
      </c>
      <c r="E81" s="423">
        <v>58635.387900000002</v>
      </c>
      <c r="F81" s="423">
        <v>60935.956640000004</v>
      </c>
      <c r="G81" s="423">
        <v>25538.057339999999</v>
      </c>
      <c r="H81" s="423">
        <v>22845.194680000001</v>
      </c>
      <c r="I81" s="423">
        <v>33397.660040000002</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90895.559139999998</v>
      </c>
      <c r="C83" s="423">
        <v>122266.13265</v>
      </c>
      <c r="D83" s="423">
        <v>143094.97800999999</v>
      </c>
      <c r="E83" s="423">
        <v>58635.387900000002</v>
      </c>
      <c r="F83" s="423">
        <v>60935.956640000004</v>
      </c>
      <c r="G83" s="423">
        <v>25538.057339999999</v>
      </c>
      <c r="H83" s="423">
        <v>22845.194680000001</v>
      </c>
      <c r="I83" s="423">
        <v>33397.660040000002</v>
      </c>
    </row>
    <row r="84" spans="1:9" ht="15" customHeight="1" thickBot="1">
      <c r="A84" s="425" t="s">
        <v>753</v>
      </c>
      <c r="B84" s="423">
        <v>-5628.7380000000003</v>
      </c>
      <c r="C84" s="423">
        <v>-2177.7539999999999</v>
      </c>
      <c r="D84" s="423">
        <v>-29468.258999999998</v>
      </c>
      <c r="E84" s="423">
        <v>-1E-3</v>
      </c>
      <c r="F84" s="423">
        <v>-2212.971</v>
      </c>
      <c r="G84" s="423">
        <v>0</v>
      </c>
      <c r="H84" s="423">
        <v>-2435.4760000000001</v>
      </c>
      <c r="I84" s="423">
        <v>0</v>
      </c>
    </row>
    <row r="85" spans="1:9" ht="15" customHeight="1" thickTop="1" thickBot="1">
      <c r="A85" s="420" t="s">
        <v>754</v>
      </c>
      <c r="B85" s="421">
        <v>85266.82114</v>
      </c>
      <c r="C85" s="421">
        <v>120088.37865</v>
      </c>
      <c r="D85" s="421">
        <v>113626.71901</v>
      </c>
      <c r="E85" s="421">
        <v>58635.386899999998</v>
      </c>
      <c r="F85" s="421">
        <v>58722.985639999999</v>
      </c>
      <c r="G85" s="421">
        <v>25538.057339999999</v>
      </c>
      <c r="H85" s="421">
        <v>20409.718679999998</v>
      </c>
      <c r="I85" s="421">
        <v>33397.660040000002</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3" sqref="A3:I3"/>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489</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766</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6235055.9260600004</v>
      </c>
      <c r="C7" s="421">
        <v>7115436.9610100007</v>
      </c>
      <c r="D7" s="421">
        <v>7792013.1160200005</v>
      </c>
      <c r="E7" s="421">
        <v>8543735.2245300002</v>
      </c>
      <c r="F7" s="421">
        <v>9286432.2984299995</v>
      </c>
      <c r="G7" s="421">
        <v>9054982.7140599992</v>
      </c>
      <c r="H7" s="421">
        <v>9049783.9762700014</v>
      </c>
      <c r="I7" s="421">
        <v>8999430.5507999994</v>
      </c>
    </row>
    <row r="8" spans="1:9" s="67" customFormat="1" ht="15" customHeight="1" thickTop="1">
      <c r="A8" s="493" t="s">
        <v>202</v>
      </c>
      <c r="B8" s="423">
        <v>492699.84088999999</v>
      </c>
      <c r="C8" s="423">
        <v>466679.92</v>
      </c>
      <c r="D8" s="423">
        <v>443184.47908999998</v>
      </c>
      <c r="E8" s="423">
        <v>453964.56268000003</v>
      </c>
      <c r="F8" s="423">
        <v>463572.68935</v>
      </c>
      <c r="G8" s="423">
        <v>435798.20799000002</v>
      </c>
      <c r="H8" s="423">
        <v>708192.24774000002</v>
      </c>
      <c r="I8" s="423">
        <v>584925.72385000007</v>
      </c>
    </row>
    <row r="9" spans="1:9" s="67" customFormat="1" ht="15" customHeight="1">
      <c r="A9" s="493" t="s">
        <v>211</v>
      </c>
      <c r="B9" s="423">
        <v>480119.58558999997</v>
      </c>
      <c r="C9" s="423">
        <v>583689.46020000009</v>
      </c>
      <c r="D9" s="423">
        <v>698905.38219000003</v>
      </c>
      <c r="E9" s="423">
        <v>641288.06994000007</v>
      </c>
      <c r="F9" s="423">
        <v>491627.73608999996</v>
      </c>
      <c r="G9" s="423">
        <v>124374.17457999999</v>
      </c>
      <c r="H9" s="423">
        <v>1269.45353</v>
      </c>
      <c r="I9" s="423">
        <v>367.09145000000001</v>
      </c>
    </row>
    <row r="10" spans="1:9" s="67" customFormat="1" ht="15" customHeight="1">
      <c r="A10" s="493" t="s">
        <v>220</v>
      </c>
      <c r="B10" s="423">
        <v>5006393.8929700004</v>
      </c>
      <c r="C10" s="423">
        <v>5684238.4734799992</v>
      </c>
      <c r="D10" s="423">
        <v>6354894.1213800004</v>
      </c>
      <c r="E10" s="423">
        <v>7085325.7449099999</v>
      </c>
      <c r="F10" s="423">
        <v>7951630.0270400001</v>
      </c>
      <c r="G10" s="423">
        <v>8309773.5350699993</v>
      </c>
      <c r="H10" s="423">
        <v>8183425.7253599996</v>
      </c>
      <c r="I10" s="423">
        <v>8280847.7790000001</v>
      </c>
    </row>
    <row r="11" spans="1:9" s="67" customFormat="1" ht="15" customHeight="1">
      <c r="A11" s="494" t="s">
        <v>697</v>
      </c>
      <c r="B11" s="423">
        <v>5045758.9105900005</v>
      </c>
      <c r="C11" s="423">
        <v>5722118.9777499996</v>
      </c>
      <c r="D11" s="423">
        <v>6380607.00196</v>
      </c>
      <c r="E11" s="423">
        <v>7113569.5045200009</v>
      </c>
      <c r="F11" s="423">
        <v>7987773.6406100001</v>
      </c>
      <c r="G11" s="423">
        <v>8342397.9986800002</v>
      </c>
      <c r="H11" s="423">
        <v>8222974.2915200004</v>
      </c>
      <c r="I11" s="423">
        <v>8031576.4847799996</v>
      </c>
    </row>
    <row r="12" spans="1:9" s="67" customFormat="1" ht="15" customHeight="1">
      <c r="A12" s="494" t="s">
        <v>698</v>
      </c>
      <c r="B12" s="423">
        <v>5022167.42631</v>
      </c>
      <c r="C12" s="423">
        <v>5674768.82283</v>
      </c>
      <c r="D12" s="423">
        <v>6305680.1382400002</v>
      </c>
      <c r="E12" s="423">
        <v>6945186.1997600002</v>
      </c>
      <c r="F12" s="423">
        <v>7753538.4148399998</v>
      </c>
      <c r="G12" s="423">
        <v>8086898.5437799999</v>
      </c>
      <c r="H12" s="423">
        <v>7932844.0391000006</v>
      </c>
      <c r="I12" s="423">
        <v>7735184.8384499997</v>
      </c>
    </row>
    <row r="13" spans="1:9" s="67" customFormat="1" ht="15" customHeight="1">
      <c r="A13" s="494" t="s">
        <v>699</v>
      </c>
      <c r="B13" s="423">
        <v>23591.484280000001</v>
      </c>
      <c r="C13" s="423">
        <v>47350.154920000001</v>
      </c>
      <c r="D13" s="423">
        <v>74926.863719999994</v>
      </c>
      <c r="E13" s="423">
        <v>168383.30476</v>
      </c>
      <c r="F13" s="423">
        <v>234235.22577000002</v>
      </c>
      <c r="G13" s="423">
        <v>255499.45490000001</v>
      </c>
      <c r="H13" s="423">
        <v>290130.25242000003</v>
      </c>
      <c r="I13" s="423">
        <v>296391.64632999996</v>
      </c>
    </row>
    <row r="14" spans="1:9" s="67" customFormat="1" ht="15" customHeight="1">
      <c r="A14" s="494" t="s">
        <v>700</v>
      </c>
      <c r="B14" s="423">
        <v>30036.166949999999</v>
      </c>
      <c r="C14" s="423">
        <v>33265.296649999997</v>
      </c>
      <c r="D14" s="423">
        <v>37796.531670000004</v>
      </c>
      <c r="E14" s="423">
        <v>29968.302050000002</v>
      </c>
      <c r="F14" s="423">
        <v>31581.92726</v>
      </c>
      <c r="G14" s="423">
        <v>33262.93651</v>
      </c>
      <c r="H14" s="423">
        <v>22863.08628</v>
      </c>
      <c r="I14" s="423">
        <v>24656.950270000001</v>
      </c>
    </row>
    <row r="15" spans="1:9" s="67" customFormat="1" ht="15" customHeight="1">
      <c r="A15" s="494" t="s">
        <v>701</v>
      </c>
      <c r="B15" s="423">
        <v>29443.295050000001</v>
      </c>
      <c r="C15" s="423">
        <v>31722.048050000001</v>
      </c>
      <c r="D15" s="423">
        <v>35890.053650000002</v>
      </c>
      <c r="E15" s="423">
        <v>26539.715670000001</v>
      </c>
      <c r="F15" s="423">
        <v>25492.571800000002</v>
      </c>
      <c r="G15" s="423">
        <v>26628.660230000001</v>
      </c>
      <c r="H15" s="423">
        <v>17698.45825</v>
      </c>
      <c r="I15" s="423">
        <v>18755.206839999999</v>
      </c>
    </row>
    <row r="16" spans="1:9" s="67" customFormat="1" ht="15" customHeight="1">
      <c r="A16" s="494" t="s">
        <v>702</v>
      </c>
      <c r="B16" s="423">
        <v>592.87189999999998</v>
      </c>
      <c r="C16" s="423">
        <v>1543.2486000000001</v>
      </c>
      <c r="D16" s="423">
        <v>1906.47802</v>
      </c>
      <c r="E16" s="423">
        <v>3428.5863799999997</v>
      </c>
      <c r="F16" s="423">
        <v>6089.3554599999998</v>
      </c>
      <c r="G16" s="423">
        <v>6634.27628</v>
      </c>
      <c r="H16" s="423">
        <v>5164.6280299999999</v>
      </c>
      <c r="I16" s="423">
        <v>5901.7434299999995</v>
      </c>
    </row>
    <row r="17" spans="1:9" s="67" customFormat="1" ht="15" customHeight="1">
      <c r="A17" s="494" t="s">
        <v>703</v>
      </c>
      <c r="B17" s="423">
        <v>37302.27895</v>
      </c>
      <c r="C17" s="423">
        <v>34021.848279999998</v>
      </c>
      <c r="D17" s="423">
        <v>46782.226750000002</v>
      </c>
      <c r="E17" s="423">
        <v>49240.689810000003</v>
      </c>
      <c r="F17" s="423">
        <v>48830.327420000001</v>
      </c>
      <c r="G17" s="423">
        <v>58915.250100000005</v>
      </c>
      <c r="H17" s="423">
        <v>60760.448520000005</v>
      </c>
      <c r="I17" s="423">
        <v>60882.649880000004</v>
      </c>
    </row>
    <row r="18" spans="1:9" s="67" customFormat="1" ht="15" customHeight="1">
      <c r="A18" s="494" t="s">
        <v>704</v>
      </c>
      <c r="B18" s="423">
        <v>34750.634850000002</v>
      </c>
      <c r="C18" s="423">
        <v>31042.05026</v>
      </c>
      <c r="D18" s="423">
        <v>43285.414530000002</v>
      </c>
      <c r="E18" s="423">
        <v>43718.485229999998</v>
      </c>
      <c r="F18" s="423">
        <v>39511.983140000004</v>
      </c>
      <c r="G18" s="423">
        <v>44279.402329999997</v>
      </c>
      <c r="H18" s="423">
        <v>45821.209799999997</v>
      </c>
      <c r="I18" s="423">
        <v>44982.114379999999</v>
      </c>
    </row>
    <row r="19" spans="1:9" s="67" customFormat="1" ht="15" customHeight="1">
      <c r="A19" s="494" t="s">
        <v>705</v>
      </c>
      <c r="B19" s="423">
        <v>2551.6441</v>
      </c>
      <c r="C19" s="423">
        <v>2979.7980200000002</v>
      </c>
      <c r="D19" s="423">
        <v>3496.8122200000003</v>
      </c>
      <c r="E19" s="423">
        <v>5522.2045799999996</v>
      </c>
      <c r="F19" s="423">
        <v>9318.3442799999993</v>
      </c>
      <c r="G19" s="423">
        <v>14635.84777</v>
      </c>
      <c r="H19" s="423">
        <v>14939.238720000001</v>
      </c>
      <c r="I19" s="423">
        <v>15900.5355</v>
      </c>
    </row>
    <row r="20" spans="1:9" s="67" customFormat="1" ht="15" customHeight="1">
      <c r="A20" s="494" t="s">
        <v>233</v>
      </c>
      <c r="B20" s="423">
        <v>65979.397490000003</v>
      </c>
      <c r="C20" s="423">
        <v>74617.68323000001</v>
      </c>
      <c r="D20" s="423">
        <v>84183.02102</v>
      </c>
      <c r="E20" s="423">
        <v>95249.370060000001</v>
      </c>
      <c r="F20" s="423">
        <v>108207.53383</v>
      </c>
      <c r="G20" s="423">
        <v>114142.97126000001</v>
      </c>
      <c r="H20" s="423">
        <v>117035.01586</v>
      </c>
      <c r="I20" s="423">
        <v>431318.16587999999</v>
      </c>
    </row>
    <row r="21" spans="1:9" s="67" customFormat="1" ht="15" customHeight="1">
      <c r="A21" s="494" t="s">
        <v>706</v>
      </c>
      <c r="B21" s="423">
        <v>-172682.86100999999</v>
      </c>
      <c r="C21" s="423">
        <v>-179785.33243000001</v>
      </c>
      <c r="D21" s="423">
        <v>-194474.66002000001</v>
      </c>
      <c r="E21" s="423">
        <v>-202702.12153</v>
      </c>
      <c r="F21" s="423">
        <v>-224763.40208</v>
      </c>
      <c r="G21" s="423">
        <v>-238945.62148</v>
      </c>
      <c r="H21" s="423">
        <v>-240207.11682</v>
      </c>
      <c r="I21" s="423">
        <v>-267586.47181000002</v>
      </c>
    </row>
    <row r="22" spans="1:9" s="67" customFormat="1" ht="15" customHeight="1">
      <c r="A22" s="493" t="s">
        <v>251</v>
      </c>
      <c r="B22" s="423">
        <v>43554.379639999999</v>
      </c>
      <c r="C22" s="423">
        <v>44843.306090000005</v>
      </c>
      <c r="D22" s="423">
        <v>64571.687030000001</v>
      </c>
      <c r="E22" s="423">
        <v>64536.874250000001</v>
      </c>
      <c r="F22" s="423">
        <v>63266.957390000003</v>
      </c>
      <c r="G22" s="423">
        <v>41351.573020000003</v>
      </c>
      <c r="H22" s="423">
        <v>64169.214060000006</v>
      </c>
      <c r="I22" s="423">
        <v>49598.842810000002</v>
      </c>
    </row>
    <row r="23" spans="1:9" s="67" customFormat="1" ht="15" customHeight="1">
      <c r="A23" s="493" t="s">
        <v>257</v>
      </c>
      <c r="B23" s="423">
        <v>104.20549000000001</v>
      </c>
      <c r="C23" s="423">
        <v>107.07675999999999</v>
      </c>
      <c r="D23" s="423">
        <v>238.16916000000001</v>
      </c>
      <c r="E23" s="423">
        <v>2324.0547799999999</v>
      </c>
      <c r="F23" s="423">
        <v>2056.9290099999998</v>
      </c>
      <c r="G23" s="423">
        <v>2592.6010499999998</v>
      </c>
      <c r="H23" s="423">
        <v>2612.6034500000001</v>
      </c>
      <c r="I23" s="423">
        <v>1472.24325</v>
      </c>
    </row>
    <row r="24" spans="1:9" s="67" customFormat="1" ht="15" customHeight="1">
      <c r="A24" s="493" t="s">
        <v>707</v>
      </c>
      <c r="B24" s="423">
        <v>126212.80089</v>
      </c>
      <c r="C24" s="423">
        <v>259325.13633000001</v>
      </c>
      <c r="D24" s="423">
        <v>157653.84516999999</v>
      </c>
      <c r="E24" s="423">
        <v>227720.18949000002</v>
      </c>
      <c r="F24" s="423">
        <v>252241.80240000002</v>
      </c>
      <c r="G24" s="423">
        <v>80792.822180000003</v>
      </c>
      <c r="H24" s="423">
        <v>31647.753059999999</v>
      </c>
      <c r="I24" s="423">
        <v>31777.951069999999</v>
      </c>
    </row>
    <row r="25" spans="1:9" s="67" customFormat="1" ht="15" customHeight="1">
      <c r="A25" s="493" t="s">
        <v>268</v>
      </c>
      <c r="B25" s="423">
        <v>70612.992840000006</v>
      </c>
      <c r="C25" s="423">
        <v>61382.408859999996</v>
      </c>
      <c r="D25" s="423">
        <v>60240.961040000002</v>
      </c>
      <c r="E25" s="423">
        <v>56552.185850000002</v>
      </c>
      <c r="F25" s="423">
        <v>52064.344789999996</v>
      </c>
      <c r="G25" s="423">
        <v>48241.788930000002</v>
      </c>
      <c r="H25" s="423">
        <v>48077.80962</v>
      </c>
      <c r="I25" s="423">
        <v>42136.206539999999</v>
      </c>
    </row>
    <row r="26" spans="1:9" s="67" customFormat="1" ht="15" customHeight="1">
      <c r="A26" s="493" t="s">
        <v>708</v>
      </c>
      <c r="B26" s="423">
        <v>15358.22775</v>
      </c>
      <c r="C26" s="423">
        <v>15171.179289999998</v>
      </c>
      <c r="D26" s="423">
        <v>12324.470960000001</v>
      </c>
      <c r="E26" s="423">
        <v>12023.54263</v>
      </c>
      <c r="F26" s="423">
        <v>9971.8123599999999</v>
      </c>
      <c r="G26" s="423">
        <v>12058.01124</v>
      </c>
      <c r="H26" s="423">
        <v>10389.169449999999</v>
      </c>
      <c r="I26" s="423">
        <v>8304.7128300000004</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5711587.9390000002</v>
      </c>
      <c r="C28" s="421">
        <v>6523087.4262200007</v>
      </c>
      <c r="D28" s="421">
        <v>7120031.0131099997</v>
      </c>
      <c r="E28" s="421">
        <v>7797449.0514899995</v>
      </c>
      <c r="F28" s="421">
        <v>8462744.5353599992</v>
      </c>
      <c r="G28" s="421">
        <v>8189344.4903899999</v>
      </c>
      <c r="H28" s="421">
        <v>8104661.1399900001</v>
      </c>
      <c r="I28" s="421">
        <v>8045162.1317799995</v>
      </c>
    </row>
    <row r="29" spans="1:9" s="67" customFormat="1" ht="15" customHeight="1" thickTop="1">
      <c r="A29" s="493" t="s">
        <v>710</v>
      </c>
      <c r="B29" s="423">
        <v>5024053.32015</v>
      </c>
      <c r="C29" s="423">
        <v>5879045.8973199995</v>
      </c>
      <c r="D29" s="423">
        <v>6512108.0117899999</v>
      </c>
      <c r="E29" s="423">
        <v>6857811.4040000001</v>
      </c>
      <c r="F29" s="423">
        <v>7565552.3805499999</v>
      </c>
      <c r="G29" s="423">
        <v>6615928.8780100001</v>
      </c>
      <c r="H29" s="423">
        <v>6621167.3259799993</v>
      </c>
      <c r="I29" s="423">
        <v>6571552.3140799999</v>
      </c>
    </row>
    <row r="30" spans="1:9" s="67" customFormat="1" ht="15" customHeight="1">
      <c r="A30" s="494" t="s">
        <v>711</v>
      </c>
      <c r="B30" s="423">
        <v>36772.214700000004</v>
      </c>
      <c r="C30" s="423">
        <v>38625.268069999998</v>
      </c>
      <c r="D30" s="423">
        <v>36827.817299999995</v>
      </c>
      <c r="E30" s="423">
        <v>44285.182350000003</v>
      </c>
      <c r="F30" s="423">
        <v>53233.516649999998</v>
      </c>
      <c r="G30" s="423">
        <v>20672.471280000002</v>
      </c>
      <c r="H30" s="423">
        <v>21094.585620000002</v>
      </c>
      <c r="I30" s="423">
        <v>8796.4866600000005</v>
      </c>
    </row>
    <row r="31" spans="1:9" s="67" customFormat="1" ht="15" customHeight="1">
      <c r="A31" s="494" t="s">
        <v>712</v>
      </c>
      <c r="B31" s="423">
        <v>1767913.91258</v>
      </c>
      <c r="C31" s="423">
        <v>1761333.85103</v>
      </c>
      <c r="D31" s="423">
        <v>1856812.06794</v>
      </c>
      <c r="E31" s="423">
        <v>1996776.81443</v>
      </c>
      <c r="F31" s="423">
        <v>2257607.83029</v>
      </c>
      <c r="G31" s="423">
        <v>1946850.28914</v>
      </c>
      <c r="H31" s="423">
        <v>1878970.3016600001</v>
      </c>
      <c r="I31" s="423">
        <v>1797738.27299</v>
      </c>
    </row>
    <row r="32" spans="1:9" s="67" customFormat="1" ht="15" customHeight="1">
      <c r="A32" s="494" t="s">
        <v>713</v>
      </c>
      <c r="B32" s="423">
        <v>121725.52303</v>
      </c>
      <c r="C32" s="423">
        <v>39996.651539999999</v>
      </c>
      <c r="D32" s="423">
        <v>25718.469840000002</v>
      </c>
      <c r="E32" s="423">
        <v>14518.404759999999</v>
      </c>
      <c r="F32" s="423">
        <v>8899.987070000001</v>
      </c>
      <c r="G32" s="423">
        <v>5311.7513799999997</v>
      </c>
      <c r="H32" s="423">
        <v>3026.5209300000001</v>
      </c>
      <c r="I32" s="423">
        <v>2506.1384900000003</v>
      </c>
    </row>
    <row r="33" spans="1:9" s="67" customFormat="1" ht="15" customHeight="1">
      <c r="A33" s="494" t="s">
        <v>714</v>
      </c>
      <c r="B33" s="423">
        <v>52481.221950000006</v>
      </c>
      <c r="C33" s="423">
        <v>46617.626979999994</v>
      </c>
      <c r="D33" s="423">
        <v>58762.237759999996</v>
      </c>
      <c r="E33" s="423">
        <v>59434.135880000002</v>
      </c>
      <c r="F33" s="423">
        <v>62060.621509999997</v>
      </c>
      <c r="G33" s="423">
        <v>51647.329890000001</v>
      </c>
      <c r="H33" s="423">
        <v>57386.023520000002</v>
      </c>
      <c r="I33" s="423">
        <v>54018.161820000001</v>
      </c>
    </row>
    <row r="34" spans="1:9" s="67" customFormat="1" ht="15" customHeight="1">
      <c r="A34" s="494" t="s">
        <v>715</v>
      </c>
      <c r="B34" s="423">
        <v>2845291.5095799998</v>
      </c>
      <c r="C34" s="423">
        <v>3703802.6225399999</v>
      </c>
      <c r="D34" s="423">
        <v>4159475.9601599998</v>
      </c>
      <c r="E34" s="423">
        <v>4282178.1687500002</v>
      </c>
      <c r="F34" s="423">
        <v>4658322.7273399998</v>
      </c>
      <c r="G34" s="423">
        <v>4073583.4031199999</v>
      </c>
      <c r="H34" s="423">
        <v>4087296.3019599998</v>
      </c>
      <c r="I34" s="423">
        <v>4087524.0017900001</v>
      </c>
    </row>
    <row r="35" spans="1:9" s="67" customFormat="1" ht="15" customHeight="1">
      <c r="A35" s="494" t="s">
        <v>716</v>
      </c>
      <c r="B35" s="423">
        <v>199868.93831</v>
      </c>
      <c r="C35" s="423">
        <v>288669.87716000003</v>
      </c>
      <c r="D35" s="423">
        <v>374511.45879</v>
      </c>
      <c r="E35" s="423">
        <v>460618.69782999996</v>
      </c>
      <c r="F35" s="423">
        <v>525427.69768999994</v>
      </c>
      <c r="G35" s="423">
        <v>517863.63319999998</v>
      </c>
      <c r="H35" s="423">
        <v>573393.59228999994</v>
      </c>
      <c r="I35" s="423">
        <v>620969.25233000005</v>
      </c>
    </row>
    <row r="36" spans="1:9" s="67" customFormat="1" ht="15" customHeight="1">
      <c r="A36" s="493" t="s">
        <v>717</v>
      </c>
      <c r="B36" s="423">
        <v>9617.6268700000001</v>
      </c>
      <c r="C36" s="423">
        <v>6032.2792300000001</v>
      </c>
      <c r="D36" s="423">
        <v>627.54165999999998</v>
      </c>
      <c r="E36" s="423">
        <v>4883.7588399999995</v>
      </c>
      <c r="F36" s="423">
        <v>5038.8527899999999</v>
      </c>
      <c r="G36" s="423">
        <v>2041.0344499999999</v>
      </c>
      <c r="H36" s="423">
        <v>848.29186000000004</v>
      </c>
      <c r="I36" s="423">
        <v>242.08161999999999</v>
      </c>
    </row>
    <row r="37" spans="1:9" s="67" customFormat="1" ht="15" customHeight="1">
      <c r="A37" s="493" t="s">
        <v>718</v>
      </c>
      <c r="B37" s="423">
        <v>296432.97174000001</v>
      </c>
      <c r="C37" s="423">
        <v>299331.56112000003</v>
      </c>
      <c r="D37" s="423">
        <v>207794.89728</v>
      </c>
      <c r="E37" s="423">
        <v>463977.04412999999</v>
      </c>
      <c r="F37" s="423">
        <v>459531.27639999997</v>
      </c>
      <c r="G37" s="423">
        <v>688235.05741999997</v>
      </c>
      <c r="H37" s="423">
        <v>577996.89549000002</v>
      </c>
      <c r="I37" s="423">
        <v>472094.67148000002</v>
      </c>
    </row>
    <row r="38" spans="1:9" s="67" customFormat="1" ht="15" customHeight="1">
      <c r="A38" s="493" t="s">
        <v>719</v>
      </c>
      <c r="B38" s="423">
        <v>138049.63529000001</v>
      </c>
      <c r="C38" s="423">
        <v>148446.22865999999</v>
      </c>
      <c r="D38" s="423">
        <v>180192.05544</v>
      </c>
      <c r="E38" s="423">
        <v>243704.43306000001</v>
      </c>
      <c r="F38" s="423">
        <v>223359.894</v>
      </c>
      <c r="G38" s="423">
        <v>301059.62061000004</v>
      </c>
      <c r="H38" s="423">
        <v>310557.33114999998</v>
      </c>
      <c r="I38" s="423">
        <v>406476.62998000003</v>
      </c>
    </row>
    <row r="39" spans="1:9" s="67" customFormat="1" ht="15" customHeight="1">
      <c r="A39" s="493" t="s">
        <v>322</v>
      </c>
      <c r="B39" s="423">
        <v>163732.26771000001</v>
      </c>
      <c r="C39" s="423">
        <v>170492.81667</v>
      </c>
      <c r="D39" s="423">
        <v>178764.15963000001</v>
      </c>
      <c r="E39" s="423">
        <v>192813.42274000001</v>
      </c>
      <c r="F39" s="423">
        <v>203958.74363999997</v>
      </c>
      <c r="G39" s="423">
        <v>212585.14568000002</v>
      </c>
      <c r="H39" s="423">
        <v>215733.88756</v>
      </c>
      <c r="I39" s="423">
        <v>215367.22053999998</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0</v>
      </c>
      <c r="C41" s="423">
        <v>0</v>
      </c>
      <c r="D41" s="423">
        <v>0</v>
      </c>
      <c r="E41" s="423">
        <v>0</v>
      </c>
      <c r="F41" s="423">
        <v>0</v>
      </c>
      <c r="G41" s="423">
        <v>0</v>
      </c>
      <c r="H41" s="423">
        <v>0</v>
      </c>
      <c r="I41" s="423">
        <v>0</v>
      </c>
    </row>
    <row r="42" spans="1:9" s="68" customFormat="1" ht="15" customHeight="1" thickBot="1">
      <c r="A42" s="493" t="s">
        <v>505</v>
      </c>
      <c r="B42" s="423">
        <v>79702.117239999992</v>
      </c>
      <c r="C42" s="423">
        <v>19738.643219999998</v>
      </c>
      <c r="D42" s="423">
        <v>40544.347310000005</v>
      </c>
      <c r="E42" s="423">
        <v>34258.988720000001</v>
      </c>
      <c r="F42" s="423">
        <v>5303.3879800000004</v>
      </c>
      <c r="G42" s="423">
        <v>369494.75422</v>
      </c>
      <c r="H42" s="423">
        <v>378357.40794999996</v>
      </c>
      <c r="I42" s="423">
        <v>379429.21408000001</v>
      </c>
    </row>
    <row r="43" spans="1:9" ht="15" customHeight="1" thickTop="1" thickBot="1">
      <c r="A43" s="420" t="s">
        <v>721</v>
      </c>
      <c r="B43" s="421">
        <v>523467.98706000001</v>
      </c>
      <c r="C43" s="421">
        <v>592349.53478999995</v>
      </c>
      <c r="D43" s="421">
        <v>671982.10291000002</v>
      </c>
      <c r="E43" s="421">
        <v>746286.17303999991</v>
      </c>
      <c r="F43" s="421">
        <v>823687.7630700001</v>
      </c>
      <c r="G43" s="421">
        <v>865638.22366999998</v>
      </c>
      <c r="H43" s="421">
        <v>945122.83627999993</v>
      </c>
      <c r="I43" s="421">
        <v>954268.41902000003</v>
      </c>
    </row>
    <row r="44" spans="1:9" s="67" customFormat="1" ht="15" customHeight="1" thickTop="1">
      <c r="A44" s="493" t="s">
        <v>343</v>
      </c>
      <c r="B44" s="423">
        <v>381026.6</v>
      </c>
      <c r="C44" s="423">
        <v>428774.1</v>
      </c>
      <c r="D44" s="423">
        <v>501416.2</v>
      </c>
      <c r="E44" s="423">
        <v>545511.6</v>
      </c>
      <c r="F44" s="423">
        <v>614137.69999999995</v>
      </c>
      <c r="G44" s="423">
        <v>680130.4</v>
      </c>
      <c r="H44" s="423">
        <v>680130.4</v>
      </c>
      <c r="I44" s="423">
        <v>743268.1</v>
      </c>
    </row>
    <row r="45" spans="1:9" s="67" customFormat="1" ht="15" customHeight="1">
      <c r="A45" s="493" t="s">
        <v>347</v>
      </c>
      <c r="B45" s="423">
        <v>5529.5283099999997</v>
      </c>
      <c r="C45" s="423">
        <v>5529.5283099999997</v>
      </c>
      <c r="D45" s="423">
        <v>5529.5283099999997</v>
      </c>
      <c r="E45" s="423">
        <v>5529.5283099999997</v>
      </c>
      <c r="F45" s="423">
        <v>5529.5283099999997</v>
      </c>
      <c r="G45" s="423">
        <v>5529.5283099999997</v>
      </c>
      <c r="H45" s="423">
        <v>5529.5283099999997</v>
      </c>
      <c r="I45" s="423">
        <v>5529.5283099999997</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50417.392159999996</v>
      </c>
      <c r="C47" s="423">
        <v>59066.763989999999</v>
      </c>
      <c r="D47" s="423">
        <v>68964.603409999996</v>
      </c>
      <c r="E47" s="423">
        <v>78571.705700000006</v>
      </c>
      <c r="F47" s="423">
        <v>90238.844819999998</v>
      </c>
      <c r="G47" s="423">
        <v>101616.85947</v>
      </c>
      <c r="H47" s="423">
        <v>101616.85947</v>
      </c>
      <c r="I47" s="423">
        <v>120558.22588</v>
      </c>
    </row>
    <row r="48" spans="1:9" s="67" customFormat="1" ht="15" customHeight="1">
      <c r="A48" s="493" t="s">
        <v>357</v>
      </c>
      <c r="B48" s="423">
        <v>86494.466589999996</v>
      </c>
      <c r="C48" s="423">
        <v>98979.142489999998</v>
      </c>
      <c r="D48" s="423">
        <v>96071.771189999999</v>
      </c>
      <c r="E48" s="423">
        <v>116673.33903</v>
      </c>
      <c r="F48" s="423">
        <v>113781.68994</v>
      </c>
      <c r="G48" s="423">
        <v>78361.435889999993</v>
      </c>
      <c r="H48" s="423">
        <v>157846.0485</v>
      </c>
      <c r="I48" s="423">
        <v>84912.564830000003</v>
      </c>
    </row>
    <row r="49" spans="1:9" s="67" customFormat="1" ht="15" customHeight="1">
      <c r="A49" s="494" t="s">
        <v>723</v>
      </c>
      <c r="B49" s="423">
        <v>0.74833000000000005</v>
      </c>
      <c r="C49" s="423">
        <v>0.74833000000000005</v>
      </c>
      <c r="D49" s="423">
        <v>0.74833000000000005</v>
      </c>
      <c r="E49" s="423">
        <v>1.9478199999999999</v>
      </c>
      <c r="F49" s="423">
        <v>1.5434300000000001</v>
      </c>
      <c r="G49" s="423">
        <v>1.3284100000000001</v>
      </c>
      <c r="H49" s="423">
        <v>1.3284100000000001</v>
      </c>
      <c r="I49" s="423">
        <v>1.5164500000000001</v>
      </c>
    </row>
    <row r="50" spans="1:9" s="68" customFormat="1" ht="15" customHeight="1" thickBot="1">
      <c r="A50" s="494" t="s">
        <v>724</v>
      </c>
      <c r="B50" s="423">
        <v>86493.718260000009</v>
      </c>
      <c r="C50" s="423">
        <v>98978.394159999996</v>
      </c>
      <c r="D50" s="423">
        <v>96071.022859999997</v>
      </c>
      <c r="E50" s="423">
        <v>116671.39120999999</v>
      </c>
      <c r="F50" s="423">
        <v>113780.14651000001</v>
      </c>
      <c r="G50" s="423">
        <v>78360.107480000006</v>
      </c>
      <c r="H50" s="423">
        <v>157844.72009000002</v>
      </c>
      <c r="I50" s="423">
        <v>84911.048379999993</v>
      </c>
    </row>
    <row r="51" spans="1:9" ht="15" customHeight="1" thickTop="1" thickBot="1">
      <c r="A51" s="420" t="s">
        <v>725</v>
      </c>
      <c r="B51" s="421">
        <v>6235055.9260600004</v>
      </c>
      <c r="C51" s="421">
        <v>7115436.9610100007</v>
      </c>
      <c r="D51" s="421">
        <v>7792013.1160200005</v>
      </c>
      <c r="E51" s="421">
        <v>8543735.2245300002</v>
      </c>
      <c r="F51" s="421">
        <v>9286432.2984299995</v>
      </c>
      <c r="G51" s="421">
        <v>9054982.7140599992</v>
      </c>
      <c r="H51" s="421">
        <v>9049783.9762700014</v>
      </c>
      <c r="I51" s="421">
        <v>8999430.5507999994</v>
      </c>
    </row>
    <row r="52" spans="1:9" s="67" customFormat="1" ht="15" customHeight="1" thickTop="1">
      <c r="A52" s="422" t="s">
        <v>726</v>
      </c>
      <c r="B52" s="423">
        <v>105581.37276</v>
      </c>
      <c r="C52" s="423">
        <v>119828.16426000001</v>
      </c>
      <c r="D52" s="423">
        <v>140403.91438999999</v>
      </c>
      <c r="E52" s="423">
        <v>138896.77283999999</v>
      </c>
      <c r="F52" s="423">
        <v>149469.97477999999</v>
      </c>
      <c r="G52" s="423">
        <v>186812.59049999999</v>
      </c>
      <c r="H52" s="423">
        <v>211382.58894999998</v>
      </c>
      <c r="I52" s="423">
        <v>222426.19289999999</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19197.408219999998</v>
      </c>
      <c r="C54" s="423">
        <v>13735.037390000001</v>
      </c>
      <c r="D54" s="423">
        <v>16888.105329999999</v>
      </c>
      <c r="E54" s="423">
        <v>25429.590579999996</v>
      </c>
      <c r="F54" s="423">
        <v>23294.650899999997</v>
      </c>
      <c r="G54" s="423">
        <v>24899.545309999998</v>
      </c>
      <c r="H54" s="423">
        <v>33478.727489999997</v>
      </c>
      <c r="I54" s="423">
        <v>28730.11938</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86383.964540000001</v>
      </c>
      <c r="C56" s="423">
        <v>106093.12687000001</v>
      </c>
      <c r="D56" s="423">
        <v>123515.80906</v>
      </c>
      <c r="E56" s="423">
        <v>113467.18226</v>
      </c>
      <c r="F56" s="423">
        <v>126175.32388</v>
      </c>
      <c r="G56" s="423">
        <v>161913.04519</v>
      </c>
      <c r="H56" s="423">
        <v>177903.86146000001</v>
      </c>
      <c r="I56" s="423">
        <v>193696.07352000001</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13225489.3358</v>
      </c>
      <c r="C58" s="423">
        <v>13080050.99769</v>
      </c>
      <c r="D58" s="423">
        <v>12842725.342020001</v>
      </c>
      <c r="E58" s="423">
        <v>12712497.120129999</v>
      </c>
      <c r="F58" s="423">
        <v>13720722.951459998</v>
      </c>
      <c r="G58" s="423">
        <v>13912912.109920001</v>
      </c>
      <c r="H58" s="423">
        <v>14241248.981120002</v>
      </c>
      <c r="I58" s="423">
        <v>14026306.55862</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728055.37435000006</v>
      </c>
      <c r="C60" s="423">
        <v>807292.66583000007</v>
      </c>
      <c r="D60" s="423">
        <v>866943.64954000001</v>
      </c>
      <c r="E60" s="423">
        <v>969283.22855999996</v>
      </c>
      <c r="F60" s="423">
        <v>1041257.6391199999</v>
      </c>
      <c r="G60" s="423">
        <v>650718.40946</v>
      </c>
      <c r="H60" s="423">
        <v>1130190.6468399998</v>
      </c>
      <c r="I60" s="423">
        <v>648595.07997000008</v>
      </c>
    </row>
    <row r="61" spans="1:9" ht="15" customHeight="1">
      <c r="A61" s="494" t="s">
        <v>735</v>
      </c>
      <c r="B61" s="423">
        <v>-114304.05764</v>
      </c>
      <c r="C61" s="423">
        <v>-161523.51059999998</v>
      </c>
      <c r="D61" s="423">
        <v>-175714.48936000001</v>
      </c>
      <c r="E61" s="423">
        <v>-189522.00684000002</v>
      </c>
      <c r="F61" s="423">
        <v>-217489.25453000001</v>
      </c>
      <c r="G61" s="423">
        <v>-136293.04610000001</v>
      </c>
      <c r="H61" s="423">
        <v>-238563.47290999998</v>
      </c>
      <c r="I61" s="423">
        <v>-141155.47584999999</v>
      </c>
    </row>
    <row r="62" spans="1:9" ht="15" customHeight="1">
      <c r="A62" s="493" t="s">
        <v>736</v>
      </c>
      <c r="B62" s="423">
        <v>613751.31671000004</v>
      </c>
      <c r="C62" s="423">
        <v>645769.15523000003</v>
      </c>
      <c r="D62" s="423">
        <v>691229.16017999989</v>
      </c>
      <c r="E62" s="423">
        <v>779761.22172000003</v>
      </c>
      <c r="F62" s="423">
        <v>823768.38459000003</v>
      </c>
      <c r="G62" s="423">
        <v>514425.36336000002</v>
      </c>
      <c r="H62" s="423">
        <v>891627.17392999993</v>
      </c>
      <c r="I62" s="423">
        <v>507439.60412000003</v>
      </c>
    </row>
    <row r="63" spans="1:9" ht="15" customHeight="1">
      <c r="A63" s="425" t="s">
        <v>737</v>
      </c>
      <c r="B63" s="423">
        <v>53686.046689999996</v>
      </c>
      <c r="C63" s="423">
        <v>56810.019130000001</v>
      </c>
      <c r="D63" s="423">
        <v>64966.660779999998</v>
      </c>
      <c r="E63" s="423">
        <v>71281.566800000001</v>
      </c>
      <c r="F63" s="423">
        <v>79655.711009999999</v>
      </c>
      <c r="G63" s="423">
        <v>48639.458039999998</v>
      </c>
      <c r="H63" s="423">
        <v>82202.246780000001</v>
      </c>
      <c r="I63" s="423">
        <v>28529.45838</v>
      </c>
    </row>
    <row r="64" spans="1:9" ht="15" customHeight="1">
      <c r="A64" s="494" t="s">
        <v>738</v>
      </c>
      <c r="B64" s="423">
        <v>-10422.336160000001</v>
      </c>
      <c r="C64" s="423">
        <v>-5553.8753499999993</v>
      </c>
      <c r="D64" s="423">
        <v>-8624.2229499999994</v>
      </c>
      <c r="E64" s="423">
        <v>-12931.085439999999</v>
      </c>
      <c r="F64" s="423">
        <v>-16257.63492</v>
      </c>
      <c r="G64" s="423">
        <v>-9443.177529999999</v>
      </c>
      <c r="H64" s="423">
        <v>-12993.02729</v>
      </c>
      <c r="I64" s="423">
        <v>-4026.6002599999997</v>
      </c>
    </row>
    <row r="65" spans="1:9" ht="15" customHeight="1">
      <c r="A65" s="426" t="s">
        <v>739</v>
      </c>
      <c r="B65" s="423">
        <v>657015.02723999997</v>
      </c>
      <c r="C65" s="423">
        <v>697025.29900999996</v>
      </c>
      <c r="D65" s="423">
        <v>747571.59800999996</v>
      </c>
      <c r="E65" s="423">
        <v>838111.70308000001</v>
      </c>
      <c r="F65" s="423">
        <v>887166.4606799999</v>
      </c>
      <c r="G65" s="423">
        <v>553621.64387000003</v>
      </c>
      <c r="H65" s="423">
        <v>960836.39341999998</v>
      </c>
      <c r="I65" s="423">
        <v>531942.46224000002</v>
      </c>
    </row>
    <row r="66" spans="1:9" ht="15" customHeight="1">
      <c r="A66" s="425" t="s">
        <v>740</v>
      </c>
      <c r="B66" s="423">
        <v>110046.76972</v>
      </c>
      <c r="C66" s="423">
        <v>45882.119909999994</v>
      </c>
      <c r="D66" s="423">
        <v>61503.475310000002</v>
      </c>
      <c r="E66" s="423">
        <v>52429.434639999999</v>
      </c>
      <c r="F66" s="423">
        <v>72885.3554</v>
      </c>
      <c r="G66" s="423">
        <v>21654.79205</v>
      </c>
      <c r="H66" s="423">
        <v>46046.54924</v>
      </c>
      <c r="I66" s="423">
        <v>33835.967170000004</v>
      </c>
    </row>
    <row r="67" spans="1:9" ht="15" customHeight="1">
      <c r="A67" s="425" t="s">
        <v>741</v>
      </c>
      <c r="B67" s="423">
        <v>-152907.41668999998</v>
      </c>
      <c r="C67" s="423">
        <v>-87168.698810000002</v>
      </c>
      <c r="D67" s="423">
        <v>-99874.302629999991</v>
      </c>
      <c r="E67" s="423">
        <v>-104004.85210999999</v>
      </c>
      <c r="F67" s="423">
        <v>-136226.27563999998</v>
      </c>
      <c r="G67" s="423">
        <v>-56704.493750000001</v>
      </c>
      <c r="H67" s="423">
        <v>-97705.843689999994</v>
      </c>
      <c r="I67" s="423">
        <v>-67640.85312</v>
      </c>
    </row>
    <row r="68" spans="1:9" ht="15" customHeight="1">
      <c r="A68" s="493" t="s">
        <v>742</v>
      </c>
      <c r="B68" s="423">
        <v>614154.38026999997</v>
      </c>
      <c r="C68" s="423">
        <v>655738.72010999999</v>
      </c>
      <c r="D68" s="423">
        <v>709200.77069000003</v>
      </c>
      <c r="E68" s="423">
        <v>786536.28561000002</v>
      </c>
      <c r="F68" s="423">
        <v>823825.54044000001</v>
      </c>
      <c r="G68" s="423">
        <v>518571.94216999999</v>
      </c>
      <c r="H68" s="423">
        <v>909177.09897000005</v>
      </c>
      <c r="I68" s="423">
        <v>498137.57629</v>
      </c>
    </row>
    <row r="69" spans="1:9" ht="15" customHeight="1">
      <c r="A69" s="494" t="s">
        <v>743</v>
      </c>
      <c r="B69" s="423">
        <v>-484709.78129000001</v>
      </c>
      <c r="C69" s="423">
        <v>-508522.32158999995</v>
      </c>
      <c r="D69" s="423">
        <v>-528367.57660999999</v>
      </c>
      <c r="E69" s="423">
        <v>-562227.1632999999</v>
      </c>
      <c r="F69" s="423">
        <v>-610536.03590999998</v>
      </c>
      <c r="G69" s="423">
        <v>-368702.45714999997</v>
      </c>
      <c r="H69" s="423">
        <v>-601995.20588999998</v>
      </c>
      <c r="I69" s="423">
        <v>-335266.78865</v>
      </c>
    </row>
    <row r="70" spans="1:9" ht="15" customHeight="1">
      <c r="A70" s="426" t="s">
        <v>744</v>
      </c>
      <c r="B70" s="423">
        <v>129444.59898000001</v>
      </c>
      <c r="C70" s="423">
        <v>147216.39852000002</v>
      </c>
      <c r="D70" s="423">
        <v>180833.19408000002</v>
      </c>
      <c r="E70" s="423">
        <v>224309.12231000001</v>
      </c>
      <c r="F70" s="423">
        <v>213289.50453000001</v>
      </c>
      <c r="G70" s="423">
        <v>149869.48502000002</v>
      </c>
      <c r="H70" s="423">
        <v>307181.89308000001</v>
      </c>
      <c r="I70" s="423">
        <v>162870.78764</v>
      </c>
    </row>
    <row r="71" spans="1:9" ht="15" customHeight="1">
      <c r="A71" s="426" t="s">
        <v>745</v>
      </c>
      <c r="B71" s="423">
        <v>7.7675400000000003</v>
      </c>
      <c r="C71" s="423">
        <v>5.51898</v>
      </c>
      <c r="D71" s="423">
        <v>0.25373000000000001</v>
      </c>
      <c r="E71" s="423">
        <v>8.7660000000000002E-2</v>
      </c>
      <c r="F71" s="423">
        <v>-1225.01749</v>
      </c>
      <c r="G71" s="423">
        <v>-831.06560999999999</v>
      </c>
      <c r="H71" s="423">
        <v>-712.07596999999998</v>
      </c>
      <c r="I71" s="423">
        <v>-351.92027000000002</v>
      </c>
    </row>
    <row r="72" spans="1:9" ht="15" customHeight="1">
      <c r="A72" s="424" t="s">
        <v>1476</v>
      </c>
      <c r="B72" s="423">
        <v>0</v>
      </c>
      <c r="C72" s="423">
        <v>0.22036</v>
      </c>
      <c r="D72" s="423">
        <v>6.6060000000000008E-2</v>
      </c>
      <c r="E72" s="423">
        <v>8.7660000000000002E-2</v>
      </c>
      <c r="F72" s="423">
        <v>-1225.01749</v>
      </c>
      <c r="G72" s="423">
        <v>-831.06560999999999</v>
      </c>
      <c r="H72" s="423">
        <v>-712.07596999999998</v>
      </c>
      <c r="I72" s="423">
        <v>-351.92027000000002</v>
      </c>
    </row>
    <row r="73" spans="1:9" ht="15" customHeight="1">
      <c r="A73" s="424" t="s">
        <v>1477</v>
      </c>
      <c r="B73" s="423">
        <v>7.7675400000000003</v>
      </c>
      <c r="C73" s="423">
        <v>5.2986199999999997</v>
      </c>
      <c r="D73" s="423">
        <v>0.18766999999999998</v>
      </c>
      <c r="E73" s="423">
        <v>0</v>
      </c>
      <c r="F73" s="423">
        <v>0</v>
      </c>
      <c r="G73" s="423">
        <v>0</v>
      </c>
      <c r="H73" s="423">
        <v>0</v>
      </c>
      <c r="I73" s="423">
        <v>0</v>
      </c>
    </row>
    <row r="74" spans="1:9" ht="15" customHeight="1">
      <c r="A74" s="493" t="s">
        <v>746</v>
      </c>
      <c r="B74" s="423">
        <v>-1.28094</v>
      </c>
      <c r="C74" s="423">
        <v>-0.91016999999999992</v>
      </c>
      <c r="D74" s="423">
        <v>-0.55646000000000007</v>
      </c>
      <c r="E74" s="423">
        <v>-0.42066000000000003</v>
      </c>
      <c r="F74" s="423">
        <v>-0.27731</v>
      </c>
      <c r="G74" s="423">
        <v>-0.14724000000000001</v>
      </c>
      <c r="H74" s="423">
        <v>-0.38402999999999998</v>
      </c>
      <c r="I74" s="423">
        <v>-0.26392000000000004</v>
      </c>
    </row>
    <row r="75" spans="1:9" ht="15" customHeight="1">
      <c r="A75" s="493" t="s">
        <v>1465</v>
      </c>
      <c r="B75" s="423">
        <v>0</v>
      </c>
      <c r="C75" s="423">
        <v>-3.4070000000000003E-2</v>
      </c>
      <c r="D75" s="423">
        <v>0</v>
      </c>
      <c r="E75" s="423">
        <v>-8.3999999999999993E-4</v>
      </c>
      <c r="F75" s="423">
        <v>-4.0999999999999999E-4</v>
      </c>
      <c r="G75" s="423">
        <v>0</v>
      </c>
      <c r="H75" s="423">
        <v>0</v>
      </c>
      <c r="I75" s="423">
        <v>0</v>
      </c>
    </row>
    <row r="76" spans="1:9" ht="15" customHeight="1">
      <c r="A76" s="494" t="s">
        <v>1478</v>
      </c>
      <c r="B76" s="423">
        <v>-1.28094</v>
      </c>
      <c r="C76" s="423">
        <v>-0.87609999999999999</v>
      </c>
      <c r="D76" s="423">
        <v>-0.55646000000000007</v>
      </c>
      <c r="E76" s="423">
        <v>-0.41981999999999997</v>
      </c>
      <c r="F76" s="423">
        <v>-0.27689999999999998</v>
      </c>
      <c r="G76" s="423">
        <v>-0.14724000000000001</v>
      </c>
      <c r="H76" s="423">
        <v>-0.38402999999999998</v>
      </c>
      <c r="I76" s="423">
        <v>-0.26392000000000004</v>
      </c>
    </row>
    <row r="77" spans="1:9" ht="15" customHeight="1">
      <c r="A77" s="493" t="s">
        <v>747</v>
      </c>
      <c r="B77" s="423">
        <v>129451.08558</v>
      </c>
      <c r="C77" s="423">
        <v>147221.00733000002</v>
      </c>
      <c r="D77" s="423">
        <v>180832.89134999999</v>
      </c>
      <c r="E77" s="423">
        <v>224308.78930999999</v>
      </c>
      <c r="F77" s="423">
        <v>212064.20973</v>
      </c>
      <c r="G77" s="423">
        <v>149038.27216999998</v>
      </c>
      <c r="H77" s="423">
        <v>306469.43307999999</v>
      </c>
      <c r="I77" s="423">
        <v>162518.60345</v>
      </c>
    </row>
    <row r="78" spans="1:9" ht="15" customHeight="1">
      <c r="A78" s="495" t="s">
        <v>1379</v>
      </c>
      <c r="B78" s="423">
        <v>40.690300000000001</v>
      </c>
      <c r="C78" s="423">
        <v>227.16127</v>
      </c>
      <c r="D78" s="423">
        <v>38.612790000000004</v>
      </c>
      <c r="E78" s="423">
        <v>41.520449999999997</v>
      </c>
      <c r="F78" s="423">
        <v>385.86338000000001</v>
      </c>
      <c r="G78" s="423">
        <v>-1711.05996</v>
      </c>
      <c r="H78" s="423">
        <v>-3927.1448</v>
      </c>
      <c r="I78" s="423">
        <v>203.77072000000001</v>
      </c>
    </row>
    <row r="79" spans="1:9" ht="15" customHeight="1">
      <c r="A79" s="426" t="s">
        <v>748</v>
      </c>
      <c r="B79" s="423">
        <v>129491.77588</v>
      </c>
      <c r="C79" s="423">
        <v>147448.1686</v>
      </c>
      <c r="D79" s="423">
        <v>180871.50413999998</v>
      </c>
      <c r="E79" s="423">
        <v>224350.30976</v>
      </c>
      <c r="F79" s="423">
        <v>212450.07311000003</v>
      </c>
      <c r="G79" s="423">
        <v>147327.21221</v>
      </c>
      <c r="H79" s="423">
        <v>302542.28827999998</v>
      </c>
      <c r="I79" s="423">
        <v>162722.37417</v>
      </c>
    </row>
    <row r="80" spans="1:9" ht="15" customHeight="1">
      <c r="A80" s="425" t="s">
        <v>749</v>
      </c>
      <c r="B80" s="423">
        <v>592.79438000000005</v>
      </c>
      <c r="C80" s="423">
        <v>1098.39356</v>
      </c>
      <c r="D80" s="423">
        <v>-12149.770909999999</v>
      </c>
      <c r="E80" s="423">
        <v>-6156.5924199999999</v>
      </c>
      <c r="F80" s="423">
        <v>859.3036800000001</v>
      </c>
      <c r="G80" s="423">
        <v>1752.51783</v>
      </c>
      <c r="H80" s="423">
        <v>2057.3665900000001</v>
      </c>
      <c r="I80" s="423">
        <v>4168.7566800000004</v>
      </c>
    </row>
    <row r="81" spans="1:9" ht="15" customHeight="1">
      <c r="A81" s="493" t="s">
        <v>750</v>
      </c>
      <c r="B81" s="423">
        <v>130084.57026000001</v>
      </c>
      <c r="C81" s="423">
        <v>148546.56216</v>
      </c>
      <c r="D81" s="423">
        <v>168721.73322999998</v>
      </c>
      <c r="E81" s="423">
        <v>218193.71734</v>
      </c>
      <c r="F81" s="423">
        <v>213309.37678999998</v>
      </c>
      <c r="G81" s="423">
        <v>149079.73003999999</v>
      </c>
      <c r="H81" s="423">
        <v>304599.65487000003</v>
      </c>
      <c r="I81" s="423">
        <v>166891.13084999999</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130084.57026000001</v>
      </c>
      <c r="C83" s="423">
        <v>148546.56216</v>
      </c>
      <c r="D83" s="423">
        <v>168721.73322999998</v>
      </c>
      <c r="E83" s="423">
        <v>218193.71734</v>
      </c>
      <c r="F83" s="423">
        <v>213309.37678999998</v>
      </c>
      <c r="G83" s="423">
        <v>149079.73003999999</v>
      </c>
      <c r="H83" s="423">
        <v>304599.65487000003</v>
      </c>
      <c r="I83" s="423">
        <v>166891.13084999999</v>
      </c>
    </row>
    <row r="84" spans="1:9" ht="15" customHeight="1" thickBot="1">
      <c r="A84" s="425" t="s">
        <v>753</v>
      </c>
      <c r="B84" s="423">
        <v>-43590.851999999999</v>
      </c>
      <c r="C84" s="423">
        <v>-49568.167999999998</v>
      </c>
      <c r="D84" s="423">
        <v>-72650.710370000001</v>
      </c>
      <c r="E84" s="423">
        <v>-101522.32613</v>
      </c>
      <c r="F84" s="423">
        <v>-99529.230280000003</v>
      </c>
      <c r="G84" s="423">
        <v>-70719.622560000003</v>
      </c>
      <c r="H84" s="423">
        <v>-146754.93478000001</v>
      </c>
      <c r="I84" s="423">
        <v>-81980.082469999994</v>
      </c>
    </row>
    <row r="85" spans="1:9" ht="15" customHeight="1" thickTop="1" thickBot="1">
      <c r="A85" s="420" t="s">
        <v>754</v>
      </c>
      <c r="B85" s="421">
        <v>86493.718260000009</v>
      </c>
      <c r="C85" s="421">
        <v>98978.394159999996</v>
      </c>
      <c r="D85" s="421">
        <v>96071.022859999997</v>
      </c>
      <c r="E85" s="421">
        <v>116671.39120999999</v>
      </c>
      <c r="F85" s="421">
        <v>113780.14651000001</v>
      </c>
      <c r="G85" s="421">
        <v>78360.107480000006</v>
      </c>
      <c r="H85" s="421">
        <v>157844.72009000002</v>
      </c>
      <c r="I85" s="421">
        <v>84911.048379999993</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9.5">
      <c r="A89" s="71"/>
      <c r="B89" s="70"/>
      <c r="C89" s="70"/>
      <c r="D89" s="70"/>
      <c r="E89" s="70"/>
      <c r="F89" s="70"/>
      <c r="G89" s="70"/>
      <c r="H89" s="70"/>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46"/>
  <sheetViews>
    <sheetView zoomScaleNormal="100" workbookViewId="0">
      <selection activeCell="A8" sqref="A8"/>
    </sheetView>
  </sheetViews>
  <sheetFormatPr defaultColWidth="9.140625" defaultRowHeight="12.75"/>
  <cols>
    <col min="1" max="1" width="85" style="106" customWidth="1"/>
    <col min="2" max="9" width="14.5703125" style="745" bestFit="1" customWidth="1"/>
    <col min="10" max="10" width="11.85546875" style="745" bestFit="1" customWidth="1"/>
    <col min="11" max="11" width="14.5703125" style="745" bestFit="1" customWidth="1"/>
    <col min="12" max="12" width="13.5703125" style="745" bestFit="1" customWidth="1"/>
    <col min="13" max="13" width="14.5703125" style="745" bestFit="1" customWidth="1"/>
    <col min="14" max="14" width="13.5703125" style="745" bestFit="1" customWidth="1"/>
    <col min="15" max="15" width="15.42578125" style="745" bestFit="1" customWidth="1"/>
    <col min="16" max="256" width="9.140625" style="745"/>
    <col min="257" max="257" width="85" style="745" customWidth="1"/>
    <col min="258" max="265" width="14.5703125" style="745" bestFit="1" customWidth="1"/>
    <col min="266" max="266" width="11.85546875" style="745" bestFit="1" customWidth="1"/>
    <col min="267" max="267" width="14.5703125" style="745" bestFit="1" customWidth="1"/>
    <col min="268" max="268" width="13.5703125" style="745" bestFit="1" customWidth="1"/>
    <col min="269" max="269" width="14.5703125" style="745" bestFit="1" customWidth="1"/>
    <col min="270" max="270" width="13.5703125" style="745" bestFit="1" customWidth="1"/>
    <col min="271" max="271" width="15.42578125" style="745" bestFit="1" customWidth="1"/>
    <col min="272" max="512" width="9.140625" style="745"/>
    <col min="513" max="513" width="85" style="745" customWidth="1"/>
    <col min="514" max="521" width="14.5703125" style="745" bestFit="1" customWidth="1"/>
    <col min="522" max="522" width="11.85546875" style="745" bestFit="1" customWidth="1"/>
    <col min="523" max="523" width="14.5703125" style="745" bestFit="1" customWidth="1"/>
    <col min="524" max="524" width="13.5703125" style="745" bestFit="1" customWidth="1"/>
    <col min="525" max="525" width="14.5703125" style="745" bestFit="1" customWidth="1"/>
    <col min="526" max="526" width="13.5703125" style="745" bestFit="1" customWidth="1"/>
    <col min="527" max="527" width="15.42578125" style="745" bestFit="1" customWidth="1"/>
    <col min="528" max="768" width="9.140625" style="745"/>
    <col min="769" max="769" width="85" style="745" customWidth="1"/>
    <col min="770" max="777" width="14.5703125" style="745" bestFit="1" customWidth="1"/>
    <col min="778" max="778" width="11.85546875" style="745" bestFit="1" customWidth="1"/>
    <col min="779" max="779" width="14.5703125" style="745" bestFit="1" customWidth="1"/>
    <col min="780" max="780" width="13.5703125" style="745" bestFit="1" customWidth="1"/>
    <col min="781" max="781" width="14.5703125" style="745" bestFit="1" customWidth="1"/>
    <col min="782" max="782" width="13.5703125" style="745" bestFit="1" customWidth="1"/>
    <col min="783" max="783" width="15.42578125" style="745" bestFit="1" customWidth="1"/>
    <col min="784" max="1024" width="9.140625" style="745"/>
    <col min="1025" max="1025" width="85" style="745" customWidth="1"/>
    <col min="1026" max="1033" width="14.5703125" style="745" bestFit="1" customWidth="1"/>
    <col min="1034" max="1034" width="11.85546875" style="745" bestFit="1" customWidth="1"/>
    <col min="1035" max="1035" width="14.5703125" style="745" bestFit="1" customWidth="1"/>
    <col min="1036" max="1036" width="13.5703125" style="745" bestFit="1" customWidth="1"/>
    <col min="1037" max="1037" width="14.5703125" style="745" bestFit="1" customWidth="1"/>
    <col min="1038" max="1038" width="13.5703125" style="745" bestFit="1" customWidth="1"/>
    <col min="1039" max="1039" width="15.42578125" style="745" bestFit="1" customWidth="1"/>
    <col min="1040" max="1280" width="9.140625" style="745"/>
    <col min="1281" max="1281" width="85" style="745" customWidth="1"/>
    <col min="1282" max="1289" width="14.5703125" style="745" bestFit="1" customWidth="1"/>
    <col min="1290" max="1290" width="11.85546875" style="745" bestFit="1" customWidth="1"/>
    <col min="1291" max="1291" width="14.5703125" style="745" bestFit="1" customWidth="1"/>
    <col min="1292" max="1292" width="13.5703125" style="745" bestFit="1" customWidth="1"/>
    <col min="1293" max="1293" width="14.5703125" style="745" bestFit="1" customWidth="1"/>
    <col min="1294" max="1294" width="13.5703125" style="745" bestFit="1" customWidth="1"/>
    <col min="1295" max="1295" width="15.42578125" style="745" bestFit="1" customWidth="1"/>
    <col min="1296" max="1536" width="9.140625" style="745"/>
    <col min="1537" max="1537" width="85" style="745" customWidth="1"/>
    <col min="1538" max="1545" width="14.5703125" style="745" bestFit="1" customWidth="1"/>
    <col min="1546" max="1546" width="11.85546875" style="745" bestFit="1" customWidth="1"/>
    <col min="1547" max="1547" width="14.5703125" style="745" bestFit="1" customWidth="1"/>
    <col min="1548" max="1548" width="13.5703125" style="745" bestFit="1" customWidth="1"/>
    <col min="1549" max="1549" width="14.5703125" style="745" bestFit="1" customWidth="1"/>
    <col min="1550" max="1550" width="13.5703125" style="745" bestFit="1" customWidth="1"/>
    <col min="1551" max="1551" width="15.42578125" style="745" bestFit="1" customWidth="1"/>
    <col min="1552" max="1792" width="9.140625" style="745"/>
    <col min="1793" max="1793" width="85" style="745" customWidth="1"/>
    <col min="1794" max="1801" width="14.5703125" style="745" bestFit="1" customWidth="1"/>
    <col min="1802" max="1802" width="11.85546875" style="745" bestFit="1" customWidth="1"/>
    <col min="1803" max="1803" width="14.5703125" style="745" bestFit="1" customWidth="1"/>
    <col min="1804" max="1804" width="13.5703125" style="745" bestFit="1" customWidth="1"/>
    <col min="1805" max="1805" width="14.5703125" style="745" bestFit="1" customWidth="1"/>
    <col min="1806" max="1806" width="13.5703125" style="745" bestFit="1" customWidth="1"/>
    <col min="1807" max="1807" width="15.42578125" style="745" bestFit="1" customWidth="1"/>
    <col min="1808" max="2048" width="9.140625" style="745"/>
    <col min="2049" max="2049" width="85" style="745" customWidth="1"/>
    <col min="2050" max="2057" width="14.5703125" style="745" bestFit="1" customWidth="1"/>
    <col min="2058" max="2058" width="11.85546875" style="745" bestFit="1" customWidth="1"/>
    <col min="2059" max="2059" width="14.5703125" style="745" bestFit="1" customWidth="1"/>
    <col min="2060" max="2060" width="13.5703125" style="745" bestFit="1" customWidth="1"/>
    <col min="2061" max="2061" width="14.5703125" style="745" bestFit="1" customWidth="1"/>
    <col min="2062" max="2062" width="13.5703125" style="745" bestFit="1" customWidth="1"/>
    <col min="2063" max="2063" width="15.42578125" style="745" bestFit="1" customWidth="1"/>
    <col min="2064" max="2304" width="9.140625" style="745"/>
    <col min="2305" max="2305" width="85" style="745" customWidth="1"/>
    <col min="2306" max="2313" width="14.5703125" style="745" bestFit="1" customWidth="1"/>
    <col min="2314" max="2314" width="11.85546875" style="745" bestFit="1" customWidth="1"/>
    <col min="2315" max="2315" width="14.5703125" style="745" bestFit="1" customWidth="1"/>
    <col min="2316" max="2316" width="13.5703125" style="745" bestFit="1" customWidth="1"/>
    <col min="2317" max="2317" width="14.5703125" style="745" bestFit="1" customWidth="1"/>
    <col min="2318" max="2318" width="13.5703125" style="745" bestFit="1" customWidth="1"/>
    <col min="2319" max="2319" width="15.42578125" style="745" bestFit="1" customWidth="1"/>
    <col min="2320" max="2560" width="9.140625" style="745"/>
    <col min="2561" max="2561" width="85" style="745" customWidth="1"/>
    <col min="2562" max="2569" width="14.5703125" style="745" bestFit="1" customWidth="1"/>
    <col min="2570" max="2570" width="11.85546875" style="745" bestFit="1" customWidth="1"/>
    <col min="2571" max="2571" width="14.5703125" style="745" bestFit="1" customWidth="1"/>
    <col min="2572" max="2572" width="13.5703125" style="745" bestFit="1" customWidth="1"/>
    <col min="2573" max="2573" width="14.5703125" style="745" bestFit="1" customWidth="1"/>
    <col min="2574" max="2574" width="13.5703125" style="745" bestFit="1" customWidth="1"/>
    <col min="2575" max="2575" width="15.42578125" style="745" bestFit="1" customWidth="1"/>
    <col min="2576" max="2816" width="9.140625" style="745"/>
    <col min="2817" max="2817" width="85" style="745" customWidth="1"/>
    <col min="2818" max="2825" width="14.5703125" style="745" bestFit="1" customWidth="1"/>
    <col min="2826" max="2826" width="11.85546875" style="745" bestFit="1" customWidth="1"/>
    <col min="2827" max="2827" width="14.5703125" style="745" bestFit="1" customWidth="1"/>
    <col min="2828" max="2828" width="13.5703125" style="745" bestFit="1" customWidth="1"/>
    <col min="2829" max="2829" width="14.5703125" style="745" bestFit="1" customWidth="1"/>
    <col min="2830" max="2830" width="13.5703125" style="745" bestFit="1" customWidth="1"/>
    <col min="2831" max="2831" width="15.42578125" style="745" bestFit="1" customWidth="1"/>
    <col min="2832" max="3072" width="9.140625" style="745"/>
    <col min="3073" max="3073" width="85" style="745" customWidth="1"/>
    <col min="3074" max="3081" width="14.5703125" style="745" bestFit="1" customWidth="1"/>
    <col min="3082" max="3082" width="11.85546875" style="745" bestFit="1" customWidth="1"/>
    <col min="3083" max="3083" width="14.5703125" style="745" bestFit="1" customWidth="1"/>
    <col min="3084" max="3084" width="13.5703125" style="745" bestFit="1" customWidth="1"/>
    <col min="3085" max="3085" width="14.5703125" style="745" bestFit="1" customWidth="1"/>
    <col min="3086" max="3086" width="13.5703125" style="745" bestFit="1" customWidth="1"/>
    <col min="3087" max="3087" width="15.42578125" style="745" bestFit="1" customWidth="1"/>
    <col min="3088" max="3328" width="9.140625" style="745"/>
    <col min="3329" max="3329" width="85" style="745" customWidth="1"/>
    <col min="3330" max="3337" width="14.5703125" style="745" bestFit="1" customWidth="1"/>
    <col min="3338" max="3338" width="11.85546875" style="745" bestFit="1" customWidth="1"/>
    <col min="3339" max="3339" width="14.5703125" style="745" bestFit="1" customWidth="1"/>
    <col min="3340" max="3340" width="13.5703125" style="745" bestFit="1" customWidth="1"/>
    <col min="3341" max="3341" width="14.5703125" style="745" bestFit="1" customWidth="1"/>
    <col min="3342" max="3342" width="13.5703125" style="745" bestFit="1" customWidth="1"/>
    <col min="3343" max="3343" width="15.42578125" style="745" bestFit="1" customWidth="1"/>
    <col min="3344" max="3584" width="9.140625" style="745"/>
    <col min="3585" max="3585" width="85" style="745" customWidth="1"/>
    <col min="3586" max="3593" width="14.5703125" style="745" bestFit="1" customWidth="1"/>
    <col min="3594" max="3594" width="11.85546875" style="745" bestFit="1" customWidth="1"/>
    <col min="3595" max="3595" width="14.5703125" style="745" bestFit="1" customWidth="1"/>
    <col min="3596" max="3596" width="13.5703125" style="745" bestFit="1" customWidth="1"/>
    <col min="3597" max="3597" width="14.5703125" style="745" bestFit="1" customWidth="1"/>
    <col min="3598" max="3598" width="13.5703125" style="745" bestFit="1" customWidth="1"/>
    <col min="3599" max="3599" width="15.42578125" style="745" bestFit="1" customWidth="1"/>
    <col min="3600" max="3840" width="9.140625" style="745"/>
    <col min="3841" max="3841" width="85" style="745" customWidth="1"/>
    <col min="3842" max="3849" width="14.5703125" style="745" bestFit="1" customWidth="1"/>
    <col min="3850" max="3850" width="11.85546875" style="745" bestFit="1" customWidth="1"/>
    <col min="3851" max="3851" width="14.5703125" style="745" bestFit="1" customWidth="1"/>
    <col min="3852" max="3852" width="13.5703125" style="745" bestFit="1" customWidth="1"/>
    <col min="3853" max="3853" width="14.5703125" style="745" bestFit="1" customWidth="1"/>
    <col min="3854" max="3854" width="13.5703125" style="745" bestFit="1" customWidth="1"/>
    <col min="3855" max="3855" width="15.42578125" style="745" bestFit="1" customWidth="1"/>
    <col min="3856" max="4096" width="9.140625" style="745"/>
    <col min="4097" max="4097" width="85" style="745" customWidth="1"/>
    <col min="4098" max="4105" width="14.5703125" style="745" bestFit="1" customWidth="1"/>
    <col min="4106" max="4106" width="11.85546875" style="745" bestFit="1" customWidth="1"/>
    <col min="4107" max="4107" width="14.5703125" style="745" bestFit="1" customWidth="1"/>
    <col min="4108" max="4108" width="13.5703125" style="745" bestFit="1" customWidth="1"/>
    <col min="4109" max="4109" width="14.5703125" style="745" bestFit="1" customWidth="1"/>
    <col min="4110" max="4110" width="13.5703125" style="745" bestFit="1" customWidth="1"/>
    <col min="4111" max="4111" width="15.42578125" style="745" bestFit="1" customWidth="1"/>
    <col min="4112" max="4352" width="9.140625" style="745"/>
    <col min="4353" max="4353" width="85" style="745" customWidth="1"/>
    <col min="4354" max="4361" width="14.5703125" style="745" bestFit="1" customWidth="1"/>
    <col min="4362" max="4362" width="11.85546875" style="745" bestFit="1" customWidth="1"/>
    <col min="4363" max="4363" width="14.5703125" style="745" bestFit="1" customWidth="1"/>
    <col min="4364" max="4364" width="13.5703125" style="745" bestFit="1" customWidth="1"/>
    <col min="4365" max="4365" width="14.5703125" style="745" bestFit="1" customWidth="1"/>
    <col min="4366" max="4366" width="13.5703125" style="745" bestFit="1" customWidth="1"/>
    <col min="4367" max="4367" width="15.42578125" style="745" bestFit="1" customWidth="1"/>
    <col min="4368" max="4608" width="9.140625" style="745"/>
    <col min="4609" max="4609" width="85" style="745" customWidth="1"/>
    <col min="4610" max="4617" width="14.5703125" style="745" bestFit="1" customWidth="1"/>
    <col min="4618" max="4618" width="11.85546875" style="745" bestFit="1" customWidth="1"/>
    <col min="4619" max="4619" width="14.5703125" style="745" bestFit="1" customWidth="1"/>
    <col min="4620" max="4620" width="13.5703125" style="745" bestFit="1" customWidth="1"/>
    <col min="4621" max="4621" width="14.5703125" style="745" bestFit="1" customWidth="1"/>
    <col min="4622" max="4622" width="13.5703125" style="745" bestFit="1" customWidth="1"/>
    <col min="4623" max="4623" width="15.42578125" style="745" bestFit="1" customWidth="1"/>
    <col min="4624" max="4864" width="9.140625" style="745"/>
    <col min="4865" max="4865" width="85" style="745" customWidth="1"/>
    <col min="4866" max="4873" width="14.5703125" style="745" bestFit="1" customWidth="1"/>
    <col min="4874" max="4874" width="11.85546875" style="745" bestFit="1" customWidth="1"/>
    <col min="4875" max="4875" width="14.5703125" style="745" bestFit="1" customWidth="1"/>
    <col min="4876" max="4876" width="13.5703125" style="745" bestFit="1" customWidth="1"/>
    <col min="4877" max="4877" width="14.5703125" style="745" bestFit="1" customWidth="1"/>
    <col min="4878" max="4878" width="13.5703125" style="745" bestFit="1" customWidth="1"/>
    <col min="4879" max="4879" width="15.42578125" style="745" bestFit="1" customWidth="1"/>
    <col min="4880" max="5120" width="9.140625" style="745"/>
    <col min="5121" max="5121" width="85" style="745" customWidth="1"/>
    <col min="5122" max="5129" width="14.5703125" style="745" bestFit="1" customWidth="1"/>
    <col min="5130" max="5130" width="11.85546875" style="745" bestFit="1" customWidth="1"/>
    <col min="5131" max="5131" width="14.5703125" style="745" bestFit="1" customWidth="1"/>
    <col min="5132" max="5132" width="13.5703125" style="745" bestFit="1" customWidth="1"/>
    <col min="5133" max="5133" width="14.5703125" style="745" bestFit="1" customWidth="1"/>
    <col min="5134" max="5134" width="13.5703125" style="745" bestFit="1" customWidth="1"/>
    <col min="5135" max="5135" width="15.42578125" style="745" bestFit="1" customWidth="1"/>
    <col min="5136" max="5376" width="9.140625" style="745"/>
    <col min="5377" max="5377" width="85" style="745" customWidth="1"/>
    <col min="5378" max="5385" width="14.5703125" style="745" bestFit="1" customWidth="1"/>
    <col min="5386" max="5386" width="11.85546875" style="745" bestFit="1" customWidth="1"/>
    <col min="5387" max="5387" width="14.5703125" style="745" bestFit="1" customWidth="1"/>
    <col min="5388" max="5388" width="13.5703125" style="745" bestFit="1" customWidth="1"/>
    <col min="5389" max="5389" width="14.5703125" style="745" bestFit="1" customWidth="1"/>
    <col min="5390" max="5390" width="13.5703125" style="745" bestFit="1" customWidth="1"/>
    <col min="5391" max="5391" width="15.42578125" style="745" bestFit="1" customWidth="1"/>
    <col min="5392" max="5632" width="9.140625" style="745"/>
    <col min="5633" max="5633" width="85" style="745" customWidth="1"/>
    <col min="5634" max="5641" width="14.5703125" style="745" bestFit="1" customWidth="1"/>
    <col min="5642" max="5642" width="11.85546875" style="745" bestFit="1" customWidth="1"/>
    <col min="5643" max="5643" width="14.5703125" style="745" bestFit="1" customWidth="1"/>
    <col min="5644" max="5644" width="13.5703125" style="745" bestFit="1" customWidth="1"/>
    <col min="5645" max="5645" width="14.5703125" style="745" bestFit="1" customWidth="1"/>
    <col min="5646" max="5646" width="13.5703125" style="745" bestFit="1" customWidth="1"/>
    <col min="5647" max="5647" width="15.42578125" style="745" bestFit="1" customWidth="1"/>
    <col min="5648" max="5888" width="9.140625" style="745"/>
    <col min="5889" max="5889" width="85" style="745" customWidth="1"/>
    <col min="5890" max="5897" width="14.5703125" style="745" bestFit="1" customWidth="1"/>
    <col min="5898" max="5898" width="11.85546875" style="745" bestFit="1" customWidth="1"/>
    <col min="5899" max="5899" width="14.5703125" style="745" bestFit="1" customWidth="1"/>
    <col min="5900" max="5900" width="13.5703125" style="745" bestFit="1" customWidth="1"/>
    <col min="5901" max="5901" width="14.5703125" style="745" bestFit="1" customWidth="1"/>
    <col min="5902" max="5902" width="13.5703125" style="745" bestFit="1" customWidth="1"/>
    <col min="5903" max="5903" width="15.42578125" style="745" bestFit="1" customWidth="1"/>
    <col min="5904" max="6144" width="9.140625" style="745"/>
    <col min="6145" max="6145" width="85" style="745" customWidth="1"/>
    <col min="6146" max="6153" width="14.5703125" style="745" bestFit="1" customWidth="1"/>
    <col min="6154" max="6154" width="11.85546875" style="745" bestFit="1" customWidth="1"/>
    <col min="6155" max="6155" width="14.5703125" style="745" bestFit="1" customWidth="1"/>
    <col min="6156" max="6156" width="13.5703125" style="745" bestFit="1" customWidth="1"/>
    <col min="6157" max="6157" width="14.5703125" style="745" bestFit="1" customWidth="1"/>
    <col min="6158" max="6158" width="13.5703125" style="745" bestFit="1" customWidth="1"/>
    <col min="6159" max="6159" width="15.42578125" style="745" bestFit="1" customWidth="1"/>
    <col min="6160" max="6400" width="9.140625" style="745"/>
    <col min="6401" max="6401" width="85" style="745" customWidth="1"/>
    <col min="6402" max="6409" width="14.5703125" style="745" bestFit="1" customWidth="1"/>
    <col min="6410" max="6410" width="11.85546875" style="745" bestFit="1" customWidth="1"/>
    <col min="6411" max="6411" width="14.5703125" style="745" bestFit="1" customWidth="1"/>
    <col min="6412" max="6412" width="13.5703125" style="745" bestFit="1" customWidth="1"/>
    <col min="6413" max="6413" width="14.5703125" style="745" bestFit="1" customWidth="1"/>
    <col min="6414" max="6414" width="13.5703125" style="745" bestFit="1" customWidth="1"/>
    <col min="6415" max="6415" width="15.42578125" style="745" bestFit="1" customWidth="1"/>
    <col min="6416" max="6656" width="9.140625" style="745"/>
    <col min="6657" max="6657" width="85" style="745" customWidth="1"/>
    <col min="6658" max="6665" width="14.5703125" style="745" bestFit="1" customWidth="1"/>
    <col min="6666" max="6666" width="11.85546875" style="745" bestFit="1" customWidth="1"/>
    <col min="6667" max="6667" width="14.5703125" style="745" bestFit="1" customWidth="1"/>
    <col min="6668" max="6668" width="13.5703125" style="745" bestFit="1" customWidth="1"/>
    <col min="6669" max="6669" width="14.5703125" style="745" bestFit="1" customWidth="1"/>
    <col min="6670" max="6670" width="13.5703125" style="745" bestFit="1" customWidth="1"/>
    <col min="6671" max="6671" width="15.42578125" style="745" bestFit="1" customWidth="1"/>
    <col min="6672" max="6912" width="9.140625" style="745"/>
    <col min="6913" max="6913" width="85" style="745" customWidth="1"/>
    <col min="6914" max="6921" width="14.5703125" style="745" bestFit="1" customWidth="1"/>
    <col min="6922" max="6922" width="11.85546875" style="745" bestFit="1" customWidth="1"/>
    <col min="6923" max="6923" width="14.5703125" style="745" bestFit="1" customWidth="1"/>
    <col min="6924" max="6924" width="13.5703125" style="745" bestFit="1" customWidth="1"/>
    <col min="6925" max="6925" width="14.5703125" style="745" bestFit="1" customWidth="1"/>
    <col min="6926" max="6926" width="13.5703125" style="745" bestFit="1" customWidth="1"/>
    <col min="6927" max="6927" width="15.42578125" style="745" bestFit="1" customWidth="1"/>
    <col min="6928" max="7168" width="9.140625" style="745"/>
    <col min="7169" max="7169" width="85" style="745" customWidth="1"/>
    <col min="7170" max="7177" width="14.5703125" style="745" bestFit="1" customWidth="1"/>
    <col min="7178" max="7178" width="11.85546875" style="745" bestFit="1" customWidth="1"/>
    <col min="7179" max="7179" width="14.5703125" style="745" bestFit="1" customWidth="1"/>
    <col min="7180" max="7180" width="13.5703125" style="745" bestFit="1" customWidth="1"/>
    <col min="7181" max="7181" width="14.5703125" style="745" bestFit="1" customWidth="1"/>
    <col min="7182" max="7182" width="13.5703125" style="745" bestFit="1" customWidth="1"/>
    <col min="7183" max="7183" width="15.42578125" style="745" bestFit="1" customWidth="1"/>
    <col min="7184" max="7424" width="9.140625" style="745"/>
    <col min="7425" max="7425" width="85" style="745" customWidth="1"/>
    <col min="7426" max="7433" width="14.5703125" style="745" bestFit="1" customWidth="1"/>
    <col min="7434" max="7434" width="11.85546875" style="745" bestFit="1" customWidth="1"/>
    <col min="7435" max="7435" width="14.5703125" style="745" bestFit="1" customWidth="1"/>
    <col min="7436" max="7436" width="13.5703125" style="745" bestFit="1" customWidth="1"/>
    <col min="7437" max="7437" width="14.5703125" style="745" bestFit="1" customWidth="1"/>
    <col min="7438" max="7438" width="13.5703125" style="745" bestFit="1" customWidth="1"/>
    <col min="7439" max="7439" width="15.42578125" style="745" bestFit="1" customWidth="1"/>
    <col min="7440" max="7680" width="9.140625" style="745"/>
    <col min="7681" max="7681" width="85" style="745" customWidth="1"/>
    <col min="7682" max="7689" width="14.5703125" style="745" bestFit="1" customWidth="1"/>
    <col min="7690" max="7690" width="11.85546875" style="745" bestFit="1" customWidth="1"/>
    <col min="7691" max="7691" width="14.5703125" style="745" bestFit="1" customWidth="1"/>
    <col min="7692" max="7692" width="13.5703125" style="745" bestFit="1" customWidth="1"/>
    <col min="7693" max="7693" width="14.5703125" style="745" bestFit="1" customWidth="1"/>
    <col min="7694" max="7694" width="13.5703125" style="745" bestFit="1" customWidth="1"/>
    <col min="7695" max="7695" width="15.42578125" style="745" bestFit="1" customWidth="1"/>
    <col min="7696" max="7936" width="9.140625" style="745"/>
    <col min="7937" max="7937" width="85" style="745" customWidth="1"/>
    <col min="7938" max="7945" width="14.5703125" style="745" bestFit="1" customWidth="1"/>
    <col min="7946" max="7946" width="11.85546875" style="745" bestFit="1" customWidth="1"/>
    <col min="7947" max="7947" width="14.5703125" style="745" bestFit="1" customWidth="1"/>
    <col min="7948" max="7948" width="13.5703125" style="745" bestFit="1" customWidth="1"/>
    <col min="7949" max="7949" width="14.5703125" style="745" bestFit="1" customWidth="1"/>
    <col min="7950" max="7950" width="13.5703125" style="745" bestFit="1" customWidth="1"/>
    <col min="7951" max="7951" width="15.42578125" style="745" bestFit="1" customWidth="1"/>
    <col min="7952" max="8192" width="9.140625" style="745"/>
    <col min="8193" max="8193" width="85" style="745" customWidth="1"/>
    <col min="8194" max="8201" width="14.5703125" style="745" bestFit="1" customWidth="1"/>
    <col min="8202" max="8202" width="11.85546875" style="745" bestFit="1" customWidth="1"/>
    <col min="8203" max="8203" width="14.5703125" style="745" bestFit="1" customWidth="1"/>
    <col min="8204" max="8204" width="13.5703125" style="745" bestFit="1" customWidth="1"/>
    <col min="8205" max="8205" width="14.5703125" style="745" bestFit="1" customWidth="1"/>
    <col min="8206" max="8206" width="13.5703125" style="745" bestFit="1" customWidth="1"/>
    <col min="8207" max="8207" width="15.42578125" style="745" bestFit="1" customWidth="1"/>
    <col min="8208" max="8448" width="9.140625" style="745"/>
    <col min="8449" max="8449" width="85" style="745" customWidth="1"/>
    <col min="8450" max="8457" width="14.5703125" style="745" bestFit="1" customWidth="1"/>
    <col min="8458" max="8458" width="11.85546875" style="745" bestFit="1" customWidth="1"/>
    <col min="8459" max="8459" width="14.5703125" style="745" bestFit="1" customWidth="1"/>
    <col min="8460" max="8460" width="13.5703125" style="745" bestFit="1" customWidth="1"/>
    <col min="8461" max="8461" width="14.5703125" style="745" bestFit="1" customWidth="1"/>
    <col min="8462" max="8462" width="13.5703125" style="745" bestFit="1" customWidth="1"/>
    <col min="8463" max="8463" width="15.42578125" style="745" bestFit="1" customWidth="1"/>
    <col min="8464" max="8704" width="9.140625" style="745"/>
    <col min="8705" max="8705" width="85" style="745" customWidth="1"/>
    <col min="8706" max="8713" width="14.5703125" style="745" bestFit="1" customWidth="1"/>
    <col min="8714" max="8714" width="11.85546875" style="745" bestFit="1" customWidth="1"/>
    <col min="8715" max="8715" width="14.5703125" style="745" bestFit="1" customWidth="1"/>
    <col min="8716" max="8716" width="13.5703125" style="745" bestFit="1" customWidth="1"/>
    <col min="8717" max="8717" width="14.5703125" style="745" bestFit="1" customWidth="1"/>
    <col min="8718" max="8718" width="13.5703125" style="745" bestFit="1" customWidth="1"/>
    <col min="8719" max="8719" width="15.42578125" style="745" bestFit="1" customWidth="1"/>
    <col min="8720" max="8960" width="9.140625" style="745"/>
    <col min="8961" max="8961" width="85" style="745" customWidth="1"/>
    <col min="8962" max="8969" width="14.5703125" style="745" bestFit="1" customWidth="1"/>
    <col min="8970" max="8970" width="11.85546875" style="745" bestFit="1" customWidth="1"/>
    <col min="8971" max="8971" width="14.5703125" style="745" bestFit="1" customWidth="1"/>
    <col min="8972" max="8972" width="13.5703125" style="745" bestFit="1" customWidth="1"/>
    <col min="8973" max="8973" width="14.5703125" style="745" bestFit="1" customWidth="1"/>
    <col min="8974" max="8974" width="13.5703125" style="745" bestFit="1" customWidth="1"/>
    <col min="8975" max="8975" width="15.42578125" style="745" bestFit="1" customWidth="1"/>
    <col min="8976" max="9216" width="9.140625" style="745"/>
    <col min="9217" max="9217" width="85" style="745" customWidth="1"/>
    <col min="9218" max="9225" width="14.5703125" style="745" bestFit="1" customWidth="1"/>
    <col min="9226" max="9226" width="11.85546875" style="745" bestFit="1" customWidth="1"/>
    <col min="9227" max="9227" width="14.5703125" style="745" bestFit="1" customWidth="1"/>
    <col min="9228" max="9228" width="13.5703125" style="745" bestFit="1" customWidth="1"/>
    <col min="9229" max="9229" width="14.5703125" style="745" bestFit="1" customWidth="1"/>
    <col min="9230" max="9230" width="13.5703125" style="745" bestFit="1" customWidth="1"/>
    <col min="9231" max="9231" width="15.42578125" style="745" bestFit="1" customWidth="1"/>
    <col min="9232" max="9472" width="9.140625" style="745"/>
    <col min="9473" max="9473" width="85" style="745" customWidth="1"/>
    <col min="9474" max="9481" width="14.5703125" style="745" bestFit="1" customWidth="1"/>
    <col min="9482" max="9482" width="11.85546875" style="745" bestFit="1" customWidth="1"/>
    <col min="9483" max="9483" width="14.5703125" style="745" bestFit="1" customWidth="1"/>
    <col min="9484" max="9484" width="13.5703125" style="745" bestFit="1" customWidth="1"/>
    <col min="9485" max="9485" width="14.5703125" style="745" bestFit="1" customWidth="1"/>
    <col min="9486" max="9486" width="13.5703125" style="745" bestFit="1" customWidth="1"/>
    <col min="9487" max="9487" width="15.42578125" style="745" bestFit="1" customWidth="1"/>
    <col min="9488" max="9728" width="9.140625" style="745"/>
    <col min="9729" max="9729" width="85" style="745" customWidth="1"/>
    <col min="9730" max="9737" width="14.5703125" style="745" bestFit="1" customWidth="1"/>
    <col min="9738" max="9738" width="11.85546875" style="745" bestFit="1" customWidth="1"/>
    <col min="9739" max="9739" width="14.5703125" style="745" bestFit="1" customWidth="1"/>
    <col min="9740" max="9740" width="13.5703125" style="745" bestFit="1" customWidth="1"/>
    <col min="9741" max="9741" width="14.5703125" style="745" bestFit="1" customWidth="1"/>
    <col min="9742" max="9742" width="13.5703125" style="745" bestFit="1" customWidth="1"/>
    <col min="9743" max="9743" width="15.42578125" style="745" bestFit="1" customWidth="1"/>
    <col min="9744" max="9984" width="9.140625" style="745"/>
    <col min="9985" max="9985" width="85" style="745" customWidth="1"/>
    <col min="9986" max="9993" width="14.5703125" style="745" bestFit="1" customWidth="1"/>
    <col min="9994" max="9994" width="11.85546875" style="745" bestFit="1" customWidth="1"/>
    <col min="9995" max="9995" width="14.5703125" style="745" bestFit="1" customWidth="1"/>
    <col min="9996" max="9996" width="13.5703125" style="745" bestFit="1" customWidth="1"/>
    <col min="9997" max="9997" width="14.5703125" style="745" bestFit="1" customWidth="1"/>
    <col min="9998" max="9998" width="13.5703125" style="745" bestFit="1" customWidth="1"/>
    <col min="9999" max="9999" width="15.42578125" style="745" bestFit="1" customWidth="1"/>
    <col min="10000" max="10240" width="9.140625" style="745"/>
    <col min="10241" max="10241" width="85" style="745" customWidth="1"/>
    <col min="10242" max="10249" width="14.5703125" style="745" bestFit="1" customWidth="1"/>
    <col min="10250" max="10250" width="11.85546875" style="745" bestFit="1" customWidth="1"/>
    <col min="10251" max="10251" width="14.5703125" style="745" bestFit="1" customWidth="1"/>
    <col min="10252" max="10252" width="13.5703125" style="745" bestFit="1" customWidth="1"/>
    <col min="10253" max="10253" width="14.5703125" style="745" bestFit="1" customWidth="1"/>
    <col min="10254" max="10254" width="13.5703125" style="745" bestFit="1" customWidth="1"/>
    <col min="10255" max="10255" width="15.42578125" style="745" bestFit="1" customWidth="1"/>
    <col min="10256" max="10496" width="9.140625" style="745"/>
    <col min="10497" max="10497" width="85" style="745" customWidth="1"/>
    <col min="10498" max="10505" width="14.5703125" style="745" bestFit="1" customWidth="1"/>
    <col min="10506" max="10506" width="11.85546875" style="745" bestFit="1" customWidth="1"/>
    <col min="10507" max="10507" width="14.5703125" style="745" bestFit="1" customWidth="1"/>
    <col min="10508" max="10508" width="13.5703125" style="745" bestFit="1" customWidth="1"/>
    <col min="10509" max="10509" width="14.5703125" style="745" bestFit="1" customWidth="1"/>
    <col min="10510" max="10510" width="13.5703125" style="745" bestFit="1" customWidth="1"/>
    <col min="10511" max="10511" width="15.42578125" style="745" bestFit="1" customWidth="1"/>
    <col min="10512" max="10752" width="9.140625" style="745"/>
    <col min="10753" max="10753" width="85" style="745" customWidth="1"/>
    <col min="10754" max="10761" width="14.5703125" style="745" bestFit="1" customWidth="1"/>
    <col min="10762" max="10762" width="11.85546875" style="745" bestFit="1" customWidth="1"/>
    <col min="10763" max="10763" width="14.5703125" style="745" bestFit="1" customWidth="1"/>
    <col min="10764" max="10764" width="13.5703125" style="745" bestFit="1" customWidth="1"/>
    <col min="10765" max="10765" width="14.5703125" style="745" bestFit="1" customWidth="1"/>
    <col min="10766" max="10766" width="13.5703125" style="745" bestFit="1" customWidth="1"/>
    <col min="10767" max="10767" width="15.42578125" style="745" bestFit="1" customWidth="1"/>
    <col min="10768" max="11008" width="9.140625" style="745"/>
    <col min="11009" max="11009" width="85" style="745" customWidth="1"/>
    <col min="11010" max="11017" width="14.5703125" style="745" bestFit="1" customWidth="1"/>
    <col min="11018" max="11018" width="11.85546875" style="745" bestFit="1" customWidth="1"/>
    <col min="11019" max="11019" width="14.5703125" style="745" bestFit="1" customWidth="1"/>
    <col min="11020" max="11020" width="13.5703125" style="745" bestFit="1" customWidth="1"/>
    <col min="11021" max="11021" width="14.5703125" style="745" bestFit="1" customWidth="1"/>
    <col min="11022" max="11022" width="13.5703125" style="745" bestFit="1" customWidth="1"/>
    <col min="11023" max="11023" width="15.42578125" style="745" bestFit="1" customWidth="1"/>
    <col min="11024" max="11264" width="9.140625" style="745"/>
    <col min="11265" max="11265" width="85" style="745" customWidth="1"/>
    <col min="11266" max="11273" width="14.5703125" style="745" bestFit="1" customWidth="1"/>
    <col min="11274" max="11274" width="11.85546875" style="745" bestFit="1" customWidth="1"/>
    <col min="11275" max="11275" width="14.5703125" style="745" bestFit="1" customWidth="1"/>
    <col min="11276" max="11276" width="13.5703125" style="745" bestFit="1" customWidth="1"/>
    <col min="11277" max="11277" width="14.5703125" style="745" bestFit="1" customWidth="1"/>
    <col min="11278" max="11278" width="13.5703125" style="745" bestFit="1" customWidth="1"/>
    <col min="11279" max="11279" width="15.42578125" style="745" bestFit="1" customWidth="1"/>
    <col min="11280" max="11520" width="9.140625" style="745"/>
    <col min="11521" max="11521" width="85" style="745" customWidth="1"/>
    <col min="11522" max="11529" width="14.5703125" style="745" bestFit="1" customWidth="1"/>
    <col min="11530" max="11530" width="11.85546875" style="745" bestFit="1" customWidth="1"/>
    <col min="11531" max="11531" width="14.5703125" style="745" bestFit="1" customWidth="1"/>
    <col min="11532" max="11532" width="13.5703125" style="745" bestFit="1" customWidth="1"/>
    <col min="11533" max="11533" width="14.5703125" style="745" bestFit="1" customWidth="1"/>
    <col min="11534" max="11534" width="13.5703125" style="745" bestFit="1" customWidth="1"/>
    <col min="11535" max="11535" width="15.42578125" style="745" bestFit="1" customWidth="1"/>
    <col min="11536" max="11776" width="9.140625" style="745"/>
    <col min="11777" max="11777" width="85" style="745" customWidth="1"/>
    <col min="11778" max="11785" width="14.5703125" style="745" bestFit="1" customWidth="1"/>
    <col min="11786" max="11786" width="11.85546875" style="745" bestFit="1" customWidth="1"/>
    <col min="11787" max="11787" width="14.5703125" style="745" bestFit="1" customWidth="1"/>
    <col min="11788" max="11788" width="13.5703125" style="745" bestFit="1" customWidth="1"/>
    <col min="11789" max="11789" width="14.5703125" style="745" bestFit="1" customWidth="1"/>
    <col min="11790" max="11790" width="13.5703125" style="745" bestFit="1" customWidth="1"/>
    <col min="11791" max="11791" width="15.42578125" style="745" bestFit="1" customWidth="1"/>
    <col min="11792" max="12032" width="9.140625" style="745"/>
    <col min="12033" max="12033" width="85" style="745" customWidth="1"/>
    <col min="12034" max="12041" width="14.5703125" style="745" bestFit="1" customWidth="1"/>
    <col min="12042" max="12042" width="11.85546875" style="745" bestFit="1" customWidth="1"/>
    <col min="12043" max="12043" width="14.5703125" style="745" bestFit="1" customWidth="1"/>
    <col min="12044" max="12044" width="13.5703125" style="745" bestFit="1" customWidth="1"/>
    <col min="12045" max="12045" width="14.5703125" style="745" bestFit="1" customWidth="1"/>
    <col min="12046" max="12046" width="13.5703125" style="745" bestFit="1" customWidth="1"/>
    <col min="12047" max="12047" width="15.42578125" style="745" bestFit="1" customWidth="1"/>
    <col min="12048" max="12288" width="9.140625" style="745"/>
    <col min="12289" max="12289" width="85" style="745" customWidth="1"/>
    <col min="12290" max="12297" width="14.5703125" style="745" bestFit="1" customWidth="1"/>
    <col min="12298" max="12298" width="11.85546875" style="745" bestFit="1" customWidth="1"/>
    <col min="12299" max="12299" width="14.5703125" style="745" bestFit="1" customWidth="1"/>
    <col min="12300" max="12300" width="13.5703125" style="745" bestFit="1" customWidth="1"/>
    <col min="12301" max="12301" width="14.5703125" style="745" bestFit="1" customWidth="1"/>
    <col min="12302" max="12302" width="13.5703125" style="745" bestFit="1" customWidth="1"/>
    <col min="12303" max="12303" width="15.42578125" style="745" bestFit="1" customWidth="1"/>
    <col min="12304" max="12544" width="9.140625" style="745"/>
    <col min="12545" max="12545" width="85" style="745" customWidth="1"/>
    <col min="12546" max="12553" width="14.5703125" style="745" bestFit="1" customWidth="1"/>
    <col min="12554" max="12554" width="11.85546875" style="745" bestFit="1" customWidth="1"/>
    <col min="12555" max="12555" width="14.5703125" style="745" bestFit="1" customWidth="1"/>
    <col min="12556" max="12556" width="13.5703125" style="745" bestFit="1" customWidth="1"/>
    <col min="12557" max="12557" width="14.5703125" style="745" bestFit="1" customWidth="1"/>
    <col min="12558" max="12558" width="13.5703125" style="745" bestFit="1" customWidth="1"/>
    <col min="12559" max="12559" width="15.42578125" style="745" bestFit="1" customWidth="1"/>
    <col min="12560" max="12800" width="9.140625" style="745"/>
    <col min="12801" max="12801" width="85" style="745" customWidth="1"/>
    <col min="12802" max="12809" width="14.5703125" style="745" bestFit="1" customWidth="1"/>
    <col min="12810" max="12810" width="11.85546875" style="745" bestFit="1" customWidth="1"/>
    <col min="12811" max="12811" width="14.5703125" style="745" bestFit="1" customWidth="1"/>
    <col min="12812" max="12812" width="13.5703125" style="745" bestFit="1" customWidth="1"/>
    <col min="12813" max="12813" width="14.5703125" style="745" bestFit="1" customWidth="1"/>
    <col min="12814" max="12814" width="13.5703125" style="745" bestFit="1" customWidth="1"/>
    <col min="12815" max="12815" width="15.42578125" style="745" bestFit="1" customWidth="1"/>
    <col min="12816" max="13056" width="9.140625" style="745"/>
    <col min="13057" max="13057" width="85" style="745" customWidth="1"/>
    <col min="13058" max="13065" width="14.5703125" style="745" bestFit="1" customWidth="1"/>
    <col min="13066" max="13066" width="11.85546875" style="745" bestFit="1" customWidth="1"/>
    <col min="13067" max="13067" width="14.5703125" style="745" bestFit="1" customWidth="1"/>
    <col min="13068" max="13068" width="13.5703125" style="745" bestFit="1" customWidth="1"/>
    <col min="13069" max="13069" width="14.5703125" style="745" bestFit="1" customWidth="1"/>
    <col min="13070" max="13070" width="13.5703125" style="745" bestFit="1" customWidth="1"/>
    <col min="13071" max="13071" width="15.42578125" style="745" bestFit="1" customWidth="1"/>
    <col min="13072" max="13312" width="9.140625" style="745"/>
    <col min="13313" max="13313" width="85" style="745" customWidth="1"/>
    <col min="13314" max="13321" width="14.5703125" style="745" bestFit="1" customWidth="1"/>
    <col min="13322" max="13322" width="11.85546875" style="745" bestFit="1" customWidth="1"/>
    <col min="13323" max="13323" width="14.5703125" style="745" bestFit="1" customWidth="1"/>
    <col min="13324" max="13324" width="13.5703125" style="745" bestFit="1" customWidth="1"/>
    <col min="13325" max="13325" width="14.5703125" style="745" bestFit="1" customWidth="1"/>
    <col min="13326" max="13326" width="13.5703125" style="745" bestFit="1" customWidth="1"/>
    <col min="13327" max="13327" width="15.42578125" style="745" bestFit="1" customWidth="1"/>
    <col min="13328" max="13568" width="9.140625" style="745"/>
    <col min="13569" max="13569" width="85" style="745" customWidth="1"/>
    <col min="13570" max="13577" width="14.5703125" style="745" bestFit="1" customWidth="1"/>
    <col min="13578" max="13578" width="11.85546875" style="745" bestFit="1" customWidth="1"/>
    <col min="13579" max="13579" width="14.5703125" style="745" bestFit="1" customWidth="1"/>
    <col min="13580" max="13580" width="13.5703125" style="745" bestFit="1" customWidth="1"/>
    <col min="13581" max="13581" width="14.5703125" style="745" bestFit="1" customWidth="1"/>
    <col min="13582" max="13582" width="13.5703125" style="745" bestFit="1" customWidth="1"/>
    <col min="13583" max="13583" width="15.42578125" style="745" bestFit="1" customWidth="1"/>
    <col min="13584" max="13824" width="9.140625" style="745"/>
    <col min="13825" max="13825" width="85" style="745" customWidth="1"/>
    <col min="13826" max="13833" width="14.5703125" style="745" bestFit="1" customWidth="1"/>
    <col min="13834" max="13834" width="11.85546875" style="745" bestFit="1" customWidth="1"/>
    <col min="13835" max="13835" width="14.5703125" style="745" bestFit="1" customWidth="1"/>
    <col min="13836" max="13836" width="13.5703125" style="745" bestFit="1" customWidth="1"/>
    <col min="13837" max="13837" width="14.5703125" style="745" bestFit="1" customWidth="1"/>
    <col min="13838" max="13838" width="13.5703125" style="745" bestFit="1" customWidth="1"/>
    <col min="13839" max="13839" width="15.42578125" style="745" bestFit="1" customWidth="1"/>
    <col min="13840" max="14080" width="9.140625" style="745"/>
    <col min="14081" max="14081" width="85" style="745" customWidth="1"/>
    <col min="14082" max="14089" width="14.5703125" style="745" bestFit="1" customWidth="1"/>
    <col min="14090" max="14090" width="11.85546875" style="745" bestFit="1" customWidth="1"/>
    <col min="14091" max="14091" width="14.5703125" style="745" bestFit="1" customWidth="1"/>
    <col min="14092" max="14092" width="13.5703125" style="745" bestFit="1" customWidth="1"/>
    <col min="14093" max="14093" width="14.5703125" style="745" bestFit="1" customWidth="1"/>
    <col min="14094" max="14094" width="13.5703125" style="745" bestFit="1" customWidth="1"/>
    <col min="14095" max="14095" width="15.42578125" style="745" bestFit="1" customWidth="1"/>
    <col min="14096" max="14336" width="9.140625" style="745"/>
    <col min="14337" max="14337" width="85" style="745" customWidth="1"/>
    <col min="14338" max="14345" width="14.5703125" style="745" bestFit="1" customWidth="1"/>
    <col min="14346" max="14346" width="11.85546875" style="745" bestFit="1" customWidth="1"/>
    <col min="14347" max="14347" width="14.5703125" style="745" bestFit="1" customWidth="1"/>
    <col min="14348" max="14348" width="13.5703125" style="745" bestFit="1" customWidth="1"/>
    <col min="14349" max="14349" width="14.5703125" style="745" bestFit="1" customWidth="1"/>
    <col min="14350" max="14350" width="13.5703125" style="745" bestFit="1" customWidth="1"/>
    <col min="14351" max="14351" width="15.42578125" style="745" bestFit="1" customWidth="1"/>
    <col min="14352" max="14592" width="9.140625" style="745"/>
    <col min="14593" max="14593" width="85" style="745" customWidth="1"/>
    <col min="14594" max="14601" width="14.5703125" style="745" bestFit="1" customWidth="1"/>
    <col min="14602" max="14602" width="11.85546875" style="745" bestFit="1" customWidth="1"/>
    <col min="14603" max="14603" width="14.5703125" style="745" bestFit="1" customWidth="1"/>
    <col min="14604" max="14604" width="13.5703125" style="745" bestFit="1" customWidth="1"/>
    <col min="14605" max="14605" width="14.5703125" style="745" bestFit="1" customWidth="1"/>
    <col min="14606" max="14606" width="13.5703125" style="745" bestFit="1" customWidth="1"/>
    <col min="14607" max="14607" width="15.42578125" style="745" bestFit="1" customWidth="1"/>
    <col min="14608" max="14848" width="9.140625" style="745"/>
    <col min="14849" max="14849" width="85" style="745" customWidth="1"/>
    <col min="14850" max="14857" width="14.5703125" style="745" bestFit="1" customWidth="1"/>
    <col min="14858" max="14858" width="11.85546875" style="745" bestFit="1" customWidth="1"/>
    <col min="14859" max="14859" width="14.5703125" style="745" bestFit="1" customWidth="1"/>
    <col min="14860" max="14860" width="13.5703125" style="745" bestFit="1" customWidth="1"/>
    <col min="14861" max="14861" width="14.5703125" style="745" bestFit="1" customWidth="1"/>
    <col min="14862" max="14862" width="13.5703125" style="745" bestFit="1" customWidth="1"/>
    <col min="14863" max="14863" width="15.42578125" style="745" bestFit="1" customWidth="1"/>
    <col min="14864" max="15104" width="9.140625" style="745"/>
    <col min="15105" max="15105" width="85" style="745" customWidth="1"/>
    <col min="15106" max="15113" width="14.5703125" style="745" bestFit="1" customWidth="1"/>
    <col min="15114" max="15114" width="11.85546875" style="745" bestFit="1" customWidth="1"/>
    <col min="15115" max="15115" width="14.5703125" style="745" bestFit="1" customWidth="1"/>
    <col min="15116" max="15116" width="13.5703125" style="745" bestFit="1" customWidth="1"/>
    <col min="15117" max="15117" width="14.5703125" style="745" bestFit="1" customWidth="1"/>
    <col min="15118" max="15118" width="13.5703125" style="745" bestFit="1" customWidth="1"/>
    <col min="15119" max="15119" width="15.42578125" style="745" bestFit="1" customWidth="1"/>
    <col min="15120" max="15360" width="9.140625" style="745"/>
    <col min="15361" max="15361" width="85" style="745" customWidth="1"/>
    <col min="15362" max="15369" width="14.5703125" style="745" bestFit="1" customWidth="1"/>
    <col min="15370" max="15370" width="11.85546875" style="745" bestFit="1" customWidth="1"/>
    <col min="15371" max="15371" width="14.5703125" style="745" bestFit="1" customWidth="1"/>
    <col min="15372" max="15372" width="13.5703125" style="745" bestFit="1" customWidth="1"/>
    <col min="15373" max="15373" width="14.5703125" style="745" bestFit="1" customWidth="1"/>
    <col min="15374" max="15374" width="13.5703125" style="745" bestFit="1" customWidth="1"/>
    <col min="15375" max="15375" width="15.42578125" style="745" bestFit="1" customWidth="1"/>
    <col min="15376" max="15616" width="9.140625" style="745"/>
    <col min="15617" max="15617" width="85" style="745" customWidth="1"/>
    <col min="15618" max="15625" width="14.5703125" style="745" bestFit="1" customWidth="1"/>
    <col min="15626" max="15626" width="11.85546875" style="745" bestFit="1" customWidth="1"/>
    <col min="15627" max="15627" width="14.5703125" style="745" bestFit="1" customWidth="1"/>
    <col min="15628" max="15628" width="13.5703125" style="745" bestFit="1" customWidth="1"/>
    <col min="15629" max="15629" width="14.5703125" style="745" bestFit="1" customWidth="1"/>
    <col min="15630" max="15630" width="13.5703125" style="745" bestFit="1" customWidth="1"/>
    <col min="15631" max="15631" width="15.42578125" style="745" bestFit="1" customWidth="1"/>
    <col min="15632" max="15872" width="9.140625" style="745"/>
    <col min="15873" max="15873" width="85" style="745" customWidth="1"/>
    <col min="15874" max="15881" width="14.5703125" style="745" bestFit="1" customWidth="1"/>
    <col min="15882" max="15882" width="11.85546875" style="745" bestFit="1" customWidth="1"/>
    <col min="15883" max="15883" width="14.5703125" style="745" bestFit="1" customWidth="1"/>
    <col min="15884" max="15884" width="13.5703125" style="745" bestFit="1" customWidth="1"/>
    <col min="15885" max="15885" width="14.5703125" style="745" bestFit="1" customWidth="1"/>
    <col min="15886" max="15886" width="13.5703125" style="745" bestFit="1" customWidth="1"/>
    <col min="15887" max="15887" width="15.42578125" style="745" bestFit="1" customWidth="1"/>
    <col min="15888" max="16128" width="9.140625" style="745"/>
    <col min="16129" max="16129" width="85" style="745" customWidth="1"/>
    <col min="16130" max="16137" width="14.5703125" style="745" bestFit="1" customWidth="1"/>
    <col min="16138" max="16138" width="11.85546875" style="745" bestFit="1" customWidth="1"/>
    <col min="16139" max="16139" width="14.5703125" style="745" bestFit="1" customWidth="1"/>
    <col min="16140" max="16140" width="13.5703125" style="745" bestFit="1" customWidth="1"/>
    <col min="16141" max="16141" width="14.5703125" style="745" bestFit="1" customWidth="1"/>
    <col min="16142" max="16142" width="13.5703125" style="745" bestFit="1" customWidth="1"/>
    <col min="16143" max="16143" width="15.42578125" style="745" bestFit="1" customWidth="1"/>
    <col min="16144" max="16384" width="9.140625" style="745"/>
  </cols>
  <sheetData>
    <row r="1" spans="1:15" ht="27" customHeight="1">
      <c r="A1" s="909" t="s">
        <v>489</v>
      </c>
      <c r="B1" s="918"/>
      <c r="C1" s="918"/>
      <c r="D1" s="918"/>
      <c r="E1" s="918"/>
      <c r="F1" s="918"/>
      <c r="G1" s="918"/>
      <c r="H1" s="918"/>
      <c r="I1" s="918"/>
      <c r="J1" s="918"/>
      <c r="K1" s="918"/>
      <c r="L1" s="918"/>
      <c r="M1" s="918"/>
      <c r="N1" s="918"/>
      <c r="O1" s="918"/>
    </row>
    <row r="2" spans="1:15" ht="18">
      <c r="A2" s="910" t="s">
        <v>767</v>
      </c>
      <c r="B2" s="919"/>
      <c r="C2" s="919"/>
      <c r="D2" s="919"/>
      <c r="E2" s="919"/>
      <c r="F2" s="919"/>
      <c r="G2" s="919"/>
      <c r="H2" s="919"/>
      <c r="I2" s="919"/>
      <c r="J2" s="919"/>
      <c r="K2" s="919"/>
      <c r="L2" s="919"/>
      <c r="M2" s="919"/>
      <c r="N2" s="919"/>
      <c r="O2" s="919"/>
    </row>
    <row r="3" spans="1:15" ht="15" customHeight="1">
      <c r="A3" s="910" t="s">
        <v>1472</v>
      </c>
      <c r="B3" s="919"/>
      <c r="C3" s="919"/>
      <c r="D3" s="919"/>
      <c r="E3" s="919"/>
      <c r="F3" s="919"/>
      <c r="G3" s="919"/>
      <c r="H3" s="919"/>
      <c r="I3" s="919"/>
      <c r="J3" s="919"/>
      <c r="K3" s="919"/>
      <c r="L3" s="919"/>
      <c r="M3" s="919"/>
      <c r="N3" s="919"/>
      <c r="O3" s="919"/>
    </row>
    <row r="4" spans="1:15" s="331" customFormat="1" ht="30.75" customHeight="1">
      <c r="A4" s="917" t="s">
        <v>768</v>
      </c>
      <c r="B4" s="920"/>
      <c r="C4" s="920"/>
      <c r="D4" s="920"/>
      <c r="E4" s="920"/>
      <c r="F4" s="920"/>
      <c r="G4" s="920"/>
      <c r="H4" s="920"/>
      <c r="I4" s="920"/>
      <c r="J4" s="920"/>
      <c r="K4" s="920"/>
      <c r="L4" s="920"/>
      <c r="M4" s="920"/>
      <c r="N4" s="920"/>
      <c r="O4" s="920"/>
    </row>
    <row r="5" spans="1:15" ht="3.75" customHeight="1">
      <c r="A5" s="175"/>
      <c r="B5" s="175"/>
      <c r="C5" s="175"/>
      <c r="D5" s="175"/>
      <c r="E5" s="175"/>
      <c r="F5" s="175"/>
      <c r="G5" s="175"/>
      <c r="H5" s="175"/>
      <c r="I5" s="175"/>
      <c r="J5" s="175"/>
      <c r="K5" s="175"/>
      <c r="L5" s="175"/>
      <c r="M5" s="175"/>
      <c r="N5" s="175"/>
      <c r="O5" s="175"/>
    </row>
    <row r="6" spans="1:15" s="82" customFormat="1" ht="30" customHeight="1">
      <c r="A6" s="763"/>
      <c r="B6" s="302" t="s">
        <v>38</v>
      </c>
      <c r="C6" s="302" t="s">
        <v>155</v>
      </c>
      <c r="D6" s="302" t="s">
        <v>40</v>
      </c>
      <c r="E6" s="302" t="s">
        <v>42</v>
      </c>
      <c r="F6" s="302" t="s">
        <v>50</v>
      </c>
      <c r="G6" s="302" t="s">
        <v>48</v>
      </c>
      <c r="H6" s="302" t="s">
        <v>44</v>
      </c>
      <c r="I6" s="302" t="s">
        <v>46</v>
      </c>
      <c r="J6" s="302" t="s">
        <v>52</v>
      </c>
      <c r="K6" s="302" t="s">
        <v>54</v>
      </c>
      <c r="L6" s="302" t="s">
        <v>56</v>
      </c>
      <c r="M6" s="302" t="s">
        <v>58</v>
      </c>
      <c r="N6" s="329" t="s">
        <v>60</v>
      </c>
      <c r="O6" s="329" t="s">
        <v>571</v>
      </c>
    </row>
    <row r="7" spans="1:15" s="83" customFormat="1" ht="15" customHeight="1">
      <c r="A7" s="764" t="s">
        <v>769</v>
      </c>
      <c r="B7" s="765">
        <v>0.1268</v>
      </c>
      <c r="C7" s="765">
        <v>0.11550000000000001</v>
      </c>
      <c r="D7" s="765">
        <v>0.11890000000000001</v>
      </c>
      <c r="E7" s="765">
        <v>0.1212</v>
      </c>
      <c r="F7" s="765">
        <v>0.11550000000000001</v>
      </c>
      <c r="G7" s="765">
        <v>0.11409999999999999</v>
      </c>
      <c r="H7" s="765">
        <v>0.11459999999999999</v>
      </c>
      <c r="I7" s="765">
        <v>0.1522</v>
      </c>
      <c r="J7" s="765">
        <v>0.79469999999999996</v>
      </c>
      <c r="K7" s="765">
        <v>0.1285</v>
      </c>
      <c r="L7" s="765">
        <v>0.1128</v>
      </c>
      <c r="M7" s="765">
        <v>0.10390000000000001</v>
      </c>
      <c r="N7" s="765">
        <v>0.12670000000000001</v>
      </c>
      <c r="O7" s="765">
        <v>0.12189999999999999</v>
      </c>
    </row>
    <row r="8" spans="1:15" s="332" customFormat="1" ht="15" customHeight="1">
      <c r="A8" s="766" t="s">
        <v>770</v>
      </c>
      <c r="B8" s="433">
        <v>6515115834.79</v>
      </c>
      <c r="C8" s="433">
        <v>34904256906.349998</v>
      </c>
      <c r="D8" s="433">
        <v>8939657718.0300007</v>
      </c>
      <c r="E8" s="433">
        <v>6770292585.0600004</v>
      </c>
      <c r="F8" s="433">
        <v>4233569561.5900002</v>
      </c>
      <c r="G8" s="433">
        <v>2553263840.1399999</v>
      </c>
      <c r="H8" s="433">
        <v>1992950656.8199999</v>
      </c>
      <c r="I8" s="433">
        <v>1095214723.6400001</v>
      </c>
      <c r="J8" s="433">
        <v>82587598.909999996</v>
      </c>
      <c r="K8" s="433">
        <v>1743032153.8499999</v>
      </c>
      <c r="L8" s="433">
        <v>473664971.08999997</v>
      </c>
      <c r="M8" s="433">
        <v>4262223227.1599998</v>
      </c>
      <c r="N8" s="433">
        <v>800141454.85000002</v>
      </c>
      <c r="O8" s="433">
        <v>74365971232.279999</v>
      </c>
    </row>
    <row r="9" spans="1:15" s="332" customFormat="1" ht="15" customHeight="1">
      <c r="A9" s="766" t="s">
        <v>771</v>
      </c>
      <c r="B9" s="433">
        <v>17389667.350000001</v>
      </c>
      <c r="C9" s="433">
        <v>3233304.2</v>
      </c>
      <c r="D9" s="433">
        <v>0</v>
      </c>
      <c r="E9" s="433">
        <v>0</v>
      </c>
      <c r="F9" s="433">
        <v>35946268.810000002</v>
      </c>
      <c r="G9" s="433">
        <v>0</v>
      </c>
      <c r="H9" s="433">
        <v>10440008.99</v>
      </c>
      <c r="I9" s="433">
        <v>0</v>
      </c>
      <c r="J9" s="433">
        <v>0</v>
      </c>
      <c r="K9" s="433">
        <v>0</v>
      </c>
      <c r="L9" s="433">
        <v>0</v>
      </c>
      <c r="M9" s="433">
        <v>0</v>
      </c>
      <c r="N9" s="433">
        <v>0</v>
      </c>
      <c r="O9" s="433">
        <v>67009249.350000001</v>
      </c>
    </row>
    <row r="10" spans="1:15" s="84" customFormat="1" ht="15" customHeight="1">
      <c r="A10" s="766" t="s">
        <v>772</v>
      </c>
      <c r="B10" s="433">
        <v>4155695605.21</v>
      </c>
      <c r="C10" s="433">
        <v>3034824243.04</v>
      </c>
      <c r="D10" s="433">
        <v>4757060795.1400003</v>
      </c>
      <c r="E10" s="433">
        <v>7377329159.6999998</v>
      </c>
      <c r="F10" s="433">
        <v>4899363620.8599997</v>
      </c>
      <c r="G10" s="433">
        <v>1083832212.97</v>
      </c>
      <c r="H10" s="433">
        <v>1065472714.61</v>
      </c>
      <c r="I10" s="433">
        <v>1476939128.6800001</v>
      </c>
      <c r="J10" s="433">
        <v>37353680.689999998</v>
      </c>
      <c r="K10" s="433">
        <v>1484235432.5799999</v>
      </c>
      <c r="L10" s="433">
        <v>838349410.19000006</v>
      </c>
      <c r="M10" s="433">
        <v>375890455.76999998</v>
      </c>
      <c r="N10" s="433">
        <v>86678243.980000004</v>
      </c>
      <c r="O10" s="433">
        <v>30673024703.419998</v>
      </c>
    </row>
    <row r="11" spans="1:15" s="84" customFormat="1" ht="15" customHeight="1">
      <c r="A11" s="766" t="s">
        <v>773</v>
      </c>
      <c r="B11" s="433">
        <v>5833809927.5299997</v>
      </c>
      <c r="C11" s="433">
        <v>3998364595.25</v>
      </c>
      <c r="D11" s="433">
        <v>13956949339.379999</v>
      </c>
      <c r="E11" s="433">
        <v>871947910.26999998</v>
      </c>
      <c r="F11" s="433">
        <v>4558180822.3000002</v>
      </c>
      <c r="G11" s="433">
        <v>2655561270.4499998</v>
      </c>
      <c r="H11" s="433">
        <v>1666854677.02</v>
      </c>
      <c r="I11" s="433">
        <v>422394453.25</v>
      </c>
      <c r="J11" s="433">
        <v>0</v>
      </c>
      <c r="K11" s="433">
        <v>1777074653.27</v>
      </c>
      <c r="L11" s="433">
        <v>808117328.37</v>
      </c>
      <c r="M11" s="433">
        <v>1923603630.2</v>
      </c>
      <c r="N11" s="433">
        <v>469562474.89999998</v>
      </c>
      <c r="O11" s="433">
        <v>38942421082.190002</v>
      </c>
    </row>
    <row r="12" spans="1:15" s="84" customFormat="1" ht="15" customHeight="1">
      <c r="A12" s="766" t="s">
        <v>774</v>
      </c>
      <c r="B12" s="433">
        <v>5625932351.0699997</v>
      </c>
      <c r="C12" s="433">
        <v>5920608866.4399996</v>
      </c>
      <c r="D12" s="433">
        <v>4116088854.25</v>
      </c>
      <c r="E12" s="433">
        <v>8737248921.6399994</v>
      </c>
      <c r="F12" s="433">
        <v>4429663870.7200003</v>
      </c>
      <c r="G12" s="433">
        <v>3777504031.9400001</v>
      </c>
      <c r="H12" s="433">
        <v>3365458069.5599999</v>
      </c>
      <c r="I12" s="433">
        <v>373683026.38</v>
      </c>
      <c r="J12" s="433">
        <v>71873188.989999995</v>
      </c>
      <c r="K12" s="433">
        <v>2729664871.54</v>
      </c>
      <c r="L12" s="433">
        <v>904819212.80999994</v>
      </c>
      <c r="M12" s="433">
        <v>7071785441.2299995</v>
      </c>
      <c r="N12" s="433">
        <v>1324954460.9200001</v>
      </c>
      <c r="O12" s="433">
        <v>48449285167.489998</v>
      </c>
    </row>
    <row r="13" spans="1:15" s="84" customFormat="1" ht="15" customHeight="1">
      <c r="A13" s="766" t="s">
        <v>775</v>
      </c>
      <c r="B13" s="433">
        <v>10335622422.16</v>
      </c>
      <c r="C13" s="433">
        <v>9818839759.3799992</v>
      </c>
      <c r="D13" s="433">
        <v>9274206565.0900002</v>
      </c>
      <c r="E13" s="433">
        <v>8383951413.1300001</v>
      </c>
      <c r="F13" s="433">
        <v>7959482550.4300003</v>
      </c>
      <c r="G13" s="433">
        <v>4378687872.6899996</v>
      </c>
      <c r="H13" s="433">
        <v>4158338517.6500001</v>
      </c>
      <c r="I13" s="433">
        <v>12058344306.040001</v>
      </c>
      <c r="J13" s="433">
        <v>58200563.280000001</v>
      </c>
      <c r="K13" s="433">
        <v>8753051768.5499992</v>
      </c>
      <c r="L13" s="433">
        <v>1850570101.5599999</v>
      </c>
      <c r="M13" s="433">
        <v>7537745358.1899996</v>
      </c>
      <c r="N13" s="433">
        <v>6817979821.9899998</v>
      </c>
      <c r="O13" s="433">
        <v>91385021020.139999</v>
      </c>
    </row>
    <row r="14" spans="1:15" s="84" customFormat="1" ht="15" customHeight="1">
      <c r="A14" s="767" t="s">
        <v>776</v>
      </c>
      <c r="B14" s="435">
        <v>32483565808.110001</v>
      </c>
      <c r="C14" s="435">
        <v>57680127674.660004</v>
      </c>
      <c r="D14" s="435">
        <v>41043963271.889999</v>
      </c>
      <c r="E14" s="435">
        <v>32140769989.799999</v>
      </c>
      <c r="F14" s="435">
        <v>26116206694.709999</v>
      </c>
      <c r="G14" s="435">
        <v>14448849228.190001</v>
      </c>
      <c r="H14" s="435">
        <v>12259514644.65</v>
      </c>
      <c r="I14" s="435">
        <v>15426575637.99</v>
      </c>
      <c r="J14" s="435">
        <v>250015031.87</v>
      </c>
      <c r="K14" s="435">
        <v>16487058879.790001</v>
      </c>
      <c r="L14" s="435">
        <v>4875521024.0200005</v>
      </c>
      <c r="M14" s="435">
        <v>21171248112.549999</v>
      </c>
      <c r="N14" s="435">
        <v>9499316456.6399994</v>
      </c>
      <c r="O14" s="435">
        <v>283882732454.87</v>
      </c>
    </row>
    <row r="15" spans="1:15" s="85" customFormat="1" ht="15" customHeight="1">
      <c r="A15" s="766" t="s">
        <v>777</v>
      </c>
      <c r="B15" s="433">
        <v>18304854737.004501</v>
      </c>
      <c r="C15" s="433">
        <v>16865766885.863001</v>
      </c>
      <c r="D15" s="433">
        <v>20291160034.495499</v>
      </c>
      <c r="E15" s="433">
        <v>16848327891.434999</v>
      </c>
      <c r="F15" s="433">
        <v>14544288215.673</v>
      </c>
      <c r="G15" s="433">
        <v>8756362974.4640007</v>
      </c>
      <c r="H15" s="433">
        <v>7729997952.151</v>
      </c>
      <c r="I15" s="433">
        <v>12845191628.186001</v>
      </c>
      <c r="J15" s="433">
        <v>119576191.1605</v>
      </c>
      <c r="K15" s="433">
        <v>11985684835.356001</v>
      </c>
      <c r="L15" s="433">
        <v>3100913057.3905001</v>
      </c>
      <c r="M15" s="433">
        <v>13878564345.366501</v>
      </c>
      <c r="N15" s="433">
        <v>8063812553.9259996</v>
      </c>
      <c r="O15" s="433">
        <v>153334501302.47198</v>
      </c>
    </row>
    <row r="16" spans="1:15" s="86" customFormat="1" ht="15" customHeight="1">
      <c r="A16" s="550" t="s">
        <v>778</v>
      </c>
      <c r="B16" s="436">
        <v>0.5635</v>
      </c>
      <c r="C16" s="436">
        <v>0.29239999999999999</v>
      </c>
      <c r="D16" s="436">
        <v>0.49440000000000001</v>
      </c>
      <c r="E16" s="436">
        <v>0.5242</v>
      </c>
      <c r="F16" s="436">
        <v>0.55689999999999995</v>
      </c>
      <c r="G16" s="436">
        <v>0.60599999999999998</v>
      </c>
      <c r="H16" s="436">
        <v>0.63049999999999995</v>
      </c>
      <c r="I16" s="436">
        <v>0.8327</v>
      </c>
      <c r="J16" s="436">
        <v>0.4783</v>
      </c>
      <c r="K16" s="436">
        <v>0.72699999999999998</v>
      </c>
      <c r="L16" s="436">
        <v>0.63600000000000001</v>
      </c>
      <c r="M16" s="436">
        <v>0.65549999999999997</v>
      </c>
      <c r="N16" s="436">
        <v>0.84889999999999999</v>
      </c>
      <c r="O16" s="436">
        <v>0.54010000000000002</v>
      </c>
    </row>
    <row r="17" spans="1:15" s="84" customFormat="1" ht="15" customHeight="1">
      <c r="A17" s="767" t="s">
        <v>779</v>
      </c>
      <c r="B17" s="435">
        <v>1830485473.7005</v>
      </c>
      <c r="C17" s="435">
        <v>1686576688.5862999</v>
      </c>
      <c r="D17" s="435">
        <v>2029116003.4496</v>
      </c>
      <c r="E17" s="435">
        <v>1684832789.1435001</v>
      </c>
      <c r="F17" s="435">
        <v>1454428821.5673001</v>
      </c>
      <c r="G17" s="435">
        <v>875636297.44640005</v>
      </c>
      <c r="H17" s="435">
        <v>772999795.21510005</v>
      </c>
      <c r="I17" s="435">
        <v>1284519162.8185999</v>
      </c>
      <c r="J17" s="435">
        <v>11957619.1161</v>
      </c>
      <c r="K17" s="435">
        <v>1198568483.5355999</v>
      </c>
      <c r="L17" s="435">
        <v>310091305.73909998</v>
      </c>
      <c r="M17" s="435">
        <v>1387856434.5367</v>
      </c>
      <c r="N17" s="435">
        <v>806381255.39260006</v>
      </c>
      <c r="O17" s="435">
        <v>15333450130.2472</v>
      </c>
    </row>
    <row r="18" spans="1:15" s="84" customFormat="1" ht="15" customHeight="1">
      <c r="A18" s="766" t="s">
        <v>780</v>
      </c>
      <c r="B18" s="433">
        <v>1712496828</v>
      </c>
      <c r="C18" s="433">
        <v>2059123645</v>
      </c>
      <c r="D18" s="433">
        <v>1991736440</v>
      </c>
      <c r="E18" s="433">
        <v>1521208892</v>
      </c>
      <c r="F18" s="433">
        <v>1397767995</v>
      </c>
      <c r="G18" s="433">
        <v>686664702</v>
      </c>
      <c r="H18" s="433">
        <v>674666030</v>
      </c>
      <c r="I18" s="433">
        <v>1592400901</v>
      </c>
      <c r="J18" s="433">
        <v>107582168</v>
      </c>
      <c r="K18" s="433">
        <v>1124342620</v>
      </c>
      <c r="L18" s="433">
        <v>252541050</v>
      </c>
      <c r="M18" s="433">
        <v>1169003031</v>
      </c>
      <c r="N18" s="433">
        <v>863826325</v>
      </c>
      <c r="O18" s="433">
        <v>15153360627</v>
      </c>
    </row>
    <row r="19" spans="1:15" s="84" customFormat="1" ht="15" customHeight="1">
      <c r="A19" s="766" t="s">
        <v>781</v>
      </c>
      <c r="B19" s="433">
        <v>0</v>
      </c>
      <c r="C19" s="433">
        <v>207055</v>
      </c>
      <c r="D19" s="433">
        <v>0</v>
      </c>
      <c r="E19" s="433">
        <v>0</v>
      </c>
      <c r="F19" s="433">
        <v>0</v>
      </c>
      <c r="G19" s="433">
        <v>0</v>
      </c>
      <c r="H19" s="433">
        <v>0</v>
      </c>
      <c r="I19" s="433">
        <v>0</v>
      </c>
      <c r="J19" s="433">
        <v>0</v>
      </c>
      <c r="K19" s="433">
        <v>0</v>
      </c>
      <c r="L19" s="433">
        <v>0</v>
      </c>
      <c r="M19" s="433">
        <v>0</v>
      </c>
      <c r="N19" s="433">
        <v>0</v>
      </c>
      <c r="O19" s="433">
        <v>207055</v>
      </c>
    </row>
    <row r="20" spans="1:15" s="84" customFormat="1" ht="15" customHeight="1">
      <c r="A20" s="550" t="s">
        <v>782</v>
      </c>
      <c r="B20" s="433">
        <v>0</v>
      </c>
      <c r="C20" s="433">
        <v>0</v>
      </c>
      <c r="D20" s="433">
        <v>0</v>
      </c>
      <c r="E20" s="433">
        <v>0</v>
      </c>
      <c r="F20" s="433">
        <v>0</v>
      </c>
      <c r="G20" s="433">
        <v>0</v>
      </c>
      <c r="H20" s="433">
        <v>0</v>
      </c>
      <c r="I20" s="433">
        <v>0</v>
      </c>
      <c r="J20" s="433">
        <v>0</v>
      </c>
      <c r="K20" s="433">
        <v>0</v>
      </c>
      <c r="L20" s="433">
        <v>0</v>
      </c>
      <c r="M20" s="433">
        <v>0</v>
      </c>
      <c r="N20" s="433">
        <v>0</v>
      </c>
      <c r="O20" s="433">
        <v>0</v>
      </c>
    </row>
    <row r="21" spans="1:15" s="84" customFormat="1" ht="15" customHeight="1">
      <c r="A21" s="766" t="s">
        <v>783</v>
      </c>
      <c r="B21" s="433">
        <v>3264</v>
      </c>
      <c r="C21" s="433">
        <v>1375808</v>
      </c>
      <c r="D21" s="433">
        <v>3774655</v>
      </c>
      <c r="E21" s="433">
        <v>17774</v>
      </c>
      <c r="F21" s="433">
        <v>0</v>
      </c>
      <c r="G21" s="433">
        <v>313020</v>
      </c>
      <c r="H21" s="433">
        <v>1576857</v>
      </c>
      <c r="I21" s="433">
        <v>0</v>
      </c>
      <c r="J21" s="433">
        <v>12551086</v>
      </c>
      <c r="K21" s="433">
        <v>0</v>
      </c>
      <c r="L21" s="433">
        <v>175797</v>
      </c>
      <c r="M21" s="433">
        <v>123620</v>
      </c>
      <c r="N21" s="433">
        <v>371984</v>
      </c>
      <c r="O21" s="433">
        <v>20283865</v>
      </c>
    </row>
    <row r="22" spans="1:15" s="84" customFormat="1" ht="15" customHeight="1">
      <c r="A22" s="767" t="s">
        <v>784</v>
      </c>
      <c r="B22" s="435">
        <v>1712493564</v>
      </c>
      <c r="C22" s="435">
        <v>2057540782</v>
      </c>
      <c r="D22" s="435">
        <v>1987961785</v>
      </c>
      <c r="E22" s="435">
        <v>1521191118</v>
      </c>
      <c r="F22" s="435">
        <v>1397767995</v>
      </c>
      <c r="G22" s="435">
        <v>686351682</v>
      </c>
      <c r="H22" s="435">
        <v>673089173</v>
      </c>
      <c r="I22" s="435">
        <v>1592400901</v>
      </c>
      <c r="J22" s="435">
        <v>95031082</v>
      </c>
      <c r="K22" s="435">
        <v>1124342620</v>
      </c>
      <c r="L22" s="435">
        <v>252365253</v>
      </c>
      <c r="M22" s="435">
        <v>1168879411</v>
      </c>
      <c r="N22" s="435">
        <v>863454341</v>
      </c>
      <c r="O22" s="435">
        <v>15132869707</v>
      </c>
    </row>
    <row r="23" spans="1:15" s="84" customFormat="1" ht="15" customHeight="1">
      <c r="A23" s="766" t="s">
        <v>785</v>
      </c>
      <c r="B23" s="433">
        <v>486905510</v>
      </c>
      <c r="C23" s="433">
        <v>0</v>
      </c>
      <c r="D23" s="433">
        <v>336140000</v>
      </c>
      <c r="E23" s="433">
        <v>339061333</v>
      </c>
      <c r="F23" s="433">
        <v>205632980</v>
      </c>
      <c r="G23" s="433">
        <v>259700000</v>
      </c>
      <c r="H23" s="433">
        <v>169393995</v>
      </c>
      <c r="I23" s="433">
        <v>270000000</v>
      </c>
      <c r="J23" s="433">
        <v>0</v>
      </c>
      <c r="K23" s="433">
        <v>272875000</v>
      </c>
      <c r="L23" s="433">
        <v>80000000</v>
      </c>
      <c r="M23" s="433">
        <v>69384000</v>
      </c>
      <c r="N23" s="433">
        <v>0</v>
      </c>
      <c r="O23" s="433">
        <v>2489092818</v>
      </c>
    </row>
    <row r="24" spans="1:15" s="84" customFormat="1" ht="15" customHeight="1">
      <c r="A24" s="766" t="s">
        <v>786</v>
      </c>
      <c r="B24" s="433">
        <v>0</v>
      </c>
      <c r="C24" s="433">
        <v>0</v>
      </c>
      <c r="D24" s="433">
        <v>0</v>
      </c>
      <c r="E24" s="433">
        <v>0</v>
      </c>
      <c r="F24" s="433">
        <v>0</v>
      </c>
      <c r="G24" s="433">
        <v>0</v>
      </c>
      <c r="H24" s="433">
        <v>0</v>
      </c>
      <c r="I24" s="433">
        <v>0</v>
      </c>
      <c r="J24" s="433">
        <v>0</v>
      </c>
      <c r="K24" s="433">
        <v>0</v>
      </c>
      <c r="L24" s="433">
        <v>0</v>
      </c>
      <c r="M24" s="433">
        <v>0</v>
      </c>
      <c r="N24" s="433">
        <v>0</v>
      </c>
      <c r="O24" s="433">
        <v>0</v>
      </c>
    </row>
    <row r="25" spans="1:15" s="87" customFormat="1" ht="15" customHeight="1">
      <c r="A25" s="766" t="s">
        <v>787</v>
      </c>
      <c r="B25" s="433">
        <v>0</v>
      </c>
      <c r="C25" s="433">
        <v>0</v>
      </c>
      <c r="D25" s="433">
        <v>0</v>
      </c>
      <c r="E25" s="433">
        <v>0</v>
      </c>
      <c r="F25" s="433">
        <v>0</v>
      </c>
      <c r="G25" s="433">
        <v>0</v>
      </c>
      <c r="H25" s="433">
        <v>0</v>
      </c>
      <c r="I25" s="433">
        <v>0</v>
      </c>
      <c r="J25" s="433">
        <v>0</v>
      </c>
      <c r="K25" s="433">
        <v>0</v>
      </c>
      <c r="L25" s="433">
        <v>0</v>
      </c>
      <c r="M25" s="433">
        <v>0</v>
      </c>
      <c r="N25" s="433">
        <v>0</v>
      </c>
      <c r="O25" s="433">
        <v>0</v>
      </c>
    </row>
    <row r="26" spans="1:15" s="84" customFormat="1" ht="15" customHeight="1">
      <c r="A26" s="766" t="s">
        <v>788</v>
      </c>
      <c r="B26" s="433">
        <v>486905510</v>
      </c>
      <c r="C26" s="433">
        <v>0</v>
      </c>
      <c r="D26" s="433">
        <v>336140000</v>
      </c>
      <c r="E26" s="433">
        <v>339061333</v>
      </c>
      <c r="F26" s="433">
        <v>205632980</v>
      </c>
      <c r="G26" s="433">
        <v>259700000</v>
      </c>
      <c r="H26" s="433">
        <v>169393995</v>
      </c>
      <c r="I26" s="433">
        <v>270000000</v>
      </c>
      <c r="J26" s="433">
        <v>0</v>
      </c>
      <c r="K26" s="433">
        <v>272875000</v>
      </c>
      <c r="L26" s="433">
        <v>80000000</v>
      </c>
      <c r="M26" s="433">
        <v>69384000</v>
      </c>
      <c r="N26" s="433">
        <v>0</v>
      </c>
      <c r="O26" s="433">
        <v>2489092818</v>
      </c>
    </row>
    <row r="27" spans="1:15" s="88" customFormat="1" ht="15" customHeight="1">
      <c r="A27" s="550" t="s">
        <v>789</v>
      </c>
      <c r="B27" s="433">
        <v>123263229</v>
      </c>
      <c r="C27" s="433">
        <v>147904427</v>
      </c>
      <c r="D27" s="433">
        <v>90432029</v>
      </c>
      <c r="E27" s="433">
        <v>182604329</v>
      </c>
      <c r="F27" s="433">
        <v>76917540</v>
      </c>
      <c r="G27" s="433">
        <v>53499654</v>
      </c>
      <c r="H27" s="433">
        <v>43784080</v>
      </c>
      <c r="I27" s="433">
        <v>93916354</v>
      </c>
      <c r="J27" s="433">
        <v>0</v>
      </c>
      <c r="K27" s="433">
        <v>143054431</v>
      </c>
      <c r="L27" s="433">
        <v>17401686</v>
      </c>
      <c r="M27" s="433">
        <v>204323910</v>
      </c>
      <c r="N27" s="433">
        <v>159324777</v>
      </c>
      <c r="O27" s="433">
        <v>1336426446</v>
      </c>
    </row>
    <row r="28" spans="1:15" s="89" customFormat="1" ht="15" customHeight="1">
      <c r="A28" s="550" t="s">
        <v>790</v>
      </c>
      <c r="B28" s="433">
        <v>0</v>
      </c>
      <c r="C28" s="433">
        <v>0</v>
      </c>
      <c r="D28" s="433">
        <v>0</v>
      </c>
      <c r="E28" s="433">
        <v>0</v>
      </c>
      <c r="F28" s="433">
        <v>0</v>
      </c>
      <c r="G28" s="433">
        <v>0</v>
      </c>
      <c r="H28" s="433">
        <v>0</v>
      </c>
      <c r="I28" s="433">
        <v>0</v>
      </c>
      <c r="J28" s="433">
        <v>0</v>
      </c>
      <c r="K28" s="433">
        <v>0</v>
      </c>
      <c r="L28" s="433">
        <v>0</v>
      </c>
      <c r="M28" s="433">
        <v>0</v>
      </c>
      <c r="N28" s="433">
        <v>0</v>
      </c>
      <c r="O28" s="433">
        <v>0</v>
      </c>
    </row>
    <row r="29" spans="1:15" s="84" customFormat="1" ht="15" customHeight="1">
      <c r="A29" s="768" t="s">
        <v>791</v>
      </c>
      <c r="B29" s="435">
        <v>610168739</v>
      </c>
      <c r="C29" s="435">
        <v>147904427</v>
      </c>
      <c r="D29" s="435">
        <v>426572029</v>
      </c>
      <c r="E29" s="435">
        <v>521665662</v>
      </c>
      <c r="F29" s="435">
        <v>282550520</v>
      </c>
      <c r="G29" s="435">
        <v>313199654</v>
      </c>
      <c r="H29" s="435">
        <v>213178075</v>
      </c>
      <c r="I29" s="435">
        <v>363916354</v>
      </c>
      <c r="J29" s="435">
        <v>0</v>
      </c>
      <c r="K29" s="435">
        <v>415929431</v>
      </c>
      <c r="L29" s="435">
        <v>97401686</v>
      </c>
      <c r="M29" s="435">
        <v>273707910</v>
      </c>
      <c r="N29" s="435">
        <v>159324777</v>
      </c>
      <c r="O29" s="435">
        <v>3825519264</v>
      </c>
    </row>
    <row r="30" spans="1:15" s="84" customFormat="1" ht="15" customHeight="1">
      <c r="A30" s="550" t="s">
        <v>792</v>
      </c>
      <c r="B30" s="433">
        <v>0</v>
      </c>
      <c r="C30" s="433">
        <v>120482828</v>
      </c>
      <c r="D30" s="433">
        <v>0</v>
      </c>
      <c r="E30" s="433">
        <v>0</v>
      </c>
      <c r="F30" s="433">
        <v>0</v>
      </c>
      <c r="G30" s="433">
        <v>0</v>
      </c>
      <c r="H30" s="433">
        <v>0</v>
      </c>
      <c r="I30" s="433">
        <v>0</v>
      </c>
      <c r="J30" s="433">
        <v>0</v>
      </c>
      <c r="K30" s="433">
        <v>0</v>
      </c>
      <c r="L30" s="433">
        <v>0</v>
      </c>
      <c r="M30" s="433">
        <v>0</v>
      </c>
      <c r="N30" s="433">
        <v>0</v>
      </c>
      <c r="O30" s="433">
        <v>120482828</v>
      </c>
    </row>
    <row r="31" spans="1:15" s="84" customFormat="1" ht="15" customHeight="1">
      <c r="A31" s="550" t="s">
        <v>793</v>
      </c>
      <c r="B31" s="433">
        <v>922832</v>
      </c>
      <c r="C31" s="433">
        <v>137203176</v>
      </c>
      <c r="D31" s="433">
        <v>1893700</v>
      </c>
      <c r="E31" s="433">
        <v>149867</v>
      </c>
      <c r="F31" s="433">
        <v>150863</v>
      </c>
      <c r="G31" s="433">
        <v>488800</v>
      </c>
      <c r="H31" s="433">
        <v>488800</v>
      </c>
      <c r="I31" s="433">
        <v>1517706</v>
      </c>
      <c r="J31" s="433">
        <v>0</v>
      </c>
      <c r="K31" s="433">
        <v>699700</v>
      </c>
      <c r="L31" s="433">
        <v>0</v>
      </c>
      <c r="M31" s="433">
        <v>0</v>
      </c>
      <c r="N31" s="433">
        <v>998900</v>
      </c>
      <c r="O31" s="433">
        <v>144514344</v>
      </c>
    </row>
    <row r="32" spans="1:15" s="84" customFormat="1" ht="15" customHeight="1">
      <c r="A32" s="767" t="s">
        <v>794</v>
      </c>
      <c r="B32" s="435">
        <v>2321739471</v>
      </c>
      <c r="C32" s="435">
        <v>1947759205</v>
      </c>
      <c r="D32" s="435">
        <v>2412640114</v>
      </c>
      <c r="E32" s="435">
        <v>2042706913</v>
      </c>
      <c r="F32" s="435">
        <v>1680167652</v>
      </c>
      <c r="G32" s="435">
        <v>999062536</v>
      </c>
      <c r="H32" s="435">
        <v>885778448</v>
      </c>
      <c r="I32" s="435">
        <v>1954799549</v>
      </c>
      <c r="J32" s="435">
        <v>95031082</v>
      </c>
      <c r="K32" s="435">
        <v>1539572351</v>
      </c>
      <c r="L32" s="435">
        <v>349766939</v>
      </c>
      <c r="M32" s="435">
        <v>1442587321</v>
      </c>
      <c r="N32" s="435">
        <v>1021780218</v>
      </c>
      <c r="O32" s="435">
        <v>18693391799</v>
      </c>
    </row>
    <row r="33" spans="1:15" s="332" customFormat="1" ht="15" customHeight="1">
      <c r="A33" s="766" t="s">
        <v>795</v>
      </c>
      <c r="B33" s="433">
        <v>491253997.29960001</v>
      </c>
      <c r="C33" s="433">
        <v>261182516.41370001</v>
      </c>
      <c r="D33" s="433">
        <v>383524110.55049998</v>
      </c>
      <c r="E33" s="433">
        <v>357874123.85650003</v>
      </c>
      <c r="F33" s="433">
        <v>225738830.43270001</v>
      </c>
      <c r="G33" s="433">
        <v>123426238.5536</v>
      </c>
      <c r="H33" s="433">
        <v>112778652.78489999</v>
      </c>
      <c r="I33" s="433">
        <v>670280386.18139994</v>
      </c>
      <c r="J33" s="433">
        <v>83073462.884000003</v>
      </c>
      <c r="K33" s="433">
        <v>341003867.46439999</v>
      </c>
      <c r="L33" s="433">
        <v>39675633.261</v>
      </c>
      <c r="M33" s="433">
        <v>54730886.463399999</v>
      </c>
      <c r="N33" s="433">
        <v>215398962.6074</v>
      </c>
      <c r="O33" s="433">
        <v>3359941668.7528</v>
      </c>
    </row>
    <row r="34" spans="1:15" s="90" customFormat="1" ht="15" customHeight="1">
      <c r="A34" s="766" t="s">
        <v>796</v>
      </c>
      <c r="B34" s="769">
        <v>0.1661</v>
      </c>
      <c r="C34" s="769">
        <v>0.31909999999999999</v>
      </c>
      <c r="D34" s="769">
        <v>0.23769999999999999</v>
      </c>
      <c r="E34" s="769">
        <v>0.28820000000000001</v>
      </c>
      <c r="F34" s="769">
        <v>0.1099</v>
      </c>
      <c r="G34" s="769">
        <v>0.37080000000000002</v>
      </c>
      <c r="H34" s="769">
        <v>0.23699999999999999</v>
      </c>
      <c r="I34" s="770">
        <v>0.1132</v>
      </c>
      <c r="J34" s="769">
        <v>1.9699999999999999E-2</v>
      </c>
      <c r="K34" s="769">
        <v>0.15609999999999999</v>
      </c>
      <c r="L34" s="769">
        <v>0.1229</v>
      </c>
      <c r="M34" s="769">
        <v>0.92869999999999997</v>
      </c>
      <c r="N34" s="769">
        <v>4.99E-2</v>
      </c>
      <c r="O34" s="769">
        <v>0.25929999999999997</v>
      </c>
    </row>
    <row r="35" spans="1:15" ht="15" customHeight="1" thickBot="1">
      <c r="A35" s="427"/>
      <c r="B35" s="427"/>
      <c r="C35" s="427"/>
      <c r="D35" s="427"/>
      <c r="E35" s="427"/>
      <c r="F35" s="427"/>
      <c r="G35" s="427"/>
      <c r="H35" s="427"/>
      <c r="I35" s="427"/>
      <c r="J35" s="427"/>
      <c r="K35" s="427"/>
      <c r="L35" s="427"/>
      <c r="M35" s="427"/>
      <c r="N35" s="427"/>
      <c r="O35" s="427"/>
    </row>
    <row r="36" spans="1:15" ht="15" customHeight="1" thickTop="1">
      <c r="A36" s="440" t="s">
        <v>797</v>
      </c>
      <c r="B36" s="175"/>
      <c r="C36" s="175"/>
      <c r="D36" s="175"/>
      <c r="E36" s="175"/>
      <c r="F36" s="175"/>
      <c r="G36" s="175"/>
      <c r="H36" s="175"/>
      <c r="I36" s="175"/>
      <c r="J36" s="175"/>
      <c r="K36" s="175"/>
      <c r="L36" s="175"/>
      <c r="M36" s="175"/>
      <c r="N36" s="175"/>
      <c r="O36" s="175"/>
    </row>
    <row r="37" spans="1:15" ht="15" customHeight="1">
      <c r="A37" s="432"/>
      <c r="B37" s="175"/>
      <c r="C37" s="175"/>
      <c r="D37" s="175"/>
      <c r="E37" s="175"/>
      <c r="F37" s="175"/>
      <c r="G37" s="175"/>
      <c r="H37" s="175"/>
      <c r="I37" s="175"/>
      <c r="J37" s="175"/>
      <c r="K37" s="175"/>
      <c r="L37" s="175"/>
      <c r="M37" s="175"/>
      <c r="N37" s="175"/>
      <c r="O37" s="175"/>
    </row>
    <row r="38" spans="1:15" ht="15" customHeight="1">
      <c r="A38" s="432"/>
      <c r="B38" s="175"/>
      <c r="C38" s="175"/>
      <c r="D38" s="175"/>
      <c r="E38" s="175"/>
      <c r="F38" s="175"/>
      <c r="G38" s="175"/>
      <c r="H38" s="175"/>
      <c r="I38" s="175"/>
      <c r="J38" s="175"/>
      <c r="K38" s="175"/>
      <c r="L38" s="175"/>
      <c r="M38" s="175"/>
      <c r="N38" s="175"/>
      <c r="O38" s="175"/>
    </row>
    <row r="39" spans="1:15" ht="15" customHeight="1">
      <c r="A39" s="175"/>
      <c r="B39" s="175"/>
      <c r="C39" s="175"/>
      <c r="D39" s="175"/>
      <c r="E39" s="175"/>
      <c r="F39" s="175"/>
      <c r="G39" s="175"/>
      <c r="H39" s="175"/>
      <c r="I39" s="175"/>
      <c r="J39" s="175"/>
      <c r="K39" s="175"/>
      <c r="L39" s="175"/>
      <c r="M39" s="175"/>
      <c r="N39" s="175"/>
      <c r="O39" s="175"/>
    </row>
    <row r="40" spans="1:15" ht="15" customHeight="1">
      <c r="A40" s="175"/>
      <c r="B40" s="311"/>
      <c r="C40" s="311"/>
      <c r="D40" s="311"/>
      <c r="E40" s="311"/>
      <c r="F40" s="311"/>
      <c r="G40" s="311"/>
      <c r="H40" s="311"/>
      <c r="I40" s="311"/>
      <c r="J40" s="311"/>
      <c r="K40" s="311"/>
      <c r="L40" s="311"/>
      <c r="M40" s="311"/>
      <c r="N40" s="311"/>
      <c r="O40" s="311"/>
    </row>
    <row r="41" spans="1:15" ht="15" customHeight="1">
      <c r="A41" s="175"/>
      <c r="B41" s="311"/>
      <c r="C41" s="311"/>
      <c r="D41" s="311"/>
      <c r="E41" s="311"/>
      <c r="F41" s="311"/>
      <c r="G41" s="311"/>
      <c r="H41" s="311"/>
      <c r="I41" s="311"/>
      <c r="J41" s="311"/>
      <c r="K41" s="311"/>
      <c r="L41" s="311"/>
      <c r="M41" s="311"/>
      <c r="N41" s="311"/>
      <c r="O41" s="311"/>
    </row>
    <row r="42" spans="1:15" ht="15" customHeight="1">
      <c r="A42" s="175"/>
      <c r="B42" s="175"/>
      <c r="C42" s="175"/>
      <c r="D42" s="175"/>
      <c r="E42" s="175"/>
      <c r="F42" s="175"/>
      <c r="G42" s="175"/>
      <c r="H42" s="175"/>
      <c r="I42" s="175"/>
      <c r="J42" s="175"/>
      <c r="K42" s="175"/>
      <c r="L42" s="175"/>
      <c r="M42" s="175"/>
      <c r="N42" s="175"/>
      <c r="O42" s="175"/>
    </row>
    <row r="43" spans="1:15" ht="15" customHeight="1">
      <c r="A43" s="175"/>
      <c r="B43" s="175"/>
      <c r="C43" s="175"/>
      <c r="D43" s="175"/>
      <c r="E43" s="175"/>
      <c r="F43" s="175"/>
      <c r="G43" s="175"/>
      <c r="H43" s="175"/>
      <c r="I43" s="175"/>
      <c r="J43" s="175"/>
      <c r="K43" s="175"/>
      <c r="L43" s="175"/>
      <c r="M43" s="175"/>
      <c r="N43" s="175"/>
      <c r="O43" s="175"/>
    </row>
    <row r="44" spans="1:15" ht="15" customHeight="1">
      <c r="A44" s="175"/>
      <c r="B44" s="175"/>
      <c r="C44" s="175"/>
      <c r="D44" s="175"/>
      <c r="E44" s="175"/>
      <c r="F44" s="175"/>
      <c r="G44" s="175"/>
      <c r="H44" s="175"/>
      <c r="I44" s="175"/>
      <c r="J44" s="175"/>
      <c r="K44" s="175"/>
      <c r="L44" s="175"/>
      <c r="M44" s="175"/>
      <c r="N44" s="175"/>
      <c r="O44" s="175"/>
    </row>
    <row r="45" spans="1:15" ht="15" customHeight="1">
      <c r="A45" s="175"/>
      <c r="B45" s="175"/>
      <c r="C45" s="175"/>
      <c r="D45" s="175"/>
      <c r="E45" s="175"/>
      <c r="F45" s="175"/>
      <c r="G45" s="175"/>
      <c r="H45" s="175"/>
      <c r="I45" s="175"/>
      <c r="J45" s="175"/>
      <c r="K45" s="175"/>
      <c r="L45" s="175"/>
      <c r="M45" s="175"/>
      <c r="N45" s="175"/>
      <c r="O45" s="175"/>
    </row>
    <row r="46" spans="1:15" ht="15" customHeight="1">
      <c r="A46" s="175"/>
      <c r="B46" s="175"/>
      <c r="C46" s="175"/>
      <c r="D46" s="175"/>
      <c r="E46" s="175"/>
      <c r="F46" s="175"/>
      <c r="G46" s="175"/>
      <c r="H46" s="175"/>
      <c r="I46" s="175"/>
      <c r="J46" s="175"/>
      <c r="K46" s="175"/>
      <c r="L46" s="175"/>
      <c r="M46" s="175"/>
      <c r="N46" s="175"/>
      <c r="O46" s="175"/>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644"/>
  <sheetViews>
    <sheetView zoomScaleNormal="100" workbookViewId="0">
      <selection activeCell="A4" sqref="A4:P4"/>
    </sheetView>
  </sheetViews>
  <sheetFormatPr defaultColWidth="9.140625" defaultRowHeight="12.75"/>
  <cols>
    <col min="1" max="1" width="38.28515625" style="106" customWidth="1"/>
    <col min="2" max="14" width="13.85546875" style="745" customWidth="1"/>
    <col min="15" max="15" width="14.140625" style="745" customWidth="1"/>
    <col min="16" max="16" width="12.140625" style="745" customWidth="1"/>
    <col min="17" max="256" width="9.140625" style="745"/>
    <col min="257" max="257" width="38.28515625" style="745" customWidth="1"/>
    <col min="258" max="270" width="13.85546875" style="745" customWidth="1"/>
    <col min="271" max="271" width="14.140625" style="745" customWidth="1"/>
    <col min="272" max="272" width="12.140625" style="745" customWidth="1"/>
    <col min="273" max="512" width="9.140625" style="745"/>
    <col min="513" max="513" width="38.28515625" style="745" customWidth="1"/>
    <col min="514" max="526" width="13.85546875" style="745" customWidth="1"/>
    <col min="527" max="527" width="14.140625" style="745" customWidth="1"/>
    <col min="528" max="528" width="12.140625" style="745" customWidth="1"/>
    <col min="529" max="768" width="9.140625" style="745"/>
    <col min="769" max="769" width="38.28515625" style="745" customWidth="1"/>
    <col min="770" max="782" width="13.85546875" style="745" customWidth="1"/>
    <col min="783" max="783" width="14.140625" style="745" customWidth="1"/>
    <col min="784" max="784" width="12.140625" style="745" customWidth="1"/>
    <col min="785" max="1024" width="9.140625" style="745"/>
    <col min="1025" max="1025" width="38.28515625" style="745" customWidth="1"/>
    <col min="1026" max="1038" width="13.85546875" style="745" customWidth="1"/>
    <col min="1039" max="1039" width="14.140625" style="745" customWidth="1"/>
    <col min="1040" max="1040" width="12.140625" style="745" customWidth="1"/>
    <col min="1041" max="1280" width="9.140625" style="745"/>
    <col min="1281" max="1281" width="38.28515625" style="745" customWidth="1"/>
    <col min="1282" max="1294" width="13.85546875" style="745" customWidth="1"/>
    <col min="1295" max="1295" width="14.140625" style="745" customWidth="1"/>
    <col min="1296" max="1296" width="12.140625" style="745" customWidth="1"/>
    <col min="1297" max="1536" width="9.140625" style="745"/>
    <col min="1537" max="1537" width="38.28515625" style="745" customWidth="1"/>
    <col min="1538" max="1550" width="13.85546875" style="745" customWidth="1"/>
    <col min="1551" max="1551" width="14.140625" style="745" customWidth="1"/>
    <col min="1552" max="1552" width="12.140625" style="745" customWidth="1"/>
    <col min="1553" max="1792" width="9.140625" style="745"/>
    <col min="1793" max="1793" width="38.28515625" style="745" customWidth="1"/>
    <col min="1794" max="1806" width="13.85546875" style="745" customWidth="1"/>
    <col min="1807" max="1807" width="14.140625" style="745" customWidth="1"/>
    <col min="1808" max="1808" width="12.140625" style="745" customWidth="1"/>
    <col min="1809" max="2048" width="9.140625" style="745"/>
    <col min="2049" max="2049" width="38.28515625" style="745" customWidth="1"/>
    <col min="2050" max="2062" width="13.85546875" style="745" customWidth="1"/>
    <col min="2063" max="2063" width="14.140625" style="745" customWidth="1"/>
    <col min="2064" max="2064" width="12.140625" style="745" customWidth="1"/>
    <col min="2065" max="2304" width="9.140625" style="745"/>
    <col min="2305" max="2305" width="38.28515625" style="745" customWidth="1"/>
    <col min="2306" max="2318" width="13.85546875" style="745" customWidth="1"/>
    <col min="2319" max="2319" width="14.140625" style="745" customWidth="1"/>
    <col min="2320" max="2320" width="12.140625" style="745" customWidth="1"/>
    <col min="2321" max="2560" width="9.140625" style="745"/>
    <col min="2561" max="2561" width="38.28515625" style="745" customWidth="1"/>
    <col min="2562" max="2574" width="13.85546875" style="745" customWidth="1"/>
    <col min="2575" max="2575" width="14.140625" style="745" customWidth="1"/>
    <col min="2576" max="2576" width="12.140625" style="745" customWidth="1"/>
    <col min="2577" max="2816" width="9.140625" style="745"/>
    <col min="2817" max="2817" width="38.28515625" style="745" customWidth="1"/>
    <col min="2818" max="2830" width="13.85546875" style="745" customWidth="1"/>
    <col min="2831" max="2831" width="14.140625" style="745" customWidth="1"/>
    <col min="2832" max="2832" width="12.140625" style="745" customWidth="1"/>
    <col min="2833" max="3072" width="9.140625" style="745"/>
    <col min="3073" max="3073" width="38.28515625" style="745" customWidth="1"/>
    <col min="3074" max="3086" width="13.85546875" style="745" customWidth="1"/>
    <col min="3087" max="3087" width="14.140625" style="745" customWidth="1"/>
    <col min="3088" max="3088" width="12.140625" style="745" customWidth="1"/>
    <col min="3089" max="3328" width="9.140625" style="745"/>
    <col min="3329" max="3329" width="38.28515625" style="745" customWidth="1"/>
    <col min="3330" max="3342" width="13.85546875" style="745" customWidth="1"/>
    <col min="3343" max="3343" width="14.140625" style="745" customWidth="1"/>
    <col min="3344" max="3344" width="12.140625" style="745" customWidth="1"/>
    <col min="3345" max="3584" width="9.140625" style="745"/>
    <col min="3585" max="3585" width="38.28515625" style="745" customWidth="1"/>
    <col min="3586" max="3598" width="13.85546875" style="745" customWidth="1"/>
    <col min="3599" max="3599" width="14.140625" style="745" customWidth="1"/>
    <col min="3600" max="3600" width="12.140625" style="745" customWidth="1"/>
    <col min="3601" max="3840" width="9.140625" style="745"/>
    <col min="3841" max="3841" width="38.28515625" style="745" customWidth="1"/>
    <col min="3842" max="3854" width="13.85546875" style="745" customWidth="1"/>
    <col min="3855" max="3855" width="14.140625" style="745" customWidth="1"/>
    <col min="3856" max="3856" width="12.140625" style="745" customWidth="1"/>
    <col min="3857" max="4096" width="9.140625" style="745"/>
    <col min="4097" max="4097" width="38.28515625" style="745" customWidth="1"/>
    <col min="4098" max="4110" width="13.85546875" style="745" customWidth="1"/>
    <col min="4111" max="4111" width="14.140625" style="745" customWidth="1"/>
    <col min="4112" max="4112" width="12.140625" style="745" customWidth="1"/>
    <col min="4113" max="4352" width="9.140625" style="745"/>
    <col min="4353" max="4353" width="38.28515625" style="745" customWidth="1"/>
    <col min="4354" max="4366" width="13.85546875" style="745" customWidth="1"/>
    <col min="4367" max="4367" width="14.140625" style="745" customWidth="1"/>
    <col min="4368" max="4368" width="12.140625" style="745" customWidth="1"/>
    <col min="4369" max="4608" width="9.140625" style="745"/>
    <col min="4609" max="4609" width="38.28515625" style="745" customWidth="1"/>
    <col min="4610" max="4622" width="13.85546875" style="745" customWidth="1"/>
    <col min="4623" max="4623" width="14.140625" style="745" customWidth="1"/>
    <col min="4624" max="4624" width="12.140625" style="745" customWidth="1"/>
    <col min="4625" max="4864" width="9.140625" style="745"/>
    <col min="4865" max="4865" width="38.28515625" style="745" customWidth="1"/>
    <col min="4866" max="4878" width="13.85546875" style="745" customWidth="1"/>
    <col min="4879" max="4879" width="14.140625" style="745" customWidth="1"/>
    <col min="4880" max="4880" width="12.140625" style="745" customWidth="1"/>
    <col min="4881" max="5120" width="9.140625" style="745"/>
    <col min="5121" max="5121" width="38.28515625" style="745" customWidth="1"/>
    <col min="5122" max="5134" width="13.85546875" style="745" customWidth="1"/>
    <col min="5135" max="5135" width="14.140625" style="745" customWidth="1"/>
    <col min="5136" max="5136" width="12.140625" style="745" customWidth="1"/>
    <col min="5137" max="5376" width="9.140625" style="745"/>
    <col min="5377" max="5377" width="38.28515625" style="745" customWidth="1"/>
    <col min="5378" max="5390" width="13.85546875" style="745" customWidth="1"/>
    <col min="5391" max="5391" width="14.140625" style="745" customWidth="1"/>
    <col min="5392" max="5392" width="12.140625" style="745" customWidth="1"/>
    <col min="5393" max="5632" width="9.140625" style="745"/>
    <col min="5633" max="5633" width="38.28515625" style="745" customWidth="1"/>
    <col min="5634" max="5646" width="13.85546875" style="745" customWidth="1"/>
    <col min="5647" max="5647" width="14.140625" style="745" customWidth="1"/>
    <col min="5648" max="5648" width="12.140625" style="745" customWidth="1"/>
    <col min="5649" max="5888" width="9.140625" style="745"/>
    <col min="5889" max="5889" width="38.28515625" style="745" customWidth="1"/>
    <col min="5890" max="5902" width="13.85546875" style="745" customWidth="1"/>
    <col min="5903" max="5903" width="14.140625" style="745" customWidth="1"/>
    <col min="5904" max="5904" width="12.140625" style="745" customWidth="1"/>
    <col min="5905" max="6144" width="9.140625" style="745"/>
    <col min="6145" max="6145" width="38.28515625" style="745" customWidth="1"/>
    <col min="6146" max="6158" width="13.85546875" style="745" customWidth="1"/>
    <col min="6159" max="6159" width="14.140625" style="745" customWidth="1"/>
    <col min="6160" max="6160" width="12.140625" style="745" customWidth="1"/>
    <col min="6161" max="6400" width="9.140625" style="745"/>
    <col min="6401" max="6401" width="38.28515625" style="745" customWidth="1"/>
    <col min="6402" max="6414" width="13.85546875" style="745" customWidth="1"/>
    <col min="6415" max="6415" width="14.140625" style="745" customWidth="1"/>
    <col min="6416" max="6416" width="12.140625" style="745" customWidth="1"/>
    <col min="6417" max="6656" width="9.140625" style="745"/>
    <col min="6657" max="6657" width="38.28515625" style="745" customWidth="1"/>
    <col min="6658" max="6670" width="13.85546875" style="745" customWidth="1"/>
    <col min="6671" max="6671" width="14.140625" style="745" customWidth="1"/>
    <col min="6672" max="6672" width="12.140625" style="745" customWidth="1"/>
    <col min="6673" max="6912" width="9.140625" style="745"/>
    <col min="6913" max="6913" width="38.28515625" style="745" customWidth="1"/>
    <col min="6914" max="6926" width="13.85546875" style="745" customWidth="1"/>
    <col min="6927" max="6927" width="14.140625" style="745" customWidth="1"/>
    <col min="6928" max="6928" width="12.140625" style="745" customWidth="1"/>
    <col min="6929" max="7168" width="9.140625" style="745"/>
    <col min="7169" max="7169" width="38.28515625" style="745" customWidth="1"/>
    <col min="7170" max="7182" width="13.85546875" style="745" customWidth="1"/>
    <col min="7183" max="7183" width="14.140625" style="745" customWidth="1"/>
    <col min="7184" max="7184" width="12.140625" style="745" customWidth="1"/>
    <col min="7185" max="7424" width="9.140625" style="745"/>
    <col min="7425" max="7425" width="38.28515625" style="745" customWidth="1"/>
    <col min="7426" max="7438" width="13.85546875" style="745" customWidth="1"/>
    <col min="7439" max="7439" width="14.140625" style="745" customWidth="1"/>
    <col min="7440" max="7440" width="12.140625" style="745" customWidth="1"/>
    <col min="7441" max="7680" width="9.140625" style="745"/>
    <col min="7681" max="7681" width="38.28515625" style="745" customWidth="1"/>
    <col min="7682" max="7694" width="13.85546875" style="745" customWidth="1"/>
    <col min="7695" max="7695" width="14.140625" style="745" customWidth="1"/>
    <col min="7696" max="7696" width="12.140625" style="745" customWidth="1"/>
    <col min="7697" max="7936" width="9.140625" style="745"/>
    <col min="7937" max="7937" width="38.28515625" style="745" customWidth="1"/>
    <col min="7938" max="7950" width="13.85546875" style="745" customWidth="1"/>
    <col min="7951" max="7951" width="14.140625" style="745" customWidth="1"/>
    <col min="7952" max="7952" width="12.140625" style="745" customWidth="1"/>
    <col min="7953" max="8192" width="9.140625" style="745"/>
    <col min="8193" max="8193" width="38.28515625" style="745" customWidth="1"/>
    <col min="8194" max="8206" width="13.85546875" style="745" customWidth="1"/>
    <col min="8207" max="8207" width="14.140625" style="745" customWidth="1"/>
    <col min="8208" max="8208" width="12.140625" style="745" customWidth="1"/>
    <col min="8209" max="8448" width="9.140625" style="745"/>
    <col min="8449" max="8449" width="38.28515625" style="745" customWidth="1"/>
    <col min="8450" max="8462" width="13.85546875" style="745" customWidth="1"/>
    <col min="8463" max="8463" width="14.140625" style="745" customWidth="1"/>
    <col min="8464" max="8464" width="12.140625" style="745" customWidth="1"/>
    <col min="8465" max="8704" width="9.140625" style="745"/>
    <col min="8705" max="8705" width="38.28515625" style="745" customWidth="1"/>
    <col min="8706" max="8718" width="13.85546875" style="745" customWidth="1"/>
    <col min="8719" max="8719" width="14.140625" style="745" customWidth="1"/>
    <col min="8720" max="8720" width="12.140625" style="745" customWidth="1"/>
    <col min="8721" max="8960" width="9.140625" style="745"/>
    <col min="8961" max="8961" width="38.28515625" style="745" customWidth="1"/>
    <col min="8962" max="8974" width="13.85546875" style="745" customWidth="1"/>
    <col min="8975" max="8975" width="14.140625" style="745" customWidth="1"/>
    <col min="8976" max="8976" width="12.140625" style="745" customWidth="1"/>
    <col min="8977" max="9216" width="9.140625" style="745"/>
    <col min="9217" max="9217" width="38.28515625" style="745" customWidth="1"/>
    <col min="9218" max="9230" width="13.85546875" style="745" customWidth="1"/>
    <col min="9231" max="9231" width="14.140625" style="745" customWidth="1"/>
    <col min="9232" max="9232" width="12.140625" style="745" customWidth="1"/>
    <col min="9233" max="9472" width="9.140625" style="745"/>
    <col min="9473" max="9473" width="38.28515625" style="745" customWidth="1"/>
    <col min="9474" max="9486" width="13.85546875" style="745" customWidth="1"/>
    <col min="9487" max="9487" width="14.140625" style="745" customWidth="1"/>
    <col min="9488" max="9488" width="12.140625" style="745" customWidth="1"/>
    <col min="9489" max="9728" width="9.140625" style="745"/>
    <col min="9729" max="9729" width="38.28515625" style="745" customWidth="1"/>
    <col min="9730" max="9742" width="13.85546875" style="745" customWidth="1"/>
    <col min="9743" max="9743" width="14.140625" style="745" customWidth="1"/>
    <col min="9744" max="9744" width="12.140625" style="745" customWidth="1"/>
    <col min="9745" max="9984" width="9.140625" style="745"/>
    <col min="9985" max="9985" width="38.28515625" style="745" customWidth="1"/>
    <col min="9986" max="9998" width="13.85546875" style="745" customWidth="1"/>
    <col min="9999" max="9999" width="14.140625" style="745" customWidth="1"/>
    <col min="10000" max="10000" width="12.140625" style="745" customWidth="1"/>
    <col min="10001" max="10240" width="9.140625" style="745"/>
    <col min="10241" max="10241" width="38.28515625" style="745" customWidth="1"/>
    <col min="10242" max="10254" width="13.85546875" style="745" customWidth="1"/>
    <col min="10255" max="10255" width="14.140625" style="745" customWidth="1"/>
    <col min="10256" max="10256" width="12.140625" style="745" customWidth="1"/>
    <col min="10257" max="10496" width="9.140625" style="745"/>
    <col min="10497" max="10497" width="38.28515625" style="745" customWidth="1"/>
    <col min="10498" max="10510" width="13.85546875" style="745" customWidth="1"/>
    <col min="10511" max="10511" width="14.140625" style="745" customWidth="1"/>
    <col min="10512" max="10512" width="12.140625" style="745" customWidth="1"/>
    <col min="10513" max="10752" width="9.140625" style="745"/>
    <col min="10753" max="10753" width="38.28515625" style="745" customWidth="1"/>
    <col min="10754" max="10766" width="13.85546875" style="745" customWidth="1"/>
    <col min="10767" max="10767" width="14.140625" style="745" customWidth="1"/>
    <col min="10768" max="10768" width="12.140625" style="745" customWidth="1"/>
    <col min="10769" max="11008" width="9.140625" style="745"/>
    <col min="11009" max="11009" width="38.28515625" style="745" customWidth="1"/>
    <col min="11010" max="11022" width="13.85546875" style="745" customWidth="1"/>
    <col min="11023" max="11023" width="14.140625" style="745" customWidth="1"/>
    <col min="11024" max="11024" width="12.140625" style="745" customWidth="1"/>
    <col min="11025" max="11264" width="9.140625" style="745"/>
    <col min="11265" max="11265" width="38.28515625" style="745" customWidth="1"/>
    <col min="11266" max="11278" width="13.85546875" style="745" customWidth="1"/>
    <col min="11279" max="11279" width="14.140625" style="745" customWidth="1"/>
    <col min="11280" max="11280" width="12.140625" style="745" customWidth="1"/>
    <col min="11281" max="11520" width="9.140625" style="745"/>
    <col min="11521" max="11521" width="38.28515625" style="745" customWidth="1"/>
    <col min="11522" max="11534" width="13.85546875" style="745" customWidth="1"/>
    <col min="11535" max="11535" width="14.140625" style="745" customWidth="1"/>
    <col min="11536" max="11536" width="12.140625" style="745" customWidth="1"/>
    <col min="11537" max="11776" width="9.140625" style="745"/>
    <col min="11777" max="11777" width="38.28515625" style="745" customWidth="1"/>
    <col min="11778" max="11790" width="13.85546875" style="745" customWidth="1"/>
    <col min="11791" max="11791" width="14.140625" style="745" customWidth="1"/>
    <col min="11792" max="11792" width="12.140625" style="745" customWidth="1"/>
    <col min="11793" max="12032" width="9.140625" style="745"/>
    <col min="12033" max="12033" width="38.28515625" style="745" customWidth="1"/>
    <col min="12034" max="12046" width="13.85546875" style="745" customWidth="1"/>
    <col min="12047" max="12047" width="14.140625" style="745" customWidth="1"/>
    <col min="12048" max="12048" width="12.140625" style="745" customWidth="1"/>
    <col min="12049" max="12288" width="9.140625" style="745"/>
    <col min="12289" max="12289" width="38.28515625" style="745" customWidth="1"/>
    <col min="12290" max="12302" width="13.85546875" style="745" customWidth="1"/>
    <col min="12303" max="12303" width="14.140625" style="745" customWidth="1"/>
    <col min="12304" max="12304" width="12.140625" style="745" customWidth="1"/>
    <col min="12305" max="12544" width="9.140625" style="745"/>
    <col min="12545" max="12545" width="38.28515625" style="745" customWidth="1"/>
    <col min="12546" max="12558" width="13.85546875" style="745" customWidth="1"/>
    <col min="12559" max="12559" width="14.140625" style="745" customWidth="1"/>
    <col min="12560" max="12560" width="12.140625" style="745" customWidth="1"/>
    <col min="12561" max="12800" width="9.140625" style="745"/>
    <col min="12801" max="12801" width="38.28515625" style="745" customWidth="1"/>
    <col min="12802" max="12814" width="13.85546875" style="745" customWidth="1"/>
    <col min="12815" max="12815" width="14.140625" style="745" customWidth="1"/>
    <col min="12816" max="12816" width="12.140625" style="745" customWidth="1"/>
    <col min="12817" max="13056" width="9.140625" style="745"/>
    <col min="13057" max="13057" width="38.28515625" style="745" customWidth="1"/>
    <col min="13058" max="13070" width="13.85546875" style="745" customWidth="1"/>
    <col min="13071" max="13071" width="14.140625" style="745" customWidth="1"/>
    <col min="13072" max="13072" width="12.140625" style="745" customWidth="1"/>
    <col min="13073" max="13312" width="9.140625" style="745"/>
    <col min="13313" max="13313" width="38.28515625" style="745" customWidth="1"/>
    <col min="13314" max="13326" width="13.85546875" style="745" customWidth="1"/>
    <col min="13327" max="13327" width="14.140625" style="745" customWidth="1"/>
    <col min="13328" max="13328" width="12.140625" style="745" customWidth="1"/>
    <col min="13329" max="13568" width="9.140625" style="745"/>
    <col min="13569" max="13569" width="38.28515625" style="745" customWidth="1"/>
    <col min="13570" max="13582" width="13.85546875" style="745" customWidth="1"/>
    <col min="13583" max="13583" width="14.140625" style="745" customWidth="1"/>
    <col min="13584" max="13584" width="12.140625" style="745" customWidth="1"/>
    <col min="13585" max="13824" width="9.140625" style="745"/>
    <col min="13825" max="13825" width="38.28515625" style="745" customWidth="1"/>
    <col min="13826" max="13838" width="13.85546875" style="745" customWidth="1"/>
    <col min="13839" max="13839" width="14.140625" style="745" customWidth="1"/>
    <col min="13840" max="13840" width="12.140625" style="745" customWidth="1"/>
    <col min="13841" max="14080" width="9.140625" style="745"/>
    <col min="14081" max="14081" width="38.28515625" style="745" customWidth="1"/>
    <col min="14082" max="14094" width="13.85546875" style="745" customWidth="1"/>
    <col min="14095" max="14095" width="14.140625" style="745" customWidth="1"/>
    <col min="14096" max="14096" width="12.140625" style="745" customWidth="1"/>
    <col min="14097" max="14336" width="9.140625" style="745"/>
    <col min="14337" max="14337" width="38.28515625" style="745" customWidth="1"/>
    <col min="14338" max="14350" width="13.85546875" style="745" customWidth="1"/>
    <col min="14351" max="14351" width="14.140625" style="745" customWidth="1"/>
    <col min="14352" max="14352" width="12.140625" style="745" customWidth="1"/>
    <col min="14353" max="14592" width="9.140625" style="745"/>
    <col min="14593" max="14593" width="38.28515625" style="745" customWidth="1"/>
    <col min="14594" max="14606" width="13.85546875" style="745" customWidth="1"/>
    <col min="14607" max="14607" width="14.140625" style="745" customWidth="1"/>
    <col min="14608" max="14608" width="12.140625" style="745" customWidth="1"/>
    <col min="14609" max="14848" width="9.140625" style="745"/>
    <col min="14849" max="14849" width="38.28515625" style="745" customWidth="1"/>
    <col min="14850" max="14862" width="13.85546875" style="745" customWidth="1"/>
    <col min="14863" max="14863" width="14.140625" style="745" customWidth="1"/>
    <col min="14864" max="14864" width="12.140625" style="745" customWidth="1"/>
    <col min="14865" max="15104" width="9.140625" style="745"/>
    <col min="15105" max="15105" width="38.28515625" style="745" customWidth="1"/>
    <col min="15106" max="15118" width="13.85546875" style="745" customWidth="1"/>
    <col min="15119" max="15119" width="14.140625" style="745" customWidth="1"/>
    <col min="15120" max="15120" width="12.140625" style="745" customWidth="1"/>
    <col min="15121" max="15360" width="9.140625" style="745"/>
    <col min="15361" max="15361" width="38.28515625" style="745" customWidth="1"/>
    <col min="15362" max="15374" width="13.85546875" style="745" customWidth="1"/>
    <col min="15375" max="15375" width="14.140625" style="745" customWidth="1"/>
    <col min="15376" max="15376" width="12.140625" style="745" customWidth="1"/>
    <col min="15377" max="15616" width="9.140625" style="745"/>
    <col min="15617" max="15617" width="38.28515625" style="745" customWidth="1"/>
    <col min="15618" max="15630" width="13.85546875" style="745" customWidth="1"/>
    <col min="15631" max="15631" width="14.140625" style="745" customWidth="1"/>
    <col min="15632" max="15632" width="12.140625" style="745" customWidth="1"/>
    <col min="15633" max="15872" width="9.140625" style="745"/>
    <col min="15873" max="15873" width="38.28515625" style="745" customWidth="1"/>
    <col min="15874" max="15886" width="13.85546875" style="745" customWidth="1"/>
    <col min="15887" max="15887" width="14.140625" style="745" customWidth="1"/>
    <col min="15888" max="15888" width="12.140625" style="745" customWidth="1"/>
    <col min="15889" max="16128" width="9.140625" style="745"/>
    <col min="16129" max="16129" width="38.28515625" style="745" customWidth="1"/>
    <col min="16130" max="16142" width="13.85546875" style="745" customWidth="1"/>
    <col min="16143" max="16143" width="14.140625" style="745" customWidth="1"/>
    <col min="16144" max="16144" width="12.140625" style="745" customWidth="1"/>
    <col min="16145" max="16384" width="9.140625" style="745"/>
  </cols>
  <sheetData>
    <row r="1" spans="1:16" s="91" customFormat="1" ht="34.5" customHeight="1">
      <c r="A1" s="909" t="s">
        <v>489</v>
      </c>
      <c r="B1" s="909"/>
      <c r="C1" s="909"/>
      <c r="D1" s="909"/>
      <c r="E1" s="909"/>
      <c r="F1" s="909"/>
      <c r="G1" s="909"/>
      <c r="H1" s="909"/>
      <c r="I1" s="909"/>
      <c r="J1" s="909"/>
      <c r="K1" s="909"/>
      <c r="L1" s="909"/>
      <c r="M1" s="909"/>
      <c r="N1" s="909"/>
      <c r="O1" s="909"/>
      <c r="P1" s="909"/>
    </row>
    <row r="2" spans="1:16" s="91" customFormat="1" ht="18">
      <c r="A2" s="910" t="s">
        <v>798</v>
      </c>
      <c r="B2" s="910"/>
      <c r="C2" s="910"/>
      <c r="D2" s="910"/>
      <c r="E2" s="910"/>
      <c r="F2" s="910"/>
      <c r="G2" s="910"/>
      <c r="H2" s="910"/>
      <c r="I2" s="910"/>
      <c r="J2" s="910"/>
      <c r="K2" s="910"/>
      <c r="L2" s="910"/>
      <c r="M2" s="910"/>
      <c r="N2" s="910"/>
      <c r="O2" s="910"/>
      <c r="P2" s="910"/>
    </row>
    <row r="3" spans="1:16" s="91" customFormat="1" ht="18">
      <c r="A3" s="910" t="s">
        <v>1472</v>
      </c>
      <c r="B3" s="910"/>
      <c r="C3" s="910"/>
      <c r="D3" s="910"/>
      <c r="E3" s="910"/>
      <c r="F3" s="910"/>
      <c r="G3" s="910"/>
      <c r="H3" s="910"/>
      <c r="I3" s="910"/>
      <c r="J3" s="910"/>
      <c r="K3" s="910"/>
      <c r="L3" s="910"/>
      <c r="M3" s="910"/>
      <c r="N3" s="910"/>
      <c r="O3" s="910"/>
      <c r="P3" s="910"/>
    </row>
    <row r="4" spans="1:16" s="92" customFormat="1" ht="36" customHeight="1">
      <c r="A4" s="917" t="s">
        <v>563</v>
      </c>
      <c r="B4" s="917"/>
      <c r="C4" s="917"/>
      <c r="D4" s="917"/>
      <c r="E4" s="917"/>
      <c r="F4" s="917"/>
      <c r="G4" s="917"/>
      <c r="H4" s="917"/>
      <c r="I4" s="917"/>
      <c r="J4" s="917"/>
      <c r="K4" s="917"/>
      <c r="L4" s="917"/>
      <c r="M4" s="917"/>
      <c r="N4" s="917"/>
      <c r="O4" s="917"/>
      <c r="P4" s="917"/>
    </row>
    <row r="5" spans="1:16" ht="3.75" customHeight="1">
      <c r="A5" s="441"/>
      <c r="B5" s="442"/>
      <c r="C5" s="442"/>
      <c r="D5" s="442"/>
      <c r="E5" s="442"/>
      <c r="F5" s="442"/>
      <c r="G5" s="175"/>
      <c r="H5" s="175"/>
      <c r="I5" s="175"/>
      <c r="J5" s="443"/>
      <c r="K5" s="175"/>
      <c r="L5" s="175"/>
      <c r="M5" s="175"/>
      <c r="N5" s="175"/>
      <c r="O5" s="175"/>
      <c r="P5" s="175"/>
    </row>
    <row r="6" spans="1:16" ht="30" customHeight="1">
      <c r="A6" s="496"/>
      <c r="B6" s="444" t="s">
        <v>38</v>
      </c>
      <c r="C6" s="444" t="s">
        <v>155</v>
      </c>
      <c r="D6" s="444" t="s">
        <v>40</v>
      </c>
      <c r="E6" s="444" t="s">
        <v>42</v>
      </c>
      <c r="F6" s="444" t="s">
        <v>50</v>
      </c>
      <c r="G6" s="444" t="s">
        <v>48</v>
      </c>
      <c r="H6" s="444" t="s">
        <v>44</v>
      </c>
      <c r="I6" s="444" t="s">
        <v>46</v>
      </c>
      <c r="J6" s="444" t="s">
        <v>52</v>
      </c>
      <c r="K6" s="444" t="s">
        <v>54</v>
      </c>
      <c r="L6" s="444" t="s">
        <v>56</v>
      </c>
      <c r="M6" s="444" t="s">
        <v>58</v>
      </c>
      <c r="N6" s="444" t="s">
        <v>60</v>
      </c>
      <c r="O6" s="445" t="s">
        <v>571</v>
      </c>
      <c r="P6" s="446" t="s">
        <v>799</v>
      </c>
    </row>
    <row r="7" spans="1:16" ht="15" customHeight="1">
      <c r="A7" s="604" t="s">
        <v>800</v>
      </c>
      <c r="B7" s="497">
        <v>21833018.705990002</v>
      </c>
      <c r="C7" s="497">
        <v>18692804.26447</v>
      </c>
      <c r="D7" s="497">
        <v>26512869.98085</v>
      </c>
      <c r="E7" s="497">
        <v>20968199.69867</v>
      </c>
      <c r="F7" s="497">
        <v>18391876.638110001</v>
      </c>
      <c r="G7" s="497">
        <v>10007486.330739999</v>
      </c>
      <c r="H7" s="497">
        <v>8691329.6805099994</v>
      </c>
      <c r="I7" s="497">
        <v>11909038.464500001</v>
      </c>
      <c r="J7" s="497">
        <v>133362.43104999998</v>
      </c>
      <c r="K7" s="497">
        <v>12403160.36513</v>
      </c>
      <c r="L7" s="497">
        <v>3474298.02654</v>
      </c>
      <c r="M7" s="497">
        <v>14639254.2941</v>
      </c>
      <c r="N7" s="605">
        <v>8243431.42191</v>
      </c>
      <c r="O7" s="605">
        <v>175900130.30256999</v>
      </c>
      <c r="P7" s="448">
        <f>O7/O$19</f>
        <v>0.96699536024675814</v>
      </c>
    </row>
    <row r="8" spans="1:16" ht="15" customHeight="1">
      <c r="A8" s="604" t="s">
        <v>801</v>
      </c>
      <c r="B8" s="497">
        <v>71042.317420000007</v>
      </c>
      <c r="C8" s="497">
        <v>90331.45726000001</v>
      </c>
      <c r="D8" s="497">
        <v>74497.222010000012</v>
      </c>
      <c r="E8" s="497">
        <v>41919.178719999996</v>
      </c>
      <c r="F8" s="497">
        <v>47074.921060000001</v>
      </c>
      <c r="G8" s="497">
        <v>23052.084139999999</v>
      </c>
      <c r="H8" s="497">
        <v>34609.01685</v>
      </c>
      <c r="I8" s="497">
        <v>71243.222349999996</v>
      </c>
      <c r="J8" s="497">
        <v>371.41221000000002</v>
      </c>
      <c r="K8" s="497">
        <v>60327.059880000001</v>
      </c>
      <c r="L8" s="497">
        <v>12260.765730000001</v>
      </c>
      <c r="M8" s="497">
        <v>40561.638129999999</v>
      </c>
      <c r="N8" s="497">
        <v>31216.017370000001</v>
      </c>
      <c r="O8" s="497">
        <v>598506.31313000002</v>
      </c>
      <c r="P8" s="448">
        <f t="shared" ref="P8:P19" si="0">O8/O$19</f>
        <v>3.2902353561624826E-3</v>
      </c>
    </row>
    <row r="9" spans="1:16" ht="15" customHeight="1">
      <c r="A9" s="604" t="s">
        <v>802</v>
      </c>
      <c r="B9" s="497">
        <v>261444.84943999999</v>
      </c>
      <c r="C9" s="497">
        <v>289312.10105</v>
      </c>
      <c r="D9" s="497">
        <v>335389.61311999999</v>
      </c>
      <c r="E9" s="497">
        <v>437478.50964</v>
      </c>
      <c r="F9" s="497">
        <v>218739.87508000003</v>
      </c>
      <c r="G9" s="497">
        <v>41989.981590000003</v>
      </c>
      <c r="H9" s="497">
        <v>99726.722099999999</v>
      </c>
      <c r="I9" s="497">
        <v>406.63590000000005</v>
      </c>
      <c r="J9" s="497">
        <v>0</v>
      </c>
      <c r="K9" s="497">
        <v>10164.52558</v>
      </c>
      <c r="L9" s="497">
        <v>17680.26251</v>
      </c>
      <c r="M9" s="497">
        <v>54080.162630000006</v>
      </c>
      <c r="N9" s="605">
        <v>0</v>
      </c>
      <c r="O9" s="605">
        <v>1766413.2386399999</v>
      </c>
      <c r="P9" s="448">
        <f t="shared" si="0"/>
        <v>9.7107000609104894E-3</v>
      </c>
    </row>
    <row r="10" spans="1:16" ht="15" customHeight="1">
      <c r="A10" s="604" t="s">
        <v>803</v>
      </c>
      <c r="B10" s="497">
        <v>6580.9540099999995</v>
      </c>
      <c r="C10" s="497">
        <v>7168.5547800000004</v>
      </c>
      <c r="D10" s="497">
        <v>6939.2447699999993</v>
      </c>
      <c r="E10" s="497">
        <v>11014.18519</v>
      </c>
      <c r="F10" s="497">
        <v>6626.5961799999995</v>
      </c>
      <c r="G10" s="497">
        <v>1071.95363</v>
      </c>
      <c r="H10" s="497">
        <v>2924.1714400000001</v>
      </c>
      <c r="I10" s="497">
        <v>22.315819999999999</v>
      </c>
      <c r="J10" s="497">
        <v>0</v>
      </c>
      <c r="K10" s="497">
        <v>240.00913</v>
      </c>
      <c r="L10" s="497">
        <v>647.71213999999998</v>
      </c>
      <c r="M10" s="497">
        <v>1224.7998700000001</v>
      </c>
      <c r="N10" s="497">
        <v>0</v>
      </c>
      <c r="O10" s="497">
        <v>44460.496960000004</v>
      </c>
      <c r="P10" s="448">
        <f t="shared" si="0"/>
        <v>2.4441763744365431E-4</v>
      </c>
    </row>
    <row r="11" spans="1:16" ht="15" customHeight="1">
      <c r="A11" s="604" t="s">
        <v>804</v>
      </c>
      <c r="B11" s="497">
        <v>143774.24675999998</v>
      </c>
      <c r="C11" s="497">
        <v>42525.32404</v>
      </c>
      <c r="D11" s="497">
        <v>84042.212159999995</v>
      </c>
      <c r="E11" s="497">
        <v>277192.70635000005</v>
      </c>
      <c r="F11" s="497">
        <v>56275.306850000001</v>
      </c>
      <c r="G11" s="497">
        <v>40883.982229999994</v>
      </c>
      <c r="H11" s="497">
        <v>47243.923009999999</v>
      </c>
      <c r="I11" s="497">
        <v>613.62209999999993</v>
      </c>
      <c r="J11" s="497">
        <v>0</v>
      </c>
      <c r="K11" s="497">
        <v>8247.3898900000004</v>
      </c>
      <c r="L11" s="497">
        <v>4586.6463300000005</v>
      </c>
      <c r="M11" s="497">
        <v>6185.5442000000003</v>
      </c>
      <c r="N11" s="605">
        <v>0</v>
      </c>
      <c r="O11" s="605">
        <v>711570.90392000019</v>
      </c>
      <c r="P11" s="448">
        <f t="shared" si="0"/>
        <v>3.9117979127908506E-3</v>
      </c>
    </row>
    <row r="12" spans="1:16" ht="15" customHeight="1">
      <c r="A12" s="604" t="s">
        <v>805</v>
      </c>
      <c r="B12" s="497">
        <v>16111.93686</v>
      </c>
      <c r="C12" s="497">
        <v>4263.1698099999994</v>
      </c>
      <c r="D12" s="497">
        <v>9468.3132899999982</v>
      </c>
      <c r="E12" s="497">
        <v>47701.087920000005</v>
      </c>
      <c r="F12" s="497">
        <v>6797.7993099999994</v>
      </c>
      <c r="G12" s="497">
        <v>3682.5571099999997</v>
      </c>
      <c r="H12" s="497">
        <v>5742.3990700000004</v>
      </c>
      <c r="I12" s="497">
        <v>97.522369999999995</v>
      </c>
      <c r="J12" s="497">
        <v>0</v>
      </c>
      <c r="K12" s="497">
        <v>1538.31077</v>
      </c>
      <c r="L12" s="497">
        <v>465.01859000000002</v>
      </c>
      <c r="M12" s="497">
        <v>686.39958999999999</v>
      </c>
      <c r="N12" s="497">
        <v>0</v>
      </c>
      <c r="O12" s="497">
        <v>96554.514690000011</v>
      </c>
      <c r="P12" s="448">
        <f t="shared" si="0"/>
        <v>5.3079987806435027E-4</v>
      </c>
    </row>
    <row r="13" spans="1:16" ht="15" customHeight="1">
      <c r="A13" s="604" t="s">
        <v>806</v>
      </c>
      <c r="B13" s="497">
        <v>84624.771489999999</v>
      </c>
      <c r="C13" s="497">
        <v>56949.522770000003</v>
      </c>
      <c r="D13" s="497">
        <v>186735.68614999999</v>
      </c>
      <c r="E13" s="497">
        <v>79058.667819999988</v>
      </c>
      <c r="F13" s="497">
        <v>34154.685389999999</v>
      </c>
      <c r="G13" s="497">
        <v>17675.601420000003</v>
      </c>
      <c r="H13" s="497">
        <v>57819.372530000001</v>
      </c>
      <c r="I13" s="497">
        <v>755.26992000000007</v>
      </c>
      <c r="J13" s="497">
        <v>0</v>
      </c>
      <c r="K13" s="497">
        <v>4853.6908700000004</v>
      </c>
      <c r="L13" s="497">
        <v>12869.40366</v>
      </c>
      <c r="M13" s="497">
        <v>2982.3731000000002</v>
      </c>
      <c r="N13" s="605">
        <v>820.82253000000003</v>
      </c>
      <c r="O13" s="605">
        <v>539299.86764999991</v>
      </c>
      <c r="P13" s="448">
        <f t="shared" si="0"/>
        <v>2.9647531750101341E-3</v>
      </c>
    </row>
    <row r="14" spans="1:16" ht="15" customHeight="1">
      <c r="A14" s="604" t="s">
        <v>807</v>
      </c>
      <c r="B14" s="497">
        <v>33273.584069999997</v>
      </c>
      <c r="C14" s="497">
        <v>13521.230009999999</v>
      </c>
      <c r="D14" s="497">
        <v>49649.65365</v>
      </c>
      <c r="E14" s="497">
        <v>20735.82055</v>
      </c>
      <c r="F14" s="497">
        <v>9255.4246000000003</v>
      </c>
      <c r="G14" s="497">
        <v>4821.1159699999998</v>
      </c>
      <c r="H14" s="497">
        <v>14796.50546</v>
      </c>
      <c r="I14" s="497">
        <v>371.57484000000005</v>
      </c>
      <c r="J14" s="497">
        <v>0</v>
      </c>
      <c r="K14" s="497">
        <v>1981.9554499999999</v>
      </c>
      <c r="L14" s="497">
        <v>4794.9459999999999</v>
      </c>
      <c r="M14" s="497">
        <v>979.0071999999999</v>
      </c>
      <c r="N14" s="497">
        <v>233.69505999999998</v>
      </c>
      <c r="O14" s="497">
        <v>154414.51285999999</v>
      </c>
      <c r="P14" s="448">
        <f t="shared" si="0"/>
        <v>8.4888008458855447E-4</v>
      </c>
    </row>
    <row r="15" spans="1:16" ht="15" customHeight="1">
      <c r="A15" s="604" t="s">
        <v>808</v>
      </c>
      <c r="B15" s="497">
        <v>22936.6505</v>
      </c>
      <c r="C15" s="497">
        <v>138012.14727000002</v>
      </c>
      <c r="D15" s="497">
        <v>64076.489409999995</v>
      </c>
      <c r="E15" s="497">
        <v>192900.51761000001</v>
      </c>
      <c r="F15" s="497">
        <v>17783.66373</v>
      </c>
      <c r="G15" s="497">
        <v>89048.942900000009</v>
      </c>
      <c r="H15" s="497">
        <v>7815.0801500000007</v>
      </c>
      <c r="I15" s="497">
        <v>1394.22894</v>
      </c>
      <c r="J15" s="497">
        <v>0</v>
      </c>
      <c r="K15" s="497">
        <v>5682.1193700000003</v>
      </c>
      <c r="L15" s="497">
        <v>10864.129080000001</v>
      </c>
      <c r="M15" s="497">
        <v>1136.28026</v>
      </c>
      <c r="N15" s="605">
        <v>485.73156</v>
      </c>
      <c r="O15" s="605">
        <v>552135.98077999998</v>
      </c>
      <c r="P15" s="448">
        <f t="shared" si="0"/>
        <v>3.0353185681054181E-3</v>
      </c>
    </row>
    <row r="16" spans="1:16" ht="15" customHeight="1">
      <c r="A16" s="604" t="s">
        <v>809</v>
      </c>
      <c r="B16" s="497">
        <v>9480.6127699999997</v>
      </c>
      <c r="C16" s="497">
        <v>64387.944219999998</v>
      </c>
      <c r="D16" s="497">
        <v>25955.01989</v>
      </c>
      <c r="E16" s="497">
        <v>111061.31097000001</v>
      </c>
      <c r="F16" s="497">
        <v>7593.1868600000007</v>
      </c>
      <c r="G16" s="497">
        <v>31174.303800000002</v>
      </c>
      <c r="H16" s="497">
        <v>4717.7415899999996</v>
      </c>
      <c r="I16" s="497">
        <v>1047.5091</v>
      </c>
      <c r="J16" s="497">
        <v>0</v>
      </c>
      <c r="K16" s="497">
        <v>3833.1747</v>
      </c>
      <c r="L16" s="497">
        <v>5789.15834</v>
      </c>
      <c r="M16" s="497">
        <v>596.47147999999993</v>
      </c>
      <c r="N16" s="497">
        <v>184.68391</v>
      </c>
      <c r="O16" s="497">
        <v>265821.11762999999</v>
      </c>
      <c r="P16" s="448">
        <f t="shared" si="0"/>
        <v>1.4613280101706788E-3</v>
      </c>
    </row>
    <row r="17" spans="1:16" ht="15" customHeight="1">
      <c r="A17" s="604" t="s">
        <v>810</v>
      </c>
      <c r="B17" s="497">
        <v>290011.49289999995</v>
      </c>
      <c r="C17" s="497">
        <v>278731.81187999999</v>
      </c>
      <c r="D17" s="497">
        <v>629658.83825000003</v>
      </c>
      <c r="E17" s="497">
        <v>310998.51983999996</v>
      </c>
      <c r="F17" s="497">
        <v>186684.48918</v>
      </c>
      <c r="G17" s="497">
        <v>125587.14821</v>
      </c>
      <c r="H17" s="497">
        <v>140184.87161999999</v>
      </c>
      <c r="I17" s="497">
        <v>80795.344760000007</v>
      </c>
      <c r="J17" s="497">
        <v>496.47602000000001</v>
      </c>
      <c r="K17" s="497">
        <v>155455.65006000001</v>
      </c>
      <c r="L17" s="497">
        <v>53810.928630000002</v>
      </c>
      <c r="M17" s="497">
        <v>87029.514049999998</v>
      </c>
      <c r="N17" s="605">
        <v>94804.301819999993</v>
      </c>
      <c r="O17" s="605">
        <v>2434249.3872199999</v>
      </c>
      <c r="P17" s="448">
        <f t="shared" si="0"/>
        <v>1.3382070036424882E-2</v>
      </c>
    </row>
    <row r="18" spans="1:16" ht="15" customHeight="1">
      <c r="A18" s="604" t="s">
        <v>811</v>
      </c>
      <c r="B18" s="497">
        <v>206256.02769999998</v>
      </c>
      <c r="C18" s="497">
        <v>207950.32678</v>
      </c>
      <c r="D18" s="497">
        <v>401235.05952000001</v>
      </c>
      <c r="E18" s="497">
        <v>249954.19765000002</v>
      </c>
      <c r="F18" s="497">
        <v>107070.56306999999</v>
      </c>
      <c r="G18" s="497">
        <v>90965.447349999988</v>
      </c>
      <c r="H18" s="497">
        <v>103914.32483</v>
      </c>
      <c r="I18" s="497">
        <v>79511.886910000001</v>
      </c>
      <c r="J18" s="497">
        <v>359.27602000000002</v>
      </c>
      <c r="K18" s="497">
        <v>128571.38790999999</v>
      </c>
      <c r="L18" s="497">
        <v>44424.667750000001</v>
      </c>
      <c r="M18" s="497">
        <v>50684.799850000003</v>
      </c>
      <c r="N18" s="497">
        <v>76008.677079999994</v>
      </c>
      <c r="O18" s="497">
        <v>1746906.6424200004</v>
      </c>
      <c r="P18" s="448">
        <f t="shared" si="0"/>
        <v>9.6034642788419937E-3</v>
      </c>
    </row>
    <row r="19" spans="1:16" ht="15" customHeight="1">
      <c r="A19" s="606" t="s">
        <v>812</v>
      </c>
      <c r="B19" s="607">
        <v>22635810.717080001</v>
      </c>
      <c r="C19" s="607">
        <v>19498335.17148</v>
      </c>
      <c r="D19" s="607">
        <v>27812772.819940001</v>
      </c>
      <c r="E19" s="607">
        <v>22265828.619929995</v>
      </c>
      <c r="F19" s="607">
        <v>18905514.65834</v>
      </c>
      <c r="G19" s="607">
        <v>10322671.987090001</v>
      </c>
      <c r="H19" s="607">
        <v>9044119.6499199998</v>
      </c>
      <c r="I19" s="607">
        <v>11993003.566120002</v>
      </c>
      <c r="J19" s="607">
        <v>133858.90706999999</v>
      </c>
      <c r="K19" s="607">
        <v>12587563.740900001</v>
      </c>
      <c r="L19" s="607">
        <v>3574109.3967499994</v>
      </c>
      <c r="M19" s="607">
        <v>14790668.168339998</v>
      </c>
      <c r="N19" s="607">
        <v>8339542.2778199995</v>
      </c>
      <c r="O19" s="607">
        <v>181903799.68077999</v>
      </c>
      <c r="P19" s="450">
        <f t="shared" si="0"/>
        <v>1</v>
      </c>
    </row>
    <row r="20" spans="1:16" ht="15" customHeight="1">
      <c r="A20" s="576" t="s">
        <v>813</v>
      </c>
      <c r="B20" s="771">
        <v>342745.43282999995</v>
      </c>
      <c r="C20" s="771">
        <v>387622.68286000006</v>
      </c>
      <c r="D20" s="771">
        <v>567744.51312999998</v>
      </c>
      <c r="E20" s="771">
        <v>482385.78100000008</v>
      </c>
      <c r="F20" s="771">
        <v>184418.49108000001</v>
      </c>
      <c r="G20" s="771">
        <v>154767.462</v>
      </c>
      <c r="H20" s="771">
        <v>166704.15924000001</v>
      </c>
      <c r="I20" s="771">
        <v>152294.03139000002</v>
      </c>
      <c r="J20" s="771">
        <v>730.68822999999998</v>
      </c>
      <c r="K20" s="771">
        <v>196491.89783999999</v>
      </c>
      <c r="L20" s="771">
        <v>68382.268550000008</v>
      </c>
      <c r="M20" s="771">
        <v>94733.116120000006</v>
      </c>
      <c r="N20" s="771">
        <v>107643.07342</v>
      </c>
      <c r="O20" s="771">
        <v>2906663.5976900002</v>
      </c>
      <c r="P20" s="247"/>
    </row>
    <row r="21" spans="1:16" s="93" customFormat="1" ht="15" customHeight="1" thickBot="1">
      <c r="A21" s="609" t="s">
        <v>814</v>
      </c>
      <c r="B21" s="451">
        <v>0.12443836113815772</v>
      </c>
      <c r="C21" s="451">
        <v>0.10719036768719131</v>
      </c>
      <c r="D21" s="451">
        <v>0.15289825099172299</v>
      </c>
      <c r="E21" s="451">
        <v>0.12240441738437534</v>
      </c>
      <c r="F21" s="451">
        <v>0.10393138951202217</v>
      </c>
      <c r="G21" s="451">
        <v>5.6747973407950188E-2</v>
      </c>
      <c r="H21" s="451">
        <v>4.9719245369208215E-2</v>
      </c>
      <c r="I21" s="451">
        <v>6.5930473069646306E-2</v>
      </c>
      <c r="J21" s="451">
        <v>7.3587746547849355E-4</v>
      </c>
      <c r="K21" s="451">
        <v>6.9199014880336251E-2</v>
      </c>
      <c r="L21" s="451">
        <v>1.9648349308932226E-2</v>
      </c>
      <c r="M21" s="451">
        <v>8.1310386007856353E-2</v>
      </c>
      <c r="N21" s="451">
        <v>4.5845893777122448E-2</v>
      </c>
      <c r="O21" s="451">
        <v>1</v>
      </c>
      <c r="P21" s="610"/>
    </row>
    <row r="22" spans="1:16" ht="15" customHeight="1" thickTop="1">
      <c r="A22" s="452" t="s">
        <v>815</v>
      </c>
      <c r="B22" s="453"/>
      <c r="C22" s="453"/>
      <c r="D22" s="453"/>
      <c r="E22" s="453"/>
      <c r="F22" s="453"/>
      <c r="G22" s="454"/>
      <c r="H22" s="454"/>
      <c r="I22" s="454"/>
      <c r="J22" s="454"/>
      <c r="K22" s="454"/>
      <c r="L22" s="454"/>
      <c r="M22" s="454"/>
      <c r="N22" s="454"/>
      <c r="O22" s="454"/>
      <c r="P22" s="454"/>
    </row>
    <row r="23" spans="1:16" ht="50.25" customHeight="1">
      <c r="A23" s="921" t="s">
        <v>618</v>
      </c>
      <c r="B23" s="923"/>
      <c r="C23" s="923"/>
      <c r="D23" s="923"/>
      <c r="E23" s="923"/>
      <c r="F23" s="923"/>
      <c r="G23" s="923"/>
      <c r="H23" s="923"/>
      <c r="I23" s="923"/>
      <c r="J23" s="923"/>
      <c r="K23" s="923"/>
      <c r="L23" s="923"/>
      <c r="M23" s="923"/>
      <c r="N23" s="923"/>
      <c r="O23" s="923"/>
      <c r="P23" s="923"/>
    </row>
    <row r="24" spans="1:16" ht="47.25" customHeight="1">
      <c r="A24" s="921" t="s">
        <v>619</v>
      </c>
      <c r="B24" s="922"/>
      <c r="C24" s="922"/>
      <c r="D24" s="922"/>
      <c r="E24" s="922"/>
      <c r="F24" s="922"/>
      <c r="G24" s="922"/>
      <c r="H24" s="922"/>
      <c r="I24" s="922"/>
      <c r="J24" s="922"/>
      <c r="K24" s="922"/>
      <c r="L24" s="922"/>
      <c r="M24" s="922"/>
      <c r="N24" s="922"/>
      <c r="O24" s="922"/>
      <c r="P24" s="922"/>
    </row>
    <row r="25" spans="1:16" ht="15" customHeight="1">
      <c r="A25" s="452" t="s">
        <v>816</v>
      </c>
      <c r="B25" s="455"/>
      <c r="C25" s="455"/>
      <c r="D25" s="455"/>
      <c r="E25" s="455"/>
      <c r="F25" s="455"/>
      <c r="G25" s="452"/>
      <c r="H25" s="452"/>
      <c r="I25" s="452"/>
      <c r="J25" s="452"/>
      <c r="K25" s="452"/>
      <c r="L25" s="452"/>
      <c r="M25" s="452"/>
      <c r="N25" s="452"/>
      <c r="O25" s="452"/>
      <c r="P25" s="452"/>
    </row>
    <row r="26" spans="1:16" ht="9" customHeight="1">
      <c r="A26" s="456"/>
      <c r="B26" s="442"/>
      <c r="C26" s="442"/>
      <c r="D26" s="442"/>
      <c r="E26" s="442"/>
      <c r="F26" s="442"/>
      <c r="G26" s="175"/>
      <c r="H26" s="175"/>
      <c r="I26" s="175"/>
      <c r="J26" s="175"/>
      <c r="K26" s="175"/>
      <c r="L26" s="175"/>
      <c r="M26" s="175"/>
      <c r="N26" s="175"/>
      <c r="O26" s="175"/>
      <c r="P26" s="175"/>
    </row>
    <row r="27" spans="1:16" ht="9" customHeight="1">
      <c r="A27" s="456"/>
      <c r="B27" s="442"/>
      <c r="C27" s="442"/>
      <c r="D27" s="442"/>
      <c r="E27" s="442"/>
      <c r="F27" s="442"/>
      <c r="G27" s="175"/>
      <c r="H27" s="175"/>
      <c r="I27" s="175"/>
      <c r="J27" s="175"/>
      <c r="K27" s="175"/>
      <c r="L27" s="175"/>
      <c r="M27" s="175"/>
      <c r="N27" s="175"/>
      <c r="O27" s="175"/>
      <c r="P27" s="175"/>
    </row>
    <row r="28" spans="1:16" ht="9" customHeight="1">
      <c r="A28" s="456"/>
      <c r="B28" s="442"/>
      <c r="C28" s="442"/>
      <c r="D28" s="442"/>
      <c r="E28" s="442"/>
      <c r="F28" s="442"/>
      <c r="G28" s="175"/>
      <c r="H28" s="175"/>
      <c r="I28" s="175"/>
      <c r="J28" s="175"/>
      <c r="K28" s="175"/>
      <c r="L28" s="175"/>
      <c r="M28" s="175"/>
      <c r="N28" s="175"/>
      <c r="O28" s="175"/>
      <c r="P28" s="175"/>
    </row>
    <row r="29" spans="1:16" ht="9" customHeight="1">
      <c r="A29" s="456"/>
      <c r="B29" s="442"/>
      <c r="C29" s="442"/>
      <c r="D29" s="442"/>
      <c r="E29" s="442"/>
      <c r="F29" s="442"/>
      <c r="G29" s="175"/>
      <c r="H29" s="175"/>
      <c r="I29" s="175"/>
      <c r="J29" s="175"/>
      <c r="K29" s="175"/>
      <c r="L29" s="175"/>
      <c r="M29" s="175"/>
      <c r="N29" s="175"/>
      <c r="O29" s="175"/>
      <c r="P29" s="175"/>
    </row>
    <row r="30" spans="1:16" ht="9" customHeight="1">
      <c r="A30" s="456"/>
      <c r="B30" s="442"/>
      <c r="C30" s="442"/>
      <c r="D30" s="442"/>
      <c r="E30" s="442"/>
      <c r="F30" s="442"/>
      <c r="G30" s="175"/>
      <c r="H30" s="175"/>
      <c r="I30" s="175"/>
      <c r="J30" s="175"/>
      <c r="K30" s="175"/>
      <c r="L30" s="175"/>
      <c r="M30" s="175"/>
      <c r="N30" s="175"/>
      <c r="O30" s="175"/>
      <c r="P30" s="175"/>
    </row>
    <row r="31" spans="1:16" ht="9" customHeight="1">
      <c r="A31" s="457"/>
      <c r="B31" s="442"/>
      <c r="C31" s="442"/>
      <c r="D31" s="442"/>
      <c r="E31" s="442"/>
      <c r="F31" s="442"/>
      <c r="G31" s="175"/>
      <c r="H31" s="175"/>
      <c r="I31" s="175"/>
      <c r="J31" s="175"/>
      <c r="K31" s="175"/>
      <c r="L31" s="175"/>
      <c r="M31" s="175"/>
      <c r="N31" s="175"/>
      <c r="O31" s="175"/>
      <c r="P31" s="175"/>
    </row>
    <row r="32" spans="1:16" ht="9" customHeight="1">
      <c r="A32" s="456"/>
      <c r="B32" s="442"/>
      <c r="C32" s="442"/>
      <c r="D32" s="442"/>
      <c r="E32" s="442"/>
      <c r="F32" s="442"/>
      <c r="G32" s="175"/>
      <c r="H32" s="175"/>
      <c r="I32" s="175"/>
      <c r="J32" s="175"/>
      <c r="K32" s="175"/>
      <c r="L32" s="175"/>
      <c r="M32" s="175"/>
      <c r="N32" s="175"/>
      <c r="O32" s="175"/>
      <c r="P32" s="175"/>
    </row>
    <row r="33" spans="1:16" ht="9" customHeight="1">
      <c r="A33" s="94"/>
      <c r="B33" s="95"/>
      <c r="C33" s="95"/>
      <c r="D33" s="95"/>
      <c r="E33" s="95"/>
      <c r="F33" s="95"/>
      <c r="G33" s="96"/>
      <c r="H33" s="96"/>
      <c r="I33" s="96"/>
      <c r="J33" s="96"/>
      <c r="K33" s="96"/>
      <c r="L33" s="96"/>
      <c r="M33" s="96"/>
      <c r="N33" s="96"/>
      <c r="O33" s="96"/>
      <c r="P33" s="96"/>
    </row>
    <row r="34" spans="1:16" ht="9" customHeight="1">
      <c r="A34" s="94"/>
      <c r="B34" s="95"/>
      <c r="C34" s="95"/>
      <c r="D34" s="95"/>
      <c r="E34" s="95"/>
      <c r="F34" s="95"/>
      <c r="G34" s="96"/>
      <c r="H34" s="96"/>
      <c r="I34" s="96"/>
      <c r="J34" s="96"/>
      <c r="K34" s="96"/>
      <c r="L34" s="96"/>
      <c r="M34" s="96"/>
      <c r="N34" s="96"/>
      <c r="O34" s="96"/>
      <c r="P34" s="96"/>
    </row>
    <row r="35" spans="1:16" ht="9" customHeight="1">
      <c r="A35" s="94"/>
      <c r="B35" s="95"/>
      <c r="C35" s="95"/>
      <c r="D35" s="95"/>
      <c r="E35" s="95"/>
      <c r="F35" s="95"/>
      <c r="G35" s="96"/>
      <c r="H35" s="96"/>
      <c r="I35" s="96"/>
      <c r="J35" s="96"/>
      <c r="K35" s="96"/>
      <c r="L35" s="96"/>
      <c r="M35" s="96"/>
      <c r="N35" s="96"/>
      <c r="O35" s="96"/>
      <c r="P35" s="96"/>
    </row>
    <row r="36" spans="1:16" ht="9" customHeight="1">
      <c r="A36" s="94"/>
      <c r="B36" s="95"/>
      <c r="C36" s="95"/>
      <c r="D36" s="95"/>
      <c r="E36" s="95"/>
      <c r="F36" s="95"/>
      <c r="G36" s="96"/>
      <c r="H36" s="96"/>
      <c r="I36" s="96"/>
      <c r="J36" s="96"/>
      <c r="K36" s="96"/>
      <c r="L36" s="96"/>
      <c r="M36" s="96"/>
      <c r="N36" s="96"/>
      <c r="O36" s="96"/>
      <c r="P36" s="96"/>
    </row>
    <row r="37" spans="1:16" ht="9" customHeight="1">
      <c r="A37" s="97"/>
      <c r="B37" s="95"/>
      <c r="C37" s="95"/>
      <c r="D37" s="95"/>
      <c r="E37" s="95"/>
      <c r="F37" s="95"/>
      <c r="G37" s="96"/>
      <c r="H37" s="96"/>
      <c r="I37" s="96"/>
      <c r="J37" s="96"/>
      <c r="K37" s="96"/>
      <c r="L37" s="96"/>
      <c r="M37" s="96"/>
      <c r="N37" s="96"/>
      <c r="O37" s="96"/>
      <c r="P37" s="96"/>
    </row>
    <row r="38" spans="1:16" ht="9" customHeight="1">
      <c r="A38" s="94"/>
      <c r="B38" s="95"/>
      <c r="C38" s="95"/>
      <c r="D38" s="95"/>
      <c r="E38" s="95"/>
      <c r="F38" s="95"/>
      <c r="G38" s="96"/>
      <c r="H38" s="96"/>
      <c r="I38" s="96"/>
      <c r="J38" s="96"/>
      <c r="K38" s="96"/>
      <c r="L38" s="96"/>
      <c r="M38" s="96"/>
      <c r="N38" s="96"/>
      <c r="O38" s="96"/>
      <c r="P38" s="96"/>
    </row>
    <row r="39" spans="1:16" ht="9" customHeight="1">
      <c r="A39" s="94"/>
      <c r="B39" s="95"/>
      <c r="C39" s="95"/>
      <c r="D39" s="95"/>
      <c r="E39" s="95"/>
      <c r="F39" s="95"/>
      <c r="G39" s="96"/>
      <c r="H39" s="96"/>
      <c r="I39" s="96"/>
      <c r="J39" s="96"/>
      <c r="K39" s="96"/>
      <c r="L39" s="96"/>
      <c r="M39" s="96"/>
      <c r="N39" s="96"/>
      <c r="O39" s="96"/>
      <c r="P39" s="96"/>
    </row>
    <row r="40" spans="1:16" ht="9" customHeight="1">
      <c r="A40" s="94"/>
      <c r="B40" s="95"/>
      <c r="C40" s="95"/>
      <c r="D40" s="95"/>
      <c r="E40" s="95"/>
      <c r="F40" s="95"/>
      <c r="G40" s="96"/>
      <c r="H40" s="96"/>
      <c r="I40" s="96"/>
      <c r="J40" s="96"/>
      <c r="K40" s="96"/>
      <c r="L40" s="96"/>
      <c r="M40" s="96"/>
      <c r="N40" s="96"/>
      <c r="O40" s="96"/>
      <c r="P40" s="96"/>
    </row>
    <row r="41" spans="1:16" ht="9" customHeight="1">
      <c r="A41" s="94"/>
      <c r="B41" s="95"/>
      <c r="C41" s="95"/>
      <c r="D41" s="95"/>
      <c r="E41" s="95"/>
      <c r="F41" s="95"/>
      <c r="G41" s="96"/>
      <c r="H41" s="96"/>
      <c r="I41" s="96"/>
      <c r="J41" s="96"/>
      <c r="K41" s="96"/>
      <c r="L41" s="96"/>
      <c r="M41" s="96"/>
      <c r="N41" s="96"/>
      <c r="O41" s="96"/>
      <c r="P41" s="96"/>
    </row>
    <row r="42" spans="1:16" ht="9" customHeight="1">
      <c r="A42" s="94"/>
      <c r="B42" s="95"/>
      <c r="C42" s="95"/>
      <c r="D42" s="95"/>
      <c r="E42" s="95"/>
      <c r="F42" s="95"/>
      <c r="G42" s="96"/>
      <c r="H42" s="96"/>
      <c r="I42" s="96"/>
      <c r="J42" s="96"/>
      <c r="K42" s="96"/>
      <c r="L42" s="96"/>
      <c r="M42" s="96"/>
      <c r="N42" s="96"/>
      <c r="O42" s="96"/>
      <c r="P42" s="96"/>
    </row>
    <row r="43" spans="1:16" ht="9" customHeight="1">
      <c r="A43" s="97"/>
      <c r="B43" s="95"/>
      <c r="C43" s="95"/>
      <c r="D43" s="95"/>
      <c r="E43" s="95"/>
      <c r="F43" s="95"/>
      <c r="G43" s="96"/>
      <c r="H43" s="96"/>
      <c r="I43" s="96"/>
      <c r="J43" s="96"/>
      <c r="K43" s="96"/>
      <c r="L43" s="96"/>
      <c r="M43" s="96"/>
      <c r="N43" s="96"/>
      <c r="O43" s="96"/>
      <c r="P43" s="96"/>
    </row>
    <row r="44" spans="1:16" ht="9" customHeight="1">
      <c r="A44" s="94"/>
      <c r="B44" s="95"/>
      <c r="C44" s="95"/>
      <c r="D44" s="95"/>
      <c r="E44" s="95"/>
      <c r="F44" s="95"/>
      <c r="G44" s="96"/>
      <c r="H44" s="96"/>
      <c r="I44" s="96"/>
      <c r="J44" s="96"/>
      <c r="K44" s="96"/>
      <c r="L44" s="96"/>
      <c r="M44" s="96"/>
      <c r="N44" s="96"/>
      <c r="O44" s="96"/>
      <c r="P44" s="96"/>
    </row>
    <row r="45" spans="1:16" ht="9" customHeight="1">
      <c r="A45" s="94"/>
      <c r="B45" s="95"/>
      <c r="C45" s="95"/>
      <c r="D45" s="95"/>
      <c r="E45" s="95"/>
      <c r="F45" s="95"/>
      <c r="G45" s="96"/>
      <c r="H45" s="96"/>
      <c r="I45" s="96"/>
      <c r="J45" s="96"/>
      <c r="K45" s="96"/>
      <c r="L45" s="96"/>
      <c r="M45" s="96"/>
      <c r="N45" s="96"/>
      <c r="O45" s="96"/>
      <c r="P45" s="96"/>
    </row>
    <row r="46" spans="1:16" ht="9" customHeight="1">
      <c r="A46" s="94"/>
      <c r="B46" s="95"/>
      <c r="C46" s="95"/>
      <c r="D46" s="95"/>
      <c r="E46" s="95"/>
      <c r="F46" s="95"/>
      <c r="G46" s="96"/>
      <c r="H46" s="96"/>
      <c r="I46" s="96"/>
      <c r="J46" s="96"/>
      <c r="K46" s="96"/>
      <c r="L46" s="96"/>
      <c r="M46" s="96"/>
      <c r="N46" s="96"/>
      <c r="O46" s="96"/>
      <c r="P46" s="96"/>
    </row>
    <row r="47" spans="1:16" ht="9" customHeight="1">
      <c r="A47" s="94"/>
      <c r="B47" s="95"/>
      <c r="C47" s="95"/>
      <c r="D47" s="95"/>
      <c r="E47" s="95"/>
      <c r="F47" s="95"/>
      <c r="G47" s="96"/>
      <c r="H47" s="96"/>
      <c r="I47" s="96"/>
      <c r="J47" s="96"/>
      <c r="K47" s="96"/>
      <c r="L47" s="96"/>
      <c r="M47" s="96"/>
      <c r="N47" s="96"/>
      <c r="O47" s="96"/>
      <c r="P47" s="96"/>
    </row>
    <row r="48" spans="1:16" ht="9" customHeight="1">
      <c r="A48" s="97"/>
      <c r="B48" s="95"/>
      <c r="C48" s="95"/>
      <c r="D48" s="95"/>
      <c r="E48" s="95"/>
      <c r="F48" s="95"/>
      <c r="G48" s="96"/>
      <c r="H48" s="96"/>
      <c r="I48" s="96"/>
      <c r="J48" s="96"/>
      <c r="K48" s="96"/>
      <c r="L48" s="96"/>
      <c r="M48" s="96"/>
      <c r="N48" s="96"/>
      <c r="O48" s="96"/>
      <c r="P48" s="96"/>
    </row>
    <row r="49" spans="1:16" ht="9" customHeight="1">
      <c r="A49" s="98"/>
      <c r="B49" s="95"/>
      <c r="C49" s="95"/>
      <c r="D49" s="95"/>
      <c r="E49" s="95"/>
      <c r="F49" s="95"/>
      <c r="G49" s="96"/>
      <c r="H49" s="96"/>
      <c r="I49" s="96"/>
      <c r="J49" s="96"/>
      <c r="K49" s="96"/>
      <c r="L49" s="96"/>
      <c r="M49" s="96"/>
      <c r="N49" s="96"/>
      <c r="O49" s="96"/>
      <c r="P49" s="96"/>
    </row>
    <row r="50" spans="1:16" ht="9" customHeight="1">
      <c r="A50" s="98"/>
      <c r="B50" s="95"/>
      <c r="C50" s="95"/>
      <c r="D50" s="95"/>
      <c r="E50" s="95"/>
      <c r="F50" s="95"/>
      <c r="G50" s="96"/>
      <c r="H50" s="96"/>
      <c r="I50" s="96"/>
      <c r="J50" s="96"/>
      <c r="K50" s="96"/>
      <c r="L50" s="96"/>
      <c r="M50" s="96"/>
      <c r="N50" s="96"/>
      <c r="O50" s="96"/>
      <c r="P50" s="96"/>
    </row>
    <row r="51" spans="1:16" ht="9" customHeight="1">
      <c r="A51" s="98"/>
      <c r="B51" s="95"/>
      <c r="C51" s="95"/>
      <c r="D51" s="95"/>
      <c r="E51" s="95"/>
      <c r="F51" s="95"/>
      <c r="G51" s="96"/>
      <c r="H51" s="96"/>
      <c r="I51" s="96"/>
      <c r="J51" s="96"/>
      <c r="K51" s="96"/>
      <c r="L51" s="96"/>
      <c r="M51" s="96"/>
      <c r="N51" s="96"/>
      <c r="O51" s="96"/>
      <c r="P51" s="96"/>
    </row>
    <row r="52" spans="1:16" ht="9" customHeight="1">
      <c r="A52" s="98"/>
      <c r="B52" s="95"/>
      <c r="C52" s="95"/>
      <c r="D52" s="95"/>
      <c r="E52" s="95"/>
      <c r="F52" s="95"/>
      <c r="G52" s="96"/>
      <c r="H52" s="96"/>
      <c r="I52" s="96"/>
      <c r="J52" s="96"/>
      <c r="K52" s="96"/>
      <c r="L52" s="96"/>
      <c r="M52" s="96"/>
      <c r="N52" s="96"/>
      <c r="O52" s="96"/>
      <c r="P52" s="96"/>
    </row>
    <row r="53" spans="1:16" ht="9" customHeight="1">
      <c r="A53" s="99"/>
      <c r="B53" s="95"/>
      <c r="C53" s="95"/>
      <c r="D53" s="95"/>
      <c r="E53" s="95"/>
      <c r="F53" s="95"/>
      <c r="G53" s="96"/>
      <c r="H53" s="96"/>
      <c r="I53" s="96"/>
      <c r="J53" s="96"/>
      <c r="K53" s="96"/>
      <c r="L53" s="96"/>
      <c r="M53" s="96"/>
      <c r="N53" s="96"/>
      <c r="O53" s="96"/>
      <c r="P53" s="96"/>
    </row>
    <row r="54" spans="1:16" ht="9" customHeight="1">
      <c r="A54" s="99"/>
      <c r="B54" s="95"/>
      <c r="C54" s="95"/>
      <c r="D54" s="95"/>
      <c r="E54" s="95"/>
      <c r="F54" s="95"/>
      <c r="G54" s="96"/>
      <c r="H54" s="96"/>
      <c r="I54" s="96"/>
      <c r="J54" s="96"/>
      <c r="K54" s="96"/>
      <c r="L54" s="96"/>
      <c r="M54" s="96"/>
      <c r="N54" s="96"/>
      <c r="O54" s="96"/>
      <c r="P54" s="96"/>
    </row>
    <row r="55" spans="1:16" ht="9" customHeight="1">
      <c r="A55" s="100"/>
      <c r="B55" s="95"/>
      <c r="C55" s="95"/>
      <c r="D55" s="95"/>
      <c r="E55" s="95"/>
      <c r="F55" s="95"/>
      <c r="G55" s="96"/>
      <c r="H55" s="96"/>
      <c r="I55" s="96"/>
      <c r="J55" s="96"/>
      <c r="K55" s="96"/>
      <c r="L55" s="96"/>
      <c r="M55" s="96"/>
      <c r="N55" s="96"/>
      <c r="O55" s="96"/>
      <c r="P55" s="96"/>
    </row>
    <row r="56" spans="1:16" ht="9" customHeight="1">
      <c r="A56" s="94"/>
      <c r="B56" s="95"/>
      <c r="C56" s="95"/>
      <c r="D56" s="95"/>
      <c r="E56" s="95"/>
      <c r="F56" s="95"/>
      <c r="G56" s="96"/>
      <c r="H56" s="96"/>
      <c r="I56" s="96"/>
      <c r="J56" s="96"/>
      <c r="K56" s="96"/>
      <c r="L56" s="96"/>
      <c r="M56" s="96"/>
      <c r="N56" s="96"/>
      <c r="O56" s="96"/>
      <c r="P56" s="96"/>
    </row>
    <row r="57" spans="1:16" ht="9" customHeight="1">
      <c r="A57" s="94"/>
      <c r="B57" s="95"/>
      <c r="C57" s="95"/>
      <c r="D57" s="95"/>
      <c r="E57" s="95"/>
      <c r="F57" s="95"/>
      <c r="G57" s="96"/>
      <c r="H57" s="96"/>
      <c r="I57" s="96"/>
      <c r="J57" s="96"/>
      <c r="K57" s="96"/>
      <c r="L57" s="96"/>
      <c r="M57" s="96"/>
      <c r="N57" s="96"/>
      <c r="O57" s="96"/>
      <c r="P57" s="96"/>
    </row>
    <row r="58" spans="1:16" ht="9" customHeight="1">
      <c r="A58" s="94"/>
      <c r="B58" s="95"/>
      <c r="C58" s="95"/>
      <c r="D58" s="95"/>
      <c r="E58" s="95"/>
      <c r="F58" s="95"/>
      <c r="G58" s="96"/>
      <c r="H58" s="96"/>
      <c r="I58" s="96"/>
      <c r="J58" s="96"/>
      <c r="K58" s="96"/>
      <c r="L58" s="96"/>
      <c r="M58" s="96"/>
      <c r="N58" s="96"/>
      <c r="O58" s="96"/>
      <c r="P58" s="96"/>
    </row>
    <row r="59" spans="1:16" ht="9" customHeight="1">
      <c r="A59" s="94"/>
      <c r="B59" s="95"/>
      <c r="C59" s="95"/>
      <c r="D59" s="95"/>
      <c r="E59" s="95"/>
      <c r="F59" s="95"/>
      <c r="G59" s="96"/>
      <c r="H59" s="96"/>
      <c r="I59" s="96"/>
      <c r="J59" s="96"/>
      <c r="K59" s="96"/>
      <c r="L59" s="96"/>
      <c r="M59" s="96"/>
      <c r="N59" s="96"/>
      <c r="O59" s="96"/>
      <c r="P59" s="96"/>
    </row>
    <row r="60" spans="1:16" ht="9" customHeight="1">
      <c r="A60" s="98"/>
      <c r="B60" s="95"/>
      <c r="C60" s="95"/>
      <c r="D60" s="95"/>
      <c r="E60" s="95"/>
      <c r="F60" s="95"/>
      <c r="G60" s="96"/>
      <c r="H60" s="96"/>
      <c r="I60" s="96"/>
      <c r="J60" s="96"/>
      <c r="K60" s="96"/>
      <c r="L60" s="96"/>
      <c r="M60" s="96"/>
      <c r="N60" s="96"/>
      <c r="O60" s="96"/>
      <c r="P60" s="96"/>
    </row>
    <row r="61" spans="1:16" ht="9" customHeight="1">
      <c r="A61" s="100"/>
      <c r="B61" s="95"/>
      <c r="C61" s="95"/>
      <c r="D61" s="95"/>
      <c r="E61" s="95"/>
      <c r="F61" s="95"/>
      <c r="G61" s="96"/>
      <c r="H61" s="96"/>
      <c r="I61" s="96"/>
      <c r="J61" s="96"/>
      <c r="K61" s="96"/>
      <c r="L61" s="96"/>
      <c r="M61" s="96"/>
      <c r="N61" s="96"/>
      <c r="O61" s="96"/>
      <c r="P61" s="96"/>
    </row>
    <row r="62" spans="1:16" ht="9" customHeight="1">
      <c r="A62" s="94"/>
      <c r="B62" s="95"/>
      <c r="C62" s="95"/>
      <c r="D62" s="95"/>
      <c r="E62" s="95"/>
      <c r="F62" s="95"/>
      <c r="G62" s="96"/>
      <c r="H62" s="96"/>
      <c r="I62" s="96"/>
      <c r="J62" s="96"/>
      <c r="K62" s="96"/>
      <c r="L62" s="96"/>
      <c r="M62" s="96"/>
      <c r="N62" s="96"/>
      <c r="O62" s="96"/>
      <c r="P62" s="96"/>
    </row>
    <row r="63" spans="1:16" ht="9" customHeight="1">
      <c r="A63" s="94"/>
      <c r="B63" s="95"/>
      <c r="C63" s="95"/>
      <c r="D63" s="95"/>
      <c r="E63" s="95"/>
      <c r="F63" s="95"/>
      <c r="G63" s="96"/>
      <c r="H63" s="96"/>
      <c r="I63" s="96"/>
      <c r="J63" s="96"/>
      <c r="K63" s="96"/>
      <c r="L63" s="96"/>
      <c r="M63" s="96"/>
      <c r="N63" s="96"/>
      <c r="O63" s="96"/>
      <c r="P63" s="96"/>
    </row>
    <row r="64" spans="1:16" ht="9" customHeight="1">
      <c r="A64" s="94"/>
      <c r="B64" s="95"/>
      <c r="C64" s="95"/>
      <c r="D64" s="95"/>
      <c r="E64" s="95"/>
      <c r="F64" s="95"/>
      <c r="G64" s="96"/>
      <c r="H64" s="96"/>
      <c r="I64" s="96"/>
      <c r="J64" s="96"/>
      <c r="K64" s="96"/>
      <c r="L64" s="96"/>
      <c r="M64" s="96"/>
      <c r="N64" s="96"/>
      <c r="O64" s="96"/>
      <c r="P64" s="96"/>
    </row>
    <row r="65" spans="1:16" ht="9" customHeight="1">
      <c r="A65" s="94"/>
      <c r="B65" s="95"/>
      <c r="C65" s="95"/>
      <c r="D65" s="95"/>
      <c r="E65" s="95"/>
      <c r="F65" s="95"/>
      <c r="G65" s="96"/>
      <c r="H65" s="96"/>
      <c r="I65" s="96"/>
      <c r="J65" s="96"/>
      <c r="K65" s="96"/>
      <c r="L65" s="96"/>
      <c r="M65" s="96"/>
      <c r="N65" s="96"/>
      <c r="O65" s="96"/>
      <c r="P65" s="96"/>
    </row>
    <row r="66" spans="1:16" ht="9" customHeight="1">
      <c r="A66" s="98"/>
      <c r="B66" s="95"/>
      <c r="C66" s="95"/>
      <c r="D66" s="95"/>
      <c r="E66" s="95"/>
      <c r="F66" s="95"/>
      <c r="G66" s="96"/>
      <c r="H66" s="96"/>
      <c r="I66" s="96"/>
      <c r="J66" s="96"/>
      <c r="K66" s="96"/>
      <c r="L66" s="96"/>
      <c r="M66" s="96"/>
      <c r="N66" s="96"/>
      <c r="O66" s="96"/>
      <c r="P66" s="96"/>
    </row>
    <row r="67" spans="1:16" ht="9" customHeight="1">
      <c r="A67" s="100"/>
      <c r="B67" s="95"/>
      <c r="C67" s="95"/>
      <c r="D67" s="95"/>
      <c r="E67" s="95"/>
      <c r="F67" s="95"/>
      <c r="G67" s="96"/>
      <c r="H67" s="96"/>
      <c r="I67" s="96"/>
      <c r="J67" s="96"/>
      <c r="K67" s="96"/>
      <c r="L67" s="96"/>
      <c r="M67" s="96"/>
      <c r="N67" s="96"/>
      <c r="O67" s="96"/>
      <c r="P67" s="96"/>
    </row>
    <row r="68" spans="1:16" ht="9" customHeight="1">
      <c r="A68" s="94"/>
      <c r="B68" s="95"/>
      <c r="C68" s="95"/>
      <c r="D68" s="95"/>
      <c r="E68" s="95"/>
      <c r="F68" s="95"/>
      <c r="G68" s="96"/>
      <c r="H68" s="96"/>
      <c r="I68" s="96"/>
      <c r="J68" s="96"/>
      <c r="K68" s="96"/>
      <c r="L68" s="96"/>
      <c r="M68" s="96"/>
      <c r="N68" s="96"/>
      <c r="O68" s="96"/>
      <c r="P68" s="96"/>
    </row>
    <row r="69" spans="1:16" ht="9" customHeight="1">
      <c r="A69" s="94"/>
      <c r="B69" s="95"/>
      <c r="C69" s="95"/>
      <c r="D69" s="95"/>
      <c r="E69" s="95"/>
      <c r="F69" s="95"/>
      <c r="G69" s="96"/>
      <c r="H69" s="96"/>
      <c r="I69" s="96"/>
      <c r="J69" s="96"/>
      <c r="K69" s="96"/>
      <c r="L69" s="96"/>
      <c r="M69" s="96"/>
      <c r="N69" s="96"/>
      <c r="O69" s="96"/>
      <c r="P69" s="96"/>
    </row>
    <row r="70" spans="1:16" ht="9" customHeight="1">
      <c r="A70" s="94"/>
      <c r="B70" s="101"/>
      <c r="C70" s="101"/>
      <c r="D70" s="101"/>
      <c r="E70" s="101"/>
      <c r="F70" s="101"/>
    </row>
    <row r="71" spans="1:16" ht="9" customHeight="1">
      <c r="A71" s="94"/>
      <c r="B71" s="101"/>
      <c r="C71" s="101"/>
      <c r="D71" s="101"/>
      <c r="E71" s="101"/>
      <c r="F71" s="101"/>
    </row>
    <row r="72" spans="1:16" ht="9" customHeight="1">
      <c r="A72" s="94"/>
      <c r="B72" s="101"/>
      <c r="C72" s="101"/>
      <c r="D72" s="101"/>
      <c r="E72" s="101"/>
      <c r="F72" s="101"/>
    </row>
    <row r="73" spans="1:16" ht="9" customHeight="1">
      <c r="A73" s="94"/>
      <c r="B73" s="101"/>
      <c r="C73" s="101"/>
      <c r="D73" s="101"/>
      <c r="E73" s="101"/>
      <c r="F73" s="101"/>
    </row>
    <row r="74" spans="1:16" ht="9" customHeight="1">
      <c r="A74" s="94"/>
      <c r="B74" s="101"/>
      <c r="C74" s="101"/>
      <c r="D74" s="101"/>
      <c r="E74" s="101"/>
      <c r="F74" s="101"/>
    </row>
    <row r="75" spans="1:16" ht="9" customHeight="1">
      <c r="A75" s="94"/>
      <c r="B75" s="101"/>
      <c r="C75" s="101"/>
      <c r="D75" s="101"/>
      <c r="E75" s="101"/>
      <c r="F75" s="101"/>
    </row>
    <row r="76" spans="1:16" ht="9" customHeight="1">
      <c r="A76" s="98"/>
      <c r="B76" s="101"/>
      <c r="C76" s="101"/>
      <c r="D76" s="101"/>
      <c r="E76" s="101"/>
      <c r="F76" s="101"/>
    </row>
    <row r="77" spans="1:16" ht="9" customHeight="1">
      <c r="A77" s="100"/>
      <c r="B77" s="101"/>
      <c r="C77" s="101"/>
      <c r="D77" s="101"/>
      <c r="E77" s="101"/>
      <c r="F77" s="101"/>
    </row>
    <row r="78" spans="1:16" ht="9" customHeight="1">
      <c r="A78" s="94"/>
      <c r="B78" s="101"/>
      <c r="C78" s="101"/>
      <c r="D78" s="101"/>
      <c r="E78" s="101"/>
      <c r="F78" s="101"/>
    </row>
    <row r="79" spans="1:16" ht="9" customHeight="1">
      <c r="A79" s="94"/>
      <c r="B79" s="101"/>
      <c r="C79" s="101"/>
      <c r="D79" s="101"/>
      <c r="E79" s="101"/>
      <c r="F79" s="101"/>
    </row>
    <row r="80" spans="1:16" ht="9" customHeight="1">
      <c r="A80" s="94"/>
      <c r="B80" s="101"/>
      <c r="C80" s="101"/>
      <c r="D80" s="101"/>
      <c r="E80" s="101"/>
      <c r="F80" s="101"/>
    </row>
    <row r="81" spans="1:6" ht="9" customHeight="1">
      <c r="A81" s="94"/>
      <c r="B81" s="101"/>
      <c r="C81" s="101"/>
      <c r="D81" s="101"/>
      <c r="E81" s="101"/>
      <c r="F81" s="101"/>
    </row>
    <row r="82" spans="1:6" ht="9" customHeight="1">
      <c r="A82" s="94"/>
      <c r="B82" s="101"/>
      <c r="C82" s="101"/>
      <c r="D82" s="101"/>
      <c r="E82" s="101"/>
      <c r="F82" s="101"/>
    </row>
    <row r="83" spans="1:6" ht="9" customHeight="1">
      <c r="A83" s="94"/>
      <c r="B83" s="101"/>
      <c r="C83" s="101"/>
      <c r="D83" s="101"/>
      <c r="E83" s="101"/>
      <c r="F83" s="101"/>
    </row>
    <row r="84" spans="1:6" ht="9" customHeight="1">
      <c r="A84" s="94"/>
      <c r="B84" s="101"/>
      <c r="C84" s="101"/>
      <c r="D84" s="101"/>
      <c r="E84" s="101"/>
      <c r="F84" s="101"/>
    </row>
    <row r="85" spans="1:6" ht="9" customHeight="1">
      <c r="A85" s="94"/>
      <c r="B85" s="101"/>
      <c r="C85" s="101"/>
      <c r="D85" s="101"/>
      <c r="E85" s="101"/>
      <c r="F85" s="101"/>
    </row>
    <row r="86" spans="1:6" ht="9" customHeight="1">
      <c r="A86" s="94"/>
      <c r="B86" s="101"/>
      <c r="C86" s="101"/>
      <c r="D86" s="101"/>
      <c r="E86" s="101"/>
      <c r="F86" s="101"/>
    </row>
    <row r="87" spans="1:6" ht="9" customHeight="1">
      <c r="A87" s="100"/>
      <c r="B87" s="101"/>
      <c r="C87" s="101"/>
      <c r="D87" s="101"/>
      <c r="E87" s="101"/>
      <c r="F87" s="101"/>
    </row>
    <row r="88" spans="1:6" ht="9" customHeight="1">
      <c r="A88" s="94"/>
      <c r="B88" s="101"/>
      <c r="C88" s="101"/>
      <c r="D88" s="101"/>
      <c r="E88" s="101"/>
      <c r="F88" s="101"/>
    </row>
    <row r="89" spans="1:6" ht="9" customHeight="1">
      <c r="A89" s="94"/>
      <c r="B89" s="101"/>
      <c r="C89" s="101"/>
      <c r="D89" s="101"/>
      <c r="E89" s="101"/>
      <c r="F89" s="101"/>
    </row>
    <row r="90" spans="1:6" ht="9" customHeight="1">
      <c r="A90" s="94"/>
      <c r="B90" s="101"/>
      <c r="C90" s="101"/>
      <c r="D90" s="101"/>
      <c r="E90" s="101"/>
      <c r="F90" s="101"/>
    </row>
    <row r="91" spans="1:6">
      <c r="A91" s="102"/>
      <c r="B91" s="101"/>
      <c r="C91" s="101"/>
      <c r="D91" s="101"/>
      <c r="E91" s="101"/>
      <c r="F91" s="101"/>
    </row>
    <row r="92" spans="1:6">
      <c r="A92" s="102"/>
      <c r="B92" s="101"/>
      <c r="C92" s="101"/>
      <c r="D92" s="101"/>
      <c r="E92" s="101"/>
      <c r="F92" s="101"/>
    </row>
    <row r="93" spans="1:6">
      <c r="A93" s="102"/>
      <c r="B93" s="101"/>
      <c r="C93" s="101"/>
      <c r="D93" s="101"/>
      <c r="E93" s="101"/>
      <c r="F93" s="101"/>
    </row>
    <row r="94" spans="1:6">
      <c r="A94" s="102"/>
      <c r="B94" s="101"/>
      <c r="C94" s="101"/>
      <c r="D94" s="101"/>
      <c r="E94" s="101"/>
      <c r="F94" s="101"/>
    </row>
    <row r="95" spans="1:6">
      <c r="A95" s="102"/>
      <c r="B95" s="101"/>
      <c r="C95" s="101"/>
      <c r="D95" s="101"/>
      <c r="E95" s="101"/>
      <c r="F95" s="101"/>
    </row>
    <row r="96" spans="1:6">
      <c r="A96" s="102"/>
      <c r="B96" s="101"/>
      <c r="C96" s="101"/>
      <c r="D96" s="101"/>
      <c r="E96" s="101"/>
      <c r="F96" s="101"/>
    </row>
    <row r="97" spans="1:6">
      <c r="A97" s="102"/>
      <c r="B97" s="101"/>
      <c r="C97" s="101"/>
      <c r="D97" s="101"/>
      <c r="E97" s="101"/>
      <c r="F97" s="101"/>
    </row>
    <row r="98" spans="1:6" ht="15.75">
      <c r="A98" s="103"/>
      <c r="B98" s="101"/>
      <c r="C98" s="101"/>
      <c r="D98" s="101"/>
      <c r="E98" s="101"/>
      <c r="F98" s="101"/>
    </row>
    <row r="99" spans="1:6" ht="15.75">
      <c r="A99" s="103"/>
      <c r="B99" s="101"/>
      <c r="C99" s="101"/>
      <c r="D99" s="101"/>
      <c r="E99" s="101"/>
      <c r="F99" s="101"/>
    </row>
    <row r="100" spans="1:6" ht="15.75">
      <c r="A100" s="103"/>
      <c r="B100" s="101"/>
      <c r="C100" s="101"/>
      <c r="D100" s="101"/>
      <c r="E100" s="101"/>
      <c r="F100" s="101"/>
    </row>
    <row r="101" spans="1:6" ht="15.75">
      <c r="A101" s="103"/>
      <c r="B101" s="101"/>
      <c r="C101" s="101"/>
      <c r="D101" s="101"/>
      <c r="E101" s="101"/>
      <c r="F101" s="101"/>
    </row>
    <row r="102" spans="1:6" ht="15.75">
      <c r="A102" s="103"/>
      <c r="B102" s="101"/>
      <c r="C102" s="101"/>
      <c r="D102" s="101"/>
      <c r="E102" s="101"/>
      <c r="F102" s="101"/>
    </row>
    <row r="103" spans="1:6" ht="15.75">
      <c r="A103" s="103"/>
      <c r="B103" s="101"/>
      <c r="C103" s="101"/>
      <c r="D103" s="101"/>
      <c r="E103" s="101"/>
      <c r="F103" s="101"/>
    </row>
    <row r="104" spans="1:6" ht="15.75">
      <c r="A104" s="103"/>
      <c r="B104" s="101"/>
      <c r="C104" s="101"/>
      <c r="D104" s="101"/>
      <c r="E104" s="101"/>
      <c r="F104" s="101"/>
    </row>
    <row r="105" spans="1:6" ht="15.75">
      <c r="A105" s="103"/>
      <c r="B105" s="101"/>
      <c r="C105" s="101"/>
      <c r="D105" s="101"/>
      <c r="E105" s="101"/>
      <c r="F105" s="101"/>
    </row>
    <row r="106" spans="1:6" ht="15.75">
      <c r="A106" s="103"/>
      <c r="B106" s="101"/>
      <c r="C106" s="101"/>
      <c r="D106" s="101"/>
      <c r="E106" s="101"/>
      <c r="F106" s="101"/>
    </row>
    <row r="107" spans="1:6" ht="15.75">
      <c r="A107" s="103"/>
      <c r="B107" s="101"/>
      <c r="C107" s="101"/>
      <c r="D107" s="101"/>
      <c r="E107" s="101"/>
      <c r="F107" s="101"/>
    </row>
    <row r="108" spans="1:6" ht="15.75">
      <c r="A108" s="103"/>
      <c r="B108" s="101"/>
      <c r="C108" s="101"/>
      <c r="D108" s="101"/>
      <c r="E108" s="101"/>
      <c r="F108" s="101"/>
    </row>
    <row r="109" spans="1:6" ht="15.75">
      <c r="A109" s="103"/>
      <c r="B109" s="101"/>
      <c r="C109" s="101"/>
      <c r="D109" s="101"/>
      <c r="E109" s="101"/>
      <c r="F109" s="101"/>
    </row>
    <row r="110" spans="1:6" ht="15.75">
      <c r="A110" s="103"/>
      <c r="B110" s="101"/>
      <c r="C110" s="101"/>
      <c r="D110" s="101"/>
      <c r="E110" s="101"/>
      <c r="F110" s="101"/>
    </row>
    <row r="111" spans="1:6" ht="15.75">
      <c r="A111" s="103"/>
      <c r="B111" s="101"/>
      <c r="C111" s="101"/>
      <c r="D111" s="101"/>
      <c r="E111" s="101"/>
      <c r="F111" s="101"/>
    </row>
    <row r="112" spans="1:6" ht="15.75">
      <c r="A112" s="103"/>
      <c r="B112" s="101"/>
      <c r="C112" s="101"/>
      <c r="D112" s="101"/>
      <c r="E112" s="101"/>
      <c r="F112" s="101"/>
    </row>
    <row r="113" spans="1:6" ht="15.75">
      <c r="A113" s="103"/>
      <c r="B113" s="101"/>
      <c r="C113" s="101"/>
      <c r="D113" s="101"/>
      <c r="E113" s="101"/>
      <c r="F113" s="101"/>
    </row>
    <row r="114" spans="1:6" ht="15.75">
      <c r="A114" s="103"/>
      <c r="B114" s="101"/>
      <c r="C114" s="101"/>
      <c r="D114" s="101"/>
      <c r="E114" s="101"/>
      <c r="F114" s="101"/>
    </row>
    <row r="115" spans="1:6" ht="15.75">
      <c r="A115" s="103"/>
      <c r="B115" s="101"/>
      <c r="C115" s="101"/>
      <c r="D115" s="101"/>
      <c r="E115" s="101"/>
      <c r="F115" s="101"/>
    </row>
    <row r="116" spans="1:6" ht="15.75">
      <c r="A116" s="103"/>
      <c r="B116" s="101"/>
      <c r="C116" s="101"/>
      <c r="D116" s="101"/>
      <c r="E116" s="101"/>
      <c r="F116" s="101"/>
    </row>
    <row r="117" spans="1:6" ht="15.75">
      <c r="A117" s="103"/>
      <c r="B117" s="101"/>
      <c r="C117" s="101"/>
      <c r="D117" s="101"/>
      <c r="E117" s="101"/>
      <c r="F117" s="101"/>
    </row>
    <row r="118" spans="1:6" ht="15.75">
      <c r="A118" s="103"/>
      <c r="B118" s="101"/>
      <c r="C118" s="101"/>
      <c r="D118" s="101"/>
      <c r="E118" s="101"/>
      <c r="F118" s="101"/>
    </row>
    <row r="119" spans="1:6" ht="15.75">
      <c r="A119" s="103"/>
      <c r="B119" s="101"/>
      <c r="C119" s="101"/>
      <c r="D119" s="101"/>
      <c r="E119" s="101"/>
      <c r="F119" s="101"/>
    </row>
    <row r="120" spans="1:6" ht="15.75">
      <c r="A120" s="103"/>
      <c r="B120" s="101"/>
      <c r="C120" s="101"/>
      <c r="D120" s="101"/>
      <c r="E120" s="101"/>
      <c r="F120" s="101"/>
    </row>
    <row r="121" spans="1:6" ht="15.75">
      <c r="A121" s="103"/>
      <c r="B121" s="101"/>
      <c r="C121" s="101"/>
      <c r="D121" s="101"/>
      <c r="E121" s="101"/>
      <c r="F121" s="101"/>
    </row>
    <row r="122" spans="1:6" ht="15.75">
      <c r="A122" s="103"/>
      <c r="B122" s="101"/>
      <c r="C122" s="101"/>
      <c r="D122" s="101"/>
      <c r="E122" s="101"/>
      <c r="F122" s="101"/>
    </row>
    <row r="123" spans="1:6" ht="15.75">
      <c r="A123" s="103"/>
      <c r="B123" s="101"/>
      <c r="C123" s="101"/>
      <c r="D123" s="101"/>
      <c r="E123" s="101"/>
      <c r="F123" s="101"/>
    </row>
    <row r="124" spans="1:6" ht="15.75">
      <c r="A124" s="103"/>
      <c r="B124" s="101"/>
      <c r="C124" s="101"/>
      <c r="D124" s="101"/>
      <c r="E124" s="101"/>
      <c r="F124" s="101"/>
    </row>
    <row r="125" spans="1:6" ht="15.75">
      <c r="A125" s="103"/>
      <c r="B125" s="101"/>
      <c r="C125" s="101"/>
      <c r="D125" s="101"/>
      <c r="E125" s="101"/>
      <c r="F125" s="101"/>
    </row>
    <row r="126" spans="1:6" ht="15.75">
      <c r="A126" s="103"/>
      <c r="B126" s="101"/>
      <c r="C126" s="101"/>
      <c r="D126" s="101"/>
      <c r="E126" s="101"/>
      <c r="F126" s="101"/>
    </row>
    <row r="127" spans="1:6" ht="15.75">
      <c r="A127" s="103"/>
      <c r="B127" s="101"/>
      <c r="C127" s="101"/>
      <c r="D127" s="101"/>
      <c r="E127" s="101"/>
      <c r="F127" s="101"/>
    </row>
    <row r="128" spans="1:6" ht="15.75">
      <c r="A128" s="103"/>
      <c r="B128" s="101"/>
      <c r="C128" s="101"/>
      <c r="D128" s="101"/>
      <c r="E128" s="101"/>
      <c r="F128" s="101"/>
    </row>
    <row r="129" spans="1:6" ht="15.75">
      <c r="A129" s="103"/>
      <c r="B129" s="101"/>
      <c r="C129" s="101"/>
      <c r="D129" s="101"/>
      <c r="E129" s="101"/>
      <c r="F129" s="101"/>
    </row>
    <row r="130" spans="1:6" ht="15.75">
      <c r="A130" s="103"/>
      <c r="B130" s="101"/>
      <c r="C130" s="101"/>
      <c r="D130" s="101"/>
      <c r="E130" s="101"/>
      <c r="F130" s="101"/>
    </row>
    <row r="131" spans="1:6" ht="15.75">
      <c r="A131" s="103"/>
      <c r="B131" s="101"/>
      <c r="C131" s="101"/>
      <c r="D131" s="101"/>
      <c r="E131" s="101"/>
      <c r="F131" s="101"/>
    </row>
    <row r="132" spans="1:6" ht="15.75">
      <c r="A132" s="103"/>
      <c r="B132" s="101"/>
      <c r="C132" s="101"/>
      <c r="D132" s="101"/>
      <c r="E132" s="101"/>
      <c r="F132" s="101"/>
    </row>
    <row r="133" spans="1:6" ht="15.75">
      <c r="A133" s="103"/>
      <c r="B133" s="101"/>
      <c r="C133" s="101"/>
      <c r="D133" s="101"/>
      <c r="E133" s="101"/>
      <c r="F133" s="101"/>
    </row>
    <row r="134" spans="1:6" ht="15.75">
      <c r="A134" s="103"/>
      <c r="B134" s="101"/>
      <c r="C134" s="101"/>
      <c r="D134" s="101"/>
      <c r="E134" s="101"/>
      <c r="F134" s="101"/>
    </row>
    <row r="135" spans="1:6" ht="15.75">
      <c r="A135" s="103"/>
      <c r="B135" s="101"/>
      <c r="C135" s="101"/>
      <c r="D135" s="101"/>
      <c r="E135" s="101"/>
      <c r="F135" s="101"/>
    </row>
    <row r="136" spans="1:6" ht="15.75">
      <c r="A136" s="103"/>
      <c r="B136" s="101"/>
      <c r="C136" s="101"/>
      <c r="D136" s="101"/>
      <c r="E136" s="101"/>
      <c r="F136" s="101"/>
    </row>
    <row r="137" spans="1:6" ht="15.75">
      <c r="A137" s="103"/>
      <c r="B137" s="101"/>
      <c r="C137" s="101"/>
      <c r="D137" s="101"/>
      <c r="E137" s="101"/>
      <c r="F137" s="101"/>
    </row>
    <row r="138" spans="1:6" ht="15.75">
      <c r="A138" s="103"/>
      <c r="B138" s="101"/>
      <c r="C138" s="101"/>
      <c r="D138" s="101"/>
      <c r="E138" s="101"/>
      <c r="F138" s="101"/>
    </row>
    <row r="139" spans="1:6" ht="15.75">
      <c r="A139" s="103"/>
      <c r="B139" s="101"/>
      <c r="C139" s="101"/>
      <c r="D139" s="101"/>
      <c r="E139" s="101"/>
      <c r="F139" s="101"/>
    </row>
    <row r="140" spans="1:6" ht="15.75">
      <c r="A140" s="103"/>
      <c r="B140" s="101"/>
      <c r="C140" s="101"/>
      <c r="D140" s="101"/>
      <c r="E140" s="101"/>
      <c r="F140" s="101"/>
    </row>
    <row r="141" spans="1:6" ht="15.75">
      <c r="A141" s="103"/>
      <c r="B141" s="101"/>
      <c r="C141" s="101"/>
      <c r="D141" s="101"/>
      <c r="E141" s="101"/>
      <c r="F141" s="101"/>
    </row>
    <row r="142" spans="1:6" ht="15.75">
      <c r="A142" s="103"/>
      <c r="B142" s="101"/>
      <c r="C142" s="101"/>
      <c r="D142" s="101"/>
      <c r="E142" s="101"/>
      <c r="F142" s="101"/>
    </row>
    <row r="143" spans="1:6" ht="15.75">
      <c r="A143" s="103"/>
      <c r="B143" s="101"/>
      <c r="C143" s="101"/>
      <c r="D143" s="101"/>
      <c r="E143" s="101"/>
      <c r="F143" s="101"/>
    </row>
    <row r="144" spans="1:6" ht="15.75">
      <c r="A144" s="103"/>
      <c r="B144" s="101"/>
      <c r="C144" s="101"/>
      <c r="D144" s="101"/>
      <c r="E144" s="101"/>
      <c r="F144" s="101"/>
    </row>
    <row r="145" spans="1:6" ht="15.75">
      <c r="A145" s="103"/>
      <c r="B145" s="101"/>
      <c r="C145" s="101"/>
      <c r="D145" s="101"/>
      <c r="E145" s="101"/>
      <c r="F145" s="101"/>
    </row>
    <row r="146" spans="1:6" ht="15.75">
      <c r="A146" s="103"/>
      <c r="B146" s="101"/>
      <c r="C146" s="101"/>
      <c r="D146" s="101"/>
      <c r="E146" s="101"/>
      <c r="F146" s="101"/>
    </row>
    <row r="147" spans="1:6" ht="15.75">
      <c r="A147" s="103"/>
      <c r="B147" s="101"/>
      <c r="C147" s="101"/>
      <c r="D147" s="101"/>
      <c r="E147" s="101"/>
      <c r="F147" s="101"/>
    </row>
    <row r="148" spans="1:6" ht="15.75">
      <c r="A148" s="103"/>
      <c r="B148" s="101"/>
      <c r="C148" s="101"/>
      <c r="D148" s="101"/>
      <c r="E148" s="101"/>
      <c r="F148" s="101"/>
    </row>
    <row r="149" spans="1:6" ht="15.75">
      <c r="A149" s="103"/>
      <c r="B149" s="101"/>
      <c r="C149" s="101"/>
      <c r="D149" s="101"/>
      <c r="E149" s="101"/>
      <c r="F149" s="101"/>
    </row>
    <row r="150" spans="1:6" ht="15.75">
      <c r="A150" s="103"/>
      <c r="B150" s="101"/>
      <c r="C150" s="101"/>
      <c r="D150" s="101"/>
      <c r="E150" s="101"/>
      <c r="F150" s="101"/>
    </row>
    <row r="151" spans="1:6" ht="15.75">
      <c r="A151" s="103"/>
      <c r="B151" s="101"/>
      <c r="C151" s="101"/>
      <c r="D151" s="101"/>
      <c r="E151" s="101"/>
      <c r="F151" s="101"/>
    </row>
    <row r="152" spans="1:6" ht="15.75">
      <c r="A152" s="103"/>
      <c r="B152" s="101"/>
      <c r="C152" s="101"/>
      <c r="D152" s="101"/>
      <c r="E152" s="101"/>
      <c r="F152" s="101"/>
    </row>
    <row r="153" spans="1:6" ht="15.75">
      <c r="A153" s="103"/>
      <c r="B153" s="101"/>
      <c r="C153" s="101"/>
      <c r="D153" s="101"/>
      <c r="E153" s="101"/>
      <c r="F153" s="101"/>
    </row>
    <row r="154" spans="1:6" ht="15.75">
      <c r="A154" s="103"/>
      <c r="B154" s="101"/>
      <c r="C154" s="101"/>
      <c r="D154" s="101"/>
      <c r="E154" s="101"/>
      <c r="F154" s="101"/>
    </row>
    <row r="155" spans="1:6" ht="15.75">
      <c r="A155" s="103"/>
      <c r="B155" s="101"/>
      <c r="C155" s="101"/>
      <c r="D155" s="101"/>
      <c r="E155" s="101"/>
      <c r="F155" s="101"/>
    </row>
    <row r="156" spans="1:6" ht="15.75">
      <c r="A156" s="103"/>
      <c r="B156" s="101"/>
      <c r="C156" s="101"/>
      <c r="D156" s="101"/>
      <c r="E156" s="101"/>
      <c r="F156" s="101"/>
    </row>
    <row r="157" spans="1:6" ht="15.75">
      <c r="A157" s="103"/>
      <c r="B157" s="101"/>
      <c r="C157" s="101"/>
      <c r="D157" s="101"/>
      <c r="E157" s="101"/>
      <c r="F157" s="101"/>
    </row>
    <row r="158" spans="1:6" ht="15.75">
      <c r="A158" s="103"/>
      <c r="B158" s="101"/>
      <c r="C158" s="101"/>
      <c r="D158" s="101"/>
      <c r="E158" s="101"/>
      <c r="F158" s="101"/>
    </row>
    <row r="159" spans="1:6" ht="15.75">
      <c r="A159" s="103"/>
      <c r="B159" s="101"/>
      <c r="C159" s="101"/>
      <c r="D159" s="101"/>
      <c r="E159" s="101"/>
      <c r="F159" s="101"/>
    </row>
    <row r="160" spans="1:6" ht="15.75">
      <c r="A160" s="103"/>
      <c r="B160" s="101"/>
      <c r="C160" s="101"/>
      <c r="D160" s="101"/>
      <c r="E160" s="101"/>
      <c r="F160" s="101"/>
    </row>
    <row r="161" spans="1:6" ht="15.75">
      <c r="A161" s="103"/>
      <c r="B161" s="101"/>
      <c r="C161" s="101"/>
      <c r="D161" s="101"/>
      <c r="E161" s="101"/>
      <c r="F161" s="101"/>
    </row>
    <row r="162" spans="1:6" ht="15.75">
      <c r="A162" s="103"/>
      <c r="B162" s="101"/>
      <c r="C162" s="101"/>
      <c r="D162" s="101"/>
      <c r="E162" s="101"/>
      <c r="F162" s="101"/>
    </row>
    <row r="163" spans="1:6" ht="15.75">
      <c r="A163" s="103"/>
      <c r="B163" s="101"/>
      <c r="C163" s="101"/>
      <c r="D163" s="101"/>
      <c r="E163" s="101"/>
      <c r="F163" s="101"/>
    </row>
    <row r="164" spans="1:6" ht="15.75">
      <c r="A164" s="103"/>
      <c r="B164" s="101"/>
      <c r="C164" s="101"/>
      <c r="D164" s="101"/>
      <c r="E164" s="101"/>
      <c r="F164" s="101"/>
    </row>
    <row r="165" spans="1:6" ht="15.75">
      <c r="A165" s="103"/>
      <c r="B165" s="101"/>
      <c r="C165" s="101"/>
      <c r="D165" s="101"/>
      <c r="E165" s="101"/>
      <c r="F165" s="101"/>
    </row>
    <row r="166" spans="1:6" ht="15.75">
      <c r="A166" s="103"/>
      <c r="B166" s="101"/>
      <c r="C166" s="101"/>
      <c r="D166" s="101"/>
      <c r="E166" s="101"/>
      <c r="F166" s="101"/>
    </row>
    <row r="167" spans="1:6" ht="15.75">
      <c r="A167" s="103"/>
      <c r="B167" s="101"/>
      <c r="C167" s="101"/>
      <c r="D167" s="101"/>
      <c r="E167" s="101"/>
      <c r="F167" s="101"/>
    </row>
    <row r="168" spans="1:6" ht="15.75">
      <c r="A168" s="103"/>
      <c r="B168" s="101"/>
      <c r="C168" s="101"/>
      <c r="D168" s="101"/>
      <c r="E168" s="101"/>
      <c r="F168" s="101"/>
    </row>
    <row r="169" spans="1:6" ht="15.75">
      <c r="A169" s="103"/>
      <c r="B169" s="101"/>
      <c r="C169" s="101"/>
      <c r="D169" s="101"/>
      <c r="E169" s="101"/>
      <c r="F169" s="101"/>
    </row>
    <row r="170" spans="1:6" ht="15.75">
      <c r="A170" s="103"/>
      <c r="B170" s="101"/>
      <c r="C170" s="101"/>
      <c r="D170" s="101"/>
      <c r="E170" s="101"/>
      <c r="F170" s="101"/>
    </row>
    <row r="171" spans="1:6" ht="15.75">
      <c r="A171" s="103"/>
      <c r="B171" s="101"/>
      <c r="C171" s="101"/>
      <c r="D171" s="101"/>
      <c r="E171" s="101"/>
      <c r="F171" s="101"/>
    </row>
    <row r="172" spans="1:6" ht="15.75">
      <c r="A172" s="103"/>
      <c r="B172" s="101"/>
      <c r="C172" s="101"/>
      <c r="D172" s="101"/>
      <c r="E172" s="101"/>
      <c r="F172" s="101"/>
    </row>
    <row r="173" spans="1:6" ht="15.75">
      <c r="A173" s="103"/>
      <c r="B173" s="101"/>
      <c r="C173" s="101"/>
      <c r="D173" s="101"/>
      <c r="E173" s="101"/>
      <c r="F173" s="101"/>
    </row>
    <row r="174" spans="1:6" ht="15.75">
      <c r="A174" s="103"/>
      <c r="B174" s="101"/>
      <c r="C174" s="101"/>
      <c r="D174" s="101"/>
      <c r="E174" s="101"/>
      <c r="F174" s="101"/>
    </row>
    <row r="175" spans="1:6" ht="15.75">
      <c r="A175" s="103"/>
      <c r="B175" s="101"/>
      <c r="C175" s="101"/>
      <c r="D175" s="101"/>
      <c r="E175" s="101"/>
      <c r="F175" s="101"/>
    </row>
    <row r="176" spans="1:6" ht="15.75">
      <c r="A176" s="103"/>
      <c r="B176" s="101"/>
      <c r="C176" s="101"/>
      <c r="D176" s="101"/>
      <c r="E176" s="101"/>
      <c r="F176" s="101"/>
    </row>
    <row r="177" spans="1:6" ht="15.75">
      <c r="A177" s="103"/>
      <c r="B177" s="101"/>
      <c r="C177" s="101"/>
      <c r="D177" s="101"/>
      <c r="E177" s="101"/>
      <c r="F177" s="101"/>
    </row>
    <row r="178" spans="1:6" ht="15.75">
      <c r="A178" s="103"/>
      <c r="B178" s="101"/>
      <c r="C178" s="101"/>
      <c r="D178" s="101"/>
      <c r="E178" s="101"/>
      <c r="F178" s="101"/>
    </row>
    <row r="179" spans="1:6" ht="15.75">
      <c r="A179" s="103"/>
      <c r="B179" s="101"/>
      <c r="C179" s="101"/>
      <c r="D179" s="101"/>
      <c r="E179" s="101"/>
      <c r="F179" s="101"/>
    </row>
    <row r="180" spans="1:6" ht="15.75">
      <c r="A180" s="103"/>
      <c r="B180" s="101"/>
      <c r="C180" s="101"/>
      <c r="D180" s="101"/>
      <c r="E180" s="101"/>
      <c r="F180" s="101"/>
    </row>
    <row r="181" spans="1:6" ht="15.75">
      <c r="A181" s="103"/>
      <c r="B181" s="101"/>
      <c r="C181" s="101"/>
      <c r="D181" s="101"/>
      <c r="E181" s="101"/>
      <c r="F181" s="101"/>
    </row>
    <row r="182" spans="1:6" ht="15.75">
      <c r="A182" s="103"/>
      <c r="B182" s="101"/>
      <c r="C182" s="101"/>
      <c r="D182" s="101"/>
      <c r="E182" s="101"/>
      <c r="F182" s="101"/>
    </row>
    <row r="183" spans="1:6" ht="15.75">
      <c r="A183" s="103"/>
      <c r="B183" s="101"/>
      <c r="C183" s="101"/>
      <c r="D183" s="101"/>
      <c r="E183" s="101"/>
      <c r="F183" s="101"/>
    </row>
    <row r="184" spans="1:6" ht="15.75">
      <c r="A184" s="103"/>
      <c r="B184" s="101"/>
      <c r="C184" s="101"/>
      <c r="D184" s="101"/>
      <c r="E184" s="101"/>
      <c r="F184" s="101"/>
    </row>
    <row r="185" spans="1:6" ht="15.75">
      <c r="A185" s="103"/>
      <c r="B185" s="101"/>
      <c r="C185" s="101"/>
      <c r="D185" s="101"/>
      <c r="E185" s="101"/>
      <c r="F185" s="101"/>
    </row>
    <row r="186" spans="1:6" ht="15.75">
      <c r="A186" s="103"/>
      <c r="B186" s="101"/>
      <c r="C186" s="101"/>
      <c r="D186" s="101"/>
      <c r="E186" s="101"/>
      <c r="F186" s="101"/>
    </row>
    <row r="187" spans="1:6" ht="15.75">
      <c r="A187" s="103"/>
      <c r="B187" s="101"/>
      <c r="C187" s="101"/>
      <c r="D187" s="101"/>
      <c r="E187" s="101"/>
      <c r="F187" s="101"/>
    </row>
    <row r="188" spans="1:6" ht="15.75">
      <c r="A188" s="103"/>
      <c r="B188" s="101"/>
      <c r="C188" s="101"/>
      <c r="D188" s="101"/>
      <c r="E188" s="101"/>
      <c r="F188" s="101"/>
    </row>
    <row r="189" spans="1:6" ht="15.75">
      <c r="A189" s="104"/>
      <c r="B189" s="101"/>
      <c r="C189" s="101"/>
      <c r="D189" s="101"/>
      <c r="E189" s="101"/>
      <c r="F189" s="101"/>
    </row>
    <row r="190" spans="1:6" ht="15.75">
      <c r="A190" s="104"/>
      <c r="B190" s="101"/>
      <c r="C190" s="101"/>
      <c r="D190" s="101"/>
      <c r="E190" s="101"/>
      <c r="F190" s="101"/>
    </row>
    <row r="191" spans="1:6" ht="15.75">
      <c r="A191" s="104"/>
      <c r="B191" s="101"/>
      <c r="C191" s="101"/>
      <c r="D191" s="101"/>
      <c r="E191" s="101"/>
      <c r="F191" s="101"/>
    </row>
    <row r="192" spans="1:6" ht="15.75">
      <c r="A192" s="104"/>
      <c r="B192" s="101"/>
      <c r="C192" s="101"/>
      <c r="D192" s="101"/>
      <c r="E192" s="101"/>
      <c r="F192" s="101"/>
    </row>
    <row r="193" spans="1:6" ht="15.75">
      <c r="A193" s="104"/>
      <c r="B193" s="101"/>
      <c r="C193" s="101"/>
      <c r="D193" s="101"/>
      <c r="E193" s="101"/>
      <c r="F193" s="101"/>
    </row>
    <row r="194" spans="1:6" ht="15.75">
      <c r="A194" s="104"/>
      <c r="B194" s="101"/>
      <c r="C194" s="101"/>
      <c r="D194" s="101"/>
      <c r="E194" s="101"/>
      <c r="F194" s="101"/>
    </row>
    <row r="195" spans="1:6" ht="15.75">
      <c r="A195" s="104"/>
      <c r="B195" s="101"/>
      <c r="C195" s="101"/>
      <c r="D195" s="101"/>
      <c r="E195" s="101"/>
      <c r="F195" s="101"/>
    </row>
    <row r="196" spans="1:6" ht="15.75">
      <c r="A196" s="104"/>
      <c r="B196" s="101"/>
      <c r="C196" s="101"/>
      <c r="D196" s="101"/>
      <c r="E196" s="101"/>
      <c r="F196" s="101"/>
    </row>
    <row r="197" spans="1:6" ht="15.75">
      <c r="A197" s="104"/>
      <c r="B197" s="101"/>
      <c r="C197" s="101"/>
      <c r="D197" s="101"/>
      <c r="E197" s="101"/>
      <c r="F197" s="101"/>
    </row>
    <row r="198" spans="1:6" ht="15.75">
      <c r="A198" s="104"/>
      <c r="B198" s="101"/>
      <c r="C198" s="101"/>
      <c r="D198" s="101"/>
      <c r="E198" s="101"/>
      <c r="F198" s="101"/>
    </row>
    <row r="199" spans="1:6" ht="15.75">
      <c r="A199" s="104"/>
      <c r="B199" s="101"/>
      <c r="C199" s="101"/>
      <c r="D199" s="101"/>
      <c r="E199" s="101"/>
      <c r="F199" s="101"/>
    </row>
    <row r="200" spans="1:6" ht="15.75">
      <c r="A200" s="104"/>
      <c r="B200" s="101"/>
      <c r="C200" s="101"/>
      <c r="D200" s="101"/>
      <c r="E200" s="101"/>
      <c r="F200" s="101"/>
    </row>
    <row r="201" spans="1:6" ht="15.75">
      <c r="A201" s="104"/>
      <c r="B201" s="101"/>
      <c r="C201" s="101"/>
      <c r="D201" s="101"/>
      <c r="E201" s="101"/>
      <c r="F201" s="101"/>
    </row>
    <row r="202" spans="1:6" ht="15.75">
      <c r="A202" s="104"/>
      <c r="B202" s="101"/>
      <c r="C202" s="101"/>
      <c r="D202" s="101"/>
      <c r="E202" s="101"/>
      <c r="F202" s="101"/>
    </row>
    <row r="203" spans="1:6" ht="15.75">
      <c r="A203" s="104"/>
      <c r="B203" s="101"/>
      <c r="C203" s="101"/>
      <c r="D203" s="101"/>
      <c r="E203" s="101"/>
      <c r="F203" s="101"/>
    </row>
    <row r="204" spans="1:6" ht="15.75">
      <c r="A204" s="104"/>
      <c r="B204" s="101"/>
      <c r="C204" s="101"/>
      <c r="D204" s="101"/>
      <c r="E204" s="101"/>
      <c r="F204" s="101"/>
    </row>
    <row r="205" spans="1:6" ht="15.75">
      <c r="A205" s="104"/>
      <c r="B205" s="101"/>
      <c r="C205" s="101"/>
      <c r="D205" s="101"/>
      <c r="E205" s="101"/>
      <c r="F205" s="101"/>
    </row>
    <row r="206" spans="1:6" ht="15.75">
      <c r="A206" s="104"/>
      <c r="B206" s="101"/>
      <c r="C206" s="101"/>
      <c r="D206" s="101"/>
      <c r="E206" s="101"/>
      <c r="F206" s="101"/>
    </row>
    <row r="207" spans="1:6" ht="15.75">
      <c r="A207" s="104"/>
      <c r="B207" s="101"/>
      <c r="C207" s="101"/>
      <c r="D207" s="101"/>
      <c r="E207" s="101"/>
      <c r="F207" s="101"/>
    </row>
    <row r="208" spans="1:6" ht="15.75">
      <c r="A208" s="104"/>
      <c r="B208" s="101"/>
      <c r="C208" s="101"/>
      <c r="D208" s="101"/>
      <c r="E208" s="101"/>
      <c r="F208" s="101"/>
    </row>
    <row r="209" spans="1:6" ht="15.75">
      <c r="A209" s="104"/>
      <c r="B209" s="101"/>
      <c r="C209" s="101"/>
      <c r="D209" s="101"/>
      <c r="E209" s="101"/>
      <c r="F209" s="101"/>
    </row>
    <row r="210" spans="1:6" ht="15.75">
      <c r="A210" s="104"/>
      <c r="B210" s="101"/>
      <c r="C210" s="101"/>
      <c r="D210" s="101"/>
      <c r="E210" s="101"/>
      <c r="F210" s="101"/>
    </row>
    <row r="211" spans="1:6" ht="15.75">
      <c r="A211" s="104"/>
      <c r="B211" s="101"/>
      <c r="C211" s="101"/>
      <c r="D211" s="101"/>
      <c r="E211" s="101"/>
      <c r="F211" s="101"/>
    </row>
    <row r="212" spans="1:6" ht="15.75">
      <c r="A212" s="104"/>
      <c r="B212" s="101"/>
      <c r="C212" s="101"/>
      <c r="D212" s="101"/>
      <c r="E212" s="101"/>
      <c r="F212" s="101"/>
    </row>
    <row r="213" spans="1:6" ht="15.75">
      <c r="A213" s="104"/>
      <c r="B213" s="101"/>
      <c r="C213" s="101"/>
      <c r="D213" s="101"/>
      <c r="E213" s="101"/>
      <c r="F213" s="101"/>
    </row>
    <row r="214" spans="1:6" ht="15.75">
      <c r="A214" s="104"/>
      <c r="B214" s="101"/>
      <c r="C214" s="101"/>
      <c r="D214" s="101"/>
      <c r="E214" s="101"/>
      <c r="F214" s="101"/>
    </row>
    <row r="215" spans="1:6" ht="15.75">
      <c r="A215" s="104"/>
      <c r="B215" s="101"/>
      <c r="C215" s="101"/>
      <c r="D215" s="101"/>
      <c r="E215" s="101"/>
      <c r="F215" s="101"/>
    </row>
    <row r="216" spans="1:6" ht="15.75">
      <c r="A216" s="104"/>
      <c r="B216" s="101"/>
      <c r="C216" s="101"/>
      <c r="D216" s="101"/>
      <c r="E216" s="101"/>
      <c r="F216" s="101"/>
    </row>
    <row r="217" spans="1:6" ht="15.75">
      <c r="A217" s="104"/>
      <c r="B217" s="101"/>
      <c r="C217" s="101"/>
      <c r="D217" s="101"/>
      <c r="E217" s="101"/>
      <c r="F217" s="101"/>
    </row>
    <row r="218" spans="1:6" ht="15.75">
      <c r="A218" s="104"/>
      <c r="B218" s="101"/>
      <c r="C218" s="101"/>
      <c r="D218" s="101"/>
      <c r="E218" s="101"/>
      <c r="F218" s="101"/>
    </row>
    <row r="219" spans="1:6" ht="15.75">
      <c r="A219" s="104"/>
      <c r="B219" s="101"/>
      <c r="C219" s="101"/>
      <c r="D219" s="101"/>
      <c r="E219" s="101"/>
      <c r="F219" s="101"/>
    </row>
    <row r="220" spans="1:6" ht="15.75">
      <c r="A220" s="104"/>
      <c r="B220" s="101"/>
      <c r="C220" s="101"/>
      <c r="D220" s="101"/>
      <c r="E220" s="101"/>
      <c r="F220" s="101"/>
    </row>
    <row r="221" spans="1:6" ht="15.75">
      <c r="A221" s="104"/>
      <c r="B221" s="101"/>
      <c r="C221" s="101"/>
      <c r="D221" s="101"/>
      <c r="E221" s="101"/>
      <c r="F221" s="101"/>
    </row>
    <row r="222" spans="1:6" ht="15.75">
      <c r="A222" s="104"/>
      <c r="B222" s="101"/>
      <c r="C222" s="101"/>
      <c r="D222" s="101"/>
      <c r="E222" s="101"/>
      <c r="F222" s="101"/>
    </row>
    <row r="223" spans="1:6" ht="15.75">
      <c r="A223" s="104"/>
      <c r="B223" s="101"/>
      <c r="C223" s="101"/>
      <c r="D223" s="101"/>
      <c r="E223" s="101"/>
      <c r="F223" s="101"/>
    </row>
    <row r="224" spans="1:6" ht="15.75">
      <c r="A224" s="104"/>
      <c r="B224" s="101"/>
      <c r="C224" s="101"/>
      <c r="D224" s="101"/>
      <c r="E224" s="101"/>
      <c r="F224" s="101"/>
    </row>
    <row r="225" spans="1:6" ht="15.75">
      <c r="A225" s="104"/>
      <c r="B225" s="101"/>
      <c r="C225" s="101"/>
      <c r="D225" s="101"/>
      <c r="E225" s="101"/>
      <c r="F225" s="101"/>
    </row>
    <row r="226" spans="1:6" ht="15.75">
      <c r="A226" s="104"/>
      <c r="B226" s="101"/>
      <c r="C226" s="101"/>
      <c r="D226" s="101"/>
      <c r="E226" s="101"/>
      <c r="F226" s="101"/>
    </row>
    <row r="227" spans="1:6" ht="15.75">
      <c r="A227" s="104"/>
      <c r="B227" s="101"/>
      <c r="C227" s="101"/>
      <c r="D227" s="101"/>
      <c r="E227" s="101"/>
      <c r="F227" s="101"/>
    </row>
    <row r="228" spans="1:6" ht="15.75">
      <c r="A228" s="104"/>
      <c r="B228" s="101"/>
      <c r="C228" s="101"/>
      <c r="D228" s="101"/>
      <c r="E228" s="101"/>
      <c r="F228" s="101"/>
    </row>
    <row r="229" spans="1:6" ht="15.75">
      <c r="A229" s="104"/>
      <c r="B229" s="101"/>
      <c r="C229" s="101"/>
      <c r="D229" s="101"/>
      <c r="E229" s="101"/>
      <c r="F229" s="101"/>
    </row>
    <row r="230" spans="1:6" ht="15.75">
      <c r="A230" s="104"/>
      <c r="B230" s="101"/>
      <c r="C230" s="101"/>
      <c r="D230" s="101"/>
      <c r="E230" s="101"/>
      <c r="F230" s="101"/>
    </row>
    <row r="231" spans="1:6" ht="15.75">
      <c r="A231" s="104"/>
      <c r="B231" s="101"/>
      <c r="C231" s="101"/>
      <c r="D231" s="101"/>
      <c r="E231" s="101"/>
      <c r="F231" s="101"/>
    </row>
    <row r="232" spans="1:6" ht="15.75">
      <c r="A232" s="104"/>
      <c r="B232" s="101"/>
      <c r="C232" s="101"/>
      <c r="D232" s="101"/>
      <c r="E232" s="101"/>
      <c r="F232" s="101"/>
    </row>
    <row r="233" spans="1:6" ht="15.75">
      <c r="A233" s="104"/>
      <c r="B233" s="101"/>
      <c r="C233" s="101"/>
      <c r="D233" s="101"/>
      <c r="E233" s="101"/>
      <c r="F233" s="101"/>
    </row>
    <row r="234" spans="1:6" ht="15.75">
      <c r="A234" s="104"/>
      <c r="B234" s="101"/>
      <c r="C234" s="101"/>
      <c r="D234" s="101"/>
      <c r="E234" s="101"/>
      <c r="F234" s="101"/>
    </row>
    <row r="235" spans="1:6" ht="15.75">
      <c r="A235" s="104"/>
      <c r="B235" s="101"/>
      <c r="C235" s="101"/>
      <c r="D235" s="101"/>
      <c r="E235" s="101"/>
      <c r="F235" s="101"/>
    </row>
    <row r="236" spans="1:6" ht="15.75">
      <c r="A236" s="104"/>
      <c r="B236" s="101"/>
      <c r="C236" s="101"/>
      <c r="D236" s="101"/>
      <c r="E236" s="101"/>
      <c r="F236" s="101"/>
    </row>
    <row r="237" spans="1:6" ht="15.75">
      <c r="A237" s="104"/>
      <c r="B237" s="101"/>
      <c r="C237" s="101"/>
      <c r="D237" s="101"/>
      <c r="E237" s="101"/>
      <c r="F237" s="101"/>
    </row>
    <row r="238" spans="1:6" ht="15.75">
      <c r="A238" s="104"/>
      <c r="B238" s="101"/>
      <c r="C238" s="101"/>
      <c r="D238" s="101"/>
      <c r="E238" s="101"/>
      <c r="F238" s="101"/>
    </row>
    <row r="239" spans="1:6" ht="15.75">
      <c r="A239" s="104"/>
      <c r="B239" s="101"/>
      <c r="C239" s="101"/>
      <c r="D239" s="101"/>
      <c r="E239" s="101"/>
      <c r="F239" s="101"/>
    </row>
    <row r="240" spans="1:6" ht="15.75">
      <c r="A240" s="104"/>
      <c r="B240" s="101"/>
      <c r="C240" s="101"/>
      <c r="D240" s="101"/>
      <c r="E240" s="101"/>
      <c r="F240" s="101"/>
    </row>
    <row r="241" spans="1:6" ht="15.75">
      <c r="A241" s="104"/>
      <c r="B241" s="101"/>
      <c r="C241" s="101"/>
      <c r="D241" s="101"/>
      <c r="E241" s="101"/>
      <c r="F241" s="101"/>
    </row>
    <row r="242" spans="1:6" ht="15.75">
      <c r="A242" s="104"/>
      <c r="B242" s="101"/>
      <c r="C242" s="101"/>
      <c r="D242" s="101"/>
      <c r="E242" s="101"/>
      <c r="F242" s="101"/>
    </row>
    <row r="243" spans="1:6" ht="15.75">
      <c r="A243" s="104"/>
      <c r="B243" s="101"/>
      <c r="C243" s="101"/>
      <c r="D243" s="101"/>
      <c r="E243" s="101"/>
      <c r="F243" s="101"/>
    </row>
    <row r="244" spans="1:6" ht="15.75">
      <c r="A244" s="104"/>
      <c r="B244" s="101"/>
      <c r="C244" s="101"/>
      <c r="D244" s="101"/>
      <c r="E244" s="101"/>
      <c r="F244" s="101"/>
    </row>
    <row r="245" spans="1:6" ht="15.75">
      <c r="A245" s="104"/>
      <c r="B245" s="101"/>
      <c r="C245" s="101"/>
      <c r="D245" s="101"/>
      <c r="E245" s="101"/>
      <c r="F245" s="101"/>
    </row>
    <row r="246" spans="1:6" ht="15.75">
      <c r="A246" s="104"/>
      <c r="B246" s="101"/>
      <c r="C246" s="101"/>
      <c r="D246" s="101"/>
      <c r="E246" s="101"/>
      <c r="F246" s="101"/>
    </row>
    <row r="247" spans="1:6" ht="15.75">
      <c r="A247" s="104"/>
      <c r="B247" s="101"/>
      <c r="C247" s="101"/>
      <c r="D247" s="101"/>
      <c r="E247" s="101"/>
      <c r="F247" s="101"/>
    </row>
    <row r="248" spans="1:6" ht="15.75">
      <c r="A248" s="104"/>
      <c r="B248" s="101"/>
      <c r="C248" s="101"/>
      <c r="D248" s="101"/>
      <c r="E248" s="101"/>
      <c r="F248" s="101"/>
    </row>
    <row r="249" spans="1:6" ht="15.75">
      <c r="A249" s="104"/>
      <c r="B249" s="101"/>
      <c r="C249" s="101"/>
      <c r="D249" s="101"/>
      <c r="E249" s="101"/>
      <c r="F249" s="101"/>
    </row>
    <row r="250" spans="1:6" ht="15.75">
      <c r="A250" s="104"/>
      <c r="B250" s="101"/>
      <c r="C250" s="101"/>
      <c r="D250" s="101"/>
      <c r="E250" s="101"/>
      <c r="F250" s="101"/>
    </row>
    <row r="251" spans="1:6" ht="15.75">
      <c r="A251" s="104"/>
      <c r="B251" s="101"/>
      <c r="C251" s="101"/>
      <c r="D251" s="101"/>
      <c r="E251" s="101"/>
      <c r="F251" s="101"/>
    </row>
    <row r="252" spans="1:6" ht="15.75">
      <c r="A252" s="104"/>
      <c r="B252" s="101"/>
      <c r="C252" s="101"/>
      <c r="D252" s="101"/>
      <c r="E252" s="101"/>
      <c r="F252" s="101"/>
    </row>
    <row r="253" spans="1:6" ht="15.75">
      <c r="A253" s="104"/>
      <c r="B253" s="101"/>
      <c r="C253" s="101"/>
      <c r="D253" s="101"/>
      <c r="E253" s="101"/>
      <c r="F253" s="101"/>
    </row>
    <row r="254" spans="1:6" ht="15.75">
      <c r="A254" s="104"/>
      <c r="B254" s="101"/>
      <c r="C254" s="101"/>
      <c r="D254" s="101"/>
      <c r="E254" s="101"/>
      <c r="F254" s="101"/>
    </row>
    <row r="255" spans="1:6" ht="15.75">
      <c r="A255" s="104"/>
      <c r="B255" s="101"/>
      <c r="C255" s="101"/>
      <c r="D255" s="101"/>
      <c r="E255" s="101"/>
      <c r="F255" s="101"/>
    </row>
    <row r="256" spans="1:6" ht="15.75">
      <c r="A256" s="104"/>
      <c r="B256" s="101"/>
      <c r="C256" s="101"/>
      <c r="D256" s="101"/>
      <c r="E256" s="101"/>
      <c r="F256" s="101"/>
    </row>
    <row r="257" spans="1:6" ht="15.75">
      <c r="A257" s="104"/>
      <c r="B257" s="101"/>
      <c r="C257" s="101"/>
      <c r="D257" s="101"/>
      <c r="E257" s="101"/>
      <c r="F257" s="101"/>
    </row>
    <row r="258" spans="1:6" ht="15.75">
      <c r="A258" s="104"/>
      <c r="B258" s="101"/>
      <c r="C258" s="101"/>
      <c r="D258" s="101"/>
      <c r="E258" s="101"/>
      <c r="F258" s="101"/>
    </row>
    <row r="259" spans="1:6" ht="15.75">
      <c r="A259" s="104"/>
      <c r="B259" s="101"/>
      <c r="C259" s="101"/>
      <c r="D259" s="101"/>
      <c r="E259" s="101"/>
      <c r="F259" s="101"/>
    </row>
    <row r="260" spans="1:6" ht="15.75">
      <c r="A260" s="104"/>
      <c r="B260" s="101"/>
      <c r="C260" s="101"/>
      <c r="D260" s="101"/>
      <c r="E260" s="101"/>
      <c r="F260" s="101"/>
    </row>
    <row r="261" spans="1:6" ht="15.75">
      <c r="A261" s="104"/>
    </row>
    <row r="262" spans="1:6" ht="15.75">
      <c r="A262" s="104"/>
    </row>
    <row r="263" spans="1:6" ht="15.75">
      <c r="A263" s="104"/>
    </row>
    <row r="264" spans="1:6" ht="15.75">
      <c r="A264" s="104"/>
    </row>
    <row r="265" spans="1:6" ht="15.75">
      <c r="A265" s="104"/>
    </row>
    <row r="266" spans="1:6" ht="15.75">
      <c r="A266" s="104"/>
    </row>
    <row r="267" spans="1:6" ht="15.75">
      <c r="A267" s="104"/>
    </row>
    <row r="268" spans="1:6" ht="15.75">
      <c r="A268" s="104"/>
    </row>
    <row r="269" spans="1:6" ht="15.75">
      <c r="A269" s="104"/>
    </row>
    <row r="270" spans="1:6" ht="15.75">
      <c r="A270" s="104"/>
    </row>
    <row r="271" spans="1:6" ht="15.75">
      <c r="A271" s="104"/>
    </row>
    <row r="272" spans="1:6"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68"/>
  <sheetViews>
    <sheetView zoomScale="115" zoomScaleNormal="115" workbookViewId="0">
      <selection activeCell="A7" sqref="A7"/>
    </sheetView>
  </sheetViews>
  <sheetFormatPr defaultColWidth="9.140625" defaultRowHeight="12.75"/>
  <cols>
    <col min="1" max="1" width="9.140625" style="745" customWidth="1"/>
    <col min="2" max="2" width="11.28515625" style="745" customWidth="1"/>
    <col min="3" max="3" width="12.140625" style="745" bestFit="1" customWidth="1"/>
    <col min="4" max="4" width="11.28515625" style="745" customWidth="1"/>
    <col min="5" max="5" width="12.28515625" style="745" bestFit="1" customWidth="1"/>
    <col min="6" max="6" width="11.28515625" style="745" customWidth="1"/>
    <col min="7" max="7" width="7.28515625" style="745" bestFit="1" customWidth="1"/>
    <col min="8" max="8" width="6.140625" style="745" customWidth="1"/>
    <col min="9" max="9" width="10" style="745" customWidth="1"/>
    <col min="10" max="10" width="11.28515625" style="745" bestFit="1" customWidth="1"/>
    <col min="11" max="11" width="10.28515625" style="745" bestFit="1" customWidth="1"/>
    <col min="12" max="12" width="7.85546875" style="745" bestFit="1" customWidth="1"/>
    <col min="13" max="13" width="7.7109375" style="745" bestFit="1" customWidth="1"/>
    <col min="14" max="14" width="11.28515625" style="745" bestFit="1" customWidth="1"/>
    <col min="15" max="15" width="7.28515625" style="745" bestFit="1" customWidth="1"/>
    <col min="16" max="256" width="9.140625" style="745"/>
    <col min="257" max="257" width="9.140625" style="745" customWidth="1"/>
    <col min="258" max="258" width="11.28515625" style="745" customWidth="1"/>
    <col min="259" max="259" width="12.140625" style="745" bestFit="1" customWidth="1"/>
    <col min="260" max="260" width="11.28515625" style="745" customWidth="1"/>
    <col min="261" max="261" width="12.28515625" style="745" bestFit="1" customWidth="1"/>
    <col min="262" max="262" width="11.28515625" style="745" customWidth="1"/>
    <col min="263" max="263" width="7.28515625" style="745" bestFit="1" customWidth="1"/>
    <col min="264" max="264" width="6.140625" style="745" customWidth="1"/>
    <col min="265" max="265" width="10" style="745" customWidth="1"/>
    <col min="266" max="266" width="11.28515625" style="745" bestFit="1" customWidth="1"/>
    <col min="267" max="267" width="10.28515625" style="745" bestFit="1" customWidth="1"/>
    <col min="268" max="268" width="7.85546875" style="745" bestFit="1" customWidth="1"/>
    <col min="269" max="269" width="7.7109375" style="745" bestFit="1" customWidth="1"/>
    <col min="270" max="270" width="11.28515625" style="745" bestFit="1" customWidth="1"/>
    <col min="271" max="271" width="7.28515625" style="745" bestFit="1" customWidth="1"/>
    <col min="272" max="512" width="9.140625" style="745"/>
    <col min="513" max="513" width="9.140625" style="745" customWidth="1"/>
    <col min="514" max="514" width="11.28515625" style="745" customWidth="1"/>
    <col min="515" max="515" width="12.140625" style="745" bestFit="1" customWidth="1"/>
    <col min="516" max="516" width="11.28515625" style="745" customWidth="1"/>
    <col min="517" max="517" width="12.28515625" style="745" bestFit="1" customWidth="1"/>
    <col min="518" max="518" width="11.28515625" style="745" customWidth="1"/>
    <col min="519" max="519" width="7.28515625" style="745" bestFit="1" customWidth="1"/>
    <col min="520" max="520" width="6.140625" style="745" customWidth="1"/>
    <col min="521" max="521" width="10" style="745" customWidth="1"/>
    <col min="522" max="522" width="11.28515625" style="745" bestFit="1" customWidth="1"/>
    <col min="523" max="523" width="10.28515625" style="745" bestFit="1" customWidth="1"/>
    <col min="524" max="524" width="7.85546875" style="745" bestFit="1" customWidth="1"/>
    <col min="525" max="525" width="7.7109375" style="745" bestFit="1" customWidth="1"/>
    <col min="526" max="526" width="11.28515625" style="745" bestFit="1" customWidth="1"/>
    <col min="527" max="527" width="7.28515625" style="745" bestFit="1" customWidth="1"/>
    <col min="528" max="768" width="9.140625" style="745"/>
    <col min="769" max="769" width="9.140625" style="745" customWidth="1"/>
    <col min="770" max="770" width="11.28515625" style="745" customWidth="1"/>
    <col min="771" max="771" width="12.140625" style="745" bestFit="1" customWidth="1"/>
    <col min="772" max="772" width="11.28515625" style="745" customWidth="1"/>
    <col min="773" max="773" width="12.28515625" style="745" bestFit="1" customWidth="1"/>
    <col min="774" max="774" width="11.28515625" style="745" customWidth="1"/>
    <col min="775" max="775" width="7.28515625" style="745" bestFit="1" customWidth="1"/>
    <col min="776" max="776" width="6.140625" style="745" customWidth="1"/>
    <col min="777" max="777" width="10" style="745" customWidth="1"/>
    <col min="778" max="778" width="11.28515625" style="745" bestFit="1" customWidth="1"/>
    <col min="779" max="779" width="10.28515625" style="745" bestFit="1" customWidth="1"/>
    <col min="780" max="780" width="7.85546875" style="745" bestFit="1" customWidth="1"/>
    <col min="781" max="781" width="7.7109375" style="745" bestFit="1" customWidth="1"/>
    <col min="782" max="782" width="11.28515625" style="745" bestFit="1" customWidth="1"/>
    <col min="783" max="783" width="7.28515625" style="745" bestFit="1" customWidth="1"/>
    <col min="784" max="1024" width="9.140625" style="745"/>
    <col min="1025" max="1025" width="9.140625" style="745" customWidth="1"/>
    <col min="1026" max="1026" width="11.28515625" style="745" customWidth="1"/>
    <col min="1027" max="1027" width="12.140625" style="745" bestFit="1" customWidth="1"/>
    <col min="1028" max="1028" width="11.28515625" style="745" customWidth="1"/>
    <col min="1029" max="1029" width="12.28515625" style="745" bestFit="1" customWidth="1"/>
    <col min="1030" max="1030" width="11.28515625" style="745" customWidth="1"/>
    <col min="1031" max="1031" width="7.28515625" style="745" bestFit="1" customWidth="1"/>
    <col min="1032" max="1032" width="6.140625" style="745" customWidth="1"/>
    <col min="1033" max="1033" width="10" style="745" customWidth="1"/>
    <col min="1034" max="1034" width="11.28515625" style="745" bestFit="1" customWidth="1"/>
    <col min="1035" max="1035" width="10.28515625" style="745" bestFit="1" customWidth="1"/>
    <col min="1036" max="1036" width="7.85546875" style="745" bestFit="1" customWidth="1"/>
    <col min="1037" max="1037" width="7.7109375" style="745" bestFit="1" customWidth="1"/>
    <col min="1038" max="1038" width="11.28515625" style="745" bestFit="1" customWidth="1"/>
    <col min="1039" max="1039" width="7.28515625" style="745" bestFit="1" customWidth="1"/>
    <col min="1040" max="1280" width="9.140625" style="745"/>
    <col min="1281" max="1281" width="9.140625" style="745" customWidth="1"/>
    <col min="1282" max="1282" width="11.28515625" style="745" customWidth="1"/>
    <col min="1283" max="1283" width="12.140625" style="745" bestFit="1" customWidth="1"/>
    <col min="1284" max="1284" width="11.28515625" style="745" customWidth="1"/>
    <col min="1285" max="1285" width="12.28515625" style="745" bestFit="1" customWidth="1"/>
    <col min="1286" max="1286" width="11.28515625" style="745" customWidth="1"/>
    <col min="1287" max="1287" width="7.28515625" style="745" bestFit="1" customWidth="1"/>
    <col min="1288" max="1288" width="6.140625" style="745" customWidth="1"/>
    <col min="1289" max="1289" width="10" style="745" customWidth="1"/>
    <col min="1290" max="1290" width="11.28515625" style="745" bestFit="1" customWidth="1"/>
    <col min="1291" max="1291" width="10.28515625" style="745" bestFit="1" customWidth="1"/>
    <col min="1292" max="1292" width="7.85546875" style="745" bestFit="1" customWidth="1"/>
    <col min="1293" max="1293" width="7.7109375" style="745" bestFit="1" customWidth="1"/>
    <col min="1294" max="1294" width="11.28515625" style="745" bestFit="1" customWidth="1"/>
    <col min="1295" max="1295" width="7.28515625" style="745" bestFit="1" customWidth="1"/>
    <col min="1296" max="1536" width="9.140625" style="745"/>
    <col min="1537" max="1537" width="9.140625" style="745" customWidth="1"/>
    <col min="1538" max="1538" width="11.28515625" style="745" customWidth="1"/>
    <col min="1539" max="1539" width="12.140625" style="745" bestFit="1" customWidth="1"/>
    <col min="1540" max="1540" width="11.28515625" style="745" customWidth="1"/>
    <col min="1541" max="1541" width="12.28515625" style="745" bestFit="1" customWidth="1"/>
    <col min="1542" max="1542" width="11.28515625" style="745" customWidth="1"/>
    <col min="1543" max="1543" width="7.28515625" style="745" bestFit="1" customWidth="1"/>
    <col min="1544" max="1544" width="6.140625" style="745" customWidth="1"/>
    <col min="1545" max="1545" width="10" style="745" customWidth="1"/>
    <col min="1546" max="1546" width="11.28515625" style="745" bestFit="1" customWidth="1"/>
    <col min="1547" max="1547" width="10.28515625" style="745" bestFit="1" customWidth="1"/>
    <col min="1548" max="1548" width="7.85546875" style="745" bestFit="1" customWidth="1"/>
    <col min="1549" max="1549" width="7.7109375" style="745" bestFit="1" customWidth="1"/>
    <col min="1550" max="1550" width="11.28515625" style="745" bestFit="1" customWidth="1"/>
    <col min="1551" max="1551" width="7.28515625" style="745" bestFit="1" customWidth="1"/>
    <col min="1552" max="1792" width="9.140625" style="745"/>
    <col min="1793" max="1793" width="9.140625" style="745" customWidth="1"/>
    <col min="1794" max="1794" width="11.28515625" style="745" customWidth="1"/>
    <col min="1795" max="1795" width="12.140625" style="745" bestFit="1" customWidth="1"/>
    <col min="1796" max="1796" width="11.28515625" style="745" customWidth="1"/>
    <col min="1797" max="1797" width="12.28515625" style="745" bestFit="1" customWidth="1"/>
    <col min="1798" max="1798" width="11.28515625" style="745" customWidth="1"/>
    <col min="1799" max="1799" width="7.28515625" style="745" bestFit="1" customWidth="1"/>
    <col min="1800" max="1800" width="6.140625" style="745" customWidth="1"/>
    <col min="1801" max="1801" width="10" style="745" customWidth="1"/>
    <col min="1802" max="1802" width="11.28515625" style="745" bestFit="1" customWidth="1"/>
    <col min="1803" max="1803" width="10.28515625" style="745" bestFit="1" customWidth="1"/>
    <col min="1804" max="1804" width="7.85546875" style="745" bestFit="1" customWidth="1"/>
    <col min="1805" max="1805" width="7.7109375" style="745" bestFit="1" customWidth="1"/>
    <col min="1806" max="1806" width="11.28515625" style="745" bestFit="1" customWidth="1"/>
    <col min="1807" max="1807" width="7.28515625" style="745" bestFit="1" customWidth="1"/>
    <col min="1808" max="2048" width="9.140625" style="745"/>
    <col min="2049" max="2049" width="9.140625" style="745" customWidth="1"/>
    <col min="2050" max="2050" width="11.28515625" style="745" customWidth="1"/>
    <col min="2051" max="2051" width="12.140625" style="745" bestFit="1" customWidth="1"/>
    <col min="2052" max="2052" width="11.28515625" style="745" customWidth="1"/>
    <col min="2053" max="2053" width="12.28515625" style="745" bestFit="1" customWidth="1"/>
    <col min="2054" max="2054" width="11.28515625" style="745" customWidth="1"/>
    <col min="2055" max="2055" width="7.28515625" style="745" bestFit="1" customWidth="1"/>
    <col min="2056" max="2056" width="6.140625" style="745" customWidth="1"/>
    <col min="2057" max="2057" width="10" style="745" customWidth="1"/>
    <col min="2058" max="2058" width="11.28515625" style="745" bestFit="1" customWidth="1"/>
    <col min="2059" max="2059" width="10.28515625" style="745" bestFit="1" customWidth="1"/>
    <col min="2060" max="2060" width="7.85546875" style="745" bestFit="1" customWidth="1"/>
    <col min="2061" max="2061" width="7.7109375" style="745" bestFit="1" customWidth="1"/>
    <col min="2062" max="2062" width="11.28515625" style="745" bestFit="1" customWidth="1"/>
    <col min="2063" max="2063" width="7.28515625" style="745" bestFit="1" customWidth="1"/>
    <col min="2064" max="2304" width="9.140625" style="745"/>
    <col min="2305" max="2305" width="9.140625" style="745" customWidth="1"/>
    <col min="2306" max="2306" width="11.28515625" style="745" customWidth="1"/>
    <col min="2307" max="2307" width="12.140625" style="745" bestFit="1" customWidth="1"/>
    <col min="2308" max="2308" width="11.28515625" style="745" customWidth="1"/>
    <col min="2309" max="2309" width="12.28515625" style="745" bestFit="1" customWidth="1"/>
    <col min="2310" max="2310" width="11.28515625" style="745" customWidth="1"/>
    <col min="2311" max="2311" width="7.28515625" style="745" bestFit="1" customWidth="1"/>
    <col min="2312" max="2312" width="6.140625" style="745" customWidth="1"/>
    <col min="2313" max="2313" width="10" style="745" customWidth="1"/>
    <col min="2314" max="2314" width="11.28515625" style="745" bestFit="1" customWidth="1"/>
    <col min="2315" max="2315" width="10.28515625" style="745" bestFit="1" customWidth="1"/>
    <col min="2316" max="2316" width="7.85546875" style="745" bestFit="1" customWidth="1"/>
    <col min="2317" max="2317" width="7.7109375" style="745" bestFit="1" customWidth="1"/>
    <col min="2318" max="2318" width="11.28515625" style="745" bestFit="1" customWidth="1"/>
    <col min="2319" max="2319" width="7.28515625" style="745" bestFit="1" customWidth="1"/>
    <col min="2320" max="2560" width="9.140625" style="745"/>
    <col min="2561" max="2561" width="9.140625" style="745" customWidth="1"/>
    <col min="2562" max="2562" width="11.28515625" style="745" customWidth="1"/>
    <col min="2563" max="2563" width="12.140625" style="745" bestFit="1" customWidth="1"/>
    <col min="2564" max="2564" width="11.28515625" style="745" customWidth="1"/>
    <col min="2565" max="2565" width="12.28515625" style="745" bestFit="1" customWidth="1"/>
    <col min="2566" max="2566" width="11.28515625" style="745" customWidth="1"/>
    <col min="2567" max="2567" width="7.28515625" style="745" bestFit="1" customWidth="1"/>
    <col min="2568" max="2568" width="6.140625" style="745" customWidth="1"/>
    <col min="2569" max="2569" width="10" style="745" customWidth="1"/>
    <col min="2570" max="2570" width="11.28515625" style="745" bestFit="1" customWidth="1"/>
    <col min="2571" max="2571" width="10.28515625" style="745" bestFit="1" customWidth="1"/>
    <col min="2572" max="2572" width="7.85546875" style="745" bestFit="1" customWidth="1"/>
    <col min="2573" max="2573" width="7.7109375" style="745" bestFit="1" customWidth="1"/>
    <col min="2574" max="2574" width="11.28515625" style="745" bestFit="1" customWidth="1"/>
    <col min="2575" max="2575" width="7.28515625" style="745" bestFit="1" customWidth="1"/>
    <col min="2576" max="2816" width="9.140625" style="745"/>
    <col min="2817" max="2817" width="9.140625" style="745" customWidth="1"/>
    <col min="2818" max="2818" width="11.28515625" style="745" customWidth="1"/>
    <col min="2819" max="2819" width="12.140625" style="745" bestFit="1" customWidth="1"/>
    <col min="2820" max="2820" width="11.28515625" style="745" customWidth="1"/>
    <col min="2821" max="2821" width="12.28515625" style="745" bestFit="1" customWidth="1"/>
    <col min="2822" max="2822" width="11.28515625" style="745" customWidth="1"/>
    <col min="2823" max="2823" width="7.28515625" style="745" bestFit="1" customWidth="1"/>
    <col min="2824" max="2824" width="6.140625" style="745" customWidth="1"/>
    <col min="2825" max="2825" width="10" style="745" customWidth="1"/>
    <col min="2826" max="2826" width="11.28515625" style="745" bestFit="1" customWidth="1"/>
    <col min="2827" max="2827" width="10.28515625" style="745" bestFit="1" customWidth="1"/>
    <col min="2828" max="2828" width="7.85546875" style="745" bestFit="1" customWidth="1"/>
    <col min="2829" max="2829" width="7.7109375" style="745" bestFit="1" customWidth="1"/>
    <col min="2830" max="2830" width="11.28515625" style="745" bestFit="1" customWidth="1"/>
    <col min="2831" max="2831" width="7.28515625" style="745" bestFit="1" customWidth="1"/>
    <col min="2832" max="3072" width="9.140625" style="745"/>
    <col min="3073" max="3073" width="9.140625" style="745" customWidth="1"/>
    <col min="3074" max="3074" width="11.28515625" style="745" customWidth="1"/>
    <col min="3075" max="3075" width="12.140625" style="745" bestFit="1" customWidth="1"/>
    <col min="3076" max="3076" width="11.28515625" style="745" customWidth="1"/>
    <col min="3077" max="3077" width="12.28515625" style="745" bestFit="1" customWidth="1"/>
    <col min="3078" max="3078" width="11.28515625" style="745" customWidth="1"/>
    <col min="3079" max="3079" width="7.28515625" style="745" bestFit="1" customWidth="1"/>
    <col min="3080" max="3080" width="6.140625" style="745" customWidth="1"/>
    <col min="3081" max="3081" width="10" style="745" customWidth="1"/>
    <col min="3082" max="3082" width="11.28515625" style="745" bestFit="1" customWidth="1"/>
    <col min="3083" max="3083" width="10.28515625" style="745" bestFit="1" customWidth="1"/>
    <col min="3084" max="3084" width="7.85546875" style="745" bestFit="1" customWidth="1"/>
    <col min="3085" max="3085" width="7.7109375" style="745" bestFit="1" customWidth="1"/>
    <col min="3086" max="3086" width="11.28515625" style="745" bestFit="1" customWidth="1"/>
    <col min="3087" max="3087" width="7.28515625" style="745" bestFit="1" customWidth="1"/>
    <col min="3088" max="3328" width="9.140625" style="745"/>
    <col min="3329" max="3329" width="9.140625" style="745" customWidth="1"/>
    <col min="3330" max="3330" width="11.28515625" style="745" customWidth="1"/>
    <col min="3331" max="3331" width="12.140625" style="745" bestFit="1" customWidth="1"/>
    <col min="3332" max="3332" width="11.28515625" style="745" customWidth="1"/>
    <col min="3333" max="3333" width="12.28515625" style="745" bestFit="1" customWidth="1"/>
    <col min="3334" max="3334" width="11.28515625" style="745" customWidth="1"/>
    <col min="3335" max="3335" width="7.28515625" style="745" bestFit="1" customWidth="1"/>
    <col min="3336" max="3336" width="6.140625" style="745" customWidth="1"/>
    <col min="3337" max="3337" width="10" style="745" customWidth="1"/>
    <col min="3338" max="3338" width="11.28515625" style="745" bestFit="1" customWidth="1"/>
    <col min="3339" max="3339" width="10.28515625" style="745" bestFit="1" customWidth="1"/>
    <col min="3340" max="3340" width="7.85546875" style="745" bestFit="1" customWidth="1"/>
    <col min="3341" max="3341" width="7.7109375" style="745" bestFit="1" customWidth="1"/>
    <col min="3342" max="3342" width="11.28515625" style="745" bestFit="1" customWidth="1"/>
    <col min="3343" max="3343" width="7.28515625" style="745" bestFit="1" customWidth="1"/>
    <col min="3344" max="3584" width="9.140625" style="745"/>
    <col min="3585" max="3585" width="9.140625" style="745" customWidth="1"/>
    <col min="3586" max="3586" width="11.28515625" style="745" customWidth="1"/>
    <col min="3587" max="3587" width="12.140625" style="745" bestFit="1" customWidth="1"/>
    <col min="3588" max="3588" width="11.28515625" style="745" customWidth="1"/>
    <col min="3589" max="3589" width="12.28515625" style="745" bestFit="1" customWidth="1"/>
    <col min="3590" max="3590" width="11.28515625" style="745" customWidth="1"/>
    <col min="3591" max="3591" width="7.28515625" style="745" bestFit="1" customWidth="1"/>
    <col min="3592" max="3592" width="6.140625" style="745" customWidth="1"/>
    <col min="3593" max="3593" width="10" style="745" customWidth="1"/>
    <col min="3594" max="3594" width="11.28515625" style="745" bestFit="1" customWidth="1"/>
    <col min="3595" max="3595" width="10.28515625" style="745" bestFit="1" customWidth="1"/>
    <col min="3596" max="3596" width="7.85546875" style="745" bestFit="1" customWidth="1"/>
    <col min="3597" max="3597" width="7.7109375" style="745" bestFit="1" customWidth="1"/>
    <col min="3598" max="3598" width="11.28515625" style="745" bestFit="1" customWidth="1"/>
    <col min="3599" max="3599" width="7.28515625" style="745" bestFit="1" customWidth="1"/>
    <col min="3600" max="3840" width="9.140625" style="745"/>
    <col min="3841" max="3841" width="9.140625" style="745" customWidth="1"/>
    <col min="3842" max="3842" width="11.28515625" style="745" customWidth="1"/>
    <col min="3843" max="3843" width="12.140625" style="745" bestFit="1" customWidth="1"/>
    <col min="3844" max="3844" width="11.28515625" style="745" customWidth="1"/>
    <col min="3845" max="3845" width="12.28515625" style="745" bestFit="1" customWidth="1"/>
    <col min="3846" max="3846" width="11.28515625" style="745" customWidth="1"/>
    <col min="3847" max="3847" width="7.28515625" style="745" bestFit="1" customWidth="1"/>
    <col min="3848" max="3848" width="6.140625" style="745" customWidth="1"/>
    <col min="3849" max="3849" width="10" style="745" customWidth="1"/>
    <col min="3850" max="3850" width="11.28515625" style="745" bestFit="1" customWidth="1"/>
    <col min="3851" max="3851" width="10.28515625" style="745" bestFit="1" customWidth="1"/>
    <col min="3852" max="3852" width="7.85546875" style="745" bestFit="1" customWidth="1"/>
    <col min="3853" max="3853" width="7.7109375" style="745" bestFit="1" customWidth="1"/>
    <col min="3854" max="3854" width="11.28515625" style="745" bestFit="1" customWidth="1"/>
    <col min="3855" max="3855" width="7.28515625" style="745" bestFit="1" customWidth="1"/>
    <col min="3856" max="4096" width="9.140625" style="745"/>
    <col min="4097" max="4097" width="9.140625" style="745" customWidth="1"/>
    <col min="4098" max="4098" width="11.28515625" style="745" customWidth="1"/>
    <col min="4099" max="4099" width="12.140625" style="745" bestFit="1" customWidth="1"/>
    <col min="4100" max="4100" width="11.28515625" style="745" customWidth="1"/>
    <col min="4101" max="4101" width="12.28515625" style="745" bestFit="1" customWidth="1"/>
    <col min="4102" max="4102" width="11.28515625" style="745" customWidth="1"/>
    <col min="4103" max="4103" width="7.28515625" style="745" bestFit="1" customWidth="1"/>
    <col min="4104" max="4104" width="6.140625" style="745" customWidth="1"/>
    <col min="4105" max="4105" width="10" style="745" customWidth="1"/>
    <col min="4106" max="4106" width="11.28515625" style="745" bestFit="1" customWidth="1"/>
    <col min="4107" max="4107" width="10.28515625" style="745" bestFit="1" customWidth="1"/>
    <col min="4108" max="4108" width="7.85546875" style="745" bestFit="1" customWidth="1"/>
    <col min="4109" max="4109" width="7.7109375" style="745" bestFit="1" customWidth="1"/>
    <col min="4110" max="4110" width="11.28515625" style="745" bestFit="1" customWidth="1"/>
    <col min="4111" max="4111" width="7.28515625" style="745" bestFit="1" customWidth="1"/>
    <col min="4112" max="4352" width="9.140625" style="745"/>
    <col min="4353" max="4353" width="9.140625" style="745" customWidth="1"/>
    <col min="4354" max="4354" width="11.28515625" style="745" customWidth="1"/>
    <col min="4355" max="4355" width="12.140625" style="745" bestFit="1" customWidth="1"/>
    <col min="4356" max="4356" width="11.28515625" style="745" customWidth="1"/>
    <col min="4357" max="4357" width="12.28515625" style="745" bestFit="1" customWidth="1"/>
    <col min="4358" max="4358" width="11.28515625" style="745" customWidth="1"/>
    <col min="4359" max="4359" width="7.28515625" style="745" bestFit="1" customWidth="1"/>
    <col min="4360" max="4360" width="6.140625" style="745" customWidth="1"/>
    <col min="4361" max="4361" width="10" style="745" customWidth="1"/>
    <col min="4362" max="4362" width="11.28515625" style="745" bestFit="1" customWidth="1"/>
    <col min="4363" max="4363" width="10.28515625" style="745" bestFit="1" customWidth="1"/>
    <col min="4364" max="4364" width="7.85546875" style="745" bestFit="1" customWidth="1"/>
    <col min="4365" max="4365" width="7.7109375" style="745" bestFit="1" customWidth="1"/>
    <col min="4366" max="4366" width="11.28515625" style="745" bestFit="1" customWidth="1"/>
    <col min="4367" max="4367" width="7.28515625" style="745" bestFit="1" customWidth="1"/>
    <col min="4368" max="4608" width="9.140625" style="745"/>
    <col min="4609" max="4609" width="9.140625" style="745" customWidth="1"/>
    <col min="4610" max="4610" width="11.28515625" style="745" customWidth="1"/>
    <col min="4611" max="4611" width="12.140625" style="745" bestFit="1" customWidth="1"/>
    <col min="4612" max="4612" width="11.28515625" style="745" customWidth="1"/>
    <col min="4613" max="4613" width="12.28515625" style="745" bestFit="1" customWidth="1"/>
    <col min="4614" max="4614" width="11.28515625" style="745" customWidth="1"/>
    <col min="4615" max="4615" width="7.28515625" style="745" bestFit="1" customWidth="1"/>
    <col min="4616" max="4616" width="6.140625" style="745" customWidth="1"/>
    <col min="4617" max="4617" width="10" style="745" customWidth="1"/>
    <col min="4618" max="4618" width="11.28515625" style="745" bestFit="1" customWidth="1"/>
    <col min="4619" max="4619" width="10.28515625" style="745" bestFit="1" customWidth="1"/>
    <col min="4620" max="4620" width="7.85546875" style="745" bestFit="1" customWidth="1"/>
    <col min="4621" max="4621" width="7.7109375" style="745" bestFit="1" customWidth="1"/>
    <col min="4622" max="4622" width="11.28515625" style="745" bestFit="1" customWidth="1"/>
    <col min="4623" max="4623" width="7.28515625" style="745" bestFit="1" customWidth="1"/>
    <col min="4624" max="4864" width="9.140625" style="745"/>
    <col min="4865" max="4865" width="9.140625" style="745" customWidth="1"/>
    <col min="4866" max="4866" width="11.28515625" style="745" customWidth="1"/>
    <col min="4867" max="4867" width="12.140625" style="745" bestFit="1" customWidth="1"/>
    <col min="4868" max="4868" width="11.28515625" style="745" customWidth="1"/>
    <col min="4869" max="4869" width="12.28515625" style="745" bestFit="1" customWidth="1"/>
    <col min="4870" max="4870" width="11.28515625" style="745" customWidth="1"/>
    <col min="4871" max="4871" width="7.28515625" style="745" bestFit="1" customWidth="1"/>
    <col min="4872" max="4872" width="6.140625" style="745" customWidth="1"/>
    <col min="4873" max="4873" width="10" style="745" customWidth="1"/>
    <col min="4874" max="4874" width="11.28515625" style="745" bestFit="1" customWidth="1"/>
    <col min="4875" max="4875" width="10.28515625" style="745" bestFit="1" customWidth="1"/>
    <col min="4876" max="4876" width="7.85546875" style="745" bestFit="1" customWidth="1"/>
    <col min="4877" max="4877" width="7.7109375" style="745" bestFit="1" customWidth="1"/>
    <col min="4878" max="4878" width="11.28515625" style="745" bestFit="1" customWidth="1"/>
    <col min="4879" max="4879" width="7.28515625" style="745" bestFit="1" customWidth="1"/>
    <col min="4880" max="5120" width="9.140625" style="745"/>
    <col min="5121" max="5121" width="9.140625" style="745" customWidth="1"/>
    <col min="5122" max="5122" width="11.28515625" style="745" customWidth="1"/>
    <col min="5123" max="5123" width="12.140625" style="745" bestFit="1" customWidth="1"/>
    <col min="5124" max="5124" width="11.28515625" style="745" customWidth="1"/>
    <col min="5125" max="5125" width="12.28515625" style="745" bestFit="1" customWidth="1"/>
    <col min="5126" max="5126" width="11.28515625" style="745" customWidth="1"/>
    <col min="5127" max="5127" width="7.28515625" style="745" bestFit="1" customWidth="1"/>
    <col min="5128" max="5128" width="6.140625" style="745" customWidth="1"/>
    <col min="5129" max="5129" width="10" style="745" customWidth="1"/>
    <col min="5130" max="5130" width="11.28515625" style="745" bestFit="1" customWidth="1"/>
    <col min="5131" max="5131" width="10.28515625" style="745" bestFit="1" customWidth="1"/>
    <col min="5132" max="5132" width="7.85546875" style="745" bestFit="1" customWidth="1"/>
    <col min="5133" max="5133" width="7.7109375" style="745" bestFit="1" customWidth="1"/>
    <col min="5134" max="5134" width="11.28515625" style="745" bestFit="1" customWidth="1"/>
    <col min="5135" max="5135" width="7.28515625" style="745" bestFit="1" customWidth="1"/>
    <col min="5136" max="5376" width="9.140625" style="745"/>
    <col min="5377" max="5377" width="9.140625" style="745" customWidth="1"/>
    <col min="5378" max="5378" width="11.28515625" style="745" customWidth="1"/>
    <col min="5379" max="5379" width="12.140625" style="745" bestFit="1" customWidth="1"/>
    <col min="5380" max="5380" width="11.28515625" style="745" customWidth="1"/>
    <col min="5381" max="5381" width="12.28515625" style="745" bestFit="1" customWidth="1"/>
    <col min="5382" max="5382" width="11.28515625" style="745" customWidth="1"/>
    <col min="5383" max="5383" width="7.28515625" style="745" bestFit="1" customWidth="1"/>
    <col min="5384" max="5384" width="6.140625" style="745" customWidth="1"/>
    <col min="5385" max="5385" width="10" style="745" customWidth="1"/>
    <col min="5386" max="5386" width="11.28515625" style="745" bestFit="1" customWidth="1"/>
    <col min="5387" max="5387" width="10.28515625" style="745" bestFit="1" customWidth="1"/>
    <col min="5388" max="5388" width="7.85546875" style="745" bestFit="1" customWidth="1"/>
    <col min="5389" max="5389" width="7.7109375" style="745" bestFit="1" customWidth="1"/>
    <col min="5390" max="5390" width="11.28515625" style="745" bestFit="1" customWidth="1"/>
    <col min="5391" max="5391" width="7.28515625" style="745" bestFit="1" customWidth="1"/>
    <col min="5392" max="5632" width="9.140625" style="745"/>
    <col min="5633" max="5633" width="9.140625" style="745" customWidth="1"/>
    <col min="5634" max="5634" width="11.28515625" style="745" customWidth="1"/>
    <col min="5635" max="5635" width="12.140625" style="745" bestFit="1" customWidth="1"/>
    <col min="5636" max="5636" width="11.28515625" style="745" customWidth="1"/>
    <col min="5637" max="5637" width="12.28515625" style="745" bestFit="1" customWidth="1"/>
    <col min="5638" max="5638" width="11.28515625" style="745" customWidth="1"/>
    <col min="5639" max="5639" width="7.28515625" style="745" bestFit="1" customWidth="1"/>
    <col min="5640" max="5640" width="6.140625" style="745" customWidth="1"/>
    <col min="5641" max="5641" width="10" style="745" customWidth="1"/>
    <col min="5642" max="5642" width="11.28515625" style="745" bestFit="1" customWidth="1"/>
    <col min="5643" max="5643" width="10.28515625" style="745" bestFit="1" customWidth="1"/>
    <col min="5644" max="5644" width="7.85546875" style="745" bestFit="1" customWidth="1"/>
    <col min="5645" max="5645" width="7.7109375" style="745" bestFit="1" customWidth="1"/>
    <col min="5646" max="5646" width="11.28515625" style="745" bestFit="1" customWidth="1"/>
    <col min="5647" max="5647" width="7.28515625" style="745" bestFit="1" customWidth="1"/>
    <col min="5648" max="5888" width="9.140625" style="745"/>
    <col min="5889" max="5889" width="9.140625" style="745" customWidth="1"/>
    <col min="5890" max="5890" width="11.28515625" style="745" customWidth="1"/>
    <col min="5891" max="5891" width="12.140625" style="745" bestFit="1" customWidth="1"/>
    <col min="5892" max="5892" width="11.28515625" style="745" customWidth="1"/>
    <col min="5893" max="5893" width="12.28515625" style="745" bestFit="1" customWidth="1"/>
    <col min="5894" max="5894" width="11.28515625" style="745" customWidth="1"/>
    <col min="5895" max="5895" width="7.28515625" style="745" bestFit="1" customWidth="1"/>
    <col min="5896" max="5896" width="6.140625" style="745" customWidth="1"/>
    <col min="5897" max="5897" width="10" style="745" customWidth="1"/>
    <col min="5898" max="5898" width="11.28515625" style="745" bestFit="1" customWidth="1"/>
    <col min="5899" max="5899" width="10.28515625" style="745" bestFit="1" customWidth="1"/>
    <col min="5900" max="5900" width="7.85546875" style="745" bestFit="1" customWidth="1"/>
    <col min="5901" max="5901" width="7.7109375" style="745" bestFit="1" customWidth="1"/>
    <col min="5902" max="5902" width="11.28515625" style="745" bestFit="1" customWidth="1"/>
    <col min="5903" max="5903" width="7.28515625" style="745" bestFit="1" customWidth="1"/>
    <col min="5904" max="6144" width="9.140625" style="745"/>
    <col min="6145" max="6145" width="9.140625" style="745" customWidth="1"/>
    <col min="6146" max="6146" width="11.28515625" style="745" customWidth="1"/>
    <col min="6147" max="6147" width="12.140625" style="745" bestFit="1" customWidth="1"/>
    <col min="6148" max="6148" width="11.28515625" style="745" customWidth="1"/>
    <col min="6149" max="6149" width="12.28515625" style="745" bestFit="1" customWidth="1"/>
    <col min="6150" max="6150" width="11.28515625" style="745" customWidth="1"/>
    <col min="6151" max="6151" width="7.28515625" style="745" bestFit="1" customWidth="1"/>
    <col min="6152" max="6152" width="6.140625" style="745" customWidth="1"/>
    <col min="6153" max="6153" width="10" style="745" customWidth="1"/>
    <col min="6154" max="6154" width="11.28515625" style="745" bestFit="1" customWidth="1"/>
    <col min="6155" max="6155" width="10.28515625" style="745" bestFit="1" customWidth="1"/>
    <col min="6156" max="6156" width="7.85546875" style="745" bestFit="1" customWidth="1"/>
    <col min="6157" max="6157" width="7.7109375" style="745" bestFit="1" customWidth="1"/>
    <col min="6158" max="6158" width="11.28515625" style="745" bestFit="1" customWidth="1"/>
    <col min="6159" max="6159" width="7.28515625" style="745" bestFit="1" customWidth="1"/>
    <col min="6160" max="6400" width="9.140625" style="745"/>
    <col min="6401" max="6401" width="9.140625" style="745" customWidth="1"/>
    <col min="6402" max="6402" width="11.28515625" style="745" customWidth="1"/>
    <col min="6403" max="6403" width="12.140625" style="745" bestFit="1" customWidth="1"/>
    <col min="6404" max="6404" width="11.28515625" style="745" customWidth="1"/>
    <col min="6405" max="6405" width="12.28515625" style="745" bestFit="1" customWidth="1"/>
    <col min="6406" max="6406" width="11.28515625" style="745" customWidth="1"/>
    <col min="6407" max="6407" width="7.28515625" style="745" bestFit="1" customWidth="1"/>
    <col min="6408" max="6408" width="6.140625" style="745" customWidth="1"/>
    <col min="6409" max="6409" width="10" style="745" customWidth="1"/>
    <col min="6410" max="6410" width="11.28515625" style="745" bestFit="1" customWidth="1"/>
    <col min="6411" max="6411" width="10.28515625" style="745" bestFit="1" customWidth="1"/>
    <col min="6412" max="6412" width="7.85546875" style="745" bestFit="1" customWidth="1"/>
    <col min="6413" max="6413" width="7.7109375" style="745" bestFit="1" customWidth="1"/>
    <col min="6414" max="6414" width="11.28515625" style="745" bestFit="1" customWidth="1"/>
    <col min="6415" max="6415" width="7.28515625" style="745" bestFit="1" customWidth="1"/>
    <col min="6416" max="6656" width="9.140625" style="745"/>
    <col min="6657" max="6657" width="9.140625" style="745" customWidth="1"/>
    <col min="6658" max="6658" width="11.28515625" style="745" customWidth="1"/>
    <col min="6659" max="6659" width="12.140625" style="745" bestFit="1" customWidth="1"/>
    <col min="6660" max="6660" width="11.28515625" style="745" customWidth="1"/>
    <col min="6661" max="6661" width="12.28515625" style="745" bestFit="1" customWidth="1"/>
    <col min="6662" max="6662" width="11.28515625" style="745" customWidth="1"/>
    <col min="6663" max="6663" width="7.28515625" style="745" bestFit="1" customWidth="1"/>
    <col min="6664" max="6664" width="6.140625" style="745" customWidth="1"/>
    <col min="6665" max="6665" width="10" style="745" customWidth="1"/>
    <col min="6666" max="6666" width="11.28515625" style="745" bestFit="1" customWidth="1"/>
    <col min="6667" max="6667" width="10.28515625" style="745" bestFit="1" customWidth="1"/>
    <col min="6668" max="6668" width="7.85546875" style="745" bestFit="1" customWidth="1"/>
    <col min="6669" max="6669" width="7.7109375" style="745" bestFit="1" customWidth="1"/>
    <col min="6670" max="6670" width="11.28515625" style="745" bestFit="1" customWidth="1"/>
    <col min="6671" max="6671" width="7.28515625" style="745" bestFit="1" customWidth="1"/>
    <col min="6672" max="6912" width="9.140625" style="745"/>
    <col min="6913" max="6913" width="9.140625" style="745" customWidth="1"/>
    <col min="6914" max="6914" width="11.28515625" style="745" customWidth="1"/>
    <col min="6915" max="6915" width="12.140625" style="745" bestFit="1" customWidth="1"/>
    <col min="6916" max="6916" width="11.28515625" style="745" customWidth="1"/>
    <col min="6917" max="6917" width="12.28515625" style="745" bestFit="1" customWidth="1"/>
    <col min="6918" max="6918" width="11.28515625" style="745" customWidth="1"/>
    <col min="6919" max="6919" width="7.28515625" style="745" bestFit="1" customWidth="1"/>
    <col min="6920" max="6920" width="6.140625" style="745" customWidth="1"/>
    <col min="6921" max="6921" width="10" style="745" customWidth="1"/>
    <col min="6922" max="6922" width="11.28515625" style="745" bestFit="1" customWidth="1"/>
    <col min="6923" max="6923" width="10.28515625" style="745" bestFit="1" customWidth="1"/>
    <col min="6924" max="6924" width="7.85546875" style="745" bestFit="1" customWidth="1"/>
    <col min="6925" max="6925" width="7.7109375" style="745" bestFit="1" customWidth="1"/>
    <col min="6926" max="6926" width="11.28515625" style="745" bestFit="1" customWidth="1"/>
    <col min="6927" max="6927" width="7.28515625" style="745" bestFit="1" customWidth="1"/>
    <col min="6928" max="7168" width="9.140625" style="745"/>
    <col min="7169" max="7169" width="9.140625" style="745" customWidth="1"/>
    <col min="7170" max="7170" width="11.28515625" style="745" customWidth="1"/>
    <col min="7171" max="7171" width="12.140625" style="745" bestFit="1" customWidth="1"/>
    <col min="7172" max="7172" width="11.28515625" style="745" customWidth="1"/>
    <col min="7173" max="7173" width="12.28515625" style="745" bestFit="1" customWidth="1"/>
    <col min="7174" max="7174" width="11.28515625" style="745" customWidth="1"/>
    <col min="7175" max="7175" width="7.28515625" style="745" bestFit="1" customWidth="1"/>
    <col min="7176" max="7176" width="6.140625" style="745" customWidth="1"/>
    <col min="7177" max="7177" width="10" style="745" customWidth="1"/>
    <col min="7178" max="7178" width="11.28515625" style="745" bestFit="1" customWidth="1"/>
    <col min="7179" max="7179" width="10.28515625" style="745" bestFit="1" customWidth="1"/>
    <col min="7180" max="7180" width="7.85546875" style="745" bestFit="1" customWidth="1"/>
    <col min="7181" max="7181" width="7.7109375" style="745" bestFit="1" customWidth="1"/>
    <col min="7182" max="7182" width="11.28515625" style="745" bestFit="1" customWidth="1"/>
    <col min="7183" max="7183" width="7.28515625" style="745" bestFit="1" customWidth="1"/>
    <col min="7184" max="7424" width="9.140625" style="745"/>
    <col min="7425" max="7425" width="9.140625" style="745" customWidth="1"/>
    <col min="7426" max="7426" width="11.28515625" style="745" customWidth="1"/>
    <col min="7427" max="7427" width="12.140625" style="745" bestFit="1" customWidth="1"/>
    <col min="7428" max="7428" width="11.28515625" style="745" customWidth="1"/>
    <col min="7429" max="7429" width="12.28515625" style="745" bestFit="1" customWidth="1"/>
    <col min="7430" max="7430" width="11.28515625" style="745" customWidth="1"/>
    <col min="7431" max="7431" width="7.28515625" style="745" bestFit="1" customWidth="1"/>
    <col min="7432" max="7432" width="6.140625" style="745" customWidth="1"/>
    <col min="7433" max="7433" width="10" style="745" customWidth="1"/>
    <col min="7434" max="7434" width="11.28515625" style="745" bestFit="1" customWidth="1"/>
    <col min="7435" max="7435" width="10.28515625" style="745" bestFit="1" customWidth="1"/>
    <col min="7436" max="7436" width="7.85546875" style="745" bestFit="1" customWidth="1"/>
    <col min="7437" max="7437" width="7.7109375" style="745" bestFit="1" customWidth="1"/>
    <col min="7438" max="7438" width="11.28515625" style="745" bestFit="1" customWidth="1"/>
    <col min="7439" max="7439" width="7.28515625" style="745" bestFit="1" customWidth="1"/>
    <col min="7440" max="7680" width="9.140625" style="745"/>
    <col min="7681" max="7681" width="9.140625" style="745" customWidth="1"/>
    <col min="7682" max="7682" width="11.28515625" style="745" customWidth="1"/>
    <col min="7683" max="7683" width="12.140625" style="745" bestFit="1" customWidth="1"/>
    <col min="7684" max="7684" width="11.28515625" style="745" customWidth="1"/>
    <col min="7685" max="7685" width="12.28515625" style="745" bestFit="1" customWidth="1"/>
    <col min="7686" max="7686" width="11.28515625" style="745" customWidth="1"/>
    <col min="7687" max="7687" width="7.28515625" style="745" bestFit="1" customWidth="1"/>
    <col min="7688" max="7688" width="6.140625" style="745" customWidth="1"/>
    <col min="7689" max="7689" width="10" style="745" customWidth="1"/>
    <col min="7690" max="7690" width="11.28515625" style="745" bestFit="1" customWidth="1"/>
    <col min="7691" max="7691" width="10.28515625" style="745" bestFit="1" customWidth="1"/>
    <col min="7692" max="7692" width="7.85546875" style="745" bestFit="1" customWidth="1"/>
    <col min="7693" max="7693" width="7.7109375" style="745" bestFit="1" customWidth="1"/>
    <col min="7694" max="7694" width="11.28515625" style="745" bestFit="1" customWidth="1"/>
    <col min="7695" max="7695" width="7.28515625" style="745" bestFit="1" customWidth="1"/>
    <col min="7696" max="7936" width="9.140625" style="745"/>
    <col min="7937" max="7937" width="9.140625" style="745" customWidth="1"/>
    <col min="7938" max="7938" width="11.28515625" style="745" customWidth="1"/>
    <col min="7939" max="7939" width="12.140625" style="745" bestFit="1" customWidth="1"/>
    <col min="7940" max="7940" width="11.28515625" style="745" customWidth="1"/>
    <col min="7941" max="7941" width="12.28515625" style="745" bestFit="1" customWidth="1"/>
    <col min="7942" max="7942" width="11.28515625" style="745" customWidth="1"/>
    <col min="7943" max="7943" width="7.28515625" style="745" bestFit="1" customWidth="1"/>
    <col min="7944" max="7944" width="6.140625" style="745" customWidth="1"/>
    <col min="7945" max="7945" width="10" style="745" customWidth="1"/>
    <col min="7946" max="7946" width="11.28515625" style="745" bestFit="1" customWidth="1"/>
    <col min="7947" max="7947" width="10.28515625" style="745" bestFit="1" customWidth="1"/>
    <col min="7948" max="7948" width="7.85546875" style="745" bestFit="1" customWidth="1"/>
    <col min="7949" max="7949" width="7.7109375" style="745" bestFit="1" customWidth="1"/>
    <col min="7950" max="7950" width="11.28515625" style="745" bestFit="1" customWidth="1"/>
    <col min="7951" max="7951" width="7.28515625" style="745" bestFit="1" customWidth="1"/>
    <col min="7952" max="8192" width="9.140625" style="745"/>
    <col min="8193" max="8193" width="9.140625" style="745" customWidth="1"/>
    <col min="8194" max="8194" width="11.28515625" style="745" customWidth="1"/>
    <col min="8195" max="8195" width="12.140625" style="745" bestFit="1" customWidth="1"/>
    <col min="8196" max="8196" width="11.28515625" style="745" customWidth="1"/>
    <col min="8197" max="8197" width="12.28515625" style="745" bestFit="1" customWidth="1"/>
    <col min="8198" max="8198" width="11.28515625" style="745" customWidth="1"/>
    <col min="8199" max="8199" width="7.28515625" style="745" bestFit="1" customWidth="1"/>
    <col min="8200" max="8200" width="6.140625" style="745" customWidth="1"/>
    <col min="8201" max="8201" width="10" style="745" customWidth="1"/>
    <col min="8202" max="8202" width="11.28515625" style="745" bestFit="1" customWidth="1"/>
    <col min="8203" max="8203" width="10.28515625" style="745" bestFit="1" customWidth="1"/>
    <col min="8204" max="8204" width="7.85546875" style="745" bestFit="1" customWidth="1"/>
    <col min="8205" max="8205" width="7.7109375" style="745" bestFit="1" customWidth="1"/>
    <col min="8206" max="8206" width="11.28515625" style="745" bestFit="1" customWidth="1"/>
    <col min="8207" max="8207" width="7.28515625" style="745" bestFit="1" customWidth="1"/>
    <col min="8208" max="8448" width="9.140625" style="745"/>
    <col min="8449" max="8449" width="9.140625" style="745" customWidth="1"/>
    <col min="8450" max="8450" width="11.28515625" style="745" customWidth="1"/>
    <col min="8451" max="8451" width="12.140625" style="745" bestFit="1" customWidth="1"/>
    <col min="8452" max="8452" width="11.28515625" style="745" customWidth="1"/>
    <col min="8453" max="8453" width="12.28515625" style="745" bestFit="1" customWidth="1"/>
    <col min="8454" max="8454" width="11.28515625" style="745" customWidth="1"/>
    <col min="8455" max="8455" width="7.28515625" style="745" bestFit="1" customWidth="1"/>
    <col min="8456" max="8456" width="6.140625" style="745" customWidth="1"/>
    <col min="8457" max="8457" width="10" style="745" customWidth="1"/>
    <col min="8458" max="8458" width="11.28515625" style="745" bestFit="1" customWidth="1"/>
    <col min="8459" max="8459" width="10.28515625" style="745" bestFit="1" customWidth="1"/>
    <col min="8460" max="8460" width="7.85546875" style="745" bestFit="1" customWidth="1"/>
    <col min="8461" max="8461" width="7.7109375" style="745" bestFit="1" customWidth="1"/>
    <col min="8462" max="8462" width="11.28515625" style="745" bestFit="1" customWidth="1"/>
    <col min="8463" max="8463" width="7.28515625" style="745" bestFit="1" customWidth="1"/>
    <col min="8464" max="8704" width="9.140625" style="745"/>
    <col min="8705" max="8705" width="9.140625" style="745" customWidth="1"/>
    <col min="8706" max="8706" width="11.28515625" style="745" customWidth="1"/>
    <col min="8707" max="8707" width="12.140625" style="745" bestFit="1" customWidth="1"/>
    <col min="8708" max="8708" width="11.28515625" style="745" customWidth="1"/>
    <col min="8709" max="8709" width="12.28515625" style="745" bestFit="1" customWidth="1"/>
    <col min="8710" max="8710" width="11.28515625" style="745" customWidth="1"/>
    <col min="8711" max="8711" width="7.28515625" style="745" bestFit="1" customWidth="1"/>
    <col min="8712" max="8712" width="6.140625" style="745" customWidth="1"/>
    <col min="8713" max="8713" width="10" style="745" customWidth="1"/>
    <col min="8714" max="8714" width="11.28515625" style="745" bestFit="1" customWidth="1"/>
    <col min="8715" max="8715" width="10.28515625" style="745" bestFit="1" customWidth="1"/>
    <col min="8716" max="8716" width="7.85546875" style="745" bestFit="1" customWidth="1"/>
    <col min="8717" max="8717" width="7.7109375" style="745" bestFit="1" customWidth="1"/>
    <col min="8718" max="8718" width="11.28515625" style="745" bestFit="1" customWidth="1"/>
    <col min="8719" max="8719" width="7.28515625" style="745" bestFit="1" customWidth="1"/>
    <col min="8720" max="8960" width="9.140625" style="745"/>
    <col min="8961" max="8961" width="9.140625" style="745" customWidth="1"/>
    <col min="8962" max="8962" width="11.28515625" style="745" customWidth="1"/>
    <col min="8963" max="8963" width="12.140625" style="745" bestFit="1" customWidth="1"/>
    <col min="8964" max="8964" width="11.28515625" style="745" customWidth="1"/>
    <col min="8965" max="8965" width="12.28515625" style="745" bestFit="1" customWidth="1"/>
    <col min="8966" max="8966" width="11.28515625" style="745" customWidth="1"/>
    <col min="8967" max="8967" width="7.28515625" style="745" bestFit="1" customWidth="1"/>
    <col min="8968" max="8968" width="6.140625" style="745" customWidth="1"/>
    <col min="8969" max="8969" width="10" style="745" customWidth="1"/>
    <col min="8970" max="8970" width="11.28515625" style="745" bestFit="1" customWidth="1"/>
    <col min="8971" max="8971" width="10.28515625" style="745" bestFit="1" customWidth="1"/>
    <col min="8972" max="8972" width="7.85546875" style="745" bestFit="1" customWidth="1"/>
    <col min="8973" max="8973" width="7.7109375" style="745" bestFit="1" customWidth="1"/>
    <col min="8974" max="8974" width="11.28515625" style="745" bestFit="1" customWidth="1"/>
    <col min="8975" max="8975" width="7.28515625" style="745" bestFit="1" customWidth="1"/>
    <col min="8976" max="9216" width="9.140625" style="745"/>
    <col min="9217" max="9217" width="9.140625" style="745" customWidth="1"/>
    <col min="9218" max="9218" width="11.28515625" style="745" customWidth="1"/>
    <col min="9219" max="9219" width="12.140625" style="745" bestFit="1" customWidth="1"/>
    <col min="9220" max="9220" width="11.28515625" style="745" customWidth="1"/>
    <col min="9221" max="9221" width="12.28515625" style="745" bestFit="1" customWidth="1"/>
    <col min="9222" max="9222" width="11.28515625" style="745" customWidth="1"/>
    <col min="9223" max="9223" width="7.28515625" style="745" bestFit="1" customWidth="1"/>
    <col min="9224" max="9224" width="6.140625" style="745" customWidth="1"/>
    <col min="9225" max="9225" width="10" style="745" customWidth="1"/>
    <col min="9226" max="9226" width="11.28515625" style="745" bestFit="1" customWidth="1"/>
    <col min="9227" max="9227" width="10.28515625" style="745" bestFit="1" customWidth="1"/>
    <col min="9228" max="9228" width="7.85546875" style="745" bestFit="1" customWidth="1"/>
    <col min="9229" max="9229" width="7.7109375" style="745" bestFit="1" customWidth="1"/>
    <col min="9230" max="9230" width="11.28515625" style="745" bestFit="1" customWidth="1"/>
    <col min="9231" max="9231" width="7.28515625" style="745" bestFit="1" customWidth="1"/>
    <col min="9232" max="9472" width="9.140625" style="745"/>
    <col min="9473" max="9473" width="9.140625" style="745" customWidth="1"/>
    <col min="9474" max="9474" width="11.28515625" style="745" customWidth="1"/>
    <col min="9475" max="9475" width="12.140625" style="745" bestFit="1" customWidth="1"/>
    <col min="9476" max="9476" width="11.28515625" style="745" customWidth="1"/>
    <col min="9477" max="9477" width="12.28515625" style="745" bestFit="1" customWidth="1"/>
    <col min="9478" max="9478" width="11.28515625" style="745" customWidth="1"/>
    <col min="9479" max="9479" width="7.28515625" style="745" bestFit="1" customWidth="1"/>
    <col min="9480" max="9480" width="6.140625" style="745" customWidth="1"/>
    <col min="9481" max="9481" width="10" style="745" customWidth="1"/>
    <col min="9482" max="9482" width="11.28515625" style="745" bestFit="1" customWidth="1"/>
    <col min="9483" max="9483" width="10.28515625" style="745" bestFit="1" customWidth="1"/>
    <col min="9484" max="9484" width="7.85546875" style="745" bestFit="1" customWidth="1"/>
    <col min="9485" max="9485" width="7.7109375" style="745" bestFit="1" customWidth="1"/>
    <col min="9486" max="9486" width="11.28515625" style="745" bestFit="1" customWidth="1"/>
    <col min="9487" max="9487" width="7.28515625" style="745" bestFit="1" customWidth="1"/>
    <col min="9488" max="9728" width="9.140625" style="745"/>
    <col min="9729" max="9729" width="9.140625" style="745" customWidth="1"/>
    <col min="9730" max="9730" width="11.28515625" style="745" customWidth="1"/>
    <col min="9731" max="9731" width="12.140625" style="745" bestFit="1" customWidth="1"/>
    <col min="9732" max="9732" width="11.28515625" style="745" customWidth="1"/>
    <col min="9733" max="9733" width="12.28515625" style="745" bestFit="1" customWidth="1"/>
    <col min="9734" max="9734" width="11.28515625" style="745" customWidth="1"/>
    <col min="9735" max="9735" width="7.28515625" style="745" bestFit="1" customWidth="1"/>
    <col min="9736" max="9736" width="6.140625" style="745" customWidth="1"/>
    <col min="9737" max="9737" width="10" style="745" customWidth="1"/>
    <col min="9738" max="9738" width="11.28515625" style="745" bestFit="1" customWidth="1"/>
    <col min="9739" max="9739" width="10.28515625" style="745" bestFit="1" customWidth="1"/>
    <col min="9740" max="9740" width="7.85546875" style="745" bestFit="1" customWidth="1"/>
    <col min="9741" max="9741" width="7.7109375" style="745" bestFit="1" customWidth="1"/>
    <col min="9742" max="9742" width="11.28515625" style="745" bestFit="1" customWidth="1"/>
    <col min="9743" max="9743" width="7.28515625" style="745" bestFit="1" customWidth="1"/>
    <col min="9744" max="9984" width="9.140625" style="745"/>
    <col min="9985" max="9985" width="9.140625" style="745" customWidth="1"/>
    <col min="9986" max="9986" width="11.28515625" style="745" customWidth="1"/>
    <col min="9987" max="9987" width="12.140625" style="745" bestFit="1" customWidth="1"/>
    <col min="9988" max="9988" width="11.28515625" style="745" customWidth="1"/>
    <col min="9989" max="9989" width="12.28515625" style="745" bestFit="1" customWidth="1"/>
    <col min="9990" max="9990" width="11.28515625" style="745" customWidth="1"/>
    <col min="9991" max="9991" width="7.28515625" style="745" bestFit="1" customWidth="1"/>
    <col min="9992" max="9992" width="6.140625" style="745" customWidth="1"/>
    <col min="9993" max="9993" width="10" style="745" customWidth="1"/>
    <col min="9994" max="9994" width="11.28515625" style="745" bestFit="1" customWidth="1"/>
    <col min="9995" max="9995" width="10.28515625" style="745" bestFit="1" customWidth="1"/>
    <col min="9996" max="9996" width="7.85546875" style="745" bestFit="1" customWidth="1"/>
    <col min="9997" max="9997" width="7.7109375" style="745" bestFit="1" customWidth="1"/>
    <col min="9998" max="9998" width="11.28515625" style="745" bestFit="1" customWidth="1"/>
    <col min="9999" max="9999" width="7.28515625" style="745" bestFit="1" customWidth="1"/>
    <col min="10000" max="10240" width="9.140625" style="745"/>
    <col min="10241" max="10241" width="9.140625" style="745" customWidth="1"/>
    <col min="10242" max="10242" width="11.28515625" style="745" customWidth="1"/>
    <col min="10243" max="10243" width="12.140625" style="745" bestFit="1" customWidth="1"/>
    <col min="10244" max="10244" width="11.28515625" style="745" customWidth="1"/>
    <col min="10245" max="10245" width="12.28515625" style="745" bestFit="1" customWidth="1"/>
    <col min="10246" max="10246" width="11.28515625" style="745" customWidth="1"/>
    <col min="10247" max="10247" width="7.28515625" style="745" bestFit="1" customWidth="1"/>
    <col min="10248" max="10248" width="6.140625" style="745" customWidth="1"/>
    <col min="10249" max="10249" width="10" style="745" customWidth="1"/>
    <col min="10250" max="10250" width="11.28515625" style="745" bestFit="1" customWidth="1"/>
    <col min="10251" max="10251" width="10.28515625" style="745" bestFit="1" customWidth="1"/>
    <col min="10252" max="10252" width="7.85546875" style="745" bestFit="1" customWidth="1"/>
    <col min="10253" max="10253" width="7.7109375" style="745" bestFit="1" customWidth="1"/>
    <col min="10254" max="10254" width="11.28515625" style="745" bestFit="1" customWidth="1"/>
    <col min="10255" max="10255" width="7.28515625" style="745" bestFit="1" customWidth="1"/>
    <col min="10256" max="10496" width="9.140625" style="745"/>
    <col min="10497" max="10497" width="9.140625" style="745" customWidth="1"/>
    <col min="10498" max="10498" width="11.28515625" style="745" customWidth="1"/>
    <col min="10499" max="10499" width="12.140625" style="745" bestFit="1" customWidth="1"/>
    <col min="10500" max="10500" width="11.28515625" style="745" customWidth="1"/>
    <col min="10501" max="10501" width="12.28515625" style="745" bestFit="1" customWidth="1"/>
    <col min="10502" max="10502" width="11.28515625" style="745" customWidth="1"/>
    <col min="10503" max="10503" width="7.28515625" style="745" bestFit="1" customWidth="1"/>
    <col min="10504" max="10504" width="6.140625" style="745" customWidth="1"/>
    <col min="10505" max="10505" width="10" style="745" customWidth="1"/>
    <col min="10506" max="10506" width="11.28515625" style="745" bestFit="1" customWidth="1"/>
    <col min="10507" max="10507" width="10.28515625" style="745" bestFit="1" customWidth="1"/>
    <col min="10508" max="10508" width="7.85546875" style="745" bestFit="1" customWidth="1"/>
    <col min="10509" max="10509" width="7.7109375" style="745" bestFit="1" customWidth="1"/>
    <col min="10510" max="10510" width="11.28515625" style="745" bestFit="1" customWidth="1"/>
    <col min="10511" max="10511" width="7.28515625" style="745" bestFit="1" customWidth="1"/>
    <col min="10512" max="10752" width="9.140625" style="745"/>
    <col min="10753" max="10753" width="9.140625" style="745" customWidth="1"/>
    <col min="10754" max="10754" width="11.28515625" style="745" customWidth="1"/>
    <col min="10755" max="10755" width="12.140625" style="745" bestFit="1" customWidth="1"/>
    <col min="10756" max="10756" width="11.28515625" style="745" customWidth="1"/>
    <col min="10757" max="10757" width="12.28515625" style="745" bestFit="1" customWidth="1"/>
    <col min="10758" max="10758" width="11.28515625" style="745" customWidth="1"/>
    <col min="10759" max="10759" width="7.28515625" style="745" bestFit="1" customWidth="1"/>
    <col min="10760" max="10760" width="6.140625" style="745" customWidth="1"/>
    <col min="10761" max="10761" width="10" style="745" customWidth="1"/>
    <col min="10762" max="10762" width="11.28515625" style="745" bestFit="1" customWidth="1"/>
    <col min="10763" max="10763" width="10.28515625" style="745" bestFit="1" customWidth="1"/>
    <col min="10764" max="10764" width="7.85546875" style="745" bestFit="1" customWidth="1"/>
    <col min="10765" max="10765" width="7.7109375" style="745" bestFit="1" customWidth="1"/>
    <col min="10766" max="10766" width="11.28515625" style="745" bestFit="1" customWidth="1"/>
    <col min="10767" max="10767" width="7.28515625" style="745" bestFit="1" customWidth="1"/>
    <col min="10768" max="11008" width="9.140625" style="745"/>
    <col min="11009" max="11009" width="9.140625" style="745" customWidth="1"/>
    <col min="11010" max="11010" width="11.28515625" style="745" customWidth="1"/>
    <col min="11011" max="11011" width="12.140625" style="745" bestFit="1" customWidth="1"/>
    <col min="11012" max="11012" width="11.28515625" style="745" customWidth="1"/>
    <col min="11013" max="11013" width="12.28515625" style="745" bestFit="1" customWidth="1"/>
    <col min="11014" max="11014" width="11.28515625" style="745" customWidth="1"/>
    <col min="11015" max="11015" width="7.28515625" style="745" bestFit="1" customWidth="1"/>
    <col min="11016" max="11016" width="6.140625" style="745" customWidth="1"/>
    <col min="11017" max="11017" width="10" style="745" customWidth="1"/>
    <col min="11018" max="11018" width="11.28515625" style="745" bestFit="1" customWidth="1"/>
    <col min="11019" max="11019" width="10.28515625" style="745" bestFit="1" customWidth="1"/>
    <col min="11020" max="11020" width="7.85546875" style="745" bestFit="1" customWidth="1"/>
    <col min="11021" max="11021" width="7.7109375" style="745" bestFit="1" customWidth="1"/>
    <col min="11022" max="11022" width="11.28515625" style="745" bestFit="1" customWidth="1"/>
    <col min="11023" max="11023" width="7.28515625" style="745" bestFit="1" customWidth="1"/>
    <col min="11024" max="11264" width="9.140625" style="745"/>
    <col min="11265" max="11265" width="9.140625" style="745" customWidth="1"/>
    <col min="11266" max="11266" width="11.28515625" style="745" customWidth="1"/>
    <col min="11267" max="11267" width="12.140625" style="745" bestFit="1" customWidth="1"/>
    <col min="11268" max="11268" width="11.28515625" style="745" customWidth="1"/>
    <col min="11269" max="11269" width="12.28515625" style="745" bestFit="1" customWidth="1"/>
    <col min="11270" max="11270" width="11.28515625" style="745" customWidth="1"/>
    <col min="11271" max="11271" width="7.28515625" style="745" bestFit="1" customWidth="1"/>
    <col min="11272" max="11272" width="6.140625" style="745" customWidth="1"/>
    <col min="11273" max="11273" width="10" style="745" customWidth="1"/>
    <col min="11274" max="11274" width="11.28515625" style="745" bestFit="1" customWidth="1"/>
    <col min="11275" max="11275" width="10.28515625" style="745" bestFit="1" customWidth="1"/>
    <col min="11276" max="11276" width="7.85546875" style="745" bestFit="1" customWidth="1"/>
    <col min="11277" max="11277" width="7.7109375" style="745" bestFit="1" customWidth="1"/>
    <col min="11278" max="11278" width="11.28515625" style="745" bestFit="1" customWidth="1"/>
    <col min="11279" max="11279" width="7.28515625" style="745" bestFit="1" customWidth="1"/>
    <col min="11280" max="11520" width="9.140625" style="745"/>
    <col min="11521" max="11521" width="9.140625" style="745" customWidth="1"/>
    <col min="11522" max="11522" width="11.28515625" style="745" customWidth="1"/>
    <col min="11523" max="11523" width="12.140625" style="745" bestFit="1" customWidth="1"/>
    <col min="11524" max="11524" width="11.28515625" style="745" customWidth="1"/>
    <col min="11525" max="11525" width="12.28515625" style="745" bestFit="1" customWidth="1"/>
    <col min="11526" max="11526" width="11.28515625" style="745" customWidth="1"/>
    <col min="11527" max="11527" width="7.28515625" style="745" bestFit="1" customWidth="1"/>
    <col min="11528" max="11528" width="6.140625" style="745" customWidth="1"/>
    <col min="11529" max="11529" width="10" style="745" customWidth="1"/>
    <col min="11530" max="11530" width="11.28515625" style="745" bestFit="1" customWidth="1"/>
    <col min="11531" max="11531" width="10.28515625" style="745" bestFit="1" customWidth="1"/>
    <col min="11532" max="11532" width="7.85546875" style="745" bestFit="1" customWidth="1"/>
    <col min="11533" max="11533" width="7.7109375" style="745" bestFit="1" customWidth="1"/>
    <col min="11534" max="11534" width="11.28515625" style="745" bestFit="1" customWidth="1"/>
    <col min="11535" max="11535" width="7.28515625" style="745" bestFit="1" customWidth="1"/>
    <col min="11536" max="11776" width="9.140625" style="745"/>
    <col min="11777" max="11777" width="9.140625" style="745" customWidth="1"/>
    <col min="11778" max="11778" width="11.28515625" style="745" customWidth="1"/>
    <col min="11779" max="11779" width="12.140625" style="745" bestFit="1" customWidth="1"/>
    <col min="11780" max="11780" width="11.28515625" style="745" customWidth="1"/>
    <col min="11781" max="11781" width="12.28515625" style="745" bestFit="1" customWidth="1"/>
    <col min="11782" max="11782" width="11.28515625" style="745" customWidth="1"/>
    <col min="11783" max="11783" width="7.28515625" style="745" bestFit="1" customWidth="1"/>
    <col min="11784" max="11784" width="6.140625" style="745" customWidth="1"/>
    <col min="11785" max="11785" width="10" style="745" customWidth="1"/>
    <col min="11786" max="11786" width="11.28515625" style="745" bestFit="1" customWidth="1"/>
    <col min="11787" max="11787" width="10.28515625" style="745" bestFit="1" customWidth="1"/>
    <col min="11788" max="11788" width="7.85546875" style="745" bestFit="1" customWidth="1"/>
    <col min="11789" max="11789" width="7.7109375" style="745" bestFit="1" customWidth="1"/>
    <col min="11790" max="11790" width="11.28515625" style="745" bestFit="1" customWidth="1"/>
    <col min="11791" max="11791" width="7.28515625" style="745" bestFit="1" customWidth="1"/>
    <col min="11792" max="12032" width="9.140625" style="745"/>
    <col min="12033" max="12033" width="9.140625" style="745" customWidth="1"/>
    <col min="12034" max="12034" width="11.28515625" style="745" customWidth="1"/>
    <col min="12035" max="12035" width="12.140625" style="745" bestFit="1" customWidth="1"/>
    <col min="12036" max="12036" width="11.28515625" style="745" customWidth="1"/>
    <col min="12037" max="12037" width="12.28515625" style="745" bestFit="1" customWidth="1"/>
    <col min="12038" max="12038" width="11.28515625" style="745" customWidth="1"/>
    <col min="12039" max="12039" width="7.28515625" style="745" bestFit="1" customWidth="1"/>
    <col min="12040" max="12040" width="6.140625" style="745" customWidth="1"/>
    <col min="12041" max="12041" width="10" style="745" customWidth="1"/>
    <col min="12042" max="12042" width="11.28515625" style="745" bestFit="1" customWidth="1"/>
    <col min="12043" max="12043" width="10.28515625" style="745" bestFit="1" customWidth="1"/>
    <col min="12044" max="12044" width="7.85546875" style="745" bestFit="1" customWidth="1"/>
    <col min="12045" max="12045" width="7.7109375" style="745" bestFit="1" customWidth="1"/>
    <col min="12046" max="12046" width="11.28515625" style="745" bestFit="1" customWidth="1"/>
    <col min="12047" max="12047" width="7.28515625" style="745" bestFit="1" customWidth="1"/>
    <col min="12048" max="12288" width="9.140625" style="745"/>
    <col min="12289" max="12289" width="9.140625" style="745" customWidth="1"/>
    <col min="12290" max="12290" width="11.28515625" style="745" customWidth="1"/>
    <col min="12291" max="12291" width="12.140625" style="745" bestFit="1" customWidth="1"/>
    <col min="12292" max="12292" width="11.28515625" style="745" customWidth="1"/>
    <col min="12293" max="12293" width="12.28515625" style="745" bestFit="1" customWidth="1"/>
    <col min="12294" max="12294" width="11.28515625" style="745" customWidth="1"/>
    <col min="12295" max="12295" width="7.28515625" style="745" bestFit="1" customWidth="1"/>
    <col min="12296" max="12296" width="6.140625" style="745" customWidth="1"/>
    <col min="12297" max="12297" width="10" style="745" customWidth="1"/>
    <col min="12298" max="12298" width="11.28515625" style="745" bestFit="1" customWidth="1"/>
    <col min="12299" max="12299" width="10.28515625" style="745" bestFit="1" customWidth="1"/>
    <col min="12300" max="12300" width="7.85546875" style="745" bestFit="1" customWidth="1"/>
    <col min="12301" max="12301" width="7.7109375" style="745" bestFit="1" customWidth="1"/>
    <col min="12302" max="12302" width="11.28515625" style="745" bestFit="1" customWidth="1"/>
    <col min="12303" max="12303" width="7.28515625" style="745" bestFit="1" customWidth="1"/>
    <col min="12304" max="12544" width="9.140625" style="745"/>
    <col min="12545" max="12545" width="9.140625" style="745" customWidth="1"/>
    <col min="12546" max="12546" width="11.28515625" style="745" customWidth="1"/>
    <col min="12547" max="12547" width="12.140625" style="745" bestFit="1" customWidth="1"/>
    <col min="12548" max="12548" width="11.28515625" style="745" customWidth="1"/>
    <col min="12549" max="12549" width="12.28515625" style="745" bestFit="1" customWidth="1"/>
    <col min="12550" max="12550" width="11.28515625" style="745" customWidth="1"/>
    <col min="12551" max="12551" width="7.28515625" style="745" bestFit="1" customWidth="1"/>
    <col min="12552" max="12552" width="6.140625" style="745" customWidth="1"/>
    <col min="12553" max="12553" width="10" style="745" customWidth="1"/>
    <col min="12554" max="12554" width="11.28515625" style="745" bestFit="1" customWidth="1"/>
    <col min="12555" max="12555" width="10.28515625" style="745" bestFit="1" customWidth="1"/>
    <col min="12556" max="12556" width="7.85546875" style="745" bestFit="1" customWidth="1"/>
    <col min="12557" max="12557" width="7.7109375" style="745" bestFit="1" customWidth="1"/>
    <col min="12558" max="12558" width="11.28515625" style="745" bestFit="1" customWidth="1"/>
    <col min="12559" max="12559" width="7.28515625" style="745" bestFit="1" customWidth="1"/>
    <col min="12560" max="12800" width="9.140625" style="745"/>
    <col min="12801" max="12801" width="9.140625" style="745" customWidth="1"/>
    <col min="12802" max="12802" width="11.28515625" style="745" customWidth="1"/>
    <col min="12803" max="12803" width="12.140625" style="745" bestFit="1" customWidth="1"/>
    <col min="12804" max="12804" width="11.28515625" style="745" customWidth="1"/>
    <col min="12805" max="12805" width="12.28515625" style="745" bestFit="1" customWidth="1"/>
    <col min="12806" max="12806" width="11.28515625" style="745" customWidth="1"/>
    <col min="12807" max="12807" width="7.28515625" style="745" bestFit="1" customWidth="1"/>
    <col min="12808" max="12808" width="6.140625" style="745" customWidth="1"/>
    <col min="12809" max="12809" width="10" style="745" customWidth="1"/>
    <col min="12810" max="12810" width="11.28515625" style="745" bestFit="1" customWidth="1"/>
    <col min="12811" max="12811" width="10.28515625" style="745" bestFit="1" customWidth="1"/>
    <col min="12812" max="12812" width="7.85546875" style="745" bestFit="1" customWidth="1"/>
    <col min="12813" max="12813" width="7.7109375" style="745" bestFit="1" customWidth="1"/>
    <col min="12814" max="12814" width="11.28515625" style="745" bestFit="1" customWidth="1"/>
    <col min="12815" max="12815" width="7.28515625" style="745" bestFit="1" customWidth="1"/>
    <col min="12816" max="13056" width="9.140625" style="745"/>
    <col min="13057" max="13057" width="9.140625" style="745" customWidth="1"/>
    <col min="13058" max="13058" width="11.28515625" style="745" customWidth="1"/>
    <col min="13059" max="13059" width="12.140625" style="745" bestFit="1" customWidth="1"/>
    <col min="13060" max="13060" width="11.28515625" style="745" customWidth="1"/>
    <col min="13061" max="13061" width="12.28515625" style="745" bestFit="1" customWidth="1"/>
    <col min="13062" max="13062" width="11.28515625" style="745" customWidth="1"/>
    <col min="13063" max="13063" width="7.28515625" style="745" bestFit="1" customWidth="1"/>
    <col min="13064" max="13064" width="6.140625" style="745" customWidth="1"/>
    <col min="13065" max="13065" width="10" style="745" customWidth="1"/>
    <col min="13066" max="13066" width="11.28515625" style="745" bestFit="1" customWidth="1"/>
    <col min="13067" max="13067" width="10.28515625" style="745" bestFit="1" customWidth="1"/>
    <col min="13068" max="13068" width="7.85546875" style="745" bestFit="1" customWidth="1"/>
    <col min="13069" max="13069" width="7.7109375" style="745" bestFit="1" customWidth="1"/>
    <col min="13070" max="13070" width="11.28515625" style="745" bestFit="1" customWidth="1"/>
    <col min="13071" max="13071" width="7.28515625" style="745" bestFit="1" customWidth="1"/>
    <col min="13072" max="13312" width="9.140625" style="745"/>
    <col min="13313" max="13313" width="9.140625" style="745" customWidth="1"/>
    <col min="13314" max="13314" width="11.28515625" style="745" customWidth="1"/>
    <col min="13315" max="13315" width="12.140625" style="745" bestFit="1" customWidth="1"/>
    <col min="13316" max="13316" width="11.28515625" style="745" customWidth="1"/>
    <col min="13317" max="13317" width="12.28515625" style="745" bestFit="1" customWidth="1"/>
    <col min="13318" max="13318" width="11.28515625" style="745" customWidth="1"/>
    <col min="13319" max="13319" width="7.28515625" style="745" bestFit="1" customWidth="1"/>
    <col min="13320" max="13320" width="6.140625" style="745" customWidth="1"/>
    <col min="13321" max="13321" width="10" style="745" customWidth="1"/>
    <col min="13322" max="13322" width="11.28515625" style="745" bestFit="1" customWidth="1"/>
    <col min="13323" max="13323" width="10.28515625" style="745" bestFit="1" customWidth="1"/>
    <col min="13324" max="13324" width="7.85546875" style="745" bestFit="1" customWidth="1"/>
    <col min="13325" max="13325" width="7.7109375" style="745" bestFit="1" customWidth="1"/>
    <col min="13326" max="13326" width="11.28515625" style="745" bestFit="1" customWidth="1"/>
    <col min="13327" max="13327" width="7.28515625" style="745" bestFit="1" customWidth="1"/>
    <col min="13328" max="13568" width="9.140625" style="745"/>
    <col min="13569" max="13569" width="9.140625" style="745" customWidth="1"/>
    <col min="13570" max="13570" width="11.28515625" style="745" customWidth="1"/>
    <col min="13571" max="13571" width="12.140625" style="745" bestFit="1" customWidth="1"/>
    <col min="13572" max="13572" width="11.28515625" style="745" customWidth="1"/>
    <col min="13573" max="13573" width="12.28515625" style="745" bestFit="1" customWidth="1"/>
    <col min="13574" max="13574" width="11.28515625" style="745" customWidth="1"/>
    <col min="13575" max="13575" width="7.28515625" style="745" bestFit="1" customWidth="1"/>
    <col min="13576" max="13576" width="6.140625" style="745" customWidth="1"/>
    <col min="13577" max="13577" width="10" style="745" customWidth="1"/>
    <col min="13578" max="13578" width="11.28515625" style="745" bestFit="1" customWidth="1"/>
    <col min="13579" max="13579" width="10.28515625" style="745" bestFit="1" customWidth="1"/>
    <col min="13580" max="13580" width="7.85546875" style="745" bestFit="1" customWidth="1"/>
    <col min="13581" max="13581" width="7.7109375" style="745" bestFit="1" customWidth="1"/>
    <col min="13582" max="13582" width="11.28515625" style="745" bestFit="1" customWidth="1"/>
    <col min="13583" max="13583" width="7.28515625" style="745" bestFit="1" customWidth="1"/>
    <col min="13584" max="13824" width="9.140625" style="745"/>
    <col min="13825" max="13825" width="9.140625" style="745" customWidth="1"/>
    <col min="13826" max="13826" width="11.28515625" style="745" customWidth="1"/>
    <col min="13827" max="13827" width="12.140625" style="745" bestFit="1" customWidth="1"/>
    <col min="13828" max="13828" width="11.28515625" style="745" customWidth="1"/>
    <col min="13829" max="13829" width="12.28515625" style="745" bestFit="1" customWidth="1"/>
    <col min="13830" max="13830" width="11.28515625" style="745" customWidth="1"/>
    <col min="13831" max="13831" width="7.28515625" style="745" bestFit="1" customWidth="1"/>
    <col min="13832" max="13832" width="6.140625" style="745" customWidth="1"/>
    <col min="13833" max="13833" width="10" style="745" customWidth="1"/>
    <col min="13834" max="13834" width="11.28515625" style="745" bestFit="1" customWidth="1"/>
    <col min="13835" max="13835" width="10.28515625" style="745" bestFit="1" customWidth="1"/>
    <col min="13836" max="13836" width="7.85546875" style="745" bestFit="1" customWidth="1"/>
    <col min="13837" max="13837" width="7.7109375" style="745" bestFit="1" customWidth="1"/>
    <col min="13838" max="13838" width="11.28515625" style="745" bestFit="1" customWidth="1"/>
    <col min="13839" max="13839" width="7.28515625" style="745" bestFit="1" customWidth="1"/>
    <col min="13840" max="14080" width="9.140625" style="745"/>
    <col min="14081" max="14081" width="9.140625" style="745" customWidth="1"/>
    <col min="14082" max="14082" width="11.28515625" style="745" customWidth="1"/>
    <col min="14083" max="14083" width="12.140625" style="745" bestFit="1" customWidth="1"/>
    <col min="14084" max="14084" width="11.28515625" style="745" customWidth="1"/>
    <col min="14085" max="14085" width="12.28515625" style="745" bestFit="1" customWidth="1"/>
    <col min="14086" max="14086" width="11.28515625" style="745" customWidth="1"/>
    <col min="14087" max="14087" width="7.28515625" style="745" bestFit="1" customWidth="1"/>
    <col min="14088" max="14088" width="6.140625" style="745" customWidth="1"/>
    <col min="14089" max="14089" width="10" style="745" customWidth="1"/>
    <col min="14090" max="14090" width="11.28515625" style="745" bestFit="1" customWidth="1"/>
    <col min="14091" max="14091" width="10.28515625" style="745" bestFit="1" customWidth="1"/>
    <col min="14092" max="14092" width="7.85546875" style="745" bestFit="1" customWidth="1"/>
    <col min="14093" max="14093" width="7.7109375" style="745" bestFit="1" customWidth="1"/>
    <col min="14094" max="14094" width="11.28515625" style="745" bestFit="1" customWidth="1"/>
    <col min="14095" max="14095" width="7.28515625" style="745" bestFit="1" customWidth="1"/>
    <col min="14096" max="14336" width="9.140625" style="745"/>
    <col min="14337" max="14337" width="9.140625" style="745" customWidth="1"/>
    <col min="14338" max="14338" width="11.28515625" style="745" customWidth="1"/>
    <col min="14339" max="14339" width="12.140625" style="745" bestFit="1" customWidth="1"/>
    <col min="14340" max="14340" width="11.28515625" style="745" customWidth="1"/>
    <col min="14341" max="14341" width="12.28515625" style="745" bestFit="1" customWidth="1"/>
    <col min="14342" max="14342" width="11.28515625" style="745" customWidth="1"/>
    <col min="14343" max="14343" width="7.28515625" style="745" bestFit="1" customWidth="1"/>
    <col min="14344" max="14344" width="6.140625" style="745" customWidth="1"/>
    <col min="14345" max="14345" width="10" style="745" customWidth="1"/>
    <col min="14346" max="14346" width="11.28515625" style="745" bestFit="1" customWidth="1"/>
    <col min="14347" max="14347" width="10.28515625" style="745" bestFit="1" customWidth="1"/>
    <col min="14348" max="14348" width="7.85546875" style="745" bestFit="1" customWidth="1"/>
    <col min="14349" max="14349" width="7.7109375" style="745" bestFit="1" customWidth="1"/>
    <col min="14350" max="14350" width="11.28515625" style="745" bestFit="1" customWidth="1"/>
    <col min="14351" max="14351" width="7.28515625" style="745" bestFit="1" customWidth="1"/>
    <col min="14352" max="14592" width="9.140625" style="745"/>
    <col min="14593" max="14593" width="9.140625" style="745" customWidth="1"/>
    <col min="14594" max="14594" width="11.28515625" style="745" customWidth="1"/>
    <col min="14595" max="14595" width="12.140625" style="745" bestFit="1" customWidth="1"/>
    <col min="14596" max="14596" width="11.28515625" style="745" customWidth="1"/>
    <col min="14597" max="14597" width="12.28515625" style="745" bestFit="1" customWidth="1"/>
    <col min="14598" max="14598" width="11.28515625" style="745" customWidth="1"/>
    <col min="14599" max="14599" width="7.28515625" style="745" bestFit="1" customWidth="1"/>
    <col min="14600" max="14600" width="6.140625" style="745" customWidth="1"/>
    <col min="14601" max="14601" width="10" style="745" customWidth="1"/>
    <col min="14602" max="14602" width="11.28515625" style="745" bestFit="1" customWidth="1"/>
    <col min="14603" max="14603" width="10.28515625" style="745" bestFit="1" customWidth="1"/>
    <col min="14604" max="14604" width="7.85546875" style="745" bestFit="1" customWidth="1"/>
    <col min="14605" max="14605" width="7.7109375" style="745" bestFit="1" customWidth="1"/>
    <col min="14606" max="14606" width="11.28515625" style="745" bestFit="1" customWidth="1"/>
    <col min="14607" max="14607" width="7.28515625" style="745" bestFit="1" customWidth="1"/>
    <col min="14608" max="14848" width="9.140625" style="745"/>
    <col min="14849" max="14849" width="9.140625" style="745" customWidth="1"/>
    <col min="14850" max="14850" width="11.28515625" style="745" customWidth="1"/>
    <col min="14851" max="14851" width="12.140625" style="745" bestFit="1" customWidth="1"/>
    <col min="14852" max="14852" width="11.28515625" style="745" customWidth="1"/>
    <col min="14853" max="14853" width="12.28515625" style="745" bestFit="1" customWidth="1"/>
    <col min="14854" max="14854" width="11.28515625" style="745" customWidth="1"/>
    <col min="14855" max="14855" width="7.28515625" style="745" bestFit="1" customWidth="1"/>
    <col min="14856" max="14856" width="6.140625" style="745" customWidth="1"/>
    <col min="14857" max="14857" width="10" style="745" customWidth="1"/>
    <col min="14858" max="14858" width="11.28515625" style="745" bestFit="1" customWidth="1"/>
    <col min="14859" max="14859" width="10.28515625" style="745" bestFit="1" customWidth="1"/>
    <col min="14860" max="14860" width="7.85546875" style="745" bestFit="1" customWidth="1"/>
    <col min="14861" max="14861" width="7.7109375" style="745" bestFit="1" customWidth="1"/>
    <col min="14862" max="14862" width="11.28515625" style="745" bestFit="1" customWidth="1"/>
    <col min="14863" max="14863" width="7.28515625" style="745" bestFit="1" customWidth="1"/>
    <col min="14864" max="15104" width="9.140625" style="745"/>
    <col min="15105" max="15105" width="9.140625" style="745" customWidth="1"/>
    <col min="15106" max="15106" width="11.28515625" style="745" customWidth="1"/>
    <col min="15107" max="15107" width="12.140625" style="745" bestFit="1" customWidth="1"/>
    <col min="15108" max="15108" width="11.28515625" style="745" customWidth="1"/>
    <col min="15109" max="15109" width="12.28515625" style="745" bestFit="1" customWidth="1"/>
    <col min="15110" max="15110" width="11.28515625" style="745" customWidth="1"/>
    <col min="15111" max="15111" width="7.28515625" style="745" bestFit="1" customWidth="1"/>
    <col min="15112" max="15112" width="6.140625" style="745" customWidth="1"/>
    <col min="15113" max="15113" width="10" style="745" customWidth="1"/>
    <col min="15114" max="15114" width="11.28515625" style="745" bestFit="1" customWidth="1"/>
    <col min="15115" max="15115" width="10.28515625" style="745" bestFit="1" customWidth="1"/>
    <col min="15116" max="15116" width="7.85546875" style="745" bestFit="1" customWidth="1"/>
    <col min="15117" max="15117" width="7.7109375" style="745" bestFit="1" customWidth="1"/>
    <col min="15118" max="15118" width="11.28515625" style="745" bestFit="1" customWidth="1"/>
    <col min="15119" max="15119" width="7.28515625" style="745" bestFit="1" customWidth="1"/>
    <col min="15120" max="15360" width="9.140625" style="745"/>
    <col min="15361" max="15361" width="9.140625" style="745" customWidth="1"/>
    <col min="15362" max="15362" width="11.28515625" style="745" customWidth="1"/>
    <col min="15363" max="15363" width="12.140625" style="745" bestFit="1" customWidth="1"/>
    <col min="15364" max="15364" width="11.28515625" style="745" customWidth="1"/>
    <col min="15365" max="15365" width="12.28515625" style="745" bestFit="1" customWidth="1"/>
    <col min="15366" max="15366" width="11.28515625" style="745" customWidth="1"/>
    <col min="15367" max="15367" width="7.28515625" style="745" bestFit="1" customWidth="1"/>
    <col min="15368" max="15368" width="6.140625" style="745" customWidth="1"/>
    <col min="15369" max="15369" width="10" style="745" customWidth="1"/>
    <col min="15370" max="15370" width="11.28515625" style="745" bestFit="1" customWidth="1"/>
    <col min="15371" max="15371" width="10.28515625" style="745" bestFit="1" customWidth="1"/>
    <col min="15372" max="15372" width="7.85546875" style="745" bestFit="1" customWidth="1"/>
    <col min="15373" max="15373" width="7.7109375" style="745" bestFit="1" customWidth="1"/>
    <col min="15374" max="15374" width="11.28515625" style="745" bestFit="1" customWidth="1"/>
    <col min="15375" max="15375" width="7.28515625" style="745" bestFit="1" customWidth="1"/>
    <col min="15376" max="15616" width="9.140625" style="745"/>
    <col min="15617" max="15617" width="9.140625" style="745" customWidth="1"/>
    <col min="15618" max="15618" width="11.28515625" style="745" customWidth="1"/>
    <col min="15619" max="15619" width="12.140625" style="745" bestFit="1" customWidth="1"/>
    <col min="15620" max="15620" width="11.28515625" style="745" customWidth="1"/>
    <col min="15621" max="15621" width="12.28515625" style="745" bestFit="1" customWidth="1"/>
    <col min="15622" max="15622" width="11.28515625" style="745" customWidth="1"/>
    <col min="15623" max="15623" width="7.28515625" style="745" bestFit="1" customWidth="1"/>
    <col min="15624" max="15624" width="6.140625" style="745" customWidth="1"/>
    <col min="15625" max="15625" width="10" style="745" customWidth="1"/>
    <col min="15626" max="15626" width="11.28515625" style="745" bestFit="1" customWidth="1"/>
    <col min="15627" max="15627" width="10.28515625" style="745" bestFit="1" customWidth="1"/>
    <col min="15628" max="15628" width="7.85546875" style="745" bestFit="1" customWidth="1"/>
    <col min="15629" max="15629" width="7.7109375" style="745" bestFit="1" customWidth="1"/>
    <col min="15630" max="15630" width="11.28515625" style="745" bestFit="1" customWidth="1"/>
    <col min="15631" max="15631" width="7.28515625" style="745" bestFit="1" customWidth="1"/>
    <col min="15632" max="15872" width="9.140625" style="745"/>
    <col min="15873" max="15873" width="9.140625" style="745" customWidth="1"/>
    <col min="15874" max="15874" width="11.28515625" style="745" customWidth="1"/>
    <col min="15875" max="15875" width="12.140625" style="745" bestFit="1" customWidth="1"/>
    <col min="15876" max="15876" width="11.28515625" style="745" customWidth="1"/>
    <col min="15877" max="15877" width="12.28515625" style="745" bestFit="1" customWidth="1"/>
    <col min="15878" max="15878" width="11.28515625" style="745" customWidth="1"/>
    <col min="15879" max="15879" width="7.28515625" style="745" bestFit="1" customWidth="1"/>
    <col min="15880" max="15880" width="6.140625" style="745" customWidth="1"/>
    <col min="15881" max="15881" width="10" style="745" customWidth="1"/>
    <col min="15882" max="15882" width="11.28515625" style="745" bestFit="1" customWidth="1"/>
    <col min="15883" max="15883" width="10.28515625" style="745" bestFit="1" customWidth="1"/>
    <col min="15884" max="15884" width="7.85546875" style="745" bestFit="1" customWidth="1"/>
    <col min="15885" max="15885" width="7.7109375" style="745" bestFit="1" customWidth="1"/>
    <col min="15886" max="15886" width="11.28515625" style="745" bestFit="1" customWidth="1"/>
    <col min="15887" max="15887" width="7.28515625" style="745" bestFit="1" customWidth="1"/>
    <col min="15888" max="16128" width="9.140625" style="745"/>
    <col min="16129" max="16129" width="9.140625" style="745" customWidth="1"/>
    <col min="16130" max="16130" width="11.28515625" style="745" customWidth="1"/>
    <col min="16131" max="16131" width="12.140625" style="745" bestFit="1" customWidth="1"/>
    <col min="16132" max="16132" width="11.28515625" style="745" customWidth="1"/>
    <col min="16133" max="16133" width="12.28515625" style="745" bestFit="1" customWidth="1"/>
    <col min="16134" max="16134" width="11.28515625" style="745" customWidth="1"/>
    <col min="16135" max="16135" width="7.28515625" style="745" bestFit="1" customWidth="1"/>
    <col min="16136" max="16136" width="6.140625" style="745" customWidth="1"/>
    <col min="16137" max="16137" width="10" style="745" customWidth="1"/>
    <col min="16138" max="16138" width="11.28515625" style="745" bestFit="1" customWidth="1"/>
    <col min="16139" max="16139" width="10.28515625" style="745" bestFit="1" customWidth="1"/>
    <col min="16140" max="16140" width="7.85546875" style="745" bestFit="1" customWidth="1"/>
    <col min="16141" max="16141" width="7.7109375" style="745" bestFit="1" customWidth="1"/>
    <col min="16142" max="16142" width="11.28515625" style="745" bestFit="1" customWidth="1"/>
    <col min="16143" max="16143" width="7.28515625" style="745" bestFit="1" customWidth="1"/>
    <col min="16144" max="16384" width="9.140625" style="745"/>
  </cols>
  <sheetData>
    <row r="1" spans="1:15" ht="30" customHeight="1">
      <c r="A1" s="909" t="s">
        <v>489</v>
      </c>
      <c r="B1" s="909"/>
      <c r="C1" s="909"/>
      <c r="D1" s="909"/>
      <c r="E1" s="909"/>
      <c r="F1" s="909"/>
      <c r="G1" s="909"/>
      <c r="H1" s="909"/>
      <c r="I1" s="909"/>
      <c r="J1" s="909"/>
      <c r="K1" s="909"/>
      <c r="L1" s="909"/>
      <c r="M1" s="909"/>
      <c r="N1" s="909"/>
      <c r="O1" s="909"/>
    </row>
    <row r="2" spans="1:15" ht="15" customHeight="1">
      <c r="A2" s="910" t="s">
        <v>1178</v>
      </c>
      <c r="B2" s="910"/>
      <c r="C2" s="910"/>
      <c r="D2" s="910"/>
      <c r="E2" s="910"/>
      <c r="F2" s="910"/>
      <c r="G2" s="910"/>
      <c r="H2" s="910"/>
      <c r="I2" s="910"/>
      <c r="J2" s="910"/>
      <c r="K2" s="910"/>
      <c r="L2" s="910"/>
      <c r="M2" s="910"/>
      <c r="N2" s="910"/>
      <c r="O2" s="910"/>
    </row>
    <row r="3" spans="1:15" ht="15" customHeight="1">
      <c r="A3" s="910" t="s">
        <v>1472</v>
      </c>
      <c r="B3" s="910"/>
      <c r="C3" s="910"/>
      <c r="D3" s="910"/>
      <c r="E3" s="910"/>
      <c r="F3" s="910"/>
      <c r="G3" s="910"/>
      <c r="H3" s="910"/>
      <c r="I3" s="910"/>
      <c r="J3" s="910"/>
      <c r="K3" s="910"/>
      <c r="L3" s="910"/>
      <c r="M3" s="910"/>
      <c r="N3" s="910"/>
      <c r="O3" s="910"/>
    </row>
    <row r="4" spans="1:15" ht="28.5" customHeight="1">
      <c r="A4" s="917" t="s">
        <v>563</v>
      </c>
      <c r="B4" s="917"/>
      <c r="C4" s="917"/>
      <c r="D4" s="917"/>
      <c r="E4" s="917"/>
      <c r="F4" s="917"/>
      <c r="G4" s="917"/>
      <c r="H4" s="917"/>
      <c r="I4" s="917"/>
      <c r="J4" s="917"/>
      <c r="K4" s="917"/>
      <c r="L4" s="917"/>
      <c r="M4" s="917"/>
      <c r="N4" s="917"/>
      <c r="O4" s="917"/>
    </row>
    <row r="5" spans="1:15" ht="3.75" customHeight="1" thickBot="1"/>
    <row r="6" spans="1:15" s="108" customFormat="1" ht="30" customHeight="1" thickTop="1" thickBot="1">
      <c r="A6" s="925" t="s">
        <v>1464</v>
      </c>
      <c r="B6" s="925"/>
      <c r="C6" s="925"/>
      <c r="D6" s="925"/>
      <c r="E6" s="925"/>
      <c r="F6" s="925"/>
      <c r="G6" s="925"/>
      <c r="H6" s="177"/>
      <c r="I6" s="925" t="s">
        <v>817</v>
      </c>
      <c r="J6" s="925"/>
      <c r="K6" s="925"/>
      <c r="L6" s="925"/>
      <c r="M6" s="925"/>
      <c r="N6" s="925"/>
      <c r="O6" s="925"/>
    </row>
    <row r="7" spans="1:15" s="108" customFormat="1" ht="30" customHeight="1" thickTop="1" thickBot="1">
      <c r="A7" s="772" t="s">
        <v>818</v>
      </c>
      <c r="B7" s="109" t="s">
        <v>819</v>
      </c>
      <c r="C7" s="109" t="s">
        <v>820</v>
      </c>
      <c r="D7" s="109" t="s">
        <v>821</v>
      </c>
      <c r="E7" s="109" t="s">
        <v>200</v>
      </c>
      <c r="F7" s="109" t="s">
        <v>799</v>
      </c>
      <c r="G7" s="110"/>
      <c r="H7" s="177"/>
      <c r="I7" s="772" t="str">
        <f>+A7</f>
        <v>BANCO</v>
      </c>
      <c r="J7" s="210" t="s">
        <v>196</v>
      </c>
      <c r="K7" s="210" t="s">
        <v>197</v>
      </c>
      <c r="L7" s="210" t="s">
        <v>198</v>
      </c>
      <c r="M7" s="210" t="s">
        <v>822</v>
      </c>
      <c r="N7" s="210" t="s">
        <v>200</v>
      </c>
      <c r="O7" s="210" t="s">
        <v>799</v>
      </c>
    </row>
    <row r="8" spans="1:15" s="108" customFormat="1" ht="15" customHeight="1" thickTop="1">
      <c r="A8" s="333" t="s">
        <v>823</v>
      </c>
      <c r="B8" s="458">
        <v>5562382.9948100001</v>
      </c>
      <c r="C8" s="458">
        <v>6973204.8246999998</v>
      </c>
      <c r="D8" s="458">
        <v>9421775.03314</v>
      </c>
      <c r="E8" s="458">
        <v>21957362.852650002</v>
      </c>
      <c r="F8" s="459">
        <v>0.13238209374230828</v>
      </c>
      <c r="G8" s="460"/>
      <c r="H8" s="177"/>
      <c r="I8" s="461" t="s">
        <v>823</v>
      </c>
      <c r="J8" s="458">
        <v>4471124.6496099997</v>
      </c>
      <c r="K8" s="458">
        <v>1091257.22322</v>
      </c>
      <c r="L8" s="458">
        <v>0</v>
      </c>
      <c r="M8" s="458">
        <v>1.12198</v>
      </c>
      <c r="N8" s="458">
        <v>5562382.9948100001</v>
      </c>
      <c r="O8" s="459">
        <v>0.18397934145046679</v>
      </c>
    </row>
    <row r="9" spans="1:15" s="108" customFormat="1" ht="15" customHeight="1">
      <c r="A9" s="333" t="s">
        <v>824</v>
      </c>
      <c r="B9" s="458">
        <v>4295428.99352</v>
      </c>
      <c r="C9" s="458">
        <v>9306985.27214</v>
      </c>
      <c r="D9" s="458">
        <v>7481244.4979499998</v>
      </c>
      <c r="E9" s="458">
        <v>21083658.763610002</v>
      </c>
      <c r="F9" s="459">
        <v>0.1271144859064077</v>
      </c>
      <c r="G9" s="460"/>
      <c r="H9" s="177"/>
      <c r="I9" s="461" t="s">
        <v>824</v>
      </c>
      <c r="J9" s="458">
        <v>3574531.6743400004</v>
      </c>
      <c r="K9" s="458">
        <v>720897.31917999999</v>
      </c>
      <c r="L9" s="458">
        <v>0</v>
      </c>
      <c r="M9" s="458">
        <v>0</v>
      </c>
      <c r="N9" s="458">
        <v>4295428.99352</v>
      </c>
      <c r="O9" s="459">
        <v>0.14207403521339959</v>
      </c>
    </row>
    <row r="10" spans="1:15" s="108" customFormat="1" ht="15" customHeight="1">
      <c r="A10" s="333" t="s">
        <v>825</v>
      </c>
      <c r="B10" s="458">
        <v>5754062.47193</v>
      </c>
      <c r="C10" s="458">
        <v>9721529.4281200003</v>
      </c>
      <c r="D10" s="458">
        <v>13022809.97957</v>
      </c>
      <c r="E10" s="458">
        <v>28498401.879620001</v>
      </c>
      <c r="F10" s="459">
        <v>0.17181836154237942</v>
      </c>
      <c r="G10" s="460"/>
      <c r="H10" s="177"/>
      <c r="I10" s="461" t="s">
        <v>825</v>
      </c>
      <c r="J10" s="458">
        <v>4040424.3434200003</v>
      </c>
      <c r="K10" s="458">
        <v>1713601.3982200001</v>
      </c>
      <c r="L10" s="458">
        <v>36.693109999999997</v>
      </c>
      <c r="M10" s="458">
        <v>3.7179999999999998E-2</v>
      </c>
      <c r="N10" s="458">
        <v>5754062.47193</v>
      </c>
      <c r="O10" s="459">
        <v>0.19031926158955315</v>
      </c>
    </row>
    <row r="11" spans="1:15" s="108" customFormat="1" ht="15" customHeight="1">
      <c r="A11" s="333" t="s">
        <v>826</v>
      </c>
      <c r="B11" s="458">
        <v>4356250.3924500002</v>
      </c>
      <c r="C11" s="458">
        <v>4631355.6390000004</v>
      </c>
      <c r="D11" s="458">
        <v>9201620.8513600007</v>
      </c>
      <c r="E11" s="458">
        <v>18189226.88281</v>
      </c>
      <c r="F11" s="459">
        <v>0.10966380409429076</v>
      </c>
      <c r="G11" s="460"/>
      <c r="H11" s="177"/>
      <c r="I11" s="461" t="s">
        <v>826</v>
      </c>
      <c r="J11" s="458">
        <v>2798083.29428</v>
      </c>
      <c r="K11" s="458">
        <v>1558167.0980100001</v>
      </c>
      <c r="L11" s="458">
        <v>0</v>
      </c>
      <c r="M11" s="458">
        <v>1.6000000000000001E-4</v>
      </c>
      <c r="N11" s="458">
        <v>4356250.3924500002</v>
      </c>
      <c r="O11" s="459">
        <v>0.1440857415147597</v>
      </c>
    </row>
    <row r="12" spans="1:15" s="108" customFormat="1" ht="15" customHeight="1">
      <c r="A12" s="333" t="s">
        <v>827</v>
      </c>
      <c r="B12" s="458">
        <v>3412706.7401399999</v>
      </c>
      <c r="C12" s="458">
        <v>4675554.26841</v>
      </c>
      <c r="D12" s="458">
        <v>7872583.7425899999</v>
      </c>
      <c r="E12" s="458">
        <v>15960844.75114</v>
      </c>
      <c r="F12" s="459">
        <v>9.6228771197668581E-2</v>
      </c>
      <c r="G12" s="460"/>
      <c r="H12" s="177"/>
      <c r="I12" s="461" t="s">
        <v>827</v>
      </c>
      <c r="J12" s="458">
        <v>2625369.7286999999</v>
      </c>
      <c r="K12" s="458">
        <v>787336.88691999996</v>
      </c>
      <c r="L12" s="458">
        <v>0</v>
      </c>
      <c r="M12" s="458">
        <v>0.12451999999999999</v>
      </c>
      <c r="N12" s="458">
        <v>3412706.7401399999</v>
      </c>
      <c r="O12" s="459">
        <v>0.11287743745807514</v>
      </c>
    </row>
    <row r="13" spans="1:15" s="108" customFormat="1" ht="15" customHeight="1">
      <c r="A13" s="333" t="s">
        <v>828</v>
      </c>
      <c r="B13" s="458">
        <v>1717948.8370899998</v>
      </c>
      <c r="C13" s="458">
        <v>2236529.0698200003</v>
      </c>
      <c r="D13" s="458">
        <v>5429678.3230600003</v>
      </c>
      <c r="E13" s="458">
        <v>9384156.2299699988</v>
      </c>
      <c r="F13" s="459">
        <v>5.6577570724911708E-2</v>
      </c>
      <c r="G13" s="460"/>
      <c r="H13" s="177"/>
      <c r="I13" s="461" t="s">
        <v>828</v>
      </c>
      <c r="J13" s="458">
        <v>1285948.39613</v>
      </c>
      <c r="K13" s="458">
        <v>431997.84848000004</v>
      </c>
      <c r="L13" s="458">
        <v>0</v>
      </c>
      <c r="M13" s="458">
        <v>2.5924800000000001</v>
      </c>
      <c r="N13" s="458">
        <v>1717948.8370899998</v>
      </c>
      <c r="O13" s="459">
        <v>5.6822246146718214E-2</v>
      </c>
    </row>
    <row r="14" spans="1:15" s="108" customFormat="1" ht="15" customHeight="1">
      <c r="A14" s="333" t="s">
        <v>829</v>
      </c>
      <c r="B14" s="458">
        <v>1193927.8403</v>
      </c>
      <c r="C14" s="458">
        <v>1574239.1870799998</v>
      </c>
      <c r="D14" s="458">
        <v>5198344.2706800001</v>
      </c>
      <c r="E14" s="458">
        <v>7966511.2980600009</v>
      </c>
      <c r="F14" s="459">
        <v>4.8030514981978176E-2</v>
      </c>
      <c r="G14" s="460"/>
      <c r="H14" s="177"/>
      <c r="I14" s="461" t="s">
        <v>829</v>
      </c>
      <c r="J14" s="458">
        <v>750188.01316999993</v>
      </c>
      <c r="K14" s="458">
        <v>443739.82712999999</v>
      </c>
      <c r="L14" s="458">
        <v>0</v>
      </c>
      <c r="M14" s="458">
        <v>0</v>
      </c>
      <c r="N14" s="458">
        <v>1193927.8403</v>
      </c>
      <c r="O14" s="459">
        <v>3.9489919698576091E-2</v>
      </c>
    </row>
    <row r="15" spans="1:15" s="108" customFormat="1" ht="15" customHeight="1">
      <c r="A15" s="333" t="s">
        <v>830</v>
      </c>
      <c r="B15" s="458">
        <v>0</v>
      </c>
      <c r="C15" s="458">
        <v>3004501.8301599999</v>
      </c>
      <c r="D15" s="458">
        <v>5337575.4444799991</v>
      </c>
      <c r="E15" s="458">
        <v>8342077.2746400004</v>
      </c>
      <c r="F15" s="459">
        <v>5.0294821977844698E-2</v>
      </c>
      <c r="G15" s="460"/>
      <c r="H15" s="177"/>
      <c r="I15" s="461" t="s">
        <v>830</v>
      </c>
      <c r="J15" s="458">
        <v>0</v>
      </c>
      <c r="K15" s="458">
        <v>0</v>
      </c>
      <c r="L15" s="458">
        <v>0</v>
      </c>
      <c r="M15" s="458">
        <v>0</v>
      </c>
      <c r="N15" s="458">
        <v>0</v>
      </c>
      <c r="O15" s="459">
        <v>0</v>
      </c>
    </row>
    <row r="16" spans="1:15" s="108" customFormat="1" ht="15" customHeight="1">
      <c r="A16" s="333" t="s">
        <v>831</v>
      </c>
      <c r="B16" s="458">
        <v>36321.404270000006</v>
      </c>
      <c r="C16" s="458">
        <v>22208.570379999997</v>
      </c>
      <c r="D16" s="458">
        <v>8424.3621400000011</v>
      </c>
      <c r="E16" s="458">
        <v>66954.336790000001</v>
      </c>
      <c r="F16" s="459">
        <v>4.0367121265284963E-4</v>
      </c>
      <c r="G16" s="460"/>
      <c r="H16" s="177"/>
      <c r="I16" s="461" t="s">
        <v>831</v>
      </c>
      <c r="J16" s="458">
        <v>17382.672500000001</v>
      </c>
      <c r="K16" s="458">
        <v>18938.731769999999</v>
      </c>
      <c r="L16" s="458">
        <v>0</v>
      </c>
      <c r="M16" s="458">
        <v>0</v>
      </c>
      <c r="N16" s="458">
        <v>36321.404270000006</v>
      </c>
      <c r="O16" s="459">
        <v>1.2013534566724007E-3</v>
      </c>
    </row>
    <row r="17" spans="1:15" s="108" customFormat="1" ht="15" customHeight="1">
      <c r="A17" s="333" t="s">
        <v>832</v>
      </c>
      <c r="B17" s="458">
        <v>733668.03661000007</v>
      </c>
      <c r="C17" s="458">
        <v>4038279.8497100002</v>
      </c>
      <c r="D17" s="458">
        <v>5235847.6241800003</v>
      </c>
      <c r="E17" s="458">
        <v>10007795.510500001</v>
      </c>
      <c r="F17" s="459">
        <v>6.0337524698006642E-2</v>
      </c>
      <c r="G17" s="460"/>
      <c r="H17" s="177"/>
      <c r="I17" s="461" t="s">
        <v>832</v>
      </c>
      <c r="J17" s="458">
        <v>652375.37828999991</v>
      </c>
      <c r="K17" s="458">
        <v>81292.658319999988</v>
      </c>
      <c r="L17" s="458">
        <v>0</v>
      </c>
      <c r="M17" s="458">
        <v>0</v>
      </c>
      <c r="N17" s="458">
        <v>733668.03661000007</v>
      </c>
      <c r="O17" s="459">
        <v>2.4266535106393806E-2</v>
      </c>
    </row>
    <row r="18" spans="1:15" s="108" customFormat="1" ht="15" customHeight="1">
      <c r="A18" s="333" t="s">
        <v>833</v>
      </c>
      <c r="B18" s="458">
        <v>306779.89026999997</v>
      </c>
      <c r="C18" s="458">
        <v>403533.66014999995</v>
      </c>
      <c r="D18" s="458">
        <v>2265082.54959</v>
      </c>
      <c r="E18" s="458">
        <v>2975396.1000100002</v>
      </c>
      <c r="F18" s="459">
        <v>1.7938819341617084E-2</v>
      </c>
      <c r="G18" s="460"/>
      <c r="H18" s="177"/>
      <c r="I18" s="461" t="s">
        <v>833</v>
      </c>
      <c r="J18" s="458">
        <v>237838.44467</v>
      </c>
      <c r="K18" s="458">
        <v>68941.445599999992</v>
      </c>
      <c r="L18" s="458">
        <v>0</v>
      </c>
      <c r="M18" s="458">
        <v>0</v>
      </c>
      <c r="N18" s="458">
        <v>306779.89026999997</v>
      </c>
      <c r="O18" s="459">
        <v>1.0146939222772627E-2</v>
      </c>
    </row>
    <row r="19" spans="1:15" s="108" customFormat="1" ht="15" customHeight="1">
      <c r="A19" s="333" t="s">
        <v>834</v>
      </c>
      <c r="B19" s="458">
        <v>2864259.2462199996</v>
      </c>
      <c r="C19" s="458">
        <v>3062069.81642</v>
      </c>
      <c r="D19" s="458">
        <v>9231851.0635700002</v>
      </c>
      <c r="E19" s="458">
        <v>15158180.126209999</v>
      </c>
      <c r="F19" s="459">
        <v>9.1389464021565961E-2</v>
      </c>
      <c r="G19" s="460"/>
      <c r="H19" s="177"/>
      <c r="I19" s="461" t="s">
        <v>834</v>
      </c>
      <c r="J19" s="458">
        <v>2187223.5805100002</v>
      </c>
      <c r="K19" s="458">
        <v>677035.66571000009</v>
      </c>
      <c r="L19" s="458">
        <v>0</v>
      </c>
      <c r="M19" s="458">
        <v>0</v>
      </c>
      <c r="N19" s="458">
        <v>2864259.2462199996</v>
      </c>
      <c r="O19" s="459">
        <v>9.4737189142612435E-2</v>
      </c>
    </row>
    <row r="20" spans="1:15" s="108" customFormat="1" ht="15" customHeight="1">
      <c r="A20" s="333" t="s">
        <v>835</v>
      </c>
      <c r="B20" s="458">
        <v>0</v>
      </c>
      <c r="C20" s="458">
        <v>1867819.2904300001</v>
      </c>
      <c r="D20" s="458">
        <v>4405155.8512899997</v>
      </c>
      <c r="E20" s="458">
        <v>6272975.1417200007</v>
      </c>
      <c r="F20" s="459">
        <v>3.7820096558368044E-2</v>
      </c>
      <c r="G20" s="460"/>
      <c r="H20" s="177"/>
      <c r="I20" s="461" t="s">
        <v>835</v>
      </c>
      <c r="J20" s="458">
        <v>0</v>
      </c>
      <c r="K20" s="458">
        <v>0</v>
      </c>
      <c r="L20" s="458">
        <v>0</v>
      </c>
      <c r="M20" s="458">
        <v>0</v>
      </c>
      <c r="N20" s="458">
        <v>0</v>
      </c>
      <c r="O20" s="459">
        <v>0</v>
      </c>
    </row>
    <row r="21" spans="1:15" s="108" customFormat="1" ht="15" customHeight="1" thickBot="1">
      <c r="A21" s="177"/>
      <c r="B21" s="462"/>
      <c r="C21" s="462"/>
      <c r="D21" s="462"/>
      <c r="E21" s="406"/>
      <c r="F21" s="463"/>
      <c r="G21" s="175"/>
      <c r="H21" s="177"/>
      <c r="I21" s="464"/>
      <c r="J21" s="464"/>
      <c r="K21" s="406"/>
      <c r="L21" s="464"/>
      <c r="M21" s="464"/>
      <c r="N21" s="406"/>
      <c r="O21" s="463"/>
    </row>
    <row r="22" spans="1:15" s="108" customFormat="1" ht="30" customHeight="1" thickTop="1" thickBot="1">
      <c r="A22" s="151" t="s">
        <v>836</v>
      </c>
      <c r="B22" s="210">
        <v>30233736.847610001</v>
      </c>
      <c r="C22" s="210">
        <v>51517810.706519999</v>
      </c>
      <c r="D22" s="210">
        <v>84111993.593600005</v>
      </c>
      <c r="E22" s="210">
        <v>165863541.14773002</v>
      </c>
      <c r="F22" s="210"/>
      <c r="G22" s="110"/>
      <c r="H22" s="177"/>
      <c r="I22" s="218" t="s">
        <v>836</v>
      </c>
      <c r="J22" s="210">
        <v>22640490.175619997</v>
      </c>
      <c r="K22" s="210">
        <v>7593206.1025600005</v>
      </c>
      <c r="L22" s="210">
        <v>36.693109999999997</v>
      </c>
      <c r="M22" s="210">
        <v>3.8763200000000002</v>
      </c>
      <c r="N22" s="210">
        <v>30233736.847610001</v>
      </c>
      <c r="O22" s="210"/>
    </row>
    <row r="23" spans="1:15" s="108" customFormat="1" ht="15" customHeight="1" thickTop="1" thickBot="1">
      <c r="A23" s="177"/>
      <c r="B23" s="462"/>
      <c r="C23" s="462"/>
      <c r="D23" s="462"/>
      <c r="E23" s="406"/>
      <c r="F23" s="406"/>
      <c r="G23" s="175"/>
      <c r="H23" s="177"/>
      <c r="I23" s="465"/>
      <c r="J23" s="464"/>
      <c r="K23" s="406"/>
      <c r="L23" s="464"/>
      <c r="M23" s="464"/>
      <c r="N23" s="406"/>
      <c r="O23" s="464"/>
    </row>
    <row r="24" spans="1:15" s="108" customFormat="1" ht="30" customHeight="1" thickTop="1" thickBot="1">
      <c r="A24" s="924" t="s">
        <v>837</v>
      </c>
      <c r="B24" s="924"/>
      <c r="C24" s="924"/>
      <c r="D24" s="924"/>
      <c r="E24" s="924"/>
      <c r="F24" s="924"/>
      <c r="G24" s="924"/>
      <c r="H24" s="177"/>
      <c r="I24" s="924" t="s">
        <v>838</v>
      </c>
      <c r="J24" s="924"/>
      <c r="K24" s="924"/>
      <c r="L24" s="924"/>
      <c r="M24" s="924"/>
      <c r="N24" s="924"/>
      <c r="O24" s="924"/>
    </row>
    <row r="25" spans="1:15" s="108" customFormat="1" ht="30" customHeight="1" thickTop="1" thickBot="1">
      <c r="A25" s="151" t="str">
        <f>+A7</f>
        <v>BANCO</v>
      </c>
      <c r="B25" s="210" t="s">
        <v>196</v>
      </c>
      <c r="C25" s="210" t="s">
        <v>197</v>
      </c>
      <c r="D25" s="210" t="s">
        <v>198</v>
      </c>
      <c r="E25" s="210" t="s">
        <v>822</v>
      </c>
      <c r="F25" s="210" t="s">
        <v>200</v>
      </c>
      <c r="G25" s="210" t="s">
        <v>799</v>
      </c>
      <c r="H25" s="177"/>
      <c r="I25" s="218" t="s">
        <v>818</v>
      </c>
      <c r="J25" s="210" t="s">
        <v>196</v>
      </c>
      <c r="K25" s="210" t="s">
        <v>197</v>
      </c>
      <c r="L25" s="210" t="s">
        <v>198</v>
      </c>
      <c r="M25" s="210" t="s">
        <v>822</v>
      </c>
      <c r="N25" s="210" t="s">
        <v>200</v>
      </c>
      <c r="O25" s="210" t="s">
        <v>799</v>
      </c>
    </row>
    <row r="26" spans="1:15" s="108" customFormat="1" ht="15" customHeight="1" thickTop="1">
      <c r="A26" s="333" t="s">
        <v>823</v>
      </c>
      <c r="B26" s="458">
        <v>5175431.3374499995</v>
      </c>
      <c r="C26" s="458">
        <v>1797548.0657599999</v>
      </c>
      <c r="D26" s="458">
        <v>0</v>
      </c>
      <c r="E26" s="458">
        <v>225.42148999999998</v>
      </c>
      <c r="F26" s="458">
        <v>6973204.8246999998</v>
      </c>
      <c r="G26" s="459">
        <v>0.13535522432084801</v>
      </c>
      <c r="H26" s="177"/>
      <c r="I26" s="461" t="s">
        <v>823</v>
      </c>
      <c r="J26" s="458">
        <v>9113959.0752299987</v>
      </c>
      <c r="K26" s="458">
        <v>307815.95791</v>
      </c>
      <c r="L26" s="458">
        <v>0</v>
      </c>
      <c r="M26" s="458">
        <v>0</v>
      </c>
      <c r="N26" s="458">
        <v>9421775.03314</v>
      </c>
      <c r="O26" s="459">
        <v>0.11201464417384696</v>
      </c>
    </row>
    <row r="27" spans="1:15" s="108" customFormat="1" ht="15" customHeight="1">
      <c r="A27" s="333" t="s">
        <v>824</v>
      </c>
      <c r="B27" s="458">
        <v>8320021.1269399999</v>
      </c>
      <c r="C27" s="458">
        <v>983683.53373999998</v>
      </c>
      <c r="D27" s="458">
        <v>0</v>
      </c>
      <c r="E27" s="458">
        <v>3280.6114600000001</v>
      </c>
      <c r="F27" s="458">
        <v>9306985.27214</v>
      </c>
      <c r="G27" s="459">
        <v>0.18065568285032199</v>
      </c>
      <c r="H27" s="177"/>
      <c r="I27" s="461" t="s">
        <v>824</v>
      </c>
      <c r="J27" s="458">
        <v>6505071.4839500003</v>
      </c>
      <c r="K27" s="458">
        <v>975798.80966999999</v>
      </c>
      <c r="L27" s="458">
        <v>0</v>
      </c>
      <c r="M27" s="458">
        <v>374.20433000000003</v>
      </c>
      <c r="N27" s="458">
        <v>7481244.4979499998</v>
      </c>
      <c r="O27" s="459">
        <v>8.8943849483544279E-2</v>
      </c>
    </row>
    <row r="28" spans="1:15" s="108" customFormat="1" ht="15" customHeight="1">
      <c r="A28" s="333" t="s">
        <v>825</v>
      </c>
      <c r="B28" s="458">
        <v>6464585.0005299998</v>
      </c>
      <c r="C28" s="458">
        <v>3256114.34803</v>
      </c>
      <c r="D28" s="458">
        <v>0</v>
      </c>
      <c r="E28" s="458">
        <v>830.07956000000001</v>
      </c>
      <c r="F28" s="458">
        <v>9721529.4281200003</v>
      </c>
      <c r="G28" s="459">
        <v>0.18870230110321171</v>
      </c>
      <c r="H28" s="177"/>
      <c r="I28" s="461" t="s">
        <v>825</v>
      </c>
      <c r="J28" s="458">
        <v>12098590.02679</v>
      </c>
      <c r="K28" s="458">
        <v>924206.91628</v>
      </c>
      <c r="L28" s="458">
        <v>0</v>
      </c>
      <c r="M28" s="458">
        <v>13.0365</v>
      </c>
      <c r="N28" s="458">
        <v>13022809.97957</v>
      </c>
      <c r="O28" s="459">
        <v>0.15482702790866784</v>
      </c>
    </row>
    <row r="29" spans="1:15" s="108" customFormat="1" ht="15" customHeight="1">
      <c r="A29" s="333" t="s">
        <v>826</v>
      </c>
      <c r="B29" s="458">
        <v>2641213.8594999998</v>
      </c>
      <c r="C29" s="458">
        <v>1990141.37934</v>
      </c>
      <c r="D29" s="458">
        <v>0</v>
      </c>
      <c r="E29" s="458">
        <v>0.40016000000000002</v>
      </c>
      <c r="F29" s="458">
        <v>4631355.6390000004</v>
      </c>
      <c r="G29" s="459">
        <v>8.9898145427477663E-2</v>
      </c>
      <c r="H29" s="177"/>
      <c r="I29" s="461" t="s">
        <v>826</v>
      </c>
      <c r="J29" s="458">
        <v>8768995.49945</v>
      </c>
      <c r="K29" s="458">
        <v>432522.28648000001</v>
      </c>
      <c r="L29" s="458">
        <v>0</v>
      </c>
      <c r="M29" s="458">
        <v>103.06542999999999</v>
      </c>
      <c r="N29" s="458">
        <v>9201620.8513600007</v>
      </c>
      <c r="O29" s="459">
        <v>0.10939725071574266</v>
      </c>
    </row>
    <row r="30" spans="1:15" s="108" customFormat="1" ht="15" customHeight="1">
      <c r="A30" s="333" t="s">
        <v>827</v>
      </c>
      <c r="B30" s="458">
        <v>3794926.2781500001</v>
      </c>
      <c r="C30" s="458">
        <v>880627.99033000006</v>
      </c>
      <c r="D30" s="458">
        <v>0</v>
      </c>
      <c r="E30" s="458">
        <v>-7.0000000000000007E-5</v>
      </c>
      <c r="F30" s="458">
        <v>4675554.26841</v>
      </c>
      <c r="G30" s="459">
        <v>9.0756074535952094E-2</v>
      </c>
      <c r="H30" s="177"/>
      <c r="I30" s="461" t="s">
        <v>827</v>
      </c>
      <c r="J30" s="458">
        <v>7844496.4053699998</v>
      </c>
      <c r="K30" s="458">
        <v>28087.337219999998</v>
      </c>
      <c r="L30" s="458">
        <v>0</v>
      </c>
      <c r="M30" s="458">
        <v>0</v>
      </c>
      <c r="N30" s="458">
        <v>7872583.7425899999</v>
      </c>
      <c r="O30" s="459">
        <v>9.3596446906580241E-2</v>
      </c>
    </row>
    <row r="31" spans="1:15" s="108" customFormat="1" ht="15" customHeight="1">
      <c r="A31" s="333" t="s">
        <v>828</v>
      </c>
      <c r="B31" s="458">
        <v>1307849.94132</v>
      </c>
      <c r="C31" s="458">
        <v>928378.89590999996</v>
      </c>
      <c r="D31" s="458">
        <v>0</v>
      </c>
      <c r="E31" s="458">
        <v>300.23259000000002</v>
      </c>
      <c r="F31" s="458">
        <v>2236529.0698200003</v>
      </c>
      <c r="G31" s="459">
        <v>4.3412735113313915E-2</v>
      </c>
      <c r="H31" s="177"/>
      <c r="I31" s="461" t="s">
        <v>828</v>
      </c>
      <c r="J31" s="458">
        <v>5301423.4639499998</v>
      </c>
      <c r="K31" s="458">
        <v>128254.85911</v>
      </c>
      <c r="L31" s="458">
        <v>0</v>
      </c>
      <c r="M31" s="458">
        <v>0</v>
      </c>
      <c r="N31" s="458">
        <v>5429678.3230600003</v>
      </c>
      <c r="O31" s="459">
        <v>6.4552961962765068E-2</v>
      </c>
    </row>
    <row r="32" spans="1:15" s="108" customFormat="1" ht="15" customHeight="1">
      <c r="A32" s="333" t="s">
        <v>829</v>
      </c>
      <c r="B32" s="458">
        <v>1129019.39992</v>
      </c>
      <c r="C32" s="458">
        <v>445219.78716000001</v>
      </c>
      <c r="D32" s="458">
        <v>0</v>
      </c>
      <c r="E32" s="458">
        <v>0</v>
      </c>
      <c r="F32" s="458">
        <v>1574239.1870799998</v>
      </c>
      <c r="G32" s="459">
        <v>3.0557183340882282E-2</v>
      </c>
      <c r="H32" s="177"/>
      <c r="I32" s="461" t="s">
        <v>829</v>
      </c>
      <c r="J32" s="458">
        <v>5128513.1085299999</v>
      </c>
      <c r="K32" s="458">
        <v>69831.162150000004</v>
      </c>
      <c r="L32" s="458">
        <v>0</v>
      </c>
      <c r="M32" s="458">
        <v>0</v>
      </c>
      <c r="N32" s="458">
        <v>5198344.2706800001</v>
      </c>
      <c r="O32" s="459">
        <v>6.180265201888565E-2</v>
      </c>
    </row>
    <row r="33" spans="1:15" s="108" customFormat="1" ht="15" customHeight="1">
      <c r="A33" s="333" t="s">
        <v>830</v>
      </c>
      <c r="B33" s="458">
        <v>2668479.8850700003</v>
      </c>
      <c r="C33" s="458">
        <v>335989.89575000003</v>
      </c>
      <c r="D33" s="458">
        <v>0</v>
      </c>
      <c r="E33" s="458">
        <v>32.049340000000001</v>
      </c>
      <c r="F33" s="458">
        <v>3004501.8301599999</v>
      </c>
      <c r="G33" s="459">
        <v>5.8319672147476478E-2</v>
      </c>
      <c r="H33" s="177"/>
      <c r="I33" s="461" t="s">
        <v>830</v>
      </c>
      <c r="J33" s="458">
        <v>5215541.6427199999</v>
      </c>
      <c r="K33" s="458">
        <v>122033.80176</v>
      </c>
      <c r="L33" s="458">
        <v>0</v>
      </c>
      <c r="M33" s="458">
        <v>0</v>
      </c>
      <c r="N33" s="458">
        <v>5337575.4444799991</v>
      </c>
      <c r="O33" s="459">
        <v>6.345795904290788E-2</v>
      </c>
    </row>
    <row r="34" spans="1:15" s="108" customFormat="1" ht="15" customHeight="1">
      <c r="A34" s="333" t="s">
        <v>831</v>
      </c>
      <c r="B34" s="458">
        <v>3378.8588399999999</v>
      </c>
      <c r="C34" s="458">
        <v>18829.71154</v>
      </c>
      <c r="D34" s="458">
        <v>0</v>
      </c>
      <c r="E34" s="458">
        <v>0</v>
      </c>
      <c r="F34" s="458">
        <v>22208.570379999997</v>
      </c>
      <c r="G34" s="459">
        <v>4.310852902215684E-4</v>
      </c>
      <c r="H34" s="177"/>
      <c r="I34" s="461" t="s">
        <v>831</v>
      </c>
      <c r="J34" s="458">
        <v>3643.5466299999998</v>
      </c>
      <c r="K34" s="458">
        <v>4780.8155099999994</v>
      </c>
      <c r="L34" s="458">
        <v>0</v>
      </c>
      <c r="M34" s="458">
        <v>0</v>
      </c>
      <c r="N34" s="458">
        <v>8424.3621400000011</v>
      </c>
      <c r="O34" s="459">
        <v>1.0015649112662337E-4</v>
      </c>
    </row>
    <row r="35" spans="1:15" s="108" customFormat="1" ht="15" customHeight="1">
      <c r="A35" s="333" t="s">
        <v>832</v>
      </c>
      <c r="B35" s="458">
        <v>3694588.5520000001</v>
      </c>
      <c r="C35" s="458">
        <v>343691.29770999996</v>
      </c>
      <c r="D35" s="458">
        <v>0</v>
      </c>
      <c r="E35" s="458">
        <v>0</v>
      </c>
      <c r="F35" s="458">
        <v>4038279.8497100002</v>
      </c>
      <c r="G35" s="459">
        <v>7.8386092000585009E-2</v>
      </c>
      <c r="H35" s="177"/>
      <c r="I35" s="461" t="s">
        <v>832</v>
      </c>
      <c r="J35" s="458">
        <v>4998744.9480900001</v>
      </c>
      <c r="K35" s="458">
        <v>236043.9155</v>
      </c>
      <c r="L35" s="458">
        <v>0</v>
      </c>
      <c r="M35" s="458">
        <v>1058.7605900000001</v>
      </c>
      <c r="N35" s="458">
        <v>5235847.6241800003</v>
      </c>
      <c r="O35" s="459">
        <v>6.2248526048232798E-2</v>
      </c>
    </row>
    <row r="36" spans="1:15" s="108" customFormat="1" ht="15" customHeight="1">
      <c r="A36" s="333" t="s">
        <v>833</v>
      </c>
      <c r="B36" s="458">
        <v>319811.68216000003</v>
      </c>
      <c r="C36" s="458">
        <v>83721.977989999999</v>
      </c>
      <c r="D36" s="458">
        <v>0</v>
      </c>
      <c r="E36" s="458">
        <v>0</v>
      </c>
      <c r="F36" s="458">
        <v>403533.66014999995</v>
      </c>
      <c r="G36" s="459">
        <v>7.8328961307924817E-3</v>
      </c>
      <c r="H36" s="177"/>
      <c r="I36" s="461" t="s">
        <v>833</v>
      </c>
      <c r="J36" s="458">
        <v>2172535.8267299999</v>
      </c>
      <c r="K36" s="458">
        <v>79528.070760000002</v>
      </c>
      <c r="L36" s="458">
        <v>0</v>
      </c>
      <c r="M36" s="458">
        <v>13018.652099999999</v>
      </c>
      <c r="N36" s="458">
        <v>2265082.54959</v>
      </c>
      <c r="O36" s="459">
        <v>2.6929364681737226E-2</v>
      </c>
    </row>
    <row r="37" spans="1:15" s="108" customFormat="1" ht="15" customHeight="1">
      <c r="A37" s="333" t="s">
        <v>834</v>
      </c>
      <c r="B37" s="458">
        <v>2666046.6945100003</v>
      </c>
      <c r="C37" s="458">
        <v>396023.11417000002</v>
      </c>
      <c r="D37" s="458">
        <v>0</v>
      </c>
      <c r="E37" s="458">
        <v>7.7400000000000004E-3</v>
      </c>
      <c r="F37" s="458">
        <v>3062069.81642</v>
      </c>
      <c r="G37" s="459">
        <v>5.9437110669620714E-2</v>
      </c>
      <c r="H37" s="177"/>
      <c r="I37" s="461" t="s">
        <v>834</v>
      </c>
      <c r="J37" s="458">
        <v>8378350.5638300003</v>
      </c>
      <c r="K37" s="458">
        <v>853500.49974</v>
      </c>
      <c r="L37" s="458">
        <v>0</v>
      </c>
      <c r="M37" s="458">
        <v>0</v>
      </c>
      <c r="N37" s="458">
        <v>9231851.0635700002</v>
      </c>
      <c r="O37" s="459">
        <v>0.10975665501610989</v>
      </c>
    </row>
    <row r="38" spans="1:15" s="108" customFormat="1" ht="15" customHeight="1">
      <c r="A38" s="333" t="s">
        <v>835</v>
      </c>
      <c r="B38" s="458">
        <v>1716210.06168</v>
      </c>
      <c r="C38" s="458">
        <v>151609.22875000001</v>
      </c>
      <c r="D38" s="458">
        <v>0</v>
      </c>
      <c r="E38" s="458">
        <v>0</v>
      </c>
      <c r="F38" s="458">
        <v>1867819.2904300001</v>
      </c>
      <c r="G38" s="459">
        <v>3.6255797069296117E-2</v>
      </c>
      <c r="H38" s="177"/>
      <c r="I38" s="461" t="s">
        <v>835</v>
      </c>
      <c r="J38" s="458">
        <v>4371644.5385100003</v>
      </c>
      <c r="K38" s="458">
        <v>33511.31278</v>
      </c>
      <c r="L38" s="458">
        <v>0</v>
      </c>
      <c r="M38" s="458">
        <v>0</v>
      </c>
      <c r="N38" s="458">
        <v>4405155.8512899997</v>
      </c>
      <c r="O38" s="459">
        <v>5.2372505549852802E-2</v>
      </c>
    </row>
    <row r="39" spans="1:15" s="108" customFormat="1" ht="15" customHeight="1" thickBot="1">
      <c r="A39" s="333"/>
      <c r="B39" s="406"/>
      <c r="C39" s="406"/>
      <c r="D39" s="406"/>
      <c r="E39" s="406"/>
      <c r="F39" s="406"/>
      <c r="G39" s="459"/>
      <c r="H39" s="465"/>
      <c r="I39" s="461"/>
      <c r="J39" s="406"/>
      <c r="K39" s="406"/>
      <c r="L39" s="465"/>
      <c r="M39" s="406"/>
      <c r="N39" s="406"/>
      <c r="O39" s="466"/>
    </row>
    <row r="40" spans="1:15" s="108" customFormat="1" ht="30" customHeight="1" thickTop="1" thickBot="1">
      <c r="A40" s="151" t="s">
        <v>839</v>
      </c>
      <c r="B40" s="210">
        <v>39901562.678070001</v>
      </c>
      <c r="C40" s="210">
        <v>11611579.22618</v>
      </c>
      <c r="D40" s="210">
        <v>0</v>
      </c>
      <c r="E40" s="210">
        <v>4668.8022699999992</v>
      </c>
      <c r="F40" s="210">
        <v>51517810.706519999</v>
      </c>
      <c r="G40" s="210"/>
      <c r="H40" s="465"/>
      <c r="I40" s="218" t="s">
        <v>839</v>
      </c>
      <c r="J40" s="210">
        <v>79901510.129779994</v>
      </c>
      <c r="K40" s="210">
        <v>4195915.7448699996</v>
      </c>
      <c r="L40" s="210">
        <v>0</v>
      </c>
      <c r="M40" s="210">
        <v>14567.718949999999</v>
      </c>
      <c r="N40" s="210">
        <v>84111993.593600005</v>
      </c>
      <c r="O40" s="210"/>
    </row>
    <row r="41" spans="1:15" s="108" customFormat="1" ht="15" customHeight="1" thickTop="1" thickBot="1">
      <c r="A41" s="467"/>
      <c r="B41" s="468"/>
      <c r="C41" s="468"/>
      <c r="D41" s="468"/>
      <c r="E41" s="468"/>
      <c r="F41" s="469"/>
      <c r="G41" s="469"/>
      <c r="H41" s="469"/>
      <c r="I41" s="469"/>
      <c r="J41" s="470"/>
      <c r="K41" s="469"/>
      <c r="L41" s="471"/>
      <c r="M41" s="472"/>
      <c r="N41" s="469"/>
      <c r="O41" s="469"/>
    </row>
    <row r="42" spans="1:15" s="108" customFormat="1" ht="15" customHeight="1" thickTop="1">
      <c r="A42" s="746" t="s">
        <v>840</v>
      </c>
      <c r="B42" s="462"/>
      <c r="C42" s="462"/>
      <c r="D42" s="462"/>
      <c r="E42" s="462"/>
      <c r="F42" s="462"/>
      <c r="G42" s="462"/>
      <c r="H42" s="462"/>
      <c r="I42" s="462"/>
      <c r="J42" s="459"/>
      <c r="K42" s="462"/>
      <c r="L42" s="473"/>
      <c r="M42" s="406"/>
      <c r="N42" s="462"/>
      <c r="O42" s="462"/>
    </row>
    <row r="43" spans="1:15" s="108" customFormat="1" ht="15" customHeight="1">
      <c r="A43" s="746" t="s">
        <v>841</v>
      </c>
      <c r="B43" s="473"/>
      <c r="C43" s="473"/>
      <c r="D43" s="473"/>
      <c r="E43" s="473"/>
      <c r="F43" s="473"/>
      <c r="G43" s="473"/>
      <c r="H43" s="473"/>
      <c r="I43" s="473"/>
      <c r="J43" s="459"/>
      <c r="K43" s="473"/>
      <c r="L43" s="473"/>
      <c r="M43" s="406"/>
      <c r="N43" s="473"/>
      <c r="O43" s="473"/>
    </row>
    <row r="44" spans="1:15" s="108" customFormat="1" ht="15" customHeight="1">
      <c r="A44" s="746" t="s">
        <v>842</v>
      </c>
      <c r="B44" s="473"/>
      <c r="C44" s="473"/>
      <c r="D44" s="473"/>
      <c r="E44" s="473"/>
      <c r="F44" s="473"/>
      <c r="G44" s="473"/>
      <c r="H44" s="473"/>
      <c r="I44" s="473"/>
      <c r="J44" s="459"/>
      <c r="K44" s="473"/>
      <c r="L44" s="473"/>
      <c r="M44" s="406"/>
      <c r="N44" s="473"/>
      <c r="O44" s="473"/>
    </row>
    <row r="45" spans="1:15" s="108" customFormat="1" ht="15" customHeight="1">
      <c r="A45" s="746" t="s">
        <v>843</v>
      </c>
      <c r="B45" s="473"/>
      <c r="C45" s="473"/>
      <c r="D45" s="473"/>
      <c r="E45" s="473"/>
      <c r="F45" s="473"/>
      <c r="G45" s="459"/>
      <c r="H45" s="473"/>
      <c r="I45" s="473"/>
      <c r="J45" s="473"/>
      <c r="K45" s="406"/>
      <c r="L45" s="473"/>
      <c r="M45" s="473"/>
      <c r="N45" s="406"/>
      <c r="O45" s="473"/>
    </row>
    <row r="46" spans="1:15" s="108" customFormat="1" ht="15" customHeight="1">
      <c r="A46" s="177"/>
      <c r="B46" s="462"/>
      <c r="C46" s="462"/>
      <c r="D46" s="462"/>
      <c r="E46" s="462"/>
      <c r="F46" s="462"/>
      <c r="G46" s="462"/>
      <c r="H46" s="462"/>
      <c r="I46" s="462"/>
      <c r="J46" s="464"/>
      <c r="K46" s="406"/>
      <c r="L46" s="462"/>
      <c r="M46" s="462"/>
      <c r="N46" s="465"/>
      <c r="O46" s="462"/>
    </row>
    <row r="47" spans="1:15" s="108" customFormat="1" ht="15" customHeight="1">
      <c r="A47" s="177"/>
      <c r="B47" s="462"/>
      <c r="C47" s="462"/>
      <c r="D47" s="462"/>
      <c r="E47" s="462"/>
      <c r="F47" s="462"/>
      <c r="G47" s="462"/>
      <c r="H47" s="462"/>
      <c r="I47" s="462"/>
      <c r="J47" s="462"/>
      <c r="K47" s="459"/>
      <c r="L47" s="462"/>
      <c r="M47" s="462"/>
      <c r="N47" s="465"/>
      <c r="O47" s="462"/>
    </row>
    <row r="48" spans="1:15" s="108" customFormat="1" ht="15" customHeight="1">
      <c r="A48" s="107"/>
      <c r="B48" s="113"/>
      <c r="C48" s="113"/>
      <c r="D48" s="113"/>
      <c r="E48" s="113"/>
      <c r="F48" s="113"/>
      <c r="G48" s="113"/>
      <c r="H48" s="113"/>
      <c r="I48" s="113"/>
      <c r="J48" s="113"/>
      <c r="K48" s="111"/>
      <c r="L48" s="113"/>
      <c r="M48" s="113"/>
      <c r="N48" s="114"/>
      <c r="O48" s="113"/>
    </row>
    <row r="49" spans="1:15" s="108" customFormat="1" ht="26.25" customHeight="1">
      <c r="A49" s="107"/>
      <c r="B49" s="113"/>
      <c r="C49" s="113"/>
      <c r="D49" s="113"/>
      <c r="E49" s="113"/>
      <c r="F49" s="113"/>
      <c r="G49" s="113"/>
      <c r="H49" s="113"/>
      <c r="I49" s="113"/>
      <c r="J49" s="113"/>
      <c r="K49" s="111"/>
      <c r="L49" s="113"/>
      <c r="M49" s="113"/>
      <c r="N49" s="114"/>
      <c r="O49" s="113"/>
    </row>
    <row r="50" spans="1:15" s="108" customFormat="1" ht="26.25" customHeight="1">
      <c r="A50" s="107"/>
      <c r="B50" s="113"/>
      <c r="C50" s="113"/>
      <c r="D50" s="113"/>
      <c r="E50" s="113"/>
      <c r="F50" s="113"/>
      <c r="G50" s="113"/>
      <c r="H50" s="113"/>
      <c r="I50" s="113"/>
      <c r="J50" s="113"/>
      <c r="K50" s="111"/>
      <c r="L50" s="113"/>
      <c r="M50" s="113"/>
      <c r="N50" s="114"/>
      <c r="O50" s="113"/>
    </row>
    <row r="51" spans="1:15" s="108" customFormat="1" ht="26.25" customHeight="1">
      <c r="A51" s="107"/>
      <c r="B51" s="113"/>
      <c r="C51" s="113"/>
      <c r="D51" s="113"/>
      <c r="E51" s="113"/>
      <c r="F51" s="113"/>
      <c r="G51" s="111"/>
      <c r="H51" s="113"/>
      <c r="I51" s="113"/>
      <c r="J51" s="113"/>
      <c r="K51" s="113"/>
      <c r="L51" s="114"/>
      <c r="M51" s="113"/>
      <c r="N51" s="113"/>
      <c r="O51" s="113"/>
    </row>
    <row r="52" spans="1:15" s="108" customFormat="1" ht="26.25" customHeight="1">
      <c r="A52" s="107"/>
      <c r="B52" s="113"/>
      <c r="C52" s="113"/>
      <c r="D52" s="113"/>
      <c r="E52" s="113"/>
      <c r="F52" s="113"/>
      <c r="G52" s="113"/>
      <c r="H52" s="113"/>
      <c r="I52" s="113"/>
      <c r="J52" s="113"/>
      <c r="K52" s="113"/>
      <c r="L52" s="114"/>
      <c r="M52" s="113"/>
      <c r="N52" s="113"/>
      <c r="O52" s="113"/>
    </row>
    <row r="53" spans="1:15" s="108" customFormat="1" ht="26.25" customHeight="1">
      <c r="A53" s="107"/>
      <c r="B53" s="113"/>
      <c r="C53" s="113"/>
      <c r="D53" s="113"/>
      <c r="E53" s="113"/>
      <c r="F53" s="113"/>
      <c r="G53" s="113"/>
      <c r="H53" s="113"/>
      <c r="I53" s="113"/>
      <c r="J53" s="113"/>
      <c r="K53" s="113"/>
      <c r="L53" s="115"/>
      <c r="M53" s="113"/>
      <c r="N53" s="113"/>
      <c r="O53" s="113"/>
    </row>
    <row r="54" spans="1:15" s="108" customFormat="1" ht="26.25" customHeight="1">
      <c r="A54" s="107"/>
      <c r="B54" s="113"/>
      <c r="C54" s="113"/>
      <c r="D54" s="113"/>
      <c r="E54" s="113"/>
      <c r="F54" s="113"/>
      <c r="G54" s="113"/>
      <c r="H54" s="113"/>
      <c r="I54" s="113"/>
      <c r="J54" s="113"/>
      <c r="K54" s="115"/>
      <c r="L54" s="113"/>
      <c r="M54" s="113"/>
      <c r="N54" s="113"/>
      <c r="O54" s="114"/>
    </row>
    <row r="55" spans="1:15" s="108" customFormat="1" ht="26.25" customHeight="1">
      <c r="A55" s="107"/>
      <c r="B55" s="113"/>
      <c r="C55" s="113"/>
      <c r="D55" s="113"/>
      <c r="E55" s="113"/>
      <c r="F55" s="113"/>
      <c r="G55" s="113"/>
      <c r="H55" s="113"/>
      <c r="I55" s="113"/>
      <c r="J55" s="113"/>
      <c r="K55" s="113"/>
      <c r="L55" s="113"/>
      <c r="M55" s="113"/>
      <c r="N55" s="113"/>
      <c r="O55" s="114"/>
    </row>
    <row r="56" spans="1:15" s="108" customFormat="1" ht="26.25" customHeight="1">
      <c r="A56" s="107"/>
      <c r="B56" s="116"/>
      <c r="C56" s="116"/>
      <c r="D56" s="116"/>
      <c r="E56" s="116"/>
      <c r="F56" s="116"/>
      <c r="G56" s="116"/>
      <c r="H56" s="116"/>
      <c r="I56" s="116"/>
      <c r="J56" s="116"/>
      <c r="K56" s="116"/>
      <c r="L56" s="116"/>
      <c r="M56" s="117"/>
      <c r="O56" s="114"/>
    </row>
    <row r="57" spans="1:15" s="108" customFormat="1" ht="26.25" customHeight="1">
      <c r="A57" s="107"/>
      <c r="B57" s="116"/>
      <c r="C57" s="116"/>
      <c r="D57" s="116"/>
      <c r="E57" s="116"/>
      <c r="F57" s="116"/>
      <c r="G57" s="116"/>
      <c r="H57" s="116"/>
      <c r="I57" s="116"/>
      <c r="J57" s="116"/>
      <c r="K57" s="117"/>
      <c r="M57" s="114"/>
      <c r="N57" s="116"/>
      <c r="O57" s="116"/>
    </row>
    <row r="58" spans="1:15" s="108" customFormat="1" ht="26.25" customHeight="1">
      <c r="A58" s="107"/>
      <c r="B58" s="116"/>
      <c r="C58" s="116"/>
      <c r="D58" s="116"/>
      <c r="E58" s="116"/>
      <c r="F58" s="116"/>
      <c r="G58" s="116"/>
      <c r="H58" s="116"/>
      <c r="I58" s="116"/>
      <c r="J58" s="116"/>
      <c r="K58" s="117"/>
      <c r="M58" s="114"/>
      <c r="N58" s="116"/>
      <c r="O58" s="116"/>
    </row>
    <row r="59" spans="1:15" s="108" customFormat="1" ht="26.25" customHeight="1">
      <c r="A59" s="107"/>
      <c r="B59" s="116"/>
      <c r="C59" s="116"/>
      <c r="D59" s="116"/>
      <c r="E59" s="116"/>
      <c r="F59" s="116"/>
      <c r="G59" s="116"/>
      <c r="H59" s="116"/>
      <c r="I59" s="116"/>
      <c r="J59" s="116"/>
      <c r="K59" s="117"/>
      <c r="M59" s="114"/>
      <c r="N59" s="116"/>
      <c r="O59" s="116"/>
    </row>
    <row r="60" spans="1:15" s="108" customFormat="1" ht="23.25" customHeight="1">
      <c r="A60" s="107"/>
      <c r="B60" s="116"/>
      <c r="C60" s="116"/>
      <c r="D60" s="116"/>
      <c r="E60" s="116"/>
      <c r="F60" s="116"/>
      <c r="G60" s="117"/>
      <c r="J60" s="114"/>
      <c r="K60" s="116"/>
      <c r="L60" s="116"/>
      <c r="M60" s="118"/>
      <c r="N60" s="116"/>
      <c r="O60" s="116"/>
    </row>
    <row r="61" spans="1:15" s="108" customFormat="1" ht="26.25" customHeight="1">
      <c r="A61" s="107"/>
      <c r="B61" s="118"/>
      <c r="C61" s="118"/>
      <c r="D61" s="118"/>
      <c r="E61" s="118"/>
      <c r="F61" s="118"/>
      <c r="G61" s="119"/>
      <c r="J61" s="114"/>
      <c r="K61" s="118"/>
      <c r="L61" s="118"/>
      <c r="M61" s="118"/>
      <c r="N61" s="118"/>
      <c r="O61" s="118"/>
    </row>
    <row r="62" spans="1:15" s="124" customFormat="1" ht="10.5" customHeight="1">
      <c r="A62" s="120"/>
      <c r="B62" s="121"/>
      <c r="C62" s="121"/>
      <c r="D62" s="121"/>
      <c r="E62" s="121"/>
      <c r="F62" s="121"/>
      <c r="G62" s="121"/>
      <c r="H62" s="121"/>
      <c r="I62" s="121"/>
      <c r="J62" s="121"/>
      <c r="K62" s="121"/>
      <c r="L62" s="122"/>
      <c r="M62" s="123"/>
      <c r="N62" s="121"/>
      <c r="O62" s="121"/>
    </row>
    <row r="63" spans="1:15" s="129" customFormat="1" ht="9.75" customHeight="1">
      <c r="A63" s="125"/>
      <c r="B63" s="126"/>
      <c r="C63" s="126"/>
      <c r="D63" s="126"/>
      <c r="E63" s="126"/>
      <c r="F63" s="126"/>
      <c r="G63" s="126"/>
      <c r="H63" s="126"/>
      <c r="I63" s="126"/>
      <c r="J63" s="126"/>
      <c r="K63" s="126"/>
      <c r="L63" s="127"/>
      <c r="M63" s="128"/>
      <c r="N63" s="126"/>
      <c r="O63" s="126"/>
    </row>
    <row r="64" spans="1:15" s="135" customFormat="1" ht="13.5" customHeight="1">
      <c r="A64" s="130"/>
      <c r="B64" s="131"/>
      <c r="C64" s="131"/>
      <c r="D64" s="131"/>
      <c r="E64" s="132"/>
      <c r="F64" s="132"/>
      <c r="G64" s="132"/>
      <c r="H64" s="132"/>
      <c r="I64" s="132"/>
      <c r="J64" s="132"/>
      <c r="K64" s="132"/>
      <c r="L64" s="133"/>
      <c r="M64" s="134"/>
      <c r="N64" s="132"/>
      <c r="O64" s="132"/>
    </row>
    <row r="65" spans="1:15" s="135" customFormat="1" ht="13.5" customHeight="1">
      <c r="B65" s="132"/>
      <c r="C65" s="132"/>
      <c r="D65" s="132"/>
      <c r="E65" s="132"/>
      <c r="F65" s="132"/>
      <c r="G65" s="132"/>
      <c r="H65" s="132"/>
      <c r="I65" s="132"/>
      <c r="J65" s="132"/>
      <c r="K65" s="132"/>
      <c r="L65" s="133"/>
      <c r="M65" s="134"/>
      <c r="N65" s="132"/>
      <c r="O65" s="132"/>
    </row>
    <row r="66" spans="1:15" ht="13.5" customHeight="1">
      <c r="A66" s="135"/>
    </row>
    <row r="67" spans="1:15" ht="13.5" customHeight="1">
      <c r="A67" s="135"/>
    </row>
    <row r="68" spans="1:15" ht="13.5" customHeight="1">
      <c r="A68" s="135"/>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4"/>
  <sheetViews>
    <sheetView topLeftCell="C1" zoomScale="115" zoomScaleNormal="115" workbookViewId="0">
      <selection activeCell="C1" sqref="C1:J4"/>
    </sheetView>
  </sheetViews>
  <sheetFormatPr defaultRowHeight="12.75"/>
  <cols>
    <col min="1" max="2" width="31.140625" style="745" hidden="1" customWidth="1"/>
    <col min="3" max="3" width="64.5703125" style="106" bestFit="1" customWidth="1"/>
    <col min="4" max="4" width="17.28515625" style="745" customWidth="1"/>
    <col min="5" max="5" width="19" style="745" customWidth="1"/>
    <col min="6" max="10" width="19.5703125" style="745" customWidth="1"/>
    <col min="11" max="256" width="9.140625" style="745"/>
    <col min="257" max="258" width="0" style="745" hidden="1" customWidth="1"/>
    <col min="259" max="259" width="64.5703125" style="745" bestFit="1" customWidth="1"/>
    <col min="260" max="260" width="17.28515625" style="745" customWidth="1"/>
    <col min="261" max="261" width="19" style="745" customWidth="1"/>
    <col min="262" max="266" width="19.5703125" style="745" customWidth="1"/>
    <col min="267" max="512" width="9.140625" style="745"/>
    <col min="513" max="514" width="0" style="745" hidden="1" customWidth="1"/>
    <col min="515" max="515" width="64.5703125" style="745" bestFit="1" customWidth="1"/>
    <col min="516" max="516" width="17.28515625" style="745" customWidth="1"/>
    <col min="517" max="517" width="19" style="745" customWidth="1"/>
    <col min="518" max="522" width="19.5703125" style="745" customWidth="1"/>
    <col min="523" max="768" width="9.140625" style="745"/>
    <col min="769" max="770" width="0" style="745" hidden="1" customWidth="1"/>
    <col min="771" max="771" width="64.5703125" style="745" bestFit="1" customWidth="1"/>
    <col min="772" max="772" width="17.28515625" style="745" customWidth="1"/>
    <col min="773" max="773" width="19" style="745" customWidth="1"/>
    <col min="774" max="778" width="19.5703125" style="745" customWidth="1"/>
    <col min="779" max="1024" width="9.140625" style="745"/>
    <col min="1025" max="1026" width="0" style="745" hidden="1" customWidth="1"/>
    <col min="1027" max="1027" width="64.5703125" style="745" bestFit="1" customWidth="1"/>
    <col min="1028" max="1028" width="17.28515625" style="745" customWidth="1"/>
    <col min="1029" max="1029" width="19" style="745" customWidth="1"/>
    <col min="1030" max="1034" width="19.5703125" style="745" customWidth="1"/>
    <col min="1035" max="1280" width="9.140625" style="745"/>
    <col min="1281" max="1282" width="0" style="745" hidden="1" customWidth="1"/>
    <col min="1283" max="1283" width="64.5703125" style="745" bestFit="1" customWidth="1"/>
    <col min="1284" max="1284" width="17.28515625" style="745" customWidth="1"/>
    <col min="1285" max="1285" width="19" style="745" customWidth="1"/>
    <col min="1286" max="1290" width="19.5703125" style="745" customWidth="1"/>
    <col min="1291" max="1536" width="9.140625" style="745"/>
    <col min="1537" max="1538" width="0" style="745" hidden="1" customWidth="1"/>
    <col min="1539" max="1539" width="64.5703125" style="745" bestFit="1" customWidth="1"/>
    <col min="1540" max="1540" width="17.28515625" style="745" customWidth="1"/>
    <col min="1541" max="1541" width="19" style="745" customWidth="1"/>
    <col min="1542" max="1546" width="19.5703125" style="745" customWidth="1"/>
    <col min="1547" max="1792" width="9.140625" style="745"/>
    <col min="1793" max="1794" width="0" style="745" hidden="1" customWidth="1"/>
    <col min="1795" max="1795" width="64.5703125" style="745" bestFit="1" customWidth="1"/>
    <col min="1796" max="1796" width="17.28515625" style="745" customWidth="1"/>
    <col min="1797" max="1797" width="19" style="745" customWidth="1"/>
    <col min="1798" max="1802" width="19.5703125" style="745" customWidth="1"/>
    <col min="1803" max="2048" width="9.140625" style="745"/>
    <col min="2049" max="2050" width="0" style="745" hidden="1" customWidth="1"/>
    <col min="2051" max="2051" width="64.5703125" style="745" bestFit="1" customWidth="1"/>
    <col min="2052" max="2052" width="17.28515625" style="745" customWidth="1"/>
    <col min="2053" max="2053" width="19" style="745" customWidth="1"/>
    <col min="2054" max="2058" width="19.5703125" style="745" customWidth="1"/>
    <col min="2059" max="2304" width="9.140625" style="745"/>
    <col min="2305" max="2306" width="0" style="745" hidden="1" customWidth="1"/>
    <col min="2307" max="2307" width="64.5703125" style="745" bestFit="1" customWidth="1"/>
    <col min="2308" max="2308" width="17.28515625" style="745" customWidth="1"/>
    <col min="2309" max="2309" width="19" style="745" customWidth="1"/>
    <col min="2310" max="2314" width="19.5703125" style="745" customWidth="1"/>
    <col min="2315" max="2560" width="9.140625" style="745"/>
    <col min="2561" max="2562" width="0" style="745" hidden="1" customWidth="1"/>
    <col min="2563" max="2563" width="64.5703125" style="745" bestFit="1" customWidth="1"/>
    <col min="2564" max="2564" width="17.28515625" style="745" customWidth="1"/>
    <col min="2565" max="2565" width="19" style="745" customWidth="1"/>
    <col min="2566" max="2570" width="19.5703125" style="745" customWidth="1"/>
    <col min="2571" max="2816" width="9.140625" style="745"/>
    <col min="2817" max="2818" width="0" style="745" hidden="1" customWidth="1"/>
    <col min="2819" max="2819" width="64.5703125" style="745" bestFit="1" customWidth="1"/>
    <col min="2820" max="2820" width="17.28515625" style="745" customWidth="1"/>
    <col min="2821" max="2821" width="19" style="745" customWidth="1"/>
    <col min="2822" max="2826" width="19.5703125" style="745" customWidth="1"/>
    <col min="2827" max="3072" width="9.140625" style="745"/>
    <col min="3073" max="3074" width="0" style="745" hidden="1" customWidth="1"/>
    <col min="3075" max="3075" width="64.5703125" style="745" bestFit="1" customWidth="1"/>
    <col min="3076" max="3076" width="17.28515625" style="745" customWidth="1"/>
    <col min="3077" max="3077" width="19" style="745" customWidth="1"/>
    <col min="3078" max="3082" width="19.5703125" style="745" customWidth="1"/>
    <col min="3083" max="3328" width="9.140625" style="745"/>
    <col min="3329" max="3330" width="0" style="745" hidden="1" customWidth="1"/>
    <col min="3331" max="3331" width="64.5703125" style="745" bestFit="1" customWidth="1"/>
    <col min="3332" max="3332" width="17.28515625" style="745" customWidth="1"/>
    <col min="3333" max="3333" width="19" style="745" customWidth="1"/>
    <col min="3334" max="3338" width="19.5703125" style="745" customWidth="1"/>
    <col min="3339" max="3584" width="9.140625" style="745"/>
    <col min="3585" max="3586" width="0" style="745" hidden="1" customWidth="1"/>
    <col min="3587" max="3587" width="64.5703125" style="745" bestFit="1" customWidth="1"/>
    <col min="3588" max="3588" width="17.28515625" style="745" customWidth="1"/>
    <col min="3589" max="3589" width="19" style="745" customWidth="1"/>
    <col min="3590" max="3594" width="19.5703125" style="745" customWidth="1"/>
    <col min="3595" max="3840" width="9.140625" style="745"/>
    <col min="3841" max="3842" width="0" style="745" hidden="1" customWidth="1"/>
    <col min="3843" max="3843" width="64.5703125" style="745" bestFit="1" customWidth="1"/>
    <col min="3844" max="3844" width="17.28515625" style="745" customWidth="1"/>
    <col min="3845" max="3845" width="19" style="745" customWidth="1"/>
    <col min="3846" max="3850" width="19.5703125" style="745" customWidth="1"/>
    <col min="3851" max="4096" width="9.140625" style="745"/>
    <col min="4097" max="4098" width="0" style="745" hidden="1" customWidth="1"/>
    <col min="4099" max="4099" width="64.5703125" style="745" bestFit="1" customWidth="1"/>
    <col min="4100" max="4100" width="17.28515625" style="745" customWidth="1"/>
    <col min="4101" max="4101" width="19" style="745" customWidth="1"/>
    <col min="4102" max="4106" width="19.5703125" style="745" customWidth="1"/>
    <col min="4107" max="4352" width="9.140625" style="745"/>
    <col min="4353" max="4354" width="0" style="745" hidden="1" customWidth="1"/>
    <col min="4355" max="4355" width="64.5703125" style="745" bestFit="1" customWidth="1"/>
    <col min="4356" max="4356" width="17.28515625" style="745" customWidth="1"/>
    <col min="4357" max="4357" width="19" style="745" customWidth="1"/>
    <col min="4358" max="4362" width="19.5703125" style="745" customWidth="1"/>
    <col min="4363" max="4608" width="9.140625" style="745"/>
    <col min="4609" max="4610" width="0" style="745" hidden="1" customWidth="1"/>
    <col min="4611" max="4611" width="64.5703125" style="745" bestFit="1" customWidth="1"/>
    <col min="4612" max="4612" width="17.28515625" style="745" customWidth="1"/>
    <col min="4613" max="4613" width="19" style="745" customWidth="1"/>
    <col min="4614" max="4618" width="19.5703125" style="745" customWidth="1"/>
    <col min="4619" max="4864" width="9.140625" style="745"/>
    <col min="4865" max="4866" width="0" style="745" hidden="1" customWidth="1"/>
    <col min="4867" max="4867" width="64.5703125" style="745" bestFit="1" customWidth="1"/>
    <col min="4868" max="4868" width="17.28515625" style="745" customWidth="1"/>
    <col min="4869" max="4869" width="19" style="745" customWidth="1"/>
    <col min="4870" max="4874" width="19.5703125" style="745" customWidth="1"/>
    <col min="4875" max="5120" width="9.140625" style="745"/>
    <col min="5121" max="5122" width="0" style="745" hidden="1" customWidth="1"/>
    <col min="5123" max="5123" width="64.5703125" style="745" bestFit="1" customWidth="1"/>
    <col min="5124" max="5124" width="17.28515625" style="745" customWidth="1"/>
    <col min="5125" max="5125" width="19" style="745" customWidth="1"/>
    <col min="5126" max="5130" width="19.5703125" style="745" customWidth="1"/>
    <col min="5131" max="5376" width="9.140625" style="745"/>
    <col min="5377" max="5378" width="0" style="745" hidden="1" customWidth="1"/>
    <col min="5379" max="5379" width="64.5703125" style="745" bestFit="1" customWidth="1"/>
    <col min="5380" max="5380" width="17.28515625" style="745" customWidth="1"/>
    <col min="5381" max="5381" width="19" style="745" customWidth="1"/>
    <col min="5382" max="5386" width="19.5703125" style="745" customWidth="1"/>
    <col min="5387" max="5632" width="9.140625" style="745"/>
    <col min="5633" max="5634" width="0" style="745" hidden="1" customWidth="1"/>
    <col min="5635" max="5635" width="64.5703125" style="745" bestFit="1" customWidth="1"/>
    <col min="5636" max="5636" width="17.28515625" style="745" customWidth="1"/>
    <col min="5637" max="5637" width="19" style="745" customWidth="1"/>
    <col min="5638" max="5642" width="19.5703125" style="745" customWidth="1"/>
    <col min="5643" max="5888" width="9.140625" style="745"/>
    <col min="5889" max="5890" width="0" style="745" hidden="1" customWidth="1"/>
    <col min="5891" max="5891" width="64.5703125" style="745" bestFit="1" customWidth="1"/>
    <col min="5892" max="5892" width="17.28515625" style="745" customWidth="1"/>
    <col min="5893" max="5893" width="19" style="745" customWidth="1"/>
    <col min="5894" max="5898" width="19.5703125" style="745" customWidth="1"/>
    <col min="5899" max="6144" width="9.140625" style="745"/>
    <col min="6145" max="6146" width="0" style="745" hidden="1" customWidth="1"/>
    <col min="6147" max="6147" width="64.5703125" style="745" bestFit="1" customWidth="1"/>
    <col min="6148" max="6148" width="17.28515625" style="745" customWidth="1"/>
    <col min="6149" max="6149" width="19" style="745" customWidth="1"/>
    <col min="6150" max="6154" width="19.5703125" style="745" customWidth="1"/>
    <col min="6155" max="6400" width="9.140625" style="745"/>
    <col min="6401" max="6402" width="0" style="745" hidden="1" customWidth="1"/>
    <col min="6403" max="6403" width="64.5703125" style="745" bestFit="1" customWidth="1"/>
    <col min="6404" max="6404" width="17.28515625" style="745" customWidth="1"/>
    <col min="6405" max="6405" width="19" style="745" customWidth="1"/>
    <col min="6406" max="6410" width="19.5703125" style="745" customWidth="1"/>
    <col min="6411" max="6656" width="9.140625" style="745"/>
    <col min="6657" max="6658" width="0" style="745" hidden="1" customWidth="1"/>
    <col min="6659" max="6659" width="64.5703125" style="745" bestFit="1" customWidth="1"/>
    <col min="6660" max="6660" width="17.28515625" style="745" customWidth="1"/>
    <col min="6661" max="6661" width="19" style="745" customWidth="1"/>
    <col min="6662" max="6666" width="19.5703125" style="745" customWidth="1"/>
    <col min="6667" max="6912" width="9.140625" style="745"/>
    <col min="6913" max="6914" width="0" style="745" hidden="1" customWidth="1"/>
    <col min="6915" max="6915" width="64.5703125" style="745" bestFit="1" customWidth="1"/>
    <col min="6916" max="6916" width="17.28515625" style="745" customWidth="1"/>
    <col min="6917" max="6917" width="19" style="745" customWidth="1"/>
    <col min="6918" max="6922" width="19.5703125" style="745" customWidth="1"/>
    <col min="6923" max="7168" width="9.140625" style="745"/>
    <col min="7169" max="7170" width="0" style="745" hidden="1" customWidth="1"/>
    <col min="7171" max="7171" width="64.5703125" style="745" bestFit="1" customWidth="1"/>
    <col min="7172" max="7172" width="17.28515625" style="745" customWidth="1"/>
    <col min="7173" max="7173" width="19" style="745" customWidth="1"/>
    <col min="7174" max="7178" width="19.5703125" style="745" customWidth="1"/>
    <col min="7179" max="7424" width="9.140625" style="745"/>
    <col min="7425" max="7426" width="0" style="745" hidden="1" customWidth="1"/>
    <col min="7427" max="7427" width="64.5703125" style="745" bestFit="1" customWidth="1"/>
    <col min="7428" max="7428" width="17.28515625" style="745" customWidth="1"/>
    <col min="7429" max="7429" width="19" style="745" customWidth="1"/>
    <col min="7430" max="7434" width="19.5703125" style="745" customWidth="1"/>
    <col min="7435" max="7680" width="9.140625" style="745"/>
    <col min="7681" max="7682" width="0" style="745" hidden="1" customWidth="1"/>
    <col min="7683" max="7683" width="64.5703125" style="745" bestFit="1" customWidth="1"/>
    <col min="7684" max="7684" width="17.28515625" style="745" customWidth="1"/>
    <col min="7685" max="7685" width="19" style="745" customWidth="1"/>
    <col min="7686" max="7690" width="19.5703125" style="745" customWidth="1"/>
    <col min="7691" max="7936" width="9.140625" style="745"/>
    <col min="7937" max="7938" width="0" style="745" hidden="1" customWidth="1"/>
    <col min="7939" max="7939" width="64.5703125" style="745" bestFit="1" customWidth="1"/>
    <col min="7940" max="7940" width="17.28515625" style="745" customWidth="1"/>
    <col min="7941" max="7941" width="19" style="745" customWidth="1"/>
    <col min="7942" max="7946" width="19.5703125" style="745" customWidth="1"/>
    <col min="7947" max="8192" width="9.140625" style="745"/>
    <col min="8193" max="8194" width="0" style="745" hidden="1" customWidth="1"/>
    <col min="8195" max="8195" width="64.5703125" style="745" bestFit="1" customWidth="1"/>
    <col min="8196" max="8196" width="17.28515625" style="745" customWidth="1"/>
    <col min="8197" max="8197" width="19" style="745" customWidth="1"/>
    <col min="8198" max="8202" width="19.5703125" style="745" customWidth="1"/>
    <col min="8203" max="8448" width="9.140625" style="745"/>
    <col min="8449" max="8450" width="0" style="745" hidden="1" customWidth="1"/>
    <col min="8451" max="8451" width="64.5703125" style="745" bestFit="1" customWidth="1"/>
    <col min="8452" max="8452" width="17.28515625" style="745" customWidth="1"/>
    <col min="8453" max="8453" width="19" style="745" customWidth="1"/>
    <col min="8454" max="8458" width="19.5703125" style="745" customWidth="1"/>
    <col min="8459" max="8704" width="9.140625" style="745"/>
    <col min="8705" max="8706" width="0" style="745" hidden="1" customWidth="1"/>
    <col min="8707" max="8707" width="64.5703125" style="745" bestFit="1" customWidth="1"/>
    <col min="8708" max="8708" width="17.28515625" style="745" customWidth="1"/>
    <col min="8709" max="8709" width="19" style="745" customWidth="1"/>
    <col min="8710" max="8714" width="19.5703125" style="745" customWidth="1"/>
    <col min="8715" max="8960" width="9.140625" style="745"/>
    <col min="8961" max="8962" width="0" style="745" hidden="1" customWidth="1"/>
    <col min="8963" max="8963" width="64.5703125" style="745" bestFit="1" customWidth="1"/>
    <col min="8964" max="8964" width="17.28515625" style="745" customWidth="1"/>
    <col min="8965" max="8965" width="19" style="745" customWidth="1"/>
    <col min="8966" max="8970" width="19.5703125" style="745" customWidth="1"/>
    <col min="8971" max="9216" width="9.140625" style="745"/>
    <col min="9217" max="9218" width="0" style="745" hidden="1" customWidth="1"/>
    <col min="9219" max="9219" width="64.5703125" style="745" bestFit="1" customWidth="1"/>
    <col min="9220" max="9220" width="17.28515625" style="745" customWidth="1"/>
    <col min="9221" max="9221" width="19" style="745" customWidth="1"/>
    <col min="9222" max="9226" width="19.5703125" style="745" customWidth="1"/>
    <col min="9227" max="9472" width="9.140625" style="745"/>
    <col min="9473" max="9474" width="0" style="745" hidden="1" customWidth="1"/>
    <col min="9475" max="9475" width="64.5703125" style="745" bestFit="1" customWidth="1"/>
    <col min="9476" max="9476" width="17.28515625" style="745" customWidth="1"/>
    <col min="9477" max="9477" width="19" style="745" customWidth="1"/>
    <col min="9478" max="9482" width="19.5703125" style="745" customWidth="1"/>
    <col min="9483" max="9728" width="9.140625" style="745"/>
    <col min="9729" max="9730" width="0" style="745" hidden="1" customWidth="1"/>
    <col min="9731" max="9731" width="64.5703125" style="745" bestFit="1" customWidth="1"/>
    <col min="9732" max="9732" width="17.28515625" style="745" customWidth="1"/>
    <col min="9733" max="9733" width="19" style="745" customWidth="1"/>
    <col min="9734" max="9738" width="19.5703125" style="745" customWidth="1"/>
    <col min="9739" max="9984" width="9.140625" style="745"/>
    <col min="9985" max="9986" width="0" style="745" hidden="1" customWidth="1"/>
    <col min="9987" max="9987" width="64.5703125" style="745" bestFit="1" customWidth="1"/>
    <col min="9988" max="9988" width="17.28515625" style="745" customWidth="1"/>
    <col min="9989" max="9989" width="19" style="745" customWidth="1"/>
    <col min="9990" max="9994" width="19.5703125" style="745" customWidth="1"/>
    <col min="9995" max="10240" width="9.140625" style="745"/>
    <col min="10241" max="10242" width="0" style="745" hidden="1" customWidth="1"/>
    <col min="10243" max="10243" width="64.5703125" style="745" bestFit="1" customWidth="1"/>
    <col min="10244" max="10244" width="17.28515625" style="745" customWidth="1"/>
    <col min="10245" max="10245" width="19" style="745" customWidth="1"/>
    <col min="10246" max="10250" width="19.5703125" style="745" customWidth="1"/>
    <col min="10251" max="10496" width="9.140625" style="745"/>
    <col min="10497" max="10498" width="0" style="745" hidden="1" customWidth="1"/>
    <col min="10499" max="10499" width="64.5703125" style="745" bestFit="1" customWidth="1"/>
    <col min="10500" max="10500" width="17.28515625" style="745" customWidth="1"/>
    <col min="10501" max="10501" width="19" style="745" customWidth="1"/>
    <col min="10502" max="10506" width="19.5703125" style="745" customWidth="1"/>
    <col min="10507" max="10752" width="9.140625" style="745"/>
    <col min="10753" max="10754" width="0" style="745" hidden="1" customWidth="1"/>
    <col min="10755" max="10755" width="64.5703125" style="745" bestFit="1" customWidth="1"/>
    <col min="10756" max="10756" width="17.28515625" style="745" customWidth="1"/>
    <col min="10757" max="10757" width="19" style="745" customWidth="1"/>
    <col min="10758" max="10762" width="19.5703125" style="745" customWidth="1"/>
    <col min="10763" max="11008" width="9.140625" style="745"/>
    <col min="11009" max="11010" width="0" style="745" hidden="1" customWidth="1"/>
    <col min="11011" max="11011" width="64.5703125" style="745" bestFit="1" customWidth="1"/>
    <col min="11012" max="11012" width="17.28515625" style="745" customWidth="1"/>
    <col min="11013" max="11013" width="19" style="745" customWidth="1"/>
    <col min="11014" max="11018" width="19.5703125" style="745" customWidth="1"/>
    <col min="11019" max="11264" width="9.140625" style="745"/>
    <col min="11265" max="11266" width="0" style="745" hidden="1" customWidth="1"/>
    <col min="11267" max="11267" width="64.5703125" style="745" bestFit="1" customWidth="1"/>
    <col min="11268" max="11268" width="17.28515625" style="745" customWidth="1"/>
    <col min="11269" max="11269" width="19" style="745" customWidth="1"/>
    <col min="11270" max="11274" width="19.5703125" style="745" customWidth="1"/>
    <col min="11275" max="11520" width="9.140625" style="745"/>
    <col min="11521" max="11522" width="0" style="745" hidden="1" customWidth="1"/>
    <col min="11523" max="11523" width="64.5703125" style="745" bestFit="1" customWidth="1"/>
    <col min="11524" max="11524" width="17.28515625" style="745" customWidth="1"/>
    <col min="11525" max="11525" width="19" style="745" customWidth="1"/>
    <col min="11526" max="11530" width="19.5703125" style="745" customWidth="1"/>
    <col min="11531" max="11776" width="9.140625" style="745"/>
    <col min="11777" max="11778" width="0" style="745" hidden="1" customWidth="1"/>
    <col min="11779" max="11779" width="64.5703125" style="745" bestFit="1" customWidth="1"/>
    <col min="11780" max="11780" width="17.28515625" style="745" customWidth="1"/>
    <col min="11781" max="11781" width="19" style="745" customWidth="1"/>
    <col min="11782" max="11786" width="19.5703125" style="745" customWidth="1"/>
    <col min="11787" max="12032" width="9.140625" style="745"/>
    <col min="12033" max="12034" width="0" style="745" hidden="1" customWidth="1"/>
    <col min="12035" max="12035" width="64.5703125" style="745" bestFit="1" customWidth="1"/>
    <col min="12036" max="12036" width="17.28515625" style="745" customWidth="1"/>
    <col min="12037" max="12037" width="19" style="745" customWidth="1"/>
    <col min="12038" max="12042" width="19.5703125" style="745" customWidth="1"/>
    <col min="12043" max="12288" width="9.140625" style="745"/>
    <col min="12289" max="12290" width="0" style="745" hidden="1" customWidth="1"/>
    <col min="12291" max="12291" width="64.5703125" style="745" bestFit="1" customWidth="1"/>
    <col min="12292" max="12292" width="17.28515625" style="745" customWidth="1"/>
    <col min="12293" max="12293" width="19" style="745" customWidth="1"/>
    <col min="12294" max="12298" width="19.5703125" style="745" customWidth="1"/>
    <col min="12299" max="12544" width="9.140625" style="745"/>
    <col min="12545" max="12546" width="0" style="745" hidden="1" customWidth="1"/>
    <col min="12547" max="12547" width="64.5703125" style="745" bestFit="1" customWidth="1"/>
    <col min="12548" max="12548" width="17.28515625" style="745" customWidth="1"/>
    <col min="12549" max="12549" width="19" style="745" customWidth="1"/>
    <col min="12550" max="12554" width="19.5703125" style="745" customWidth="1"/>
    <col min="12555" max="12800" width="9.140625" style="745"/>
    <col min="12801" max="12802" width="0" style="745" hidden="1" customWidth="1"/>
    <col min="12803" max="12803" width="64.5703125" style="745" bestFit="1" customWidth="1"/>
    <col min="12804" max="12804" width="17.28515625" style="745" customWidth="1"/>
    <col min="12805" max="12805" width="19" style="745" customWidth="1"/>
    <col min="12806" max="12810" width="19.5703125" style="745" customWidth="1"/>
    <col min="12811" max="13056" width="9.140625" style="745"/>
    <col min="13057" max="13058" width="0" style="745" hidden="1" customWidth="1"/>
    <col min="13059" max="13059" width="64.5703125" style="745" bestFit="1" customWidth="1"/>
    <col min="13060" max="13060" width="17.28515625" style="745" customWidth="1"/>
    <col min="13061" max="13061" width="19" style="745" customWidth="1"/>
    <col min="13062" max="13066" width="19.5703125" style="745" customWidth="1"/>
    <col min="13067" max="13312" width="9.140625" style="745"/>
    <col min="13313" max="13314" width="0" style="745" hidden="1" customWidth="1"/>
    <col min="13315" max="13315" width="64.5703125" style="745" bestFit="1" customWidth="1"/>
    <col min="13316" max="13316" width="17.28515625" style="745" customWidth="1"/>
    <col min="13317" max="13317" width="19" style="745" customWidth="1"/>
    <col min="13318" max="13322" width="19.5703125" style="745" customWidth="1"/>
    <col min="13323" max="13568" width="9.140625" style="745"/>
    <col min="13569" max="13570" width="0" style="745" hidden="1" customWidth="1"/>
    <col min="13571" max="13571" width="64.5703125" style="745" bestFit="1" customWidth="1"/>
    <col min="13572" max="13572" width="17.28515625" style="745" customWidth="1"/>
    <col min="13573" max="13573" width="19" style="745" customWidth="1"/>
    <col min="13574" max="13578" width="19.5703125" style="745" customWidth="1"/>
    <col min="13579" max="13824" width="9.140625" style="745"/>
    <col min="13825" max="13826" width="0" style="745" hidden="1" customWidth="1"/>
    <col min="13827" max="13827" width="64.5703125" style="745" bestFit="1" customWidth="1"/>
    <col min="13828" max="13828" width="17.28515625" style="745" customWidth="1"/>
    <col min="13829" max="13829" width="19" style="745" customWidth="1"/>
    <col min="13830" max="13834" width="19.5703125" style="745" customWidth="1"/>
    <col min="13835" max="14080" width="9.140625" style="745"/>
    <col min="14081" max="14082" width="0" style="745" hidden="1" customWidth="1"/>
    <col min="14083" max="14083" width="64.5703125" style="745" bestFit="1" customWidth="1"/>
    <col min="14084" max="14084" width="17.28515625" style="745" customWidth="1"/>
    <col min="14085" max="14085" width="19" style="745" customWidth="1"/>
    <col min="14086" max="14090" width="19.5703125" style="745" customWidth="1"/>
    <col min="14091" max="14336" width="9.140625" style="745"/>
    <col min="14337" max="14338" width="0" style="745" hidden="1" customWidth="1"/>
    <col min="14339" max="14339" width="64.5703125" style="745" bestFit="1" customWidth="1"/>
    <col min="14340" max="14340" width="17.28515625" style="745" customWidth="1"/>
    <col min="14341" max="14341" width="19" style="745" customWidth="1"/>
    <col min="14342" max="14346" width="19.5703125" style="745" customWidth="1"/>
    <col min="14347" max="14592" width="9.140625" style="745"/>
    <col min="14593" max="14594" width="0" style="745" hidden="1" customWidth="1"/>
    <col min="14595" max="14595" width="64.5703125" style="745" bestFit="1" customWidth="1"/>
    <col min="14596" max="14596" width="17.28515625" style="745" customWidth="1"/>
    <col min="14597" max="14597" width="19" style="745" customWidth="1"/>
    <col min="14598" max="14602" width="19.5703125" style="745" customWidth="1"/>
    <col min="14603" max="14848" width="9.140625" style="745"/>
    <col min="14849" max="14850" width="0" style="745" hidden="1" customWidth="1"/>
    <col min="14851" max="14851" width="64.5703125" style="745" bestFit="1" customWidth="1"/>
    <col min="14852" max="14852" width="17.28515625" style="745" customWidth="1"/>
    <col min="14853" max="14853" width="19" style="745" customWidth="1"/>
    <col min="14854" max="14858" width="19.5703125" style="745" customWidth="1"/>
    <col min="14859" max="15104" width="9.140625" style="745"/>
    <col min="15105" max="15106" width="0" style="745" hidden="1" customWidth="1"/>
    <col min="15107" max="15107" width="64.5703125" style="745" bestFit="1" customWidth="1"/>
    <col min="15108" max="15108" width="17.28515625" style="745" customWidth="1"/>
    <col min="15109" max="15109" width="19" style="745" customWidth="1"/>
    <col min="15110" max="15114" width="19.5703125" style="745" customWidth="1"/>
    <col min="15115" max="15360" width="9.140625" style="745"/>
    <col min="15361" max="15362" width="0" style="745" hidden="1" customWidth="1"/>
    <col min="15363" max="15363" width="64.5703125" style="745" bestFit="1" customWidth="1"/>
    <col min="15364" max="15364" width="17.28515625" style="745" customWidth="1"/>
    <col min="15365" max="15365" width="19" style="745" customWidth="1"/>
    <col min="15366" max="15370" width="19.5703125" style="745" customWidth="1"/>
    <col min="15371" max="15616" width="9.140625" style="745"/>
    <col min="15617" max="15618" width="0" style="745" hidden="1" customWidth="1"/>
    <col min="15619" max="15619" width="64.5703125" style="745" bestFit="1" customWidth="1"/>
    <col min="15620" max="15620" width="17.28515625" style="745" customWidth="1"/>
    <col min="15621" max="15621" width="19" style="745" customWidth="1"/>
    <col min="15622" max="15626" width="19.5703125" style="745" customWidth="1"/>
    <col min="15627" max="15872" width="9.140625" style="745"/>
    <col min="15873" max="15874" width="0" style="745" hidden="1" customWidth="1"/>
    <col min="15875" max="15875" width="64.5703125" style="745" bestFit="1" customWidth="1"/>
    <col min="15876" max="15876" width="17.28515625" style="745" customWidth="1"/>
    <col min="15877" max="15877" width="19" style="745" customWidth="1"/>
    <col min="15878" max="15882" width="19.5703125" style="745" customWidth="1"/>
    <col min="15883" max="16128" width="9.140625" style="745"/>
    <col min="16129" max="16130" width="0" style="745" hidden="1" customWidth="1"/>
    <col min="16131" max="16131" width="64.5703125" style="745" bestFit="1" customWidth="1"/>
    <col min="16132" max="16132" width="17.28515625" style="745" customWidth="1"/>
    <col min="16133" max="16133" width="19" style="745" customWidth="1"/>
    <col min="16134" max="16138" width="19.5703125" style="745" customWidth="1"/>
    <col min="16139" max="16384" width="9.140625" style="745"/>
  </cols>
  <sheetData>
    <row r="1" spans="1:10" s="91" customFormat="1" ht="28.5" customHeight="1">
      <c r="A1" s="175"/>
      <c r="B1" s="175"/>
      <c r="C1" s="926" t="s">
        <v>489</v>
      </c>
      <c r="D1" s="926"/>
      <c r="E1" s="926"/>
      <c r="F1" s="926"/>
      <c r="G1" s="926"/>
      <c r="H1" s="926"/>
      <c r="I1" s="926"/>
      <c r="J1" s="926"/>
    </row>
    <row r="2" spans="1:10" s="91" customFormat="1" ht="15" customHeight="1">
      <c r="A2" s="175"/>
      <c r="B2" s="175"/>
      <c r="C2" s="927" t="s">
        <v>877</v>
      </c>
      <c r="D2" s="927"/>
      <c r="E2" s="927"/>
      <c r="F2" s="927"/>
      <c r="G2" s="927"/>
      <c r="H2" s="927"/>
      <c r="I2" s="927"/>
      <c r="J2" s="927"/>
    </row>
    <row r="3" spans="1:10" s="91" customFormat="1" ht="18">
      <c r="A3" s="175" t="s">
        <v>1472</v>
      </c>
      <c r="B3" s="175"/>
      <c r="C3" s="928" t="s">
        <v>1472</v>
      </c>
      <c r="D3" s="928"/>
      <c r="E3" s="928"/>
      <c r="F3" s="928"/>
      <c r="G3" s="928"/>
      <c r="H3" s="928"/>
      <c r="I3" s="928"/>
      <c r="J3" s="928"/>
    </row>
    <row r="4" spans="1:10" s="92" customFormat="1" ht="33" customHeight="1">
      <c r="A4" s="175"/>
      <c r="B4" s="175"/>
      <c r="C4" s="929" t="s">
        <v>563</v>
      </c>
      <c r="D4" s="929"/>
      <c r="E4" s="929"/>
      <c r="F4" s="929"/>
      <c r="G4" s="929"/>
      <c r="H4" s="929"/>
      <c r="I4" s="929"/>
      <c r="J4" s="929"/>
    </row>
    <row r="5" spans="1:10" s="153" customFormat="1" ht="3.75" customHeight="1">
      <c r="A5" s="640"/>
      <c r="B5" s="640"/>
      <c r="C5" s="505"/>
      <c r="D5" s="505"/>
      <c r="E5" s="505"/>
      <c r="F5" s="505"/>
      <c r="G5" s="505"/>
      <c r="H5" s="505"/>
      <c r="I5" s="505"/>
      <c r="J5" s="505"/>
    </row>
    <row r="6" spans="1:10" s="96" customFormat="1" ht="15" customHeight="1">
      <c r="A6" s="175"/>
      <c r="B6" s="175"/>
      <c r="C6" s="509"/>
      <c r="D6" s="476">
        <v>2014</v>
      </c>
      <c r="E6" s="476">
        <v>2015</v>
      </c>
      <c r="F6" s="476">
        <v>2016</v>
      </c>
      <c r="G6" s="476">
        <v>2017</v>
      </c>
      <c r="H6" s="476">
        <v>2018</v>
      </c>
      <c r="I6" s="476">
        <v>2019</v>
      </c>
      <c r="J6" s="476">
        <v>2020</v>
      </c>
    </row>
    <row r="7" spans="1:10" s="96" customFormat="1" ht="15" customHeight="1">
      <c r="A7" s="175"/>
      <c r="B7" s="175"/>
      <c r="C7" s="496"/>
      <c r="D7" s="444" t="str">
        <f>"DIC"</f>
        <v>DIC</v>
      </c>
      <c r="E7" s="444" t="s">
        <v>878</v>
      </c>
      <c r="F7" s="477" t="str">
        <f>"DIC"</f>
        <v>DIC</v>
      </c>
      <c r="G7" s="444" t="s">
        <v>878</v>
      </c>
      <c r="H7" s="444" t="str">
        <f>"DIC"</f>
        <v>DIC</v>
      </c>
      <c r="I7" s="444" t="str">
        <f>"DIC"</f>
        <v>DIC</v>
      </c>
      <c r="J7" s="444" t="str">
        <f>UPPER("JUL")</f>
        <v>JUL</v>
      </c>
    </row>
    <row r="8" spans="1:10" s="82" customFormat="1" ht="15" customHeight="1">
      <c r="A8" s="175" t="s">
        <v>879</v>
      </c>
      <c r="B8" s="175" t="s">
        <v>880</v>
      </c>
      <c r="C8" s="177" t="s">
        <v>881</v>
      </c>
      <c r="D8" s="299">
        <v>81017493.941249996</v>
      </c>
      <c r="E8" s="299">
        <v>96931715.502850011</v>
      </c>
      <c r="F8" s="299">
        <v>113162072.22272</v>
      </c>
      <c r="G8" s="299">
        <v>132510769.02185</v>
      </c>
      <c r="H8" s="299">
        <v>148422097.56263</v>
      </c>
      <c r="I8" s="299">
        <v>159266306.15702999</v>
      </c>
      <c r="J8" s="299">
        <v>161805619.17611998</v>
      </c>
    </row>
    <row r="9" spans="1:10" s="82" customFormat="1" ht="15" customHeight="1">
      <c r="A9" s="175" t="s">
        <v>879</v>
      </c>
      <c r="B9" s="541" t="s">
        <v>882</v>
      </c>
      <c r="C9" s="175" t="s">
        <v>883</v>
      </c>
      <c r="D9" s="299">
        <v>80285499.772719994</v>
      </c>
      <c r="E9" s="299">
        <v>95850682.265070006</v>
      </c>
      <c r="F9" s="299">
        <v>111464063.88201</v>
      </c>
      <c r="G9" s="299">
        <v>130122016.95177001</v>
      </c>
      <c r="H9" s="299">
        <v>144653412.97931001</v>
      </c>
      <c r="I9" s="299">
        <v>153555214.86144</v>
      </c>
      <c r="J9" s="299">
        <v>155683224.86855999</v>
      </c>
    </row>
    <row r="10" spans="1:10" s="82" customFormat="1" ht="15" customHeight="1">
      <c r="A10" s="175" t="s">
        <v>879</v>
      </c>
      <c r="B10" s="541" t="s">
        <v>884</v>
      </c>
      <c r="C10" s="177" t="s">
        <v>885</v>
      </c>
      <c r="D10" s="299">
        <v>731994.16853000002</v>
      </c>
      <c r="E10" s="299">
        <v>1081033.2377800001</v>
      </c>
      <c r="F10" s="299">
        <v>1698008.3407100001</v>
      </c>
      <c r="G10" s="299">
        <v>2388752.07008</v>
      </c>
      <c r="H10" s="299">
        <v>3768684.5833200002</v>
      </c>
      <c r="I10" s="299">
        <v>5711091.2955900002</v>
      </c>
      <c r="J10" s="299">
        <v>6122394.3075600006</v>
      </c>
    </row>
    <row r="11" spans="1:10" s="82" customFormat="1" ht="15" customHeight="1">
      <c r="A11" s="175" t="s">
        <v>879</v>
      </c>
      <c r="B11" s="175" t="s">
        <v>886</v>
      </c>
      <c r="C11" s="177" t="s">
        <v>887</v>
      </c>
      <c r="D11" s="299">
        <v>380684.40444000001</v>
      </c>
      <c r="E11" s="299">
        <v>448753.43556999997</v>
      </c>
      <c r="F11" s="299">
        <v>547044.36848000006</v>
      </c>
      <c r="G11" s="299">
        <v>643207.87985000003</v>
      </c>
      <c r="H11" s="299">
        <v>674225.55794000009</v>
      </c>
      <c r="I11" s="299">
        <v>677106.40136000002</v>
      </c>
      <c r="J11" s="299">
        <v>648774.0429</v>
      </c>
    </row>
    <row r="12" spans="1:10" s="82" customFormat="1" ht="15" customHeight="1">
      <c r="A12" s="175" t="s">
        <v>879</v>
      </c>
      <c r="B12" s="175" t="s">
        <v>888</v>
      </c>
      <c r="C12" s="175" t="s">
        <v>889</v>
      </c>
      <c r="D12" s="299">
        <v>363225.97944000002</v>
      </c>
      <c r="E12" s="299">
        <v>424351.74252999999</v>
      </c>
      <c r="F12" s="299">
        <v>486630.66687000002</v>
      </c>
      <c r="G12" s="299">
        <v>576556.10198000004</v>
      </c>
      <c r="H12" s="299">
        <v>591803.66873999999</v>
      </c>
      <c r="I12" s="299">
        <v>573842.58882000006</v>
      </c>
      <c r="J12" s="299">
        <v>465476.47444000002</v>
      </c>
    </row>
    <row r="13" spans="1:10" s="82" customFormat="1" ht="15" customHeight="1">
      <c r="A13" s="175" t="s">
        <v>879</v>
      </c>
      <c r="B13" s="541" t="s">
        <v>890</v>
      </c>
      <c r="C13" s="175" t="s">
        <v>891</v>
      </c>
      <c r="D13" s="299">
        <v>17458.424999999999</v>
      </c>
      <c r="E13" s="299">
        <v>24401.693039999998</v>
      </c>
      <c r="F13" s="299">
        <v>60413.701609999996</v>
      </c>
      <c r="G13" s="299">
        <v>66651.777869999991</v>
      </c>
      <c r="H13" s="299">
        <v>82421.889200000005</v>
      </c>
      <c r="I13" s="299">
        <v>103263.81254000001</v>
      </c>
      <c r="J13" s="299">
        <v>183297.56846000001</v>
      </c>
    </row>
    <row r="14" spans="1:10" s="82" customFormat="1" ht="15" customHeight="1">
      <c r="A14" s="175" t="s">
        <v>879</v>
      </c>
      <c r="B14" s="175" t="s">
        <v>892</v>
      </c>
      <c r="C14" s="177" t="s">
        <v>893</v>
      </c>
      <c r="D14" s="299">
        <v>837444.99578999996</v>
      </c>
      <c r="E14" s="299">
        <v>993613.37585000007</v>
      </c>
      <c r="F14" s="299">
        <v>1197544.118</v>
      </c>
      <c r="G14" s="299">
        <v>1568924.8147799999</v>
      </c>
      <c r="H14" s="299">
        <v>1848801.8540899998</v>
      </c>
      <c r="I14" s="299">
        <v>2219458.1409800001</v>
      </c>
      <c r="J14" s="299">
        <v>2505659.2995799999</v>
      </c>
    </row>
    <row r="15" spans="1:10" s="82" customFormat="1" ht="15" customHeight="1">
      <c r="A15" s="175" t="s">
        <v>879</v>
      </c>
      <c r="B15" s="175" t="s">
        <v>894</v>
      </c>
      <c r="C15" s="175" t="s">
        <v>895</v>
      </c>
      <c r="D15" s="299">
        <v>640307.03163999994</v>
      </c>
      <c r="E15" s="299">
        <v>811530.84753000003</v>
      </c>
      <c r="F15" s="299">
        <v>1003172.65363</v>
      </c>
      <c r="G15" s="299">
        <v>1303903.9646700001</v>
      </c>
      <c r="H15" s="299">
        <v>1520492.22025</v>
      </c>
      <c r="I15" s="299">
        <v>1676594.8624800001</v>
      </c>
      <c r="J15" s="299">
        <v>1850898.4224</v>
      </c>
    </row>
    <row r="16" spans="1:10" s="82" customFormat="1" ht="15" customHeight="1">
      <c r="A16" s="175" t="s">
        <v>879</v>
      </c>
      <c r="B16" s="541" t="s">
        <v>896</v>
      </c>
      <c r="C16" s="175" t="s">
        <v>897</v>
      </c>
      <c r="D16" s="299">
        <v>197137.96415000001</v>
      </c>
      <c r="E16" s="299">
        <v>182082.52831999998</v>
      </c>
      <c r="F16" s="299">
        <v>194371.46437</v>
      </c>
      <c r="G16" s="299">
        <v>265020.85011</v>
      </c>
      <c r="H16" s="299">
        <v>328309.63383999997</v>
      </c>
      <c r="I16" s="299">
        <v>542863.27850000001</v>
      </c>
      <c r="J16" s="299">
        <v>654760.87717999995</v>
      </c>
    </row>
    <row r="17" spans="1:10" s="82" customFormat="1" ht="15" customHeight="1">
      <c r="A17" s="175" t="s">
        <v>879</v>
      </c>
      <c r="B17" s="175" t="s">
        <v>898</v>
      </c>
      <c r="C17" s="177" t="s">
        <v>899</v>
      </c>
      <c r="D17" s="299">
        <v>14694168.35413</v>
      </c>
      <c r="E17" s="299">
        <v>18672350.202689998</v>
      </c>
      <c r="F17" s="299">
        <v>22558357.576439999</v>
      </c>
      <c r="G17" s="299">
        <v>21343440.376709998</v>
      </c>
      <c r="H17" s="299">
        <v>20933808.35069</v>
      </c>
      <c r="I17" s="299">
        <v>20177207.637499999</v>
      </c>
      <c r="J17" s="299">
        <v>16969275.43059</v>
      </c>
    </row>
    <row r="18" spans="1:10" s="82" customFormat="1" ht="15" customHeight="1">
      <c r="A18" s="175" t="s">
        <v>879</v>
      </c>
      <c r="B18" s="175" t="s">
        <v>900</v>
      </c>
      <c r="C18" s="175" t="s">
        <v>901</v>
      </c>
      <c r="D18" s="299">
        <v>745081.75219000003</v>
      </c>
      <c r="E18" s="299">
        <v>849462.72996000003</v>
      </c>
      <c r="F18" s="299">
        <v>961395.52714000002</v>
      </c>
      <c r="G18" s="299">
        <v>1152457.9117399999</v>
      </c>
      <c r="H18" s="299">
        <v>1272963.8525</v>
      </c>
      <c r="I18" s="299">
        <v>1431731.85225</v>
      </c>
      <c r="J18" s="299">
        <v>5117723.7483700002</v>
      </c>
    </row>
    <row r="19" spans="1:10" s="82" customFormat="1" ht="15" customHeight="1">
      <c r="A19" s="175" t="s">
        <v>879</v>
      </c>
      <c r="B19" s="175" t="s">
        <v>902</v>
      </c>
      <c r="C19" s="304" t="s">
        <v>903</v>
      </c>
      <c r="D19" s="299">
        <v>-2449616.7828099998</v>
      </c>
      <c r="E19" s="299">
        <v>-2691169.0303400001</v>
      </c>
      <c r="F19" s="299">
        <v>-2967362.5879499996</v>
      </c>
      <c r="G19" s="299">
        <v>-3577678.3459800002</v>
      </c>
      <c r="H19" s="299">
        <v>-3906880.9036099999</v>
      </c>
      <c r="I19" s="299">
        <v>-4222028.8351600002</v>
      </c>
      <c r="J19" s="299">
        <v>-4890352.16677</v>
      </c>
    </row>
    <row r="20" spans="1:10" s="82" customFormat="1" ht="15" customHeight="1">
      <c r="A20" s="175" t="s">
        <v>879</v>
      </c>
      <c r="B20" s="175" t="s">
        <v>904</v>
      </c>
      <c r="C20" s="475" t="s">
        <v>905</v>
      </c>
      <c r="D20" s="299">
        <v>95225256.664990008</v>
      </c>
      <c r="E20" s="299">
        <v>115204726.21658</v>
      </c>
      <c r="F20" s="299">
        <v>135459051.22483</v>
      </c>
      <c r="G20" s="299">
        <v>153641121.65895</v>
      </c>
      <c r="H20" s="299">
        <v>169245016.27423999</v>
      </c>
      <c r="I20" s="299">
        <v>179549781.35395998</v>
      </c>
      <c r="J20" s="299">
        <v>182156699.53079</v>
      </c>
    </row>
    <row r="21" spans="1:10" s="96" customFormat="1" ht="3.75" customHeight="1" thickBot="1">
      <c r="A21" s="175"/>
      <c r="B21" s="175"/>
      <c r="C21" s="506"/>
      <c r="D21" s="507"/>
      <c r="E21" s="507"/>
      <c r="F21" s="507"/>
      <c r="G21" s="507"/>
      <c r="H21" s="507"/>
      <c r="I21" s="507"/>
      <c r="J21" s="507"/>
    </row>
    <row r="22" spans="1:10" s="96" customFormat="1" ht="15" customHeight="1" thickTop="1">
      <c r="A22" s="175"/>
      <c r="B22" s="175"/>
      <c r="C22" s="746" t="s">
        <v>906</v>
      </c>
      <c r="D22" s="442"/>
      <c r="E22" s="442"/>
      <c r="F22" s="442"/>
      <c r="G22" s="442"/>
      <c r="H22" s="442"/>
      <c r="I22" s="442"/>
      <c r="J22" s="442"/>
    </row>
    <row r="23" spans="1:10" s="96" customFormat="1" ht="15" customHeight="1">
      <c r="A23" s="175"/>
      <c r="B23" s="175"/>
      <c r="C23" s="746" t="s">
        <v>907</v>
      </c>
      <c r="D23" s="442"/>
      <c r="E23" s="442"/>
      <c r="F23" s="442"/>
      <c r="G23" s="442"/>
      <c r="H23" s="442"/>
      <c r="I23" s="442"/>
      <c r="J23" s="442"/>
    </row>
    <row r="24" spans="1:10" s="96" customFormat="1" ht="15" customHeight="1">
      <c r="A24" s="175"/>
      <c r="B24" s="175"/>
      <c r="C24" s="175"/>
      <c r="D24" s="442"/>
      <c r="E24" s="442"/>
      <c r="F24" s="442"/>
      <c r="G24" s="442"/>
      <c r="H24" s="442"/>
      <c r="I24" s="442"/>
      <c r="J24" s="442"/>
    </row>
    <row r="25" spans="1:10">
      <c r="A25" s="175"/>
      <c r="B25" s="175"/>
      <c r="C25" s="175"/>
      <c r="D25" s="175"/>
      <c r="E25" s="175"/>
      <c r="F25" s="175"/>
      <c r="G25" s="175"/>
      <c r="H25" s="175"/>
      <c r="I25" s="175"/>
      <c r="J25" s="175"/>
    </row>
    <row r="26" spans="1:10">
      <c r="A26" s="175"/>
      <c r="B26" s="175"/>
      <c r="C26" s="175"/>
      <c r="D26" s="175"/>
      <c r="E26" s="175"/>
      <c r="F26" s="175"/>
      <c r="G26" s="175"/>
      <c r="H26" s="175"/>
      <c r="I26" s="175"/>
      <c r="J26" s="175"/>
    </row>
    <row r="27" spans="1:10">
      <c r="A27" s="175"/>
      <c r="B27" s="175"/>
      <c r="C27" s="175"/>
      <c r="D27" s="175"/>
      <c r="E27" s="175"/>
      <c r="F27" s="175"/>
      <c r="G27" s="175"/>
      <c r="H27" s="175"/>
      <c r="I27" s="175"/>
      <c r="J27" s="175"/>
    </row>
    <row r="28" spans="1:10">
      <c r="A28" s="175"/>
      <c r="B28" s="175"/>
      <c r="C28" s="175"/>
      <c r="D28" s="175"/>
      <c r="E28" s="175"/>
      <c r="F28" s="175"/>
      <c r="G28" s="175"/>
      <c r="H28" s="175"/>
      <c r="I28" s="175"/>
      <c r="J28" s="175"/>
    </row>
    <row r="29" spans="1:10">
      <c r="A29" s="175"/>
      <c r="B29" s="175"/>
      <c r="C29" s="175"/>
      <c r="D29" s="175"/>
      <c r="E29" s="175"/>
      <c r="F29" s="175"/>
      <c r="G29" s="175"/>
      <c r="H29" s="175"/>
      <c r="I29" s="175"/>
      <c r="J29" s="175"/>
    </row>
    <row r="30" spans="1:10">
      <c r="A30" s="175"/>
      <c r="B30" s="175"/>
      <c r="C30" s="175"/>
      <c r="D30" s="175"/>
      <c r="E30" s="175"/>
      <c r="F30" s="175"/>
      <c r="G30" s="175"/>
      <c r="H30" s="175"/>
      <c r="I30" s="175"/>
      <c r="J30" s="175"/>
    </row>
    <row r="31" spans="1:10">
      <c r="A31" s="175"/>
      <c r="B31" s="175"/>
      <c r="C31" s="175"/>
      <c r="D31" s="175"/>
      <c r="E31" s="175"/>
      <c r="F31" s="175"/>
      <c r="G31" s="175"/>
      <c r="H31" s="175"/>
      <c r="I31" s="175"/>
      <c r="J31" s="175"/>
    </row>
    <row r="32" spans="1:10">
      <c r="A32" s="175"/>
      <c r="B32" s="175"/>
      <c r="C32" s="175"/>
      <c r="D32" s="175"/>
      <c r="E32" s="175"/>
      <c r="F32" s="175"/>
      <c r="G32" s="175"/>
      <c r="H32" s="175"/>
      <c r="I32" s="175"/>
      <c r="J32" s="175"/>
    </row>
    <row r="33" spans="1:10">
      <c r="A33" s="175"/>
      <c r="B33" s="175"/>
      <c r="C33" s="175"/>
      <c r="D33" s="175"/>
      <c r="E33" s="175"/>
      <c r="F33" s="175"/>
      <c r="G33" s="175"/>
      <c r="H33" s="175"/>
      <c r="I33" s="175"/>
      <c r="J33" s="175"/>
    </row>
    <row r="34" spans="1:10">
      <c r="A34" s="175"/>
      <c r="B34" s="175"/>
      <c r="C34" s="175"/>
      <c r="D34" s="175"/>
      <c r="E34" s="175"/>
      <c r="F34" s="175"/>
      <c r="G34" s="175"/>
      <c r="H34" s="175"/>
      <c r="I34" s="175"/>
      <c r="J34" s="175"/>
    </row>
  </sheetData>
  <mergeCells count="4">
    <mergeCell ref="C1:J1"/>
    <mergeCell ref="C2:J2"/>
    <mergeCell ref="C3:J3"/>
    <mergeCell ref="C4:J4"/>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596"/>
  <sheetViews>
    <sheetView topLeftCell="C1" zoomScaleNormal="100" workbookViewId="0">
      <selection activeCell="C2" sqref="C2:J2"/>
    </sheetView>
  </sheetViews>
  <sheetFormatPr defaultColWidth="46.5703125" defaultRowHeight="12.75"/>
  <cols>
    <col min="1" max="1" width="2.28515625" style="745" hidden="1" customWidth="1"/>
    <col min="2" max="2" width="46.5703125" style="745" hidden="1" customWidth="1"/>
    <col min="3" max="3" width="96.5703125" style="106" bestFit="1" customWidth="1"/>
    <col min="4" max="4" width="15" style="159" bestFit="1" customWidth="1"/>
    <col min="5" max="5" width="14.85546875" style="745" bestFit="1" customWidth="1"/>
    <col min="6" max="10" width="15" style="745" bestFit="1" customWidth="1"/>
    <col min="11" max="256" width="46.5703125" style="745"/>
    <col min="257" max="258" width="0" style="745" hidden="1" customWidth="1"/>
    <col min="259" max="259" width="96.5703125" style="745" bestFit="1" customWidth="1"/>
    <col min="260" max="260" width="15" style="745" bestFit="1" customWidth="1"/>
    <col min="261" max="261" width="14.85546875" style="745" bestFit="1" customWidth="1"/>
    <col min="262" max="266" width="15" style="745" bestFit="1" customWidth="1"/>
    <col min="267" max="512" width="46.5703125" style="745"/>
    <col min="513" max="514" width="0" style="745" hidden="1" customWidth="1"/>
    <col min="515" max="515" width="96.5703125" style="745" bestFit="1" customWidth="1"/>
    <col min="516" max="516" width="15" style="745" bestFit="1" customWidth="1"/>
    <col min="517" max="517" width="14.85546875" style="745" bestFit="1" customWidth="1"/>
    <col min="518" max="522" width="15" style="745" bestFit="1" customWidth="1"/>
    <col min="523" max="768" width="46.5703125" style="745"/>
    <col min="769" max="770" width="0" style="745" hidden="1" customWidth="1"/>
    <col min="771" max="771" width="96.5703125" style="745" bestFit="1" customWidth="1"/>
    <col min="772" max="772" width="15" style="745" bestFit="1" customWidth="1"/>
    <col min="773" max="773" width="14.85546875" style="745" bestFit="1" customWidth="1"/>
    <col min="774" max="778" width="15" style="745" bestFit="1" customWidth="1"/>
    <col min="779" max="1024" width="46.5703125" style="745"/>
    <col min="1025" max="1026" width="0" style="745" hidden="1" customWidth="1"/>
    <col min="1027" max="1027" width="96.5703125" style="745" bestFit="1" customWidth="1"/>
    <col min="1028" max="1028" width="15" style="745" bestFit="1" customWidth="1"/>
    <col min="1029" max="1029" width="14.85546875" style="745" bestFit="1" customWidth="1"/>
    <col min="1030" max="1034" width="15" style="745" bestFit="1" customWidth="1"/>
    <col min="1035" max="1280" width="46.5703125" style="745"/>
    <col min="1281" max="1282" width="0" style="745" hidden="1" customWidth="1"/>
    <col min="1283" max="1283" width="96.5703125" style="745" bestFit="1" customWidth="1"/>
    <col min="1284" max="1284" width="15" style="745" bestFit="1" customWidth="1"/>
    <col min="1285" max="1285" width="14.85546875" style="745" bestFit="1" customWidth="1"/>
    <col min="1286" max="1290" width="15" style="745" bestFit="1" customWidth="1"/>
    <col min="1291" max="1536" width="46.5703125" style="745"/>
    <col min="1537" max="1538" width="0" style="745" hidden="1" customWidth="1"/>
    <col min="1539" max="1539" width="96.5703125" style="745" bestFit="1" customWidth="1"/>
    <col min="1540" max="1540" width="15" style="745" bestFit="1" customWidth="1"/>
    <col min="1541" max="1541" width="14.85546875" style="745" bestFit="1" customWidth="1"/>
    <col min="1542" max="1546" width="15" style="745" bestFit="1" customWidth="1"/>
    <col min="1547" max="1792" width="46.5703125" style="745"/>
    <col min="1793" max="1794" width="0" style="745" hidden="1" customWidth="1"/>
    <col min="1795" max="1795" width="96.5703125" style="745" bestFit="1" customWidth="1"/>
    <col min="1796" max="1796" width="15" style="745" bestFit="1" customWidth="1"/>
    <col min="1797" max="1797" width="14.85546875" style="745" bestFit="1" customWidth="1"/>
    <col min="1798" max="1802" width="15" style="745" bestFit="1" customWidth="1"/>
    <col min="1803" max="2048" width="46.5703125" style="745"/>
    <col min="2049" max="2050" width="0" style="745" hidden="1" customWidth="1"/>
    <col min="2051" max="2051" width="96.5703125" style="745" bestFit="1" customWidth="1"/>
    <col min="2052" max="2052" width="15" style="745" bestFit="1" customWidth="1"/>
    <col min="2053" max="2053" width="14.85546875" style="745" bestFit="1" customWidth="1"/>
    <col min="2054" max="2058" width="15" style="745" bestFit="1" customWidth="1"/>
    <col min="2059" max="2304" width="46.5703125" style="745"/>
    <col min="2305" max="2306" width="0" style="745" hidden="1" customWidth="1"/>
    <col min="2307" max="2307" width="96.5703125" style="745" bestFit="1" customWidth="1"/>
    <col min="2308" max="2308" width="15" style="745" bestFit="1" customWidth="1"/>
    <col min="2309" max="2309" width="14.85546875" style="745" bestFit="1" customWidth="1"/>
    <col min="2310" max="2314" width="15" style="745" bestFit="1" customWidth="1"/>
    <col min="2315" max="2560" width="46.5703125" style="745"/>
    <col min="2561" max="2562" width="0" style="745" hidden="1" customWidth="1"/>
    <col min="2563" max="2563" width="96.5703125" style="745" bestFit="1" customWidth="1"/>
    <col min="2564" max="2564" width="15" style="745" bestFit="1" customWidth="1"/>
    <col min="2565" max="2565" width="14.85546875" style="745" bestFit="1" customWidth="1"/>
    <col min="2566" max="2570" width="15" style="745" bestFit="1" customWidth="1"/>
    <col min="2571" max="2816" width="46.5703125" style="745"/>
    <col min="2817" max="2818" width="0" style="745" hidden="1" customWidth="1"/>
    <col min="2819" max="2819" width="96.5703125" style="745" bestFit="1" customWidth="1"/>
    <col min="2820" max="2820" width="15" style="745" bestFit="1" customWidth="1"/>
    <col min="2821" max="2821" width="14.85546875" style="745" bestFit="1" customWidth="1"/>
    <col min="2822" max="2826" width="15" style="745" bestFit="1" customWidth="1"/>
    <col min="2827" max="3072" width="46.5703125" style="745"/>
    <col min="3073" max="3074" width="0" style="745" hidden="1" customWidth="1"/>
    <col min="3075" max="3075" width="96.5703125" style="745" bestFit="1" customWidth="1"/>
    <col min="3076" max="3076" width="15" style="745" bestFit="1" customWidth="1"/>
    <col min="3077" max="3077" width="14.85546875" style="745" bestFit="1" customWidth="1"/>
    <col min="3078" max="3082" width="15" style="745" bestFit="1" customWidth="1"/>
    <col min="3083" max="3328" width="46.5703125" style="745"/>
    <col min="3329" max="3330" width="0" style="745" hidden="1" customWidth="1"/>
    <col min="3331" max="3331" width="96.5703125" style="745" bestFit="1" customWidth="1"/>
    <col min="3332" max="3332" width="15" style="745" bestFit="1" customWidth="1"/>
    <col min="3333" max="3333" width="14.85546875" style="745" bestFit="1" customWidth="1"/>
    <col min="3334" max="3338" width="15" style="745" bestFit="1" customWidth="1"/>
    <col min="3339" max="3584" width="46.5703125" style="745"/>
    <col min="3585" max="3586" width="0" style="745" hidden="1" customWidth="1"/>
    <col min="3587" max="3587" width="96.5703125" style="745" bestFit="1" customWidth="1"/>
    <col min="3588" max="3588" width="15" style="745" bestFit="1" customWidth="1"/>
    <col min="3589" max="3589" width="14.85546875" style="745" bestFit="1" customWidth="1"/>
    <col min="3590" max="3594" width="15" style="745" bestFit="1" customWidth="1"/>
    <col min="3595" max="3840" width="46.5703125" style="745"/>
    <col min="3841" max="3842" width="0" style="745" hidden="1" customWidth="1"/>
    <col min="3843" max="3843" width="96.5703125" style="745" bestFit="1" customWidth="1"/>
    <col min="3844" max="3844" width="15" style="745" bestFit="1" customWidth="1"/>
    <col min="3845" max="3845" width="14.85546875" style="745" bestFit="1" customWidth="1"/>
    <col min="3846" max="3850" width="15" style="745" bestFit="1" customWidth="1"/>
    <col min="3851" max="4096" width="46.5703125" style="745"/>
    <col min="4097" max="4098" width="0" style="745" hidden="1" customWidth="1"/>
    <col min="4099" max="4099" width="96.5703125" style="745" bestFit="1" customWidth="1"/>
    <col min="4100" max="4100" width="15" style="745" bestFit="1" customWidth="1"/>
    <col min="4101" max="4101" width="14.85546875" style="745" bestFit="1" customWidth="1"/>
    <col min="4102" max="4106" width="15" style="745" bestFit="1" customWidth="1"/>
    <col min="4107" max="4352" width="46.5703125" style="745"/>
    <col min="4353" max="4354" width="0" style="745" hidden="1" customWidth="1"/>
    <col min="4355" max="4355" width="96.5703125" style="745" bestFit="1" customWidth="1"/>
    <col min="4356" max="4356" width="15" style="745" bestFit="1" customWidth="1"/>
    <col min="4357" max="4357" width="14.85546875" style="745" bestFit="1" customWidth="1"/>
    <col min="4358" max="4362" width="15" style="745" bestFit="1" customWidth="1"/>
    <col min="4363" max="4608" width="46.5703125" style="745"/>
    <col min="4609" max="4610" width="0" style="745" hidden="1" customWidth="1"/>
    <col min="4611" max="4611" width="96.5703125" style="745" bestFit="1" customWidth="1"/>
    <col min="4612" max="4612" width="15" style="745" bestFit="1" customWidth="1"/>
    <col min="4613" max="4613" width="14.85546875" style="745" bestFit="1" customWidth="1"/>
    <col min="4614" max="4618" width="15" style="745" bestFit="1" customWidth="1"/>
    <col min="4619" max="4864" width="46.5703125" style="745"/>
    <col min="4865" max="4866" width="0" style="745" hidden="1" customWidth="1"/>
    <col min="4867" max="4867" width="96.5703125" style="745" bestFit="1" customWidth="1"/>
    <col min="4868" max="4868" width="15" style="745" bestFit="1" customWidth="1"/>
    <col min="4869" max="4869" width="14.85546875" style="745" bestFit="1" customWidth="1"/>
    <col min="4870" max="4874" width="15" style="745" bestFit="1" customWidth="1"/>
    <col min="4875" max="5120" width="46.5703125" style="745"/>
    <col min="5121" max="5122" width="0" style="745" hidden="1" customWidth="1"/>
    <col min="5123" max="5123" width="96.5703125" style="745" bestFit="1" customWidth="1"/>
    <col min="5124" max="5124" width="15" style="745" bestFit="1" customWidth="1"/>
    <col min="5125" max="5125" width="14.85546875" style="745" bestFit="1" customWidth="1"/>
    <col min="5126" max="5130" width="15" style="745" bestFit="1" customWidth="1"/>
    <col min="5131" max="5376" width="46.5703125" style="745"/>
    <col min="5377" max="5378" width="0" style="745" hidden="1" customWidth="1"/>
    <col min="5379" max="5379" width="96.5703125" style="745" bestFit="1" customWidth="1"/>
    <col min="5380" max="5380" width="15" style="745" bestFit="1" customWidth="1"/>
    <col min="5381" max="5381" width="14.85546875" style="745" bestFit="1" customWidth="1"/>
    <col min="5382" max="5386" width="15" style="745" bestFit="1" customWidth="1"/>
    <col min="5387" max="5632" width="46.5703125" style="745"/>
    <col min="5633" max="5634" width="0" style="745" hidden="1" customWidth="1"/>
    <col min="5635" max="5635" width="96.5703125" style="745" bestFit="1" customWidth="1"/>
    <col min="5636" max="5636" width="15" style="745" bestFit="1" customWidth="1"/>
    <col min="5637" max="5637" width="14.85546875" style="745" bestFit="1" customWidth="1"/>
    <col min="5638" max="5642" width="15" style="745" bestFit="1" customWidth="1"/>
    <col min="5643" max="5888" width="46.5703125" style="745"/>
    <col min="5889" max="5890" width="0" style="745" hidden="1" customWidth="1"/>
    <col min="5891" max="5891" width="96.5703125" style="745" bestFit="1" customWidth="1"/>
    <col min="5892" max="5892" width="15" style="745" bestFit="1" customWidth="1"/>
    <col min="5893" max="5893" width="14.85546875" style="745" bestFit="1" customWidth="1"/>
    <col min="5894" max="5898" width="15" style="745" bestFit="1" customWidth="1"/>
    <col min="5899" max="6144" width="46.5703125" style="745"/>
    <col min="6145" max="6146" width="0" style="745" hidden="1" customWidth="1"/>
    <col min="6147" max="6147" width="96.5703125" style="745" bestFit="1" customWidth="1"/>
    <col min="6148" max="6148" width="15" style="745" bestFit="1" customWidth="1"/>
    <col min="6149" max="6149" width="14.85546875" style="745" bestFit="1" customWidth="1"/>
    <col min="6150" max="6154" width="15" style="745" bestFit="1" customWidth="1"/>
    <col min="6155" max="6400" width="46.5703125" style="745"/>
    <col min="6401" max="6402" width="0" style="745" hidden="1" customWidth="1"/>
    <col min="6403" max="6403" width="96.5703125" style="745" bestFit="1" customWidth="1"/>
    <col min="6404" max="6404" width="15" style="745" bestFit="1" customWidth="1"/>
    <col min="6405" max="6405" width="14.85546875" style="745" bestFit="1" customWidth="1"/>
    <col min="6406" max="6410" width="15" style="745" bestFit="1" customWidth="1"/>
    <col min="6411" max="6656" width="46.5703125" style="745"/>
    <col min="6657" max="6658" width="0" style="745" hidden="1" customWidth="1"/>
    <col min="6659" max="6659" width="96.5703125" style="745" bestFit="1" customWidth="1"/>
    <col min="6660" max="6660" width="15" style="745" bestFit="1" customWidth="1"/>
    <col min="6661" max="6661" width="14.85546875" style="745" bestFit="1" customWidth="1"/>
    <col min="6662" max="6666" width="15" style="745" bestFit="1" customWidth="1"/>
    <col min="6667" max="6912" width="46.5703125" style="745"/>
    <col min="6913" max="6914" width="0" style="745" hidden="1" customWidth="1"/>
    <col min="6915" max="6915" width="96.5703125" style="745" bestFit="1" customWidth="1"/>
    <col min="6916" max="6916" width="15" style="745" bestFit="1" customWidth="1"/>
    <col min="6917" max="6917" width="14.85546875" style="745" bestFit="1" customWidth="1"/>
    <col min="6918" max="6922" width="15" style="745" bestFit="1" customWidth="1"/>
    <col min="6923" max="7168" width="46.5703125" style="745"/>
    <col min="7169" max="7170" width="0" style="745" hidden="1" customWidth="1"/>
    <col min="7171" max="7171" width="96.5703125" style="745" bestFit="1" customWidth="1"/>
    <col min="7172" max="7172" width="15" style="745" bestFit="1" customWidth="1"/>
    <col min="7173" max="7173" width="14.85546875" style="745" bestFit="1" customWidth="1"/>
    <col min="7174" max="7178" width="15" style="745" bestFit="1" customWidth="1"/>
    <col min="7179" max="7424" width="46.5703125" style="745"/>
    <col min="7425" max="7426" width="0" style="745" hidden="1" customWidth="1"/>
    <col min="7427" max="7427" width="96.5703125" style="745" bestFit="1" customWidth="1"/>
    <col min="7428" max="7428" width="15" style="745" bestFit="1" customWidth="1"/>
    <col min="7429" max="7429" width="14.85546875" style="745" bestFit="1" customWidth="1"/>
    <col min="7430" max="7434" width="15" style="745" bestFit="1" customWidth="1"/>
    <col min="7435" max="7680" width="46.5703125" style="745"/>
    <col min="7681" max="7682" width="0" style="745" hidden="1" customWidth="1"/>
    <col min="7683" max="7683" width="96.5703125" style="745" bestFit="1" customWidth="1"/>
    <col min="7684" max="7684" width="15" style="745" bestFit="1" customWidth="1"/>
    <col min="7685" max="7685" width="14.85546875" style="745" bestFit="1" customWidth="1"/>
    <col min="7686" max="7690" width="15" style="745" bestFit="1" customWidth="1"/>
    <col min="7691" max="7936" width="46.5703125" style="745"/>
    <col min="7937" max="7938" width="0" style="745" hidden="1" customWidth="1"/>
    <col min="7939" max="7939" width="96.5703125" style="745" bestFit="1" customWidth="1"/>
    <col min="7940" max="7940" width="15" style="745" bestFit="1" customWidth="1"/>
    <col min="7941" max="7941" width="14.85546875" style="745" bestFit="1" customWidth="1"/>
    <col min="7942" max="7946" width="15" style="745" bestFit="1" customWidth="1"/>
    <col min="7947" max="8192" width="46.5703125" style="745"/>
    <col min="8193" max="8194" width="0" style="745" hidden="1" customWidth="1"/>
    <col min="8195" max="8195" width="96.5703125" style="745" bestFit="1" customWidth="1"/>
    <col min="8196" max="8196" width="15" style="745" bestFit="1" customWidth="1"/>
    <col min="8197" max="8197" width="14.85546875" style="745" bestFit="1" customWidth="1"/>
    <col min="8198" max="8202" width="15" style="745" bestFit="1" customWidth="1"/>
    <col min="8203" max="8448" width="46.5703125" style="745"/>
    <col min="8449" max="8450" width="0" style="745" hidden="1" customWidth="1"/>
    <col min="8451" max="8451" width="96.5703125" style="745" bestFit="1" customWidth="1"/>
    <col min="8452" max="8452" width="15" style="745" bestFit="1" customWidth="1"/>
    <col min="8453" max="8453" width="14.85546875" style="745" bestFit="1" customWidth="1"/>
    <col min="8454" max="8458" width="15" style="745" bestFit="1" customWidth="1"/>
    <col min="8459" max="8704" width="46.5703125" style="745"/>
    <col min="8705" max="8706" width="0" style="745" hidden="1" customWidth="1"/>
    <col min="8707" max="8707" width="96.5703125" style="745" bestFit="1" customWidth="1"/>
    <col min="8708" max="8708" width="15" style="745" bestFit="1" customWidth="1"/>
    <col min="8709" max="8709" width="14.85546875" style="745" bestFit="1" customWidth="1"/>
    <col min="8710" max="8714" width="15" style="745" bestFit="1" customWidth="1"/>
    <col min="8715" max="8960" width="46.5703125" style="745"/>
    <col min="8961" max="8962" width="0" style="745" hidden="1" customWidth="1"/>
    <col min="8963" max="8963" width="96.5703125" style="745" bestFit="1" customWidth="1"/>
    <col min="8964" max="8964" width="15" style="745" bestFit="1" customWidth="1"/>
    <col min="8965" max="8965" width="14.85546875" style="745" bestFit="1" customWidth="1"/>
    <col min="8966" max="8970" width="15" style="745" bestFit="1" customWidth="1"/>
    <col min="8971" max="9216" width="46.5703125" style="745"/>
    <col min="9217" max="9218" width="0" style="745" hidden="1" customWidth="1"/>
    <col min="9219" max="9219" width="96.5703125" style="745" bestFit="1" customWidth="1"/>
    <col min="9220" max="9220" width="15" style="745" bestFit="1" customWidth="1"/>
    <col min="9221" max="9221" width="14.85546875" style="745" bestFit="1" customWidth="1"/>
    <col min="9222" max="9226" width="15" style="745" bestFit="1" customWidth="1"/>
    <col min="9227" max="9472" width="46.5703125" style="745"/>
    <col min="9473" max="9474" width="0" style="745" hidden="1" customWidth="1"/>
    <col min="9475" max="9475" width="96.5703125" style="745" bestFit="1" customWidth="1"/>
    <col min="9476" max="9476" width="15" style="745" bestFit="1" customWidth="1"/>
    <col min="9477" max="9477" width="14.85546875" style="745" bestFit="1" customWidth="1"/>
    <col min="9478" max="9482" width="15" style="745" bestFit="1" customWidth="1"/>
    <col min="9483" max="9728" width="46.5703125" style="745"/>
    <col min="9729" max="9730" width="0" style="745" hidden="1" customWidth="1"/>
    <col min="9731" max="9731" width="96.5703125" style="745" bestFit="1" customWidth="1"/>
    <col min="9732" max="9732" width="15" style="745" bestFit="1" customWidth="1"/>
    <col min="9733" max="9733" width="14.85546875" style="745" bestFit="1" customWidth="1"/>
    <col min="9734" max="9738" width="15" style="745" bestFit="1" customWidth="1"/>
    <col min="9739" max="9984" width="46.5703125" style="745"/>
    <col min="9985" max="9986" width="0" style="745" hidden="1" customWidth="1"/>
    <col min="9987" max="9987" width="96.5703125" style="745" bestFit="1" customWidth="1"/>
    <col min="9988" max="9988" width="15" style="745" bestFit="1" customWidth="1"/>
    <col min="9989" max="9989" width="14.85546875" style="745" bestFit="1" customWidth="1"/>
    <col min="9990" max="9994" width="15" style="745" bestFit="1" customWidth="1"/>
    <col min="9995" max="10240" width="46.5703125" style="745"/>
    <col min="10241" max="10242" width="0" style="745" hidden="1" customWidth="1"/>
    <col min="10243" max="10243" width="96.5703125" style="745" bestFit="1" customWidth="1"/>
    <col min="10244" max="10244" width="15" style="745" bestFit="1" customWidth="1"/>
    <col min="10245" max="10245" width="14.85546875" style="745" bestFit="1" customWidth="1"/>
    <col min="10246" max="10250" width="15" style="745" bestFit="1" customWidth="1"/>
    <col min="10251" max="10496" width="46.5703125" style="745"/>
    <col min="10497" max="10498" width="0" style="745" hidden="1" customWidth="1"/>
    <col min="10499" max="10499" width="96.5703125" style="745" bestFit="1" customWidth="1"/>
    <col min="10500" max="10500" width="15" style="745" bestFit="1" customWidth="1"/>
    <col min="10501" max="10501" width="14.85546875" style="745" bestFit="1" customWidth="1"/>
    <col min="10502" max="10506" width="15" style="745" bestFit="1" customWidth="1"/>
    <col min="10507" max="10752" width="46.5703125" style="745"/>
    <col min="10753" max="10754" width="0" style="745" hidden="1" customWidth="1"/>
    <col min="10755" max="10755" width="96.5703125" style="745" bestFit="1" customWidth="1"/>
    <col min="10756" max="10756" width="15" style="745" bestFit="1" customWidth="1"/>
    <col min="10757" max="10757" width="14.85546875" style="745" bestFit="1" customWidth="1"/>
    <col min="10758" max="10762" width="15" style="745" bestFit="1" customWidth="1"/>
    <col min="10763" max="11008" width="46.5703125" style="745"/>
    <col min="11009" max="11010" width="0" style="745" hidden="1" customWidth="1"/>
    <col min="11011" max="11011" width="96.5703125" style="745" bestFit="1" customWidth="1"/>
    <col min="11012" max="11012" width="15" style="745" bestFit="1" customWidth="1"/>
    <col min="11013" max="11013" width="14.85546875" style="745" bestFit="1" customWidth="1"/>
    <col min="11014" max="11018" width="15" style="745" bestFit="1" customWidth="1"/>
    <col min="11019" max="11264" width="46.5703125" style="745"/>
    <col min="11265" max="11266" width="0" style="745" hidden="1" customWidth="1"/>
    <col min="11267" max="11267" width="96.5703125" style="745" bestFit="1" customWidth="1"/>
    <col min="11268" max="11268" width="15" style="745" bestFit="1" customWidth="1"/>
    <col min="11269" max="11269" width="14.85546875" style="745" bestFit="1" customWidth="1"/>
    <col min="11270" max="11274" width="15" style="745" bestFit="1" customWidth="1"/>
    <col min="11275" max="11520" width="46.5703125" style="745"/>
    <col min="11521" max="11522" width="0" style="745" hidden="1" customWidth="1"/>
    <col min="11523" max="11523" width="96.5703125" style="745" bestFit="1" customWidth="1"/>
    <col min="11524" max="11524" width="15" style="745" bestFit="1" customWidth="1"/>
    <col min="11525" max="11525" width="14.85546875" style="745" bestFit="1" customWidth="1"/>
    <col min="11526" max="11530" width="15" style="745" bestFit="1" customWidth="1"/>
    <col min="11531" max="11776" width="46.5703125" style="745"/>
    <col min="11777" max="11778" width="0" style="745" hidden="1" customWidth="1"/>
    <col min="11779" max="11779" width="96.5703125" style="745" bestFit="1" customWidth="1"/>
    <col min="11780" max="11780" width="15" style="745" bestFit="1" customWidth="1"/>
    <col min="11781" max="11781" width="14.85546875" style="745" bestFit="1" customWidth="1"/>
    <col min="11782" max="11786" width="15" style="745" bestFit="1" customWidth="1"/>
    <col min="11787" max="12032" width="46.5703125" style="745"/>
    <col min="12033" max="12034" width="0" style="745" hidden="1" customWidth="1"/>
    <col min="12035" max="12035" width="96.5703125" style="745" bestFit="1" customWidth="1"/>
    <col min="12036" max="12036" width="15" style="745" bestFit="1" customWidth="1"/>
    <col min="12037" max="12037" width="14.85546875" style="745" bestFit="1" customWidth="1"/>
    <col min="12038" max="12042" width="15" style="745" bestFit="1" customWidth="1"/>
    <col min="12043" max="12288" width="46.5703125" style="745"/>
    <col min="12289" max="12290" width="0" style="745" hidden="1" customWidth="1"/>
    <col min="12291" max="12291" width="96.5703125" style="745" bestFit="1" customWidth="1"/>
    <col min="12292" max="12292" width="15" style="745" bestFit="1" customWidth="1"/>
    <col min="12293" max="12293" width="14.85546875" style="745" bestFit="1" customWidth="1"/>
    <col min="12294" max="12298" width="15" style="745" bestFit="1" customWidth="1"/>
    <col min="12299" max="12544" width="46.5703125" style="745"/>
    <col min="12545" max="12546" width="0" style="745" hidden="1" customWidth="1"/>
    <col min="12547" max="12547" width="96.5703125" style="745" bestFit="1" customWidth="1"/>
    <col min="12548" max="12548" width="15" style="745" bestFit="1" customWidth="1"/>
    <col min="12549" max="12549" width="14.85546875" style="745" bestFit="1" customWidth="1"/>
    <col min="12550" max="12554" width="15" style="745" bestFit="1" customWidth="1"/>
    <col min="12555" max="12800" width="46.5703125" style="745"/>
    <col min="12801" max="12802" width="0" style="745" hidden="1" customWidth="1"/>
    <col min="12803" max="12803" width="96.5703125" style="745" bestFit="1" customWidth="1"/>
    <col min="12804" max="12804" width="15" style="745" bestFit="1" customWidth="1"/>
    <col min="12805" max="12805" width="14.85546875" style="745" bestFit="1" customWidth="1"/>
    <col min="12806" max="12810" width="15" style="745" bestFit="1" customWidth="1"/>
    <col min="12811" max="13056" width="46.5703125" style="745"/>
    <col min="13057" max="13058" width="0" style="745" hidden="1" customWidth="1"/>
    <col min="13059" max="13059" width="96.5703125" style="745" bestFit="1" customWidth="1"/>
    <col min="13060" max="13060" width="15" style="745" bestFit="1" customWidth="1"/>
    <col min="13061" max="13061" width="14.85546875" style="745" bestFit="1" customWidth="1"/>
    <col min="13062" max="13066" width="15" style="745" bestFit="1" customWidth="1"/>
    <col min="13067" max="13312" width="46.5703125" style="745"/>
    <col min="13313" max="13314" width="0" style="745" hidden="1" customWidth="1"/>
    <col min="13315" max="13315" width="96.5703125" style="745" bestFit="1" customWidth="1"/>
    <col min="13316" max="13316" width="15" style="745" bestFit="1" customWidth="1"/>
    <col min="13317" max="13317" width="14.85546875" style="745" bestFit="1" customWidth="1"/>
    <col min="13318" max="13322" width="15" style="745" bestFit="1" customWidth="1"/>
    <col min="13323" max="13568" width="46.5703125" style="745"/>
    <col min="13569" max="13570" width="0" style="745" hidden="1" customWidth="1"/>
    <col min="13571" max="13571" width="96.5703125" style="745" bestFit="1" customWidth="1"/>
    <col min="13572" max="13572" width="15" style="745" bestFit="1" customWidth="1"/>
    <col min="13573" max="13573" width="14.85546875" style="745" bestFit="1" customWidth="1"/>
    <col min="13574" max="13578" width="15" style="745" bestFit="1" customWidth="1"/>
    <col min="13579" max="13824" width="46.5703125" style="745"/>
    <col min="13825" max="13826" width="0" style="745" hidden="1" customWidth="1"/>
    <col min="13827" max="13827" width="96.5703125" style="745" bestFit="1" customWidth="1"/>
    <col min="13828" max="13828" width="15" style="745" bestFit="1" customWidth="1"/>
    <col min="13829" max="13829" width="14.85546875" style="745" bestFit="1" customWidth="1"/>
    <col min="13830" max="13834" width="15" style="745" bestFit="1" customWidth="1"/>
    <col min="13835" max="14080" width="46.5703125" style="745"/>
    <col min="14081" max="14082" width="0" style="745" hidden="1" customWidth="1"/>
    <col min="14083" max="14083" width="96.5703125" style="745" bestFit="1" customWidth="1"/>
    <col min="14084" max="14084" width="15" style="745" bestFit="1" customWidth="1"/>
    <col min="14085" max="14085" width="14.85546875" style="745" bestFit="1" customWidth="1"/>
    <col min="14086" max="14090" width="15" style="745" bestFit="1" customWidth="1"/>
    <col min="14091" max="14336" width="46.5703125" style="745"/>
    <col min="14337" max="14338" width="0" style="745" hidden="1" customWidth="1"/>
    <col min="14339" max="14339" width="96.5703125" style="745" bestFit="1" customWidth="1"/>
    <col min="14340" max="14340" width="15" style="745" bestFit="1" customWidth="1"/>
    <col min="14341" max="14341" width="14.85546875" style="745" bestFit="1" customWidth="1"/>
    <col min="14342" max="14346" width="15" style="745" bestFit="1" customWidth="1"/>
    <col min="14347" max="14592" width="46.5703125" style="745"/>
    <col min="14593" max="14594" width="0" style="745" hidden="1" customWidth="1"/>
    <col min="14595" max="14595" width="96.5703125" style="745" bestFit="1" customWidth="1"/>
    <col min="14596" max="14596" width="15" style="745" bestFit="1" customWidth="1"/>
    <col min="14597" max="14597" width="14.85546875" style="745" bestFit="1" customWidth="1"/>
    <col min="14598" max="14602" width="15" style="745" bestFit="1" customWidth="1"/>
    <col min="14603" max="14848" width="46.5703125" style="745"/>
    <col min="14849" max="14850" width="0" style="745" hidden="1" customWidth="1"/>
    <col min="14851" max="14851" width="96.5703125" style="745" bestFit="1" customWidth="1"/>
    <col min="14852" max="14852" width="15" style="745" bestFit="1" customWidth="1"/>
    <col min="14853" max="14853" width="14.85546875" style="745" bestFit="1" customWidth="1"/>
    <col min="14854" max="14858" width="15" style="745" bestFit="1" customWidth="1"/>
    <col min="14859" max="15104" width="46.5703125" style="745"/>
    <col min="15105" max="15106" width="0" style="745" hidden="1" customWidth="1"/>
    <col min="15107" max="15107" width="96.5703125" style="745" bestFit="1" customWidth="1"/>
    <col min="15108" max="15108" width="15" style="745" bestFit="1" customWidth="1"/>
    <col min="15109" max="15109" width="14.85546875" style="745" bestFit="1" customWidth="1"/>
    <col min="15110" max="15114" width="15" style="745" bestFit="1" customWidth="1"/>
    <col min="15115" max="15360" width="46.5703125" style="745"/>
    <col min="15361" max="15362" width="0" style="745" hidden="1" customWidth="1"/>
    <col min="15363" max="15363" width="96.5703125" style="745" bestFit="1" customWidth="1"/>
    <col min="15364" max="15364" width="15" style="745" bestFit="1" customWidth="1"/>
    <col min="15365" max="15365" width="14.85546875" style="745" bestFit="1" customWidth="1"/>
    <col min="15366" max="15370" width="15" style="745" bestFit="1" customWidth="1"/>
    <col min="15371" max="15616" width="46.5703125" style="745"/>
    <col min="15617" max="15618" width="0" style="745" hidden="1" customWidth="1"/>
    <col min="15619" max="15619" width="96.5703125" style="745" bestFit="1" customWidth="1"/>
    <col min="15620" max="15620" width="15" style="745" bestFit="1" customWidth="1"/>
    <col min="15621" max="15621" width="14.85546875" style="745" bestFit="1" customWidth="1"/>
    <col min="15622" max="15626" width="15" style="745" bestFit="1" customWidth="1"/>
    <col min="15627" max="15872" width="46.5703125" style="745"/>
    <col min="15873" max="15874" width="0" style="745" hidden="1" customWidth="1"/>
    <col min="15875" max="15875" width="96.5703125" style="745" bestFit="1" customWidth="1"/>
    <col min="15876" max="15876" width="15" style="745" bestFit="1" customWidth="1"/>
    <col min="15877" max="15877" width="14.85546875" style="745" bestFit="1" customWidth="1"/>
    <col min="15878" max="15882" width="15" style="745" bestFit="1" customWidth="1"/>
    <col min="15883" max="16128" width="46.5703125" style="745"/>
    <col min="16129" max="16130" width="0" style="745" hidden="1" customWidth="1"/>
    <col min="16131" max="16131" width="96.5703125" style="745" bestFit="1" customWidth="1"/>
    <col min="16132" max="16132" width="15" style="745" bestFit="1" customWidth="1"/>
    <col min="16133" max="16133" width="14.85546875" style="745" bestFit="1" customWidth="1"/>
    <col min="16134" max="16138" width="15" style="745" bestFit="1" customWidth="1"/>
    <col min="16139" max="16384" width="46.5703125" style="745"/>
  </cols>
  <sheetData>
    <row r="1" spans="1:10" s="154" customFormat="1" ht="29.25" customHeight="1">
      <c r="A1" s="175"/>
      <c r="B1" s="175"/>
      <c r="C1" s="926" t="s">
        <v>489</v>
      </c>
      <c r="D1" s="926"/>
      <c r="E1" s="926"/>
      <c r="F1" s="926"/>
      <c r="G1" s="926"/>
      <c r="H1" s="926"/>
      <c r="I1" s="926"/>
      <c r="J1" s="926"/>
    </row>
    <row r="2" spans="1:10" s="154" customFormat="1" ht="23.25">
      <c r="A2" s="175"/>
      <c r="B2" s="175"/>
      <c r="C2" s="927" t="s">
        <v>908</v>
      </c>
      <c r="D2" s="927"/>
      <c r="E2" s="927"/>
      <c r="F2" s="927"/>
      <c r="G2" s="927"/>
      <c r="H2" s="927"/>
      <c r="I2" s="927"/>
      <c r="J2" s="927"/>
    </row>
    <row r="3" spans="1:10" s="155" customFormat="1" ht="31.5" customHeight="1">
      <c r="A3" s="175" t="s">
        <v>1472</v>
      </c>
      <c r="B3" s="175"/>
      <c r="C3" s="929" t="s">
        <v>563</v>
      </c>
      <c r="D3" s="929"/>
      <c r="E3" s="929"/>
      <c r="F3" s="929"/>
      <c r="G3" s="929"/>
      <c r="H3" s="929"/>
      <c r="I3" s="929"/>
      <c r="J3" s="929"/>
    </row>
    <row r="4" spans="1:10" s="153" customFormat="1" ht="3.75" customHeight="1" thickBot="1">
      <c r="A4" s="640"/>
      <c r="B4" s="640"/>
      <c r="C4" s="505"/>
      <c r="D4" s="508"/>
      <c r="E4" s="474"/>
      <c r="F4" s="474"/>
      <c r="G4" s="474"/>
      <c r="H4" s="474"/>
      <c r="I4" s="474"/>
      <c r="J4" s="474"/>
    </row>
    <row r="5" spans="1:10" ht="15" customHeight="1" thickTop="1" thickBot="1">
      <c r="A5" s="773"/>
      <c r="B5" s="773"/>
      <c r="C5" s="509"/>
      <c r="D5" s="476">
        <v>2014</v>
      </c>
      <c r="E5" s="476">
        <v>2015</v>
      </c>
      <c r="F5" s="476">
        <v>2016</v>
      </c>
      <c r="G5" s="476">
        <v>2017</v>
      </c>
      <c r="H5" s="476">
        <v>2018</v>
      </c>
      <c r="I5" s="476">
        <v>2019</v>
      </c>
      <c r="J5" s="476">
        <v>2020</v>
      </c>
    </row>
    <row r="6" spans="1:10" ht="15" customHeight="1" thickTop="1" thickBot="1">
      <c r="A6" s="774"/>
      <c r="B6" s="774"/>
      <c r="C6" s="496"/>
      <c r="D6" s="444" t="str">
        <f>"DIC"</f>
        <v>DIC</v>
      </c>
      <c r="E6" s="444" t="s">
        <v>878</v>
      </c>
      <c r="F6" s="477" t="str">
        <f>"DIC"</f>
        <v>DIC</v>
      </c>
      <c r="G6" s="444" t="s">
        <v>878</v>
      </c>
      <c r="H6" s="444" t="str">
        <f>"DIC"</f>
        <v>DIC</v>
      </c>
      <c r="I6" s="444" t="str">
        <f>"DIC"</f>
        <v>DIC</v>
      </c>
      <c r="J6" s="444" t="str">
        <f>UPPER("JUL")</f>
        <v>JUL</v>
      </c>
    </row>
    <row r="7" spans="1:10" s="82" customFormat="1" ht="15" customHeight="1" thickTop="1" thickBot="1">
      <c r="A7" s="773" t="s">
        <v>879</v>
      </c>
      <c r="B7" s="775" t="s">
        <v>909</v>
      </c>
      <c r="C7" s="478" t="s">
        <v>292</v>
      </c>
      <c r="D7" s="479">
        <v>107500779.49492</v>
      </c>
      <c r="E7" s="479">
        <v>131019185.50766</v>
      </c>
      <c r="F7" s="479">
        <v>135426273.91997001</v>
      </c>
      <c r="G7" s="479">
        <v>154147230.37922001</v>
      </c>
      <c r="H7" s="479">
        <v>161638463.76628</v>
      </c>
      <c r="I7" s="479">
        <v>157409598.70846</v>
      </c>
      <c r="J7" s="479">
        <v>167209194.36265999</v>
      </c>
    </row>
    <row r="8" spans="1:10" s="82" customFormat="1" ht="15" customHeight="1" thickTop="1" thickBot="1">
      <c r="A8" s="774" t="s">
        <v>879</v>
      </c>
      <c r="B8" s="776" t="s">
        <v>910</v>
      </c>
      <c r="C8" s="777" t="s">
        <v>911</v>
      </c>
      <c r="D8" s="778">
        <v>26259147.962250002</v>
      </c>
      <c r="E8" s="778">
        <v>30048308.85055</v>
      </c>
      <c r="F8" s="778">
        <v>29802707.111759998</v>
      </c>
      <c r="G8" s="778">
        <v>29805454.02679</v>
      </c>
      <c r="H8" s="778">
        <v>28527246.78669</v>
      </c>
      <c r="I8" s="778">
        <v>25221909.018959999</v>
      </c>
      <c r="J8" s="778">
        <v>27524838.983890001</v>
      </c>
    </row>
    <row r="9" spans="1:10" s="82" customFormat="1" ht="15" customHeight="1" thickTop="1">
      <c r="A9" s="175" t="s">
        <v>879</v>
      </c>
      <c r="B9" s="779" t="s">
        <v>912</v>
      </c>
      <c r="C9" s="482" t="s">
        <v>913</v>
      </c>
      <c r="D9" s="299">
        <v>25743694.768229999</v>
      </c>
      <c r="E9" s="299">
        <v>28839393.823649999</v>
      </c>
      <c r="F9" s="299">
        <v>29282081.915089998</v>
      </c>
      <c r="G9" s="299">
        <v>29397584.709690001</v>
      </c>
      <c r="H9" s="299">
        <v>27980825.677959997</v>
      </c>
      <c r="I9" s="299">
        <v>24822117.580940001</v>
      </c>
      <c r="J9" s="299">
        <v>26799426.141410001</v>
      </c>
    </row>
    <row r="10" spans="1:10" s="82" customFormat="1" ht="15" customHeight="1" thickBot="1">
      <c r="A10" s="175" t="s">
        <v>879</v>
      </c>
      <c r="B10" s="779" t="s">
        <v>914</v>
      </c>
      <c r="C10" s="482" t="s">
        <v>915</v>
      </c>
      <c r="D10" s="299">
        <v>515453.19402000308</v>
      </c>
      <c r="E10" s="299">
        <v>1208915.0269000002</v>
      </c>
      <c r="F10" s="299">
        <v>520625.19667000003</v>
      </c>
      <c r="G10" s="299">
        <v>407869.31709999993</v>
      </c>
      <c r="H10" s="299">
        <v>546421.10872999998</v>
      </c>
      <c r="I10" s="299">
        <v>399791.43802</v>
      </c>
      <c r="J10" s="299">
        <v>725412.84247999999</v>
      </c>
    </row>
    <row r="11" spans="1:10" s="82" customFormat="1" ht="15" customHeight="1" thickTop="1" thickBot="1">
      <c r="A11" s="774" t="s">
        <v>879</v>
      </c>
      <c r="B11" s="776" t="s">
        <v>916</v>
      </c>
      <c r="C11" s="480" t="s">
        <v>917</v>
      </c>
      <c r="D11" s="481">
        <v>36761744.1373</v>
      </c>
      <c r="E11" s="481">
        <v>47601698.228260003</v>
      </c>
      <c r="F11" s="481">
        <v>43891533.118639998</v>
      </c>
      <c r="G11" s="481">
        <v>47920359.177170001</v>
      </c>
      <c r="H11" s="481">
        <v>51336022.047849998</v>
      </c>
      <c r="I11" s="481">
        <v>47708281.856580004</v>
      </c>
      <c r="J11" s="481">
        <v>50599653.11823</v>
      </c>
    </row>
    <row r="12" spans="1:10" s="82" customFormat="1" ht="15" customHeight="1" thickTop="1">
      <c r="A12" s="175" t="s">
        <v>879</v>
      </c>
      <c r="B12" s="779" t="s">
        <v>918</v>
      </c>
      <c r="C12" s="482" t="s">
        <v>919</v>
      </c>
      <c r="D12" s="299">
        <v>36551394.699830003</v>
      </c>
      <c r="E12" s="299">
        <v>47326529.629980005</v>
      </c>
      <c r="F12" s="299">
        <v>43593915.01269</v>
      </c>
      <c r="G12" s="299">
        <v>47584073.911169998</v>
      </c>
      <c r="H12" s="299">
        <v>51014656.679730006</v>
      </c>
      <c r="I12" s="299">
        <v>46981718.418789998</v>
      </c>
      <c r="J12" s="299">
        <v>49846091.313249998</v>
      </c>
    </row>
    <row r="13" spans="1:10" s="82" customFormat="1" ht="15" customHeight="1">
      <c r="A13" s="175" t="s">
        <v>879</v>
      </c>
      <c r="B13" s="779" t="s">
        <v>920</v>
      </c>
      <c r="C13" s="482" t="s">
        <v>921</v>
      </c>
      <c r="D13" s="299">
        <v>159764.35003</v>
      </c>
      <c r="E13" s="299">
        <v>192727.76903</v>
      </c>
      <c r="F13" s="299">
        <v>230157.96218999999</v>
      </c>
      <c r="G13" s="299">
        <v>252601.42409000001</v>
      </c>
      <c r="H13" s="299">
        <v>190543.47497000001</v>
      </c>
      <c r="I13" s="299">
        <v>207835.08759000001</v>
      </c>
      <c r="J13" s="299">
        <v>231680.01069</v>
      </c>
    </row>
    <row r="14" spans="1:10" s="82" customFormat="1" ht="15" customHeight="1">
      <c r="A14" s="175" t="s">
        <v>879</v>
      </c>
      <c r="B14" s="779" t="s">
        <v>922</v>
      </c>
      <c r="C14" s="482" t="s">
        <v>923</v>
      </c>
      <c r="D14" s="299">
        <v>0</v>
      </c>
      <c r="E14" s="299">
        <v>0</v>
      </c>
      <c r="F14" s="299">
        <v>0</v>
      </c>
      <c r="G14" s="299">
        <v>0</v>
      </c>
      <c r="H14" s="299">
        <v>0</v>
      </c>
      <c r="I14" s="299">
        <v>0</v>
      </c>
      <c r="J14" s="299">
        <v>0</v>
      </c>
    </row>
    <row r="15" spans="1:10" s="82" customFormat="1" ht="15" customHeight="1" thickBot="1">
      <c r="A15" s="175" t="s">
        <v>879</v>
      </c>
      <c r="B15" s="780">
        <v>212.04</v>
      </c>
      <c r="C15" s="482" t="s">
        <v>924</v>
      </c>
      <c r="D15" s="299">
        <v>50585.087439999996</v>
      </c>
      <c r="E15" s="299">
        <v>82440.829249999995</v>
      </c>
      <c r="F15" s="299">
        <v>67460.143760000006</v>
      </c>
      <c r="G15" s="299">
        <v>83683.841910000003</v>
      </c>
      <c r="H15" s="299">
        <v>130821.89315</v>
      </c>
      <c r="I15" s="299">
        <v>518728.35019999999</v>
      </c>
      <c r="J15" s="299">
        <v>521881.79429000005</v>
      </c>
    </row>
    <row r="16" spans="1:10" s="82" customFormat="1" ht="15" customHeight="1" thickTop="1" thickBot="1">
      <c r="A16" s="774" t="s">
        <v>879</v>
      </c>
      <c r="B16" s="776" t="s">
        <v>925</v>
      </c>
      <c r="C16" s="480" t="s">
        <v>926</v>
      </c>
      <c r="D16" s="481">
        <v>3674676.9889600002</v>
      </c>
      <c r="E16" s="481">
        <v>2383644.6945799999</v>
      </c>
      <c r="F16" s="481">
        <v>802007.39145</v>
      </c>
      <c r="G16" s="481">
        <v>608029.32820000011</v>
      </c>
      <c r="H16" s="481">
        <v>486583.58577999996</v>
      </c>
      <c r="I16" s="481">
        <v>285971.39663999999</v>
      </c>
      <c r="J16" s="481">
        <v>275090.98824000004</v>
      </c>
    </row>
    <row r="17" spans="1:10" s="82" customFormat="1" ht="15" customHeight="1" thickTop="1">
      <c r="A17" s="175" t="s">
        <v>879</v>
      </c>
      <c r="B17" s="779" t="s">
        <v>927</v>
      </c>
      <c r="C17" s="482" t="s">
        <v>928</v>
      </c>
      <c r="D17" s="299">
        <v>399276.25400000002</v>
      </c>
      <c r="E17" s="299">
        <v>249118.94316</v>
      </c>
      <c r="F17" s="299">
        <v>245465.79268000001</v>
      </c>
      <c r="G17" s="299">
        <v>138236.23634999999</v>
      </c>
      <c r="H17" s="299">
        <v>107436.96732</v>
      </c>
      <c r="I17" s="299">
        <v>57424.315780000004</v>
      </c>
      <c r="J17" s="299">
        <v>42940.350619999997</v>
      </c>
    </row>
    <row r="18" spans="1:10" s="82" customFormat="1" ht="15" customHeight="1">
      <c r="A18" s="175" t="s">
        <v>879</v>
      </c>
      <c r="B18" s="779" t="s">
        <v>929</v>
      </c>
      <c r="C18" s="482" t="s">
        <v>930</v>
      </c>
      <c r="D18" s="299">
        <v>170485.38162999999</v>
      </c>
      <c r="E18" s="299">
        <v>114216.96787000001</v>
      </c>
      <c r="F18" s="299">
        <v>47026.880990000005</v>
      </c>
      <c r="G18" s="299">
        <v>46517.801189999998</v>
      </c>
      <c r="H18" s="299">
        <v>19497.152600000001</v>
      </c>
      <c r="I18" s="299">
        <v>22534.223699999999</v>
      </c>
      <c r="J18" s="299">
        <v>29146.970739999997</v>
      </c>
    </row>
    <row r="19" spans="1:10" s="82" customFormat="1" ht="15" customHeight="1">
      <c r="A19" s="175" t="s">
        <v>879</v>
      </c>
      <c r="B19" s="779" t="s">
        <v>931</v>
      </c>
      <c r="C19" s="482" t="s">
        <v>932</v>
      </c>
      <c r="D19" s="299">
        <v>2678.69346</v>
      </c>
      <c r="E19" s="299">
        <v>1168.09356</v>
      </c>
      <c r="F19" s="299">
        <v>549.15191000000004</v>
      </c>
      <c r="G19" s="299">
        <v>147.93198000000001</v>
      </c>
      <c r="H19" s="299">
        <v>94.189880000000002</v>
      </c>
      <c r="I19" s="299">
        <v>-1.0000000000000001E-5</v>
      </c>
      <c r="J19" s="299">
        <v>2180.3757400000004</v>
      </c>
    </row>
    <row r="20" spans="1:10" s="82" customFormat="1" ht="15" customHeight="1">
      <c r="A20" s="175" t="s">
        <v>879</v>
      </c>
      <c r="B20" s="779" t="s">
        <v>933</v>
      </c>
      <c r="C20" s="482" t="s">
        <v>934</v>
      </c>
      <c r="D20" s="299">
        <v>26445.013449999999</v>
      </c>
      <c r="E20" s="299">
        <v>10609.324560000001</v>
      </c>
      <c r="F20" s="299">
        <v>5304.4106500000007</v>
      </c>
      <c r="G20" s="299">
        <v>9253.5767500000002</v>
      </c>
      <c r="H20" s="299">
        <v>1987.6463000000001</v>
      </c>
      <c r="I20" s="299">
        <v>1200.27532</v>
      </c>
      <c r="J20" s="299">
        <v>-1.0000000000000001E-5</v>
      </c>
    </row>
    <row r="21" spans="1:10" s="82" customFormat="1" ht="15" customHeight="1">
      <c r="A21" s="175" t="s">
        <v>879</v>
      </c>
      <c r="B21" s="779" t="s">
        <v>935</v>
      </c>
      <c r="C21" s="482" t="s">
        <v>936</v>
      </c>
      <c r="D21" s="299">
        <v>264672.82387000002</v>
      </c>
      <c r="E21" s="299">
        <v>106122.38961</v>
      </c>
      <c r="F21" s="299">
        <v>25017.230370000001</v>
      </c>
      <c r="G21" s="299">
        <v>18410.11764</v>
      </c>
      <c r="H21" s="299">
        <v>12962.34757</v>
      </c>
      <c r="I21" s="299">
        <v>4611.2454100000004</v>
      </c>
      <c r="J21" s="299">
        <v>2519.7306800000001</v>
      </c>
    </row>
    <row r="22" spans="1:10" s="82" customFormat="1" ht="15" customHeight="1">
      <c r="A22" s="175" t="s">
        <v>879</v>
      </c>
      <c r="B22" s="779" t="s">
        <v>937</v>
      </c>
      <c r="C22" s="482" t="s">
        <v>938</v>
      </c>
      <c r="D22" s="299">
        <v>505257.45386000001</v>
      </c>
      <c r="E22" s="299">
        <v>33649.6057</v>
      </c>
      <c r="F22" s="299">
        <v>80504.609819999998</v>
      </c>
      <c r="G22" s="299">
        <v>16469.675749999999</v>
      </c>
      <c r="H22" s="299">
        <v>2507.46371</v>
      </c>
      <c r="I22" s="299">
        <v>3706.3292499999998</v>
      </c>
      <c r="J22" s="299">
        <v>522.19515999999999</v>
      </c>
    </row>
    <row r="23" spans="1:10" s="82" customFormat="1" ht="15" customHeight="1">
      <c r="A23" s="175" t="s">
        <v>879</v>
      </c>
      <c r="B23" s="779" t="s">
        <v>939</v>
      </c>
      <c r="C23" s="482" t="s">
        <v>940</v>
      </c>
      <c r="D23" s="299">
        <v>249611.65972999998</v>
      </c>
      <c r="E23" s="299">
        <v>98917.452650000007</v>
      </c>
      <c r="F23" s="299">
        <v>11040.70414</v>
      </c>
      <c r="G23" s="299">
        <v>6473.0777500000004</v>
      </c>
      <c r="H23" s="299">
        <v>12853.017</v>
      </c>
      <c r="I23" s="299">
        <v>20000</v>
      </c>
      <c r="J23" s="299">
        <v>20000.000010000003</v>
      </c>
    </row>
    <row r="24" spans="1:10" s="82" customFormat="1" ht="15" customHeight="1" thickBot="1">
      <c r="A24" s="175" t="s">
        <v>879</v>
      </c>
      <c r="B24" s="779" t="s">
        <v>941</v>
      </c>
      <c r="C24" s="482" t="s">
        <v>942</v>
      </c>
      <c r="D24" s="299">
        <v>2056249.70896</v>
      </c>
      <c r="E24" s="299">
        <v>1769841.91747</v>
      </c>
      <c r="F24" s="299">
        <v>387098.61089000001</v>
      </c>
      <c r="G24" s="299">
        <v>372520.91078999999</v>
      </c>
      <c r="H24" s="299">
        <v>329244.8014</v>
      </c>
      <c r="I24" s="299">
        <v>176495.00719</v>
      </c>
      <c r="J24" s="299">
        <v>177781.3653</v>
      </c>
    </row>
    <row r="25" spans="1:10" s="82" customFormat="1" ht="15" customHeight="1" thickTop="1" thickBot="1">
      <c r="A25" s="773" t="s">
        <v>879</v>
      </c>
      <c r="B25" s="781" t="s">
        <v>943</v>
      </c>
      <c r="C25" s="483" t="s">
        <v>944</v>
      </c>
      <c r="D25" s="782">
        <v>4294946.5777599998</v>
      </c>
      <c r="E25" s="782">
        <v>4348898.8077299995</v>
      </c>
      <c r="F25" s="782">
        <v>4373255.216</v>
      </c>
      <c r="G25" s="782">
        <v>5070419.5684399996</v>
      </c>
      <c r="H25" s="782">
        <v>3715942.8083699998</v>
      </c>
      <c r="I25" s="782">
        <v>3952117.2222899999</v>
      </c>
      <c r="J25" s="782">
        <v>2995407.36258</v>
      </c>
    </row>
    <row r="26" spans="1:10" s="82" customFormat="1" ht="15" customHeight="1" thickTop="1" thickBot="1">
      <c r="A26" s="773" t="s">
        <v>879</v>
      </c>
      <c r="B26" s="781" t="s">
        <v>945</v>
      </c>
      <c r="C26" s="483" t="s">
        <v>946</v>
      </c>
      <c r="D26" s="782">
        <v>34128615.657130003</v>
      </c>
      <c r="E26" s="782">
        <v>43373413.711370006</v>
      </c>
      <c r="F26" s="782">
        <v>52421842.970919997</v>
      </c>
      <c r="G26" s="782">
        <v>65219490.453510001</v>
      </c>
      <c r="H26" s="782">
        <v>70755430.536270007</v>
      </c>
      <c r="I26" s="782">
        <v>72297337.143279999</v>
      </c>
      <c r="J26" s="782">
        <v>77081943.529759988</v>
      </c>
    </row>
    <row r="27" spans="1:10" s="82" customFormat="1" ht="15" customHeight="1" thickTop="1" thickBot="1">
      <c r="A27" s="774" t="s">
        <v>879</v>
      </c>
      <c r="B27" s="783" t="s">
        <v>947</v>
      </c>
      <c r="C27" s="480" t="s">
        <v>948</v>
      </c>
      <c r="D27" s="481">
        <v>2381648.1715199999</v>
      </c>
      <c r="E27" s="481">
        <v>3263221.2151700002</v>
      </c>
      <c r="F27" s="481">
        <v>4134928.1111999997</v>
      </c>
      <c r="G27" s="481">
        <v>5523477.8251099996</v>
      </c>
      <c r="H27" s="481">
        <v>6817238.0013199998</v>
      </c>
      <c r="I27" s="481">
        <v>7943982.0707099997</v>
      </c>
      <c r="J27" s="481">
        <v>8732260.3799599987</v>
      </c>
    </row>
    <row r="28" spans="1:10" s="82" customFormat="1" ht="15" customHeight="1" thickTop="1">
      <c r="A28" s="175" t="s">
        <v>879</v>
      </c>
      <c r="B28" s="779" t="s">
        <v>949</v>
      </c>
      <c r="C28" s="482" t="s">
        <v>950</v>
      </c>
      <c r="D28" s="299">
        <v>79.889939999999996</v>
      </c>
      <c r="E28" s="299">
        <v>79.791839999999993</v>
      </c>
      <c r="F28" s="299">
        <v>644.92855000000009</v>
      </c>
      <c r="G28" s="299">
        <v>81.099809999999991</v>
      </c>
      <c r="H28" s="299">
        <v>78.725490000000008</v>
      </c>
      <c r="I28" s="299">
        <v>189.05712</v>
      </c>
      <c r="J28" s="299">
        <v>84.278480000000002</v>
      </c>
    </row>
    <row r="29" spans="1:10" s="82" customFormat="1" ht="15" customHeight="1">
      <c r="A29" s="175" t="s">
        <v>879</v>
      </c>
      <c r="B29" s="779" t="s">
        <v>951</v>
      </c>
      <c r="C29" s="482" t="s">
        <v>952</v>
      </c>
      <c r="D29" s="299">
        <v>1682.6202700000001</v>
      </c>
      <c r="E29" s="299">
        <v>2162.8022999999998</v>
      </c>
      <c r="F29" s="299">
        <v>2766.88427</v>
      </c>
      <c r="G29" s="299">
        <v>4495.8778899999998</v>
      </c>
      <c r="H29" s="299">
        <v>6976.8930099999998</v>
      </c>
      <c r="I29" s="299">
        <v>6844.3359900000005</v>
      </c>
      <c r="J29" s="299">
        <v>8022.9381100000001</v>
      </c>
    </row>
    <row r="30" spans="1:10" s="82" customFormat="1" ht="15" customHeight="1">
      <c r="A30" s="175" t="s">
        <v>879</v>
      </c>
      <c r="B30" s="779" t="s">
        <v>953</v>
      </c>
      <c r="C30" s="482" t="s">
        <v>954</v>
      </c>
      <c r="D30" s="299">
        <v>385526.76910999999</v>
      </c>
      <c r="E30" s="299">
        <v>445561.84002999996</v>
      </c>
      <c r="F30" s="299">
        <v>342104.80123000004</v>
      </c>
      <c r="G30" s="299">
        <v>399408.42797000002</v>
      </c>
      <c r="H30" s="299">
        <v>452696.60138999997</v>
      </c>
      <c r="I30" s="299">
        <v>85759.266739999992</v>
      </c>
      <c r="J30" s="299">
        <v>93544.160300000003</v>
      </c>
    </row>
    <row r="31" spans="1:10" s="82" customFormat="1" ht="15" customHeight="1">
      <c r="A31" s="175" t="s">
        <v>879</v>
      </c>
      <c r="B31" s="784" t="s">
        <v>955</v>
      </c>
      <c r="C31" s="482" t="s">
        <v>956</v>
      </c>
      <c r="D31" s="299">
        <v>5126.6299600000002</v>
      </c>
      <c r="E31" s="299">
        <v>7554.4074099999998</v>
      </c>
      <c r="F31" s="299">
        <v>4634.96497</v>
      </c>
      <c r="G31" s="299">
        <v>6236.8519000000006</v>
      </c>
      <c r="H31" s="299">
        <v>3234.7871299999997</v>
      </c>
      <c r="I31" s="299">
        <v>7799.1334299999999</v>
      </c>
      <c r="J31" s="299">
        <v>2852.6966699999998</v>
      </c>
    </row>
    <row r="32" spans="1:10" s="82" customFormat="1" ht="15" customHeight="1">
      <c r="A32" s="175" t="s">
        <v>879</v>
      </c>
      <c r="B32" s="784" t="s">
        <v>957</v>
      </c>
      <c r="C32" s="484" t="s">
        <v>958</v>
      </c>
      <c r="D32" s="299">
        <v>1989232.2622400001</v>
      </c>
      <c r="E32" s="299">
        <v>2807862.37359</v>
      </c>
      <c r="F32" s="299">
        <v>3784776.5321799996</v>
      </c>
      <c r="G32" s="299">
        <v>5113255.5675400002</v>
      </c>
      <c r="H32" s="299">
        <v>6354250.9943000004</v>
      </c>
      <c r="I32" s="299">
        <v>7843390.2774300007</v>
      </c>
      <c r="J32" s="299">
        <v>8627756.3063999992</v>
      </c>
    </row>
    <row r="33" spans="1:10" s="82" customFormat="1" ht="15" customHeight="1">
      <c r="A33" s="175" t="s">
        <v>879</v>
      </c>
      <c r="B33" s="784" t="s">
        <v>959</v>
      </c>
      <c r="C33" s="485" t="s">
        <v>960</v>
      </c>
      <c r="D33" s="313">
        <v>5643842.55571</v>
      </c>
      <c r="E33" s="313">
        <v>6230084.8331199996</v>
      </c>
      <c r="F33" s="313">
        <v>5883536.7179199997</v>
      </c>
      <c r="G33" s="313">
        <v>7481096.2813200001</v>
      </c>
      <c r="H33" s="313">
        <v>9663397.11314</v>
      </c>
      <c r="I33" s="313">
        <v>14892020.904889999</v>
      </c>
      <c r="J33" s="313">
        <v>13885989.342259999</v>
      </c>
    </row>
    <row r="34" spans="1:10" ht="3.75" customHeight="1" thickBot="1">
      <c r="A34" s="175"/>
      <c r="B34" s="175"/>
      <c r="C34" s="630"/>
      <c r="D34" s="785"/>
      <c r="E34" s="786"/>
      <c r="F34" s="786"/>
      <c r="G34" s="786"/>
      <c r="H34" s="786"/>
      <c r="I34" s="786"/>
      <c r="J34" s="786"/>
    </row>
    <row r="35" spans="1:10" ht="15" customHeight="1" thickTop="1">
      <c r="A35" s="175"/>
      <c r="B35" s="175"/>
      <c r="C35" s="175"/>
      <c r="D35" s="787"/>
      <c r="E35" s="288"/>
      <c r="F35" s="288"/>
      <c r="G35" s="288"/>
      <c r="H35" s="288"/>
      <c r="I35" s="288"/>
      <c r="J35" s="288"/>
    </row>
    <row r="36" spans="1:10" ht="15" customHeight="1">
      <c r="C36" s="130"/>
      <c r="D36" s="157"/>
      <c r="E36" s="101"/>
      <c r="F36" s="101"/>
      <c r="G36" s="101"/>
      <c r="H36" s="101"/>
      <c r="I36" s="101"/>
      <c r="J36" s="101"/>
    </row>
    <row r="37" spans="1:10" ht="15" customHeight="1">
      <c r="C37" s="130"/>
      <c r="D37" s="157"/>
      <c r="E37" s="101"/>
      <c r="F37" s="101"/>
      <c r="G37" s="101"/>
      <c r="H37" s="101"/>
      <c r="I37" s="101"/>
      <c r="J37" s="101"/>
    </row>
    <row r="38" spans="1:10" ht="15" customHeight="1">
      <c r="C38" s="130"/>
      <c r="D38" s="157"/>
      <c r="E38" s="101"/>
      <c r="F38" s="101"/>
      <c r="G38" s="101"/>
      <c r="H38" s="101"/>
      <c r="I38" s="101"/>
      <c r="J38" s="101"/>
    </row>
    <row r="39" spans="1:10" ht="15" customHeight="1">
      <c r="C39" s="158"/>
      <c r="D39" s="157"/>
      <c r="E39" s="101"/>
      <c r="F39" s="101"/>
      <c r="G39" s="101"/>
      <c r="H39" s="101"/>
      <c r="I39" s="101"/>
      <c r="J39" s="101"/>
    </row>
    <row r="40" spans="1:10">
      <c r="C40" s="158"/>
      <c r="D40" s="157"/>
      <c r="E40" s="101"/>
      <c r="F40" s="101"/>
      <c r="G40" s="101"/>
      <c r="H40" s="101"/>
      <c r="I40" s="101"/>
      <c r="J40" s="101"/>
    </row>
    <row r="41" spans="1:10">
      <c r="C41" s="158"/>
      <c r="D41" s="157"/>
      <c r="E41" s="101"/>
      <c r="F41" s="101"/>
      <c r="G41" s="101"/>
      <c r="H41" s="101"/>
      <c r="I41" s="101"/>
      <c r="J41" s="101"/>
    </row>
    <row r="42" spans="1:10">
      <c r="C42" s="158"/>
      <c r="D42" s="157"/>
      <c r="E42" s="101"/>
      <c r="F42" s="101"/>
      <c r="G42" s="101"/>
      <c r="H42" s="101"/>
      <c r="I42" s="101"/>
      <c r="J42" s="101"/>
    </row>
    <row r="43" spans="1:10">
      <c r="C43" s="158"/>
      <c r="D43" s="157"/>
      <c r="E43" s="101"/>
      <c r="F43" s="101"/>
      <c r="G43" s="101"/>
      <c r="H43" s="101"/>
      <c r="I43" s="101"/>
      <c r="J43" s="101"/>
    </row>
    <row r="44" spans="1:10">
      <c r="C44" s="158"/>
      <c r="D44" s="157"/>
      <c r="E44" s="101"/>
      <c r="F44" s="101"/>
      <c r="G44" s="101"/>
      <c r="H44" s="101"/>
      <c r="I44" s="101"/>
      <c r="J44" s="101"/>
    </row>
    <row r="45" spans="1:10">
      <c r="C45" s="158"/>
      <c r="D45" s="157"/>
      <c r="E45" s="101"/>
      <c r="F45" s="101"/>
      <c r="G45" s="101"/>
      <c r="H45" s="101"/>
      <c r="I45" s="101"/>
      <c r="J45" s="101"/>
    </row>
    <row r="46" spans="1:10">
      <c r="C46" s="158"/>
      <c r="D46" s="157"/>
      <c r="E46" s="101"/>
      <c r="F46" s="101"/>
      <c r="G46" s="101"/>
      <c r="H46" s="101"/>
      <c r="I46" s="101"/>
      <c r="J46" s="101"/>
    </row>
    <row r="47" spans="1:10">
      <c r="C47" s="158"/>
      <c r="D47" s="157"/>
      <c r="E47" s="101"/>
      <c r="F47" s="101"/>
      <c r="G47" s="101"/>
      <c r="H47" s="101"/>
      <c r="I47" s="101"/>
      <c r="J47" s="101"/>
    </row>
    <row r="48" spans="1:10">
      <c r="C48" s="158"/>
      <c r="D48" s="157"/>
      <c r="E48" s="101"/>
      <c r="F48" s="101"/>
      <c r="G48" s="101"/>
      <c r="H48" s="101"/>
      <c r="I48" s="101"/>
      <c r="J48" s="101"/>
    </row>
    <row r="49" spans="3:10">
      <c r="C49" s="158"/>
      <c r="D49" s="157"/>
      <c r="E49" s="101"/>
      <c r="F49" s="101"/>
      <c r="G49" s="101"/>
      <c r="H49" s="101"/>
      <c r="I49" s="101"/>
      <c r="J49" s="101"/>
    </row>
    <row r="50" spans="3:10" ht="15.75">
      <c r="C50" s="104"/>
      <c r="D50" s="157"/>
      <c r="E50" s="101"/>
      <c r="F50" s="101"/>
      <c r="G50" s="101"/>
      <c r="H50" s="101"/>
      <c r="I50" s="101"/>
      <c r="J50" s="101"/>
    </row>
    <row r="51" spans="3:10" ht="15.75">
      <c r="C51" s="104"/>
      <c r="D51" s="157"/>
      <c r="E51" s="101"/>
      <c r="F51" s="101"/>
      <c r="G51" s="101"/>
      <c r="H51" s="101"/>
      <c r="I51" s="101"/>
      <c r="J51" s="101"/>
    </row>
    <row r="52" spans="3:10" ht="15.75">
      <c r="C52" s="104"/>
      <c r="D52" s="157"/>
      <c r="E52" s="101"/>
      <c r="F52" s="101"/>
      <c r="G52" s="101"/>
      <c r="H52" s="101"/>
      <c r="I52" s="101"/>
      <c r="J52" s="101"/>
    </row>
    <row r="53" spans="3:10" ht="15.75">
      <c r="C53" s="104"/>
    </row>
    <row r="54" spans="3:10" ht="15.75">
      <c r="C54" s="104"/>
    </row>
    <row r="55" spans="3:10" ht="15.75">
      <c r="C55" s="104"/>
    </row>
    <row r="56" spans="3:10" ht="15.75">
      <c r="C56" s="104"/>
    </row>
    <row r="57" spans="3:10" ht="15.75">
      <c r="C57" s="104"/>
    </row>
    <row r="58" spans="3:10" ht="15.75">
      <c r="C58" s="104"/>
    </row>
    <row r="59" spans="3:10" ht="15.75">
      <c r="C59" s="104"/>
    </row>
    <row r="60" spans="3:10" ht="15.75">
      <c r="C60" s="104"/>
    </row>
    <row r="61" spans="3:10" ht="15.75">
      <c r="C61" s="104"/>
    </row>
    <row r="62" spans="3:10" ht="15.75">
      <c r="C62" s="104"/>
    </row>
    <row r="63" spans="3:10" ht="15.75">
      <c r="C63" s="104"/>
    </row>
    <row r="64" spans="3:10" ht="15.75">
      <c r="C64" s="104"/>
    </row>
    <row r="65" spans="3:3" ht="15.75">
      <c r="C65" s="104"/>
    </row>
    <row r="66" spans="3:3" ht="15.75">
      <c r="C66" s="104"/>
    </row>
    <row r="67" spans="3:3" ht="15.75">
      <c r="C67" s="104"/>
    </row>
    <row r="68" spans="3:3" ht="15.75">
      <c r="C68" s="104"/>
    </row>
    <row r="69" spans="3:3" ht="15.75">
      <c r="C69" s="104"/>
    </row>
    <row r="70" spans="3:3" ht="15.75">
      <c r="C70" s="104"/>
    </row>
    <row r="71" spans="3:3" ht="15.75">
      <c r="C71" s="104"/>
    </row>
    <row r="72" spans="3:3" ht="15.75">
      <c r="C72" s="104"/>
    </row>
    <row r="73" spans="3:3" ht="15.75">
      <c r="C73" s="104"/>
    </row>
    <row r="74" spans="3:3" ht="15.75">
      <c r="C74" s="104"/>
    </row>
    <row r="75" spans="3:3" ht="15.75">
      <c r="C75" s="104"/>
    </row>
    <row r="76" spans="3:3" ht="15.75">
      <c r="C76" s="104"/>
    </row>
    <row r="77" spans="3:3" ht="15.75">
      <c r="C77" s="104"/>
    </row>
    <row r="78" spans="3:3" ht="15.75">
      <c r="C78" s="104"/>
    </row>
    <row r="79" spans="3:3" ht="15.75">
      <c r="C79" s="104"/>
    </row>
    <row r="80" spans="3:3" ht="15.75">
      <c r="C80" s="104"/>
    </row>
    <row r="81" spans="3:3" ht="15.75">
      <c r="C81" s="104"/>
    </row>
    <row r="82" spans="3:3" ht="15.75">
      <c r="C82" s="104"/>
    </row>
    <row r="83" spans="3:3" ht="15.75">
      <c r="C83" s="104"/>
    </row>
    <row r="84" spans="3:3" ht="15.75">
      <c r="C84" s="104"/>
    </row>
    <row r="85" spans="3:3" ht="15.75">
      <c r="C85" s="104"/>
    </row>
    <row r="86" spans="3:3" ht="15.75">
      <c r="C86" s="104"/>
    </row>
    <row r="87" spans="3:3" ht="15.75">
      <c r="C87" s="104"/>
    </row>
    <row r="88" spans="3:3" ht="15.75">
      <c r="C88" s="104"/>
    </row>
    <row r="89" spans="3:3" ht="15.75">
      <c r="C89" s="104"/>
    </row>
    <row r="90" spans="3:3" ht="15.75">
      <c r="C90" s="104"/>
    </row>
    <row r="91" spans="3:3" ht="15.75">
      <c r="C91" s="104"/>
    </row>
    <row r="92" spans="3:3" ht="15.75">
      <c r="C92" s="104"/>
    </row>
    <row r="93" spans="3:3" ht="15.75">
      <c r="C93" s="104"/>
    </row>
    <row r="94" spans="3:3" ht="15.75">
      <c r="C94" s="104"/>
    </row>
    <row r="95" spans="3:3" ht="15.75">
      <c r="C95" s="104"/>
    </row>
    <row r="96" spans="3:3" ht="15.75">
      <c r="C96" s="104"/>
    </row>
    <row r="97" spans="3:3" ht="15.75">
      <c r="C97" s="104"/>
    </row>
    <row r="98" spans="3:3" ht="15.75">
      <c r="C98" s="104"/>
    </row>
    <row r="99" spans="3:3" ht="15.75">
      <c r="C99" s="104"/>
    </row>
    <row r="100" spans="3:3" ht="15.75">
      <c r="C100" s="104"/>
    </row>
    <row r="101" spans="3:3" ht="15.75">
      <c r="C101" s="104"/>
    </row>
    <row r="102" spans="3:3" ht="15.75">
      <c r="C102" s="104"/>
    </row>
    <row r="103" spans="3:3" ht="15.75">
      <c r="C103" s="104"/>
    </row>
    <row r="104" spans="3:3" ht="15.75">
      <c r="C104" s="104"/>
    </row>
    <row r="105" spans="3:3" ht="15.75">
      <c r="C105" s="104"/>
    </row>
    <row r="106" spans="3:3" ht="15.75">
      <c r="C106" s="104"/>
    </row>
    <row r="107" spans="3:3" ht="15.75">
      <c r="C107" s="104"/>
    </row>
    <row r="108" spans="3:3" ht="15.75">
      <c r="C108" s="104"/>
    </row>
    <row r="109" spans="3:3" ht="15.75">
      <c r="C109" s="104"/>
    </row>
    <row r="110" spans="3:3" ht="15.75">
      <c r="C110" s="104"/>
    </row>
    <row r="111" spans="3:3" ht="15.75">
      <c r="C111" s="104"/>
    </row>
    <row r="112" spans="3:3" ht="15.75">
      <c r="C112" s="104"/>
    </row>
    <row r="113" spans="3:3" ht="15.75">
      <c r="C113" s="104"/>
    </row>
    <row r="114" spans="3:3" ht="15.75">
      <c r="C114" s="104"/>
    </row>
    <row r="115" spans="3:3" ht="15.75">
      <c r="C115" s="104"/>
    </row>
    <row r="116" spans="3:3" ht="15.75">
      <c r="C116" s="104"/>
    </row>
    <row r="117" spans="3:3" ht="15.75">
      <c r="C117" s="104"/>
    </row>
    <row r="118" spans="3:3" ht="15.75">
      <c r="C118" s="104"/>
    </row>
    <row r="119" spans="3:3" ht="15.75">
      <c r="C119" s="104"/>
    </row>
    <row r="120" spans="3:3" ht="15.75">
      <c r="C120" s="104"/>
    </row>
    <row r="121" spans="3:3" ht="15.75">
      <c r="C121" s="104"/>
    </row>
    <row r="122" spans="3:3" ht="15.75">
      <c r="C122" s="104"/>
    </row>
    <row r="123" spans="3:3" ht="15.75">
      <c r="C123" s="104"/>
    </row>
    <row r="124" spans="3:3" ht="15.75">
      <c r="C124" s="104"/>
    </row>
    <row r="125" spans="3:3" ht="15.75">
      <c r="C125" s="104"/>
    </row>
    <row r="126" spans="3:3" ht="15.75">
      <c r="C126" s="104"/>
    </row>
    <row r="127" spans="3:3" ht="15.75">
      <c r="C127" s="104"/>
    </row>
    <row r="128" spans="3:3" ht="15.75">
      <c r="C128" s="104"/>
    </row>
    <row r="129" spans="3:3" ht="15.75">
      <c r="C129" s="104"/>
    </row>
    <row r="130" spans="3:3" ht="15.75">
      <c r="C130" s="104"/>
    </row>
    <row r="131" spans="3:3" ht="15.75">
      <c r="C131" s="104"/>
    </row>
    <row r="132" spans="3:3" ht="15.75">
      <c r="C132" s="104"/>
    </row>
    <row r="133" spans="3:3" ht="15.75">
      <c r="C133" s="104"/>
    </row>
    <row r="134" spans="3:3" ht="15.75">
      <c r="C134" s="104"/>
    </row>
    <row r="135" spans="3:3" ht="15.75">
      <c r="C135" s="104"/>
    </row>
    <row r="136" spans="3:3" ht="15.75">
      <c r="C136" s="104"/>
    </row>
    <row r="137" spans="3:3" ht="15.75">
      <c r="C137" s="104"/>
    </row>
    <row r="138" spans="3:3" ht="15.75">
      <c r="C138" s="104"/>
    </row>
    <row r="139" spans="3:3" ht="15.75">
      <c r="C139" s="104"/>
    </row>
    <row r="140" spans="3:3" ht="15.75">
      <c r="C140" s="104"/>
    </row>
    <row r="141" spans="3:3" ht="15.75">
      <c r="C141" s="104"/>
    </row>
    <row r="142" spans="3:3" ht="15.75">
      <c r="C142" s="104"/>
    </row>
    <row r="143" spans="3:3" ht="15.75">
      <c r="C143" s="104"/>
    </row>
    <row r="144" spans="3:3" ht="15.75">
      <c r="C144" s="104"/>
    </row>
    <row r="145" spans="3:3" ht="15.75">
      <c r="C145" s="104"/>
    </row>
    <row r="146" spans="3:3" ht="15.75">
      <c r="C146" s="104"/>
    </row>
    <row r="147" spans="3:3" ht="15.75">
      <c r="C147" s="104"/>
    </row>
    <row r="148" spans="3:3" ht="15.75">
      <c r="C148" s="104"/>
    </row>
    <row r="149" spans="3:3" ht="15.75">
      <c r="C149" s="104"/>
    </row>
    <row r="150" spans="3:3" ht="15.75">
      <c r="C150" s="104"/>
    </row>
    <row r="151" spans="3:3" ht="15.75">
      <c r="C151" s="104"/>
    </row>
    <row r="152" spans="3:3" ht="15.75">
      <c r="C152" s="104"/>
    </row>
    <row r="153" spans="3:3" ht="15.75">
      <c r="C153" s="104"/>
    </row>
    <row r="154" spans="3:3" ht="15.75">
      <c r="C154" s="104"/>
    </row>
    <row r="155" spans="3:3" ht="15.75">
      <c r="C155" s="104"/>
    </row>
    <row r="156" spans="3:3" ht="15.75">
      <c r="C156" s="104"/>
    </row>
    <row r="157" spans="3:3" ht="15.75">
      <c r="C157" s="104"/>
    </row>
    <row r="158" spans="3:3" ht="15.75">
      <c r="C158" s="104"/>
    </row>
    <row r="159" spans="3:3" ht="15.75">
      <c r="C159" s="104"/>
    </row>
    <row r="160" spans="3:3" ht="15.75">
      <c r="C160" s="104"/>
    </row>
    <row r="161" spans="3:3" ht="15.75">
      <c r="C161" s="104"/>
    </row>
    <row r="162" spans="3:3" ht="15.75">
      <c r="C162" s="104"/>
    </row>
    <row r="163" spans="3:3" ht="15.75">
      <c r="C163" s="104"/>
    </row>
    <row r="164" spans="3:3" ht="15.75">
      <c r="C164" s="104"/>
    </row>
    <row r="165" spans="3:3" ht="15.75">
      <c r="C165" s="104"/>
    </row>
    <row r="166" spans="3:3" ht="15.75">
      <c r="C166" s="104"/>
    </row>
    <row r="167" spans="3:3" ht="15.75">
      <c r="C167" s="104"/>
    </row>
    <row r="168" spans="3:3" ht="15.75">
      <c r="C168" s="104"/>
    </row>
    <row r="169" spans="3:3" ht="15.75">
      <c r="C169" s="104"/>
    </row>
    <row r="170" spans="3:3" ht="15.75">
      <c r="C170" s="104"/>
    </row>
    <row r="171" spans="3:3" ht="15.75">
      <c r="C171" s="104"/>
    </row>
    <row r="172" spans="3:3" ht="15.75">
      <c r="C172" s="104"/>
    </row>
    <row r="173" spans="3:3" ht="15.75">
      <c r="C173" s="104"/>
    </row>
    <row r="174" spans="3:3" ht="15.75">
      <c r="C174" s="104"/>
    </row>
    <row r="175" spans="3:3" ht="15.75">
      <c r="C175" s="104"/>
    </row>
    <row r="176" spans="3:3" ht="15.75">
      <c r="C176" s="104"/>
    </row>
    <row r="177" spans="3:3" ht="15.75">
      <c r="C177" s="104"/>
    </row>
    <row r="178" spans="3:3" ht="15.75">
      <c r="C178" s="104"/>
    </row>
    <row r="179" spans="3:3" ht="15.75">
      <c r="C179" s="104"/>
    </row>
    <row r="180" spans="3:3" ht="15.75">
      <c r="C180" s="104"/>
    </row>
    <row r="181" spans="3:3" ht="15.75">
      <c r="C181" s="104"/>
    </row>
    <row r="182" spans="3:3" ht="15.75">
      <c r="C182" s="104"/>
    </row>
    <row r="183" spans="3:3" ht="15.75">
      <c r="C183" s="104"/>
    </row>
    <row r="184" spans="3:3" ht="15.75">
      <c r="C184" s="104"/>
    </row>
    <row r="185" spans="3:3" ht="15.75">
      <c r="C185" s="104"/>
    </row>
    <row r="186" spans="3:3" ht="15.75">
      <c r="C186" s="104"/>
    </row>
    <row r="187" spans="3:3" ht="15.75">
      <c r="C187" s="104"/>
    </row>
    <row r="188" spans="3:3" ht="15.75">
      <c r="C188" s="104"/>
    </row>
    <row r="189" spans="3:3" ht="15.75">
      <c r="C189" s="104"/>
    </row>
    <row r="190" spans="3:3" ht="15.75">
      <c r="C190" s="104"/>
    </row>
    <row r="191" spans="3:3" ht="15.75">
      <c r="C191" s="104"/>
    </row>
    <row r="192" spans="3:3" ht="15.75">
      <c r="C192" s="104"/>
    </row>
    <row r="193" spans="3:3" ht="15.75">
      <c r="C193" s="104"/>
    </row>
    <row r="194" spans="3:3" ht="15.75">
      <c r="C194" s="104"/>
    </row>
    <row r="195" spans="3:3" ht="15.75">
      <c r="C195" s="104"/>
    </row>
    <row r="196" spans="3:3" ht="15.75">
      <c r="C196" s="104"/>
    </row>
    <row r="197" spans="3:3" ht="15.75">
      <c r="C197" s="104"/>
    </row>
    <row r="198" spans="3:3" ht="15.75">
      <c r="C198" s="104"/>
    </row>
    <row r="199" spans="3:3" ht="15.75">
      <c r="C199" s="104"/>
    </row>
    <row r="200" spans="3:3" ht="15.75">
      <c r="C200" s="104"/>
    </row>
    <row r="201" spans="3:3" ht="15.75">
      <c r="C201" s="104"/>
    </row>
    <row r="202" spans="3:3" ht="15.75">
      <c r="C202" s="104"/>
    </row>
    <row r="203" spans="3:3" ht="15.75">
      <c r="C203" s="104"/>
    </row>
    <row r="204" spans="3:3" ht="15.75">
      <c r="C204" s="104"/>
    </row>
    <row r="205" spans="3:3" ht="15.75">
      <c r="C205" s="104"/>
    </row>
    <row r="206" spans="3:3" ht="15.75">
      <c r="C206" s="104"/>
    </row>
    <row r="207" spans="3:3" ht="15.75">
      <c r="C207" s="104"/>
    </row>
    <row r="208" spans="3:3"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15"/>
  <sheetViews>
    <sheetView zoomScale="115" zoomScaleNormal="115" workbookViewId="0">
      <selection sqref="A1:P1"/>
    </sheetView>
  </sheetViews>
  <sheetFormatPr defaultRowHeight="15"/>
  <cols>
    <col min="1" max="1" width="40" style="31" bestFit="1" customWidth="1"/>
    <col min="2" max="7" width="10.140625" style="31" bestFit="1" customWidth="1"/>
    <col min="8" max="8" width="9.140625" style="31"/>
    <col min="9" max="9" width="10.140625" style="31" bestFit="1" customWidth="1"/>
    <col min="10" max="10" width="6.5703125" style="31" customWidth="1"/>
    <col min="11" max="11" width="10.140625" style="31" bestFit="1" customWidth="1"/>
    <col min="12" max="12" width="9.140625" style="31"/>
    <col min="13" max="13" width="10.140625" style="31" bestFit="1" customWidth="1"/>
    <col min="14" max="14" width="9.140625" style="31"/>
    <col min="15" max="15" width="11.140625" style="31" bestFit="1" customWidth="1"/>
    <col min="16" max="16" width="8.28515625" style="31" customWidth="1"/>
    <col min="17" max="256" width="9.140625" style="31"/>
    <col min="257" max="257" width="40" style="31" bestFit="1" customWidth="1"/>
    <col min="258" max="263" width="10.140625" style="31" bestFit="1" customWidth="1"/>
    <col min="264" max="264" width="9.140625" style="31"/>
    <col min="265" max="265" width="10.140625" style="31" bestFit="1" customWidth="1"/>
    <col min="266" max="266" width="6.5703125" style="31" customWidth="1"/>
    <col min="267" max="267" width="10.140625" style="31" bestFit="1" customWidth="1"/>
    <col min="268" max="268" width="9.140625" style="31"/>
    <col min="269" max="269" width="10.140625" style="31" bestFit="1" customWidth="1"/>
    <col min="270" max="270" width="9.140625" style="31"/>
    <col min="271" max="271" width="11.140625" style="31" bestFit="1" customWidth="1"/>
    <col min="272" max="272" width="8.28515625" style="31" customWidth="1"/>
    <col min="273" max="512" width="9.140625" style="31"/>
    <col min="513" max="513" width="40" style="31" bestFit="1" customWidth="1"/>
    <col min="514" max="519" width="10.140625" style="31" bestFit="1" customWidth="1"/>
    <col min="520" max="520" width="9.140625" style="31"/>
    <col min="521" max="521" width="10.140625" style="31" bestFit="1" customWidth="1"/>
    <col min="522" max="522" width="6.5703125" style="31" customWidth="1"/>
    <col min="523" max="523" width="10.140625" style="31" bestFit="1" customWidth="1"/>
    <col min="524" max="524" width="9.140625" style="31"/>
    <col min="525" max="525" width="10.140625" style="31" bestFit="1" customWidth="1"/>
    <col min="526" max="526" width="9.140625" style="31"/>
    <col min="527" max="527" width="11.140625" style="31" bestFit="1" customWidth="1"/>
    <col min="528" max="528" width="8.28515625" style="31" customWidth="1"/>
    <col min="529" max="768" width="9.140625" style="31"/>
    <col min="769" max="769" width="40" style="31" bestFit="1" customWidth="1"/>
    <col min="770" max="775" width="10.140625" style="31" bestFit="1" customWidth="1"/>
    <col min="776" max="776" width="9.140625" style="31"/>
    <col min="777" max="777" width="10.140625" style="31" bestFit="1" customWidth="1"/>
    <col min="778" max="778" width="6.5703125" style="31" customWidth="1"/>
    <col min="779" max="779" width="10.140625" style="31" bestFit="1" customWidth="1"/>
    <col min="780" max="780" width="9.140625" style="31"/>
    <col min="781" max="781" width="10.140625" style="31" bestFit="1" customWidth="1"/>
    <col min="782" max="782" width="9.140625" style="31"/>
    <col min="783" max="783" width="11.140625" style="31" bestFit="1" customWidth="1"/>
    <col min="784" max="784" width="8.28515625" style="31" customWidth="1"/>
    <col min="785" max="1024" width="9.140625" style="31"/>
    <col min="1025" max="1025" width="40" style="31" bestFit="1" customWidth="1"/>
    <col min="1026" max="1031" width="10.140625" style="31" bestFit="1" customWidth="1"/>
    <col min="1032" max="1032" width="9.140625" style="31"/>
    <col min="1033" max="1033" width="10.140625" style="31" bestFit="1" customWidth="1"/>
    <col min="1034" max="1034" width="6.5703125" style="31" customWidth="1"/>
    <col min="1035" max="1035" width="10.140625" style="31" bestFit="1" customWidth="1"/>
    <col min="1036" max="1036" width="9.140625" style="31"/>
    <col min="1037" max="1037" width="10.140625" style="31" bestFit="1" customWidth="1"/>
    <col min="1038" max="1038" width="9.140625" style="31"/>
    <col min="1039" max="1039" width="11.140625" style="31" bestFit="1" customWidth="1"/>
    <col min="1040" max="1040" width="8.28515625" style="31" customWidth="1"/>
    <col min="1041" max="1280" width="9.140625" style="31"/>
    <col min="1281" max="1281" width="40" style="31" bestFit="1" customWidth="1"/>
    <col min="1282" max="1287" width="10.140625" style="31" bestFit="1" customWidth="1"/>
    <col min="1288" max="1288" width="9.140625" style="31"/>
    <col min="1289" max="1289" width="10.140625" style="31" bestFit="1" customWidth="1"/>
    <col min="1290" max="1290" width="6.5703125" style="31" customWidth="1"/>
    <col min="1291" max="1291" width="10.140625" style="31" bestFit="1" customWidth="1"/>
    <col min="1292" max="1292" width="9.140625" style="31"/>
    <col min="1293" max="1293" width="10.140625" style="31" bestFit="1" customWidth="1"/>
    <col min="1294" max="1294" width="9.140625" style="31"/>
    <col min="1295" max="1295" width="11.140625" style="31" bestFit="1" customWidth="1"/>
    <col min="1296" max="1296" width="8.28515625" style="31" customWidth="1"/>
    <col min="1297" max="1536" width="9.140625" style="31"/>
    <col min="1537" max="1537" width="40" style="31" bestFit="1" customWidth="1"/>
    <col min="1538" max="1543" width="10.140625" style="31" bestFit="1" customWidth="1"/>
    <col min="1544" max="1544" width="9.140625" style="31"/>
    <col min="1545" max="1545" width="10.140625" style="31" bestFit="1" customWidth="1"/>
    <col min="1546" max="1546" width="6.5703125" style="31" customWidth="1"/>
    <col min="1547" max="1547" width="10.140625" style="31" bestFit="1" customWidth="1"/>
    <col min="1548" max="1548" width="9.140625" style="31"/>
    <col min="1549" max="1549" width="10.140625" style="31" bestFit="1" customWidth="1"/>
    <col min="1550" max="1550" width="9.140625" style="31"/>
    <col min="1551" max="1551" width="11.140625" style="31" bestFit="1" customWidth="1"/>
    <col min="1552" max="1552" width="8.28515625" style="31" customWidth="1"/>
    <col min="1553" max="1792" width="9.140625" style="31"/>
    <col min="1793" max="1793" width="40" style="31" bestFit="1" customWidth="1"/>
    <col min="1794" max="1799" width="10.140625" style="31" bestFit="1" customWidth="1"/>
    <col min="1800" max="1800" width="9.140625" style="31"/>
    <col min="1801" max="1801" width="10.140625" style="31" bestFit="1" customWidth="1"/>
    <col min="1802" max="1802" width="6.5703125" style="31" customWidth="1"/>
    <col min="1803" max="1803" width="10.140625" style="31" bestFit="1" customWidth="1"/>
    <col min="1804" max="1804" width="9.140625" style="31"/>
    <col min="1805" max="1805" width="10.140625" style="31" bestFit="1" customWidth="1"/>
    <col min="1806" max="1806" width="9.140625" style="31"/>
    <col min="1807" max="1807" width="11.140625" style="31" bestFit="1" customWidth="1"/>
    <col min="1808" max="1808" width="8.28515625" style="31" customWidth="1"/>
    <col min="1809" max="2048" width="9.140625" style="31"/>
    <col min="2049" max="2049" width="40" style="31" bestFit="1" customWidth="1"/>
    <col min="2050" max="2055" width="10.140625" style="31" bestFit="1" customWidth="1"/>
    <col min="2056" max="2056" width="9.140625" style="31"/>
    <col min="2057" max="2057" width="10.140625" style="31" bestFit="1" customWidth="1"/>
    <col min="2058" max="2058" width="6.5703125" style="31" customWidth="1"/>
    <col min="2059" max="2059" width="10.140625" style="31" bestFit="1" customWidth="1"/>
    <col min="2060" max="2060" width="9.140625" style="31"/>
    <col min="2061" max="2061" width="10.140625" style="31" bestFit="1" customWidth="1"/>
    <col min="2062" max="2062" width="9.140625" style="31"/>
    <col min="2063" max="2063" width="11.140625" style="31" bestFit="1" customWidth="1"/>
    <col min="2064" max="2064" width="8.28515625" style="31" customWidth="1"/>
    <col min="2065" max="2304" width="9.140625" style="31"/>
    <col min="2305" max="2305" width="40" style="31" bestFit="1" customWidth="1"/>
    <col min="2306" max="2311" width="10.140625" style="31" bestFit="1" customWidth="1"/>
    <col min="2312" max="2312" width="9.140625" style="31"/>
    <col min="2313" max="2313" width="10.140625" style="31" bestFit="1" customWidth="1"/>
    <col min="2314" max="2314" width="6.5703125" style="31" customWidth="1"/>
    <col min="2315" max="2315" width="10.140625" style="31" bestFit="1" customWidth="1"/>
    <col min="2316" max="2316" width="9.140625" style="31"/>
    <col min="2317" max="2317" width="10.140625" style="31" bestFit="1" customWidth="1"/>
    <col min="2318" max="2318" width="9.140625" style="31"/>
    <col min="2319" max="2319" width="11.140625" style="31" bestFit="1" customWidth="1"/>
    <col min="2320" max="2320" width="8.28515625" style="31" customWidth="1"/>
    <col min="2321" max="2560" width="9.140625" style="31"/>
    <col min="2561" max="2561" width="40" style="31" bestFit="1" customWidth="1"/>
    <col min="2562" max="2567" width="10.140625" style="31" bestFit="1" customWidth="1"/>
    <col min="2568" max="2568" width="9.140625" style="31"/>
    <col min="2569" max="2569" width="10.140625" style="31" bestFit="1" customWidth="1"/>
    <col min="2570" max="2570" width="6.5703125" style="31" customWidth="1"/>
    <col min="2571" max="2571" width="10.140625" style="31" bestFit="1" customWidth="1"/>
    <col min="2572" max="2572" width="9.140625" style="31"/>
    <col min="2573" max="2573" width="10.140625" style="31" bestFit="1" customWidth="1"/>
    <col min="2574" max="2574" width="9.140625" style="31"/>
    <col min="2575" max="2575" width="11.140625" style="31" bestFit="1" customWidth="1"/>
    <col min="2576" max="2576" width="8.28515625" style="31" customWidth="1"/>
    <col min="2577" max="2816" width="9.140625" style="31"/>
    <col min="2817" max="2817" width="40" style="31" bestFit="1" customWidth="1"/>
    <col min="2818" max="2823" width="10.140625" style="31" bestFit="1" customWidth="1"/>
    <col min="2824" max="2824" width="9.140625" style="31"/>
    <col min="2825" max="2825" width="10.140625" style="31" bestFit="1" customWidth="1"/>
    <col min="2826" max="2826" width="6.5703125" style="31" customWidth="1"/>
    <col min="2827" max="2827" width="10.140625" style="31" bestFit="1" customWidth="1"/>
    <col min="2828" max="2828" width="9.140625" style="31"/>
    <col min="2829" max="2829" width="10.140625" style="31" bestFit="1" customWidth="1"/>
    <col min="2830" max="2830" width="9.140625" style="31"/>
    <col min="2831" max="2831" width="11.140625" style="31" bestFit="1" customWidth="1"/>
    <col min="2832" max="2832" width="8.28515625" style="31" customWidth="1"/>
    <col min="2833" max="3072" width="9.140625" style="31"/>
    <col min="3073" max="3073" width="40" style="31" bestFit="1" customWidth="1"/>
    <col min="3074" max="3079" width="10.140625" style="31" bestFit="1" customWidth="1"/>
    <col min="3080" max="3080" width="9.140625" style="31"/>
    <col min="3081" max="3081" width="10.140625" style="31" bestFit="1" customWidth="1"/>
    <col min="3082" max="3082" width="6.5703125" style="31" customWidth="1"/>
    <col min="3083" max="3083" width="10.140625" style="31" bestFit="1" customWidth="1"/>
    <col min="3084" max="3084" width="9.140625" style="31"/>
    <col min="3085" max="3085" width="10.140625" style="31" bestFit="1" customWidth="1"/>
    <col min="3086" max="3086" width="9.140625" style="31"/>
    <col min="3087" max="3087" width="11.140625" style="31" bestFit="1" customWidth="1"/>
    <col min="3088" max="3088" width="8.28515625" style="31" customWidth="1"/>
    <col min="3089" max="3328" width="9.140625" style="31"/>
    <col min="3329" max="3329" width="40" style="31" bestFit="1" customWidth="1"/>
    <col min="3330" max="3335" width="10.140625" style="31" bestFit="1" customWidth="1"/>
    <col min="3336" max="3336" width="9.140625" style="31"/>
    <col min="3337" max="3337" width="10.140625" style="31" bestFit="1" customWidth="1"/>
    <col min="3338" max="3338" width="6.5703125" style="31" customWidth="1"/>
    <col min="3339" max="3339" width="10.140625" style="31" bestFit="1" customWidth="1"/>
    <col min="3340" max="3340" width="9.140625" style="31"/>
    <col min="3341" max="3341" width="10.140625" style="31" bestFit="1" customWidth="1"/>
    <col min="3342" max="3342" width="9.140625" style="31"/>
    <col min="3343" max="3343" width="11.140625" style="31" bestFit="1" customWidth="1"/>
    <col min="3344" max="3344" width="8.28515625" style="31" customWidth="1"/>
    <col min="3345" max="3584" width="9.140625" style="31"/>
    <col min="3585" max="3585" width="40" style="31" bestFit="1" customWidth="1"/>
    <col min="3586" max="3591" width="10.140625" style="31" bestFit="1" customWidth="1"/>
    <col min="3592" max="3592" width="9.140625" style="31"/>
    <col min="3593" max="3593" width="10.140625" style="31" bestFit="1" customWidth="1"/>
    <col min="3594" max="3594" width="6.5703125" style="31" customWidth="1"/>
    <col min="3595" max="3595" width="10.140625" style="31" bestFit="1" customWidth="1"/>
    <col min="3596" max="3596" width="9.140625" style="31"/>
    <col min="3597" max="3597" width="10.140625" style="31" bestFit="1" customWidth="1"/>
    <col min="3598" max="3598" width="9.140625" style="31"/>
    <col min="3599" max="3599" width="11.140625" style="31" bestFit="1" customWidth="1"/>
    <col min="3600" max="3600" width="8.28515625" style="31" customWidth="1"/>
    <col min="3601" max="3840" width="9.140625" style="31"/>
    <col min="3841" max="3841" width="40" style="31" bestFit="1" customWidth="1"/>
    <col min="3842" max="3847" width="10.140625" style="31" bestFit="1" customWidth="1"/>
    <col min="3848" max="3848" width="9.140625" style="31"/>
    <col min="3849" max="3849" width="10.140625" style="31" bestFit="1" customWidth="1"/>
    <col min="3850" max="3850" width="6.5703125" style="31" customWidth="1"/>
    <col min="3851" max="3851" width="10.140625" style="31" bestFit="1" customWidth="1"/>
    <col min="3852" max="3852" width="9.140625" style="31"/>
    <col min="3853" max="3853" width="10.140625" style="31" bestFit="1" customWidth="1"/>
    <col min="3854" max="3854" width="9.140625" style="31"/>
    <col min="3855" max="3855" width="11.140625" style="31" bestFit="1" customWidth="1"/>
    <col min="3856" max="3856" width="8.28515625" style="31" customWidth="1"/>
    <col min="3857" max="4096" width="9.140625" style="31"/>
    <col min="4097" max="4097" width="40" style="31" bestFit="1" customWidth="1"/>
    <col min="4098" max="4103" width="10.140625" style="31" bestFit="1" customWidth="1"/>
    <col min="4104" max="4104" width="9.140625" style="31"/>
    <col min="4105" max="4105" width="10.140625" style="31" bestFit="1" customWidth="1"/>
    <col min="4106" max="4106" width="6.5703125" style="31" customWidth="1"/>
    <col min="4107" max="4107" width="10.140625" style="31" bestFit="1" customWidth="1"/>
    <col min="4108" max="4108" width="9.140625" style="31"/>
    <col min="4109" max="4109" width="10.140625" style="31" bestFit="1" customWidth="1"/>
    <col min="4110" max="4110" width="9.140625" style="31"/>
    <col min="4111" max="4111" width="11.140625" style="31" bestFit="1" customWidth="1"/>
    <col min="4112" max="4112" width="8.28515625" style="31" customWidth="1"/>
    <col min="4113" max="4352" width="9.140625" style="31"/>
    <col min="4353" max="4353" width="40" style="31" bestFit="1" customWidth="1"/>
    <col min="4354" max="4359" width="10.140625" style="31" bestFit="1" customWidth="1"/>
    <col min="4360" max="4360" width="9.140625" style="31"/>
    <col min="4361" max="4361" width="10.140625" style="31" bestFit="1" customWidth="1"/>
    <col min="4362" max="4362" width="6.5703125" style="31" customWidth="1"/>
    <col min="4363" max="4363" width="10.140625" style="31" bestFit="1" customWidth="1"/>
    <col min="4364" max="4364" width="9.140625" style="31"/>
    <col min="4365" max="4365" width="10.140625" style="31" bestFit="1" customWidth="1"/>
    <col min="4366" max="4366" width="9.140625" style="31"/>
    <col min="4367" max="4367" width="11.140625" style="31" bestFit="1" customWidth="1"/>
    <col min="4368" max="4368" width="8.28515625" style="31" customWidth="1"/>
    <col min="4369" max="4608" width="9.140625" style="31"/>
    <col min="4609" max="4609" width="40" style="31" bestFit="1" customWidth="1"/>
    <col min="4610" max="4615" width="10.140625" style="31" bestFit="1" customWidth="1"/>
    <col min="4616" max="4616" width="9.140625" style="31"/>
    <col min="4617" max="4617" width="10.140625" style="31" bestFit="1" customWidth="1"/>
    <col min="4618" max="4618" width="6.5703125" style="31" customWidth="1"/>
    <col min="4619" max="4619" width="10.140625" style="31" bestFit="1" customWidth="1"/>
    <col min="4620" max="4620" width="9.140625" style="31"/>
    <col min="4621" max="4621" width="10.140625" style="31" bestFit="1" customWidth="1"/>
    <col min="4622" max="4622" width="9.140625" style="31"/>
    <col min="4623" max="4623" width="11.140625" style="31" bestFit="1" customWidth="1"/>
    <col min="4624" max="4624" width="8.28515625" style="31" customWidth="1"/>
    <col min="4625" max="4864" width="9.140625" style="31"/>
    <col min="4865" max="4865" width="40" style="31" bestFit="1" customWidth="1"/>
    <col min="4866" max="4871" width="10.140625" style="31" bestFit="1" customWidth="1"/>
    <col min="4872" max="4872" width="9.140625" style="31"/>
    <col min="4873" max="4873" width="10.140625" style="31" bestFit="1" customWidth="1"/>
    <col min="4874" max="4874" width="6.5703125" style="31" customWidth="1"/>
    <col min="4875" max="4875" width="10.140625" style="31" bestFit="1" customWidth="1"/>
    <col min="4876" max="4876" width="9.140625" style="31"/>
    <col min="4877" max="4877" width="10.140625" style="31" bestFit="1" customWidth="1"/>
    <col min="4878" max="4878" width="9.140625" style="31"/>
    <col min="4879" max="4879" width="11.140625" style="31" bestFit="1" customWidth="1"/>
    <col min="4880" max="4880" width="8.28515625" style="31" customWidth="1"/>
    <col min="4881" max="5120" width="9.140625" style="31"/>
    <col min="5121" max="5121" width="40" style="31" bestFit="1" customWidth="1"/>
    <col min="5122" max="5127" width="10.140625" style="31" bestFit="1" customWidth="1"/>
    <col min="5128" max="5128" width="9.140625" style="31"/>
    <col min="5129" max="5129" width="10.140625" style="31" bestFit="1" customWidth="1"/>
    <col min="5130" max="5130" width="6.5703125" style="31" customWidth="1"/>
    <col min="5131" max="5131" width="10.140625" style="31" bestFit="1" customWidth="1"/>
    <col min="5132" max="5132" width="9.140625" style="31"/>
    <col min="5133" max="5133" width="10.140625" style="31" bestFit="1" customWidth="1"/>
    <col min="5134" max="5134" width="9.140625" style="31"/>
    <col min="5135" max="5135" width="11.140625" style="31" bestFit="1" customWidth="1"/>
    <col min="5136" max="5136" width="8.28515625" style="31" customWidth="1"/>
    <col min="5137" max="5376" width="9.140625" style="31"/>
    <col min="5377" max="5377" width="40" style="31" bestFit="1" customWidth="1"/>
    <col min="5378" max="5383" width="10.140625" style="31" bestFit="1" customWidth="1"/>
    <col min="5384" max="5384" width="9.140625" style="31"/>
    <col min="5385" max="5385" width="10.140625" style="31" bestFit="1" customWidth="1"/>
    <col min="5386" max="5386" width="6.5703125" style="31" customWidth="1"/>
    <col min="5387" max="5387" width="10.140625" style="31" bestFit="1" customWidth="1"/>
    <col min="5388" max="5388" width="9.140625" style="31"/>
    <col min="5389" max="5389" width="10.140625" style="31" bestFit="1" customWidth="1"/>
    <col min="5390" max="5390" width="9.140625" style="31"/>
    <col min="5391" max="5391" width="11.140625" style="31" bestFit="1" customWidth="1"/>
    <col min="5392" max="5392" width="8.28515625" style="31" customWidth="1"/>
    <col min="5393" max="5632" width="9.140625" style="31"/>
    <col min="5633" max="5633" width="40" style="31" bestFit="1" customWidth="1"/>
    <col min="5634" max="5639" width="10.140625" style="31" bestFit="1" customWidth="1"/>
    <col min="5640" max="5640" width="9.140625" style="31"/>
    <col min="5641" max="5641" width="10.140625" style="31" bestFit="1" customWidth="1"/>
    <col min="5642" max="5642" width="6.5703125" style="31" customWidth="1"/>
    <col min="5643" max="5643" width="10.140625" style="31" bestFit="1" customWidth="1"/>
    <col min="5644" max="5644" width="9.140625" style="31"/>
    <col min="5645" max="5645" width="10.140625" style="31" bestFit="1" customWidth="1"/>
    <col min="5646" max="5646" width="9.140625" style="31"/>
    <col min="5647" max="5647" width="11.140625" style="31" bestFit="1" customWidth="1"/>
    <col min="5648" max="5648" width="8.28515625" style="31" customWidth="1"/>
    <col min="5649" max="5888" width="9.140625" style="31"/>
    <col min="5889" max="5889" width="40" style="31" bestFit="1" customWidth="1"/>
    <col min="5890" max="5895" width="10.140625" style="31" bestFit="1" customWidth="1"/>
    <col min="5896" max="5896" width="9.140625" style="31"/>
    <col min="5897" max="5897" width="10.140625" style="31" bestFit="1" customWidth="1"/>
    <col min="5898" max="5898" width="6.5703125" style="31" customWidth="1"/>
    <col min="5899" max="5899" width="10.140625" style="31" bestFit="1" customWidth="1"/>
    <col min="5900" max="5900" width="9.140625" style="31"/>
    <col min="5901" max="5901" width="10.140625" style="31" bestFit="1" customWidth="1"/>
    <col min="5902" max="5902" width="9.140625" style="31"/>
    <col min="5903" max="5903" width="11.140625" style="31" bestFit="1" customWidth="1"/>
    <col min="5904" max="5904" width="8.28515625" style="31" customWidth="1"/>
    <col min="5905" max="6144" width="9.140625" style="31"/>
    <col min="6145" max="6145" width="40" style="31" bestFit="1" customWidth="1"/>
    <col min="6146" max="6151" width="10.140625" style="31" bestFit="1" customWidth="1"/>
    <col min="6152" max="6152" width="9.140625" style="31"/>
    <col min="6153" max="6153" width="10.140625" style="31" bestFit="1" customWidth="1"/>
    <col min="6154" max="6154" width="6.5703125" style="31" customWidth="1"/>
    <col min="6155" max="6155" width="10.140625" style="31" bestFit="1" customWidth="1"/>
    <col min="6156" max="6156" width="9.140625" style="31"/>
    <col min="6157" max="6157" width="10.140625" style="31" bestFit="1" customWidth="1"/>
    <col min="6158" max="6158" width="9.140625" style="31"/>
    <col min="6159" max="6159" width="11.140625" style="31" bestFit="1" customWidth="1"/>
    <col min="6160" max="6160" width="8.28515625" style="31" customWidth="1"/>
    <col min="6161" max="6400" width="9.140625" style="31"/>
    <col min="6401" max="6401" width="40" style="31" bestFit="1" customWidth="1"/>
    <col min="6402" max="6407" width="10.140625" style="31" bestFit="1" customWidth="1"/>
    <col min="6408" max="6408" width="9.140625" style="31"/>
    <col min="6409" max="6409" width="10.140625" style="31" bestFit="1" customWidth="1"/>
    <col min="6410" max="6410" width="6.5703125" style="31" customWidth="1"/>
    <col min="6411" max="6411" width="10.140625" style="31" bestFit="1" customWidth="1"/>
    <col min="6412" max="6412" width="9.140625" style="31"/>
    <col min="6413" max="6413" width="10.140625" style="31" bestFit="1" customWidth="1"/>
    <col min="6414" max="6414" width="9.140625" style="31"/>
    <col min="6415" max="6415" width="11.140625" style="31" bestFit="1" customWidth="1"/>
    <col min="6416" max="6416" width="8.28515625" style="31" customWidth="1"/>
    <col min="6417" max="6656" width="9.140625" style="31"/>
    <col min="6657" max="6657" width="40" style="31" bestFit="1" customWidth="1"/>
    <col min="6658" max="6663" width="10.140625" style="31" bestFit="1" customWidth="1"/>
    <col min="6664" max="6664" width="9.140625" style="31"/>
    <col min="6665" max="6665" width="10.140625" style="31" bestFit="1" customWidth="1"/>
    <col min="6666" max="6666" width="6.5703125" style="31" customWidth="1"/>
    <col min="6667" max="6667" width="10.140625" style="31" bestFit="1" customWidth="1"/>
    <col min="6668" max="6668" width="9.140625" style="31"/>
    <col min="6669" max="6669" width="10.140625" style="31" bestFit="1" customWidth="1"/>
    <col min="6670" max="6670" width="9.140625" style="31"/>
    <col min="6671" max="6671" width="11.140625" style="31" bestFit="1" customWidth="1"/>
    <col min="6672" max="6672" width="8.28515625" style="31" customWidth="1"/>
    <col min="6673" max="6912" width="9.140625" style="31"/>
    <col min="6913" max="6913" width="40" style="31" bestFit="1" customWidth="1"/>
    <col min="6914" max="6919" width="10.140625" style="31" bestFit="1" customWidth="1"/>
    <col min="6920" max="6920" width="9.140625" style="31"/>
    <col min="6921" max="6921" width="10.140625" style="31" bestFit="1" customWidth="1"/>
    <col min="6922" max="6922" width="6.5703125" style="31" customWidth="1"/>
    <col min="6923" max="6923" width="10.140625" style="31" bestFit="1" customWidth="1"/>
    <col min="6924" max="6924" width="9.140625" style="31"/>
    <col min="6925" max="6925" width="10.140625" style="31" bestFit="1" customWidth="1"/>
    <col min="6926" max="6926" width="9.140625" style="31"/>
    <col min="6927" max="6927" width="11.140625" style="31" bestFit="1" customWidth="1"/>
    <col min="6928" max="6928" width="8.28515625" style="31" customWidth="1"/>
    <col min="6929" max="7168" width="9.140625" style="31"/>
    <col min="7169" max="7169" width="40" style="31" bestFit="1" customWidth="1"/>
    <col min="7170" max="7175" width="10.140625" style="31" bestFit="1" customWidth="1"/>
    <col min="7176" max="7176" width="9.140625" style="31"/>
    <col min="7177" max="7177" width="10.140625" style="31" bestFit="1" customWidth="1"/>
    <col min="7178" max="7178" width="6.5703125" style="31" customWidth="1"/>
    <col min="7179" max="7179" width="10.140625" style="31" bestFit="1" customWidth="1"/>
    <col min="7180" max="7180" width="9.140625" style="31"/>
    <col min="7181" max="7181" width="10.140625" style="31" bestFit="1" customWidth="1"/>
    <col min="7182" max="7182" width="9.140625" style="31"/>
    <col min="7183" max="7183" width="11.140625" style="31" bestFit="1" customWidth="1"/>
    <col min="7184" max="7184" width="8.28515625" style="31" customWidth="1"/>
    <col min="7185" max="7424" width="9.140625" style="31"/>
    <col min="7425" max="7425" width="40" style="31" bestFit="1" customWidth="1"/>
    <col min="7426" max="7431" width="10.140625" style="31" bestFit="1" customWidth="1"/>
    <col min="7432" max="7432" width="9.140625" style="31"/>
    <col min="7433" max="7433" width="10.140625" style="31" bestFit="1" customWidth="1"/>
    <col min="7434" max="7434" width="6.5703125" style="31" customWidth="1"/>
    <col min="7435" max="7435" width="10.140625" style="31" bestFit="1" customWidth="1"/>
    <col min="7436" max="7436" width="9.140625" style="31"/>
    <col min="7437" max="7437" width="10.140625" style="31" bestFit="1" customWidth="1"/>
    <col min="7438" max="7438" width="9.140625" style="31"/>
    <col min="7439" max="7439" width="11.140625" style="31" bestFit="1" customWidth="1"/>
    <col min="7440" max="7440" width="8.28515625" style="31" customWidth="1"/>
    <col min="7441" max="7680" width="9.140625" style="31"/>
    <col min="7681" max="7681" width="40" style="31" bestFit="1" customWidth="1"/>
    <col min="7682" max="7687" width="10.140625" style="31" bestFit="1" customWidth="1"/>
    <col min="7688" max="7688" width="9.140625" style="31"/>
    <col min="7689" max="7689" width="10.140625" style="31" bestFit="1" customWidth="1"/>
    <col min="7690" max="7690" width="6.5703125" style="31" customWidth="1"/>
    <col min="7691" max="7691" width="10.140625" style="31" bestFit="1" customWidth="1"/>
    <col min="7692" max="7692" width="9.140625" style="31"/>
    <col min="7693" max="7693" width="10.140625" style="31" bestFit="1" customWidth="1"/>
    <col min="7694" max="7694" width="9.140625" style="31"/>
    <col min="7695" max="7695" width="11.140625" style="31" bestFit="1" customWidth="1"/>
    <col min="7696" max="7696" width="8.28515625" style="31" customWidth="1"/>
    <col min="7697" max="7936" width="9.140625" style="31"/>
    <col min="7937" max="7937" width="40" style="31" bestFit="1" customWidth="1"/>
    <col min="7938" max="7943" width="10.140625" style="31" bestFit="1" customWidth="1"/>
    <col min="7944" max="7944" width="9.140625" style="31"/>
    <col min="7945" max="7945" width="10.140625" style="31" bestFit="1" customWidth="1"/>
    <col min="7946" max="7946" width="6.5703125" style="31" customWidth="1"/>
    <col min="7947" max="7947" width="10.140625" style="31" bestFit="1" customWidth="1"/>
    <col min="7948" max="7948" width="9.140625" style="31"/>
    <col min="7949" max="7949" width="10.140625" style="31" bestFit="1" customWidth="1"/>
    <col min="7950" max="7950" width="9.140625" style="31"/>
    <col min="7951" max="7951" width="11.140625" style="31" bestFit="1" customWidth="1"/>
    <col min="7952" max="7952" width="8.28515625" style="31" customWidth="1"/>
    <col min="7953" max="8192" width="9.140625" style="31"/>
    <col min="8193" max="8193" width="40" style="31" bestFit="1" customWidth="1"/>
    <col min="8194" max="8199" width="10.140625" style="31" bestFit="1" customWidth="1"/>
    <col min="8200" max="8200" width="9.140625" style="31"/>
    <col min="8201" max="8201" width="10.140625" style="31" bestFit="1" customWidth="1"/>
    <col min="8202" max="8202" width="6.5703125" style="31" customWidth="1"/>
    <col min="8203" max="8203" width="10.140625" style="31" bestFit="1" customWidth="1"/>
    <col min="8204" max="8204" width="9.140625" style="31"/>
    <col min="8205" max="8205" width="10.140625" style="31" bestFit="1" customWidth="1"/>
    <col min="8206" max="8206" width="9.140625" style="31"/>
    <col min="8207" max="8207" width="11.140625" style="31" bestFit="1" customWidth="1"/>
    <col min="8208" max="8208" width="8.28515625" style="31" customWidth="1"/>
    <col min="8209" max="8448" width="9.140625" style="31"/>
    <col min="8449" max="8449" width="40" style="31" bestFit="1" customWidth="1"/>
    <col min="8450" max="8455" width="10.140625" style="31" bestFit="1" customWidth="1"/>
    <col min="8456" max="8456" width="9.140625" style="31"/>
    <col min="8457" max="8457" width="10.140625" style="31" bestFit="1" customWidth="1"/>
    <col min="8458" max="8458" width="6.5703125" style="31" customWidth="1"/>
    <col min="8459" max="8459" width="10.140625" style="31" bestFit="1" customWidth="1"/>
    <col min="8460" max="8460" width="9.140625" style="31"/>
    <col min="8461" max="8461" width="10.140625" style="31" bestFit="1" customWidth="1"/>
    <col min="8462" max="8462" width="9.140625" style="31"/>
    <col min="8463" max="8463" width="11.140625" style="31" bestFit="1" customWidth="1"/>
    <col min="8464" max="8464" width="8.28515625" style="31" customWidth="1"/>
    <col min="8465" max="8704" width="9.140625" style="31"/>
    <col min="8705" max="8705" width="40" style="31" bestFit="1" customWidth="1"/>
    <col min="8706" max="8711" width="10.140625" style="31" bestFit="1" customWidth="1"/>
    <col min="8712" max="8712" width="9.140625" style="31"/>
    <col min="8713" max="8713" width="10.140625" style="31" bestFit="1" customWidth="1"/>
    <col min="8714" max="8714" width="6.5703125" style="31" customWidth="1"/>
    <col min="8715" max="8715" width="10.140625" style="31" bestFit="1" customWidth="1"/>
    <col min="8716" max="8716" width="9.140625" style="31"/>
    <col min="8717" max="8717" width="10.140625" style="31" bestFit="1" customWidth="1"/>
    <col min="8718" max="8718" width="9.140625" style="31"/>
    <col min="8719" max="8719" width="11.140625" style="31" bestFit="1" customWidth="1"/>
    <col min="8720" max="8720" width="8.28515625" style="31" customWidth="1"/>
    <col min="8721" max="8960" width="9.140625" style="31"/>
    <col min="8961" max="8961" width="40" style="31" bestFit="1" customWidth="1"/>
    <col min="8962" max="8967" width="10.140625" style="31" bestFit="1" customWidth="1"/>
    <col min="8968" max="8968" width="9.140625" style="31"/>
    <col min="8969" max="8969" width="10.140625" style="31" bestFit="1" customWidth="1"/>
    <col min="8970" max="8970" width="6.5703125" style="31" customWidth="1"/>
    <col min="8971" max="8971" width="10.140625" style="31" bestFit="1" customWidth="1"/>
    <col min="8972" max="8972" width="9.140625" style="31"/>
    <col min="8973" max="8973" width="10.140625" style="31" bestFit="1" customWidth="1"/>
    <col min="8974" max="8974" width="9.140625" style="31"/>
    <col min="8975" max="8975" width="11.140625" style="31" bestFit="1" customWidth="1"/>
    <col min="8976" max="8976" width="8.28515625" style="31" customWidth="1"/>
    <col min="8977" max="9216" width="9.140625" style="31"/>
    <col min="9217" max="9217" width="40" style="31" bestFit="1" customWidth="1"/>
    <col min="9218" max="9223" width="10.140625" style="31" bestFit="1" customWidth="1"/>
    <col min="9224" max="9224" width="9.140625" style="31"/>
    <col min="9225" max="9225" width="10.140625" style="31" bestFit="1" customWidth="1"/>
    <col min="9226" max="9226" width="6.5703125" style="31" customWidth="1"/>
    <col min="9227" max="9227" width="10.140625" style="31" bestFit="1" customWidth="1"/>
    <col min="9228" max="9228" width="9.140625" style="31"/>
    <col min="9229" max="9229" width="10.140625" style="31" bestFit="1" customWidth="1"/>
    <col min="9230" max="9230" width="9.140625" style="31"/>
    <col min="9231" max="9231" width="11.140625" style="31" bestFit="1" customWidth="1"/>
    <col min="9232" max="9232" width="8.28515625" style="31" customWidth="1"/>
    <col min="9233" max="9472" width="9.140625" style="31"/>
    <col min="9473" max="9473" width="40" style="31" bestFit="1" customWidth="1"/>
    <col min="9474" max="9479" width="10.140625" style="31" bestFit="1" customWidth="1"/>
    <col min="9480" max="9480" width="9.140625" style="31"/>
    <col min="9481" max="9481" width="10.140625" style="31" bestFit="1" customWidth="1"/>
    <col min="9482" max="9482" width="6.5703125" style="31" customWidth="1"/>
    <col min="9483" max="9483" width="10.140625" style="31" bestFit="1" customWidth="1"/>
    <col min="9484" max="9484" width="9.140625" style="31"/>
    <col min="9485" max="9485" width="10.140625" style="31" bestFit="1" customWidth="1"/>
    <col min="9486" max="9486" width="9.140625" style="31"/>
    <col min="9487" max="9487" width="11.140625" style="31" bestFit="1" customWidth="1"/>
    <col min="9488" max="9488" width="8.28515625" style="31" customWidth="1"/>
    <col min="9489" max="9728" width="9.140625" style="31"/>
    <col min="9729" max="9729" width="40" style="31" bestFit="1" customWidth="1"/>
    <col min="9730" max="9735" width="10.140625" style="31" bestFit="1" customWidth="1"/>
    <col min="9736" max="9736" width="9.140625" style="31"/>
    <col min="9737" max="9737" width="10.140625" style="31" bestFit="1" customWidth="1"/>
    <col min="9738" max="9738" width="6.5703125" style="31" customWidth="1"/>
    <col min="9739" max="9739" width="10.140625" style="31" bestFit="1" customWidth="1"/>
    <col min="9740" max="9740" width="9.140625" style="31"/>
    <col min="9741" max="9741" width="10.140625" style="31" bestFit="1" customWidth="1"/>
    <col min="9742" max="9742" width="9.140625" style="31"/>
    <col min="9743" max="9743" width="11.140625" style="31" bestFit="1" customWidth="1"/>
    <col min="9744" max="9744" width="8.28515625" style="31" customWidth="1"/>
    <col min="9745" max="9984" width="9.140625" style="31"/>
    <col min="9985" max="9985" width="40" style="31" bestFit="1" customWidth="1"/>
    <col min="9986" max="9991" width="10.140625" style="31" bestFit="1" customWidth="1"/>
    <col min="9992" max="9992" width="9.140625" style="31"/>
    <col min="9993" max="9993" width="10.140625" style="31" bestFit="1" customWidth="1"/>
    <col min="9994" max="9994" width="6.5703125" style="31" customWidth="1"/>
    <col min="9995" max="9995" width="10.140625" style="31" bestFit="1" customWidth="1"/>
    <col min="9996" max="9996" width="9.140625" style="31"/>
    <col min="9997" max="9997" width="10.140625" style="31" bestFit="1" customWidth="1"/>
    <col min="9998" max="9998" width="9.140625" style="31"/>
    <col min="9999" max="9999" width="11.140625" style="31" bestFit="1" customWidth="1"/>
    <col min="10000" max="10000" width="8.28515625" style="31" customWidth="1"/>
    <col min="10001" max="10240" width="9.140625" style="31"/>
    <col min="10241" max="10241" width="40" style="31" bestFit="1" customWidth="1"/>
    <col min="10242" max="10247" width="10.140625" style="31" bestFit="1" customWidth="1"/>
    <col min="10248" max="10248" width="9.140625" style="31"/>
    <col min="10249" max="10249" width="10.140625" style="31" bestFit="1" customWidth="1"/>
    <col min="10250" max="10250" width="6.5703125" style="31" customWidth="1"/>
    <col min="10251" max="10251" width="10.140625" style="31" bestFit="1" customWidth="1"/>
    <col min="10252" max="10252" width="9.140625" style="31"/>
    <col min="10253" max="10253" width="10.140625" style="31" bestFit="1" customWidth="1"/>
    <col min="10254" max="10254" width="9.140625" style="31"/>
    <col min="10255" max="10255" width="11.140625" style="31" bestFit="1" customWidth="1"/>
    <col min="10256" max="10256" width="8.28515625" style="31" customWidth="1"/>
    <col min="10257" max="10496" width="9.140625" style="31"/>
    <col min="10497" max="10497" width="40" style="31" bestFit="1" customWidth="1"/>
    <col min="10498" max="10503" width="10.140625" style="31" bestFit="1" customWidth="1"/>
    <col min="10504" max="10504" width="9.140625" style="31"/>
    <col min="10505" max="10505" width="10.140625" style="31" bestFit="1" customWidth="1"/>
    <col min="10506" max="10506" width="6.5703125" style="31" customWidth="1"/>
    <col min="10507" max="10507" width="10.140625" style="31" bestFit="1" customWidth="1"/>
    <col min="10508" max="10508" width="9.140625" style="31"/>
    <col min="10509" max="10509" width="10.140625" style="31" bestFit="1" customWidth="1"/>
    <col min="10510" max="10510" width="9.140625" style="31"/>
    <col min="10511" max="10511" width="11.140625" style="31" bestFit="1" customWidth="1"/>
    <col min="10512" max="10512" width="8.28515625" style="31" customWidth="1"/>
    <col min="10513" max="10752" width="9.140625" style="31"/>
    <col min="10753" max="10753" width="40" style="31" bestFit="1" customWidth="1"/>
    <col min="10754" max="10759" width="10.140625" style="31" bestFit="1" customWidth="1"/>
    <col min="10760" max="10760" width="9.140625" style="31"/>
    <col min="10761" max="10761" width="10.140625" style="31" bestFit="1" customWidth="1"/>
    <col min="10762" max="10762" width="6.5703125" style="31" customWidth="1"/>
    <col min="10763" max="10763" width="10.140625" style="31" bestFit="1" customWidth="1"/>
    <col min="10764" max="10764" width="9.140625" style="31"/>
    <col min="10765" max="10765" width="10.140625" style="31" bestFit="1" customWidth="1"/>
    <col min="10766" max="10766" width="9.140625" style="31"/>
    <col min="10767" max="10767" width="11.140625" style="31" bestFit="1" customWidth="1"/>
    <col min="10768" max="10768" width="8.28515625" style="31" customWidth="1"/>
    <col min="10769" max="11008" width="9.140625" style="31"/>
    <col min="11009" max="11009" width="40" style="31" bestFit="1" customWidth="1"/>
    <col min="11010" max="11015" width="10.140625" style="31" bestFit="1" customWidth="1"/>
    <col min="11016" max="11016" width="9.140625" style="31"/>
    <col min="11017" max="11017" width="10.140625" style="31" bestFit="1" customWidth="1"/>
    <col min="11018" max="11018" width="6.5703125" style="31" customWidth="1"/>
    <col min="11019" max="11019" width="10.140625" style="31" bestFit="1" customWidth="1"/>
    <col min="11020" max="11020" width="9.140625" style="31"/>
    <col min="11021" max="11021" width="10.140625" style="31" bestFit="1" customWidth="1"/>
    <col min="11022" max="11022" width="9.140625" style="31"/>
    <col min="11023" max="11023" width="11.140625" style="31" bestFit="1" customWidth="1"/>
    <col min="11024" max="11024" width="8.28515625" style="31" customWidth="1"/>
    <col min="11025" max="11264" width="9.140625" style="31"/>
    <col min="11265" max="11265" width="40" style="31" bestFit="1" customWidth="1"/>
    <col min="11266" max="11271" width="10.140625" style="31" bestFit="1" customWidth="1"/>
    <col min="11272" max="11272" width="9.140625" style="31"/>
    <col min="11273" max="11273" width="10.140625" style="31" bestFit="1" customWidth="1"/>
    <col min="11274" max="11274" width="6.5703125" style="31" customWidth="1"/>
    <col min="11275" max="11275" width="10.140625" style="31" bestFit="1" customWidth="1"/>
    <col min="11276" max="11276" width="9.140625" style="31"/>
    <col min="11277" max="11277" width="10.140625" style="31" bestFit="1" customWidth="1"/>
    <col min="11278" max="11278" width="9.140625" style="31"/>
    <col min="11279" max="11279" width="11.140625" style="31" bestFit="1" customWidth="1"/>
    <col min="11280" max="11280" width="8.28515625" style="31" customWidth="1"/>
    <col min="11281" max="11520" width="9.140625" style="31"/>
    <col min="11521" max="11521" width="40" style="31" bestFit="1" customWidth="1"/>
    <col min="11522" max="11527" width="10.140625" style="31" bestFit="1" customWidth="1"/>
    <col min="11528" max="11528" width="9.140625" style="31"/>
    <col min="11529" max="11529" width="10.140625" style="31" bestFit="1" customWidth="1"/>
    <col min="11530" max="11530" width="6.5703125" style="31" customWidth="1"/>
    <col min="11531" max="11531" width="10.140625" style="31" bestFit="1" customWidth="1"/>
    <col min="11532" max="11532" width="9.140625" style="31"/>
    <col min="11533" max="11533" width="10.140625" style="31" bestFit="1" customWidth="1"/>
    <col min="11534" max="11534" width="9.140625" style="31"/>
    <col min="11535" max="11535" width="11.140625" style="31" bestFit="1" customWidth="1"/>
    <col min="11536" max="11536" width="8.28515625" style="31" customWidth="1"/>
    <col min="11537" max="11776" width="9.140625" style="31"/>
    <col min="11777" max="11777" width="40" style="31" bestFit="1" customWidth="1"/>
    <col min="11778" max="11783" width="10.140625" style="31" bestFit="1" customWidth="1"/>
    <col min="11784" max="11784" width="9.140625" style="31"/>
    <col min="11785" max="11785" width="10.140625" style="31" bestFit="1" customWidth="1"/>
    <col min="11786" max="11786" width="6.5703125" style="31" customWidth="1"/>
    <col min="11787" max="11787" width="10.140625" style="31" bestFit="1" customWidth="1"/>
    <col min="11788" max="11788" width="9.140625" style="31"/>
    <col min="11789" max="11789" width="10.140625" style="31" bestFit="1" customWidth="1"/>
    <col min="11790" max="11790" width="9.140625" style="31"/>
    <col min="11791" max="11791" width="11.140625" style="31" bestFit="1" customWidth="1"/>
    <col min="11792" max="11792" width="8.28515625" style="31" customWidth="1"/>
    <col min="11793" max="12032" width="9.140625" style="31"/>
    <col min="12033" max="12033" width="40" style="31" bestFit="1" customWidth="1"/>
    <col min="12034" max="12039" width="10.140625" style="31" bestFit="1" customWidth="1"/>
    <col min="12040" max="12040" width="9.140625" style="31"/>
    <col min="12041" max="12041" width="10.140625" style="31" bestFit="1" customWidth="1"/>
    <col min="12042" max="12042" width="6.5703125" style="31" customWidth="1"/>
    <col min="12043" max="12043" width="10.140625" style="31" bestFit="1" customWidth="1"/>
    <col min="12044" max="12044" width="9.140625" style="31"/>
    <col min="12045" max="12045" width="10.140625" style="31" bestFit="1" customWidth="1"/>
    <col min="12046" max="12046" width="9.140625" style="31"/>
    <col min="12047" max="12047" width="11.140625" style="31" bestFit="1" customWidth="1"/>
    <col min="12048" max="12048" width="8.28515625" style="31" customWidth="1"/>
    <col min="12049" max="12288" width="9.140625" style="31"/>
    <col min="12289" max="12289" width="40" style="31" bestFit="1" customWidth="1"/>
    <col min="12290" max="12295" width="10.140625" style="31" bestFit="1" customWidth="1"/>
    <col min="12296" max="12296" width="9.140625" style="31"/>
    <col min="12297" max="12297" width="10.140625" style="31" bestFit="1" customWidth="1"/>
    <col min="12298" max="12298" width="6.5703125" style="31" customWidth="1"/>
    <col min="12299" max="12299" width="10.140625" style="31" bestFit="1" customWidth="1"/>
    <col min="12300" max="12300" width="9.140625" style="31"/>
    <col min="12301" max="12301" width="10.140625" style="31" bestFit="1" customWidth="1"/>
    <col min="12302" max="12302" width="9.140625" style="31"/>
    <col min="12303" max="12303" width="11.140625" style="31" bestFit="1" customWidth="1"/>
    <col min="12304" max="12304" width="8.28515625" style="31" customWidth="1"/>
    <col min="12305" max="12544" width="9.140625" style="31"/>
    <col min="12545" max="12545" width="40" style="31" bestFit="1" customWidth="1"/>
    <col min="12546" max="12551" width="10.140625" style="31" bestFit="1" customWidth="1"/>
    <col min="12552" max="12552" width="9.140625" style="31"/>
    <col min="12553" max="12553" width="10.140625" style="31" bestFit="1" customWidth="1"/>
    <col min="12554" max="12554" width="6.5703125" style="31" customWidth="1"/>
    <col min="12555" max="12555" width="10.140625" style="31" bestFit="1" customWidth="1"/>
    <col min="12556" max="12556" width="9.140625" style="31"/>
    <col min="12557" max="12557" width="10.140625" style="31" bestFit="1" customWidth="1"/>
    <col min="12558" max="12558" width="9.140625" style="31"/>
    <col min="12559" max="12559" width="11.140625" style="31" bestFit="1" customWidth="1"/>
    <col min="12560" max="12560" width="8.28515625" style="31" customWidth="1"/>
    <col min="12561" max="12800" width="9.140625" style="31"/>
    <col min="12801" max="12801" width="40" style="31" bestFit="1" customWidth="1"/>
    <col min="12802" max="12807" width="10.140625" style="31" bestFit="1" customWidth="1"/>
    <col min="12808" max="12808" width="9.140625" style="31"/>
    <col min="12809" max="12809" width="10.140625" style="31" bestFit="1" customWidth="1"/>
    <col min="12810" max="12810" width="6.5703125" style="31" customWidth="1"/>
    <col min="12811" max="12811" width="10.140625" style="31" bestFit="1" customWidth="1"/>
    <col min="12812" max="12812" width="9.140625" style="31"/>
    <col min="12813" max="12813" width="10.140625" style="31" bestFit="1" customWidth="1"/>
    <col min="12814" max="12814" width="9.140625" style="31"/>
    <col min="12815" max="12815" width="11.140625" style="31" bestFit="1" customWidth="1"/>
    <col min="12816" max="12816" width="8.28515625" style="31" customWidth="1"/>
    <col min="12817" max="13056" width="9.140625" style="31"/>
    <col min="13057" max="13057" width="40" style="31" bestFit="1" customWidth="1"/>
    <col min="13058" max="13063" width="10.140625" style="31" bestFit="1" customWidth="1"/>
    <col min="13064" max="13064" width="9.140625" style="31"/>
    <col min="13065" max="13065" width="10.140625" style="31" bestFit="1" customWidth="1"/>
    <col min="13066" max="13066" width="6.5703125" style="31" customWidth="1"/>
    <col min="13067" max="13067" width="10.140625" style="31" bestFit="1" customWidth="1"/>
    <col min="13068" max="13068" width="9.140625" style="31"/>
    <col min="13069" max="13069" width="10.140625" style="31" bestFit="1" customWidth="1"/>
    <col min="13070" max="13070" width="9.140625" style="31"/>
    <col min="13071" max="13071" width="11.140625" style="31" bestFit="1" customWidth="1"/>
    <col min="13072" max="13072" width="8.28515625" style="31" customWidth="1"/>
    <col min="13073" max="13312" width="9.140625" style="31"/>
    <col min="13313" max="13313" width="40" style="31" bestFit="1" customWidth="1"/>
    <col min="13314" max="13319" width="10.140625" style="31" bestFit="1" customWidth="1"/>
    <col min="13320" max="13320" width="9.140625" style="31"/>
    <col min="13321" max="13321" width="10.140625" style="31" bestFit="1" customWidth="1"/>
    <col min="13322" max="13322" width="6.5703125" style="31" customWidth="1"/>
    <col min="13323" max="13323" width="10.140625" style="31" bestFit="1" customWidth="1"/>
    <col min="13324" max="13324" width="9.140625" style="31"/>
    <col min="13325" max="13325" width="10.140625" style="31" bestFit="1" customWidth="1"/>
    <col min="13326" max="13326" width="9.140625" style="31"/>
    <col min="13327" max="13327" width="11.140625" style="31" bestFit="1" customWidth="1"/>
    <col min="13328" max="13328" width="8.28515625" style="31" customWidth="1"/>
    <col min="13329" max="13568" width="9.140625" style="31"/>
    <col min="13569" max="13569" width="40" style="31" bestFit="1" customWidth="1"/>
    <col min="13570" max="13575" width="10.140625" style="31" bestFit="1" customWidth="1"/>
    <col min="13576" max="13576" width="9.140625" style="31"/>
    <col min="13577" max="13577" width="10.140625" style="31" bestFit="1" customWidth="1"/>
    <col min="13578" max="13578" width="6.5703125" style="31" customWidth="1"/>
    <col min="13579" max="13579" width="10.140625" style="31" bestFit="1" customWidth="1"/>
    <col min="13580" max="13580" width="9.140625" style="31"/>
    <col min="13581" max="13581" width="10.140625" style="31" bestFit="1" customWidth="1"/>
    <col min="13582" max="13582" width="9.140625" style="31"/>
    <col min="13583" max="13583" width="11.140625" style="31" bestFit="1" customWidth="1"/>
    <col min="13584" max="13584" width="8.28515625" style="31" customWidth="1"/>
    <col min="13585" max="13824" width="9.140625" style="31"/>
    <col min="13825" max="13825" width="40" style="31" bestFit="1" customWidth="1"/>
    <col min="13826" max="13831" width="10.140625" style="31" bestFit="1" customWidth="1"/>
    <col min="13832" max="13832" width="9.140625" style="31"/>
    <col min="13833" max="13833" width="10.140625" style="31" bestFit="1" customWidth="1"/>
    <col min="13834" max="13834" width="6.5703125" style="31" customWidth="1"/>
    <col min="13835" max="13835" width="10.140625" style="31" bestFit="1" customWidth="1"/>
    <col min="13836" max="13836" width="9.140625" style="31"/>
    <col min="13837" max="13837" width="10.140625" style="31" bestFit="1" customWidth="1"/>
    <col min="13838" max="13838" width="9.140625" style="31"/>
    <col min="13839" max="13839" width="11.140625" style="31" bestFit="1" customWidth="1"/>
    <col min="13840" max="13840" width="8.28515625" style="31" customWidth="1"/>
    <col min="13841" max="14080" width="9.140625" style="31"/>
    <col min="14081" max="14081" width="40" style="31" bestFit="1" customWidth="1"/>
    <col min="14082" max="14087" width="10.140625" style="31" bestFit="1" customWidth="1"/>
    <col min="14088" max="14088" width="9.140625" style="31"/>
    <col min="14089" max="14089" width="10.140625" style="31" bestFit="1" customWidth="1"/>
    <col min="14090" max="14090" width="6.5703125" style="31" customWidth="1"/>
    <col min="14091" max="14091" width="10.140625" style="31" bestFit="1" customWidth="1"/>
    <col min="14092" max="14092" width="9.140625" style="31"/>
    <col min="14093" max="14093" width="10.140625" style="31" bestFit="1" customWidth="1"/>
    <col min="14094" max="14094" width="9.140625" style="31"/>
    <col min="14095" max="14095" width="11.140625" style="31" bestFit="1" customWidth="1"/>
    <col min="14096" max="14096" width="8.28515625" style="31" customWidth="1"/>
    <col min="14097" max="14336" width="9.140625" style="31"/>
    <col min="14337" max="14337" width="40" style="31" bestFit="1" customWidth="1"/>
    <col min="14338" max="14343" width="10.140625" style="31" bestFit="1" customWidth="1"/>
    <col min="14344" max="14344" width="9.140625" style="31"/>
    <col min="14345" max="14345" width="10.140625" style="31" bestFit="1" customWidth="1"/>
    <col min="14346" max="14346" width="6.5703125" style="31" customWidth="1"/>
    <col min="14347" max="14347" width="10.140625" style="31" bestFit="1" customWidth="1"/>
    <col min="14348" max="14348" width="9.140625" style="31"/>
    <col min="14349" max="14349" width="10.140625" style="31" bestFit="1" customWidth="1"/>
    <col min="14350" max="14350" width="9.140625" style="31"/>
    <col min="14351" max="14351" width="11.140625" style="31" bestFit="1" customWidth="1"/>
    <col min="14352" max="14352" width="8.28515625" style="31" customWidth="1"/>
    <col min="14353" max="14592" width="9.140625" style="31"/>
    <col min="14593" max="14593" width="40" style="31" bestFit="1" customWidth="1"/>
    <col min="14594" max="14599" width="10.140625" style="31" bestFit="1" customWidth="1"/>
    <col min="14600" max="14600" width="9.140625" style="31"/>
    <col min="14601" max="14601" width="10.140625" style="31" bestFit="1" customWidth="1"/>
    <col min="14602" max="14602" width="6.5703125" style="31" customWidth="1"/>
    <col min="14603" max="14603" width="10.140625" style="31" bestFit="1" customWidth="1"/>
    <col min="14604" max="14604" width="9.140625" style="31"/>
    <col min="14605" max="14605" width="10.140625" style="31" bestFit="1" customWidth="1"/>
    <col min="14606" max="14606" width="9.140625" style="31"/>
    <col min="14607" max="14607" width="11.140625" style="31" bestFit="1" customWidth="1"/>
    <col min="14608" max="14608" width="8.28515625" style="31" customWidth="1"/>
    <col min="14609" max="14848" width="9.140625" style="31"/>
    <col min="14849" max="14849" width="40" style="31" bestFit="1" customWidth="1"/>
    <col min="14850" max="14855" width="10.140625" style="31" bestFit="1" customWidth="1"/>
    <col min="14856" max="14856" width="9.140625" style="31"/>
    <col min="14857" max="14857" width="10.140625" style="31" bestFit="1" customWidth="1"/>
    <col min="14858" max="14858" width="6.5703125" style="31" customWidth="1"/>
    <col min="14859" max="14859" width="10.140625" style="31" bestFit="1" customWidth="1"/>
    <col min="14860" max="14860" width="9.140625" style="31"/>
    <col min="14861" max="14861" width="10.140625" style="31" bestFit="1" customWidth="1"/>
    <col min="14862" max="14862" width="9.140625" style="31"/>
    <col min="14863" max="14863" width="11.140625" style="31" bestFit="1" customWidth="1"/>
    <col min="14864" max="14864" width="8.28515625" style="31" customWidth="1"/>
    <col min="14865" max="15104" width="9.140625" style="31"/>
    <col min="15105" max="15105" width="40" style="31" bestFit="1" customWidth="1"/>
    <col min="15106" max="15111" width="10.140625" style="31" bestFit="1" customWidth="1"/>
    <col min="15112" max="15112" width="9.140625" style="31"/>
    <col min="15113" max="15113" width="10.140625" style="31" bestFit="1" customWidth="1"/>
    <col min="15114" max="15114" width="6.5703125" style="31" customWidth="1"/>
    <col min="15115" max="15115" width="10.140625" style="31" bestFit="1" customWidth="1"/>
    <col min="15116" max="15116" width="9.140625" style="31"/>
    <col min="15117" max="15117" width="10.140625" style="31" bestFit="1" customWidth="1"/>
    <col min="15118" max="15118" width="9.140625" style="31"/>
    <col min="15119" max="15119" width="11.140625" style="31" bestFit="1" customWidth="1"/>
    <col min="15120" max="15120" width="8.28515625" style="31" customWidth="1"/>
    <col min="15121" max="15360" width="9.140625" style="31"/>
    <col min="15361" max="15361" width="40" style="31" bestFit="1" customWidth="1"/>
    <col min="15362" max="15367" width="10.140625" style="31" bestFit="1" customWidth="1"/>
    <col min="15368" max="15368" width="9.140625" style="31"/>
    <col min="15369" max="15369" width="10.140625" style="31" bestFit="1" customWidth="1"/>
    <col min="15370" max="15370" width="6.5703125" style="31" customWidth="1"/>
    <col min="15371" max="15371" width="10.140625" style="31" bestFit="1" customWidth="1"/>
    <col min="15372" max="15372" width="9.140625" style="31"/>
    <col min="15373" max="15373" width="10.140625" style="31" bestFit="1" customWidth="1"/>
    <col min="15374" max="15374" width="9.140625" style="31"/>
    <col min="15375" max="15375" width="11.140625" style="31" bestFit="1" customWidth="1"/>
    <col min="15376" max="15376" width="8.28515625" style="31" customWidth="1"/>
    <col min="15377" max="15616" width="9.140625" style="31"/>
    <col min="15617" max="15617" width="40" style="31" bestFit="1" customWidth="1"/>
    <col min="15618" max="15623" width="10.140625" style="31" bestFit="1" customWidth="1"/>
    <col min="15624" max="15624" width="9.140625" style="31"/>
    <col min="15625" max="15625" width="10.140625" style="31" bestFit="1" customWidth="1"/>
    <col min="15626" max="15626" width="6.5703125" style="31" customWidth="1"/>
    <col min="15627" max="15627" width="10.140625" style="31" bestFit="1" customWidth="1"/>
    <col min="15628" max="15628" width="9.140625" style="31"/>
    <col min="15629" max="15629" width="10.140625" style="31" bestFit="1" customWidth="1"/>
    <col min="15630" max="15630" width="9.140625" style="31"/>
    <col min="15631" max="15631" width="11.140625" style="31" bestFit="1" customWidth="1"/>
    <col min="15632" max="15632" width="8.28515625" style="31" customWidth="1"/>
    <col min="15633" max="15872" width="9.140625" style="31"/>
    <col min="15873" max="15873" width="40" style="31" bestFit="1" customWidth="1"/>
    <col min="15874" max="15879" width="10.140625" style="31" bestFit="1" customWidth="1"/>
    <col min="15880" max="15880" width="9.140625" style="31"/>
    <col min="15881" max="15881" width="10.140625" style="31" bestFit="1" customWidth="1"/>
    <col min="15882" max="15882" width="6.5703125" style="31" customWidth="1"/>
    <col min="15883" max="15883" width="10.140625" style="31" bestFit="1" customWidth="1"/>
    <col min="15884" max="15884" width="9.140625" style="31"/>
    <col min="15885" max="15885" width="10.140625" style="31" bestFit="1" customWidth="1"/>
    <col min="15886" max="15886" width="9.140625" style="31"/>
    <col min="15887" max="15887" width="11.140625" style="31" bestFit="1" customWidth="1"/>
    <col min="15888" max="15888" width="8.28515625" style="31" customWidth="1"/>
    <col min="15889" max="16128" width="9.140625" style="31"/>
    <col min="16129" max="16129" width="40" style="31" bestFit="1" customWidth="1"/>
    <col min="16130" max="16135" width="10.140625" style="31" bestFit="1" customWidth="1"/>
    <col min="16136" max="16136" width="9.140625" style="31"/>
    <col min="16137" max="16137" width="10.140625" style="31" bestFit="1" customWidth="1"/>
    <col min="16138" max="16138" width="6.5703125" style="31" customWidth="1"/>
    <col min="16139" max="16139" width="10.140625" style="31" bestFit="1" customWidth="1"/>
    <col min="16140" max="16140" width="9.140625" style="31"/>
    <col min="16141" max="16141" width="10.140625" style="31" bestFit="1" customWidth="1"/>
    <col min="16142" max="16142" width="9.140625" style="31"/>
    <col min="16143" max="16143" width="11.140625" style="31" bestFit="1" customWidth="1"/>
    <col min="16144" max="16144" width="8.28515625" style="31" customWidth="1"/>
    <col min="16145" max="16384" width="9.140625" style="31"/>
  </cols>
  <sheetData>
    <row r="1" spans="1:16" ht="33.75" customHeight="1">
      <c r="A1" s="905" t="s">
        <v>489</v>
      </c>
      <c r="B1" s="905"/>
      <c r="C1" s="905"/>
      <c r="D1" s="905"/>
      <c r="E1" s="905"/>
      <c r="F1" s="905"/>
      <c r="G1" s="905"/>
      <c r="H1" s="905"/>
      <c r="I1" s="905"/>
      <c r="J1" s="905"/>
      <c r="K1" s="905"/>
      <c r="L1" s="905"/>
      <c r="M1" s="905"/>
      <c r="N1" s="905"/>
      <c r="O1" s="905"/>
      <c r="P1" s="905"/>
    </row>
    <row r="2" spans="1:16" ht="18">
      <c r="A2" s="906" t="s">
        <v>844</v>
      </c>
      <c r="B2" s="906"/>
      <c r="C2" s="906"/>
      <c r="D2" s="906"/>
      <c r="E2" s="906"/>
      <c r="F2" s="906"/>
      <c r="G2" s="906"/>
      <c r="H2" s="906"/>
      <c r="I2" s="906"/>
      <c r="J2" s="906"/>
      <c r="K2" s="906"/>
      <c r="L2" s="906"/>
      <c r="M2" s="906"/>
      <c r="N2" s="906"/>
      <c r="O2" s="906"/>
      <c r="P2" s="906"/>
    </row>
    <row r="3" spans="1:16" ht="18">
      <c r="A3" s="906" t="s">
        <v>1472</v>
      </c>
      <c r="B3" s="906"/>
      <c r="C3" s="906"/>
      <c r="D3" s="906"/>
      <c r="E3" s="906"/>
      <c r="F3" s="906"/>
      <c r="G3" s="906"/>
      <c r="H3" s="906"/>
      <c r="I3" s="906"/>
      <c r="J3" s="906"/>
      <c r="K3" s="906"/>
      <c r="L3" s="906"/>
      <c r="M3" s="906"/>
      <c r="N3" s="906"/>
      <c r="O3" s="906"/>
      <c r="P3" s="906"/>
    </row>
    <row r="4" spans="1:16" ht="37.5" customHeight="1">
      <c r="A4" s="907" t="s">
        <v>563</v>
      </c>
      <c r="B4" s="907"/>
      <c r="C4" s="907"/>
      <c r="D4" s="907"/>
      <c r="E4" s="907"/>
      <c r="F4" s="907"/>
      <c r="G4" s="907"/>
      <c r="H4" s="907"/>
      <c r="I4" s="907"/>
      <c r="J4" s="907"/>
      <c r="K4" s="907"/>
      <c r="L4" s="907"/>
      <c r="M4" s="907"/>
      <c r="N4" s="907"/>
      <c r="O4" s="907"/>
      <c r="P4" s="907"/>
    </row>
    <row r="5" spans="1:16" ht="15.75" thickBot="1">
      <c r="A5" s="395"/>
      <c r="B5" s="788"/>
      <c r="C5" s="397"/>
      <c r="D5" s="788"/>
      <c r="E5" s="788"/>
      <c r="F5" s="788"/>
      <c r="G5" s="788"/>
      <c r="H5" s="788"/>
      <c r="I5" s="397"/>
      <c r="J5" s="622"/>
      <c r="K5" s="788"/>
      <c r="L5" s="788"/>
      <c r="M5" s="788"/>
      <c r="N5" s="788"/>
      <c r="O5" s="788"/>
      <c r="P5" s="393"/>
    </row>
    <row r="6" spans="1:16" ht="30" customHeight="1" thickTop="1" thickBot="1">
      <c r="A6" s="211" t="s">
        <v>845</v>
      </c>
      <c r="B6" s="212" t="s">
        <v>38</v>
      </c>
      <c r="C6" s="212" t="s">
        <v>155</v>
      </c>
      <c r="D6" s="212" t="s">
        <v>40</v>
      </c>
      <c r="E6" s="212" t="s">
        <v>42</v>
      </c>
      <c r="F6" s="212" t="s">
        <v>50</v>
      </c>
      <c r="G6" s="212" t="s">
        <v>48</v>
      </c>
      <c r="H6" s="212" t="s">
        <v>44</v>
      </c>
      <c r="I6" s="212" t="s">
        <v>46</v>
      </c>
      <c r="J6" s="212" t="s">
        <v>52</v>
      </c>
      <c r="K6" s="212" t="s">
        <v>54</v>
      </c>
      <c r="L6" s="212" t="s">
        <v>56</v>
      </c>
      <c r="M6" s="212" t="s">
        <v>58</v>
      </c>
      <c r="N6" s="212" t="s">
        <v>60</v>
      </c>
      <c r="O6" s="213" t="s">
        <v>571</v>
      </c>
      <c r="P6" s="212" t="s">
        <v>846</v>
      </c>
    </row>
    <row r="7" spans="1:16" ht="15.75" thickTop="1">
      <c r="A7" s="486" t="s">
        <v>847</v>
      </c>
      <c r="B7" s="387">
        <v>4151015.6025300003</v>
      </c>
      <c r="C7" s="387">
        <v>4078749.02361</v>
      </c>
      <c r="D7" s="387">
        <v>4484993.7954599997</v>
      </c>
      <c r="E7" s="387">
        <v>2688882.7018499998</v>
      </c>
      <c r="F7" s="387">
        <v>2827615.0853400002</v>
      </c>
      <c r="G7" s="387">
        <v>865714.87378000002</v>
      </c>
      <c r="H7" s="387">
        <v>768973.80476999993</v>
      </c>
      <c r="I7" s="387">
        <v>768340.32990000001</v>
      </c>
      <c r="J7" s="387">
        <v>0</v>
      </c>
      <c r="K7" s="387">
        <v>1471451.54018</v>
      </c>
      <c r="L7" s="387">
        <v>279274.62449999998</v>
      </c>
      <c r="M7" s="387">
        <v>4961988.2620799998</v>
      </c>
      <c r="N7" s="387">
        <v>265401.10756999999</v>
      </c>
      <c r="O7" s="387">
        <v>27612400.751570001</v>
      </c>
      <c r="P7" s="402">
        <v>0.15327996852782957</v>
      </c>
    </row>
    <row r="8" spans="1:16">
      <c r="A8" s="486" t="s">
        <v>848</v>
      </c>
      <c r="B8" s="387">
        <v>5161421.07204</v>
      </c>
      <c r="C8" s="387">
        <v>3890789.3137500002</v>
      </c>
      <c r="D8" s="387">
        <v>7570533.9823400006</v>
      </c>
      <c r="E8" s="387">
        <v>4632797.1634999998</v>
      </c>
      <c r="F8" s="387">
        <v>5238649.4635699997</v>
      </c>
      <c r="G8" s="387">
        <v>3465018.35934</v>
      </c>
      <c r="H8" s="387">
        <v>1911205.3036199999</v>
      </c>
      <c r="I8" s="387">
        <v>1857635.00755</v>
      </c>
      <c r="J8" s="387">
        <v>12420.180109999999</v>
      </c>
      <c r="K8" s="387">
        <v>2323228.2142500002</v>
      </c>
      <c r="L8" s="387">
        <v>740427.99386000005</v>
      </c>
      <c r="M8" s="387">
        <v>5339863.2299899999</v>
      </c>
      <c r="N8" s="387">
        <v>1365997.66695</v>
      </c>
      <c r="O8" s="387">
        <v>43509986.95087</v>
      </c>
      <c r="P8" s="402">
        <v>0.24152950301130288</v>
      </c>
    </row>
    <row r="9" spans="1:16">
      <c r="A9" s="486" t="s">
        <v>849</v>
      </c>
      <c r="B9" s="387">
        <v>3663710.7737500002</v>
      </c>
      <c r="C9" s="387">
        <v>3099149.9285900001</v>
      </c>
      <c r="D9" s="387">
        <v>5228366.9453100003</v>
      </c>
      <c r="E9" s="387">
        <v>4649040.2112299995</v>
      </c>
      <c r="F9" s="387">
        <v>3294528.4712199997</v>
      </c>
      <c r="G9" s="387">
        <v>2339480.2026900002</v>
      </c>
      <c r="H9" s="387">
        <v>3001081.0240000002</v>
      </c>
      <c r="I9" s="387">
        <v>3041750.2113999999</v>
      </c>
      <c r="J9" s="387">
        <v>17536.122309999999</v>
      </c>
      <c r="K9" s="387">
        <v>2800573.81984</v>
      </c>
      <c r="L9" s="387">
        <v>1207670.9481800001</v>
      </c>
      <c r="M9" s="387">
        <v>1594501.51832</v>
      </c>
      <c r="N9" s="387">
        <v>2219875.8287499999</v>
      </c>
      <c r="O9" s="387">
        <v>36157266.005589999</v>
      </c>
      <c r="P9" s="402">
        <v>0.20071360854322223</v>
      </c>
    </row>
    <row r="10" spans="1:16">
      <c r="A10" s="486" t="s">
        <v>850</v>
      </c>
      <c r="B10" s="387">
        <v>1772401.51033</v>
      </c>
      <c r="C10" s="387">
        <v>1563034.4359899999</v>
      </c>
      <c r="D10" s="387">
        <v>3019153.2334899995</v>
      </c>
      <c r="E10" s="387">
        <v>1464733.55975</v>
      </c>
      <c r="F10" s="387">
        <v>1852402.36751</v>
      </c>
      <c r="G10" s="387">
        <v>940631.73171000008</v>
      </c>
      <c r="H10" s="387">
        <v>1309515.36949</v>
      </c>
      <c r="I10" s="387">
        <v>1116634.75655</v>
      </c>
      <c r="J10" s="387">
        <v>25028.377350000002</v>
      </c>
      <c r="K10" s="387">
        <v>1167809.30846</v>
      </c>
      <c r="L10" s="387">
        <v>426405.37057999999</v>
      </c>
      <c r="M10" s="387">
        <v>1077769.6558099999</v>
      </c>
      <c r="N10" s="387">
        <v>581152.77995</v>
      </c>
      <c r="O10" s="387">
        <v>16316672.456969999</v>
      </c>
      <c r="P10" s="402">
        <v>9.0575935905937502E-2</v>
      </c>
    </row>
    <row r="11" spans="1:16">
      <c r="A11" s="486" t="s">
        <v>851</v>
      </c>
      <c r="B11" s="387">
        <v>1061794.8638200001</v>
      </c>
      <c r="C11" s="387">
        <v>852055.52809000004</v>
      </c>
      <c r="D11" s="387">
        <v>1977859.85002</v>
      </c>
      <c r="E11" s="387">
        <v>957293.42238</v>
      </c>
      <c r="F11" s="387">
        <v>873382.30050000001</v>
      </c>
      <c r="G11" s="387">
        <v>527630.09358999995</v>
      </c>
      <c r="H11" s="387">
        <v>532450.92371</v>
      </c>
      <c r="I11" s="387">
        <v>405607.02263999998</v>
      </c>
      <c r="J11" s="387">
        <v>13826.77965</v>
      </c>
      <c r="K11" s="387">
        <v>525390.78839</v>
      </c>
      <c r="L11" s="387">
        <v>125434.6921</v>
      </c>
      <c r="M11" s="387">
        <v>529710.62933000003</v>
      </c>
      <c r="N11" s="387">
        <v>224882.44580000002</v>
      </c>
      <c r="O11" s="387">
        <v>8607319.3400200009</v>
      </c>
      <c r="P11" s="402">
        <v>4.7780330635402261E-2</v>
      </c>
    </row>
    <row r="12" spans="1:16">
      <c r="A12" s="486" t="s">
        <v>852</v>
      </c>
      <c r="B12" s="387">
        <v>1220749.2499500001</v>
      </c>
      <c r="C12" s="387">
        <v>1016270.63671</v>
      </c>
      <c r="D12" s="387">
        <v>1669913.8024899999</v>
      </c>
      <c r="E12" s="387">
        <v>977932.63902999996</v>
      </c>
      <c r="F12" s="387">
        <v>764417.44595000008</v>
      </c>
      <c r="G12" s="387">
        <v>426573.85570999997</v>
      </c>
      <c r="H12" s="387">
        <v>316490.89045999997</v>
      </c>
      <c r="I12" s="387">
        <v>316987.08669000003</v>
      </c>
      <c r="J12" s="387">
        <v>10116.04443</v>
      </c>
      <c r="K12" s="387">
        <v>449690.68767000001</v>
      </c>
      <c r="L12" s="387">
        <v>101242.74898999999</v>
      </c>
      <c r="M12" s="387">
        <v>411308.85597999999</v>
      </c>
      <c r="N12" s="387">
        <v>167819.02162000001</v>
      </c>
      <c r="O12" s="387">
        <v>7849512.9656799994</v>
      </c>
      <c r="P12" s="402">
        <v>4.3573650518954232E-2</v>
      </c>
    </row>
    <row r="13" spans="1:16">
      <c r="A13" s="486" t="s">
        <v>853</v>
      </c>
      <c r="B13" s="387">
        <v>926733.93788999994</v>
      </c>
      <c r="C13" s="387">
        <v>932402.49638000003</v>
      </c>
      <c r="D13" s="387">
        <v>1271952.43065</v>
      </c>
      <c r="E13" s="387">
        <v>670720.14909000008</v>
      </c>
      <c r="F13" s="387">
        <v>515898.91745000001</v>
      </c>
      <c r="G13" s="387">
        <v>309370.00618000003</v>
      </c>
      <c r="H13" s="387">
        <v>183907.63081999999</v>
      </c>
      <c r="I13" s="387">
        <v>268049.03036999999</v>
      </c>
      <c r="J13" s="387">
        <v>4215.2158899999995</v>
      </c>
      <c r="K13" s="387">
        <v>334955.81592000002</v>
      </c>
      <c r="L13" s="387">
        <v>55499.053890000003</v>
      </c>
      <c r="M13" s="387">
        <v>279248.10676</v>
      </c>
      <c r="N13" s="387">
        <v>151780.48191</v>
      </c>
      <c r="O13" s="387">
        <v>5904733.2731999988</v>
      </c>
      <c r="P13" s="402">
        <v>3.2777929685446218E-2</v>
      </c>
    </row>
    <row r="14" spans="1:16">
      <c r="A14" s="486" t="s">
        <v>854</v>
      </c>
      <c r="B14" s="387">
        <v>808182.55550000002</v>
      </c>
      <c r="C14" s="387">
        <v>843346.74670000002</v>
      </c>
      <c r="D14" s="387">
        <v>990030.78642999998</v>
      </c>
      <c r="E14" s="387">
        <v>512079.76474000001</v>
      </c>
      <c r="F14" s="387">
        <v>404494.11494</v>
      </c>
      <c r="G14" s="387">
        <v>228819.60556</v>
      </c>
      <c r="H14" s="387">
        <v>139879.72456</v>
      </c>
      <c r="I14" s="387">
        <v>272067.97756000003</v>
      </c>
      <c r="J14" s="387">
        <v>3492.0958799999999</v>
      </c>
      <c r="K14" s="387">
        <v>344818.52288999996</v>
      </c>
      <c r="L14" s="387">
        <v>43424.795020000005</v>
      </c>
      <c r="M14" s="387">
        <v>212383.43351</v>
      </c>
      <c r="N14" s="387">
        <v>161758.2936</v>
      </c>
      <c r="O14" s="387">
        <v>4964778.41689</v>
      </c>
      <c r="P14" s="402">
        <v>2.7560120046616274E-2</v>
      </c>
    </row>
    <row r="15" spans="1:16">
      <c r="A15" s="486" t="s">
        <v>855</v>
      </c>
      <c r="B15" s="387">
        <v>501270.43879000004</v>
      </c>
      <c r="C15" s="387">
        <v>624533.09845000005</v>
      </c>
      <c r="D15" s="387">
        <v>624855.41302999994</v>
      </c>
      <c r="E15" s="387">
        <v>337286.25943999999</v>
      </c>
      <c r="F15" s="387">
        <v>289642.62552999996</v>
      </c>
      <c r="G15" s="387">
        <v>150577.75324000002</v>
      </c>
      <c r="H15" s="387">
        <v>91268.473549999995</v>
      </c>
      <c r="I15" s="387">
        <v>205285.66706000001</v>
      </c>
      <c r="J15" s="387">
        <v>1921.00125</v>
      </c>
      <c r="K15" s="387">
        <v>250209.96643999999</v>
      </c>
      <c r="L15" s="387">
        <v>24899.633979999999</v>
      </c>
      <c r="M15" s="387">
        <v>131710.00662</v>
      </c>
      <c r="N15" s="387">
        <v>116498.58790000001</v>
      </c>
      <c r="O15" s="387">
        <v>3349958.9252800001</v>
      </c>
      <c r="P15" s="402">
        <v>1.8596050493988443E-2</v>
      </c>
    </row>
    <row r="16" spans="1:16">
      <c r="A16" s="486" t="s">
        <v>856</v>
      </c>
      <c r="B16" s="387">
        <v>724455.71791999997</v>
      </c>
      <c r="C16" s="387">
        <v>1073721.4787899998</v>
      </c>
      <c r="D16" s="387">
        <v>900713.10722000001</v>
      </c>
      <c r="E16" s="387">
        <v>456361.28276999999</v>
      </c>
      <c r="F16" s="387">
        <v>401419.38451</v>
      </c>
      <c r="G16" s="387">
        <v>197769.6519</v>
      </c>
      <c r="H16" s="387">
        <v>129355.72554</v>
      </c>
      <c r="I16" s="387">
        <v>450850.08744999999</v>
      </c>
      <c r="J16" s="387">
        <v>2698.2914000000001</v>
      </c>
      <c r="K16" s="387">
        <v>431571.16220999998</v>
      </c>
      <c r="L16" s="387">
        <v>37723.477149999999</v>
      </c>
      <c r="M16" s="387">
        <v>189990.71472999998</v>
      </c>
      <c r="N16" s="387">
        <v>234821.70063000001</v>
      </c>
      <c r="O16" s="387">
        <v>5231451.7822200004</v>
      </c>
      <c r="P16" s="402">
        <v>2.9040458008271736E-2</v>
      </c>
    </row>
    <row r="17" spans="1:16">
      <c r="A17" s="486" t="s">
        <v>857</v>
      </c>
      <c r="B17" s="387">
        <v>1012295.1905800001</v>
      </c>
      <c r="C17" s="387">
        <v>1652902.95796</v>
      </c>
      <c r="D17" s="387">
        <v>1203155.3168599999</v>
      </c>
      <c r="E17" s="387">
        <v>642369.50089999998</v>
      </c>
      <c r="F17" s="387">
        <v>574535.44883000001</v>
      </c>
      <c r="G17" s="387">
        <v>283674.62518999999</v>
      </c>
      <c r="H17" s="387">
        <v>179459.20225999999</v>
      </c>
      <c r="I17" s="387">
        <v>536982.50995000009</v>
      </c>
      <c r="J17" s="387">
        <v>2625.78557</v>
      </c>
      <c r="K17" s="387">
        <v>579441.55967999995</v>
      </c>
      <c r="L17" s="387">
        <v>47881.235780000003</v>
      </c>
      <c r="M17" s="387">
        <v>248858.20684999999</v>
      </c>
      <c r="N17" s="387">
        <v>340916.99122000003</v>
      </c>
      <c r="O17" s="387">
        <v>7305098.5316300001</v>
      </c>
      <c r="P17" s="402">
        <v>4.0551536358433969E-2</v>
      </c>
    </row>
    <row r="18" spans="1:16">
      <c r="A18" s="486" t="s">
        <v>858</v>
      </c>
      <c r="B18" s="387">
        <v>1295421.0060000001</v>
      </c>
      <c r="C18" s="387">
        <v>2450710.02831</v>
      </c>
      <c r="D18" s="387">
        <v>1378001.4597499999</v>
      </c>
      <c r="E18" s="387">
        <v>801674.31144000008</v>
      </c>
      <c r="F18" s="387">
        <v>759372.76467999991</v>
      </c>
      <c r="G18" s="387">
        <v>354796.61691000004</v>
      </c>
      <c r="H18" s="387">
        <v>232672.67684999999</v>
      </c>
      <c r="I18" s="387">
        <v>720758.49334000004</v>
      </c>
      <c r="J18" s="387">
        <v>3508.0973599999998</v>
      </c>
      <c r="K18" s="387">
        <v>755109.62127999996</v>
      </c>
      <c r="L18" s="387">
        <v>59972.559850000005</v>
      </c>
      <c r="M18" s="387">
        <v>304619.24020999996</v>
      </c>
      <c r="N18" s="387">
        <v>473537.77400999999</v>
      </c>
      <c r="O18" s="387">
        <v>9590154.6499900017</v>
      </c>
      <c r="P18" s="402">
        <v>5.3236175157421073E-2</v>
      </c>
    </row>
    <row r="19" spans="1:16">
      <c r="A19" s="486" t="s">
        <v>859</v>
      </c>
      <c r="B19" s="387">
        <v>235834.72925</v>
      </c>
      <c r="C19" s="387">
        <v>464856.08132999996</v>
      </c>
      <c r="D19" s="387">
        <v>222689.99400999999</v>
      </c>
      <c r="E19" s="387">
        <v>142883.99145</v>
      </c>
      <c r="F19" s="387">
        <v>140930.19981999998</v>
      </c>
      <c r="G19" s="387">
        <v>69591.676879999999</v>
      </c>
      <c r="H19" s="387">
        <v>43988.585639999998</v>
      </c>
      <c r="I19" s="387">
        <v>125674.54569</v>
      </c>
      <c r="J19" s="387">
        <v>680.45256999999992</v>
      </c>
      <c r="K19" s="387">
        <v>130593.7565</v>
      </c>
      <c r="L19" s="387">
        <v>10280.30783</v>
      </c>
      <c r="M19" s="387">
        <v>59746.552640000002</v>
      </c>
      <c r="N19" s="387">
        <v>82085.119810000004</v>
      </c>
      <c r="O19" s="387">
        <v>1729835.9934199997</v>
      </c>
      <c r="P19" s="402">
        <v>9.6025408661595049E-3</v>
      </c>
    </row>
    <row r="20" spans="1:16" ht="15.75" thickBot="1">
      <c r="A20" s="486" t="s">
        <v>860</v>
      </c>
      <c r="B20" s="387">
        <v>267074.53143000003</v>
      </c>
      <c r="C20" s="387">
        <v>461515.45555000001</v>
      </c>
      <c r="D20" s="387">
        <v>227092.87297</v>
      </c>
      <c r="E20" s="387">
        <v>147173.95762</v>
      </c>
      <c r="F20" s="387">
        <v>140480.66438999999</v>
      </c>
      <c r="G20" s="387">
        <v>83922.76473000001</v>
      </c>
      <c r="H20" s="387">
        <v>54130.614679999999</v>
      </c>
      <c r="I20" s="387">
        <v>209836.03735</v>
      </c>
      <c r="J20" s="387">
        <v>753.80408</v>
      </c>
      <c r="K20" s="387">
        <v>180032.59727999999</v>
      </c>
      <c r="L20" s="387">
        <v>14518.27102</v>
      </c>
      <c r="M20" s="387">
        <v>82675.273189999993</v>
      </c>
      <c r="N20" s="387">
        <v>145193.18727000002</v>
      </c>
      <c r="O20" s="387">
        <v>2014400.0315600003</v>
      </c>
      <c r="P20" s="402">
        <v>1.1182192241014018E-2</v>
      </c>
    </row>
    <row r="21" spans="1:16" ht="16.5" thickTop="1" thickBot="1">
      <c r="A21" s="211" t="s">
        <v>200</v>
      </c>
      <c r="B21" s="394">
        <v>22802361.179780003</v>
      </c>
      <c r="C21" s="394">
        <v>23004037.210209999</v>
      </c>
      <c r="D21" s="394">
        <v>30769312.990030006</v>
      </c>
      <c r="E21" s="394">
        <v>19081228.915189996</v>
      </c>
      <c r="F21" s="394">
        <v>18077769.254239999</v>
      </c>
      <c r="G21" s="394">
        <v>10243571.81741</v>
      </c>
      <c r="H21" s="394">
        <v>8894379.9499500003</v>
      </c>
      <c r="I21" s="394">
        <v>10296458.763500003</v>
      </c>
      <c r="J21" s="394">
        <v>98822.24785</v>
      </c>
      <c r="K21" s="394">
        <v>11744877.360990001</v>
      </c>
      <c r="L21" s="394">
        <v>3174655.7127299998</v>
      </c>
      <c r="M21" s="394">
        <v>15424373.68602</v>
      </c>
      <c r="N21" s="394">
        <v>6531720.9869899992</v>
      </c>
      <c r="O21" s="394">
        <v>180143570.07489002</v>
      </c>
      <c r="P21" s="417">
        <v>1</v>
      </c>
    </row>
    <row r="22" spans="1:16" ht="16.5" thickTop="1" thickBot="1">
      <c r="A22" s="215" t="s">
        <v>861</v>
      </c>
      <c r="B22" s="402">
        <v>0.12657882360330991</v>
      </c>
      <c r="C22" s="402">
        <v>0.12769835304499999</v>
      </c>
      <c r="D22" s="402">
        <v>0.17080439217030316</v>
      </c>
      <c r="E22" s="402">
        <v>0.10592234242530817</v>
      </c>
      <c r="F22" s="402">
        <v>0.10035200949289855</v>
      </c>
      <c r="G22" s="402">
        <v>5.6863377433629743E-2</v>
      </c>
      <c r="H22" s="402">
        <v>4.9373840799604406E-2</v>
      </c>
      <c r="I22" s="402">
        <v>5.7156959636247451E-2</v>
      </c>
      <c r="J22" s="402">
        <v>5.4857493836120387E-4</v>
      </c>
      <c r="K22" s="402">
        <v>6.5197316540953273E-2</v>
      </c>
      <c r="L22" s="402">
        <v>1.7622919937748647E-2</v>
      </c>
      <c r="M22" s="402">
        <v>8.562267129272344E-2</v>
      </c>
      <c r="N22" s="402">
        <v>3.6258418683911976E-2</v>
      </c>
      <c r="O22" s="402">
        <v>1</v>
      </c>
      <c r="P22" s="400"/>
    </row>
    <row r="23" spans="1:16" ht="30" customHeight="1" thickTop="1" thickBot="1">
      <c r="A23" s="211" t="s">
        <v>862</v>
      </c>
      <c r="B23" s="212" t="s">
        <v>38</v>
      </c>
      <c r="C23" s="212" t="s">
        <v>155</v>
      </c>
      <c r="D23" s="212" t="s">
        <v>40</v>
      </c>
      <c r="E23" s="212" t="s">
        <v>42</v>
      </c>
      <c r="F23" s="212" t="s">
        <v>50</v>
      </c>
      <c r="G23" s="212" t="s">
        <v>48</v>
      </c>
      <c r="H23" s="212" t="s">
        <v>44</v>
      </c>
      <c r="I23" s="212" t="s">
        <v>46</v>
      </c>
      <c r="J23" s="212" t="s">
        <v>52</v>
      </c>
      <c r="K23" s="212" t="s">
        <v>54</v>
      </c>
      <c r="L23" s="212" t="s">
        <v>56</v>
      </c>
      <c r="M23" s="212" t="s">
        <v>58</v>
      </c>
      <c r="N23" s="212" t="s">
        <v>60</v>
      </c>
      <c r="O23" s="213" t="s">
        <v>571</v>
      </c>
      <c r="P23" s="212" t="s">
        <v>799</v>
      </c>
    </row>
    <row r="24" spans="1:16" ht="15.75" thickTop="1">
      <c r="A24" s="486" t="s">
        <v>847</v>
      </c>
      <c r="B24" s="387">
        <v>108</v>
      </c>
      <c r="C24" s="387">
        <v>82</v>
      </c>
      <c r="D24" s="387">
        <v>140</v>
      </c>
      <c r="E24" s="387">
        <v>102</v>
      </c>
      <c r="F24" s="387">
        <v>108</v>
      </c>
      <c r="G24" s="387">
        <v>40</v>
      </c>
      <c r="H24" s="387">
        <v>32</v>
      </c>
      <c r="I24" s="387">
        <v>28</v>
      </c>
      <c r="J24" s="387">
        <v>0</v>
      </c>
      <c r="K24" s="387">
        <v>35</v>
      </c>
      <c r="L24" s="387">
        <v>14</v>
      </c>
      <c r="M24" s="387">
        <v>139</v>
      </c>
      <c r="N24" s="387">
        <v>12</v>
      </c>
      <c r="O24" s="387">
        <v>840</v>
      </c>
      <c r="P24" s="402">
        <v>8.1898484878029757E-5</v>
      </c>
    </row>
    <row r="25" spans="1:16">
      <c r="A25" s="486" t="s">
        <v>848</v>
      </c>
      <c r="B25" s="387">
        <v>532</v>
      </c>
      <c r="C25" s="387">
        <v>394</v>
      </c>
      <c r="D25" s="387">
        <v>785</v>
      </c>
      <c r="E25" s="387">
        <v>483</v>
      </c>
      <c r="F25" s="387">
        <v>525</v>
      </c>
      <c r="G25" s="387">
        <v>354</v>
      </c>
      <c r="H25" s="387">
        <v>207</v>
      </c>
      <c r="I25" s="387">
        <v>196</v>
      </c>
      <c r="J25" s="387">
        <v>1</v>
      </c>
      <c r="K25" s="387">
        <v>240</v>
      </c>
      <c r="L25" s="387">
        <v>80</v>
      </c>
      <c r="M25" s="387">
        <v>540</v>
      </c>
      <c r="N25" s="387">
        <v>141</v>
      </c>
      <c r="O25" s="387">
        <v>4478</v>
      </c>
      <c r="P25" s="402">
        <v>4.3659692295692527E-4</v>
      </c>
    </row>
    <row r="26" spans="1:16">
      <c r="A26" s="486" t="s">
        <v>849</v>
      </c>
      <c r="B26" s="387">
        <v>754</v>
      </c>
      <c r="C26" s="387">
        <v>608</v>
      </c>
      <c r="D26" s="387">
        <v>1054</v>
      </c>
      <c r="E26" s="387">
        <v>939</v>
      </c>
      <c r="F26" s="387">
        <v>680</v>
      </c>
      <c r="G26" s="387">
        <v>469</v>
      </c>
      <c r="H26" s="387">
        <v>607</v>
      </c>
      <c r="I26" s="387">
        <v>619</v>
      </c>
      <c r="J26" s="387">
        <v>4</v>
      </c>
      <c r="K26" s="387">
        <v>566</v>
      </c>
      <c r="L26" s="387">
        <v>247</v>
      </c>
      <c r="M26" s="387">
        <v>325</v>
      </c>
      <c r="N26" s="387">
        <v>460</v>
      </c>
      <c r="O26" s="387">
        <v>7332</v>
      </c>
      <c r="P26" s="402">
        <v>7.1485677514965978E-4</v>
      </c>
    </row>
    <row r="27" spans="1:16">
      <c r="A27" s="486" t="s">
        <v>850</v>
      </c>
      <c r="B27" s="387">
        <v>810</v>
      </c>
      <c r="C27" s="387">
        <v>646</v>
      </c>
      <c r="D27" s="387">
        <v>1368</v>
      </c>
      <c r="E27" s="387">
        <v>682</v>
      </c>
      <c r="F27" s="387">
        <v>858</v>
      </c>
      <c r="G27" s="387">
        <v>428</v>
      </c>
      <c r="H27" s="387">
        <v>576</v>
      </c>
      <c r="I27" s="387">
        <v>491</v>
      </c>
      <c r="J27" s="387">
        <v>11</v>
      </c>
      <c r="K27" s="387">
        <v>511</v>
      </c>
      <c r="L27" s="387">
        <v>175</v>
      </c>
      <c r="M27" s="387">
        <v>484</v>
      </c>
      <c r="N27" s="387">
        <v>260</v>
      </c>
      <c r="O27" s="387">
        <v>7300</v>
      </c>
      <c r="P27" s="402">
        <v>7.1173683286859194E-4</v>
      </c>
    </row>
    <row r="28" spans="1:16">
      <c r="A28" s="486" t="s">
        <v>851</v>
      </c>
      <c r="B28" s="387">
        <v>1123</v>
      </c>
      <c r="C28" s="387">
        <v>889</v>
      </c>
      <c r="D28" s="387">
        <v>2067</v>
      </c>
      <c r="E28" s="387">
        <v>1007</v>
      </c>
      <c r="F28" s="387">
        <v>906</v>
      </c>
      <c r="G28" s="387">
        <v>555</v>
      </c>
      <c r="H28" s="387">
        <v>546</v>
      </c>
      <c r="I28" s="387">
        <v>425</v>
      </c>
      <c r="J28" s="387">
        <v>16</v>
      </c>
      <c r="K28" s="387">
        <v>549</v>
      </c>
      <c r="L28" s="387">
        <v>132</v>
      </c>
      <c r="M28" s="387">
        <v>546</v>
      </c>
      <c r="N28" s="387">
        <v>229</v>
      </c>
      <c r="O28" s="387">
        <v>8990</v>
      </c>
      <c r="P28" s="402">
        <v>8.7650878458748517E-4</v>
      </c>
    </row>
    <row r="29" spans="1:16">
      <c r="A29" s="486" t="s">
        <v>852</v>
      </c>
      <c r="B29" s="387">
        <v>2580</v>
      </c>
      <c r="C29" s="387">
        <v>2162</v>
      </c>
      <c r="D29" s="387">
        <v>3525</v>
      </c>
      <c r="E29" s="387">
        <v>2079</v>
      </c>
      <c r="F29" s="387">
        <v>1637</v>
      </c>
      <c r="G29" s="387">
        <v>896</v>
      </c>
      <c r="H29" s="387">
        <v>661</v>
      </c>
      <c r="I29" s="387">
        <v>682</v>
      </c>
      <c r="J29" s="387">
        <v>20</v>
      </c>
      <c r="K29" s="387">
        <v>977</v>
      </c>
      <c r="L29" s="387">
        <v>204</v>
      </c>
      <c r="M29" s="387">
        <v>863</v>
      </c>
      <c r="N29" s="387">
        <v>364</v>
      </c>
      <c r="O29" s="387">
        <v>16650</v>
      </c>
      <c r="P29" s="402">
        <v>1.6233449681180899E-3</v>
      </c>
    </row>
    <row r="30" spans="1:16">
      <c r="A30" s="486" t="s">
        <v>853</v>
      </c>
      <c r="B30" s="387">
        <v>3525</v>
      </c>
      <c r="C30" s="387">
        <v>3574</v>
      </c>
      <c r="D30" s="387">
        <v>4844</v>
      </c>
      <c r="E30" s="387">
        <v>2556</v>
      </c>
      <c r="F30" s="387">
        <v>1963</v>
      </c>
      <c r="G30" s="387">
        <v>1170</v>
      </c>
      <c r="H30" s="387">
        <v>693</v>
      </c>
      <c r="I30" s="387">
        <v>1035</v>
      </c>
      <c r="J30" s="387">
        <v>17</v>
      </c>
      <c r="K30" s="387">
        <v>1281</v>
      </c>
      <c r="L30" s="387">
        <v>214</v>
      </c>
      <c r="M30" s="387">
        <v>1046</v>
      </c>
      <c r="N30" s="387">
        <v>581</v>
      </c>
      <c r="O30" s="387">
        <v>22499</v>
      </c>
      <c r="P30" s="402">
        <v>2.1936119181795136E-3</v>
      </c>
    </row>
    <row r="31" spans="1:16">
      <c r="A31" s="486" t="s">
        <v>854</v>
      </c>
      <c r="B31" s="387">
        <v>4824</v>
      </c>
      <c r="C31" s="387">
        <v>5076</v>
      </c>
      <c r="D31" s="387">
        <v>5930</v>
      </c>
      <c r="E31" s="387">
        <v>3079</v>
      </c>
      <c r="F31" s="387">
        <v>2428</v>
      </c>
      <c r="G31" s="387">
        <v>1368</v>
      </c>
      <c r="H31" s="387">
        <v>843</v>
      </c>
      <c r="I31" s="387">
        <v>1639</v>
      </c>
      <c r="J31" s="387">
        <v>21</v>
      </c>
      <c r="K31" s="387">
        <v>2067</v>
      </c>
      <c r="L31" s="387">
        <v>259</v>
      </c>
      <c r="M31" s="387">
        <v>1260</v>
      </c>
      <c r="N31" s="387">
        <v>966</v>
      </c>
      <c r="O31" s="387">
        <v>29760</v>
      </c>
      <c r="P31" s="402">
        <v>2.9015463213930542E-3</v>
      </c>
    </row>
    <row r="32" spans="1:16">
      <c r="A32" s="486" t="s">
        <v>855</v>
      </c>
      <c r="B32" s="387">
        <v>4252</v>
      </c>
      <c r="C32" s="387">
        <v>5291</v>
      </c>
      <c r="D32" s="387">
        <v>5286</v>
      </c>
      <c r="E32" s="387">
        <v>2855</v>
      </c>
      <c r="F32" s="387">
        <v>2448</v>
      </c>
      <c r="G32" s="387">
        <v>1268</v>
      </c>
      <c r="H32" s="387">
        <v>770</v>
      </c>
      <c r="I32" s="387">
        <v>1747</v>
      </c>
      <c r="J32" s="387">
        <v>16</v>
      </c>
      <c r="K32" s="387">
        <v>2133</v>
      </c>
      <c r="L32" s="387">
        <v>213</v>
      </c>
      <c r="M32" s="387">
        <v>1110</v>
      </c>
      <c r="N32" s="387">
        <v>988</v>
      </c>
      <c r="O32" s="387">
        <v>28377</v>
      </c>
      <c r="P32" s="402">
        <v>2.7667063159331554E-3</v>
      </c>
    </row>
    <row r="33" spans="1:16">
      <c r="A33" s="486" t="s">
        <v>856</v>
      </c>
      <c r="B33" s="387">
        <v>8763</v>
      </c>
      <c r="C33" s="387">
        <v>12951</v>
      </c>
      <c r="D33" s="387">
        <v>10907</v>
      </c>
      <c r="E33" s="387">
        <v>5503</v>
      </c>
      <c r="F33" s="387">
        <v>4804</v>
      </c>
      <c r="G33" s="387">
        <v>2380</v>
      </c>
      <c r="H33" s="387">
        <v>1568</v>
      </c>
      <c r="I33" s="387">
        <v>5557</v>
      </c>
      <c r="J33" s="387">
        <v>33</v>
      </c>
      <c r="K33" s="387">
        <v>5164</v>
      </c>
      <c r="L33" s="387">
        <v>453</v>
      </c>
      <c r="M33" s="387">
        <v>2257</v>
      </c>
      <c r="N33" s="387">
        <v>2843</v>
      </c>
      <c r="O33" s="387">
        <v>63183</v>
      </c>
      <c r="P33" s="402">
        <v>6.1602285357720884E-3</v>
      </c>
    </row>
    <row r="34" spans="1:16">
      <c r="A34" s="486" t="s">
        <v>857</v>
      </c>
      <c r="B34" s="387">
        <v>20971</v>
      </c>
      <c r="C34" s="387">
        <v>34419</v>
      </c>
      <c r="D34" s="387">
        <v>24779</v>
      </c>
      <c r="E34" s="387">
        <v>13273</v>
      </c>
      <c r="F34" s="387">
        <v>11853</v>
      </c>
      <c r="G34" s="387">
        <v>5820</v>
      </c>
      <c r="H34" s="387">
        <v>3735</v>
      </c>
      <c r="I34" s="387">
        <v>11261</v>
      </c>
      <c r="J34" s="387">
        <v>53</v>
      </c>
      <c r="K34" s="387">
        <v>12048</v>
      </c>
      <c r="L34" s="387">
        <v>986</v>
      </c>
      <c r="M34" s="387">
        <v>5123</v>
      </c>
      <c r="N34" s="387">
        <v>7102</v>
      </c>
      <c r="O34" s="387">
        <v>151423</v>
      </c>
      <c r="P34" s="402">
        <v>1.4763469375816548E-2</v>
      </c>
    </row>
    <row r="35" spans="1:16">
      <c r="A35" s="486" t="s">
        <v>858</v>
      </c>
      <c r="B35" s="387">
        <v>82705</v>
      </c>
      <c r="C35" s="387">
        <v>158535</v>
      </c>
      <c r="D35" s="387">
        <v>86617</v>
      </c>
      <c r="E35" s="387">
        <v>51200</v>
      </c>
      <c r="F35" s="387">
        <v>48585</v>
      </c>
      <c r="G35" s="387">
        <v>22875</v>
      </c>
      <c r="H35" s="387">
        <v>14977</v>
      </c>
      <c r="I35" s="387">
        <v>45661</v>
      </c>
      <c r="J35" s="387">
        <v>251</v>
      </c>
      <c r="K35" s="387">
        <v>47944</v>
      </c>
      <c r="L35" s="387">
        <v>3805</v>
      </c>
      <c r="M35" s="387">
        <v>19584</v>
      </c>
      <c r="N35" s="387">
        <v>30441</v>
      </c>
      <c r="O35" s="387">
        <v>613180</v>
      </c>
      <c r="P35" s="402">
        <v>5.9783943997036057E-2</v>
      </c>
    </row>
    <row r="36" spans="1:16">
      <c r="A36" s="486" t="s">
        <v>859</v>
      </c>
      <c r="B36" s="387">
        <v>48138</v>
      </c>
      <c r="C36" s="387">
        <v>94753</v>
      </c>
      <c r="D36" s="387">
        <v>45165</v>
      </c>
      <c r="E36" s="387">
        <v>29087</v>
      </c>
      <c r="F36" s="387">
        <v>28494</v>
      </c>
      <c r="G36" s="387">
        <v>14117</v>
      </c>
      <c r="H36" s="387">
        <v>8952</v>
      </c>
      <c r="I36" s="387">
        <v>25908</v>
      </c>
      <c r="J36" s="387">
        <v>136</v>
      </c>
      <c r="K36" s="387">
        <v>26443</v>
      </c>
      <c r="L36" s="387">
        <v>2103</v>
      </c>
      <c r="M36" s="387">
        <v>12179</v>
      </c>
      <c r="N36" s="387">
        <v>16773</v>
      </c>
      <c r="O36" s="387">
        <v>352248</v>
      </c>
      <c r="P36" s="402">
        <v>3.434354464442408E-2</v>
      </c>
    </row>
    <row r="37" spans="1:16" ht="15.75" thickBot="1">
      <c r="A37" s="486" t="s">
        <v>860</v>
      </c>
      <c r="B37" s="387">
        <v>1017082</v>
      </c>
      <c r="C37" s="387">
        <v>1694144</v>
      </c>
      <c r="D37" s="387">
        <v>989871</v>
      </c>
      <c r="E37" s="387">
        <v>465051</v>
      </c>
      <c r="F37" s="387">
        <v>702050</v>
      </c>
      <c r="G37" s="387">
        <v>344467</v>
      </c>
      <c r="H37" s="387">
        <v>256012</v>
      </c>
      <c r="I37" s="387">
        <v>1088408</v>
      </c>
      <c r="J37" s="387">
        <v>1992</v>
      </c>
      <c r="K37" s="387">
        <v>952219</v>
      </c>
      <c r="L37" s="387">
        <v>91568</v>
      </c>
      <c r="M37" s="387">
        <v>425912</v>
      </c>
      <c r="N37" s="387">
        <v>921564</v>
      </c>
      <c r="O37" s="387">
        <v>8950340</v>
      </c>
      <c r="P37" s="402">
        <v>0.87264200612288678</v>
      </c>
    </row>
    <row r="38" spans="1:16" ht="16.5" thickTop="1" thickBot="1">
      <c r="A38" s="211" t="s">
        <v>200</v>
      </c>
      <c r="B38" s="394">
        <v>1196167</v>
      </c>
      <c r="C38" s="394">
        <v>2013524</v>
      </c>
      <c r="D38" s="394">
        <v>1182338</v>
      </c>
      <c r="E38" s="394">
        <v>577896</v>
      </c>
      <c r="F38" s="394">
        <v>807339</v>
      </c>
      <c r="G38" s="394">
        <v>396207</v>
      </c>
      <c r="H38" s="394">
        <v>290179</v>
      </c>
      <c r="I38" s="394">
        <v>1183657</v>
      </c>
      <c r="J38" s="394">
        <v>2571</v>
      </c>
      <c r="K38" s="394">
        <v>1052177</v>
      </c>
      <c r="L38" s="394">
        <v>100453</v>
      </c>
      <c r="M38" s="394">
        <v>471368</v>
      </c>
      <c r="N38" s="394">
        <v>982724</v>
      </c>
      <c r="O38" s="394">
        <v>10256600</v>
      </c>
      <c r="P38" s="417">
        <v>1</v>
      </c>
    </row>
    <row r="39" spans="1:16" ht="15.75" thickTop="1">
      <c r="A39" s="215" t="s">
        <v>861</v>
      </c>
      <c r="B39" s="402">
        <v>0.11662412495368836</v>
      </c>
      <c r="C39" s="402">
        <v>0.1963149581732738</v>
      </c>
      <c r="D39" s="402">
        <v>0.11527582239728565</v>
      </c>
      <c r="E39" s="402">
        <v>5.6343817639373669E-2</v>
      </c>
      <c r="F39" s="402">
        <v>7.8714096289218646E-2</v>
      </c>
      <c r="G39" s="402">
        <v>3.8629467854844689E-2</v>
      </c>
      <c r="H39" s="402">
        <v>2.8291929099311663E-2</v>
      </c>
      <c r="I39" s="402">
        <v>0.11540442251818342</v>
      </c>
      <c r="J39" s="402">
        <v>2.5066786264454108E-4</v>
      </c>
      <c r="K39" s="402">
        <v>0.10258535967084609</v>
      </c>
      <c r="L39" s="402">
        <v>9.7939863112532412E-3</v>
      </c>
      <c r="M39" s="402">
        <v>4.5957529785698961E-2</v>
      </c>
      <c r="N39" s="402">
        <v>9.5813817444377281E-2</v>
      </c>
      <c r="O39" s="402">
        <v>1</v>
      </c>
      <c r="P39" s="487"/>
    </row>
    <row r="40" spans="1:16" ht="15.75" thickBot="1">
      <c r="A40" s="789"/>
      <c r="B40" s="790"/>
      <c r="C40" s="791"/>
      <c r="D40" s="791"/>
      <c r="E40" s="791"/>
      <c r="F40" s="791"/>
      <c r="G40" s="791"/>
      <c r="H40" s="790"/>
      <c r="I40" s="790"/>
      <c r="J40" s="790"/>
      <c r="K40" s="790"/>
      <c r="L40" s="790"/>
      <c r="M40" s="790"/>
      <c r="N40" s="790"/>
      <c r="O40" s="792"/>
      <c r="P40" s="792"/>
    </row>
    <row r="41" spans="1:16" ht="36.75" customHeight="1" thickTop="1">
      <c r="A41" s="930" t="s">
        <v>863</v>
      </c>
      <c r="B41" s="931"/>
      <c r="C41" s="931"/>
      <c r="D41" s="931"/>
      <c r="E41" s="931"/>
      <c r="F41" s="931"/>
      <c r="G41" s="931"/>
      <c r="H41" s="931"/>
      <c r="I41" s="931"/>
      <c r="J41" s="931"/>
      <c r="K41" s="931"/>
      <c r="L41" s="931"/>
      <c r="M41" s="931"/>
      <c r="N41" s="931"/>
      <c r="O41" s="931"/>
      <c r="P41" s="931"/>
    </row>
    <row r="42" spans="1:16">
      <c r="A42" s="793"/>
      <c r="B42" s="794"/>
      <c r="C42" s="794"/>
      <c r="D42" s="794"/>
      <c r="E42" s="794"/>
      <c r="F42" s="794"/>
      <c r="G42" s="794"/>
      <c r="H42" s="794"/>
      <c r="I42" s="794"/>
      <c r="J42" s="794"/>
      <c r="K42" s="794"/>
      <c r="L42" s="794"/>
      <c r="M42" s="794"/>
      <c r="N42" s="794"/>
      <c r="O42" s="794"/>
      <c r="P42" s="794"/>
    </row>
    <row r="43" spans="1:16" ht="33" customHeight="1">
      <c r="A43" s="905" t="s">
        <v>489</v>
      </c>
      <c r="B43" s="905"/>
      <c r="C43" s="905"/>
      <c r="D43" s="905"/>
      <c r="E43" s="905"/>
      <c r="F43" s="905"/>
      <c r="G43" s="905"/>
      <c r="H43" s="905"/>
      <c r="I43" s="905"/>
      <c r="J43" s="905"/>
      <c r="K43" s="905"/>
      <c r="L43" s="905"/>
      <c r="M43" s="905"/>
      <c r="N43" s="905"/>
      <c r="O43" s="905"/>
      <c r="P43" s="905"/>
    </row>
    <row r="44" spans="1:16" ht="18">
      <c r="A44" s="906" t="s">
        <v>864</v>
      </c>
      <c r="B44" s="906"/>
      <c r="C44" s="906"/>
      <c r="D44" s="906"/>
      <c r="E44" s="906"/>
      <c r="F44" s="906"/>
      <c r="G44" s="906"/>
      <c r="H44" s="906"/>
      <c r="I44" s="906"/>
      <c r="J44" s="906"/>
      <c r="K44" s="906"/>
      <c r="L44" s="906"/>
      <c r="M44" s="906"/>
      <c r="N44" s="906"/>
      <c r="O44" s="906"/>
      <c r="P44" s="906"/>
    </row>
    <row r="45" spans="1:16" ht="18">
      <c r="A45" s="906" t="s">
        <v>1472</v>
      </c>
      <c r="B45" s="906"/>
      <c r="C45" s="906"/>
      <c r="D45" s="906"/>
      <c r="E45" s="906"/>
      <c r="F45" s="906"/>
      <c r="G45" s="906"/>
      <c r="H45" s="906"/>
      <c r="I45" s="906"/>
      <c r="J45" s="906"/>
      <c r="K45" s="906"/>
      <c r="L45" s="906"/>
      <c r="M45" s="906"/>
      <c r="N45" s="906"/>
      <c r="O45" s="906"/>
      <c r="P45" s="906"/>
    </row>
    <row r="46" spans="1:16" ht="37.5" customHeight="1">
      <c r="A46" s="907" t="s">
        <v>563</v>
      </c>
      <c r="B46" s="907"/>
      <c r="C46" s="907"/>
      <c r="D46" s="907"/>
      <c r="E46" s="907"/>
      <c r="F46" s="907"/>
      <c r="G46" s="907"/>
      <c r="H46" s="907"/>
      <c r="I46" s="907"/>
      <c r="J46" s="907"/>
      <c r="K46" s="907"/>
      <c r="L46" s="907"/>
      <c r="M46" s="907"/>
      <c r="N46" s="907"/>
      <c r="O46" s="907"/>
      <c r="P46" s="907"/>
    </row>
    <row r="47" spans="1:16" ht="15.75" thickBot="1">
      <c r="A47" s="395"/>
      <c r="B47" s="788"/>
      <c r="C47" s="397"/>
      <c r="D47" s="788"/>
      <c r="E47" s="788"/>
      <c r="F47" s="788"/>
      <c r="G47" s="788"/>
      <c r="H47" s="788"/>
      <c r="I47" s="622"/>
      <c r="J47" s="788"/>
      <c r="K47" s="788"/>
      <c r="L47" s="788"/>
      <c r="M47" s="788"/>
      <c r="N47" s="788"/>
      <c r="O47" s="788"/>
      <c r="P47" s="393"/>
    </row>
    <row r="48" spans="1:16" ht="30" customHeight="1" thickTop="1" thickBot="1">
      <c r="A48" s="211" t="s">
        <v>845</v>
      </c>
      <c r="B48" s="212" t="s">
        <v>38</v>
      </c>
      <c r="C48" s="212" t="s">
        <v>155</v>
      </c>
      <c r="D48" s="212" t="s">
        <v>40</v>
      </c>
      <c r="E48" s="212" t="s">
        <v>42</v>
      </c>
      <c r="F48" s="212" t="s">
        <v>50</v>
      </c>
      <c r="G48" s="212" t="s">
        <v>48</v>
      </c>
      <c r="H48" s="212" t="s">
        <v>44</v>
      </c>
      <c r="I48" s="212" t="s">
        <v>46</v>
      </c>
      <c r="J48" s="212" t="s">
        <v>52</v>
      </c>
      <c r="K48" s="212" t="s">
        <v>54</v>
      </c>
      <c r="L48" s="212" t="s">
        <v>56</v>
      </c>
      <c r="M48" s="212" t="s">
        <v>58</v>
      </c>
      <c r="N48" s="212" t="s">
        <v>60</v>
      </c>
      <c r="O48" s="213" t="s">
        <v>571</v>
      </c>
      <c r="P48" s="212" t="s">
        <v>846</v>
      </c>
    </row>
    <row r="49" spans="1:16" ht="15.75" thickTop="1">
      <c r="A49" s="486" t="s">
        <v>847</v>
      </c>
      <c r="B49" s="387">
        <v>2706108.2840399998</v>
      </c>
      <c r="C49" s="387">
        <v>2415516.19001</v>
      </c>
      <c r="D49" s="387">
        <v>2475401.7715799999</v>
      </c>
      <c r="E49" s="387">
        <v>1311996.4810599999</v>
      </c>
      <c r="F49" s="387">
        <v>1405893.45765</v>
      </c>
      <c r="G49" s="387">
        <v>385206.75472000003</v>
      </c>
      <c r="H49" s="387">
        <v>325010.58914999996</v>
      </c>
      <c r="I49" s="387">
        <v>0</v>
      </c>
      <c r="J49" s="387">
        <v>0</v>
      </c>
      <c r="K49" s="387">
        <v>709751.12937999994</v>
      </c>
      <c r="L49" s="387">
        <v>125364.58748</v>
      </c>
      <c r="M49" s="387">
        <v>1446420.4182799999</v>
      </c>
      <c r="N49" s="387">
        <v>0</v>
      </c>
      <c r="O49" s="387">
        <v>13306669.663350001</v>
      </c>
      <c r="P49" s="402">
        <v>0.42168379138927026</v>
      </c>
    </row>
    <row r="50" spans="1:16">
      <c r="A50" s="486" t="s">
        <v>848</v>
      </c>
      <c r="B50" s="387">
        <v>447672.69656000001</v>
      </c>
      <c r="C50" s="387">
        <v>435897.53794999997</v>
      </c>
      <c r="D50" s="387">
        <v>592190.11594000005</v>
      </c>
      <c r="E50" s="387">
        <v>573858.49489999993</v>
      </c>
      <c r="F50" s="387">
        <v>434748.02286999999</v>
      </c>
      <c r="G50" s="387">
        <v>242643.59283000001</v>
      </c>
      <c r="H50" s="387">
        <v>168633.49463999999</v>
      </c>
      <c r="I50" s="387">
        <v>0</v>
      </c>
      <c r="J50" s="387">
        <v>12420.180109999999</v>
      </c>
      <c r="K50" s="387">
        <v>91037.993409999995</v>
      </c>
      <c r="L50" s="387">
        <v>67065.874490000002</v>
      </c>
      <c r="M50" s="387">
        <v>428768.75824</v>
      </c>
      <c r="N50" s="387">
        <v>0</v>
      </c>
      <c r="O50" s="387">
        <v>3494936.7619400001</v>
      </c>
      <c r="P50" s="402">
        <v>0.11075334563235674</v>
      </c>
    </row>
    <row r="51" spans="1:16">
      <c r="A51" s="486" t="s">
        <v>849</v>
      </c>
      <c r="B51" s="387">
        <v>505960.66930000001</v>
      </c>
      <c r="C51" s="387">
        <v>377612.51637000003</v>
      </c>
      <c r="D51" s="387">
        <v>661099.25774000003</v>
      </c>
      <c r="E51" s="387">
        <v>501114.06714</v>
      </c>
      <c r="F51" s="387">
        <v>424939.95633999998</v>
      </c>
      <c r="G51" s="387">
        <v>201214.90315</v>
      </c>
      <c r="H51" s="387">
        <v>169014.22681999998</v>
      </c>
      <c r="I51" s="387">
        <v>0</v>
      </c>
      <c r="J51" s="387">
        <v>9897.4065300000002</v>
      </c>
      <c r="K51" s="387">
        <v>45981.3099</v>
      </c>
      <c r="L51" s="387">
        <v>23380.311530000003</v>
      </c>
      <c r="M51" s="387">
        <v>320143.59000999999</v>
      </c>
      <c r="N51" s="387">
        <v>0</v>
      </c>
      <c r="O51" s="387">
        <v>3240358.21483</v>
      </c>
      <c r="P51" s="402">
        <v>0.10268583891071692</v>
      </c>
    </row>
    <row r="52" spans="1:16">
      <c r="A52" s="486" t="s">
        <v>850</v>
      </c>
      <c r="B52" s="387">
        <v>651751.46445000009</v>
      </c>
      <c r="C52" s="387">
        <v>523426.06050999998</v>
      </c>
      <c r="D52" s="387">
        <v>685942.29609000008</v>
      </c>
      <c r="E52" s="387">
        <v>694225.33915000001</v>
      </c>
      <c r="F52" s="387">
        <v>438154.38906000002</v>
      </c>
      <c r="G52" s="387">
        <v>310293.17518999998</v>
      </c>
      <c r="H52" s="387">
        <v>203050.65566999998</v>
      </c>
      <c r="I52" s="387">
        <v>0</v>
      </c>
      <c r="J52" s="387">
        <v>12968.307500000001</v>
      </c>
      <c r="K52" s="387">
        <v>56015.740250000003</v>
      </c>
      <c r="L52" s="387">
        <v>55657.900780000004</v>
      </c>
      <c r="M52" s="387">
        <v>270965.62504000001</v>
      </c>
      <c r="N52" s="387">
        <v>0</v>
      </c>
      <c r="O52" s="387">
        <v>3902450.9536899994</v>
      </c>
      <c r="P52" s="402">
        <v>0.12366733040612558</v>
      </c>
    </row>
    <row r="53" spans="1:16">
      <c r="A53" s="486" t="s">
        <v>851</v>
      </c>
      <c r="B53" s="387">
        <v>389868.24991000001</v>
      </c>
      <c r="C53" s="387">
        <v>361424.62505999999</v>
      </c>
      <c r="D53" s="387">
        <v>420767.55063000001</v>
      </c>
      <c r="E53" s="387">
        <v>444389.26041000005</v>
      </c>
      <c r="F53" s="387">
        <v>267688.96416999999</v>
      </c>
      <c r="G53" s="387">
        <v>212829.55325</v>
      </c>
      <c r="H53" s="387">
        <v>119588.12947</v>
      </c>
      <c r="I53" s="387">
        <v>0</v>
      </c>
      <c r="J53" s="387">
        <v>4279.8346900000006</v>
      </c>
      <c r="K53" s="387">
        <v>18291.527739999998</v>
      </c>
      <c r="L53" s="387">
        <v>28490.78703</v>
      </c>
      <c r="M53" s="387">
        <v>155381.83919999999</v>
      </c>
      <c r="N53" s="387">
        <v>0</v>
      </c>
      <c r="O53" s="387">
        <v>2423000.3215599996</v>
      </c>
      <c r="P53" s="402">
        <v>7.6784047998649643E-2</v>
      </c>
    </row>
    <row r="54" spans="1:16">
      <c r="A54" s="486" t="s">
        <v>852</v>
      </c>
      <c r="B54" s="387">
        <v>323870.20357000001</v>
      </c>
      <c r="C54" s="387">
        <v>328709.64695999998</v>
      </c>
      <c r="D54" s="387">
        <v>363255.20863000001</v>
      </c>
      <c r="E54" s="387">
        <v>352385.39517999999</v>
      </c>
      <c r="F54" s="387">
        <v>186533.15466</v>
      </c>
      <c r="G54" s="387">
        <v>154967.76212999999</v>
      </c>
      <c r="H54" s="387">
        <v>91296.226309999998</v>
      </c>
      <c r="I54" s="387">
        <v>0</v>
      </c>
      <c r="J54" s="387">
        <v>3886.5480600000001</v>
      </c>
      <c r="K54" s="387">
        <v>15672.265310000001</v>
      </c>
      <c r="L54" s="387">
        <v>18510.870770000001</v>
      </c>
      <c r="M54" s="387">
        <v>111882.40669</v>
      </c>
      <c r="N54" s="387">
        <v>0</v>
      </c>
      <c r="O54" s="387">
        <v>1950969.6882699998</v>
      </c>
      <c r="P54" s="402">
        <v>6.1825559350972913E-2</v>
      </c>
    </row>
    <row r="55" spans="1:16">
      <c r="A55" s="486" t="s">
        <v>853</v>
      </c>
      <c r="B55" s="387">
        <v>176750.37594999999</v>
      </c>
      <c r="C55" s="387">
        <v>182208.07517</v>
      </c>
      <c r="D55" s="387">
        <v>189505.89108</v>
      </c>
      <c r="E55" s="387">
        <v>186944.50741999998</v>
      </c>
      <c r="F55" s="387">
        <v>101751.43822</v>
      </c>
      <c r="G55" s="387">
        <v>90282.408450000003</v>
      </c>
      <c r="H55" s="387">
        <v>51383.525139999998</v>
      </c>
      <c r="I55" s="387">
        <v>0</v>
      </c>
      <c r="J55" s="387">
        <v>1676.4806599999999</v>
      </c>
      <c r="K55" s="387">
        <v>7139.8683099999998</v>
      </c>
      <c r="L55" s="387">
        <v>9175.1213900000002</v>
      </c>
      <c r="M55" s="387">
        <v>62089.379890000004</v>
      </c>
      <c r="N55" s="387">
        <v>0</v>
      </c>
      <c r="O55" s="387">
        <v>1058907.0716800001</v>
      </c>
      <c r="P55" s="402">
        <v>3.355640141460596E-2</v>
      </c>
    </row>
    <row r="56" spans="1:16">
      <c r="A56" s="486" t="s">
        <v>854</v>
      </c>
      <c r="B56" s="387">
        <v>112448.18909</v>
      </c>
      <c r="C56" s="387">
        <v>106161.94306000001</v>
      </c>
      <c r="D56" s="387">
        <v>122259.68884</v>
      </c>
      <c r="E56" s="387">
        <v>105985.15556999999</v>
      </c>
      <c r="F56" s="387">
        <v>53143.377280000001</v>
      </c>
      <c r="G56" s="387">
        <v>52215.304210000002</v>
      </c>
      <c r="H56" s="387">
        <v>35000.167649999996</v>
      </c>
      <c r="I56" s="387">
        <v>0</v>
      </c>
      <c r="J56" s="387">
        <v>1045.90076</v>
      </c>
      <c r="K56" s="387">
        <v>3550.3844599999998</v>
      </c>
      <c r="L56" s="387">
        <v>6294.5986500000008</v>
      </c>
      <c r="M56" s="387">
        <v>33741.289369999999</v>
      </c>
      <c r="N56" s="387">
        <v>0</v>
      </c>
      <c r="O56" s="387">
        <v>631845.99894000008</v>
      </c>
      <c r="P56" s="402">
        <v>2.002298269573809E-2</v>
      </c>
    </row>
    <row r="57" spans="1:16">
      <c r="A57" s="486" t="s">
        <v>855</v>
      </c>
      <c r="B57" s="387">
        <v>62918.263159999995</v>
      </c>
      <c r="C57" s="387">
        <v>49589.4372</v>
      </c>
      <c r="D57" s="387">
        <v>65145.61681</v>
      </c>
      <c r="E57" s="387">
        <v>60091.443590000003</v>
      </c>
      <c r="F57" s="387">
        <v>29593.531879999999</v>
      </c>
      <c r="G57" s="387">
        <v>31712.969280000001</v>
      </c>
      <c r="H57" s="387">
        <v>16462.955580000002</v>
      </c>
      <c r="I57" s="387">
        <v>0</v>
      </c>
      <c r="J57" s="387">
        <v>587.5514300000001</v>
      </c>
      <c r="K57" s="387">
        <v>2671.7232100000001</v>
      </c>
      <c r="L57" s="387">
        <v>2850.94562</v>
      </c>
      <c r="M57" s="387">
        <v>21536.362269999998</v>
      </c>
      <c r="N57" s="387">
        <v>0</v>
      </c>
      <c r="O57" s="387">
        <v>343160.80003000004</v>
      </c>
      <c r="P57" s="402">
        <v>1.0874647892656526E-2</v>
      </c>
    </row>
    <row r="58" spans="1:16">
      <c r="A58" s="486" t="s">
        <v>856</v>
      </c>
      <c r="B58" s="387">
        <v>64216.444159999999</v>
      </c>
      <c r="C58" s="387">
        <v>64053.159899999999</v>
      </c>
      <c r="D58" s="387">
        <v>71041.48440999999</v>
      </c>
      <c r="E58" s="387">
        <v>64563.631630000003</v>
      </c>
      <c r="F58" s="387">
        <v>37649.35413</v>
      </c>
      <c r="G58" s="387">
        <v>30535.091969999998</v>
      </c>
      <c r="H58" s="387">
        <v>17073.000469999999</v>
      </c>
      <c r="I58" s="387">
        <v>0</v>
      </c>
      <c r="J58" s="387">
        <v>760.02427999999998</v>
      </c>
      <c r="K58" s="387">
        <v>1697.2936200000001</v>
      </c>
      <c r="L58" s="387">
        <v>3528.7285299999999</v>
      </c>
      <c r="M58" s="387">
        <v>21665.41805</v>
      </c>
      <c r="N58" s="387">
        <v>0</v>
      </c>
      <c r="O58" s="387">
        <v>376783.63114999997</v>
      </c>
      <c r="P58" s="402">
        <v>1.1940143862919705E-2</v>
      </c>
    </row>
    <row r="59" spans="1:16">
      <c r="A59" s="486" t="s">
        <v>857</v>
      </c>
      <c r="B59" s="387">
        <v>72680.385650000011</v>
      </c>
      <c r="C59" s="387">
        <v>66423.234070000006</v>
      </c>
      <c r="D59" s="387">
        <v>81468.164409999998</v>
      </c>
      <c r="E59" s="387">
        <v>68154.92598</v>
      </c>
      <c r="F59" s="387">
        <v>34275.298340000001</v>
      </c>
      <c r="G59" s="387">
        <v>32094.681210000002</v>
      </c>
      <c r="H59" s="387">
        <v>17325.87689</v>
      </c>
      <c r="I59" s="387">
        <v>0</v>
      </c>
      <c r="J59" s="387">
        <v>478.55546999999996</v>
      </c>
      <c r="K59" s="387">
        <v>1926.3601799999999</v>
      </c>
      <c r="L59" s="387">
        <v>3380.2086200000003</v>
      </c>
      <c r="M59" s="387">
        <v>26057.802399999997</v>
      </c>
      <c r="N59" s="387">
        <v>0</v>
      </c>
      <c r="O59" s="387">
        <v>404265.49322</v>
      </c>
      <c r="P59" s="402">
        <v>1.2811034633134941E-2</v>
      </c>
    </row>
    <row r="60" spans="1:16">
      <c r="A60" s="486" t="s">
        <v>858</v>
      </c>
      <c r="B60" s="387">
        <v>57390.801030000002</v>
      </c>
      <c r="C60" s="387">
        <v>55015.311889999997</v>
      </c>
      <c r="D60" s="387">
        <v>65537.070850000004</v>
      </c>
      <c r="E60" s="387">
        <v>50767.810659999996</v>
      </c>
      <c r="F60" s="387">
        <v>29958.522969999998</v>
      </c>
      <c r="G60" s="387">
        <v>28648.482250000001</v>
      </c>
      <c r="H60" s="387">
        <v>16021.4071</v>
      </c>
      <c r="I60" s="387">
        <v>0</v>
      </c>
      <c r="J60" s="387">
        <v>549.92762000000005</v>
      </c>
      <c r="K60" s="387">
        <v>1298.3423500000001</v>
      </c>
      <c r="L60" s="387">
        <v>3138.5505400000002</v>
      </c>
      <c r="M60" s="387">
        <v>21085.072600000003</v>
      </c>
      <c r="N60" s="387">
        <v>0</v>
      </c>
      <c r="O60" s="387">
        <v>329411.29986000003</v>
      </c>
      <c r="P60" s="402">
        <v>1.0438930954603871E-2</v>
      </c>
    </row>
    <row r="61" spans="1:16">
      <c r="A61" s="486" t="s">
        <v>859</v>
      </c>
      <c r="B61" s="387">
        <v>6956.8588</v>
      </c>
      <c r="C61" s="387">
        <v>9184.7239900000004</v>
      </c>
      <c r="D61" s="387">
        <v>9180.2708899999998</v>
      </c>
      <c r="E61" s="387">
        <v>6341.1539899999998</v>
      </c>
      <c r="F61" s="387">
        <v>3763.5472999999997</v>
      </c>
      <c r="G61" s="387">
        <v>4648.6492699999999</v>
      </c>
      <c r="H61" s="387">
        <v>2169.2355600000001</v>
      </c>
      <c r="I61" s="387">
        <v>0</v>
      </c>
      <c r="J61" s="387">
        <v>69.183360000000008</v>
      </c>
      <c r="K61" s="387">
        <v>391.50878999999998</v>
      </c>
      <c r="L61" s="387">
        <v>478.84840000000003</v>
      </c>
      <c r="M61" s="387">
        <v>2164.5023799999999</v>
      </c>
      <c r="N61" s="387">
        <v>0</v>
      </c>
      <c r="O61" s="387">
        <v>45348.482730000003</v>
      </c>
      <c r="P61" s="402">
        <v>1.4370778425503525E-3</v>
      </c>
    </row>
    <row r="62" spans="1:16" ht="15.75" thickBot="1">
      <c r="A62" s="486" t="s">
        <v>860</v>
      </c>
      <c r="B62" s="387">
        <v>8109.9518899999994</v>
      </c>
      <c r="C62" s="387">
        <v>10431.07554</v>
      </c>
      <c r="D62" s="387">
        <v>8801.8932499999992</v>
      </c>
      <c r="E62" s="387">
        <v>6695.3646600000002</v>
      </c>
      <c r="F62" s="387">
        <v>3738.4660199999998</v>
      </c>
      <c r="G62" s="387">
        <v>4075.36213</v>
      </c>
      <c r="H62" s="387">
        <v>2309.5373</v>
      </c>
      <c r="I62" s="387">
        <v>0</v>
      </c>
      <c r="J62" s="387">
        <v>140.58403000000001</v>
      </c>
      <c r="K62" s="387">
        <v>414.76578999999998</v>
      </c>
      <c r="L62" s="387">
        <v>672.62472000000002</v>
      </c>
      <c r="M62" s="387">
        <v>2539.7996400000002</v>
      </c>
      <c r="N62" s="387">
        <v>0</v>
      </c>
      <c r="O62" s="387">
        <v>47929.424969999993</v>
      </c>
      <c r="P62" s="402">
        <v>1.5188670156984232E-3</v>
      </c>
    </row>
    <row r="63" spans="1:16" ht="16.5" thickTop="1" thickBot="1">
      <c r="A63" s="211" t="s">
        <v>200</v>
      </c>
      <c r="B63" s="394">
        <v>5586702.837559999</v>
      </c>
      <c r="C63" s="394">
        <v>4985653.5376799991</v>
      </c>
      <c r="D63" s="394">
        <v>5811596.2811500002</v>
      </c>
      <c r="E63" s="394">
        <v>4427513.0313399993</v>
      </c>
      <c r="F63" s="394">
        <v>3451831.4808900002</v>
      </c>
      <c r="G63" s="394">
        <v>1781368.69004</v>
      </c>
      <c r="H63" s="394">
        <v>1234339.0277499999</v>
      </c>
      <c r="I63" s="394">
        <v>0</v>
      </c>
      <c r="J63" s="394">
        <v>48760.484500000006</v>
      </c>
      <c r="K63" s="394">
        <v>955840.21270000003</v>
      </c>
      <c r="L63" s="394">
        <v>347989.9585500001</v>
      </c>
      <c r="M63" s="394">
        <v>2924442.264059999</v>
      </c>
      <c r="N63" s="394">
        <v>0</v>
      </c>
      <c r="O63" s="394">
        <v>31556037.806220002</v>
      </c>
      <c r="P63" s="417">
        <v>1</v>
      </c>
    </row>
    <row r="64" spans="1:16" ht="16.5" thickTop="1" thickBot="1">
      <c r="A64" s="215" t="s">
        <v>861</v>
      </c>
      <c r="B64" s="402">
        <v>0.17704069414122725</v>
      </c>
      <c r="C64" s="402">
        <v>0.15799364826142015</v>
      </c>
      <c r="D64" s="402">
        <v>0.18416749012781566</v>
      </c>
      <c r="E64" s="402">
        <v>0.14030636731165574</v>
      </c>
      <c r="F64" s="402">
        <v>0.10938735408060675</v>
      </c>
      <c r="G64" s="402">
        <v>5.6450961967375854E-2</v>
      </c>
      <c r="H64" s="402">
        <v>3.9115779849480968E-2</v>
      </c>
      <c r="I64" s="402">
        <v>0</v>
      </c>
      <c r="J64" s="402">
        <v>1.5452030067725688E-3</v>
      </c>
      <c r="K64" s="402">
        <v>3.029024805235829E-2</v>
      </c>
      <c r="L64" s="402">
        <v>1.1027682267556667E-2</v>
      </c>
      <c r="M64" s="402">
        <v>9.2674570933729924E-2</v>
      </c>
      <c r="N64" s="402">
        <v>0</v>
      </c>
      <c r="O64" s="402">
        <v>1</v>
      </c>
      <c r="P64" s="400"/>
    </row>
    <row r="65" spans="1:16" ht="30" customHeight="1" thickTop="1" thickBot="1">
      <c r="A65" s="211" t="s">
        <v>865</v>
      </c>
      <c r="B65" s="212" t="s">
        <v>38</v>
      </c>
      <c r="C65" s="212" t="s">
        <v>155</v>
      </c>
      <c r="D65" s="212" t="s">
        <v>40</v>
      </c>
      <c r="E65" s="212" t="s">
        <v>42</v>
      </c>
      <c r="F65" s="212" t="s">
        <v>50</v>
      </c>
      <c r="G65" s="212" t="s">
        <v>48</v>
      </c>
      <c r="H65" s="212" t="s">
        <v>44</v>
      </c>
      <c r="I65" s="212" t="s">
        <v>46</v>
      </c>
      <c r="J65" s="212" t="s">
        <v>52</v>
      </c>
      <c r="K65" s="212" t="s">
        <v>54</v>
      </c>
      <c r="L65" s="212" t="s">
        <v>56</v>
      </c>
      <c r="M65" s="212" t="s">
        <v>58</v>
      </c>
      <c r="N65" s="212" t="s">
        <v>60</v>
      </c>
      <c r="O65" s="213" t="s">
        <v>571</v>
      </c>
      <c r="P65" s="212" t="s">
        <v>799</v>
      </c>
    </row>
    <row r="66" spans="1:16" ht="15.75" thickTop="1">
      <c r="A66" s="486" t="s">
        <v>847</v>
      </c>
      <c r="B66" s="387">
        <v>51</v>
      </c>
      <c r="C66" s="387">
        <v>40</v>
      </c>
      <c r="D66" s="387">
        <v>61</v>
      </c>
      <c r="E66" s="387">
        <v>42</v>
      </c>
      <c r="F66" s="387">
        <v>45</v>
      </c>
      <c r="G66" s="387">
        <v>14</v>
      </c>
      <c r="H66" s="387">
        <v>10</v>
      </c>
      <c r="I66" s="387">
        <v>0</v>
      </c>
      <c r="J66" s="387">
        <v>0</v>
      </c>
      <c r="K66" s="387">
        <v>18</v>
      </c>
      <c r="L66" s="387">
        <v>6</v>
      </c>
      <c r="M66" s="387">
        <v>32</v>
      </c>
      <c r="N66" s="387">
        <v>0</v>
      </c>
      <c r="O66" s="387">
        <v>319</v>
      </c>
      <c r="P66" s="402">
        <v>2.0113746705507007E-3</v>
      </c>
    </row>
    <row r="67" spans="1:16">
      <c r="A67" s="486" t="s">
        <v>848</v>
      </c>
      <c r="B67" s="387">
        <v>47</v>
      </c>
      <c r="C67" s="387">
        <v>47</v>
      </c>
      <c r="D67" s="387">
        <v>63</v>
      </c>
      <c r="E67" s="387">
        <v>62</v>
      </c>
      <c r="F67" s="387">
        <v>44</v>
      </c>
      <c r="G67" s="387">
        <v>27</v>
      </c>
      <c r="H67" s="387">
        <v>18</v>
      </c>
      <c r="I67" s="387">
        <v>0</v>
      </c>
      <c r="J67" s="387">
        <v>1</v>
      </c>
      <c r="K67" s="387">
        <v>9</v>
      </c>
      <c r="L67" s="387">
        <v>7</v>
      </c>
      <c r="M67" s="387">
        <v>46</v>
      </c>
      <c r="N67" s="387">
        <v>0</v>
      </c>
      <c r="O67" s="387">
        <v>371</v>
      </c>
      <c r="P67" s="402">
        <v>2.3392476575997173E-3</v>
      </c>
    </row>
    <row r="68" spans="1:16">
      <c r="A68" s="486" t="s">
        <v>849</v>
      </c>
      <c r="B68" s="387">
        <v>107</v>
      </c>
      <c r="C68" s="387">
        <v>80</v>
      </c>
      <c r="D68" s="387">
        <v>134</v>
      </c>
      <c r="E68" s="387">
        <v>105</v>
      </c>
      <c r="F68" s="387">
        <v>90</v>
      </c>
      <c r="G68" s="387">
        <v>42</v>
      </c>
      <c r="H68" s="387">
        <v>36</v>
      </c>
      <c r="I68" s="387">
        <v>0</v>
      </c>
      <c r="J68" s="387">
        <v>2</v>
      </c>
      <c r="K68" s="387">
        <v>10</v>
      </c>
      <c r="L68" s="387">
        <v>6</v>
      </c>
      <c r="M68" s="387">
        <v>68</v>
      </c>
      <c r="N68" s="387">
        <v>0</v>
      </c>
      <c r="O68" s="387">
        <v>680</v>
      </c>
      <c r="P68" s="402">
        <v>4.2875698306409915E-3</v>
      </c>
    </row>
    <row r="69" spans="1:16">
      <c r="A69" s="486" t="s">
        <v>850</v>
      </c>
      <c r="B69" s="387">
        <v>316</v>
      </c>
      <c r="C69" s="387">
        <v>251</v>
      </c>
      <c r="D69" s="387">
        <v>327</v>
      </c>
      <c r="E69" s="387">
        <v>330</v>
      </c>
      <c r="F69" s="387">
        <v>205</v>
      </c>
      <c r="G69" s="387">
        <v>149</v>
      </c>
      <c r="H69" s="387">
        <v>94</v>
      </c>
      <c r="I69" s="387">
        <v>0</v>
      </c>
      <c r="J69" s="387">
        <v>5</v>
      </c>
      <c r="K69" s="387">
        <v>24</v>
      </c>
      <c r="L69" s="387">
        <v>26</v>
      </c>
      <c r="M69" s="387">
        <v>128</v>
      </c>
      <c r="N69" s="387">
        <v>0</v>
      </c>
      <c r="O69" s="387">
        <v>1855</v>
      </c>
      <c r="P69" s="402">
        <v>1.1696238287998588E-2</v>
      </c>
    </row>
    <row r="70" spans="1:16">
      <c r="A70" s="486" t="s">
        <v>851</v>
      </c>
      <c r="B70" s="387">
        <v>394</v>
      </c>
      <c r="C70" s="387">
        <v>375</v>
      </c>
      <c r="D70" s="387">
        <v>437</v>
      </c>
      <c r="E70" s="387">
        <v>463</v>
      </c>
      <c r="F70" s="387">
        <v>273</v>
      </c>
      <c r="G70" s="387">
        <v>223</v>
      </c>
      <c r="H70" s="387">
        <v>125</v>
      </c>
      <c r="I70" s="387">
        <v>0</v>
      </c>
      <c r="J70" s="387">
        <v>5</v>
      </c>
      <c r="K70" s="387">
        <v>18</v>
      </c>
      <c r="L70" s="387">
        <v>30</v>
      </c>
      <c r="M70" s="387">
        <v>159</v>
      </c>
      <c r="N70" s="387">
        <v>0</v>
      </c>
      <c r="O70" s="387">
        <v>2502</v>
      </c>
      <c r="P70" s="402">
        <v>1.5775734876858471E-2</v>
      </c>
    </row>
    <row r="71" spans="1:16">
      <c r="A71" s="486" t="s">
        <v>852</v>
      </c>
      <c r="B71" s="387">
        <v>671</v>
      </c>
      <c r="C71" s="387">
        <v>687</v>
      </c>
      <c r="D71" s="387">
        <v>746</v>
      </c>
      <c r="E71" s="387">
        <v>733</v>
      </c>
      <c r="F71" s="387">
        <v>391</v>
      </c>
      <c r="G71" s="387">
        <v>323</v>
      </c>
      <c r="H71" s="387">
        <v>191</v>
      </c>
      <c r="I71" s="387">
        <v>0</v>
      </c>
      <c r="J71" s="387">
        <v>8</v>
      </c>
      <c r="K71" s="387">
        <v>31</v>
      </c>
      <c r="L71" s="387">
        <v>38</v>
      </c>
      <c r="M71" s="387">
        <v>229</v>
      </c>
      <c r="N71" s="387">
        <v>0</v>
      </c>
      <c r="O71" s="387">
        <v>4048</v>
      </c>
      <c r="P71" s="402">
        <v>2.5523650991815784E-2</v>
      </c>
    </row>
    <row r="72" spans="1:16">
      <c r="A72" s="486" t="s">
        <v>853</v>
      </c>
      <c r="B72" s="387">
        <v>659</v>
      </c>
      <c r="C72" s="387">
        <v>681</v>
      </c>
      <c r="D72" s="387">
        <v>714</v>
      </c>
      <c r="E72" s="387">
        <v>699</v>
      </c>
      <c r="F72" s="387">
        <v>378</v>
      </c>
      <c r="G72" s="387">
        <v>339</v>
      </c>
      <c r="H72" s="387">
        <v>190</v>
      </c>
      <c r="I72" s="387">
        <v>0</v>
      </c>
      <c r="J72" s="387">
        <v>7</v>
      </c>
      <c r="K72" s="387">
        <v>26</v>
      </c>
      <c r="L72" s="387">
        <v>35</v>
      </c>
      <c r="M72" s="387">
        <v>232</v>
      </c>
      <c r="N72" s="387">
        <v>0</v>
      </c>
      <c r="O72" s="387">
        <v>3960</v>
      </c>
      <c r="P72" s="402">
        <v>2.4968789013732832E-2</v>
      </c>
    </row>
    <row r="73" spans="1:16">
      <c r="A73" s="486" t="s">
        <v>854</v>
      </c>
      <c r="B73" s="387">
        <v>675</v>
      </c>
      <c r="C73" s="387">
        <v>628</v>
      </c>
      <c r="D73" s="387">
        <v>725</v>
      </c>
      <c r="E73" s="387">
        <v>629</v>
      </c>
      <c r="F73" s="387">
        <v>316</v>
      </c>
      <c r="G73" s="387">
        <v>313</v>
      </c>
      <c r="H73" s="387">
        <v>208</v>
      </c>
      <c r="I73" s="387">
        <v>0</v>
      </c>
      <c r="J73" s="387">
        <v>6</v>
      </c>
      <c r="K73" s="387">
        <v>21</v>
      </c>
      <c r="L73" s="387">
        <v>37</v>
      </c>
      <c r="M73" s="387">
        <v>199</v>
      </c>
      <c r="N73" s="387">
        <v>0</v>
      </c>
      <c r="O73" s="387">
        <v>3757</v>
      </c>
      <c r="P73" s="402">
        <v>2.3688823314291479E-2</v>
      </c>
    </row>
    <row r="74" spans="1:16">
      <c r="A74" s="486" t="s">
        <v>855</v>
      </c>
      <c r="B74" s="387">
        <v>529</v>
      </c>
      <c r="C74" s="387">
        <v>414</v>
      </c>
      <c r="D74" s="387">
        <v>550</v>
      </c>
      <c r="E74" s="387">
        <v>507</v>
      </c>
      <c r="F74" s="387">
        <v>248</v>
      </c>
      <c r="G74" s="387">
        <v>264</v>
      </c>
      <c r="H74" s="387">
        <v>138</v>
      </c>
      <c r="I74" s="387">
        <v>0</v>
      </c>
      <c r="J74" s="387">
        <v>5</v>
      </c>
      <c r="K74" s="387">
        <v>22</v>
      </c>
      <c r="L74" s="387">
        <v>24</v>
      </c>
      <c r="M74" s="387">
        <v>180</v>
      </c>
      <c r="N74" s="387">
        <v>0</v>
      </c>
      <c r="O74" s="387">
        <v>2881</v>
      </c>
      <c r="P74" s="402">
        <v>1.8165424532465731E-2</v>
      </c>
    </row>
    <row r="75" spans="1:16">
      <c r="A75" s="486" t="s">
        <v>856</v>
      </c>
      <c r="B75" s="387">
        <v>764</v>
      </c>
      <c r="C75" s="387">
        <v>760</v>
      </c>
      <c r="D75" s="387">
        <v>845</v>
      </c>
      <c r="E75" s="387">
        <v>763</v>
      </c>
      <c r="F75" s="387">
        <v>445</v>
      </c>
      <c r="G75" s="387">
        <v>362</v>
      </c>
      <c r="H75" s="387">
        <v>203</v>
      </c>
      <c r="I75" s="387">
        <v>0</v>
      </c>
      <c r="J75" s="387">
        <v>9</v>
      </c>
      <c r="K75" s="387">
        <v>20</v>
      </c>
      <c r="L75" s="387">
        <v>42</v>
      </c>
      <c r="M75" s="387">
        <v>257</v>
      </c>
      <c r="N75" s="387">
        <v>0</v>
      </c>
      <c r="O75" s="387">
        <v>4470</v>
      </c>
      <c r="P75" s="402">
        <v>2.8184466386713576E-2</v>
      </c>
    </row>
    <row r="76" spans="1:16">
      <c r="A76" s="486" t="s">
        <v>857</v>
      </c>
      <c r="B76" s="387">
        <v>1477</v>
      </c>
      <c r="C76" s="387">
        <v>1342</v>
      </c>
      <c r="D76" s="387">
        <v>1663</v>
      </c>
      <c r="E76" s="387">
        <v>1369</v>
      </c>
      <c r="F76" s="387">
        <v>696</v>
      </c>
      <c r="G76" s="387">
        <v>647</v>
      </c>
      <c r="H76" s="387">
        <v>352</v>
      </c>
      <c r="I76" s="387">
        <v>0</v>
      </c>
      <c r="J76" s="387">
        <v>10</v>
      </c>
      <c r="K76" s="387">
        <v>41</v>
      </c>
      <c r="L76" s="387">
        <v>69</v>
      </c>
      <c r="M76" s="387">
        <v>530</v>
      </c>
      <c r="N76" s="387">
        <v>0</v>
      </c>
      <c r="O76" s="387">
        <v>8196</v>
      </c>
      <c r="P76" s="402">
        <v>5.1677826958725838E-2</v>
      </c>
    </row>
    <row r="77" spans="1:16">
      <c r="A77" s="486" t="s">
        <v>858</v>
      </c>
      <c r="B77" s="387">
        <v>3338</v>
      </c>
      <c r="C77" s="387">
        <v>3296</v>
      </c>
      <c r="D77" s="387">
        <v>3831</v>
      </c>
      <c r="E77" s="387">
        <v>2963</v>
      </c>
      <c r="F77" s="387">
        <v>1710</v>
      </c>
      <c r="G77" s="387">
        <v>1734</v>
      </c>
      <c r="H77" s="387">
        <v>931</v>
      </c>
      <c r="I77" s="387">
        <v>0</v>
      </c>
      <c r="J77" s="387">
        <v>33</v>
      </c>
      <c r="K77" s="387">
        <v>83</v>
      </c>
      <c r="L77" s="387">
        <v>179</v>
      </c>
      <c r="M77" s="387">
        <v>1238</v>
      </c>
      <c r="N77" s="387">
        <v>0</v>
      </c>
      <c r="O77" s="387">
        <v>19336</v>
      </c>
      <c r="P77" s="402">
        <v>0.12191830918422679</v>
      </c>
    </row>
    <row r="78" spans="1:16">
      <c r="A78" s="486" t="s">
        <v>859</v>
      </c>
      <c r="B78" s="387">
        <v>1428</v>
      </c>
      <c r="C78" s="387">
        <v>1956</v>
      </c>
      <c r="D78" s="387">
        <v>1864</v>
      </c>
      <c r="E78" s="387">
        <v>1300</v>
      </c>
      <c r="F78" s="387">
        <v>761</v>
      </c>
      <c r="G78" s="387">
        <v>902</v>
      </c>
      <c r="H78" s="387">
        <v>443</v>
      </c>
      <c r="I78" s="387">
        <v>0</v>
      </c>
      <c r="J78" s="387">
        <v>14</v>
      </c>
      <c r="K78" s="387">
        <v>87</v>
      </c>
      <c r="L78" s="387">
        <v>98</v>
      </c>
      <c r="M78" s="387">
        <v>433</v>
      </c>
      <c r="N78" s="387">
        <v>0</v>
      </c>
      <c r="O78" s="387">
        <v>9286</v>
      </c>
      <c r="P78" s="402">
        <v>5.855054918725331E-2</v>
      </c>
    </row>
    <row r="79" spans="1:16" ht="15.75" thickBot="1">
      <c r="A79" s="486" t="s">
        <v>860</v>
      </c>
      <c r="B79" s="387">
        <v>16887</v>
      </c>
      <c r="C79" s="387">
        <v>19103</v>
      </c>
      <c r="D79" s="387">
        <v>19011</v>
      </c>
      <c r="E79" s="387">
        <v>11541</v>
      </c>
      <c r="F79" s="387">
        <v>9271</v>
      </c>
      <c r="G79" s="387">
        <v>8751</v>
      </c>
      <c r="H79" s="387">
        <v>4391</v>
      </c>
      <c r="I79" s="387">
        <v>0</v>
      </c>
      <c r="J79" s="387">
        <v>152</v>
      </c>
      <c r="K79" s="387">
        <v>581</v>
      </c>
      <c r="L79" s="387">
        <v>2062</v>
      </c>
      <c r="M79" s="387">
        <v>5187</v>
      </c>
      <c r="N79" s="387">
        <v>0</v>
      </c>
      <c r="O79" s="387">
        <v>96937</v>
      </c>
      <c r="P79" s="402">
        <v>0.6112119951071262</v>
      </c>
    </row>
    <row r="80" spans="1:16" ht="16.5" thickTop="1" thickBot="1">
      <c r="A80" s="211" t="s">
        <v>200</v>
      </c>
      <c r="B80" s="394">
        <v>27343</v>
      </c>
      <c r="C80" s="394">
        <v>29660</v>
      </c>
      <c r="D80" s="394">
        <v>30971</v>
      </c>
      <c r="E80" s="394">
        <v>21506</v>
      </c>
      <c r="F80" s="394">
        <v>14873</v>
      </c>
      <c r="G80" s="394">
        <v>14090</v>
      </c>
      <c r="H80" s="394">
        <v>7330</v>
      </c>
      <c r="I80" s="394">
        <v>0</v>
      </c>
      <c r="J80" s="394">
        <v>257</v>
      </c>
      <c r="K80" s="394">
        <v>991</v>
      </c>
      <c r="L80" s="394">
        <v>2659</v>
      </c>
      <c r="M80" s="394">
        <v>8918</v>
      </c>
      <c r="N80" s="394">
        <v>0</v>
      </c>
      <c r="O80" s="394">
        <v>158598</v>
      </c>
      <c r="P80" s="417">
        <v>1</v>
      </c>
    </row>
    <row r="81" spans="1:16" ht="15.75" thickTop="1">
      <c r="A81" s="215" t="s">
        <v>861</v>
      </c>
      <c r="B81" s="402">
        <v>0.17240444394002447</v>
      </c>
      <c r="C81" s="402">
        <v>0.18701370761295855</v>
      </c>
      <c r="D81" s="402">
        <v>0.19527989003644433</v>
      </c>
      <c r="E81" s="402">
        <v>0.13560070114377232</v>
      </c>
      <c r="F81" s="402">
        <v>9.3777979545769802E-2</v>
      </c>
      <c r="G81" s="402">
        <v>8.8840968990781727E-2</v>
      </c>
      <c r="H81" s="402">
        <v>4.6217480674409513E-2</v>
      </c>
      <c r="I81" s="402">
        <v>0</v>
      </c>
      <c r="J81" s="402">
        <v>1.6204491859922571E-3</v>
      </c>
      <c r="K81" s="402">
        <v>6.248502503184151E-3</v>
      </c>
      <c r="L81" s="402">
        <v>1.6765659087756467E-2</v>
      </c>
      <c r="M81" s="402">
        <v>5.6230217278906418E-2</v>
      </c>
      <c r="N81" s="402">
        <v>0</v>
      </c>
      <c r="O81" s="402">
        <v>1</v>
      </c>
      <c r="P81" s="487"/>
    </row>
    <row r="82" spans="1:16" ht="15.75" thickBot="1">
      <c r="A82" s="789"/>
      <c r="B82" s="790"/>
      <c r="C82" s="791"/>
      <c r="D82" s="791"/>
      <c r="E82" s="791"/>
      <c r="F82" s="791"/>
      <c r="G82" s="790"/>
      <c r="H82" s="790"/>
      <c r="I82" s="790"/>
      <c r="J82" s="790"/>
      <c r="K82" s="790"/>
      <c r="L82" s="790"/>
      <c r="M82" s="790"/>
      <c r="N82" s="790"/>
      <c r="O82" s="792"/>
      <c r="P82" s="792"/>
    </row>
    <row r="83" spans="1:16" ht="15.75" thickTop="1">
      <c r="A83" s="932" t="s">
        <v>866</v>
      </c>
      <c r="B83" s="932"/>
      <c r="C83" s="932"/>
      <c r="D83" s="932"/>
      <c r="E83" s="932"/>
      <c r="F83" s="932"/>
      <c r="G83" s="932"/>
      <c r="H83" s="932"/>
      <c r="I83" s="45"/>
      <c r="J83" s="45"/>
      <c r="K83" s="45"/>
      <c r="L83" s="45"/>
      <c r="M83" s="45"/>
      <c r="N83" s="45"/>
      <c r="O83" s="795"/>
      <c r="P83" s="393"/>
    </row>
    <row r="84" spans="1:16">
      <c r="A84" s="796"/>
      <c r="B84" s="796"/>
      <c r="C84" s="796"/>
      <c r="D84" s="796"/>
      <c r="E84" s="796"/>
      <c r="F84" s="796"/>
      <c r="G84" s="796"/>
      <c r="H84" s="796"/>
      <c r="I84" s="45"/>
      <c r="J84" s="45"/>
      <c r="K84" s="45"/>
      <c r="L84" s="45"/>
      <c r="M84" s="45"/>
      <c r="N84" s="45"/>
      <c r="O84" s="795"/>
      <c r="P84" s="393"/>
    </row>
    <row r="85" spans="1:16" ht="36.75" customHeight="1">
      <c r="A85" s="905" t="s">
        <v>489</v>
      </c>
      <c r="B85" s="905"/>
      <c r="C85" s="905"/>
      <c r="D85" s="905"/>
      <c r="E85" s="905"/>
      <c r="F85" s="905"/>
      <c r="G85" s="905"/>
      <c r="H85" s="905"/>
      <c r="I85" s="905"/>
      <c r="J85" s="905"/>
      <c r="K85" s="905"/>
      <c r="L85" s="905"/>
      <c r="M85" s="905"/>
      <c r="N85" s="905"/>
      <c r="O85" s="905"/>
      <c r="P85" s="905"/>
    </row>
    <row r="86" spans="1:16" ht="18">
      <c r="A86" s="906" t="s">
        <v>876</v>
      </c>
      <c r="B86" s="906"/>
      <c r="C86" s="906"/>
      <c r="D86" s="906"/>
      <c r="E86" s="906"/>
      <c r="F86" s="906"/>
      <c r="G86" s="906"/>
      <c r="H86" s="906"/>
      <c r="I86" s="906"/>
      <c r="J86" s="906"/>
      <c r="K86" s="906"/>
      <c r="L86" s="906"/>
      <c r="M86" s="906"/>
      <c r="N86" s="906"/>
      <c r="O86" s="906"/>
      <c r="P86" s="906"/>
    </row>
    <row r="87" spans="1:16" ht="18">
      <c r="A87" s="906" t="s">
        <v>1472</v>
      </c>
      <c r="B87" s="906"/>
      <c r="C87" s="906"/>
      <c r="D87" s="906"/>
      <c r="E87" s="906"/>
      <c r="F87" s="906"/>
      <c r="G87" s="906"/>
      <c r="H87" s="906"/>
      <c r="I87" s="906"/>
      <c r="J87" s="906"/>
      <c r="K87" s="906"/>
      <c r="L87" s="906"/>
      <c r="M87" s="906"/>
      <c r="N87" s="906"/>
      <c r="O87" s="906"/>
      <c r="P87" s="906"/>
    </row>
    <row r="88" spans="1:16" ht="36" customHeight="1">
      <c r="A88" s="907" t="s">
        <v>563</v>
      </c>
      <c r="B88" s="907"/>
      <c r="C88" s="907"/>
      <c r="D88" s="907"/>
      <c r="E88" s="907"/>
      <c r="F88" s="907"/>
      <c r="G88" s="907"/>
      <c r="H88" s="907"/>
      <c r="I88" s="907"/>
      <c r="J88" s="907"/>
      <c r="K88" s="907"/>
      <c r="L88" s="907"/>
      <c r="M88" s="907"/>
      <c r="N88" s="907"/>
      <c r="O88" s="907"/>
      <c r="P88" s="907"/>
    </row>
    <row r="89" spans="1:16" ht="15.75" thickBot="1">
      <c r="A89" s="797"/>
      <c r="B89" s="45"/>
      <c r="C89" s="45"/>
      <c r="D89" s="45"/>
      <c r="E89" s="45"/>
      <c r="F89" s="45"/>
      <c r="G89" s="45"/>
      <c r="H89" s="45"/>
      <c r="I89" s="45"/>
      <c r="J89" s="45"/>
      <c r="K89" s="45"/>
      <c r="L89" s="45"/>
      <c r="M89" s="45"/>
      <c r="N89" s="45"/>
      <c r="O89" s="45"/>
      <c r="P89" s="393"/>
    </row>
    <row r="90" spans="1:16" ht="30" customHeight="1" thickTop="1" thickBot="1">
      <c r="A90" s="211" t="s">
        <v>845</v>
      </c>
      <c r="B90" s="212" t="s">
        <v>38</v>
      </c>
      <c r="C90" s="212" t="s">
        <v>155</v>
      </c>
      <c r="D90" s="212" t="s">
        <v>40</v>
      </c>
      <c r="E90" s="212" t="s">
        <v>42</v>
      </c>
      <c r="F90" s="212" t="s">
        <v>50</v>
      </c>
      <c r="G90" s="212" t="s">
        <v>48</v>
      </c>
      <c r="H90" s="212" t="s">
        <v>44</v>
      </c>
      <c r="I90" s="212" t="s">
        <v>46</v>
      </c>
      <c r="J90" s="212" t="s">
        <v>52</v>
      </c>
      <c r="K90" s="212" t="s">
        <v>54</v>
      </c>
      <c r="L90" s="212" t="s">
        <v>56</v>
      </c>
      <c r="M90" s="212" t="s">
        <v>58</v>
      </c>
      <c r="N90" s="212" t="s">
        <v>60</v>
      </c>
      <c r="O90" s="213" t="s">
        <v>571</v>
      </c>
      <c r="P90" s="212" t="s">
        <v>846</v>
      </c>
    </row>
    <row r="91" spans="1:16" ht="15.75" thickTop="1">
      <c r="A91" s="486" t="s">
        <v>847</v>
      </c>
      <c r="B91" s="387">
        <v>96454.379349999988</v>
      </c>
      <c r="C91" s="387">
        <v>593479.09863000002</v>
      </c>
      <c r="D91" s="387">
        <v>406148.59705000004</v>
      </c>
      <c r="E91" s="387">
        <v>112401.85317</v>
      </c>
      <c r="F91" s="387">
        <v>353206.39519000001</v>
      </c>
      <c r="G91" s="387">
        <v>132763.46401</v>
      </c>
      <c r="H91" s="387">
        <v>48267.180229999998</v>
      </c>
      <c r="I91" s="387">
        <v>312045.32989999995</v>
      </c>
      <c r="J91" s="387">
        <v>0</v>
      </c>
      <c r="K91" s="387">
        <v>423490.19795</v>
      </c>
      <c r="L91" s="387">
        <v>50576.703689999995</v>
      </c>
      <c r="M91" s="387">
        <v>1451735.14118</v>
      </c>
      <c r="N91" s="387">
        <v>190401.10756999999</v>
      </c>
      <c r="O91" s="387">
        <v>4170969.4479200002</v>
      </c>
      <c r="P91" s="402">
        <v>7.993313634137926E-2</v>
      </c>
    </row>
    <row r="92" spans="1:16">
      <c r="A92" s="486" t="s">
        <v>848</v>
      </c>
      <c r="B92" s="387">
        <v>92175.141569999992</v>
      </c>
      <c r="C92" s="387">
        <v>91892.984069999991</v>
      </c>
      <c r="D92" s="387">
        <v>255075.87331999998</v>
      </c>
      <c r="E92" s="387">
        <v>136719.47709</v>
      </c>
      <c r="F92" s="387">
        <v>106711.27429</v>
      </c>
      <c r="G92" s="387">
        <v>64877.672659999997</v>
      </c>
      <c r="H92" s="387">
        <v>93935.975590000002</v>
      </c>
      <c r="I92" s="387">
        <v>23313.805270000001</v>
      </c>
      <c r="J92" s="387">
        <v>0</v>
      </c>
      <c r="K92" s="387">
        <v>34477.513810000004</v>
      </c>
      <c r="L92" s="387">
        <v>57862.11937</v>
      </c>
      <c r="M92" s="387">
        <v>75356.577650000007</v>
      </c>
      <c r="N92" s="387">
        <v>51997.666950000006</v>
      </c>
      <c r="O92" s="387">
        <v>1084396.08164</v>
      </c>
      <c r="P92" s="402">
        <v>2.0781542738226758E-2</v>
      </c>
    </row>
    <row r="93" spans="1:16">
      <c r="A93" s="486" t="s">
        <v>849</v>
      </c>
      <c r="B93" s="387">
        <v>115419.53362</v>
      </c>
      <c r="C93" s="387">
        <v>111752.38934000001</v>
      </c>
      <c r="D93" s="387">
        <v>377339.91729000001</v>
      </c>
      <c r="E93" s="387">
        <v>212092.63603999998</v>
      </c>
      <c r="F93" s="387">
        <v>189239.97849000001</v>
      </c>
      <c r="G93" s="387">
        <v>92138.253819999998</v>
      </c>
      <c r="H93" s="387">
        <v>95182.505550000002</v>
      </c>
      <c r="I93" s="387">
        <v>68433.20564</v>
      </c>
      <c r="J93" s="387">
        <v>0</v>
      </c>
      <c r="K93" s="387">
        <v>46809.807119999998</v>
      </c>
      <c r="L93" s="387">
        <v>21903.69225</v>
      </c>
      <c r="M93" s="387">
        <v>104626.37609999999</v>
      </c>
      <c r="N93" s="387">
        <v>40121.233369999994</v>
      </c>
      <c r="O93" s="387">
        <v>1475059.5286300001</v>
      </c>
      <c r="P93" s="402">
        <v>2.8268280524670453E-2</v>
      </c>
    </row>
    <row r="94" spans="1:16">
      <c r="A94" s="486" t="s">
        <v>850</v>
      </c>
      <c r="B94" s="387">
        <v>277599.14999000001</v>
      </c>
      <c r="C94" s="387">
        <v>191672.33897000001</v>
      </c>
      <c r="D94" s="387">
        <v>696431.12780999998</v>
      </c>
      <c r="E94" s="387">
        <v>314167.91493000003</v>
      </c>
      <c r="F94" s="387">
        <v>324430.53274</v>
      </c>
      <c r="G94" s="387">
        <v>195288.15384000001</v>
      </c>
      <c r="H94" s="387">
        <v>171285.62873</v>
      </c>
      <c r="I94" s="387">
        <v>90222.839599999992</v>
      </c>
      <c r="J94" s="387">
        <v>5203.9029099999998</v>
      </c>
      <c r="K94" s="387">
        <v>160773.60434999998</v>
      </c>
      <c r="L94" s="387">
        <v>23963.879260000002</v>
      </c>
      <c r="M94" s="387">
        <v>143275.01784000001</v>
      </c>
      <c r="N94" s="387">
        <v>49214.50374</v>
      </c>
      <c r="O94" s="387">
        <v>2643528.5947099999</v>
      </c>
      <c r="P94" s="402">
        <v>5.066101159975267E-2</v>
      </c>
    </row>
    <row r="95" spans="1:16">
      <c r="A95" s="486" t="s">
        <v>851</v>
      </c>
      <c r="B95" s="387">
        <v>497559.68956000003</v>
      </c>
      <c r="C95" s="387">
        <v>307251.77711999998</v>
      </c>
      <c r="D95" s="387">
        <v>898388.42395000008</v>
      </c>
      <c r="E95" s="387">
        <v>417809.46720000001</v>
      </c>
      <c r="F95" s="387">
        <v>387602.94112999999</v>
      </c>
      <c r="G95" s="387">
        <v>187944.58387999999</v>
      </c>
      <c r="H95" s="387">
        <v>144966.60462999999</v>
      </c>
      <c r="I95" s="387">
        <v>127502.12677</v>
      </c>
      <c r="J95" s="387">
        <v>2227.76082</v>
      </c>
      <c r="K95" s="387">
        <v>260216.36272</v>
      </c>
      <c r="L95" s="387">
        <v>32313.083979999999</v>
      </c>
      <c r="M95" s="387">
        <v>111585.26926</v>
      </c>
      <c r="N95" s="387">
        <v>81612.002059999999</v>
      </c>
      <c r="O95" s="387">
        <v>3456980.09308</v>
      </c>
      <c r="P95" s="402">
        <v>6.6250128311871923E-2</v>
      </c>
    </row>
    <row r="96" spans="1:16">
      <c r="A96" s="486" t="s">
        <v>852</v>
      </c>
      <c r="B96" s="387">
        <v>828038.71496000001</v>
      </c>
      <c r="C96" s="387">
        <v>582083.11684000003</v>
      </c>
      <c r="D96" s="387">
        <v>1182941.6292099999</v>
      </c>
      <c r="E96" s="387">
        <v>576673.13989999995</v>
      </c>
      <c r="F96" s="387">
        <v>524761.71406999999</v>
      </c>
      <c r="G96" s="387">
        <v>235786.48569</v>
      </c>
      <c r="H96" s="387">
        <v>172658.52169999998</v>
      </c>
      <c r="I96" s="387">
        <v>234860.14719999998</v>
      </c>
      <c r="J96" s="387">
        <v>3839.23783</v>
      </c>
      <c r="K96" s="387">
        <v>407032.83879000001</v>
      </c>
      <c r="L96" s="387">
        <v>38752.491329999997</v>
      </c>
      <c r="M96" s="387">
        <v>161699.00315</v>
      </c>
      <c r="N96" s="387">
        <v>103177.00083</v>
      </c>
      <c r="O96" s="387">
        <v>5052304.0414999994</v>
      </c>
      <c r="P96" s="402">
        <v>9.6823175722064586E-2</v>
      </c>
    </row>
    <row r="97" spans="1:16">
      <c r="A97" s="486" t="s">
        <v>853</v>
      </c>
      <c r="B97" s="387">
        <v>736171.91930999991</v>
      </c>
      <c r="C97" s="387">
        <v>711125.73096000007</v>
      </c>
      <c r="D97" s="387">
        <v>1038077.6500199999</v>
      </c>
      <c r="E97" s="387">
        <v>455499.31397000002</v>
      </c>
      <c r="F97" s="387">
        <v>400470.10542000004</v>
      </c>
      <c r="G97" s="387">
        <v>212175.85060000001</v>
      </c>
      <c r="H97" s="387">
        <v>123234.63196</v>
      </c>
      <c r="I97" s="387">
        <v>215379.6251</v>
      </c>
      <c r="J97" s="387">
        <v>1595.4280100000001</v>
      </c>
      <c r="K97" s="387">
        <v>319750.13452999998</v>
      </c>
      <c r="L97" s="387">
        <v>31884.422019999998</v>
      </c>
      <c r="M97" s="387">
        <v>141044.62605000002</v>
      </c>
      <c r="N97" s="387">
        <v>102953.88623</v>
      </c>
      <c r="O97" s="387">
        <v>4489363.3241800005</v>
      </c>
      <c r="P97" s="402">
        <v>8.6034888329527354E-2</v>
      </c>
    </row>
    <row r="98" spans="1:16">
      <c r="A98" s="486" t="s">
        <v>854</v>
      </c>
      <c r="B98" s="387">
        <v>681161.4227</v>
      </c>
      <c r="C98" s="387">
        <v>677753.31311999995</v>
      </c>
      <c r="D98" s="387">
        <v>838317.48134000006</v>
      </c>
      <c r="E98" s="387">
        <v>387948.68977999996</v>
      </c>
      <c r="F98" s="387">
        <v>340347.56829000002</v>
      </c>
      <c r="G98" s="387">
        <v>171058.87286</v>
      </c>
      <c r="H98" s="387">
        <v>100765.33842</v>
      </c>
      <c r="I98" s="387">
        <v>202532.26383000001</v>
      </c>
      <c r="J98" s="387">
        <v>1443.7423600000002</v>
      </c>
      <c r="K98" s="387">
        <v>307106.53337999998</v>
      </c>
      <c r="L98" s="387">
        <v>27557.92873</v>
      </c>
      <c r="M98" s="387">
        <v>112063.27557</v>
      </c>
      <c r="N98" s="387">
        <v>111805.72777</v>
      </c>
      <c r="O98" s="387">
        <v>3959862.1581499996</v>
      </c>
      <c r="P98" s="402">
        <v>7.5887441932310978E-2</v>
      </c>
    </row>
    <row r="99" spans="1:16">
      <c r="A99" s="486" t="s">
        <v>855</v>
      </c>
      <c r="B99" s="387">
        <v>431317.14818999998</v>
      </c>
      <c r="C99" s="387">
        <v>540723.54889999994</v>
      </c>
      <c r="D99" s="387">
        <v>547905.56795000006</v>
      </c>
      <c r="E99" s="387">
        <v>267747.67989999999</v>
      </c>
      <c r="F99" s="387">
        <v>252586.92478</v>
      </c>
      <c r="G99" s="387">
        <v>116554.01201000001</v>
      </c>
      <c r="H99" s="387">
        <v>71481.559569999998</v>
      </c>
      <c r="I99" s="387">
        <v>168852.32811</v>
      </c>
      <c r="J99" s="387">
        <v>845.40081999999995</v>
      </c>
      <c r="K99" s="387">
        <v>230315.75563999999</v>
      </c>
      <c r="L99" s="387">
        <v>16726.979650000001</v>
      </c>
      <c r="M99" s="387">
        <v>77222.867610000001</v>
      </c>
      <c r="N99" s="387">
        <v>94165.940959999993</v>
      </c>
      <c r="O99" s="387">
        <v>2816445.7140900004</v>
      </c>
      <c r="P99" s="402">
        <v>5.3974823377024944E-2</v>
      </c>
    </row>
    <row r="100" spans="1:16">
      <c r="A100" s="486" t="s">
        <v>856</v>
      </c>
      <c r="B100" s="387">
        <v>637148.83522000001</v>
      </c>
      <c r="C100" s="387">
        <v>866722.14591999992</v>
      </c>
      <c r="D100" s="387">
        <v>774636.22834999999</v>
      </c>
      <c r="E100" s="387">
        <v>375234.12656</v>
      </c>
      <c r="F100" s="387">
        <v>356436.29058999999</v>
      </c>
      <c r="G100" s="387">
        <v>161030.55147999999</v>
      </c>
      <c r="H100" s="387">
        <v>106167.6437</v>
      </c>
      <c r="I100" s="387">
        <v>292855.98751000001</v>
      </c>
      <c r="J100" s="387">
        <v>1575.1638899999998</v>
      </c>
      <c r="K100" s="387">
        <v>353529.94964000001</v>
      </c>
      <c r="L100" s="387">
        <v>25902.26557</v>
      </c>
      <c r="M100" s="387">
        <v>112787.10243000001</v>
      </c>
      <c r="N100" s="387">
        <v>149831.85749000002</v>
      </c>
      <c r="O100" s="387">
        <v>4213858.1483499995</v>
      </c>
      <c r="P100" s="402">
        <v>8.0755062366439284E-2</v>
      </c>
    </row>
    <row r="101" spans="1:16">
      <c r="A101" s="486" t="s">
        <v>857</v>
      </c>
      <c r="B101" s="387">
        <v>915282.19990000001</v>
      </c>
      <c r="C101" s="387">
        <v>1463456.6605199999</v>
      </c>
      <c r="D101" s="387">
        <v>1062420.1379</v>
      </c>
      <c r="E101" s="387">
        <v>555753.32153999992</v>
      </c>
      <c r="F101" s="387">
        <v>530592.60893999995</v>
      </c>
      <c r="G101" s="387">
        <v>245291.47830000002</v>
      </c>
      <c r="H101" s="387">
        <v>157043.93156</v>
      </c>
      <c r="I101" s="387">
        <v>442414.06102999998</v>
      </c>
      <c r="J101" s="387">
        <v>1735.78973</v>
      </c>
      <c r="K101" s="387">
        <v>522223.40983999998</v>
      </c>
      <c r="L101" s="387">
        <v>35753.21658</v>
      </c>
      <c r="M101" s="387">
        <v>176323.48266000001</v>
      </c>
      <c r="N101" s="387">
        <v>263140.11405999999</v>
      </c>
      <c r="O101" s="387">
        <v>6371430.4125600001</v>
      </c>
      <c r="P101" s="402">
        <v>0.12210312787372328</v>
      </c>
    </row>
    <row r="102" spans="1:16">
      <c r="A102" s="486" t="s">
        <v>858</v>
      </c>
      <c r="B102" s="387">
        <v>1220309.9447300001</v>
      </c>
      <c r="C102" s="387">
        <v>2332649.0794799998</v>
      </c>
      <c r="D102" s="387">
        <v>1280288.2284300001</v>
      </c>
      <c r="E102" s="387">
        <v>734115.91930999991</v>
      </c>
      <c r="F102" s="387">
        <v>719506.90346000006</v>
      </c>
      <c r="G102" s="387">
        <v>321827.87238000002</v>
      </c>
      <c r="H102" s="387">
        <v>212853.15891999999</v>
      </c>
      <c r="I102" s="387">
        <v>635388.38607000001</v>
      </c>
      <c r="J102" s="387">
        <v>2545.4908100000002</v>
      </c>
      <c r="K102" s="387">
        <v>702253.11898999999</v>
      </c>
      <c r="L102" s="387">
        <v>50584.954039999997</v>
      </c>
      <c r="M102" s="387">
        <v>256371.92997999999</v>
      </c>
      <c r="N102" s="387">
        <v>411099.12235000002</v>
      </c>
      <c r="O102" s="387">
        <v>8879794.1089500003</v>
      </c>
      <c r="P102" s="402">
        <v>0.17017381739586662</v>
      </c>
    </row>
    <row r="103" spans="1:16">
      <c r="A103" s="486" t="s">
        <v>859</v>
      </c>
      <c r="B103" s="387">
        <v>228583.20554</v>
      </c>
      <c r="C103" s="387">
        <v>450854.12393</v>
      </c>
      <c r="D103" s="387">
        <v>211120.51834000001</v>
      </c>
      <c r="E103" s="387">
        <v>134450.41446999999</v>
      </c>
      <c r="F103" s="387">
        <v>132637.97357999999</v>
      </c>
      <c r="G103" s="387">
        <v>63411.611899999996</v>
      </c>
      <c r="H103" s="387">
        <v>41374.338369999998</v>
      </c>
      <c r="I103" s="387">
        <v>117605.46143000001</v>
      </c>
      <c r="J103" s="387">
        <v>589.49941000000001</v>
      </c>
      <c r="K103" s="387">
        <v>126755.3003</v>
      </c>
      <c r="L103" s="387">
        <v>9483.5559499999999</v>
      </c>
      <c r="M103" s="387">
        <v>56195.398280000001</v>
      </c>
      <c r="N103" s="387">
        <v>78172.745340000009</v>
      </c>
      <c r="O103" s="387">
        <v>1651234.1468399996</v>
      </c>
      <c r="P103" s="402">
        <v>3.1644519538910391E-2</v>
      </c>
    </row>
    <row r="104" spans="1:16" ht="15.75" thickBot="1">
      <c r="A104" s="486" t="s">
        <v>860</v>
      </c>
      <c r="B104" s="387">
        <v>257098.13409000001</v>
      </c>
      <c r="C104" s="387">
        <v>448575.00216999999</v>
      </c>
      <c r="D104" s="387">
        <v>216959.32337</v>
      </c>
      <c r="E104" s="387">
        <v>139092.33769999997</v>
      </c>
      <c r="F104" s="387">
        <v>135998.09625999999</v>
      </c>
      <c r="G104" s="387">
        <v>79412.27536</v>
      </c>
      <c r="H104" s="387">
        <v>51664.256049999996</v>
      </c>
      <c r="I104" s="387">
        <v>176139.17441000001</v>
      </c>
      <c r="J104" s="387">
        <v>607.15399000000002</v>
      </c>
      <c r="K104" s="387">
        <v>176463.08902000001</v>
      </c>
      <c r="L104" s="387">
        <v>13595.33562</v>
      </c>
      <c r="M104" s="387">
        <v>79417.936809999999</v>
      </c>
      <c r="N104" s="387">
        <v>140482.61546</v>
      </c>
      <c r="O104" s="387">
        <v>1915504.7303100002</v>
      </c>
      <c r="P104" s="402">
        <v>3.6709043948231497E-2</v>
      </c>
    </row>
    <row r="105" spans="1:16" ht="16.5" thickTop="1" thickBot="1">
      <c r="A105" s="211" t="s">
        <v>200</v>
      </c>
      <c r="B105" s="394">
        <v>7014319.4187299991</v>
      </c>
      <c r="C105" s="394">
        <v>9369991.3099699989</v>
      </c>
      <c r="D105" s="394">
        <v>9786050.704330001</v>
      </c>
      <c r="E105" s="394">
        <v>4819706.2915599998</v>
      </c>
      <c r="F105" s="394">
        <v>4754529.3072299995</v>
      </c>
      <c r="G105" s="394">
        <v>2279561.1387899998</v>
      </c>
      <c r="H105" s="394">
        <v>1590881.27498</v>
      </c>
      <c r="I105" s="394">
        <v>3107544.74187</v>
      </c>
      <c r="J105" s="394">
        <v>22208.57058</v>
      </c>
      <c r="K105" s="394">
        <v>4071197.6160799991</v>
      </c>
      <c r="L105" s="394">
        <v>436860.62803999998</v>
      </c>
      <c r="M105" s="394">
        <v>3059704.0045700003</v>
      </c>
      <c r="N105" s="394">
        <v>1868175.5241800002</v>
      </c>
      <c r="O105" s="394">
        <v>52180730.53091</v>
      </c>
      <c r="P105" s="417">
        <v>1</v>
      </c>
    </row>
    <row r="106" spans="1:16" ht="16.5" thickTop="1" thickBot="1">
      <c r="A106" s="215" t="s">
        <v>861</v>
      </c>
      <c r="B106" s="402">
        <v>0.13442355726650793</v>
      </c>
      <c r="C106" s="402">
        <v>0.17956803622018191</v>
      </c>
      <c r="D106" s="402">
        <v>0.18754146606922442</v>
      </c>
      <c r="E106" s="402">
        <v>9.2365634641795175E-2</v>
      </c>
      <c r="F106" s="402">
        <v>9.1116572321914627E-2</v>
      </c>
      <c r="G106" s="402">
        <v>4.3685880124650023E-2</v>
      </c>
      <c r="H106" s="402">
        <v>3.0487907294391343E-2</v>
      </c>
      <c r="I106" s="402">
        <v>5.9553492453103957E-2</v>
      </c>
      <c r="J106" s="402">
        <v>4.2560865580148279E-4</v>
      </c>
      <c r="K106" s="402">
        <v>7.8021092741665757E-2</v>
      </c>
      <c r="L106" s="402">
        <v>8.3720680717802396E-3</v>
      </c>
      <c r="M106" s="402">
        <v>5.8636664788691319E-2</v>
      </c>
      <c r="N106" s="402">
        <v>3.5802019350291765E-2</v>
      </c>
      <c r="O106" s="402">
        <v>1</v>
      </c>
      <c r="P106" s="400"/>
    </row>
    <row r="107" spans="1:16" ht="30" customHeight="1" thickTop="1" thickBot="1">
      <c r="A107" s="211" t="s">
        <v>865</v>
      </c>
      <c r="B107" s="212" t="s">
        <v>38</v>
      </c>
      <c r="C107" s="212" t="s">
        <v>155</v>
      </c>
      <c r="D107" s="212" t="s">
        <v>40</v>
      </c>
      <c r="E107" s="212" t="s">
        <v>42</v>
      </c>
      <c r="F107" s="212" t="s">
        <v>50</v>
      </c>
      <c r="G107" s="212" t="s">
        <v>48</v>
      </c>
      <c r="H107" s="212" t="s">
        <v>44</v>
      </c>
      <c r="I107" s="212" t="s">
        <v>46</v>
      </c>
      <c r="J107" s="212" t="s">
        <v>52</v>
      </c>
      <c r="K107" s="212" t="s">
        <v>54</v>
      </c>
      <c r="L107" s="212" t="s">
        <v>56</v>
      </c>
      <c r="M107" s="212" t="s">
        <v>58</v>
      </c>
      <c r="N107" s="212" t="s">
        <v>60</v>
      </c>
      <c r="O107" s="213" t="s">
        <v>571</v>
      </c>
      <c r="P107" s="212" t="s">
        <v>799</v>
      </c>
    </row>
    <row r="108" spans="1:16" ht="15.75" thickTop="1">
      <c r="A108" s="486" t="s">
        <v>847</v>
      </c>
      <c r="B108" s="387">
        <v>3</v>
      </c>
      <c r="C108" s="387">
        <v>9</v>
      </c>
      <c r="D108" s="387">
        <v>10</v>
      </c>
      <c r="E108" s="387">
        <v>5</v>
      </c>
      <c r="F108" s="387">
        <v>12</v>
      </c>
      <c r="G108" s="387">
        <v>7</v>
      </c>
      <c r="H108" s="387">
        <v>3</v>
      </c>
      <c r="I108" s="387">
        <v>10</v>
      </c>
      <c r="J108" s="387">
        <v>0</v>
      </c>
      <c r="K108" s="387">
        <v>4</v>
      </c>
      <c r="L108" s="387">
        <v>3</v>
      </c>
      <c r="M108" s="387">
        <v>12</v>
      </c>
      <c r="N108" s="387">
        <v>7</v>
      </c>
      <c r="O108" s="387">
        <v>85</v>
      </c>
      <c r="P108" s="402">
        <v>8.5137352090127E-6</v>
      </c>
    </row>
    <row r="109" spans="1:16">
      <c r="A109" s="486" t="s">
        <v>848</v>
      </c>
      <c r="B109" s="387">
        <v>11</v>
      </c>
      <c r="C109" s="387">
        <v>10</v>
      </c>
      <c r="D109" s="387">
        <v>27</v>
      </c>
      <c r="E109" s="387">
        <v>15</v>
      </c>
      <c r="F109" s="387">
        <v>12</v>
      </c>
      <c r="G109" s="387">
        <v>7</v>
      </c>
      <c r="H109" s="387">
        <v>10</v>
      </c>
      <c r="I109" s="387">
        <v>3</v>
      </c>
      <c r="J109" s="387">
        <v>0</v>
      </c>
      <c r="K109" s="387">
        <v>3</v>
      </c>
      <c r="L109" s="387">
        <v>6</v>
      </c>
      <c r="M109" s="387">
        <v>8</v>
      </c>
      <c r="N109" s="387">
        <v>5</v>
      </c>
      <c r="O109" s="387">
        <v>117</v>
      </c>
      <c r="P109" s="402">
        <v>1.1718906111229246E-5</v>
      </c>
    </row>
    <row r="110" spans="1:16">
      <c r="A110" s="486" t="s">
        <v>849</v>
      </c>
      <c r="B110" s="387">
        <v>24</v>
      </c>
      <c r="C110" s="387">
        <v>24</v>
      </c>
      <c r="D110" s="387">
        <v>81</v>
      </c>
      <c r="E110" s="387">
        <v>44</v>
      </c>
      <c r="F110" s="387">
        <v>39</v>
      </c>
      <c r="G110" s="387">
        <v>18</v>
      </c>
      <c r="H110" s="387">
        <v>20</v>
      </c>
      <c r="I110" s="387">
        <v>14</v>
      </c>
      <c r="J110" s="387">
        <v>0</v>
      </c>
      <c r="K110" s="387">
        <v>10</v>
      </c>
      <c r="L110" s="387">
        <v>5</v>
      </c>
      <c r="M110" s="387">
        <v>23</v>
      </c>
      <c r="N110" s="387">
        <v>9</v>
      </c>
      <c r="O110" s="387">
        <v>311</v>
      </c>
      <c r="P110" s="402">
        <v>3.1150254705917055E-5</v>
      </c>
    </row>
    <row r="111" spans="1:16">
      <c r="A111" s="486" t="s">
        <v>850</v>
      </c>
      <c r="B111" s="387">
        <v>140</v>
      </c>
      <c r="C111" s="387">
        <v>94</v>
      </c>
      <c r="D111" s="387">
        <v>343</v>
      </c>
      <c r="E111" s="387">
        <v>160</v>
      </c>
      <c r="F111" s="387">
        <v>159</v>
      </c>
      <c r="G111" s="387">
        <v>101</v>
      </c>
      <c r="H111" s="387">
        <v>81</v>
      </c>
      <c r="I111" s="387">
        <v>41</v>
      </c>
      <c r="J111" s="387">
        <v>3</v>
      </c>
      <c r="K111" s="387">
        <v>81</v>
      </c>
      <c r="L111" s="387">
        <v>12</v>
      </c>
      <c r="M111" s="387">
        <v>72</v>
      </c>
      <c r="N111" s="387">
        <v>24</v>
      </c>
      <c r="O111" s="387">
        <v>1311</v>
      </c>
      <c r="P111" s="402">
        <v>1.3131184540018411E-4</v>
      </c>
    </row>
    <row r="112" spans="1:16">
      <c r="A112" s="486" t="s">
        <v>851</v>
      </c>
      <c r="B112" s="387">
        <v>551</v>
      </c>
      <c r="C112" s="387">
        <v>334</v>
      </c>
      <c r="D112" s="387">
        <v>973</v>
      </c>
      <c r="E112" s="387">
        <v>446</v>
      </c>
      <c r="F112" s="387">
        <v>415</v>
      </c>
      <c r="G112" s="387">
        <v>204</v>
      </c>
      <c r="H112" s="387">
        <v>154</v>
      </c>
      <c r="I112" s="387">
        <v>139</v>
      </c>
      <c r="J112" s="387">
        <v>3</v>
      </c>
      <c r="K112" s="387">
        <v>283</v>
      </c>
      <c r="L112" s="387">
        <v>35</v>
      </c>
      <c r="M112" s="387">
        <v>118</v>
      </c>
      <c r="N112" s="387">
        <v>84</v>
      </c>
      <c r="O112" s="387">
        <v>3739</v>
      </c>
      <c r="P112" s="402">
        <v>3.7450418760586455E-4</v>
      </c>
    </row>
    <row r="113" spans="1:16">
      <c r="A113" s="486" t="s">
        <v>852</v>
      </c>
      <c r="B113" s="387">
        <v>1775</v>
      </c>
      <c r="C113" s="387">
        <v>1283</v>
      </c>
      <c r="D113" s="387">
        <v>2532</v>
      </c>
      <c r="E113" s="387">
        <v>1241</v>
      </c>
      <c r="F113" s="387">
        <v>1136</v>
      </c>
      <c r="G113" s="387">
        <v>503</v>
      </c>
      <c r="H113" s="387">
        <v>366</v>
      </c>
      <c r="I113" s="387">
        <v>507</v>
      </c>
      <c r="J113" s="387">
        <v>7</v>
      </c>
      <c r="K113" s="387">
        <v>892</v>
      </c>
      <c r="L113" s="387">
        <v>83</v>
      </c>
      <c r="M113" s="387">
        <v>353</v>
      </c>
      <c r="N113" s="387">
        <v>225</v>
      </c>
      <c r="O113" s="387">
        <v>10903</v>
      </c>
      <c r="P113" s="402">
        <v>1.0920618233395938E-3</v>
      </c>
    </row>
    <row r="114" spans="1:16">
      <c r="A114" s="486" t="s">
        <v>853</v>
      </c>
      <c r="B114" s="387">
        <v>2813</v>
      </c>
      <c r="C114" s="387">
        <v>2749</v>
      </c>
      <c r="D114" s="387">
        <v>3966</v>
      </c>
      <c r="E114" s="387">
        <v>1750</v>
      </c>
      <c r="F114" s="387">
        <v>1533</v>
      </c>
      <c r="G114" s="387">
        <v>806</v>
      </c>
      <c r="H114" s="387">
        <v>471</v>
      </c>
      <c r="I114" s="387">
        <v>834</v>
      </c>
      <c r="J114" s="387">
        <v>6</v>
      </c>
      <c r="K114" s="387">
        <v>1226</v>
      </c>
      <c r="L114" s="387">
        <v>124</v>
      </c>
      <c r="M114" s="387">
        <v>536</v>
      </c>
      <c r="N114" s="387">
        <v>403</v>
      </c>
      <c r="O114" s="387">
        <v>17217</v>
      </c>
      <c r="P114" s="402">
        <v>1.724482106983196E-3</v>
      </c>
    </row>
    <row r="115" spans="1:16">
      <c r="A115" s="486" t="s">
        <v>854</v>
      </c>
      <c r="B115" s="387">
        <v>4056</v>
      </c>
      <c r="C115" s="387">
        <v>4094</v>
      </c>
      <c r="D115" s="387">
        <v>5032</v>
      </c>
      <c r="E115" s="387">
        <v>2342</v>
      </c>
      <c r="F115" s="387">
        <v>2047</v>
      </c>
      <c r="G115" s="387">
        <v>1021</v>
      </c>
      <c r="H115" s="387">
        <v>610</v>
      </c>
      <c r="I115" s="387">
        <v>1224</v>
      </c>
      <c r="J115" s="387">
        <v>9</v>
      </c>
      <c r="K115" s="387">
        <v>1858</v>
      </c>
      <c r="L115" s="387">
        <v>165</v>
      </c>
      <c r="M115" s="387">
        <v>674</v>
      </c>
      <c r="N115" s="387">
        <v>676</v>
      </c>
      <c r="O115" s="387">
        <v>23808</v>
      </c>
      <c r="P115" s="402">
        <v>2.3846471512491102E-3</v>
      </c>
    </row>
    <row r="116" spans="1:16">
      <c r="A116" s="486" t="s">
        <v>855</v>
      </c>
      <c r="B116" s="387">
        <v>3662</v>
      </c>
      <c r="C116" s="387">
        <v>4580</v>
      </c>
      <c r="D116" s="387">
        <v>4635</v>
      </c>
      <c r="E116" s="387">
        <v>2267</v>
      </c>
      <c r="F116" s="387">
        <v>2137</v>
      </c>
      <c r="G116" s="387">
        <v>985</v>
      </c>
      <c r="H116" s="387">
        <v>603</v>
      </c>
      <c r="I116" s="387">
        <v>1435</v>
      </c>
      <c r="J116" s="387">
        <v>7</v>
      </c>
      <c r="K116" s="387">
        <v>1957</v>
      </c>
      <c r="L116" s="387">
        <v>143</v>
      </c>
      <c r="M116" s="387">
        <v>654</v>
      </c>
      <c r="N116" s="387">
        <v>794</v>
      </c>
      <c r="O116" s="387">
        <v>23859</v>
      </c>
      <c r="P116" s="402">
        <v>2.3897553923745178E-3</v>
      </c>
    </row>
    <row r="117" spans="1:16">
      <c r="A117" s="486" t="s">
        <v>856</v>
      </c>
      <c r="B117" s="387">
        <v>7686</v>
      </c>
      <c r="C117" s="387">
        <v>10464</v>
      </c>
      <c r="D117" s="387">
        <v>9317</v>
      </c>
      <c r="E117" s="387">
        <v>4535</v>
      </c>
      <c r="F117" s="387">
        <v>4271</v>
      </c>
      <c r="G117" s="387">
        <v>1937</v>
      </c>
      <c r="H117" s="387">
        <v>1285</v>
      </c>
      <c r="I117" s="387">
        <v>3556</v>
      </c>
      <c r="J117" s="387">
        <v>20</v>
      </c>
      <c r="K117" s="387">
        <v>4239</v>
      </c>
      <c r="L117" s="387">
        <v>312</v>
      </c>
      <c r="M117" s="387">
        <v>1357</v>
      </c>
      <c r="N117" s="387">
        <v>1808</v>
      </c>
      <c r="O117" s="387">
        <v>50787</v>
      </c>
      <c r="P117" s="402">
        <v>5.0869067065897411E-3</v>
      </c>
    </row>
    <row r="118" spans="1:16">
      <c r="A118" s="486" t="s">
        <v>857</v>
      </c>
      <c r="B118" s="387">
        <v>18965</v>
      </c>
      <c r="C118" s="387">
        <v>30569</v>
      </c>
      <c r="D118" s="387">
        <v>21918</v>
      </c>
      <c r="E118" s="387">
        <v>11519</v>
      </c>
      <c r="F118" s="387">
        <v>10959</v>
      </c>
      <c r="G118" s="387">
        <v>5043</v>
      </c>
      <c r="H118" s="387">
        <v>3276</v>
      </c>
      <c r="I118" s="387">
        <v>9278</v>
      </c>
      <c r="J118" s="387">
        <v>35</v>
      </c>
      <c r="K118" s="387">
        <v>10860</v>
      </c>
      <c r="L118" s="387">
        <v>743</v>
      </c>
      <c r="M118" s="387">
        <v>3662</v>
      </c>
      <c r="N118" s="387">
        <v>5503</v>
      </c>
      <c r="O118" s="387">
        <v>132330</v>
      </c>
      <c r="P118" s="402">
        <v>1.325438329657236E-2</v>
      </c>
    </row>
    <row r="119" spans="1:16">
      <c r="A119" s="486" t="s">
        <v>858</v>
      </c>
      <c r="B119" s="387">
        <v>78203</v>
      </c>
      <c r="C119" s="387">
        <v>151729</v>
      </c>
      <c r="D119" s="387">
        <v>80934</v>
      </c>
      <c r="E119" s="387">
        <v>47157</v>
      </c>
      <c r="F119" s="387">
        <v>46272</v>
      </c>
      <c r="G119" s="387">
        <v>20860</v>
      </c>
      <c r="H119" s="387">
        <v>13827</v>
      </c>
      <c r="I119" s="387">
        <v>40861</v>
      </c>
      <c r="J119" s="387">
        <v>190</v>
      </c>
      <c r="K119" s="387">
        <v>44573</v>
      </c>
      <c r="L119" s="387">
        <v>3257</v>
      </c>
      <c r="M119" s="387">
        <v>16849</v>
      </c>
      <c r="N119" s="387">
        <v>26865</v>
      </c>
      <c r="O119" s="387">
        <v>571577</v>
      </c>
      <c r="P119" s="402">
        <v>5.7250061524257087E-2</v>
      </c>
    </row>
    <row r="120" spans="1:16">
      <c r="A120" s="486" t="s">
        <v>859</v>
      </c>
      <c r="B120" s="387">
        <v>46646</v>
      </c>
      <c r="C120" s="387">
        <v>91946</v>
      </c>
      <c r="D120" s="387">
        <v>42826</v>
      </c>
      <c r="E120" s="387">
        <v>27360</v>
      </c>
      <c r="F120" s="387">
        <v>26992</v>
      </c>
      <c r="G120" s="387">
        <v>12971</v>
      </c>
      <c r="H120" s="387">
        <v>8424</v>
      </c>
      <c r="I120" s="387">
        <v>24022</v>
      </c>
      <c r="J120" s="387">
        <v>118</v>
      </c>
      <c r="K120" s="387">
        <v>25672</v>
      </c>
      <c r="L120" s="387">
        <v>1942</v>
      </c>
      <c r="M120" s="387">
        <v>11472</v>
      </c>
      <c r="N120" s="387">
        <v>15999</v>
      </c>
      <c r="O120" s="387">
        <v>336390</v>
      </c>
      <c r="P120" s="402">
        <v>3.3693357493644494E-2</v>
      </c>
    </row>
    <row r="121" spans="1:16" ht="15.75" thickBot="1">
      <c r="A121" s="486" t="s">
        <v>860</v>
      </c>
      <c r="B121" s="387">
        <v>999322</v>
      </c>
      <c r="C121" s="387">
        <v>1669877</v>
      </c>
      <c r="D121" s="387">
        <v>969176</v>
      </c>
      <c r="E121" s="387">
        <v>452679</v>
      </c>
      <c r="F121" s="387">
        <v>692365</v>
      </c>
      <c r="G121" s="387">
        <v>335400</v>
      </c>
      <c r="H121" s="387">
        <v>251524</v>
      </c>
      <c r="I121" s="387">
        <v>1063803</v>
      </c>
      <c r="J121" s="387">
        <v>1835</v>
      </c>
      <c r="K121" s="387">
        <v>948011</v>
      </c>
      <c r="L121" s="387">
        <v>89371</v>
      </c>
      <c r="M121" s="387">
        <v>420292</v>
      </c>
      <c r="N121" s="387">
        <v>917778</v>
      </c>
      <c r="O121" s="387">
        <v>8811433</v>
      </c>
      <c r="P121" s="402">
        <v>0.88256714557595772</v>
      </c>
    </row>
    <row r="122" spans="1:16" ht="16.5" thickTop="1" thickBot="1">
      <c r="A122" s="211" t="s">
        <v>200</v>
      </c>
      <c r="B122" s="394">
        <v>1163857</v>
      </c>
      <c r="C122" s="394">
        <v>1967762</v>
      </c>
      <c r="D122" s="394">
        <v>1141770</v>
      </c>
      <c r="E122" s="394">
        <v>551520</v>
      </c>
      <c r="F122" s="394">
        <v>788349</v>
      </c>
      <c r="G122" s="394">
        <v>379863</v>
      </c>
      <c r="H122" s="394">
        <v>280654</v>
      </c>
      <c r="I122" s="394">
        <v>1145727</v>
      </c>
      <c r="J122" s="394">
        <v>2233</v>
      </c>
      <c r="K122" s="394">
        <v>1039669</v>
      </c>
      <c r="L122" s="394">
        <v>96201</v>
      </c>
      <c r="M122" s="394">
        <v>456082</v>
      </c>
      <c r="N122" s="394">
        <v>970180</v>
      </c>
      <c r="O122" s="394">
        <v>9983867</v>
      </c>
      <c r="P122" s="417">
        <v>1</v>
      </c>
    </row>
    <row r="123" spans="1:16" ht="15.75" thickTop="1">
      <c r="A123" s="215" t="s">
        <v>861</v>
      </c>
      <c r="B123" s="402">
        <v>0.11657376846065758</v>
      </c>
      <c r="C123" s="402">
        <v>0.19709417202773233</v>
      </c>
      <c r="D123" s="402">
        <v>0.11436149940699331</v>
      </c>
      <c r="E123" s="402">
        <v>5.5241120499702166E-2</v>
      </c>
      <c r="F123" s="402">
        <v>7.8962289862234747E-2</v>
      </c>
      <c r="G123" s="402">
        <v>3.8047682325896372E-2</v>
      </c>
      <c r="H123" s="402">
        <v>2.8110751074708829E-2</v>
      </c>
      <c r="I123" s="402">
        <v>0.11475783882137051</v>
      </c>
      <c r="J123" s="402">
        <v>2.2366083202029834E-4</v>
      </c>
      <c r="K123" s="402">
        <v>0.10413490083551794</v>
      </c>
      <c r="L123" s="402">
        <v>9.6356451863791864E-3</v>
      </c>
      <c r="M123" s="402">
        <v>4.5681898607022708E-2</v>
      </c>
      <c r="N123" s="402">
        <v>9.717477205976402E-2</v>
      </c>
      <c r="O123" s="402">
        <v>1</v>
      </c>
      <c r="P123" s="487"/>
    </row>
    <row r="124" spans="1:16" ht="15.75" thickBot="1">
      <c r="A124" s="789"/>
      <c r="B124" s="790"/>
      <c r="C124" s="791"/>
      <c r="D124" s="791"/>
      <c r="E124" s="791"/>
      <c r="F124" s="791"/>
      <c r="G124" s="790"/>
      <c r="H124" s="790"/>
      <c r="I124" s="790"/>
      <c r="J124" s="790"/>
      <c r="K124" s="790"/>
      <c r="L124" s="790"/>
      <c r="M124" s="790"/>
      <c r="N124" s="790"/>
      <c r="O124" s="792"/>
      <c r="P124" s="792"/>
    </row>
    <row r="125" spans="1:16" ht="15.75" thickTop="1">
      <c r="A125" s="228" t="s">
        <v>867</v>
      </c>
      <c r="B125" s="45"/>
      <c r="C125" s="387"/>
      <c r="D125" s="387"/>
      <c r="E125" s="387"/>
      <c r="F125" s="387"/>
      <c r="G125" s="45"/>
      <c r="H125" s="45"/>
      <c r="I125" s="45"/>
      <c r="J125" s="45"/>
      <c r="K125" s="45"/>
      <c r="L125" s="45"/>
      <c r="M125" s="45"/>
      <c r="N125" s="45"/>
      <c r="O125" s="795"/>
      <c r="P125" s="393"/>
    </row>
    <row r="126" spans="1:16">
      <c r="A126" s="798"/>
      <c r="B126" s="45"/>
      <c r="C126" s="387"/>
      <c r="D126" s="387"/>
      <c r="E126" s="387"/>
      <c r="F126" s="387"/>
      <c r="G126" s="45"/>
      <c r="H126" s="45"/>
      <c r="I126" s="45"/>
      <c r="J126" s="45"/>
      <c r="K126" s="45"/>
      <c r="L126" s="45"/>
      <c r="M126" s="45"/>
      <c r="N126" s="45"/>
      <c r="O126" s="795"/>
      <c r="P126" s="393"/>
    </row>
    <row r="127" spans="1:16" ht="34.5" customHeight="1">
      <c r="A127" s="905" t="s">
        <v>489</v>
      </c>
      <c r="B127" s="905"/>
      <c r="C127" s="905"/>
      <c r="D127" s="905"/>
      <c r="E127" s="905"/>
      <c r="F127" s="905"/>
      <c r="G127" s="905"/>
      <c r="H127" s="905"/>
      <c r="I127" s="905"/>
      <c r="J127" s="905"/>
      <c r="K127" s="905"/>
      <c r="L127" s="905"/>
      <c r="M127" s="905"/>
      <c r="N127" s="905"/>
      <c r="O127" s="905"/>
      <c r="P127" s="905"/>
    </row>
    <row r="128" spans="1:16" ht="18">
      <c r="A128" s="906" t="s">
        <v>868</v>
      </c>
      <c r="B128" s="906"/>
      <c r="C128" s="906"/>
      <c r="D128" s="906"/>
      <c r="E128" s="906"/>
      <c r="F128" s="906"/>
      <c r="G128" s="906"/>
      <c r="H128" s="906"/>
      <c r="I128" s="906"/>
      <c r="J128" s="906"/>
      <c r="K128" s="906"/>
      <c r="L128" s="906"/>
      <c r="M128" s="906"/>
      <c r="N128" s="906"/>
      <c r="O128" s="906"/>
      <c r="P128" s="906"/>
    </row>
    <row r="129" spans="1:16" ht="18">
      <c r="A129" s="906" t="s">
        <v>1472</v>
      </c>
      <c r="B129" s="906"/>
      <c r="C129" s="906"/>
      <c r="D129" s="906"/>
      <c r="E129" s="906"/>
      <c r="F129" s="906"/>
      <c r="G129" s="906"/>
      <c r="H129" s="906"/>
      <c r="I129" s="906"/>
      <c r="J129" s="906"/>
      <c r="K129" s="906"/>
      <c r="L129" s="906"/>
      <c r="M129" s="906"/>
      <c r="N129" s="906"/>
      <c r="O129" s="906"/>
      <c r="P129" s="906"/>
    </row>
    <row r="130" spans="1:16" ht="36" customHeight="1">
      <c r="A130" s="907" t="s">
        <v>563</v>
      </c>
      <c r="B130" s="907"/>
      <c r="C130" s="907"/>
      <c r="D130" s="907"/>
      <c r="E130" s="907"/>
      <c r="F130" s="907"/>
      <c r="G130" s="907"/>
      <c r="H130" s="907"/>
      <c r="I130" s="907"/>
      <c r="J130" s="907"/>
      <c r="K130" s="907"/>
      <c r="L130" s="907"/>
      <c r="M130" s="907"/>
      <c r="N130" s="907"/>
      <c r="O130" s="907"/>
      <c r="P130" s="907"/>
    </row>
    <row r="131" spans="1:16" ht="15.75" thickBot="1">
      <c r="A131" s="395"/>
      <c r="B131" s="788"/>
      <c r="C131" s="397"/>
      <c r="D131" s="788"/>
      <c r="E131" s="788"/>
      <c r="F131" s="788"/>
      <c r="G131" s="788"/>
      <c r="H131" s="788"/>
      <c r="I131" s="397"/>
      <c r="J131" s="622"/>
      <c r="K131" s="788"/>
      <c r="L131" s="788"/>
      <c r="M131" s="788"/>
      <c r="N131" s="788"/>
      <c r="O131" s="788"/>
      <c r="P131" s="393"/>
    </row>
    <row r="132" spans="1:16" ht="30" customHeight="1" thickTop="1" thickBot="1">
      <c r="A132" s="211" t="s">
        <v>845</v>
      </c>
      <c r="B132" s="212" t="s">
        <v>38</v>
      </c>
      <c r="C132" s="212" t="s">
        <v>155</v>
      </c>
      <c r="D132" s="212" t="s">
        <v>40</v>
      </c>
      <c r="E132" s="212" t="s">
        <v>42</v>
      </c>
      <c r="F132" s="212" t="s">
        <v>50</v>
      </c>
      <c r="G132" s="212" t="s">
        <v>48</v>
      </c>
      <c r="H132" s="212" t="s">
        <v>44</v>
      </c>
      <c r="I132" s="212" t="s">
        <v>46</v>
      </c>
      <c r="J132" s="212" t="s">
        <v>52</v>
      </c>
      <c r="K132" s="212" t="s">
        <v>54</v>
      </c>
      <c r="L132" s="212" t="s">
        <v>56</v>
      </c>
      <c r="M132" s="212" t="s">
        <v>58</v>
      </c>
      <c r="N132" s="212" t="s">
        <v>60</v>
      </c>
      <c r="O132" s="213" t="s">
        <v>571</v>
      </c>
      <c r="P132" s="212" t="s">
        <v>846</v>
      </c>
    </row>
    <row r="133" spans="1:16" ht="15.75" thickTop="1">
      <c r="A133" s="486" t="s">
        <v>847</v>
      </c>
      <c r="B133" s="387">
        <v>1010682.65999</v>
      </c>
      <c r="C133" s="387">
        <v>897674.39736000006</v>
      </c>
      <c r="D133" s="387">
        <v>1552030.0508299998</v>
      </c>
      <c r="E133" s="387">
        <v>1027365.8092</v>
      </c>
      <c r="F133" s="387">
        <v>975146.66666999995</v>
      </c>
      <c r="G133" s="387">
        <v>347744.65505</v>
      </c>
      <c r="H133" s="387">
        <v>368589.18219000002</v>
      </c>
      <c r="I133" s="387">
        <v>456295</v>
      </c>
      <c r="J133" s="387">
        <v>0</v>
      </c>
      <c r="K133" s="387">
        <v>338210.21285000001</v>
      </c>
      <c r="L133" s="387">
        <v>103333.33332999999</v>
      </c>
      <c r="M133" s="387">
        <v>2063832.7026199999</v>
      </c>
      <c r="N133" s="387">
        <v>75000</v>
      </c>
      <c r="O133" s="387">
        <v>9215904.6700899992</v>
      </c>
      <c r="P133" s="459">
        <v>9.7731530742501668E-2</v>
      </c>
    </row>
    <row r="134" spans="1:16">
      <c r="A134" s="486" t="s">
        <v>848</v>
      </c>
      <c r="B134" s="387">
        <v>4596519.2178400001</v>
      </c>
      <c r="C134" s="387">
        <v>3347707.0024999999</v>
      </c>
      <c r="D134" s="387">
        <v>6723267.9930799995</v>
      </c>
      <c r="E134" s="387">
        <v>3897879.4977100003</v>
      </c>
      <c r="F134" s="387">
        <v>4659359.1265099999</v>
      </c>
      <c r="G134" s="387">
        <v>3149977.767</v>
      </c>
      <c r="H134" s="387">
        <v>1648635.83339</v>
      </c>
      <c r="I134" s="387">
        <v>1834321.2022800001</v>
      </c>
      <c r="J134" s="387">
        <v>0</v>
      </c>
      <c r="K134" s="387">
        <v>2186162.7070300002</v>
      </c>
      <c r="L134" s="387">
        <v>615500</v>
      </c>
      <c r="M134" s="387">
        <v>4835737.8941000002</v>
      </c>
      <c r="N134" s="387">
        <v>1314000</v>
      </c>
      <c r="O134" s="387">
        <v>38809068.241440006</v>
      </c>
      <c r="P134" s="459">
        <v>0.41155695308305518</v>
      </c>
    </row>
    <row r="135" spans="1:16">
      <c r="A135" s="486" t="s">
        <v>849</v>
      </c>
      <c r="B135" s="387">
        <v>3016780.1134200003</v>
      </c>
      <c r="C135" s="387">
        <v>2572357.77275</v>
      </c>
      <c r="D135" s="387">
        <v>4166716.6967699998</v>
      </c>
      <c r="E135" s="387">
        <v>3930374.45725</v>
      </c>
      <c r="F135" s="387">
        <v>2659676.7668600003</v>
      </c>
      <c r="G135" s="387">
        <v>2046127.0457200001</v>
      </c>
      <c r="H135" s="387">
        <v>2736884.2916300003</v>
      </c>
      <c r="I135" s="387">
        <v>2973317.0057600001</v>
      </c>
      <c r="J135" s="387">
        <v>7638.7157800000004</v>
      </c>
      <c r="K135" s="387">
        <v>2704341</v>
      </c>
      <c r="L135" s="387">
        <v>1154238.0623599999</v>
      </c>
      <c r="M135" s="387">
        <v>1169731.5522100001</v>
      </c>
      <c r="N135" s="387">
        <v>2175678.5173800001</v>
      </c>
      <c r="O135" s="387">
        <v>31313861.997889999</v>
      </c>
      <c r="P135" s="459">
        <v>0.33207284320610869</v>
      </c>
    </row>
    <row r="136" spans="1:16">
      <c r="A136" s="486" t="s">
        <v>850</v>
      </c>
      <c r="B136" s="387">
        <v>708309.56316999998</v>
      </c>
      <c r="C136" s="387">
        <v>835805.24639999995</v>
      </c>
      <c r="D136" s="387">
        <v>1612105.54874</v>
      </c>
      <c r="E136" s="387">
        <v>417817.91993000003</v>
      </c>
      <c r="F136" s="387">
        <v>1081395.4501099999</v>
      </c>
      <c r="G136" s="387">
        <v>424128.44532</v>
      </c>
      <c r="H136" s="387">
        <v>925257.42570999998</v>
      </c>
      <c r="I136" s="387">
        <v>1026411.9169500001</v>
      </c>
      <c r="J136" s="387">
        <v>6856.1669400000001</v>
      </c>
      <c r="K136" s="387">
        <v>948821.69686000003</v>
      </c>
      <c r="L136" s="387">
        <v>340362.73895999999</v>
      </c>
      <c r="M136" s="387">
        <v>656929.00419000001</v>
      </c>
      <c r="N136" s="387">
        <v>527696.49248000002</v>
      </c>
      <c r="O136" s="387">
        <v>9511897.6157600004</v>
      </c>
      <c r="P136" s="459">
        <v>0.10087043513711806</v>
      </c>
    </row>
    <row r="137" spans="1:16">
      <c r="A137" s="486" t="s">
        <v>851</v>
      </c>
      <c r="B137" s="387">
        <v>140152.94069999998</v>
      </c>
      <c r="C137" s="387">
        <v>169394.54374000002</v>
      </c>
      <c r="D137" s="387">
        <v>642915.52775000001</v>
      </c>
      <c r="E137" s="387">
        <v>72274.034419999996</v>
      </c>
      <c r="F137" s="387">
        <v>207234.24508000002</v>
      </c>
      <c r="G137" s="387">
        <v>115683.40849</v>
      </c>
      <c r="H137" s="387">
        <v>258152.40117</v>
      </c>
      <c r="I137" s="387">
        <v>277402.78615</v>
      </c>
      <c r="J137" s="387">
        <v>6594.5491400000001</v>
      </c>
      <c r="K137" s="387">
        <v>245855.83207</v>
      </c>
      <c r="L137" s="387">
        <v>59020.861619999996</v>
      </c>
      <c r="M137" s="387">
        <v>258819.02087000001</v>
      </c>
      <c r="N137" s="387">
        <v>142135.31874000002</v>
      </c>
      <c r="O137" s="387">
        <v>2595635.4699400007</v>
      </c>
      <c r="P137" s="459">
        <v>2.7525830269280727E-2</v>
      </c>
    </row>
    <row r="138" spans="1:16">
      <c r="A138" s="486" t="s">
        <v>852</v>
      </c>
      <c r="B138" s="387">
        <v>38012.783029999999</v>
      </c>
      <c r="C138" s="387">
        <v>89565.916840000005</v>
      </c>
      <c r="D138" s="387">
        <v>103473.08519</v>
      </c>
      <c r="E138" s="387">
        <v>21672.221260000002</v>
      </c>
      <c r="F138" s="387">
        <v>40342.547549999996</v>
      </c>
      <c r="G138" s="387">
        <v>29062.360980000001</v>
      </c>
      <c r="H138" s="387">
        <v>46986.142490000006</v>
      </c>
      <c r="I138" s="387">
        <v>80651.660239999997</v>
      </c>
      <c r="J138" s="387">
        <v>1425.01421</v>
      </c>
      <c r="K138" s="387">
        <v>24397.822980000001</v>
      </c>
      <c r="L138" s="387">
        <v>42541.837729999999</v>
      </c>
      <c r="M138" s="387">
        <v>135889.27105000001</v>
      </c>
      <c r="N138" s="387">
        <v>63739.764020000002</v>
      </c>
      <c r="O138" s="387">
        <v>717760.42756999994</v>
      </c>
      <c r="P138" s="459">
        <v>7.6116049160612192E-3</v>
      </c>
    </row>
    <row r="139" spans="1:16">
      <c r="A139" s="486" t="s">
        <v>853</v>
      </c>
      <c r="B139" s="387">
        <v>8797.1556799999998</v>
      </c>
      <c r="C139" s="387">
        <v>29148.079870000001</v>
      </c>
      <c r="D139" s="387">
        <v>34268.427040000002</v>
      </c>
      <c r="E139" s="387">
        <v>6733.78172</v>
      </c>
      <c r="F139" s="387">
        <v>2634.4169900000002</v>
      </c>
      <c r="G139" s="387">
        <v>2919.0981299999999</v>
      </c>
      <c r="H139" s="387">
        <v>6570.45759</v>
      </c>
      <c r="I139" s="387">
        <v>51324.53731</v>
      </c>
      <c r="J139" s="387">
        <v>246.96</v>
      </c>
      <c r="K139" s="387">
        <v>6537.1703499999994</v>
      </c>
      <c r="L139" s="387">
        <v>13348.15148</v>
      </c>
      <c r="M139" s="387">
        <v>74559.262709999995</v>
      </c>
      <c r="N139" s="387">
        <v>45626.335140000003</v>
      </c>
      <c r="O139" s="387">
        <v>282713.83400999993</v>
      </c>
      <c r="P139" s="459">
        <v>2.9980839373861486E-3</v>
      </c>
    </row>
    <row r="140" spans="1:16">
      <c r="A140" s="486" t="s">
        <v>854</v>
      </c>
      <c r="B140" s="387">
        <v>7152.1777599999996</v>
      </c>
      <c r="C140" s="387">
        <v>51273.580470000001</v>
      </c>
      <c r="D140" s="387">
        <v>18847.890370000001</v>
      </c>
      <c r="E140" s="387">
        <v>4687.84465</v>
      </c>
      <c r="F140" s="387">
        <v>1982.0813500000002</v>
      </c>
      <c r="G140" s="387">
        <v>852.79340000000002</v>
      </c>
      <c r="H140" s="387">
        <v>1607.8779999999999</v>
      </c>
      <c r="I140" s="387">
        <v>66688.151859999998</v>
      </c>
      <c r="J140" s="387">
        <v>144.21818999999999</v>
      </c>
      <c r="K140" s="387">
        <v>32299.535459999999</v>
      </c>
      <c r="L140" s="387">
        <v>8652.3126400000001</v>
      </c>
      <c r="M140" s="387">
        <v>65814.364950000003</v>
      </c>
      <c r="N140" s="387">
        <v>46574.838899999995</v>
      </c>
      <c r="O140" s="387">
        <v>306577.66799999995</v>
      </c>
      <c r="P140" s="459">
        <v>3.251151770519981E-3</v>
      </c>
    </row>
    <row r="141" spans="1:16">
      <c r="A141" s="486" t="s">
        <v>855</v>
      </c>
      <c r="B141" s="387">
        <v>4387.2042499999998</v>
      </c>
      <c r="C141" s="387">
        <v>29228.798269999999</v>
      </c>
      <c r="D141" s="387">
        <v>6938.9922800000004</v>
      </c>
      <c r="E141" s="387">
        <v>1767.6429800000001</v>
      </c>
      <c r="F141" s="387">
        <v>1054.0367900000001</v>
      </c>
      <c r="G141" s="387">
        <v>966.28483999999992</v>
      </c>
      <c r="H141" s="387">
        <v>1590.0015000000001</v>
      </c>
      <c r="I141" s="387">
        <v>34666.354149999999</v>
      </c>
      <c r="J141" s="387">
        <v>113.22278999999999</v>
      </c>
      <c r="K141" s="387">
        <v>15501.004369999999</v>
      </c>
      <c r="L141" s="387">
        <v>4341.9631799999997</v>
      </c>
      <c r="M141" s="387">
        <v>32835.776740000001</v>
      </c>
      <c r="N141" s="387">
        <v>19452.921730000002</v>
      </c>
      <c r="O141" s="387">
        <v>152844.20387</v>
      </c>
      <c r="P141" s="459">
        <v>1.6208607341408425E-3</v>
      </c>
    </row>
    <row r="142" spans="1:16">
      <c r="A142" s="486" t="s">
        <v>856</v>
      </c>
      <c r="B142" s="387">
        <v>14982.097210000002</v>
      </c>
      <c r="C142" s="387">
        <v>136154.53443999999</v>
      </c>
      <c r="D142" s="387">
        <v>45916.699540000001</v>
      </c>
      <c r="E142" s="387">
        <v>4952.8203300000005</v>
      </c>
      <c r="F142" s="387">
        <v>946.5835699999999</v>
      </c>
      <c r="G142" s="387">
        <v>3553.1912299999999</v>
      </c>
      <c r="H142" s="387">
        <v>3861.3341600000003</v>
      </c>
      <c r="I142" s="387">
        <v>149340.53421000001</v>
      </c>
      <c r="J142" s="387">
        <v>0</v>
      </c>
      <c r="K142" s="387">
        <v>73839.650480000011</v>
      </c>
      <c r="L142" s="387">
        <v>7911.6550399999996</v>
      </c>
      <c r="M142" s="387">
        <v>54746.200770000003</v>
      </c>
      <c r="N142" s="387">
        <v>81090.023279999994</v>
      </c>
      <c r="O142" s="387">
        <v>577295.32426000002</v>
      </c>
      <c r="P142" s="459">
        <v>6.1220203279150976E-3</v>
      </c>
    </row>
    <row r="143" spans="1:16">
      <c r="A143" s="486" t="s">
        <v>857</v>
      </c>
      <c r="B143" s="387">
        <v>14198.71127</v>
      </c>
      <c r="C143" s="387">
        <v>114377.74170999999</v>
      </c>
      <c r="D143" s="387">
        <v>36647.113549999995</v>
      </c>
      <c r="E143" s="387">
        <v>3513.7742499999999</v>
      </c>
      <c r="F143" s="387">
        <v>1107.5163300000002</v>
      </c>
      <c r="G143" s="387">
        <v>2197.1345799999999</v>
      </c>
      <c r="H143" s="387">
        <v>3109.6684700000001</v>
      </c>
      <c r="I143" s="387">
        <v>88950.229640000005</v>
      </c>
      <c r="J143" s="387">
        <v>59.229239999999997</v>
      </c>
      <c r="K143" s="387">
        <v>52537.961049999998</v>
      </c>
      <c r="L143" s="387">
        <v>8346.5094800000006</v>
      </c>
      <c r="M143" s="387">
        <v>45511.739420000005</v>
      </c>
      <c r="N143" s="387">
        <v>74080.627200000003</v>
      </c>
      <c r="O143" s="387">
        <v>444637.95619</v>
      </c>
      <c r="P143" s="459">
        <v>4.7152341132280532E-3</v>
      </c>
    </row>
    <row r="144" spans="1:16">
      <c r="A144" s="486" t="s">
        <v>858</v>
      </c>
      <c r="B144" s="387">
        <v>7716.5065000000004</v>
      </c>
      <c r="C144" s="387">
        <v>53969.982040000003</v>
      </c>
      <c r="D144" s="387">
        <v>21246.558559999998</v>
      </c>
      <c r="E144" s="387">
        <v>1832.92029</v>
      </c>
      <c r="F144" s="387">
        <v>833.59036000000003</v>
      </c>
      <c r="G144" s="387">
        <v>1396.3543999999999</v>
      </c>
      <c r="H144" s="387">
        <v>1837.16623</v>
      </c>
      <c r="I144" s="387">
        <v>81239.165330000003</v>
      </c>
      <c r="J144" s="387">
        <v>46.501129999999996</v>
      </c>
      <c r="K144" s="387">
        <v>45593.654979999999</v>
      </c>
      <c r="L144" s="387">
        <v>5679.3010100000001</v>
      </c>
      <c r="M144" s="387">
        <v>26544.255239999999</v>
      </c>
      <c r="N144" s="387">
        <v>59520.700520000006</v>
      </c>
      <c r="O144" s="387">
        <v>307456.65658999997</v>
      </c>
      <c r="P144" s="459">
        <v>3.2604731451957303E-3</v>
      </c>
    </row>
    <row r="145" spans="1:16">
      <c r="A145" s="486" t="s">
        <v>859</v>
      </c>
      <c r="B145" s="387">
        <v>51.129239999999996</v>
      </c>
      <c r="C145" s="387">
        <v>1101.4488899999999</v>
      </c>
      <c r="D145" s="387">
        <v>1152.5522599999999</v>
      </c>
      <c r="E145" s="387">
        <v>71.447140000000005</v>
      </c>
      <c r="F145" s="387">
        <v>100.23389999999999</v>
      </c>
      <c r="G145" s="387">
        <v>3.8079200000000002</v>
      </c>
      <c r="H145" s="387">
        <v>69.81935</v>
      </c>
      <c r="I145" s="387">
        <v>7963.1819699999996</v>
      </c>
      <c r="J145" s="387">
        <v>0</v>
      </c>
      <c r="K145" s="387">
        <v>3176.1642599999996</v>
      </c>
      <c r="L145" s="387">
        <v>282.79354999999998</v>
      </c>
      <c r="M145" s="387">
        <v>1264.8319299999998</v>
      </c>
      <c r="N145" s="387">
        <v>3335.9118199999998</v>
      </c>
      <c r="O145" s="387">
        <v>18573.322230000002</v>
      </c>
      <c r="P145" s="459">
        <v>1.9696375749228621E-4</v>
      </c>
    </row>
    <row r="146" spans="1:16" ht="15.75" thickBot="1">
      <c r="A146" s="486" t="s">
        <v>860</v>
      </c>
      <c r="B146" s="387">
        <v>641.68813999999998</v>
      </c>
      <c r="C146" s="387">
        <v>640.63222999999994</v>
      </c>
      <c r="D146" s="387">
        <v>419.97793999999999</v>
      </c>
      <c r="E146" s="387">
        <v>9.7303300000000004</v>
      </c>
      <c r="F146" s="387">
        <v>2.5383800000000001</v>
      </c>
      <c r="G146" s="387">
        <v>13.937889999999999</v>
      </c>
      <c r="H146" s="387">
        <v>4.2148400000000006</v>
      </c>
      <c r="I146" s="387">
        <v>33692.662939999995</v>
      </c>
      <c r="J146" s="387">
        <v>0</v>
      </c>
      <c r="K146" s="387">
        <v>3039.4593999999997</v>
      </c>
      <c r="L146" s="387">
        <v>235.89779999999999</v>
      </c>
      <c r="M146" s="387">
        <v>668.61510999999996</v>
      </c>
      <c r="N146" s="387">
        <v>4574.9942999999994</v>
      </c>
      <c r="O146" s="387">
        <v>43944.349299999987</v>
      </c>
      <c r="P146" s="459">
        <v>4.6601485999640222E-4</v>
      </c>
    </row>
    <row r="147" spans="1:16" ht="16.5" thickTop="1" thickBot="1">
      <c r="A147" s="211" t="s">
        <v>200</v>
      </c>
      <c r="B147" s="394">
        <v>9568383.9482000023</v>
      </c>
      <c r="C147" s="394">
        <v>8328399.677509998</v>
      </c>
      <c r="D147" s="394">
        <v>14965947.113900002</v>
      </c>
      <c r="E147" s="394">
        <v>9390953.9014600012</v>
      </c>
      <c r="F147" s="394">
        <v>9631815.8004500028</v>
      </c>
      <c r="G147" s="394">
        <v>6124626.2849499993</v>
      </c>
      <c r="H147" s="394">
        <v>6003155.8167199995</v>
      </c>
      <c r="I147" s="394">
        <v>7162264.3887900002</v>
      </c>
      <c r="J147" s="394">
        <v>23124.577420000001</v>
      </c>
      <c r="K147" s="394">
        <v>6680313.8721400006</v>
      </c>
      <c r="L147" s="394">
        <v>2363795.41818</v>
      </c>
      <c r="M147" s="394">
        <v>9422884.4919100013</v>
      </c>
      <c r="N147" s="394">
        <v>4632506.4455100009</v>
      </c>
      <c r="O147" s="394">
        <v>94298171.73714</v>
      </c>
      <c r="P147" s="488">
        <v>1</v>
      </c>
    </row>
    <row r="148" spans="1:16" ht="16.5" thickTop="1" thickBot="1">
      <c r="A148" s="215" t="s">
        <v>861</v>
      </c>
      <c r="B148" s="402">
        <v>0.10146945345740385</v>
      </c>
      <c r="C148" s="402">
        <v>8.8319842517474795E-2</v>
      </c>
      <c r="D148" s="402">
        <v>0.1587087728022786</v>
      </c>
      <c r="E148" s="402">
        <v>9.9587868231821808E-2</v>
      </c>
      <c r="F148" s="402">
        <v>0.102142126650123</v>
      </c>
      <c r="G148" s="402">
        <v>6.4949576138365064E-2</v>
      </c>
      <c r="H148" s="402">
        <v>6.3661423187016189E-2</v>
      </c>
      <c r="I148" s="402">
        <v>7.5953374883609662E-2</v>
      </c>
      <c r="J148" s="402">
        <v>2.4522826894736308E-4</v>
      </c>
      <c r="K148" s="402">
        <v>7.084245377271628E-2</v>
      </c>
      <c r="L148" s="402">
        <v>2.5067245468652098E-2</v>
      </c>
      <c r="M148" s="402">
        <v>9.9926481270248543E-2</v>
      </c>
      <c r="N148" s="402">
        <v>4.9126153351342822E-2</v>
      </c>
      <c r="O148" s="402">
        <v>1</v>
      </c>
      <c r="P148" s="487"/>
    </row>
    <row r="149" spans="1:16" ht="30" customHeight="1" thickTop="1" thickBot="1">
      <c r="A149" s="211" t="s">
        <v>865</v>
      </c>
      <c r="B149" s="212" t="s">
        <v>38</v>
      </c>
      <c r="C149" s="212" t="s">
        <v>155</v>
      </c>
      <c r="D149" s="212" t="s">
        <v>40</v>
      </c>
      <c r="E149" s="212" t="s">
        <v>42</v>
      </c>
      <c r="F149" s="212" t="s">
        <v>50</v>
      </c>
      <c r="G149" s="212" t="s">
        <v>48</v>
      </c>
      <c r="H149" s="212" t="s">
        <v>44</v>
      </c>
      <c r="I149" s="212" t="s">
        <v>46</v>
      </c>
      <c r="J149" s="212" t="s">
        <v>52</v>
      </c>
      <c r="K149" s="212" t="s">
        <v>54</v>
      </c>
      <c r="L149" s="212" t="s">
        <v>56</v>
      </c>
      <c r="M149" s="212" t="s">
        <v>58</v>
      </c>
      <c r="N149" s="212" t="s">
        <v>60</v>
      </c>
      <c r="O149" s="213" t="s">
        <v>571</v>
      </c>
      <c r="P149" s="212" t="s">
        <v>799</v>
      </c>
    </row>
    <row r="150" spans="1:16" ht="15.75" thickTop="1">
      <c r="A150" s="486" t="s">
        <v>847</v>
      </c>
      <c r="B150" s="387">
        <v>47</v>
      </c>
      <c r="C150" s="387">
        <v>31</v>
      </c>
      <c r="D150" s="387">
        <v>68</v>
      </c>
      <c r="E150" s="387">
        <v>50</v>
      </c>
      <c r="F150" s="387">
        <v>47</v>
      </c>
      <c r="G150" s="387">
        <v>19</v>
      </c>
      <c r="H150" s="387">
        <v>18</v>
      </c>
      <c r="I150" s="387">
        <v>18</v>
      </c>
      <c r="J150" s="387">
        <v>0</v>
      </c>
      <c r="K150" s="387">
        <v>13</v>
      </c>
      <c r="L150" s="387">
        <v>5</v>
      </c>
      <c r="M150" s="387">
        <v>95</v>
      </c>
      <c r="N150" s="387">
        <v>5</v>
      </c>
      <c r="O150" s="387">
        <v>416</v>
      </c>
      <c r="P150" s="402">
        <v>4.4264266181462206E-3</v>
      </c>
    </row>
    <row r="151" spans="1:16">
      <c r="A151" s="486" t="s">
        <v>848</v>
      </c>
      <c r="B151" s="387">
        <v>471</v>
      </c>
      <c r="C151" s="387">
        <v>335</v>
      </c>
      <c r="D151" s="387">
        <v>695</v>
      </c>
      <c r="E151" s="387">
        <v>403</v>
      </c>
      <c r="F151" s="387">
        <v>465</v>
      </c>
      <c r="G151" s="387">
        <v>319</v>
      </c>
      <c r="H151" s="387">
        <v>179</v>
      </c>
      <c r="I151" s="387">
        <v>193</v>
      </c>
      <c r="J151" s="387">
        <v>0</v>
      </c>
      <c r="K151" s="387">
        <v>227</v>
      </c>
      <c r="L151" s="387">
        <v>67</v>
      </c>
      <c r="M151" s="387">
        <v>486</v>
      </c>
      <c r="N151" s="387">
        <v>136</v>
      </c>
      <c r="O151" s="387">
        <v>3976</v>
      </c>
      <c r="P151" s="402">
        <v>4.230642363882061E-2</v>
      </c>
    </row>
    <row r="152" spans="1:16">
      <c r="A152" s="486" t="s">
        <v>849</v>
      </c>
      <c r="B152" s="387">
        <v>617</v>
      </c>
      <c r="C152" s="387">
        <v>497</v>
      </c>
      <c r="D152" s="387">
        <v>833</v>
      </c>
      <c r="E152" s="387">
        <v>789</v>
      </c>
      <c r="F152" s="387">
        <v>547</v>
      </c>
      <c r="G152" s="387">
        <v>409</v>
      </c>
      <c r="H152" s="387">
        <v>551</v>
      </c>
      <c r="I152" s="387">
        <v>605</v>
      </c>
      <c r="J152" s="387">
        <v>2</v>
      </c>
      <c r="K152" s="387">
        <v>545</v>
      </c>
      <c r="L152" s="387">
        <v>234</v>
      </c>
      <c r="M152" s="387">
        <v>234</v>
      </c>
      <c r="N152" s="387">
        <v>450</v>
      </c>
      <c r="O152" s="387">
        <v>6313</v>
      </c>
      <c r="P152" s="402">
        <v>6.7173152020089166E-2</v>
      </c>
    </row>
    <row r="153" spans="1:16">
      <c r="A153" s="486" t="s">
        <v>850</v>
      </c>
      <c r="B153" s="387">
        <v>292</v>
      </c>
      <c r="C153" s="387">
        <v>296</v>
      </c>
      <c r="D153" s="387">
        <v>687</v>
      </c>
      <c r="E153" s="387">
        <v>173</v>
      </c>
      <c r="F153" s="387">
        <v>490</v>
      </c>
      <c r="G153" s="387">
        <v>172</v>
      </c>
      <c r="H153" s="387">
        <v>397</v>
      </c>
      <c r="I153" s="387">
        <v>450</v>
      </c>
      <c r="J153" s="387">
        <v>3</v>
      </c>
      <c r="K153" s="387">
        <v>405</v>
      </c>
      <c r="L153" s="387">
        <v>133</v>
      </c>
      <c r="M153" s="387">
        <v>281</v>
      </c>
      <c r="N153" s="387">
        <v>234</v>
      </c>
      <c r="O153" s="387">
        <v>4013</v>
      </c>
      <c r="P153" s="402">
        <v>4.2700120237069192E-2</v>
      </c>
    </row>
    <row r="154" spans="1:16">
      <c r="A154" s="486" t="s">
        <v>851</v>
      </c>
      <c r="B154" s="387">
        <v>140</v>
      </c>
      <c r="C154" s="387">
        <v>165</v>
      </c>
      <c r="D154" s="387">
        <v>642</v>
      </c>
      <c r="E154" s="387">
        <v>74</v>
      </c>
      <c r="F154" s="387">
        <v>207</v>
      </c>
      <c r="G154" s="387">
        <v>115</v>
      </c>
      <c r="H154" s="387">
        <v>258</v>
      </c>
      <c r="I154" s="387">
        <v>285</v>
      </c>
      <c r="J154" s="387">
        <v>7</v>
      </c>
      <c r="K154" s="387">
        <v>247</v>
      </c>
      <c r="L154" s="387">
        <v>61</v>
      </c>
      <c r="M154" s="387">
        <v>265</v>
      </c>
      <c r="N154" s="387">
        <v>144</v>
      </c>
      <c r="O154" s="387">
        <v>2610</v>
      </c>
      <c r="P154" s="402">
        <v>2.777157084942701E-2</v>
      </c>
    </row>
    <row r="155" spans="1:16">
      <c r="A155" s="486" t="s">
        <v>852</v>
      </c>
      <c r="B155" s="387">
        <v>75</v>
      </c>
      <c r="C155" s="387">
        <v>159</v>
      </c>
      <c r="D155" s="387">
        <v>205</v>
      </c>
      <c r="E155" s="387">
        <v>46</v>
      </c>
      <c r="F155" s="387">
        <v>82</v>
      </c>
      <c r="G155" s="387">
        <v>55</v>
      </c>
      <c r="H155" s="387">
        <v>93</v>
      </c>
      <c r="I155" s="387">
        <v>171</v>
      </c>
      <c r="J155" s="387">
        <v>3</v>
      </c>
      <c r="K155" s="387">
        <v>48</v>
      </c>
      <c r="L155" s="387">
        <v>80</v>
      </c>
      <c r="M155" s="387">
        <v>277</v>
      </c>
      <c r="N155" s="387">
        <v>137</v>
      </c>
      <c r="O155" s="387">
        <v>1431</v>
      </c>
      <c r="P155" s="402">
        <v>1.5226481948478948E-2</v>
      </c>
    </row>
    <row r="156" spans="1:16">
      <c r="A156" s="486" t="s">
        <v>853</v>
      </c>
      <c r="B156" s="387">
        <v>34</v>
      </c>
      <c r="C156" s="387">
        <v>108</v>
      </c>
      <c r="D156" s="387">
        <v>127</v>
      </c>
      <c r="E156" s="387">
        <v>26</v>
      </c>
      <c r="F156" s="387">
        <v>10</v>
      </c>
      <c r="G156" s="387">
        <v>10</v>
      </c>
      <c r="H156" s="387">
        <v>22</v>
      </c>
      <c r="I156" s="387">
        <v>196</v>
      </c>
      <c r="J156" s="387">
        <v>1</v>
      </c>
      <c r="K156" s="387">
        <v>23</v>
      </c>
      <c r="L156" s="387">
        <v>51</v>
      </c>
      <c r="M156" s="387">
        <v>272</v>
      </c>
      <c r="N156" s="387">
        <v>166</v>
      </c>
      <c r="O156" s="387">
        <v>1046</v>
      </c>
      <c r="P156" s="402">
        <v>1.1129909236973431E-2</v>
      </c>
    </row>
    <row r="157" spans="1:16">
      <c r="A157" s="486" t="s">
        <v>854</v>
      </c>
      <c r="B157" s="387">
        <v>44</v>
      </c>
      <c r="C157" s="387">
        <v>304</v>
      </c>
      <c r="D157" s="387">
        <v>111</v>
      </c>
      <c r="E157" s="387">
        <v>28</v>
      </c>
      <c r="F157" s="387">
        <v>11</v>
      </c>
      <c r="G157" s="387">
        <v>5</v>
      </c>
      <c r="H157" s="387">
        <v>10</v>
      </c>
      <c r="I157" s="387">
        <v>397</v>
      </c>
      <c r="J157" s="387">
        <v>1</v>
      </c>
      <c r="K157" s="387">
        <v>177</v>
      </c>
      <c r="L157" s="387">
        <v>52</v>
      </c>
      <c r="M157" s="387">
        <v>382</v>
      </c>
      <c r="N157" s="387">
        <v>269</v>
      </c>
      <c r="O157" s="387">
        <v>1791</v>
      </c>
      <c r="P157" s="402">
        <v>1.9057043444951641E-2</v>
      </c>
    </row>
    <row r="158" spans="1:16">
      <c r="A158" s="486" t="s">
        <v>855</v>
      </c>
      <c r="B158" s="387">
        <v>38</v>
      </c>
      <c r="C158" s="387">
        <v>255</v>
      </c>
      <c r="D158" s="387">
        <v>60</v>
      </c>
      <c r="E158" s="387">
        <v>15</v>
      </c>
      <c r="F158" s="387">
        <v>9</v>
      </c>
      <c r="G158" s="387">
        <v>8</v>
      </c>
      <c r="H158" s="387">
        <v>14</v>
      </c>
      <c r="I158" s="387">
        <v>297</v>
      </c>
      <c r="J158" s="387">
        <v>1</v>
      </c>
      <c r="K158" s="387">
        <v>139</v>
      </c>
      <c r="L158" s="387">
        <v>38</v>
      </c>
      <c r="M158" s="387">
        <v>275</v>
      </c>
      <c r="N158" s="387">
        <v>169</v>
      </c>
      <c r="O158" s="387">
        <v>1318</v>
      </c>
      <c r="P158" s="402">
        <v>1.4024111256530575E-2</v>
      </c>
    </row>
    <row r="159" spans="1:16">
      <c r="A159" s="486" t="s">
        <v>856</v>
      </c>
      <c r="B159" s="387">
        <v>204</v>
      </c>
      <c r="C159" s="387">
        <v>1645</v>
      </c>
      <c r="D159" s="387">
        <v>636</v>
      </c>
      <c r="E159" s="387">
        <v>63</v>
      </c>
      <c r="F159" s="387">
        <v>11</v>
      </c>
      <c r="G159" s="387">
        <v>48</v>
      </c>
      <c r="H159" s="387">
        <v>52</v>
      </c>
      <c r="I159" s="387">
        <v>1891</v>
      </c>
      <c r="J159" s="387">
        <v>0</v>
      </c>
      <c r="K159" s="387">
        <v>873</v>
      </c>
      <c r="L159" s="387">
        <v>94</v>
      </c>
      <c r="M159" s="387">
        <v>633</v>
      </c>
      <c r="N159" s="387">
        <v>987</v>
      </c>
      <c r="O159" s="387">
        <v>7137</v>
      </c>
      <c r="P159" s="402">
        <v>7.5940881667571111E-2</v>
      </c>
    </row>
    <row r="160" spans="1:16">
      <c r="A160" s="486" t="s">
        <v>857</v>
      </c>
      <c r="B160" s="387">
        <v>284</v>
      </c>
      <c r="C160" s="387">
        <v>2328</v>
      </c>
      <c r="D160" s="387">
        <v>748</v>
      </c>
      <c r="E160" s="387">
        <v>72</v>
      </c>
      <c r="F160" s="387">
        <v>25</v>
      </c>
      <c r="G160" s="387">
        <v>44</v>
      </c>
      <c r="H160" s="387">
        <v>65</v>
      </c>
      <c r="I160" s="387">
        <v>1867</v>
      </c>
      <c r="J160" s="387">
        <v>1</v>
      </c>
      <c r="K160" s="387">
        <v>1088</v>
      </c>
      <c r="L160" s="387">
        <v>167</v>
      </c>
      <c r="M160" s="387">
        <v>910</v>
      </c>
      <c r="N160" s="387">
        <v>1521</v>
      </c>
      <c r="O160" s="387">
        <v>9120</v>
      </c>
      <c r="P160" s="402">
        <v>9.7040891243974844E-2</v>
      </c>
    </row>
    <row r="161" spans="1:16">
      <c r="A161" s="486" t="s">
        <v>858</v>
      </c>
      <c r="B161" s="387">
        <v>433</v>
      </c>
      <c r="C161" s="387">
        <v>2909</v>
      </c>
      <c r="D161" s="387">
        <v>1187</v>
      </c>
      <c r="E161" s="387">
        <v>97</v>
      </c>
      <c r="F161" s="387">
        <v>58</v>
      </c>
      <c r="G161" s="387">
        <v>80</v>
      </c>
      <c r="H161" s="387">
        <v>99</v>
      </c>
      <c r="I161" s="387">
        <v>4582</v>
      </c>
      <c r="J161" s="387">
        <v>3</v>
      </c>
      <c r="K161" s="387">
        <v>2656</v>
      </c>
      <c r="L161" s="387">
        <v>338</v>
      </c>
      <c r="M161" s="387">
        <v>1456</v>
      </c>
      <c r="N161" s="387">
        <v>3396</v>
      </c>
      <c r="O161" s="387">
        <v>17294</v>
      </c>
      <c r="P161" s="402">
        <v>0.18401591811110757</v>
      </c>
    </row>
    <row r="162" spans="1:16">
      <c r="A162" s="486" t="s">
        <v>859</v>
      </c>
      <c r="B162" s="387">
        <v>10</v>
      </c>
      <c r="C162" s="387">
        <v>221</v>
      </c>
      <c r="D162" s="387">
        <v>233</v>
      </c>
      <c r="E162" s="387">
        <v>14</v>
      </c>
      <c r="F162" s="387">
        <v>22</v>
      </c>
      <c r="G162" s="387">
        <v>1</v>
      </c>
      <c r="H162" s="387">
        <v>15</v>
      </c>
      <c r="I162" s="387">
        <v>1867</v>
      </c>
      <c r="J162" s="387">
        <v>0</v>
      </c>
      <c r="K162" s="387">
        <v>637</v>
      </c>
      <c r="L162" s="387">
        <v>57</v>
      </c>
      <c r="M162" s="387">
        <v>251</v>
      </c>
      <c r="N162" s="387">
        <v>680</v>
      </c>
      <c r="O162" s="387">
        <v>4008</v>
      </c>
      <c r="P162" s="402">
        <v>4.264691799406263E-2</v>
      </c>
    </row>
    <row r="163" spans="1:16" ht="15.75" thickBot="1">
      <c r="A163" s="486" t="s">
        <v>860</v>
      </c>
      <c r="B163" s="387">
        <v>301</v>
      </c>
      <c r="C163" s="387">
        <v>330</v>
      </c>
      <c r="D163" s="387">
        <v>465</v>
      </c>
      <c r="E163" s="387">
        <v>5</v>
      </c>
      <c r="F163" s="387">
        <v>6</v>
      </c>
      <c r="G163" s="387">
        <v>7</v>
      </c>
      <c r="H163" s="387">
        <v>2</v>
      </c>
      <c r="I163" s="387">
        <v>24602</v>
      </c>
      <c r="J163" s="387">
        <v>0</v>
      </c>
      <c r="K163" s="387">
        <v>3548</v>
      </c>
      <c r="L163" s="387">
        <v>127</v>
      </c>
      <c r="M163" s="387">
        <v>400</v>
      </c>
      <c r="N163" s="387">
        <v>3715</v>
      </c>
      <c r="O163" s="387">
        <v>33508</v>
      </c>
      <c r="P163" s="402">
        <v>0.35654015173279707</v>
      </c>
    </row>
    <row r="164" spans="1:16" ht="16.5" thickTop="1" thickBot="1">
      <c r="A164" s="211" t="s">
        <v>200</v>
      </c>
      <c r="B164" s="394">
        <v>2990</v>
      </c>
      <c r="C164" s="394">
        <v>9583</v>
      </c>
      <c r="D164" s="394">
        <v>6697</v>
      </c>
      <c r="E164" s="394">
        <v>1855</v>
      </c>
      <c r="F164" s="394">
        <v>1990</v>
      </c>
      <c r="G164" s="394">
        <v>1292</v>
      </c>
      <c r="H164" s="394">
        <v>1775</v>
      </c>
      <c r="I164" s="394">
        <v>37421</v>
      </c>
      <c r="J164" s="394">
        <v>22</v>
      </c>
      <c r="K164" s="394">
        <v>10626</v>
      </c>
      <c r="L164" s="394">
        <v>1504</v>
      </c>
      <c r="M164" s="394">
        <v>6217</v>
      </c>
      <c r="N164" s="394">
        <v>12009</v>
      </c>
      <c r="O164" s="394">
        <v>93981</v>
      </c>
      <c r="P164" s="417">
        <v>1</v>
      </c>
    </row>
    <row r="165" spans="1:16" ht="15.75" thickTop="1">
      <c r="A165" s="215" t="s">
        <v>861</v>
      </c>
      <c r="B165" s="402">
        <v>3.1814941317925963E-2</v>
      </c>
      <c r="C165" s="402">
        <v>0.10196741894638278</v>
      </c>
      <c r="D165" s="402">
        <v>7.1259084282993365E-2</v>
      </c>
      <c r="E165" s="402">
        <v>1.9738032155435674E-2</v>
      </c>
      <c r="F165" s="402">
        <v>2.1174492716612932E-2</v>
      </c>
      <c r="G165" s="402">
        <v>1.3747459592896437E-2</v>
      </c>
      <c r="H165" s="402">
        <v>1.8886796267330631E-2</v>
      </c>
      <c r="I165" s="402">
        <v>0.39817622710973494</v>
      </c>
      <c r="J165" s="402">
        <v>2.3408986922888669E-4</v>
      </c>
      <c r="K165" s="402">
        <v>0.11306540683755227</v>
      </c>
      <c r="L165" s="402">
        <v>1.60032346963748E-2</v>
      </c>
      <c r="M165" s="402">
        <v>6.6151668954363113E-2</v>
      </c>
      <c r="N165" s="402">
        <v>0.12778114725316819</v>
      </c>
      <c r="O165" s="402">
        <v>1</v>
      </c>
      <c r="P165" s="487"/>
    </row>
    <row r="166" spans="1:16" ht="15.75" thickBot="1">
      <c r="A166" s="789"/>
      <c r="B166" s="790"/>
      <c r="C166" s="791"/>
      <c r="D166" s="791"/>
      <c r="E166" s="791"/>
      <c r="F166" s="791"/>
      <c r="G166" s="791"/>
      <c r="H166" s="790"/>
      <c r="I166" s="790"/>
      <c r="J166" s="790"/>
      <c r="K166" s="790"/>
      <c r="L166" s="790"/>
      <c r="M166" s="790"/>
      <c r="N166" s="790"/>
      <c r="O166" s="792"/>
      <c r="P166" s="792"/>
    </row>
    <row r="167" spans="1:16" ht="15.75" thickTop="1">
      <c r="A167" s="229" t="s">
        <v>869</v>
      </c>
      <c r="B167" s="45"/>
      <c r="C167" s="387"/>
      <c r="D167" s="387"/>
      <c r="E167" s="387"/>
      <c r="F167" s="387"/>
      <c r="G167" s="387"/>
      <c r="H167" s="45"/>
      <c r="I167" s="45"/>
      <c r="J167" s="45"/>
      <c r="K167" s="45"/>
      <c r="L167" s="45"/>
      <c r="M167" s="45"/>
      <c r="N167" s="45"/>
      <c r="O167" s="795"/>
      <c r="P167" s="799"/>
    </row>
    <row r="168" spans="1:16">
      <c r="A168" s="750"/>
      <c r="B168" s="45"/>
      <c r="C168" s="387"/>
      <c r="D168" s="387"/>
      <c r="E168" s="387"/>
      <c r="F168" s="387"/>
      <c r="G168" s="387"/>
      <c r="H168" s="45"/>
      <c r="I168" s="45"/>
      <c r="J168" s="45"/>
      <c r="K168" s="45"/>
      <c r="L168" s="45"/>
      <c r="M168" s="45"/>
      <c r="N168" s="45"/>
      <c r="O168" s="795"/>
      <c r="P168" s="799"/>
    </row>
    <row r="169" spans="1:16" ht="33" customHeight="1">
      <c r="A169" s="905" t="s">
        <v>489</v>
      </c>
      <c r="B169" s="905"/>
      <c r="C169" s="905"/>
      <c r="D169" s="905"/>
      <c r="E169" s="905"/>
      <c r="F169" s="905"/>
      <c r="G169" s="905"/>
      <c r="H169" s="905"/>
      <c r="I169" s="905"/>
      <c r="J169" s="905"/>
      <c r="K169" s="905"/>
      <c r="L169" s="905"/>
      <c r="M169" s="905"/>
      <c r="N169" s="905"/>
      <c r="O169" s="905"/>
      <c r="P169" s="905"/>
    </row>
    <row r="170" spans="1:16" ht="18">
      <c r="A170" s="906" t="s">
        <v>870</v>
      </c>
      <c r="B170" s="906"/>
      <c r="C170" s="906"/>
      <c r="D170" s="906"/>
      <c r="E170" s="906"/>
      <c r="F170" s="906"/>
      <c r="G170" s="906"/>
      <c r="H170" s="906"/>
      <c r="I170" s="906"/>
      <c r="J170" s="906"/>
      <c r="K170" s="906"/>
      <c r="L170" s="906"/>
      <c r="M170" s="906"/>
      <c r="N170" s="906"/>
      <c r="O170" s="906"/>
      <c r="P170" s="906"/>
    </row>
    <row r="171" spans="1:16" ht="18">
      <c r="A171" s="906" t="s">
        <v>1472</v>
      </c>
      <c r="B171" s="906"/>
      <c r="C171" s="906"/>
      <c r="D171" s="906"/>
      <c r="E171" s="906"/>
      <c r="F171" s="906"/>
      <c r="G171" s="906"/>
      <c r="H171" s="906"/>
      <c r="I171" s="906"/>
      <c r="J171" s="906"/>
      <c r="K171" s="906"/>
      <c r="L171" s="906"/>
      <c r="M171" s="906"/>
      <c r="N171" s="906"/>
      <c r="O171" s="906"/>
      <c r="P171" s="906"/>
    </row>
    <row r="172" spans="1:16" ht="35.25" customHeight="1">
      <c r="A172" s="907" t="s">
        <v>563</v>
      </c>
      <c r="B172" s="907"/>
      <c r="C172" s="907"/>
      <c r="D172" s="907"/>
      <c r="E172" s="907"/>
      <c r="F172" s="907"/>
      <c r="G172" s="907"/>
      <c r="H172" s="907"/>
      <c r="I172" s="907"/>
      <c r="J172" s="907"/>
      <c r="K172" s="907"/>
      <c r="L172" s="907"/>
      <c r="M172" s="907"/>
      <c r="N172" s="907"/>
      <c r="O172" s="907"/>
      <c r="P172" s="907"/>
    </row>
    <row r="173" spans="1:16" ht="15.75" thickBot="1">
      <c r="A173" s="395"/>
      <c r="B173" s="788"/>
      <c r="C173" s="397"/>
      <c r="D173" s="788"/>
      <c r="E173" s="788"/>
      <c r="F173" s="788"/>
      <c r="G173" s="788"/>
      <c r="H173" s="788"/>
      <c r="I173" s="397"/>
      <c r="J173" s="622"/>
      <c r="K173" s="788"/>
      <c r="L173" s="788"/>
      <c r="M173" s="788"/>
      <c r="N173" s="788"/>
      <c r="O173" s="788"/>
      <c r="P173" s="393"/>
    </row>
    <row r="174" spans="1:16" ht="30" customHeight="1" thickTop="1" thickBot="1">
      <c r="A174" s="211" t="s">
        <v>845</v>
      </c>
      <c r="B174" s="212" t="s">
        <v>38</v>
      </c>
      <c r="C174" s="212" t="s">
        <v>155</v>
      </c>
      <c r="D174" s="212" t="s">
        <v>40</v>
      </c>
      <c r="E174" s="212" t="s">
        <v>42</v>
      </c>
      <c r="F174" s="212" t="s">
        <v>50</v>
      </c>
      <c r="G174" s="212" t="s">
        <v>48</v>
      </c>
      <c r="H174" s="212" t="s">
        <v>44</v>
      </c>
      <c r="I174" s="212" t="s">
        <v>46</v>
      </c>
      <c r="J174" s="212" t="s">
        <v>52</v>
      </c>
      <c r="K174" s="212" t="s">
        <v>54</v>
      </c>
      <c r="L174" s="212" t="s">
        <v>56</v>
      </c>
      <c r="M174" s="212" t="s">
        <v>58</v>
      </c>
      <c r="N174" s="212" t="s">
        <v>60</v>
      </c>
      <c r="O174" s="213" t="s">
        <v>571</v>
      </c>
      <c r="P174" s="212" t="s">
        <v>846</v>
      </c>
    </row>
    <row r="175" spans="1:16" ht="15.75" thickTop="1">
      <c r="A175" s="486" t="s">
        <v>847</v>
      </c>
      <c r="B175" s="387">
        <v>337770.27914999996</v>
      </c>
      <c r="C175" s="387">
        <v>172079.33761000002</v>
      </c>
      <c r="D175" s="387">
        <v>51413.375999999997</v>
      </c>
      <c r="E175" s="387">
        <v>237118.55841999999</v>
      </c>
      <c r="F175" s="387">
        <v>93368.565829999992</v>
      </c>
      <c r="G175" s="387">
        <v>0</v>
      </c>
      <c r="H175" s="387">
        <v>27106.853199999998</v>
      </c>
      <c r="I175" s="387">
        <v>0</v>
      </c>
      <c r="J175" s="387">
        <v>0</v>
      </c>
      <c r="K175" s="387">
        <v>0</v>
      </c>
      <c r="L175" s="387">
        <v>0</v>
      </c>
      <c r="M175" s="387">
        <v>0</v>
      </c>
      <c r="N175" s="387">
        <v>0</v>
      </c>
      <c r="O175" s="387">
        <v>918856.97021000006</v>
      </c>
      <c r="P175" s="402">
        <v>0.43576017126751904</v>
      </c>
    </row>
    <row r="176" spans="1:16">
      <c r="A176" s="486" t="s">
        <v>848</v>
      </c>
      <c r="B176" s="387">
        <v>25054.016070000001</v>
      </c>
      <c r="C176" s="387">
        <v>15291.78923</v>
      </c>
      <c r="D176" s="387">
        <v>0</v>
      </c>
      <c r="E176" s="387">
        <v>24339.693800000001</v>
      </c>
      <c r="F176" s="387">
        <v>37831.039899999996</v>
      </c>
      <c r="G176" s="387">
        <v>7519.3268499999995</v>
      </c>
      <c r="H176" s="387">
        <v>0</v>
      </c>
      <c r="I176" s="387">
        <v>0</v>
      </c>
      <c r="J176" s="387">
        <v>0</v>
      </c>
      <c r="K176" s="387">
        <v>11550</v>
      </c>
      <c r="L176" s="387">
        <v>0</v>
      </c>
      <c r="M176" s="387">
        <v>0</v>
      </c>
      <c r="N176" s="387">
        <v>0</v>
      </c>
      <c r="O176" s="387">
        <v>121585.86584999999</v>
      </c>
      <c r="P176" s="402">
        <v>5.7661071792704327E-2</v>
      </c>
    </row>
    <row r="177" spans="1:16">
      <c r="A177" s="486" t="s">
        <v>849</v>
      </c>
      <c r="B177" s="387">
        <v>25550.457409999999</v>
      </c>
      <c r="C177" s="387">
        <v>37427.25013</v>
      </c>
      <c r="D177" s="387">
        <v>23211.073510000002</v>
      </c>
      <c r="E177" s="387">
        <v>5459.0508</v>
      </c>
      <c r="F177" s="387">
        <v>20671.769530000001</v>
      </c>
      <c r="G177" s="387">
        <v>0</v>
      </c>
      <c r="H177" s="387">
        <v>0</v>
      </c>
      <c r="I177" s="387">
        <v>0</v>
      </c>
      <c r="J177" s="387">
        <v>0</v>
      </c>
      <c r="K177" s="387">
        <v>3441.70282</v>
      </c>
      <c r="L177" s="387">
        <v>8148.8820400000004</v>
      </c>
      <c r="M177" s="387">
        <v>0</v>
      </c>
      <c r="N177" s="387">
        <v>4076.078</v>
      </c>
      <c r="O177" s="387">
        <v>127986.26424</v>
      </c>
      <c r="P177" s="402">
        <v>6.0696406767601824E-2</v>
      </c>
    </row>
    <row r="178" spans="1:16">
      <c r="A178" s="486" t="s">
        <v>850</v>
      </c>
      <c r="B178" s="387">
        <v>134741.33272000001</v>
      </c>
      <c r="C178" s="387">
        <v>12130.79011</v>
      </c>
      <c r="D178" s="387">
        <v>24674.260850000002</v>
      </c>
      <c r="E178" s="387">
        <v>38522.385740000005</v>
      </c>
      <c r="F178" s="387">
        <v>8421.9956000000002</v>
      </c>
      <c r="G178" s="387">
        <v>10921.957359999999</v>
      </c>
      <c r="H178" s="387">
        <v>9921.659380000001</v>
      </c>
      <c r="I178" s="387">
        <v>0</v>
      </c>
      <c r="J178" s="387">
        <v>0</v>
      </c>
      <c r="K178" s="387">
        <v>2198.2669999999998</v>
      </c>
      <c r="L178" s="387">
        <v>6420.8515800000005</v>
      </c>
      <c r="M178" s="387">
        <v>6600.0087400000002</v>
      </c>
      <c r="N178" s="387">
        <v>4241.7837300000001</v>
      </c>
      <c r="O178" s="387">
        <v>258795.29280999996</v>
      </c>
      <c r="P178" s="402">
        <v>0.12273148572006773</v>
      </c>
    </row>
    <row r="179" spans="1:16">
      <c r="A179" s="486" t="s">
        <v>851</v>
      </c>
      <c r="B179" s="387">
        <v>34213.983650000002</v>
      </c>
      <c r="C179" s="387">
        <v>13984.58217</v>
      </c>
      <c r="D179" s="387">
        <v>15788.347689999999</v>
      </c>
      <c r="E179" s="387">
        <v>22820.660350000002</v>
      </c>
      <c r="F179" s="387">
        <v>10856.150119999998</v>
      </c>
      <c r="G179" s="387">
        <v>11172.547970000001</v>
      </c>
      <c r="H179" s="387">
        <v>9743.7884400000003</v>
      </c>
      <c r="I179" s="387">
        <v>702.10971999999992</v>
      </c>
      <c r="J179" s="387">
        <v>724.63499999999999</v>
      </c>
      <c r="K179" s="387">
        <v>1027.0658599999999</v>
      </c>
      <c r="L179" s="387">
        <v>5609.9594699999998</v>
      </c>
      <c r="M179" s="387">
        <v>3924.5</v>
      </c>
      <c r="N179" s="387">
        <v>1135.125</v>
      </c>
      <c r="O179" s="387">
        <v>131703.45543999999</v>
      </c>
      <c r="P179" s="402">
        <v>6.2459253354678272E-2</v>
      </c>
    </row>
    <row r="180" spans="1:16">
      <c r="A180" s="486" t="s">
        <v>852</v>
      </c>
      <c r="B180" s="387">
        <v>30827.54839</v>
      </c>
      <c r="C180" s="387">
        <v>15911.95607</v>
      </c>
      <c r="D180" s="387">
        <v>20243.87946</v>
      </c>
      <c r="E180" s="387">
        <v>27201.882690000002</v>
      </c>
      <c r="F180" s="387">
        <v>12780.02967</v>
      </c>
      <c r="G180" s="387">
        <v>6757.2469099999998</v>
      </c>
      <c r="H180" s="387">
        <v>5549.9999600000001</v>
      </c>
      <c r="I180" s="387">
        <v>1475.27925</v>
      </c>
      <c r="J180" s="387">
        <v>965.24432999999999</v>
      </c>
      <c r="K180" s="387">
        <v>2587.7605899999999</v>
      </c>
      <c r="L180" s="387">
        <v>1437.54916</v>
      </c>
      <c r="M180" s="387">
        <v>1838.1750900000002</v>
      </c>
      <c r="N180" s="387">
        <v>902.25677000000007</v>
      </c>
      <c r="O180" s="387">
        <v>128478.80834000002</v>
      </c>
      <c r="P180" s="402">
        <v>6.0929991654402819E-2</v>
      </c>
    </row>
    <row r="181" spans="1:16">
      <c r="A181" s="486" t="s">
        <v>853</v>
      </c>
      <c r="B181" s="387">
        <v>5014.4869500000004</v>
      </c>
      <c r="C181" s="387">
        <v>9920.6103800000001</v>
      </c>
      <c r="D181" s="387">
        <v>10100.462509999999</v>
      </c>
      <c r="E181" s="387">
        <v>21542.545979999999</v>
      </c>
      <c r="F181" s="387">
        <v>11042.956819999999</v>
      </c>
      <c r="G181" s="387">
        <v>3992.6489999999999</v>
      </c>
      <c r="H181" s="387">
        <v>2719.01613</v>
      </c>
      <c r="I181" s="387">
        <v>1344.86796</v>
      </c>
      <c r="J181" s="387">
        <v>696.34721999999999</v>
      </c>
      <c r="K181" s="387">
        <v>1528.64273</v>
      </c>
      <c r="L181" s="387">
        <v>1091.3589999999999</v>
      </c>
      <c r="M181" s="387">
        <v>1554.8381100000001</v>
      </c>
      <c r="N181" s="387">
        <v>3200.2605400000002</v>
      </c>
      <c r="O181" s="387">
        <v>73749.04333</v>
      </c>
      <c r="P181" s="402">
        <v>3.4974862023359046E-2</v>
      </c>
    </row>
    <row r="182" spans="1:16">
      <c r="A182" s="486" t="s">
        <v>854</v>
      </c>
      <c r="B182" s="387">
        <v>7420.76595</v>
      </c>
      <c r="C182" s="387">
        <v>8157.9100499999995</v>
      </c>
      <c r="D182" s="387">
        <v>10605.72588</v>
      </c>
      <c r="E182" s="387">
        <v>13458.07474</v>
      </c>
      <c r="F182" s="387">
        <v>9021.0880199999992</v>
      </c>
      <c r="G182" s="387">
        <v>4692.6350899999998</v>
      </c>
      <c r="H182" s="387">
        <v>2506.34049</v>
      </c>
      <c r="I182" s="387">
        <v>2847.56187</v>
      </c>
      <c r="J182" s="387">
        <v>858.23456999999996</v>
      </c>
      <c r="K182" s="387">
        <v>1862.0695900000001</v>
      </c>
      <c r="L182" s="387">
        <v>919.95500000000004</v>
      </c>
      <c r="M182" s="387">
        <v>764.50361999999996</v>
      </c>
      <c r="N182" s="387">
        <v>3377.7269300000003</v>
      </c>
      <c r="O182" s="387">
        <v>66492.591799999995</v>
      </c>
      <c r="P182" s="402">
        <v>3.1533551064173986E-2</v>
      </c>
    </row>
    <row r="183" spans="1:16">
      <c r="A183" s="486" t="s">
        <v>855</v>
      </c>
      <c r="B183" s="387">
        <v>2647.8231900000001</v>
      </c>
      <c r="C183" s="387">
        <v>4991.3140800000001</v>
      </c>
      <c r="D183" s="387">
        <v>4865.2359900000001</v>
      </c>
      <c r="E183" s="387">
        <v>7679.4929699999993</v>
      </c>
      <c r="F183" s="387">
        <v>6408.1320800000003</v>
      </c>
      <c r="G183" s="387">
        <v>1344.48711</v>
      </c>
      <c r="H183" s="387">
        <v>1733.9568999999999</v>
      </c>
      <c r="I183" s="387">
        <v>1766.9848</v>
      </c>
      <c r="J183" s="387">
        <v>374.82621</v>
      </c>
      <c r="K183" s="387">
        <v>1721.4832200000001</v>
      </c>
      <c r="L183" s="387">
        <v>979.74553000000003</v>
      </c>
      <c r="M183" s="387">
        <v>115</v>
      </c>
      <c r="N183" s="387">
        <v>2879.7252100000001</v>
      </c>
      <c r="O183" s="387">
        <v>37508.207289999991</v>
      </c>
      <c r="P183" s="402">
        <v>1.7787951076751948E-2</v>
      </c>
    </row>
    <row r="184" spans="1:16">
      <c r="A184" s="486" t="s">
        <v>856</v>
      </c>
      <c r="B184" s="387">
        <v>8108.3413300000002</v>
      </c>
      <c r="C184" s="387">
        <v>6791.6385300000002</v>
      </c>
      <c r="D184" s="387">
        <v>9118.6949199999999</v>
      </c>
      <c r="E184" s="387">
        <v>11610.704250000001</v>
      </c>
      <c r="F184" s="387">
        <v>6387.1562199999998</v>
      </c>
      <c r="G184" s="387">
        <v>2650.8172200000004</v>
      </c>
      <c r="H184" s="387">
        <v>2253.74721</v>
      </c>
      <c r="I184" s="387">
        <v>8653.5657300000003</v>
      </c>
      <c r="J184" s="387">
        <v>363.10323</v>
      </c>
      <c r="K184" s="387">
        <v>2504.26847</v>
      </c>
      <c r="L184" s="387">
        <v>380.82801000000001</v>
      </c>
      <c r="M184" s="387">
        <v>791.99347999999998</v>
      </c>
      <c r="N184" s="387">
        <v>3899.8198600000001</v>
      </c>
      <c r="O184" s="387">
        <v>63514.678460000003</v>
      </c>
      <c r="P184" s="402">
        <v>3.0121300769373856E-2</v>
      </c>
    </row>
    <row r="185" spans="1:16">
      <c r="A185" s="486" t="s">
        <v>857</v>
      </c>
      <c r="B185" s="387">
        <v>10133.893759999999</v>
      </c>
      <c r="C185" s="387">
        <v>8645.3216599999996</v>
      </c>
      <c r="D185" s="387">
        <v>22619.901000000002</v>
      </c>
      <c r="E185" s="387">
        <v>14947.479130000002</v>
      </c>
      <c r="F185" s="387">
        <v>8560.0252200000014</v>
      </c>
      <c r="G185" s="387">
        <v>4091.3310999999999</v>
      </c>
      <c r="H185" s="387">
        <v>1979.7253400000002</v>
      </c>
      <c r="I185" s="387">
        <v>5618.2192800000003</v>
      </c>
      <c r="J185" s="387">
        <v>352.21113000000003</v>
      </c>
      <c r="K185" s="387">
        <v>2753.82861</v>
      </c>
      <c r="L185" s="387">
        <v>401.30109999999996</v>
      </c>
      <c r="M185" s="387">
        <v>965.18236999999999</v>
      </c>
      <c r="N185" s="387">
        <v>3696.2499600000001</v>
      </c>
      <c r="O185" s="387">
        <v>84764.66966</v>
      </c>
      <c r="P185" s="402">
        <v>4.0198929937958136E-2</v>
      </c>
    </row>
    <row r="186" spans="1:16">
      <c r="A186" s="486" t="s">
        <v>858</v>
      </c>
      <c r="B186" s="387">
        <v>10003.75374</v>
      </c>
      <c r="C186" s="387">
        <v>9075.6548999999995</v>
      </c>
      <c r="D186" s="387">
        <v>10929.601909999999</v>
      </c>
      <c r="E186" s="387">
        <v>14957.661179999999</v>
      </c>
      <c r="F186" s="387">
        <v>9073.7478900000006</v>
      </c>
      <c r="G186" s="387">
        <v>2923.9078799999997</v>
      </c>
      <c r="H186" s="387">
        <v>1960.9446</v>
      </c>
      <c r="I186" s="387">
        <v>4130.9419399999997</v>
      </c>
      <c r="J186" s="387">
        <v>366.17779999999999</v>
      </c>
      <c r="K186" s="387">
        <v>5964.5049600000002</v>
      </c>
      <c r="L186" s="387">
        <v>569.75426000000004</v>
      </c>
      <c r="M186" s="387">
        <v>617.98239000000001</v>
      </c>
      <c r="N186" s="387">
        <v>2917.9511400000001</v>
      </c>
      <c r="O186" s="387">
        <v>73492.584590000013</v>
      </c>
      <c r="P186" s="402">
        <v>3.4853238628109719E-2</v>
      </c>
    </row>
    <row r="187" spans="1:16">
      <c r="A187" s="486" t="s">
        <v>859</v>
      </c>
      <c r="B187" s="387">
        <v>243.53567000000001</v>
      </c>
      <c r="C187" s="387">
        <v>3715.7845200000002</v>
      </c>
      <c r="D187" s="387">
        <v>1236.6525200000001</v>
      </c>
      <c r="E187" s="387">
        <v>2020.97585</v>
      </c>
      <c r="F187" s="387">
        <v>4428.4450399999996</v>
      </c>
      <c r="G187" s="387">
        <v>1527.60779</v>
      </c>
      <c r="H187" s="387">
        <v>375.19236000000001</v>
      </c>
      <c r="I187" s="387">
        <v>105.90228999999999</v>
      </c>
      <c r="J187" s="387">
        <v>21.7698</v>
      </c>
      <c r="K187" s="387">
        <v>270.78315000000003</v>
      </c>
      <c r="L187" s="387">
        <v>35.109929999999999</v>
      </c>
      <c r="M187" s="387">
        <v>121.82005000000001</v>
      </c>
      <c r="N187" s="387">
        <v>576.46265000000005</v>
      </c>
      <c r="O187" s="387">
        <v>14680.041619999998</v>
      </c>
      <c r="P187" s="402">
        <v>6.9618859713101054E-3</v>
      </c>
    </row>
    <row r="188" spans="1:16" ht="15.75" thickBot="1">
      <c r="A188" s="486" t="s">
        <v>860</v>
      </c>
      <c r="B188" s="387">
        <v>1224.75731</v>
      </c>
      <c r="C188" s="387">
        <v>1868.7456100000002</v>
      </c>
      <c r="D188" s="387">
        <v>911.67840999999999</v>
      </c>
      <c r="E188" s="387">
        <v>1376.52493</v>
      </c>
      <c r="F188" s="387">
        <v>741.56372999999996</v>
      </c>
      <c r="G188" s="387">
        <v>421.18934999999999</v>
      </c>
      <c r="H188" s="387">
        <v>152.60648999999998</v>
      </c>
      <c r="I188" s="387">
        <v>4.2</v>
      </c>
      <c r="J188" s="387">
        <v>6.0660600000000002</v>
      </c>
      <c r="K188" s="387">
        <v>115.28307000000001</v>
      </c>
      <c r="L188" s="387">
        <v>14.412879999999999</v>
      </c>
      <c r="M188" s="387">
        <v>48.92163</v>
      </c>
      <c r="N188" s="387">
        <v>135.57751000000002</v>
      </c>
      <c r="O188" s="387">
        <v>7021.5269799999996</v>
      </c>
      <c r="P188" s="402">
        <v>3.3298999719891405E-3</v>
      </c>
    </row>
    <row r="189" spans="1:16" ht="16.5" thickTop="1" thickBot="1">
      <c r="A189" s="211" t="s">
        <v>200</v>
      </c>
      <c r="B189" s="394">
        <v>632954.97528999997</v>
      </c>
      <c r="C189" s="394">
        <v>319992.68505000003</v>
      </c>
      <c r="D189" s="394">
        <v>205718.89065000004</v>
      </c>
      <c r="E189" s="394">
        <v>443055.69083000004</v>
      </c>
      <c r="F189" s="394">
        <v>239592.66566999996</v>
      </c>
      <c r="G189" s="394">
        <v>58015.703630000004</v>
      </c>
      <c r="H189" s="394">
        <v>66003.830500000011</v>
      </c>
      <c r="I189" s="394">
        <v>26649.632840000002</v>
      </c>
      <c r="J189" s="394">
        <v>4728.6153500000009</v>
      </c>
      <c r="K189" s="394">
        <v>37525.660069999998</v>
      </c>
      <c r="L189" s="394">
        <v>26009.707960000003</v>
      </c>
      <c r="M189" s="394">
        <v>17342.925480000002</v>
      </c>
      <c r="N189" s="394">
        <v>31039.017300000003</v>
      </c>
      <c r="O189" s="394">
        <v>2108630.0006200001</v>
      </c>
      <c r="P189" s="417">
        <v>1</v>
      </c>
    </row>
    <row r="190" spans="1:16" ht="16.5" thickTop="1" thickBot="1">
      <c r="A190" s="215" t="s">
        <v>861</v>
      </c>
      <c r="B190" s="402">
        <v>0.30017356060754724</v>
      </c>
      <c r="C190" s="402">
        <v>0.15175383303657478</v>
      </c>
      <c r="D190" s="402">
        <v>9.7560449481185682E-2</v>
      </c>
      <c r="E190" s="402">
        <v>0.21011542598736074</v>
      </c>
      <c r="F190" s="402">
        <v>0.11362480169567567</v>
      </c>
      <c r="G190" s="402">
        <v>2.7513458317932334E-2</v>
      </c>
      <c r="H190" s="402">
        <v>3.1301760138380333E-2</v>
      </c>
      <c r="I190" s="402">
        <v>1.2638363692143342E-2</v>
      </c>
      <c r="J190" s="402">
        <v>2.2425059629283691E-3</v>
      </c>
      <c r="K190" s="402">
        <v>1.7796227910523106E-2</v>
      </c>
      <c r="L190" s="402">
        <v>1.2334884712990128E-2</v>
      </c>
      <c r="M190" s="402">
        <v>8.224736191224E-3</v>
      </c>
      <c r="N190" s="402">
        <v>1.4719992265534308E-2</v>
      </c>
      <c r="O190" s="402">
        <v>1</v>
      </c>
      <c r="P190" s="400"/>
    </row>
    <row r="191" spans="1:16" ht="30" customHeight="1" thickTop="1" thickBot="1">
      <c r="A191" s="211" t="s">
        <v>865</v>
      </c>
      <c r="B191" s="212" t="s">
        <v>38</v>
      </c>
      <c r="C191" s="212" t="s">
        <v>155</v>
      </c>
      <c r="D191" s="212" t="s">
        <v>40</v>
      </c>
      <c r="E191" s="212" t="s">
        <v>42</v>
      </c>
      <c r="F191" s="212" t="s">
        <v>50</v>
      </c>
      <c r="G191" s="212" t="s">
        <v>48</v>
      </c>
      <c r="H191" s="212" t="s">
        <v>44</v>
      </c>
      <c r="I191" s="212" t="s">
        <v>46</v>
      </c>
      <c r="J191" s="212" t="s">
        <v>52</v>
      </c>
      <c r="K191" s="212" t="s">
        <v>54</v>
      </c>
      <c r="L191" s="212" t="s">
        <v>56</v>
      </c>
      <c r="M191" s="212" t="s">
        <v>58</v>
      </c>
      <c r="N191" s="212" t="s">
        <v>60</v>
      </c>
      <c r="O191" s="213" t="s">
        <v>571</v>
      </c>
      <c r="P191" s="212" t="s">
        <v>799</v>
      </c>
    </row>
    <row r="192" spans="1:16" ht="15.75" thickTop="1">
      <c r="A192" s="486" t="s">
        <v>847</v>
      </c>
      <c r="B192" s="387">
        <v>7</v>
      </c>
      <c r="C192" s="387">
        <v>2</v>
      </c>
      <c r="D192" s="387">
        <v>1</v>
      </c>
      <c r="E192" s="387">
        <v>5</v>
      </c>
      <c r="F192" s="387">
        <v>4</v>
      </c>
      <c r="G192" s="387">
        <v>0</v>
      </c>
      <c r="H192" s="387">
        <v>1</v>
      </c>
      <c r="I192" s="387">
        <v>0</v>
      </c>
      <c r="J192" s="387">
        <v>0</v>
      </c>
      <c r="K192" s="387">
        <v>0</v>
      </c>
      <c r="L192" s="387">
        <v>0</v>
      </c>
      <c r="M192" s="387">
        <v>0</v>
      </c>
      <c r="N192" s="387">
        <v>0</v>
      </c>
      <c r="O192" s="387">
        <v>20</v>
      </c>
      <c r="P192" s="402">
        <v>9.9235883695544314E-4</v>
      </c>
    </row>
    <row r="193" spans="1:16">
      <c r="A193" s="486" t="s">
        <v>848</v>
      </c>
      <c r="B193" s="387">
        <v>3</v>
      </c>
      <c r="C193" s="387">
        <v>2</v>
      </c>
      <c r="D193" s="387">
        <v>0</v>
      </c>
      <c r="E193" s="387">
        <v>3</v>
      </c>
      <c r="F193" s="387">
        <v>4</v>
      </c>
      <c r="G193" s="387">
        <v>1</v>
      </c>
      <c r="H193" s="387">
        <v>0</v>
      </c>
      <c r="I193" s="387">
        <v>0</v>
      </c>
      <c r="J193" s="387">
        <v>0</v>
      </c>
      <c r="K193" s="387">
        <v>1</v>
      </c>
      <c r="L193" s="387">
        <v>0</v>
      </c>
      <c r="M193" s="387">
        <v>0</v>
      </c>
      <c r="N193" s="387">
        <v>0</v>
      </c>
      <c r="O193" s="387">
        <v>14</v>
      </c>
      <c r="P193" s="402">
        <v>6.9465118586881016E-4</v>
      </c>
    </row>
    <row r="194" spans="1:16">
      <c r="A194" s="486" t="s">
        <v>849</v>
      </c>
      <c r="B194" s="387">
        <v>6</v>
      </c>
      <c r="C194" s="387">
        <v>7</v>
      </c>
      <c r="D194" s="387">
        <v>6</v>
      </c>
      <c r="E194" s="387">
        <v>1</v>
      </c>
      <c r="F194" s="387">
        <v>4</v>
      </c>
      <c r="G194" s="387">
        <v>0</v>
      </c>
      <c r="H194" s="387">
        <v>0</v>
      </c>
      <c r="I194" s="387">
        <v>0</v>
      </c>
      <c r="J194" s="387">
        <v>0</v>
      </c>
      <c r="K194" s="387">
        <v>1</v>
      </c>
      <c r="L194" s="387">
        <v>2</v>
      </c>
      <c r="M194" s="387">
        <v>0</v>
      </c>
      <c r="N194" s="387">
        <v>1</v>
      </c>
      <c r="O194" s="387">
        <v>28</v>
      </c>
      <c r="P194" s="402">
        <v>1.3893023717376203E-3</v>
      </c>
    </row>
    <row r="195" spans="1:16">
      <c r="A195" s="486" t="s">
        <v>850</v>
      </c>
      <c r="B195" s="387">
        <v>62</v>
      </c>
      <c r="C195" s="387">
        <v>5</v>
      </c>
      <c r="D195" s="387">
        <v>11</v>
      </c>
      <c r="E195" s="387">
        <v>19</v>
      </c>
      <c r="F195" s="387">
        <v>4</v>
      </c>
      <c r="G195" s="387">
        <v>6</v>
      </c>
      <c r="H195" s="387">
        <v>4</v>
      </c>
      <c r="I195" s="387">
        <v>0</v>
      </c>
      <c r="J195" s="387">
        <v>0</v>
      </c>
      <c r="K195" s="387">
        <v>1</v>
      </c>
      <c r="L195" s="387">
        <v>4</v>
      </c>
      <c r="M195" s="387">
        <v>3</v>
      </c>
      <c r="N195" s="387">
        <v>2</v>
      </c>
      <c r="O195" s="387">
        <v>121</v>
      </c>
      <c r="P195" s="402">
        <v>6.003770963580431E-3</v>
      </c>
    </row>
    <row r="196" spans="1:16">
      <c r="A196" s="486" t="s">
        <v>851</v>
      </c>
      <c r="B196" s="387">
        <v>38</v>
      </c>
      <c r="C196" s="387">
        <v>15</v>
      </c>
      <c r="D196" s="387">
        <v>15</v>
      </c>
      <c r="E196" s="387">
        <v>24</v>
      </c>
      <c r="F196" s="387">
        <v>11</v>
      </c>
      <c r="G196" s="387">
        <v>13</v>
      </c>
      <c r="H196" s="387">
        <v>9</v>
      </c>
      <c r="I196" s="387">
        <v>1</v>
      </c>
      <c r="J196" s="387">
        <v>1</v>
      </c>
      <c r="K196" s="387">
        <v>1</v>
      </c>
      <c r="L196" s="387">
        <v>6</v>
      </c>
      <c r="M196" s="387">
        <v>4</v>
      </c>
      <c r="N196" s="387">
        <v>1</v>
      </c>
      <c r="O196" s="387">
        <v>139</v>
      </c>
      <c r="P196" s="402">
        <v>6.8968939168403296E-3</v>
      </c>
    </row>
    <row r="197" spans="1:16">
      <c r="A197" s="486" t="s">
        <v>852</v>
      </c>
      <c r="B197" s="387">
        <v>59</v>
      </c>
      <c r="C197" s="387">
        <v>33</v>
      </c>
      <c r="D197" s="387">
        <v>42</v>
      </c>
      <c r="E197" s="387">
        <v>59</v>
      </c>
      <c r="F197" s="387">
        <v>28</v>
      </c>
      <c r="G197" s="387">
        <v>15</v>
      </c>
      <c r="H197" s="387">
        <v>11</v>
      </c>
      <c r="I197" s="387">
        <v>4</v>
      </c>
      <c r="J197" s="387">
        <v>2</v>
      </c>
      <c r="K197" s="387">
        <v>6</v>
      </c>
      <c r="L197" s="387">
        <v>3</v>
      </c>
      <c r="M197" s="387">
        <v>4</v>
      </c>
      <c r="N197" s="387">
        <v>2</v>
      </c>
      <c r="O197" s="387">
        <v>268</v>
      </c>
      <c r="P197" s="402">
        <v>1.3297608415202937E-2</v>
      </c>
    </row>
    <row r="198" spans="1:16">
      <c r="A198" s="486" t="s">
        <v>853</v>
      </c>
      <c r="B198" s="387">
        <v>19</v>
      </c>
      <c r="C198" s="387">
        <v>36</v>
      </c>
      <c r="D198" s="387">
        <v>37</v>
      </c>
      <c r="E198" s="387">
        <v>81</v>
      </c>
      <c r="F198" s="387">
        <v>42</v>
      </c>
      <c r="G198" s="387">
        <v>15</v>
      </c>
      <c r="H198" s="387">
        <v>10</v>
      </c>
      <c r="I198" s="387">
        <v>5</v>
      </c>
      <c r="J198" s="387">
        <v>3</v>
      </c>
      <c r="K198" s="387">
        <v>6</v>
      </c>
      <c r="L198" s="387">
        <v>4</v>
      </c>
      <c r="M198" s="387">
        <v>6</v>
      </c>
      <c r="N198" s="387">
        <v>12</v>
      </c>
      <c r="O198" s="387">
        <v>276</v>
      </c>
      <c r="P198" s="402">
        <v>1.3694551949985114E-2</v>
      </c>
    </row>
    <row r="199" spans="1:16">
      <c r="A199" s="486" t="s">
        <v>854</v>
      </c>
      <c r="B199" s="387">
        <v>49</v>
      </c>
      <c r="C199" s="387">
        <v>50</v>
      </c>
      <c r="D199" s="387">
        <v>62</v>
      </c>
      <c r="E199" s="387">
        <v>80</v>
      </c>
      <c r="F199" s="387">
        <v>54</v>
      </c>
      <c r="G199" s="387">
        <v>29</v>
      </c>
      <c r="H199" s="387">
        <v>15</v>
      </c>
      <c r="I199" s="387">
        <v>18</v>
      </c>
      <c r="J199" s="387">
        <v>5</v>
      </c>
      <c r="K199" s="387">
        <v>11</v>
      </c>
      <c r="L199" s="387">
        <v>5</v>
      </c>
      <c r="M199" s="387">
        <v>5</v>
      </c>
      <c r="N199" s="387">
        <v>21</v>
      </c>
      <c r="O199" s="387">
        <v>404</v>
      </c>
      <c r="P199" s="402">
        <v>2.0045648506499949E-2</v>
      </c>
    </row>
    <row r="200" spans="1:16">
      <c r="A200" s="486" t="s">
        <v>855</v>
      </c>
      <c r="B200" s="387">
        <v>23</v>
      </c>
      <c r="C200" s="387">
        <v>42</v>
      </c>
      <c r="D200" s="387">
        <v>41</v>
      </c>
      <c r="E200" s="387">
        <v>66</v>
      </c>
      <c r="F200" s="387">
        <v>54</v>
      </c>
      <c r="G200" s="387">
        <v>11</v>
      </c>
      <c r="H200" s="387">
        <v>15</v>
      </c>
      <c r="I200" s="387">
        <v>15</v>
      </c>
      <c r="J200" s="387">
        <v>3</v>
      </c>
      <c r="K200" s="387">
        <v>15</v>
      </c>
      <c r="L200" s="387">
        <v>8</v>
      </c>
      <c r="M200" s="387">
        <v>1</v>
      </c>
      <c r="N200" s="387">
        <v>25</v>
      </c>
      <c r="O200" s="387">
        <v>319</v>
      </c>
      <c r="P200" s="402">
        <v>1.5828123449439319E-2</v>
      </c>
    </row>
    <row r="201" spans="1:16">
      <c r="A201" s="486" t="s">
        <v>856</v>
      </c>
      <c r="B201" s="387">
        <v>109</v>
      </c>
      <c r="C201" s="387">
        <v>82</v>
      </c>
      <c r="D201" s="387">
        <v>109</v>
      </c>
      <c r="E201" s="387">
        <v>142</v>
      </c>
      <c r="F201" s="387">
        <v>77</v>
      </c>
      <c r="G201" s="387">
        <v>33</v>
      </c>
      <c r="H201" s="387">
        <v>28</v>
      </c>
      <c r="I201" s="387">
        <v>110</v>
      </c>
      <c r="J201" s="387">
        <v>4</v>
      </c>
      <c r="K201" s="387">
        <v>32</v>
      </c>
      <c r="L201" s="387">
        <v>5</v>
      </c>
      <c r="M201" s="387">
        <v>10</v>
      </c>
      <c r="N201" s="387">
        <v>48</v>
      </c>
      <c r="O201" s="387">
        <v>789</v>
      </c>
      <c r="P201" s="402">
        <v>3.9148556117892232E-2</v>
      </c>
    </row>
    <row r="202" spans="1:16">
      <c r="A202" s="486" t="s">
        <v>857</v>
      </c>
      <c r="B202" s="387">
        <v>245</v>
      </c>
      <c r="C202" s="387">
        <v>180</v>
      </c>
      <c r="D202" s="387">
        <v>450</v>
      </c>
      <c r="E202" s="387">
        <v>313</v>
      </c>
      <c r="F202" s="387">
        <v>173</v>
      </c>
      <c r="G202" s="387">
        <v>86</v>
      </c>
      <c r="H202" s="387">
        <v>42</v>
      </c>
      <c r="I202" s="387">
        <v>116</v>
      </c>
      <c r="J202" s="387">
        <v>7</v>
      </c>
      <c r="K202" s="387">
        <v>59</v>
      </c>
      <c r="L202" s="387">
        <v>7</v>
      </c>
      <c r="M202" s="387">
        <v>21</v>
      </c>
      <c r="N202" s="387">
        <v>78</v>
      </c>
      <c r="O202" s="387">
        <v>1777</v>
      </c>
      <c r="P202" s="402">
        <v>8.8171082663491121E-2</v>
      </c>
    </row>
    <row r="203" spans="1:16">
      <c r="A203" s="486" t="s">
        <v>858</v>
      </c>
      <c r="B203" s="387">
        <v>731</v>
      </c>
      <c r="C203" s="387">
        <v>601</v>
      </c>
      <c r="D203" s="387">
        <v>665</v>
      </c>
      <c r="E203" s="387">
        <v>983</v>
      </c>
      <c r="F203" s="387">
        <v>545</v>
      </c>
      <c r="G203" s="387">
        <v>201</v>
      </c>
      <c r="H203" s="387">
        <v>120</v>
      </c>
      <c r="I203" s="387">
        <v>218</v>
      </c>
      <c r="J203" s="387">
        <v>25</v>
      </c>
      <c r="K203" s="387">
        <v>632</v>
      </c>
      <c r="L203" s="387">
        <v>31</v>
      </c>
      <c r="M203" s="387">
        <v>41</v>
      </c>
      <c r="N203" s="387">
        <v>180</v>
      </c>
      <c r="O203" s="387">
        <v>4973</v>
      </c>
      <c r="P203" s="402">
        <v>0.24675002480897093</v>
      </c>
    </row>
    <row r="204" spans="1:16">
      <c r="A204" s="486" t="s">
        <v>859</v>
      </c>
      <c r="B204" s="387">
        <v>54</v>
      </c>
      <c r="C204" s="387">
        <v>630</v>
      </c>
      <c r="D204" s="387">
        <v>242</v>
      </c>
      <c r="E204" s="387">
        <v>413</v>
      </c>
      <c r="F204" s="387">
        <v>719</v>
      </c>
      <c r="G204" s="387">
        <v>243</v>
      </c>
      <c r="H204" s="387">
        <v>70</v>
      </c>
      <c r="I204" s="387">
        <v>19</v>
      </c>
      <c r="J204" s="387">
        <v>4</v>
      </c>
      <c r="K204" s="387">
        <v>47</v>
      </c>
      <c r="L204" s="387">
        <v>6</v>
      </c>
      <c r="M204" s="387">
        <v>23</v>
      </c>
      <c r="N204" s="387">
        <v>94</v>
      </c>
      <c r="O204" s="387">
        <v>2564</v>
      </c>
      <c r="P204" s="402">
        <v>0.1272204028976878</v>
      </c>
    </row>
    <row r="205" spans="1:16" ht="15.75" thickBot="1">
      <c r="A205" s="486" t="s">
        <v>860</v>
      </c>
      <c r="B205" s="387">
        <v>572</v>
      </c>
      <c r="C205" s="387">
        <v>4834</v>
      </c>
      <c r="D205" s="387">
        <v>1219</v>
      </c>
      <c r="E205" s="387">
        <v>826</v>
      </c>
      <c r="F205" s="387">
        <v>408</v>
      </c>
      <c r="G205" s="387">
        <v>309</v>
      </c>
      <c r="H205" s="387">
        <v>95</v>
      </c>
      <c r="I205" s="387">
        <v>3</v>
      </c>
      <c r="J205" s="387">
        <v>5</v>
      </c>
      <c r="K205" s="387">
        <v>79</v>
      </c>
      <c r="L205" s="387">
        <v>8</v>
      </c>
      <c r="M205" s="387">
        <v>33</v>
      </c>
      <c r="N205" s="387">
        <v>71</v>
      </c>
      <c r="O205" s="387">
        <v>8462</v>
      </c>
      <c r="P205" s="402">
        <v>0.41986702391584796</v>
      </c>
    </row>
    <row r="206" spans="1:16" ht="16.5" thickTop="1" thickBot="1">
      <c r="A206" s="211" t="s">
        <v>200</v>
      </c>
      <c r="B206" s="394">
        <v>1977</v>
      </c>
      <c r="C206" s="394">
        <v>6519</v>
      </c>
      <c r="D206" s="394">
        <v>2900</v>
      </c>
      <c r="E206" s="394">
        <v>3015</v>
      </c>
      <c r="F206" s="394">
        <v>2127</v>
      </c>
      <c r="G206" s="394">
        <v>962</v>
      </c>
      <c r="H206" s="394">
        <v>420</v>
      </c>
      <c r="I206" s="394">
        <v>509</v>
      </c>
      <c r="J206" s="394">
        <v>59</v>
      </c>
      <c r="K206" s="394">
        <v>891</v>
      </c>
      <c r="L206" s="394">
        <v>89</v>
      </c>
      <c r="M206" s="394">
        <v>151</v>
      </c>
      <c r="N206" s="394">
        <v>535</v>
      </c>
      <c r="O206" s="394">
        <v>20154</v>
      </c>
      <c r="P206" s="417">
        <v>1</v>
      </c>
    </row>
    <row r="207" spans="1:16" ht="15.75" thickTop="1">
      <c r="A207" s="215" t="s">
        <v>861</v>
      </c>
      <c r="B207" s="402">
        <v>9.8094671033045547E-2</v>
      </c>
      <c r="C207" s="402">
        <v>0.32345936290562666</v>
      </c>
      <c r="D207" s="402">
        <v>0.14389203135853926</v>
      </c>
      <c r="E207" s="402">
        <v>0.14959809467103305</v>
      </c>
      <c r="F207" s="402">
        <v>0.10553736231021137</v>
      </c>
      <c r="G207" s="402">
        <v>4.7732460057556811E-2</v>
      </c>
      <c r="H207" s="402">
        <v>2.0839535576064303E-2</v>
      </c>
      <c r="I207" s="402">
        <v>2.5255532400516027E-2</v>
      </c>
      <c r="J207" s="402">
        <v>2.9274585690185571E-3</v>
      </c>
      <c r="K207" s="402">
        <v>4.4209586186364988E-2</v>
      </c>
      <c r="L207" s="402">
        <v>4.4159968244517215E-3</v>
      </c>
      <c r="M207" s="402">
        <v>7.4923092190135954E-3</v>
      </c>
      <c r="N207" s="402">
        <v>2.6545598888558102E-2</v>
      </c>
      <c r="O207" s="402">
        <v>1</v>
      </c>
      <c r="P207" s="487"/>
    </row>
    <row r="208" spans="1:16" ht="15.75" thickBot="1">
      <c r="A208" s="789"/>
      <c r="B208" s="790"/>
      <c r="C208" s="791"/>
      <c r="D208" s="791"/>
      <c r="E208" s="791"/>
      <c r="F208" s="791"/>
      <c r="G208" s="790"/>
      <c r="H208" s="790"/>
      <c r="I208" s="790"/>
      <c r="J208" s="790"/>
      <c r="K208" s="790"/>
      <c r="L208" s="790"/>
      <c r="M208" s="790"/>
      <c r="N208" s="790"/>
      <c r="O208" s="792"/>
      <c r="P208" s="792"/>
    </row>
    <row r="209" spans="1:16" ht="15.75" thickTop="1">
      <c r="A209" s="229" t="s">
        <v>871</v>
      </c>
      <c r="B209" s="45"/>
      <c r="C209" s="387"/>
      <c r="D209" s="387"/>
      <c r="E209" s="387"/>
      <c r="F209" s="387"/>
      <c r="G209" s="45"/>
      <c r="H209" s="45"/>
      <c r="I209" s="45"/>
      <c r="J209" s="45"/>
      <c r="K209" s="45"/>
      <c r="L209" s="45"/>
      <c r="M209" s="45"/>
      <c r="N209" s="45"/>
      <c r="O209" s="795"/>
      <c r="P209" s="393"/>
    </row>
    <row r="210" spans="1:16">
      <c r="A210" s="798"/>
      <c r="B210" s="45"/>
      <c r="C210" s="387"/>
      <c r="D210" s="387"/>
      <c r="E210" s="387"/>
      <c r="F210" s="387"/>
      <c r="G210" s="45"/>
      <c r="H210" s="45"/>
      <c r="I210" s="45"/>
      <c r="J210" s="45"/>
      <c r="K210" s="45"/>
      <c r="L210" s="45"/>
      <c r="M210" s="45"/>
      <c r="N210" s="45"/>
      <c r="O210" s="795"/>
      <c r="P210" s="393"/>
    </row>
    <row r="211" spans="1:16">
      <c r="A211" s="798"/>
      <c r="B211" s="45"/>
      <c r="C211" s="387"/>
      <c r="D211" s="387"/>
      <c r="E211" s="387"/>
      <c r="F211" s="387"/>
      <c r="G211" s="45"/>
      <c r="H211" s="45"/>
      <c r="I211" s="45"/>
      <c r="J211" s="45"/>
      <c r="K211" s="45"/>
      <c r="L211" s="45"/>
      <c r="M211" s="45"/>
      <c r="N211" s="45"/>
      <c r="O211" s="795"/>
      <c r="P211" s="393"/>
    </row>
    <row r="212" spans="1:16">
      <c r="A212" s="140"/>
      <c r="B212" s="57"/>
      <c r="C212" s="139"/>
      <c r="D212" s="139"/>
      <c r="E212" s="139"/>
      <c r="F212" s="139"/>
      <c r="G212" s="57"/>
      <c r="H212" s="57"/>
      <c r="I212" s="57"/>
      <c r="J212" s="57"/>
      <c r="K212" s="57"/>
      <c r="L212" s="57"/>
      <c r="M212" s="57"/>
      <c r="N212" s="57"/>
      <c r="O212" s="137"/>
      <c r="P212" s="138"/>
    </row>
    <row r="213" spans="1:16">
      <c r="A213" s="140"/>
      <c r="B213" s="57"/>
      <c r="C213" s="139"/>
      <c r="D213" s="139"/>
      <c r="E213" s="139"/>
      <c r="F213" s="139"/>
      <c r="G213" s="57"/>
      <c r="H213" s="57"/>
      <c r="I213" s="57"/>
      <c r="J213" s="57"/>
      <c r="K213" s="57"/>
      <c r="L213" s="57"/>
      <c r="M213" s="57"/>
      <c r="N213" s="57"/>
      <c r="O213" s="137"/>
      <c r="P213" s="138"/>
    </row>
    <row r="214" spans="1:16">
      <c r="A214" s="141"/>
      <c r="B214" s="57"/>
      <c r="C214" s="139"/>
      <c r="D214" s="139"/>
      <c r="E214" s="139"/>
      <c r="F214" s="139"/>
      <c r="G214" s="57"/>
      <c r="H214" s="57"/>
      <c r="I214" s="57"/>
      <c r="J214" s="57"/>
      <c r="K214" s="57"/>
      <c r="L214" s="57"/>
      <c r="M214" s="57"/>
      <c r="N214" s="57"/>
      <c r="O214" s="137"/>
      <c r="P214" s="138"/>
    </row>
    <row r="215" spans="1:16">
      <c r="A215" s="140"/>
      <c r="B215" s="57"/>
      <c r="C215" s="139"/>
      <c r="D215" s="139"/>
      <c r="E215" s="139"/>
      <c r="F215" s="139"/>
      <c r="G215" s="57"/>
      <c r="H215" s="57"/>
      <c r="I215" s="57"/>
      <c r="J215" s="57"/>
      <c r="K215" s="57"/>
      <c r="L215" s="57"/>
      <c r="M215" s="57"/>
      <c r="N215" s="57"/>
      <c r="O215" s="137"/>
      <c r="P215" s="138"/>
    </row>
    <row r="216" spans="1:16">
      <c r="A216" s="140"/>
      <c r="B216" s="57"/>
      <c r="C216" s="139"/>
      <c r="D216" s="139"/>
      <c r="E216" s="139"/>
      <c r="F216" s="139"/>
      <c r="G216" s="57"/>
      <c r="H216" s="57"/>
      <c r="I216" s="57"/>
      <c r="J216" s="57"/>
      <c r="K216" s="57"/>
      <c r="L216" s="57"/>
      <c r="M216" s="57"/>
      <c r="N216" s="57"/>
      <c r="O216" s="137"/>
      <c r="P216" s="138"/>
    </row>
    <row r="217" spans="1:16">
      <c r="A217" s="140"/>
      <c r="B217" s="57"/>
      <c r="C217" s="139"/>
      <c r="D217" s="139"/>
      <c r="E217" s="139"/>
      <c r="F217" s="139"/>
      <c r="G217" s="57"/>
      <c r="H217" s="57"/>
      <c r="I217" s="57"/>
      <c r="J217" s="57"/>
      <c r="K217" s="57"/>
      <c r="L217" s="57"/>
      <c r="M217" s="57"/>
      <c r="N217" s="57"/>
      <c r="O217" s="137"/>
      <c r="P217" s="138"/>
    </row>
    <row r="218" spans="1:16">
      <c r="A218" s="140"/>
      <c r="B218" s="57"/>
      <c r="C218" s="139"/>
      <c r="D218" s="139"/>
      <c r="E218" s="139"/>
      <c r="F218" s="139"/>
      <c r="G218" s="57"/>
      <c r="H218" s="57"/>
      <c r="I218" s="57"/>
      <c r="J218" s="57"/>
      <c r="K218" s="57"/>
      <c r="L218" s="57"/>
      <c r="M218" s="57"/>
      <c r="N218" s="57"/>
      <c r="O218" s="137"/>
      <c r="P218" s="138"/>
    </row>
    <row r="219" spans="1:16">
      <c r="A219" s="141"/>
      <c r="B219" s="42"/>
      <c r="C219" s="139"/>
      <c r="D219" s="139"/>
      <c r="E219" s="139"/>
      <c r="F219" s="139"/>
      <c r="G219" s="57"/>
      <c r="H219" s="57"/>
      <c r="I219" s="57"/>
      <c r="J219" s="57"/>
      <c r="K219" s="57"/>
      <c r="L219" s="57"/>
      <c r="M219" s="57"/>
      <c r="N219" s="57"/>
      <c r="O219" s="137"/>
      <c r="P219" s="138"/>
    </row>
    <row r="220" spans="1:16">
      <c r="A220" s="142"/>
      <c r="B220" s="42"/>
      <c r="C220" s="139"/>
      <c r="D220" s="139"/>
      <c r="E220" s="139"/>
      <c r="F220" s="139"/>
      <c r="G220" s="57"/>
      <c r="H220" s="57"/>
      <c r="I220" s="57"/>
      <c r="J220" s="57"/>
      <c r="K220" s="57"/>
      <c r="L220" s="57"/>
      <c r="M220" s="57"/>
      <c r="N220" s="57"/>
      <c r="O220" s="137"/>
      <c r="P220" s="138"/>
    </row>
    <row r="221" spans="1:16">
      <c r="A221" s="142"/>
      <c r="B221" s="42"/>
      <c r="C221" s="139"/>
      <c r="D221" s="139"/>
      <c r="E221" s="139"/>
      <c r="F221" s="139"/>
      <c r="G221" s="57"/>
      <c r="H221" s="57"/>
      <c r="I221" s="57"/>
      <c r="J221" s="57"/>
      <c r="K221" s="57"/>
      <c r="L221" s="57"/>
      <c r="M221" s="57"/>
      <c r="N221" s="57"/>
      <c r="O221" s="137"/>
      <c r="P221" s="138"/>
    </row>
    <row r="222" spans="1:16">
      <c r="A222" s="142"/>
      <c r="B222" s="42"/>
      <c r="C222" s="139"/>
      <c r="D222" s="139"/>
      <c r="E222" s="139"/>
      <c r="F222" s="139"/>
      <c r="G222" s="57"/>
      <c r="H222" s="57"/>
      <c r="I222" s="57"/>
      <c r="J222" s="57"/>
      <c r="K222" s="57"/>
      <c r="L222" s="57"/>
      <c r="M222" s="57"/>
      <c r="N222" s="57"/>
      <c r="O222" s="137"/>
      <c r="P222" s="138"/>
    </row>
    <row r="223" spans="1:16">
      <c r="A223" s="142"/>
      <c r="B223" s="42"/>
      <c r="C223" s="139"/>
      <c r="D223" s="139"/>
      <c r="E223" s="139"/>
      <c r="F223" s="139"/>
      <c r="G223" s="57"/>
      <c r="H223" s="57"/>
      <c r="I223" s="57"/>
      <c r="J223" s="57"/>
      <c r="K223" s="57"/>
      <c r="L223" s="57"/>
      <c r="M223" s="57"/>
      <c r="N223" s="57"/>
      <c r="O223" s="137"/>
      <c r="P223" s="138"/>
    </row>
    <row r="224" spans="1:16">
      <c r="A224" s="143"/>
      <c r="B224" s="42"/>
      <c r="C224" s="139"/>
      <c r="D224" s="139"/>
      <c r="E224" s="139"/>
      <c r="F224" s="139"/>
      <c r="G224" s="57"/>
      <c r="H224" s="57"/>
      <c r="I224" s="57"/>
      <c r="J224" s="57"/>
      <c r="K224" s="57"/>
      <c r="L224" s="57"/>
      <c r="M224" s="57"/>
      <c r="N224" s="57"/>
      <c r="O224" s="137"/>
      <c r="P224" s="138"/>
    </row>
    <row r="225" spans="1:16">
      <c r="A225" s="143"/>
      <c r="B225" s="42"/>
      <c r="C225" s="139"/>
      <c r="D225" s="139"/>
      <c r="E225" s="139"/>
      <c r="F225" s="139"/>
      <c r="G225" s="57"/>
      <c r="H225" s="57"/>
      <c r="I225" s="57"/>
      <c r="J225" s="57"/>
      <c r="K225" s="57"/>
      <c r="L225" s="57"/>
      <c r="M225" s="57"/>
      <c r="N225" s="57"/>
      <c r="O225" s="137"/>
      <c r="P225" s="138"/>
    </row>
    <row r="226" spans="1:16">
      <c r="A226" s="144"/>
      <c r="B226" s="42"/>
      <c r="C226" s="139"/>
      <c r="D226" s="139"/>
      <c r="E226" s="139"/>
      <c r="F226" s="139"/>
      <c r="G226" s="57"/>
      <c r="H226" s="57"/>
      <c r="I226" s="57"/>
      <c r="J226" s="57"/>
      <c r="K226" s="57"/>
      <c r="L226" s="57"/>
      <c r="M226" s="57"/>
      <c r="N226" s="57"/>
      <c r="O226" s="137"/>
      <c r="P226" s="138"/>
    </row>
    <row r="227" spans="1:16">
      <c r="A227" s="140"/>
      <c r="B227" s="42"/>
      <c r="C227" s="139"/>
      <c r="D227" s="139"/>
      <c r="E227" s="139"/>
      <c r="F227" s="139"/>
      <c r="G227" s="57"/>
      <c r="H227" s="57"/>
      <c r="I227" s="57"/>
      <c r="J227" s="57"/>
      <c r="K227" s="57"/>
      <c r="L227" s="57"/>
      <c r="M227" s="57"/>
      <c r="N227" s="57"/>
      <c r="O227" s="137"/>
      <c r="P227" s="138"/>
    </row>
    <row r="228" spans="1:16">
      <c r="A228" s="140"/>
      <c r="B228" s="42"/>
      <c r="C228" s="139"/>
      <c r="D228" s="139"/>
      <c r="E228" s="139"/>
      <c r="F228" s="139"/>
      <c r="G228" s="57"/>
      <c r="H228" s="57"/>
      <c r="I228" s="57"/>
      <c r="J228" s="57"/>
      <c r="K228" s="57"/>
      <c r="L228" s="57"/>
      <c r="M228" s="57"/>
      <c r="N228" s="57"/>
      <c r="O228" s="137"/>
      <c r="P228" s="138"/>
    </row>
    <row r="229" spans="1:16">
      <c r="A229" s="140"/>
      <c r="B229" s="42"/>
      <c r="C229" s="139"/>
      <c r="D229" s="139"/>
      <c r="E229" s="139"/>
      <c r="F229" s="139"/>
      <c r="G229" s="57"/>
      <c r="H229" s="57"/>
      <c r="I229" s="57"/>
      <c r="J229" s="57"/>
      <c r="K229" s="57"/>
      <c r="L229" s="57"/>
      <c r="M229" s="57"/>
      <c r="N229" s="57"/>
      <c r="O229" s="137"/>
      <c r="P229" s="138"/>
    </row>
    <row r="230" spans="1:16">
      <c r="A230" s="140"/>
      <c r="B230" s="42"/>
      <c r="C230" s="139"/>
      <c r="D230" s="139"/>
      <c r="E230" s="139"/>
      <c r="F230" s="139"/>
      <c r="G230" s="57"/>
      <c r="H230" s="57"/>
      <c r="I230" s="57"/>
      <c r="J230" s="57"/>
      <c r="K230" s="57"/>
      <c r="L230" s="57"/>
      <c r="M230" s="57"/>
      <c r="N230" s="57"/>
      <c r="O230" s="137"/>
      <c r="P230" s="138"/>
    </row>
    <row r="231" spans="1:16">
      <c r="A231" s="142"/>
      <c r="B231" s="42"/>
      <c r="C231" s="139"/>
      <c r="D231" s="139"/>
      <c r="E231" s="139"/>
      <c r="F231" s="139"/>
      <c r="G231" s="57"/>
      <c r="H231" s="57"/>
      <c r="I231" s="57"/>
      <c r="J231" s="57"/>
      <c r="K231" s="57"/>
      <c r="L231" s="57"/>
      <c r="M231" s="57"/>
      <c r="N231" s="57"/>
      <c r="O231" s="137"/>
      <c r="P231" s="138"/>
    </row>
    <row r="232" spans="1:16">
      <c r="A232" s="144"/>
      <c r="B232" s="42"/>
      <c r="C232" s="139"/>
      <c r="D232" s="139"/>
      <c r="E232" s="139"/>
      <c r="F232" s="139"/>
      <c r="G232" s="57"/>
      <c r="H232" s="57"/>
      <c r="I232" s="57"/>
      <c r="J232" s="57"/>
      <c r="K232" s="57"/>
      <c r="L232" s="57"/>
      <c r="M232" s="57"/>
      <c r="N232" s="57"/>
      <c r="O232" s="137"/>
      <c r="P232" s="138"/>
    </row>
    <row r="233" spans="1:16">
      <c r="A233" s="140"/>
      <c r="B233" s="42"/>
      <c r="C233" s="139"/>
      <c r="D233" s="139"/>
      <c r="E233" s="139"/>
      <c r="F233" s="139"/>
      <c r="G233" s="57"/>
      <c r="H233" s="57"/>
      <c r="I233" s="57"/>
      <c r="J233" s="57"/>
      <c r="K233" s="57"/>
      <c r="L233" s="57"/>
      <c r="M233" s="57"/>
      <c r="N233" s="57"/>
      <c r="O233" s="137"/>
      <c r="P233" s="138"/>
    </row>
    <row r="234" spans="1:16">
      <c r="A234" s="140"/>
      <c r="B234" s="42"/>
      <c r="C234" s="139"/>
      <c r="D234" s="139"/>
      <c r="E234" s="139"/>
      <c r="F234" s="139"/>
      <c r="G234" s="57"/>
      <c r="H234" s="57"/>
      <c r="I234" s="57"/>
      <c r="J234" s="57"/>
      <c r="K234" s="57"/>
      <c r="L234" s="57"/>
      <c r="M234" s="57"/>
      <c r="N234" s="57"/>
      <c r="O234" s="137"/>
      <c r="P234" s="138"/>
    </row>
    <row r="235" spans="1:16">
      <c r="A235" s="140"/>
      <c r="B235" s="42"/>
      <c r="C235" s="139"/>
      <c r="D235" s="139"/>
      <c r="E235" s="139"/>
      <c r="F235" s="139"/>
      <c r="G235" s="57"/>
      <c r="H235" s="57"/>
      <c r="I235" s="57"/>
      <c r="J235" s="57"/>
      <c r="K235" s="57"/>
      <c r="L235" s="57"/>
      <c r="M235" s="57"/>
      <c r="N235" s="57"/>
      <c r="O235" s="137"/>
      <c r="P235" s="138"/>
    </row>
    <row r="236" spans="1:16">
      <c r="A236" s="140"/>
      <c r="B236" s="42"/>
      <c r="C236" s="139"/>
      <c r="D236" s="139"/>
      <c r="E236" s="139"/>
      <c r="F236" s="139"/>
      <c r="G236" s="57"/>
      <c r="H236" s="57"/>
      <c r="I236" s="57"/>
      <c r="J236" s="57"/>
      <c r="K236" s="57"/>
      <c r="L236" s="57"/>
      <c r="M236" s="57"/>
      <c r="N236" s="57"/>
      <c r="O236" s="137"/>
      <c r="P236" s="138"/>
    </row>
    <row r="237" spans="1:16">
      <c r="A237" s="142"/>
      <c r="B237" s="42"/>
      <c r="C237" s="139"/>
      <c r="D237" s="139"/>
      <c r="E237" s="139"/>
      <c r="F237" s="139"/>
      <c r="G237" s="57"/>
      <c r="H237" s="57"/>
      <c r="I237" s="57"/>
      <c r="J237" s="57"/>
      <c r="K237" s="57"/>
      <c r="L237" s="57"/>
      <c r="M237" s="57"/>
      <c r="N237" s="57"/>
      <c r="O237" s="137"/>
      <c r="P237" s="138"/>
    </row>
    <row r="238" spans="1:16">
      <c r="A238" s="144"/>
      <c r="B238" s="42"/>
      <c r="C238" s="139"/>
      <c r="D238" s="139"/>
      <c r="E238" s="139"/>
      <c r="F238" s="139"/>
      <c r="G238" s="57"/>
      <c r="H238" s="57"/>
      <c r="I238" s="57"/>
      <c r="J238" s="57"/>
      <c r="K238" s="57"/>
      <c r="L238" s="57"/>
      <c r="M238" s="57"/>
      <c r="N238" s="57"/>
      <c r="O238" s="137"/>
      <c r="P238" s="138"/>
    </row>
    <row r="239" spans="1:16">
      <c r="A239" s="140"/>
      <c r="B239" s="42"/>
      <c r="C239" s="139"/>
      <c r="D239" s="139"/>
      <c r="E239" s="139"/>
      <c r="F239" s="139"/>
      <c r="G239" s="57"/>
      <c r="H239" s="57"/>
      <c r="I239" s="57"/>
      <c r="J239" s="57"/>
      <c r="K239" s="57"/>
      <c r="L239" s="57"/>
      <c r="M239" s="57"/>
      <c r="N239" s="57"/>
      <c r="O239" s="137"/>
      <c r="P239" s="138"/>
    </row>
    <row r="240" spans="1:16">
      <c r="A240" s="140"/>
      <c r="B240" s="42"/>
      <c r="C240" s="139"/>
      <c r="D240" s="139"/>
      <c r="E240" s="139"/>
      <c r="F240" s="139"/>
      <c r="G240" s="57"/>
      <c r="H240" s="57"/>
      <c r="I240" s="57"/>
      <c r="J240" s="57"/>
      <c r="K240" s="57"/>
      <c r="L240" s="57"/>
      <c r="M240" s="57"/>
      <c r="N240" s="57"/>
      <c r="O240" s="137"/>
      <c r="P240" s="138"/>
    </row>
    <row r="241" spans="1:16">
      <c r="A241" s="140"/>
      <c r="B241" s="42"/>
      <c r="C241" s="58"/>
      <c r="D241" s="58"/>
      <c r="E241" s="58"/>
      <c r="F241" s="58"/>
      <c r="G241" s="42"/>
      <c r="H241" s="42"/>
      <c r="I241" s="42"/>
      <c r="J241" s="42"/>
      <c r="K241" s="42"/>
      <c r="L241" s="42"/>
      <c r="M241" s="42"/>
      <c r="N241" s="42"/>
      <c r="O241" s="145"/>
      <c r="P241" s="56"/>
    </row>
    <row r="242" spans="1:16">
      <c r="A242" s="140"/>
      <c r="B242" s="42"/>
      <c r="C242" s="58"/>
      <c r="D242" s="58"/>
      <c r="E242" s="58"/>
      <c r="F242" s="58"/>
      <c r="G242" s="42"/>
      <c r="H242" s="42"/>
      <c r="I242" s="42"/>
      <c r="J242" s="42"/>
      <c r="K242" s="42"/>
      <c r="L242" s="42"/>
      <c r="M242" s="42"/>
      <c r="N242" s="42"/>
      <c r="O242" s="145"/>
      <c r="P242" s="56"/>
    </row>
    <row r="243" spans="1:16">
      <c r="A243" s="140"/>
      <c r="B243" s="42"/>
      <c r="C243" s="58"/>
      <c r="D243" s="58"/>
      <c r="E243" s="58"/>
      <c r="F243" s="58"/>
      <c r="G243" s="42"/>
      <c r="H243" s="42"/>
      <c r="I243" s="42"/>
      <c r="J243" s="42"/>
      <c r="K243" s="42"/>
      <c r="L243" s="42"/>
      <c r="M243" s="42"/>
      <c r="N243" s="42"/>
      <c r="O243" s="145"/>
      <c r="P243" s="56"/>
    </row>
    <row r="244" spans="1:16">
      <c r="A244" s="140"/>
      <c r="B244" s="42"/>
      <c r="C244" s="58"/>
      <c r="D244" s="58"/>
      <c r="E244" s="58"/>
      <c r="F244" s="58"/>
      <c r="G244" s="42"/>
      <c r="H244" s="42"/>
      <c r="I244" s="42"/>
      <c r="J244" s="42"/>
      <c r="K244" s="42"/>
      <c r="L244" s="42"/>
      <c r="M244" s="42"/>
      <c r="N244" s="42"/>
      <c r="O244" s="145"/>
      <c r="P244" s="56"/>
    </row>
    <row r="245" spans="1:16">
      <c r="A245" s="140"/>
      <c r="B245" s="42"/>
      <c r="C245" s="58"/>
      <c r="D245" s="58"/>
      <c r="E245" s="58"/>
      <c r="F245" s="58"/>
      <c r="G245" s="42"/>
      <c r="H245" s="42"/>
      <c r="I245" s="42"/>
      <c r="J245" s="42"/>
      <c r="K245" s="42"/>
      <c r="L245" s="42"/>
      <c r="M245" s="42"/>
      <c r="N245" s="42"/>
      <c r="O245" s="145"/>
      <c r="P245" s="56"/>
    </row>
    <row r="246" spans="1:16">
      <c r="A246" s="140"/>
      <c r="B246" s="42"/>
      <c r="C246" s="58"/>
      <c r="D246" s="58"/>
      <c r="E246" s="58"/>
      <c r="F246" s="58"/>
      <c r="G246" s="42"/>
      <c r="H246" s="42"/>
      <c r="I246" s="42"/>
      <c r="J246" s="42"/>
      <c r="K246" s="42"/>
      <c r="L246" s="42"/>
      <c r="M246" s="42"/>
      <c r="N246" s="42"/>
      <c r="O246" s="145"/>
      <c r="P246" s="56"/>
    </row>
    <row r="247" spans="1:16">
      <c r="A247" s="142"/>
      <c r="B247" s="42"/>
      <c r="C247" s="58"/>
      <c r="D247" s="58"/>
      <c r="E247" s="58"/>
      <c r="F247" s="58"/>
      <c r="G247" s="42"/>
      <c r="H247" s="42"/>
      <c r="I247" s="42"/>
      <c r="J247" s="42"/>
      <c r="K247" s="42"/>
      <c r="L247" s="42"/>
      <c r="M247" s="42"/>
      <c r="N247" s="42"/>
      <c r="O247" s="145"/>
      <c r="P247" s="56"/>
    </row>
    <row r="248" spans="1:16">
      <c r="A248" s="144"/>
      <c r="B248" s="42"/>
      <c r="C248" s="58"/>
      <c r="D248" s="58"/>
      <c r="E248" s="58"/>
      <c r="F248" s="58"/>
      <c r="G248" s="42"/>
      <c r="H248" s="42"/>
      <c r="I248" s="42"/>
      <c r="J248" s="42"/>
      <c r="K248" s="42"/>
      <c r="L248" s="42"/>
      <c r="M248" s="42"/>
      <c r="N248" s="42"/>
      <c r="O248" s="145"/>
      <c r="P248" s="56"/>
    </row>
    <row r="249" spans="1:16">
      <c r="A249" s="140"/>
      <c r="B249" s="42"/>
      <c r="C249" s="58"/>
      <c r="D249" s="58"/>
      <c r="E249" s="58"/>
      <c r="F249" s="58"/>
      <c r="G249" s="42"/>
      <c r="H249" s="42"/>
      <c r="I249" s="42"/>
      <c r="J249" s="42"/>
      <c r="K249" s="42"/>
      <c r="L249" s="42"/>
      <c r="M249" s="42"/>
      <c r="N249" s="42"/>
      <c r="O249" s="145"/>
      <c r="P249" s="56"/>
    </row>
    <row r="250" spans="1:16">
      <c r="A250" s="140"/>
      <c r="B250" s="42"/>
      <c r="C250" s="58"/>
      <c r="D250" s="58"/>
      <c r="E250" s="58"/>
      <c r="F250" s="58"/>
      <c r="G250" s="42"/>
      <c r="H250" s="42"/>
      <c r="I250" s="42"/>
      <c r="J250" s="42"/>
      <c r="K250" s="42"/>
      <c r="L250" s="42"/>
      <c r="M250" s="42"/>
      <c r="N250" s="42"/>
      <c r="O250" s="145"/>
      <c r="P250" s="56"/>
    </row>
    <row r="251" spans="1:16">
      <c r="A251" s="140"/>
      <c r="B251" s="42"/>
      <c r="C251" s="58"/>
      <c r="D251" s="58"/>
      <c r="E251" s="58"/>
      <c r="F251" s="58"/>
      <c r="G251" s="42"/>
      <c r="H251" s="42"/>
      <c r="I251" s="42"/>
      <c r="J251" s="42"/>
      <c r="K251" s="42"/>
      <c r="L251" s="42"/>
      <c r="M251" s="42"/>
      <c r="N251" s="42"/>
      <c r="O251" s="145"/>
      <c r="P251" s="56"/>
    </row>
    <row r="252" spans="1:16">
      <c r="A252" s="140"/>
      <c r="B252" s="42"/>
      <c r="C252" s="58"/>
      <c r="D252" s="58"/>
      <c r="E252" s="58"/>
      <c r="F252" s="58"/>
      <c r="G252" s="42"/>
      <c r="H252" s="42"/>
      <c r="I252" s="42"/>
      <c r="J252" s="42"/>
      <c r="K252" s="42"/>
      <c r="L252" s="42"/>
      <c r="M252" s="42"/>
      <c r="N252" s="42"/>
      <c r="O252" s="145"/>
      <c r="P252" s="56"/>
    </row>
    <row r="253" spans="1:16">
      <c r="A253" s="140"/>
      <c r="B253" s="42"/>
      <c r="C253" s="58"/>
      <c r="D253" s="58"/>
      <c r="E253" s="58"/>
      <c r="F253" s="58"/>
      <c r="G253" s="42"/>
      <c r="H253" s="42"/>
      <c r="I253" s="42"/>
      <c r="J253" s="42"/>
      <c r="K253" s="42"/>
      <c r="L253" s="42"/>
      <c r="M253" s="42"/>
      <c r="N253" s="42"/>
      <c r="O253" s="145"/>
      <c r="P253" s="56"/>
    </row>
    <row r="254" spans="1:16">
      <c r="A254" s="140"/>
      <c r="B254" s="42"/>
      <c r="C254" s="58"/>
      <c r="D254" s="58"/>
      <c r="E254" s="58"/>
      <c r="F254" s="58"/>
      <c r="G254" s="42"/>
      <c r="H254" s="42"/>
      <c r="I254" s="42"/>
      <c r="J254" s="42"/>
      <c r="K254" s="42"/>
      <c r="L254" s="42"/>
      <c r="M254" s="42"/>
      <c r="N254" s="42"/>
      <c r="O254" s="145"/>
      <c r="P254" s="56"/>
    </row>
    <row r="255" spans="1:16">
      <c r="A255" s="140"/>
      <c r="B255" s="42"/>
      <c r="C255" s="58"/>
      <c r="D255" s="58"/>
      <c r="E255" s="58"/>
      <c r="F255" s="58"/>
      <c r="G255" s="42"/>
      <c r="H255" s="42"/>
      <c r="I255" s="42"/>
      <c r="J255" s="42"/>
      <c r="K255" s="42"/>
      <c r="L255" s="42"/>
      <c r="M255" s="42"/>
      <c r="N255" s="42"/>
      <c r="O255" s="145"/>
      <c r="P255" s="56"/>
    </row>
    <row r="256" spans="1:16">
      <c r="A256" s="140"/>
      <c r="B256" s="42"/>
      <c r="C256" s="58"/>
      <c r="D256" s="58"/>
      <c r="E256" s="58"/>
      <c r="F256" s="58"/>
      <c r="G256" s="42"/>
      <c r="H256" s="42"/>
      <c r="I256" s="42"/>
      <c r="J256" s="42"/>
      <c r="K256" s="42"/>
      <c r="L256" s="42"/>
      <c r="M256" s="42"/>
      <c r="N256" s="42"/>
      <c r="O256" s="145"/>
      <c r="P256" s="56"/>
    </row>
    <row r="257" spans="1:16">
      <c r="A257" s="140"/>
      <c r="B257" s="42"/>
      <c r="C257" s="58"/>
      <c r="D257" s="58"/>
      <c r="E257" s="58"/>
      <c r="F257" s="58"/>
      <c r="G257" s="42"/>
      <c r="H257" s="42"/>
      <c r="I257" s="42"/>
      <c r="J257" s="42"/>
      <c r="K257" s="42"/>
      <c r="L257" s="42"/>
      <c r="M257" s="42"/>
      <c r="N257" s="42"/>
      <c r="O257" s="145"/>
      <c r="P257" s="56"/>
    </row>
    <row r="258" spans="1:16">
      <c r="A258" s="144"/>
      <c r="B258" s="42"/>
      <c r="C258" s="58"/>
      <c r="D258" s="58"/>
      <c r="E258" s="58"/>
      <c r="F258" s="58"/>
      <c r="G258" s="42"/>
      <c r="H258" s="42"/>
      <c r="I258" s="42"/>
      <c r="J258" s="42"/>
      <c r="K258" s="42"/>
      <c r="L258" s="42"/>
      <c r="M258" s="42"/>
      <c r="N258" s="42"/>
      <c r="O258" s="145"/>
      <c r="P258" s="56"/>
    </row>
    <row r="259" spans="1:16">
      <c r="A259" s="140"/>
      <c r="B259" s="42"/>
      <c r="C259" s="58"/>
      <c r="D259" s="58"/>
      <c r="E259" s="58"/>
      <c r="F259" s="58"/>
      <c r="G259" s="42"/>
      <c r="H259" s="42"/>
      <c r="I259" s="42"/>
      <c r="J259" s="42"/>
      <c r="K259" s="42"/>
      <c r="L259" s="42"/>
      <c r="M259" s="42"/>
      <c r="N259" s="42"/>
      <c r="O259" s="145"/>
      <c r="P259" s="56"/>
    </row>
    <row r="260" spans="1:16">
      <c r="A260" s="140"/>
      <c r="B260" s="42"/>
      <c r="C260" s="58"/>
      <c r="D260" s="58"/>
      <c r="E260" s="58"/>
      <c r="F260" s="58"/>
      <c r="G260" s="42"/>
      <c r="H260" s="42"/>
      <c r="I260" s="42"/>
      <c r="J260" s="42"/>
      <c r="K260" s="42"/>
      <c r="L260" s="42"/>
      <c r="M260" s="42"/>
      <c r="N260" s="42"/>
      <c r="O260" s="145"/>
      <c r="P260" s="56"/>
    </row>
    <row r="261" spans="1:16">
      <c r="A261" s="140"/>
      <c r="B261" s="42"/>
      <c r="C261" s="58"/>
      <c r="D261" s="58"/>
      <c r="E261" s="58"/>
      <c r="F261" s="58"/>
      <c r="G261" s="42"/>
      <c r="H261" s="42"/>
      <c r="I261" s="42"/>
      <c r="J261" s="42"/>
      <c r="K261" s="42"/>
      <c r="L261" s="42"/>
      <c r="M261" s="42"/>
      <c r="N261" s="42"/>
      <c r="O261" s="145"/>
      <c r="P261" s="56"/>
    </row>
    <row r="262" spans="1:16">
      <c r="A262" s="146"/>
      <c r="B262" s="42"/>
      <c r="C262" s="58"/>
      <c r="D262" s="58"/>
      <c r="E262" s="58"/>
      <c r="F262" s="58"/>
      <c r="G262" s="42"/>
      <c r="H262" s="42"/>
      <c r="I262" s="42"/>
      <c r="J262" s="42"/>
      <c r="K262" s="42"/>
      <c r="L262" s="42"/>
      <c r="M262" s="42"/>
      <c r="N262" s="42"/>
      <c r="O262" s="145"/>
      <c r="P262" s="56"/>
    </row>
    <row r="263" spans="1:16">
      <c r="A263" s="146"/>
      <c r="B263" s="42"/>
      <c r="C263" s="58"/>
      <c r="D263" s="58"/>
      <c r="E263" s="58"/>
      <c r="F263" s="58"/>
      <c r="G263" s="42"/>
      <c r="H263" s="42"/>
      <c r="I263" s="42"/>
      <c r="J263" s="42"/>
      <c r="K263" s="42"/>
      <c r="L263" s="42"/>
      <c r="M263" s="42"/>
      <c r="N263" s="42"/>
      <c r="O263" s="145"/>
      <c r="P263" s="56"/>
    </row>
    <row r="264" spans="1:16">
      <c r="A264" s="146"/>
      <c r="B264" s="42"/>
      <c r="C264" s="58"/>
      <c r="D264" s="58"/>
      <c r="E264" s="58"/>
      <c r="F264" s="58"/>
      <c r="G264" s="42"/>
      <c r="H264" s="42"/>
      <c r="I264" s="42"/>
      <c r="J264" s="42"/>
      <c r="K264" s="42"/>
      <c r="L264" s="42"/>
      <c r="M264" s="42"/>
      <c r="N264" s="42"/>
      <c r="O264" s="145"/>
      <c r="P264" s="56"/>
    </row>
    <row r="265" spans="1:16">
      <c r="A265" s="146"/>
      <c r="B265" s="42"/>
      <c r="C265" s="58"/>
      <c r="D265" s="58"/>
      <c r="E265" s="58"/>
      <c r="F265" s="58"/>
      <c r="G265" s="42"/>
      <c r="H265" s="42"/>
      <c r="I265" s="42"/>
      <c r="J265" s="42"/>
      <c r="K265" s="42"/>
      <c r="L265" s="42"/>
      <c r="M265" s="42"/>
      <c r="N265" s="42"/>
      <c r="O265" s="145"/>
      <c r="P265" s="56"/>
    </row>
    <row r="266" spans="1:16">
      <c r="A266" s="146"/>
      <c r="B266" s="42"/>
      <c r="C266" s="58"/>
      <c r="D266" s="58"/>
      <c r="E266" s="58"/>
      <c r="F266" s="58"/>
      <c r="G266" s="42"/>
      <c r="H266" s="42"/>
      <c r="I266" s="42"/>
      <c r="J266" s="42"/>
      <c r="K266" s="42"/>
      <c r="L266" s="42"/>
      <c r="M266" s="42"/>
      <c r="N266" s="42"/>
      <c r="O266" s="145"/>
      <c r="P266" s="56"/>
    </row>
    <row r="267" spans="1:16">
      <c r="A267" s="146"/>
      <c r="B267" s="42"/>
      <c r="C267" s="58"/>
      <c r="D267" s="58"/>
      <c r="E267" s="58"/>
      <c r="F267" s="58"/>
      <c r="G267" s="42"/>
      <c r="H267" s="42"/>
      <c r="I267" s="42"/>
      <c r="J267" s="42"/>
      <c r="K267" s="42"/>
      <c r="L267" s="42"/>
      <c r="M267" s="42"/>
      <c r="N267" s="42"/>
      <c r="O267" s="145"/>
      <c r="P267" s="56"/>
    </row>
    <row r="268" spans="1:16">
      <c r="A268" s="146"/>
      <c r="B268" s="42"/>
      <c r="C268" s="58"/>
      <c r="D268" s="58"/>
      <c r="E268" s="58"/>
      <c r="F268" s="58"/>
      <c r="G268" s="42"/>
      <c r="H268" s="42"/>
      <c r="I268" s="42"/>
      <c r="J268" s="42"/>
      <c r="K268" s="42"/>
      <c r="L268" s="42"/>
      <c r="M268" s="42"/>
      <c r="N268" s="42"/>
      <c r="O268" s="145"/>
      <c r="P268" s="56"/>
    </row>
    <row r="269" spans="1:16" ht="15.75">
      <c r="A269" s="147"/>
      <c r="B269" s="42"/>
      <c r="C269" s="58"/>
      <c r="D269" s="58"/>
      <c r="E269" s="58"/>
      <c r="F269" s="58"/>
      <c r="G269" s="42"/>
      <c r="H269" s="42"/>
      <c r="I269" s="42"/>
      <c r="J269" s="42"/>
      <c r="K269" s="42"/>
      <c r="L269" s="42"/>
      <c r="M269" s="42"/>
      <c r="N269" s="42"/>
      <c r="O269" s="145"/>
      <c r="P269" s="56"/>
    </row>
    <row r="270" spans="1:16" ht="15.75">
      <c r="A270" s="147"/>
      <c r="B270" s="42"/>
      <c r="C270" s="58"/>
      <c r="D270" s="58"/>
      <c r="E270" s="58"/>
      <c r="F270" s="58"/>
      <c r="G270" s="42"/>
      <c r="H270" s="42"/>
      <c r="I270" s="42"/>
      <c r="J270" s="42"/>
      <c r="K270" s="42"/>
      <c r="L270" s="42"/>
      <c r="M270" s="42"/>
      <c r="N270" s="42"/>
      <c r="O270" s="145"/>
      <c r="P270" s="56"/>
    </row>
    <row r="271" spans="1:16" ht="15.75">
      <c r="A271" s="147"/>
      <c r="B271" s="42"/>
      <c r="C271" s="58"/>
      <c r="D271" s="58"/>
      <c r="E271" s="58"/>
      <c r="F271" s="58"/>
      <c r="G271" s="42"/>
      <c r="H271" s="42"/>
      <c r="I271" s="42"/>
      <c r="J271" s="42"/>
      <c r="K271" s="42"/>
      <c r="L271" s="42"/>
      <c r="M271" s="42"/>
      <c r="N271" s="42"/>
      <c r="O271" s="145"/>
      <c r="P271" s="56"/>
    </row>
    <row r="272" spans="1:16" ht="15.75">
      <c r="A272" s="147"/>
      <c r="B272" s="42"/>
      <c r="C272" s="58"/>
      <c r="D272" s="58"/>
      <c r="E272" s="58"/>
      <c r="F272" s="58"/>
      <c r="G272" s="42"/>
      <c r="H272" s="42"/>
      <c r="I272" s="42"/>
      <c r="J272" s="42"/>
      <c r="K272" s="42"/>
      <c r="L272" s="42"/>
      <c r="M272" s="42"/>
      <c r="N272" s="42"/>
      <c r="O272" s="145"/>
      <c r="P272" s="56"/>
    </row>
    <row r="273" spans="1:16" ht="15.75">
      <c r="A273" s="147"/>
      <c r="B273" s="42"/>
      <c r="C273" s="58"/>
      <c r="D273" s="58"/>
      <c r="E273" s="58"/>
      <c r="F273" s="58"/>
      <c r="G273" s="42"/>
      <c r="H273" s="42"/>
      <c r="I273" s="42"/>
      <c r="J273" s="42"/>
      <c r="K273" s="42"/>
      <c r="L273" s="42"/>
      <c r="M273" s="42"/>
      <c r="N273" s="42"/>
      <c r="O273" s="145"/>
      <c r="P273" s="56"/>
    </row>
    <row r="274" spans="1:16" ht="15.75">
      <c r="A274" s="147"/>
      <c r="B274" s="42"/>
      <c r="C274" s="58"/>
      <c r="D274" s="58"/>
      <c r="E274" s="58"/>
      <c r="F274" s="58"/>
      <c r="G274" s="42"/>
      <c r="H274" s="42"/>
      <c r="I274" s="42"/>
      <c r="J274" s="42"/>
      <c r="K274" s="42"/>
      <c r="L274" s="42"/>
      <c r="M274" s="42"/>
      <c r="N274" s="42"/>
      <c r="O274" s="145"/>
      <c r="P274" s="56"/>
    </row>
    <row r="275" spans="1:16" ht="15.75">
      <c r="A275" s="147"/>
      <c r="B275" s="42"/>
      <c r="C275" s="58"/>
      <c r="D275" s="58"/>
      <c r="E275" s="58"/>
      <c r="F275" s="58"/>
      <c r="G275" s="42"/>
      <c r="H275" s="42"/>
      <c r="I275" s="42"/>
      <c r="J275" s="42"/>
      <c r="K275" s="42"/>
      <c r="L275" s="42"/>
      <c r="M275" s="42"/>
      <c r="N275" s="42"/>
      <c r="O275" s="145"/>
      <c r="P275" s="56"/>
    </row>
    <row r="276" spans="1:16" ht="15.75">
      <c r="A276" s="147"/>
      <c r="B276" s="42"/>
      <c r="C276" s="58"/>
      <c r="D276" s="58"/>
      <c r="E276" s="58"/>
      <c r="F276" s="58"/>
      <c r="G276" s="42"/>
      <c r="H276" s="42"/>
      <c r="I276" s="42"/>
      <c r="J276" s="42"/>
      <c r="K276" s="42"/>
      <c r="L276" s="42"/>
      <c r="M276" s="42"/>
      <c r="N276" s="42"/>
      <c r="O276" s="145"/>
      <c r="P276" s="56"/>
    </row>
    <row r="277" spans="1:16" ht="15.75">
      <c r="A277" s="147"/>
      <c r="B277" s="42"/>
      <c r="C277" s="58"/>
      <c r="D277" s="58"/>
      <c r="E277" s="58"/>
      <c r="F277" s="58"/>
      <c r="G277" s="42"/>
      <c r="H277" s="42"/>
      <c r="I277" s="42"/>
      <c r="J277" s="42"/>
      <c r="K277" s="42"/>
      <c r="L277" s="42"/>
      <c r="M277" s="42"/>
      <c r="N277" s="42"/>
      <c r="O277" s="145"/>
      <c r="P277" s="56"/>
    </row>
    <row r="278" spans="1:16" ht="15.75">
      <c r="A278" s="147"/>
      <c r="B278" s="42"/>
      <c r="C278" s="58"/>
      <c r="D278" s="58"/>
      <c r="E278" s="58"/>
      <c r="F278" s="58"/>
      <c r="G278" s="42"/>
      <c r="H278" s="42"/>
      <c r="I278" s="42"/>
      <c r="J278" s="42"/>
      <c r="K278" s="42"/>
      <c r="L278" s="42"/>
      <c r="M278" s="42"/>
      <c r="N278" s="42"/>
      <c r="O278" s="145"/>
      <c r="P278" s="56"/>
    </row>
    <row r="279" spans="1:16" ht="15.75">
      <c r="A279" s="147"/>
      <c r="B279" s="42"/>
      <c r="C279" s="58"/>
      <c r="D279" s="58"/>
      <c r="E279" s="58"/>
      <c r="F279" s="58"/>
      <c r="G279" s="42"/>
      <c r="H279" s="42"/>
      <c r="I279" s="42"/>
      <c r="J279" s="42"/>
      <c r="K279" s="42"/>
      <c r="L279" s="42"/>
      <c r="M279" s="42"/>
      <c r="N279" s="42"/>
      <c r="O279" s="145"/>
      <c r="P279" s="56"/>
    </row>
    <row r="280" spans="1:16" ht="15.75">
      <c r="A280" s="147"/>
      <c r="B280" s="42"/>
      <c r="C280" s="58"/>
      <c r="D280" s="58"/>
      <c r="E280" s="58"/>
      <c r="F280" s="58"/>
      <c r="G280" s="42"/>
      <c r="H280" s="42"/>
      <c r="I280" s="42"/>
      <c r="J280" s="42"/>
      <c r="K280" s="42"/>
      <c r="L280" s="42"/>
      <c r="M280" s="42"/>
      <c r="N280" s="42"/>
      <c r="O280" s="145"/>
      <c r="P280" s="56"/>
    </row>
    <row r="281" spans="1:16" ht="15.75">
      <c r="A281" s="147"/>
      <c r="B281" s="42"/>
      <c r="C281" s="58"/>
      <c r="D281" s="58"/>
      <c r="E281" s="58"/>
      <c r="F281" s="58"/>
      <c r="G281" s="42"/>
      <c r="H281" s="42"/>
      <c r="I281" s="42"/>
      <c r="J281" s="42"/>
      <c r="K281" s="42"/>
      <c r="L281" s="42"/>
      <c r="M281" s="42"/>
      <c r="N281" s="42"/>
      <c r="O281" s="145"/>
      <c r="P281" s="56"/>
    </row>
    <row r="282" spans="1:16" ht="15.75">
      <c r="A282" s="147"/>
      <c r="B282" s="42"/>
      <c r="C282" s="58"/>
      <c r="D282" s="58"/>
      <c r="E282" s="58"/>
      <c r="F282" s="58"/>
      <c r="G282" s="42"/>
      <c r="H282" s="42"/>
      <c r="I282" s="42"/>
      <c r="J282" s="42"/>
      <c r="K282" s="42"/>
      <c r="L282" s="42"/>
      <c r="M282" s="42"/>
      <c r="N282" s="42"/>
      <c r="O282" s="145"/>
      <c r="P282" s="56"/>
    </row>
    <row r="283" spans="1:16" ht="15.75">
      <c r="A283" s="147"/>
      <c r="B283" s="42"/>
      <c r="C283" s="58"/>
      <c r="D283" s="58"/>
      <c r="E283" s="58"/>
      <c r="F283" s="58"/>
      <c r="G283" s="42"/>
      <c r="H283" s="42"/>
      <c r="I283" s="42"/>
      <c r="J283" s="42"/>
      <c r="K283" s="42"/>
      <c r="L283" s="42"/>
      <c r="M283" s="42"/>
      <c r="N283" s="42"/>
      <c r="O283" s="145"/>
      <c r="P283" s="56"/>
    </row>
    <row r="284" spans="1:16" ht="15.75">
      <c r="A284" s="147"/>
      <c r="B284" s="42"/>
      <c r="C284" s="58"/>
      <c r="D284" s="58"/>
      <c r="E284" s="58"/>
      <c r="F284" s="58"/>
      <c r="G284" s="42"/>
      <c r="H284" s="42"/>
      <c r="I284" s="42"/>
      <c r="J284" s="42"/>
      <c r="K284" s="42"/>
      <c r="L284" s="42"/>
      <c r="M284" s="42"/>
      <c r="N284" s="42"/>
      <c r="O284" s="145"/>
      <c r="P284" s="56"/>
    </row>
    <row r="285" spans="1:16" ht="15.75">
      <c r="A285" s="147"/>
      <c r="B285" s="42"/>
      <c r="C285" s="58"/>
      <c r="D285" s="58"/>
      <c r="E285" s="58"/>
      <c r="F285" s="58"/>
      <c r="G285" s="42"/>
      <c r="H285" s="42"/>
      <c r="I285" s="42"/>
      <c r="J285" s="42"/>
      <c r="K285" s="42"/>
      <c r="L285" s="42"/>
      <c r="M285" s="42"/>
      <c r="N285" s="42"/>
      <c r="O285" s="145"/>
      <c r="P285" s="56"/>
    </row>
    <row r="286" spans="1:16" ht="15.75">
      <c r="A286" s="147"/>
      <c r="B286" s="42"/>
      <c r="C286" s="58"/>
      <c r="D286" s="58"/>
      <c r="E286" s="58"/>
      <c r="F286" s="58"/>
      <c r="G286" s="42"/>
      <c r="H286" s="42"/>
      <c r="I286" s="42"/>
      <c r="J286" s="42"/>
      <c r="K286" s="42"/>
      <c r="L286" s="42"/>
      <c r="M286" s="42"/>
      <c r="N286" s="42"/>
      <c r="O286" s="145"/>
      <c r="P286" s="56"/>
    </row>
    <row r="287" spans="1:16" ht="15.75">
      <c r="A287" s="147"/>
      <c r="B287" s="42"/>
      <c r="C287" s="58"/>
      <c r="D287" s="58"/>
      <c r="E287" s="58"/>
      <c r="F287" s="58"/>
      <c r="G287" s="42"/>
      <c r="H287" s="42"/>
      <c r="I287" s="42"/>
      <c r="J287" s="42"/>
      <c r="K287" s="42"/>
      <c r="L287" s="42"/>
      <c r="M287" s="42"/>
      <c r="N287" s="42"/>
      <c r="O287" s="145"/>
      <c r="P287" s="56"/>
    </row>
    <row r="288" spans="1:16" ht="15.75">
      <c r="A288" s="147"/>
      <c r="B288" s="42"/>
      <c r="C288" s="58"/>
      <c r="D288" s="58"/>
      <c r="E288" s="58"/>
      <c r="F288" s="58"/>
      <c r="G288" s="42"/>
      <c r="H288" s="42"/>
      <c r="I288" s="42"/>
      <c r="J288" s="42"/>
      <c r="K288" s="42"/>
      <c r="L288" s="42"/>
      <c r="M288" s="42"/>
      <c r="N288" s="42"/>
      <c r="O288" s="145"/>
      <c r="P288" s="56"/>
    </row>
    <row r="289" spans="1:16" ht="15.75">
      <c r="A289" s="147"/>
      <c r="B289" s="42"/>
      <c r="C289" s="58"/>
      <c r="D289" s="58"/>
      <c r="E289" s="58"/>
      <c r="F289" s="58"/>
      <c r="G289" s="42"/>
      <c r="H289" s="42"/>
      <c r="I289" s="42"/>
      <c r="J289" s="42"/>
      <c r="K289" s="42"/>
      <c r="L289" s="42"/>
      <c r="M289" s="42"/>
      <c r="N289" s="42"/>
      <c r="O289" s="145"/>
      <c r="P289" s="56"/>
    </row>
    <row r="290" spans="1:16" ht="15.75">
      <c r="A290" s="147"/>
      <c r="B290" s="42"/>
      <c r="C290" s="58"/>
      <c r="D290" s="58"/>
      <c r="E290" s="58"/>
      <c r="F290" s="58"/>
      <c r="G290" s="42"/>
      <c r="H290" s="42"/>
      <c r="I290" s="42"/>
      <c r="J290" s="42"/>
      <c r="K290" s="42"/>
      <c r="L290" s="42"/>
      <c r="M290" s="42"/>
      <c r="N290" s="42"/>
      <c r="O290" s="145"/>
      <c r="P290" s="56"/>
    </row>
    <row r="291" spans="1:16" ht="15.75">
      <c r="A291" s="147"/>
      <c r="B291" s="42"/>
      <c r="C291" s="58"/>
      <c r="D291" s="58"/>
      <c r="E291" s="58"/>
      <c r="F291" s="58"/>
      <c r="G291" s="42"/>
      <c r="H291" s="42"/>
      <c r="I291" s="42"/>
      <c r="J291" s="42"/>
      <c r="K291" s="42"/>
      <c r="L291" s="42"/>
      <c r="M291" s="42"/>
      <c r="N291" s="42"/>
      <c r="O291" s="145"/>
      <c r="P291" s="56"/>
    </row>
    <row r="292" spans="1:16" ht="15.75">
      <c r="A292" s="147"/>
      <c r="B292" s="42"/>
      <c r="C292" s="58"/>
      <c r="D292" s="58"/>
      <c r="E292" s="58"/>
      <c r="F292" s="58"/>
      <c r="G292" s="42"/>
      <c r="H292" s="42"/>
      <c r="I292" s="42"/>
      <c r="J292" s="42"/>
      <c r="K292" s="42"/>
      <c r="L292" s="42"/>
      <c r="M292" s="42"/>
      <c r="N292" s="42"/>
      <c r="O292" s="145"/>
      <c r="P292" s="56"/>
    </row>
    <row r="293" spans="1:16" ht="15.75">
      <c r="A293" s="147"/>
      <c r="B293" s="42"/>
      <c r="C293" s="58"/>
      <c r="D293" s="58"/>
      <c r="E293" s="58"/>
      <c r="F293" s="58"/>
      <c r="G293" s="42"/>
      <c r="H293" s="42"/>
      <c r="I293" s="42"/>
      <c r="J293" s="42"/>
      <c r="K293" s="42"/>
      <c r="L293" s="42"/>
      <c r="M293" s="42"/>
      <c r="N293" s="42"/>
      <c r="O293" s="145"/>
      <c r="P293" s="56"/>
    </row>
    <row r="294" spans="1:16" ht="15.75">
      <c r="A294" s="147"/>
      <c r="B294" s="42"/>
      <c r="C294" s="58"/>
      <c r="D294" s="58"/>
      <c r="E294" s="58"/>
      <c r="F294" s="58"/>
      <c r="G294" s="42"/>
      <c r="H294" s="42"/>
      <c r="I294" s="42"/>
      <c r="J294" s="42"/>
      <c r="K294" s="42"/>
      <c r="L294" s="42"/>
      <c r="M294" s="42"/>
      <c r="N294" s="42"/>
      <c r="O294" s="145"/>
      <c r="P294" s="56"/>
    </row>
    <row r="295" spans="1:16" ht="15.75">
      <c r="A295" s="147"/>
      <c r="B295" s="42"/>
      <c r="C295" s="58"/>
      <c r="D295" s="58"/>
      <c r="E295" s="58"/>
      <c r="F295" s="58"/>
      <c r="G295" s="42"/>
      <c r="H295" s="42"/>
      <c r="I295" s="42"/>
      <c r="J295" s="42"/>
      <c r="K295" s="42"/>
      <c r="L295" s="42"/>
      <c r="M295" s="42"/>
      <c r="N295" s="42"/>
      <c r="O295" s="145"/>
      <c r="P295" s="56"/>
    </row>
    <row r="296" spans="1:16" ht="15.75">
      <c r="A296" s="147"/>
      <c r="B296" s="42"/>
      <c r="C296" s="58"/>
      <c r="D296" s="58"/>
      <c r="E296" s="58"/>
      <c r="F296" s="58"/>
      <c r="G296" s="42"/>
      <c r="H296" s="42"/>
      <c r="I296" s="42"/>
      <c r="J296" s="42"/>
      <c r="K296" s="42"/>
      <c r="L296" s="42"/>
      <c r="M296" s="42"/>
      <c r="N296" s="42"/>
      <c r="O296" s="145"/>
      <c r="P296" s="56"/>
    </row>
    <row r="297" spans="1:16" ht="15.75">
      <c r="A297" s="147"/>
      <c r="B297" s="42"/>
      <c r="C297" s="58"/>
      <c r="D297" s="58"/>
      <c r="E297" s="58"/>
      <c r="F297" s="58"/>
      <c r="G297" s="42"/>
      <c r="H297" s="42"/>
      <c r="I297" s="42"/>
      <c r="J297" s="42"/>
      <c r="K297" s="42"/>
      <c r="L297" s="42"/>
      <c r="M297" s="42"/>
      <c r="N297" s="42"/>
      <c r="O297" s="145"/>
      <c r="P297" s="56"/>
    </row>
    <row r="298" spans="1:16" ht="15.75">
      <c r="A298" s="147"/>
      <c r="B298" s="42"/>
      <c r="C298" s="58"/>
      <c r="D298" s="58"/>
      <c r="E298" s="58"/>
      <c r="F298" s="58"/>
      <c r="G298" s="42"/>
      <c r="H298" s="42"/>
      <c r="I298" s="42"/>
      <c r="J298" s="42"/>
      <c r="K298" s="42"/>
      <c r="L298" s="42"/>
      <c r="M298" s="42"/>
      <c r="N298" s="42"/>
      <c r="O298" s="145"/>
      <c r="P298" s="56"/>
    </row>
    <row r="299" spans="1:16" ht="15.75">
      <c r="A299" s="147"/>
      <c r="B299" s="42"/>
      <c r="C299" s="58"/>
      <c r="D299" s="58"/>
      <c r="E299" s="58"/>
      <c r="F299" s="58"/>
      <c r="G299" s="42"/>
      <c r="H299" s="42"/>
      <c r="I299" s="42"/>
      <c r="J299" s="42"/>
      <c r="K299" s="42"/>
      <c r="L299" s="42"/>
      <c r="M299" s="42"/>
      <c r="N299" s="42"/>
      <c r="O299" s="145"/>
      <c r="P299" s="56"/>
    </row>
    <row r="300" spans="1:16" ht="15.75">
      <c r="A300" s="147"/>
      <c r="B300" s="42"/>
      <c r="C300" s="58"/>
      <c r="D300" s="58"/>
      <c r="E300" s="58"/>
      <c r="F300" s="58"/>
      <c r="G300" s="42"/>
      <c r="H300" s="42"/>
      <c r="I300" s="42"/>
      <c r="J300" s="42"/>
      <c r="K300" s="42"/>
      <c r="L300" s="42"/>
      <c r="M300" s="42"/>
      <c r="N300" s="42"/>
      <c r="O300" s="145"/>
      <c r="P300" s="56"/>
    </row>
    <row r="301" spans="1:16" ht="15.75">
      <c r="A301" s="147"/>
      <c r="B301" s="42"/>
      <c r="C301" s="58"/>
      <c r="D301" s="58"/>
      <c r="E301" s="58"/>
      <c r="F301" s="58"/>
      <c r="G301" s="42"/>
      <c r="H301" s="42"/>
      <c r="I301" s="42"/>
      <c r="J301" s="42"/>
      <c r="K301" s="42"/>
      <c r="L301" s="42"/>
      <c r="M301" s="42"/>
      <c r="N301" s="42"/>
      <c r="O301" s="145"/>
      <c r="P301" s="56"/>
    </row>
    <row r="302" spans="1:16" ht="15.75">
      <c r="A302" s="147"/>
      <c r="B302" s="42"/>
      <c r="C302" s="58"/>
      <c r="D302" s="58"/>
      <c r="E302" s="58"/>
      <c r="F302" s="58"/>
      <c r="G302" s="42"/>
      <c r="H302" s="42"/>
      <c r="I302" s="42"/>
      <c r="J302" s="42"/>
      <c r="K302" s="42"/>
      <c r="L302" s="42"/>
      <c r="M302" s="42"/>
      <c r="N302" s="42"/>
      <c r="O302" s="145"/>
      <c r="P302" s="56"/>
    </row>
    <row r="303" spans="1:16" ht="15.75">
      <c r="A303" s="147"/>
      <c r="B303" s="42"/>
      <c r="C303" s="58"/>
      <c r="D303" s="58"/>
      <c r="E303" s="58"/>
      <c r="F303" s="58"/>
      <c r="G303" s="42"/>
      <c r="H303" s="42"/>
      <c r="I303" s="42"/>
      <c r="J303" s="42"/>
      <c r="K303" s="42"/>
      <c r="L303" s="42"/>
      <c r="M303" s="42"/>
      <c r="N303" s="42"/>
      <c r="O303" s="145"/>
      <c r="P303" s="56"/>
    </row>
    <row r="304" spans="1:16" ht="15.75">
      <c r="A304" s="147"/>
      <c r="B304" s="42"/>
      <c r="C304" s="58"/>
      <c r="D304" s="58"/>
      <c r="E304" s="58"/>
      <c r="F304" s="58"/>
      <c r="G304" s="42"/>
      <c r="H304" s="42"/>
      <c r="I304" s="42"/>
      <c r="J304" s="42"/>
      <c r="K304" s="42"/>
      <c r="L304" s="42"/>
      <c r="M304" s="42"/>
      <c r="N304" s="42"/>
      <c r="O304" s="145"/>
      <c r="P304" s="56"/>
    </row>
    <row r="305" spans="1:16" ht="15.75">
      <c r="A305" s="147"/>
      <c r="B305" s="42"/>
      <c r="C305" s="58"/>
      <c r="D305" s="58"/>
      <c r="E305" s="58"/>
      <c r="F305" s="58"/>
      <c r="G305" s="42"/>
      <c r="H305" s="42"/>
      <c r="I305" s="42"/>
      <c r="J305" s="42"/>
      <c r="K305" s="42"/>
      <c r="L305" s="42"/>
      <c r="M305" s="42"/>
      <c r="N305" s="42"/>
      <c r="O305" s="145"/>
      <c r="P305" s="56"/>
    </row>
    <row r="306" spans="1:16" ht="15.75">
      <c r="A306" s="147"/>
      <c r="B306" s="42"/>
      <c r="C306" s="58"/>
      <c r="D306" s="58"/>
      <c r="E306" s="58"/>
      <c r="F306" s="58"/>
      <c r="G306" s="42"/>
      <c r="H306" s="42"/>
      <c r="I306" s="42"/>
      <c r="J306" s="42"/>
      <c r="K306" s="42"/>
      <c r="L306" s="42"/>
      <c r="M306" s="42"/>
      <c r="N306" s="42"/>
      <c r="O306" s="145"/>
      <c r="P306" s="56"/>
    </row>
    <row r="307" spans="1:16" ht="15.75">
      <c r="A307" s="147"/>
      <c r="B307" s="42"/>
      <c r="C307" s="58"/>
      <c r="D307" s="58"/>
      <c r="E307" s="58"/>
      <c r="F307" s="58"/>
      <c r="G307" s="42"/>
      <c r="H307" s="42"/>
      <c r="I307" s="42"/>
      <c r="J307" s="42"/>
      <c r="K307" s="42"/>
      <c r="L307" s="42"/>
      <c r="M307" s="42"/>
      <c r="N307" s="42"/>
      <c r="O307" s="145"/>
      <c r="P307" s="56"/>
    </row>
    <row r="308" spans="1:16" ht="15.75">
      <c r="A308" s="147"/>
      <c r="B308" s="42"/>
      <c r="C308" s="58"/>
      <c r="D308" s="58"/>
      <c r="E308" s="58"/>
      <c r="F308" s="58"/>
      <c r="G308" s="42"/>
      <c r="H308" s="42"/>
      <c r="I308" s="42"/>
      <c r="J308" s="42"/>
      <c r="K308" s="42"/>
      <c r="L308" s="42"/>
      <c r="M308" s="42"/>
      <c r="N308" s="42"/>
      <c r="O308" s="145"/>
      <c r="P308" s="56"/>
    </row>
    <row r="309" spans="1:16" ht="15.75">
      <c r="A309" s="147"/>
      <c r="B309" s="42"/>
      <c r="C309" s="58"/>
      <c r="D309" s="58"/>
      <c r="E309" s="58"/>
      <c r="F309" s="58"/>
      <c r="G309" s="42"/>
      <c r="H309" s="42"/>
      <c r="I309" s="42"/>
      <c r="J309" s="42"/>
      <c r="K309" s="42"/>
      <c r="L309" s="42"/>
      <c r="M309" s="42"/>
      <c r="N309" s="42"/>
      <c r="O309" s="145"/>
      <c r="P309" s="56"/>
    </row>
    <row r="310" spans="1:16" ht="15.75">
      <c r="A310" s="147"/>
      <c r="B310" s="42"/>
      <c r="C310" s="58"/>
      <c r="D310" s="58"/>
      <c r="E310" s="58"/>
      <c r="F310" s="58"/>
      <c r="G310" s="42"/>
      <c r="H310" s="42"/>
      <c r="I310" s="42"/>
      <c r="J310" s="42"/>
      <c r="K310" s="42"/>
      <c r="L310" s="42"/>
      <c r="M310" s="42"/>
      <c r="N310" s="42"/>
      <c r="O310" s="145"/>
      <c r="P310" s="56"/>
    </row>
    <row r="311" spans="1:16" ht="15.75">
      <c r="A311" s="147"/>
      <c r="B311" s="42"/>
      <c r="C311" s="58"/>
      <c r="D311" s="58"/>
      <c r="E311" s="58"/>
      <c r="F311" s="58"/>
      <c r="G311" s="42"/>
      <c r="H311" s="42"/>
      <c r="I311" s="42"/>
      <c r="J311" s="42"/>
      <c r="K311" s="42"/>
      <c r="L311" s="42"/>
      <c r="M311" s="42"/>
      <c r="N311" s="42"/>
      <c r="O311" s="145"/>
      <c r="P311" s="56"/>
    </row>
    <row r="312" spans="1:16" ht="15.75">
      <c r="A312" s="147"/>
      <c r="B312" s="42"/>
      <c r="C312" s="58"/>
      <c r="D312" s="58"/>
      <c r="E312" s="58"/>
      <c r="F312" s="58"/>
      <c r="G312" s="42"/>
      <c r="H312" s="42"/>
      <c r="I312" s="42"/>
      <c r="J312" s="42"/>
      <c r="K312" s="42"/>
      <c r="L312" s="42"/>
      <c r="M312" s="42"/>
      <c r="N312" s="42"/>
      <c r="O312" s="145"/>
      <c r="P312" s="56"/>
    </row>
    <row r="313" spans="1:16" ht="15.75">
      <c r="A313" s="147"/>
      <c r="B313" s="42"/>
      <c r="C313" s="58"/>
      <c r="D313" s="58"/>
      <c r="E313" s="58"/>
      <c r="F313" s="58"/>
      <c r="G313" s="42"/>
      <c r="H313" s="42"/>
      <c r="I313" s="42"/>
      <c r="J313" s="42"/>
      <c r="K313" s="42"/>
      <c r="L313" s="42"/>
      <c r="M313" s="42"/>
      <c r="N313" s="42"/>
      <c r="O313" s="145"/>
      <c r="P313" s="56"/>
    </row>
    <row r="314" spans="1:16" ht="15.75">
      <c r="A314" s="147"/>
      <c r="B314" s="42"/>
      <c r="C314" s="58"/>
      <c r="D314" s="58"/>
      <c r="E314" s="58"/>
      <c r="F314" s="58"/>
      <c r="G314" s="42"/>
      <c r="H314" s="42"/>
      <c r="I314" s="42"/>
      <c r="J314" s="42"/>
      <c r="K314" s="42"/>
      <c r="L314" s="42"/>
      <c r="M314" s="42"/>
      <c r="N314" s="42"/>
      <c r="O314" s="145"/>
      <c r="P314" s="56"/>
    </row>
    <row r="315" spans="1:16" ht="15.75">
      <c r="A315" s="147"/>
      <c r="B315" s="42"/>
      <c r="C315" s="58"/>
      <c r="D315" s="58"/>
      <c r="E315" s="58"/>
      <c r="F315" s="58"/>
      <c r="G315" s="42"/>
      <c r="H315" s="42"/>
      <c r="I315" s="42"/>
      <c r="J315" s="42"/>
      <c r="K315" s="42"/>
      <c r="L315" s="42"/>
      <c r="M315" s="42"/>
      <c r="N315" s="42"/>
      <c r="O315" s="145"/>
      <c r="P315" s="56"/>
    </row>
    <row r="316" spans="1:16" ht="15.75">
      <c r="A316" s="147"/>
      <c r="B316" s="42"/>
      <c r="C316" s="58"/>
      <c r="D316" s="58"/>
      <c r="E316" s="58"/>
      <c r="F316" s="58"/>
      <c r="G316" s="42"/>
      <c r="H316" s="42"/>
      <c r="I316" s="42"/>
      <c r="J316" s="42"/>
      <c r="K316" s="42"/>
      <c r="L316" s="42"/>
      <c r="M316" s="42"/>
      <c r="N316" s="42"/>
      <c r="O316" s="145"/>
      <c r="P316" s="56"/>
    </row>
    <row r="317" spans="1:16" ht="15.75">
      <c r="A317" s="147"/>
      <c r="B317" s="42"/>
      <c r="C317" s="58"/>
      <c r="D317" s="58"/>
      <c r="E317" s="58"/>
      <c r="F317" s="58"/>
      <c r="G317" s="42"/>
      <c r="H317" s="42"/>
      <c r="I317" s="42"/>
      <c r="J317" s="42"/>
      <c r="K317" s="42"/>
      <c r="L317" s="42"/>
      <c r="M317" s="42"/>
      <c r="N317" s="42"/>
      <c r="O317" s="145"/>
      <c r="P317" s="56"/>
    </row>
    <row r="318" spans="1:16" ht="15.75">
      <c r="A318" s="147"/>
      <c r="B318" s="42"/>
      <c r="C318" s="58"/>
      <c r="D318" s="58"/>
      <c r="E318" s="58"/>
      <c r="F318" s="58"/>
      <c r="G318" s="42"/>
      <c r="H318" s="42"/>
      <c r="I318" s="42"/>
      <c r="J318" s="42"/>
      <c r="K318" s="42"/>
      <c r="L318" s="42"/>
      <c r="M318" s="42"/>
      <c r="N318" s="42"/>
      <c r="O318" s="145"/>
      <c r="P318" s="56"/>
    </row>
    <row r="319" spans="1:16" ht="15.75">
      <c r="A319" s="147"/>
      <c r="B319" s="42"/>
      <c r="C319" s="58"/>
      <c r="D319" s="58"/>
      <c r="E319" s="58"/>
      <c r="F319" s="58"/>
      <c r="G319" s="42"/>
      <c r="H319" s="42"/>
      <c r="I319" s="42"/>
      <c r="J319" s="42"/>
      <c r="K319" s="42"/>
      <c r="L319" s="42"/>
      <c r="M319" s="42"/>
      <c r="N319" s="42"/>
      <c r="O319" s="145"/>
      <c r="P319" s="56"/>
    </row>
    <row r="320" spans="1:16" ht="15.75">
      <c r="A320" s="147"/>
      <c r="B320" s="42"/>
      <c r="C320" s="58"/>
      <c r="D320" s="58"/>
      <c r="E320" s="58"/>
      <c r="F320" s="58"/>
      <c r="G320" s="42"/>
      <c r="H320" s="42"/>
      <c r="I320" s="42"/>
      <c r="J320" s="42"/>
      <c r="K320" s="42"/>
      <c r="L320" s="42"/>
      <c r="M320" s="42"/>
      <c r="N320" s="42"/>
      <c r="O320" s="145"/>
      <c r="P320" s="56"/>
    </row>
    <row r="321" spans="1:16" ht="15.75">
      <c r="A321" s="147"/>
      <c r="B321" s="42"/>
      <c r="C321" s="58"/>
      <c r="D321" s="58"/>
      <c r="E321" s="58"/>
      <c r="F321" s="58"/>
      <c r="G321" s="42"/>
      <c r="H321" s="42"/>
      <c r="I321" s="42"/>
      <c r="J321" s="42"/>
      <c r="K321" s="42"/>
      <c r="L321" s="42"/>
      <c r="M321" s="42"/>
      <c r="N321" s="42"/>
      <c r="O321" s="145"/>
      <c r="P321" s="56"/>
    </row>
    <row r="322" spans="1:16" ht="15.75">
      <c r="A322" s="147"/>
      <c r="B322" s="42"/>
      <c r="C322" s="58"/>
      <c r="D322" s="58"/>
      <c r="E322" s="58"/>
      <c r="F322" s="58"/>
      <c r="G322" s="42"/>
      <c r="H322" s="42"/>
      <c r="I322" s="42"/>
      <c r="J322" s="42"/>
      <c r="K322" s="42"/>
      <c r="L322" s="42"/>
      <c r="M322" s="42"/>
      <c r="N322" s="42"/>
      <c r="O322" s="145"/>
      <c r="P322" s="56"/>
    </row>
    <row r="323" spans="1:16" ht="15.75">
      <c r="A323" s="147"/>
      <c r="B323" s="42"/>
      <c r="C323" s="58"/>
      <c r="D323" s="58"/>
      <c r="E323" s="58"/>
      <c r="F323" s="58"/>
      <c r="G323" s="42"/>
      <c r="H323" s="42"/>
      <c r="I323" s="42"/>
      <c r="J323" s="42"/>
      <c r="K323" s="42"/>
      <c r="L323" s="42"/>
      <c r="M323" s="42"/>
      <c r="N323" s="42"/>
      <c r="O323" s="145"/>
      <c r="P323" s="56"/>
    </row>
    <row r="324" spans="1:16" ht="15.75">
      <c r="A324" s="147"/>
      <c r="B324" s="42"/>
      <c r="C324" s="58"/>
      <c r="D324" s="58"/>
      <c r="E324" s="58"/>
      <c r="F324" s="58"/>
      <c r="G324" s="42"/>
      <c r="H324" s="42"/>
      <c r="I324" s="42"/>
      <c r="J324" s="42"/>
      <c r="K324" s="42"/>
      <c r="L324" s="42"/>
      <c r="M324" s="42"/>
      <c r="N324" s="42"/>
      <c r="O324" s="145"/>
      <c r="P324" s="56"/>
    </row>
    <row r="325" spans="1:16" ht="15.75">
      <c r="A325" s="147"/>
      <c r="B325" s="42"/>
      <c r="C325" s="58"/>
      <c r="D325" s="58"/>
      <c r="E325" s="58"/>
      <c r="F325" s="58"/>
      <c r="G325" s="42"/>
      <c r="H325" s="42"/>
      <c r="I325" s="42"/>
      <c r="J325" s="42"/>
      <c r="K325" s="42"/>
      <c r="L325" s="42"/>
      <c r="M325" s="42"/>
      <c r="N325" s="42"/>
      <c r="O325" s="145"/>
      <c r="P325" s="56"/>
    </row>
    <row r="326" spans="1:16" ht="15.75">
      <c r="A326" s="147"/>
      <c r="B326" s="42"/>
      <c r="C326" s="58"/>
      <c r="D326" s="58"/>
      <c r="E326" s="58"/>
      <c r="F326" s="58"/>
      <c r="G326" s="42"/>
      <c r="H326" s="42"/>
      <c r="I326" s="42"/>
      <c r="J326" s="42"/>
      <c r="K326" s="42"/>
      <c r="L326" s="42"/>
      <c r="M326" s="42"/>
      <c r="N326" s="42"/>
      <c r="O326" s="145"/>
      <c r="P326" s="56"/>
    </row>
    <row r="327" spans="1:16" ht="15.75">
      <c r="A327" s="147"/>
      <c r="B327" s="42"/>
      <c r="C327" s="58"/>
      <c r="D327" s="58"/>
      <c r="E327" s="58"/>
      <c r="F327" s="58"/>
      <c r="G327" s="42"/>
      <c r="H327" s="42"/>
      <c r="I327" s="42"/>
      <c r="J327" s="42"/>
      <c r="K327" s="42"/>
      <c r="L327" s="42"/>
      <c r="M327" s="42"/>
      <c r="N327" s="42"/>
      <c r="O327" s="145"/>
      <c r="P327" s="56"/>
    </row>
    <row r="328" spans="1:16" ht="15.75">
      <c r="A328" s="147"/>
      <c r="B328" s="42"/>
      <c r="C328" s="58"/>
      <c r="D328" s="58"/>
      <c r="E328" s="58"/>
      <c r="F328" s="58"/>
      <c r="G328" s="42"/>
      <c r="H328" s="42"/>
      <c r="I328" s="42"/>
      <c r="J328" s="42"/>
      <c r="K328" s="42"/>
      <c r="L328" s="42"/>
      <c r="M328" s="42"/>
      <c r="N328" s="42"/>
      <c r="O328" s="145"/>
      <c r="P328" s="56"/>
    </row>
    <row r="329" spans="1:16" ht="15.75">
      <c r="A329" s="147"/>
      <c r="B329" s="42"/>
      <c r="C329" s="58"/>
      <c r="D329" s="58"/>
      <c r="E329" s="58"/>
      <c r="F329" s="58"/>
      <c r="G329" s="42"/>
      <c r="H329" s="42"/>
      <c r="I329" s="42"/>
      <c r="J329" s="42"/>
      <c r="K329" s="42"/>
      <c r="L329" s="42"/>
      <c r="M329" s="42"/>
      <c r="N329" s="42"/>
      <c r="O329" s="145"/>
      <c r="P329" s="56"/>
    </row>
    <row r="330" spans="1:16" ht="15.75">
      <c r="A330" s="147"/>
      <c r="B330" s="42"/>
      <c r="C330" s="58"/>
      <c r="D330" s="58"/>
      <c r="E330" s="58"/>
      <c r="F330" s="58"/>
      <c r="G330" s="42"/>
      <c r="H330" s="42"/>
      <c r="I330" s="42"/>
      <c r="J330" s="42"/>
      <c r="K330" s="42"/>
      <c r="L330" s="42"/>
      <c r="M330" s="42"/>
      <c r="N330" s="42"/>
      <c r="O330" s="145"/>
      <c r="P330" s="56"/>
    </row>
    <row r="331" spans="1:16" ht="15.75">
      <c r="A331" s="147"/>
      <c r="B331" s="42"/>
      <c r="C331" s="58"/>
      <c r="D331" s="58"/>
      <c r="E331" s="58"/>
      <c r="F331" s="58"/>
      <c r="G331" s="42"/>
      <c r="H331" s="42"/>
      <c r="I331" s="42"/>
      <c r="J331" s="42"/>
      <c r="K331" s="42"/>
      <c r="L331" s="42"/>
      <c r="M331" s="42"/>
      <c r="N331" s="42"/>
      <c r="O331" s="145"/>
      <c r="P331" s="56"/>
    </row>
    <row r="332" spans="1:16" ht="15.75">
      <c r="A332" s="147"/>
      <c r="B332" s="42"/>
      <c r="C332" s="58"/>
      <c r="D332" s="58"/>
      <c r="E332" s="58"/>
      <c r="F332" s="58"/>
      <c r="G332" s="42"/>
      <c r="H332" s="42"/>
      <c r="I332" s="42"/>
      <c r="J332" s="42"/>
      <c r="K332" s="42"/>
      <c r="L332" s="42"/>
      <c r="M332" s="42"/>
      <c r="N332" s="42"/>
      <c r="O332" s="145"/>
      <c r="P332" s="56"/>
    </row>
    <row r="333" spans="1:16" ht="15.75">
      <c r="A333" s="147"/>
      <c r="B333" s="42"/>
      <c r="C333" s="58"/>
      <c r="D333" s="58"/>
      <c r="E333" s="58"/>
      <c r="F333" s="58"/>
      <c r="G333" s="42"/>
      <c r="H333" s="42"/>
      <c r="I333" s="42"/>
      <c r="J333" s="42"/>
      <c r="K333" s="42"/>
      <c r="L333" s="42"/>
      <c r="M333" s="42"/>
      <c r="N333" s="42"/>
      <c r="O333" s="145"/>
      <c r="P333" s="56"/>
    </row>
    <row r="334" spans="1:16" ht="15.75">
      <c r="A334" s="147"/>
      <c r="B334" s="42"/>
      <c r="C334" s="58"/>
      <c r="D334" s="58"/>
      <c r="E334" s="58"/>
      <c r="F334" s="58"/>
      <c r="G334" s="42"/>
      <c r="H334" s="42"/>
      <c r="I334" s="42"/>
      <c r="J334" s="42"/>
      <c r="K334" s="42"/>
      <c r="L334" s="42"/>
      <c r="M334" s="42"/>
      <c r="N334" s="42"/>
      <c r="O334" s="145"/>
      <c r="P334" s="56"/>
    </row>
    <row r="335" spans="1:16" ht="15.75">
      <c r="A335" s="147"/>
      <c r="B335" s="42"/>
      <c r="C335" s="58"/>
      <c r="D335" s="58"/>
      <c r="E335" s="58"/>
      <c r="F335" s="58"/>
      <c r="G335" s="42"/>
      <c r="H335" s="42"/>
      <c r="I335" s="42"/>
      <c r="J335" s="42"/>
      <c r="K335" s="42"/>
      <c r="L335" s="42"/>
      <c r="M335" s="42"/>
      <c r="N335" s="42"/>
      <c r="O335" s="145"/>
      <c r="P335" s="56"/>
    </row>
    <row r="336" spans="1:16" ht="15.75">
      <c r="A336" s="147"/>
      <c r="B336" s="42"/>
      <c r="C336" s="58"/>
      <c r="D336" s="58"/>
      <c r="E336" s="58"/>
      <c r="F336" s="58"/>
      <c r="G336" s="42"/>
      <c r="H336" s="42"/>
      <c r="I336" s="42"/>
      <c r="J336" s="42"/>
      <c r="K336" s="42"/>
      <c r="L336" s="42"/>
      <c r="M336" s="42"/>
      <c r="N336" s="42"/>
      <c r="O336" s="145"/>
      <c r="P336" s="56"/>
    </row>
    <row r="337" spans="1:16" ht="15.75">
      <c r="A337" s="147"/>
      <c r="B337" s="42"/>
      <c r="C337" s="58"/>
      <c r="D337" s="58"/>
      <c r="E337" s="58"/>
      <c r="F337" s="58"/>
      <c r="G337" s="42"/>
      <c r="H337" s="42"/>
      <c r="I337" s="42"/>
      <c r="J337" s="42"/>
      <c r="K337" s="42"/>
      <c r="L337" s="42"/>
      <c r="M337" s="42"/>
      <c r="N337" s="42"/>
      <c r="O337" s="145"/>
      <c r="P337" s="56"/>
    </row>
    <row r="338" spans="1:16" ht="15.75">
      <c r="A338" s="147"/>
      <c r="B338" s="42"/>
      <c r="C338" s="58"/>
      <c r="D338" s="58"/>
      <c r="E338" s="58"/>
      <c r="F338" s="58"/>
      <c r="G338" s="42"/>
      <c r="H338" s="42"/>
      <c r="I338" s="42"/>
      <c r="J338" s="42"/>
      <c r="K338" s="42"/>
      <c r="L338" s="42"/>
      <c r="M338" s="42"/>
      <c r="N338" s="42"/>
      <c r="O338" s="145"/>
      <c r="P338" s="56"/>
    </row>
    <row r="339" spans="1:16" ht="15.75">
      <c r="A339" s="147"/>
      <c r="B339" s="42"/>
      <c r="C339" s="58"/>
      <c r="D339" s="58"/>
      <c r="E339" s="58"/>
      <c r="F339" s="58"/>
      <c r="G339" s="42"/>
      <c r="H339" s="42"/>
      <c r="I339" s="42"/>
      <c r="J339" s="42"/>
      <c r="K339" s="42"/>
      <c r="L339" s="42"/>
      <c r="M339" s="42"/>
      <c r="N339" s="42"/>
      <c r="O339" s="145"/>
      <c r="P339" s="56"/>
    </row>
    <row r="340" spans="1:16" ht="15.75">
      <c r="A340" s="147"/>
      <c r="B340" s="42"/>
      <c r="C340" s="58"/>
      <c r="D340" s="58"/>
      <c r="E340" s="58"/>
      <c r="F340" s="58"/>
      <c r="G340" s="42"/>
      <c r="H340" s="42"/>
      <c r="I340" s="42"/>
      <c r="J340" s="42"/>
      <c r="K340" s="42"/>
      <c r="L340" s="42"/>
      <c r="M340" s="42"/>
      <c r="N340" s="42"/>
      <c r="O340" s="145"/>
      <c r="P340" s="56"/>
    </row>
    <row r="341" spans="1:16" ht="15.75">
      <c r="A341" s="147"/>
      <c r="B341" s="42"/>
      <c r="C341" s="58"/>
      <c r="D341" s="58"/>
      <c r="E341" s="58"/>
      <c r="F341" s="58"/>
      <c r="G341" s="42"/>
      <c r="H341" s="42"/>
      <c r="I341" s="42"/>
      <c r="J341" s="42"/>
      <c r="K341" s="42"/>
      <c r="L341" s="42"/>
      <c r="M341" s="42"/>
      <c r="N341" s="42"/>
      <c r="O341" s="145"/>
      <c r="P341" s="56"/>
    </row>
    <row r="342" spans="1:16" ht="15.75">
      <c r="A342" s="147"/>
      <c r="B342" s="42"/>
      <c r="C342" s="58"/>
      <c r="D342" s="58"/>
      <c r="E342" s="58"/>
      <c r="F342" s="58"/>
      <c r="G342" s="42"/>
      <c r="H342" s="42"/>
      <c r="I342" s="42"/>
      <c r="J342" s="42"/>
      <c r="K342" s="42"/>
      <c r="L342" s="42"/>
      <c r="M342" s="42"/>
      <c r="N342" s="42"/>
      <c r="O342" s="145"/>
      <c r="P342" s="56"/>
    </row>
    <row r="343" spans="1:16" ht="15.75">
      <c r="A343" s="147"/>
      <c r="B343" s="42"/>
      <c r="C343" s="58"/>
      <c r="D343" s="58"/>
      <c r="E343" s="58"/>
      <c r="F343" s="58"/>
      <c r="G343" s="42"/>
      <c r="H343" s="42"/>
      <c r="I343" s="42"/>
      <c r="J343" s="42"/>
      <c r="K343" s="42"/>
      <c r="L343" s="42"/>
      <c r="M343" s="42"/>
      <c r="N343" s="42"/>
      <c r="O343" s="145"/>
      <c r="P343" s="56"/>
    </row>
    <row r="344" spans="1:16" ht="15.75">
      <c r="A344" s="147"/>
      <c r="B344" s="42"/>
      <c r="C344" s="58"/>
      <c r="D344" s="58"/>
      <c r="E344" s="58"/>
      <c r="F344" s="58"/>
      <c r="G344" s="42"/>
      <c r="H344" s="42"/>
      <c r="I344" s="42"/>
      <c r="J344" s="42"/>
      <c r="K344" s="42"/>
      <c r="L344" s="42"/>
      <c r="M344" s="42"/>
      <c r="N344" s="42"/>
      <c r="O344" s="145"/>
      <c r="P344" s="56"/>
    </row>
    <row r="345" spans="1:16" ht="15.75">
      <c r="A345" s="147"/>
      <c r="B345" s="42"/>
      <c r="C345" s="58"/>
      <c r="D345" s="58"/>
      <c r="E345" s="58"/>
      <c r="F345" s="58"/>
      <c r="G345" s="42"/>
      <c r="H345" s="42"/>
      <c r="I345" s="42"/>
      <c r="J345" s="42"/>
      <c r="K345" s="42"/>
      <c r="L345" s="42"/>
      <c r="M345" s="42"/>
      <c r="N345" s="42"/>
      <c r="O345" s="145"/>
      <c r="P345" s="56"/>
    </row>
    <row r="346" spans="1:16" ht="15.75">
      <c r="A346" s="147"/>
      <c r="B346" s="42"/>
      <c r="C346" s="58"/>
      <c r="D346" s="58"/>
      <c r="E346" s="58"/>
      <c r="F346" s="58"/>
      <c r="G346" s="42"/>
      <c r="H346" s="42"/>
      <c r="I346" s="42"/>
      <c r="J346" s="42"/>
      <c r="K346" s="42"/>
      <c r="L346" s="42"/>
      <c r="M346" s="42"/>
      <c r="N346" s="42"/>
      <c r="O346" s="145"/>
      <c r="P346" s="56"/>
    </row>
    <row r="347" spans="1:16" ht="15.75">
      <c r="A347" s="147"/>
      <c r="B347" s="42"/>
      <c r="C347" s="58"/>
      <c r="D347" s="58"/>
      <c r="E347" s="58"/>
      <c r="F347" s="58"/>
      <c r="G347" s="42"/>
      <c r="H347" s="42"/>
      <c r="I347" s="42"/>
      <c r="J347" s="42"/>
      <c r="K347" s="42"/>
      <c r="L347" s="42"/>
      <c r="M347" s="42"/>
      <c r="N347" s="42"/>
      <c r="O347" s="145"/>
      <c r="P347" s="56"/>
    </row>
    <row r="348" spans="1:16" ht="15.75">
      <c r="A348" s="147"/>
      <c r="B348" s="42"/>
      <c r="C348" s="58"/>
      <c r="D348" s="58"/>
      <c r="E348" s="58"/>
      <c r="F348" s="58"/>
      <c r="G348" s="42"/>
      <c r="H348" s="42"/>
      <c r="I348" s="42"/>
      <c r="J348" s="42"/>
      <c r="K348" s="42"/>
      <c r="L348" s="42"/>
      <c r="M348" s="42"/>
      <c r="N348" s="42"/>
      <c r="O348" s="145"/>
      <c r="P348" s="56"/>
    </row>
    <row r="349" spans="1:16" ht="15.75">
      <c r="A349" s="147"/>
      <c r="B349" s="42"/>
      <c r="C349" s="58"/>
      <c r="D349" s="58"/>
      <c r="E349" s="58"/>
      <c r="F349" s="58"/>
      <c r="G349" s="42"/>
      <c r="H349" s="42"/>
      <c r="I349" s="42"/>
      <c r="J349" s="42"/>
      <c r="K349" s="42"/>
      <c r="L349" s="42"/>
      <c r="M349" s="42"/>
      <c r="N349" s="42"/>
      <c r="O349" s="145"/>
      <c r="P349" s="56"/>
    </row>
    <row r="350" spans="1:16" ht="15.75">
      <c r="A350" s="147"/>
      <c r="B350" s="42"/>
      <c r="C350" s="58"/>
      <c r="D350" s="58"/>
      <c r="E350" s="58"/>
      <c r="F350" s="58"/>
      <c r="G350" s="42"/>
      <c r="H350" s="42"/>
      <c r="I350" s="42"/>
      <c r="J350" s="42"/>
      <c r="K350" s="42"/>
      <c r="L350" s="42"/>
      <c r="M350" s="42"/>
      <c r="N350" s="42"/>
      <c r="O350" s="145"/>
      <c r="P350" s="56"/>
    </row>
    <row r="351" spans="1:16" ht="15.75">
      <c r="A351" s="147"/>
      <c r="B351" s="42"/>
      <c r="C351" s="58"/>
      <c r="D351" s="58"/>
      <c r="E351" s="58"/>
      <c r="F351" s="58"/>
      <c r="G351" s="42"/>
      <c r="H351" s="42"/>
      <c r="I351" s="42"/>
      <c r="J351" s="42"/>
      <c r="K351" s="42"/>
      <c r="L351" s="42"/>
      <c r="M351" s="42"/>
      <c r="N351" s="42"/>
      <c r="O351" s="145"/>
      <c r="P351" s="56"/>
    </row>
    <row r="352" spans="1:16" ht="15.75">
      <c r="A352" s="147"/>
      <c r="B352" s="42"/>
      <c r="C352" s="58"/>
      <c r="D352" s="58"/>
      <c r="E352" s="58"/>
      <c r="F352" s="58"/>
      <c r="G352" s="42"/>
      <c r="H352" s="42"/>
      <c r="I352" s="42"/>
      <c r="J352" s="42"/>
      <c r="K352" s="42"/>
      <c r="L352" s="42"/>
      <c r="M352" s="42"/>
      <c r="N352" s="42"/>
      <c r="O352" s="145"/>
      <c r="P352" s="56"/>
    </row>
    <row r="353" spans="1:16" ht="15.75">
      <c r="A353" s="147"/>
      <c r="B353" s="42"/>
      <c r="C353" s="58"/>
      <c r="D353" s="58"/>
      <c r="E353" s="58"/>
      <c r="F353" s="58"/>
      <c r="G353" s="42"/>
      <c r="H353" s="42"/>
      <c r="I353" s="42"/>
      <c r="J353" s="42"/>
      <c r="K353" s="42"/>
      <c r="L353" s="42"/>
      <c r="M353" s="42"/>
      <c r="N353" s="42"/>
      <c r="O353" s="145"/>
      <c r="P353" s="56"/>
    </row>
    <row r="354" spans="1:16" ht="15.75">
      <c r="A354" s="147"/>
      <c r="B354" s="42"/>
      <c r="C354" s="58"/>
      <c r="D354" s="58"/>
      <c r="E354" s="58"/>
      <c r="F354" s="58"/>
      <c r="G354" s="42"/>
      <c r="H354" s="42"/>
      <c r="I354" s="42"/>
      <c r="J354" s="42"/>
      <c r="K354" s="42"/>
      <c r="L354" s="42"/>
      <c r="M354" s="42"/>
      <c r="N354" s="42"/>
      <c r="O354" s="145"/>
      <c r="P354" s="56"/>
    </row>
    <row r="355" spans="1:16" ht="15.75">
      <c r="A355" s="147"/>
      <c r="B355" s="42"/>
      <c r="C355" s="58"/>
      <c r="D355" s="58"/>
      <c r="E355" s="58"/>
      <c r="F355" s="58"/>
      <c r="G355" s="42"/>
      <c r="H355" s="42"/>
      <c r="I355" s="42"/>
      <c r="J355" s="42"/>
      <c r="K355" s="42"/>
      <c r="L355" s="42"/>
      <c r="M355" s="42"/>
      <c r="N355" s="42"/>
      <c r="O355" s="145"/>
      <c r="P355" s="56"/>
    </row>
    <row r="356" spans="1:16" ht="15.75">
      <c r="A356" s="147"/>
      <c r="B356" s="42"/>
      <c r="C356" s="58"/>
      <c r="D356" s="58"/>
      <c r="E356" s="58"/>
      <c r="F356" s="58"/>
      <c r="G356" s="42"/>
      <c r="H356" s="42"/>
      <c r="I356" s="42"/>
      <c r="J356" s="42"/>
      <c r="K356" s="42"/>
      <c r="L356" s="42"/>
      <c r="M356" s="42"/>
      <c r="N356" s="42"/>
      <c r="O356" s="145"/>
      <c r="P356" s="56"/>
    </row>
    <row r="357" spans="1:16" ht="15.75">
      <c r="A357" s="147"/>
      <c r="B357" s="42"/>
      <c r="C357" s="58"/>
      <c r="D357" s="58"/>
      <c r="E357" s="58"/>
      <c r="F357" s="58"/>
      <c r="G357" s="42"/>
      <c r="H357" s="42"/>
      <c r="I357" s="42"/>
      <c r="J357" s="42"/>
      <c r="K357" s="42"/>
      <c r="L357" s="42"/>
      <c r="M357" s="42"/>
      <c r="N357" s="42"/>
      <c r="O357" s="145"/>
      <c r="P357" s="56"/>
    </row>
    <row r="358" spans="1:16" ht="15.75">
      <c r="A358" s="147"/>
      <c r="B358" s="42"/>
      <c r="C358" s="58"/>
      <c r="D358" s="58"/>
      <c r="E358" s="58"/>
      <c r="F358" s="58"/>
      <c r="G358" s="42"/>
      <c r="H358" s="42"/>
      <c r="I358" s="42"/>
      <c r="J358" s="42"/>
      <c r="K358" s="42"/>
      <c r="L358" s="42"/>
      <c r="M358" s="42"/>
      <c r="N358" s="42"/>
      <c r="O358" s="145"/>
      <c r="P358" s="56"/>
    </row>
    <row r="359" spans="1:16" ht="15.75">
      <c r="A359" s="147"/>
      <c r="B359" s="42"/>
      <c r="C359" s="58"/>
      <c r="D359" s="58"/>
      <c r="E359" s="58"/>
      <c r="F359" s="58"/>
      <c r="G359" s="42"/>
      <c r="H359" s="42"/>
      <c r="I359" s="42"/>
      <c r="J359" s="42"/>
      <c r="K359" s="42"/>
      <c r="L359" s="42"/>
      <c r="M359" s="42"/>
      <c r="N359" s="42"/>
      <c r="O359" s="145"/>
      <c r="P359" s="56"/>
    </row>
    <row r="360" spans="1:16" ht="15.75">
      <c r="A360" s="52"/>
      <c r="B360" s="42"/>
      <c r="C360" s="58"/>
      <c r="D360" s="58"/>
      <c r="E360" s="58"/>
      <c r="F360" s="58"/>
      <c r="G360" s="42"/>
      <c r="H360" s="42"/>
      <c r="I360" s="42"/>
      <c r="J360" s="42"/>
      <c r="K360" s="42"/>
      <c r="L360" s="42"/>
      <c r="M360" s="42"/>
      <c r="N360" s="42"/>
      <c r="O360" s="145"/>
      <c r="P360" s="56"/>
    </row>
    <row r="361" spans="1:16" ht="15.75">
      <c r="A361" s="52"/>
      <c r="B361" s="42"/>
      <c r="C361" s="58"/>
      <c r="D361" s="58"/>
      <c r="E361" s="58"/>
      <c r="F361" s="58"/>
      <c r="G361" s="42"/>
      <c r="H361" s="42"/>
      <c r="I361" s="42"/>
      <c r="J361" s="42"/>
      <c r="K361" s="42"/>
      <c r="L361" s="42"/>
      <c r="M361" s="42"/>
      <c r="N361" s="42"/>
      <c r="O361" s="145"/>
      <c r="P361" s="56"/>
    </row>
    <row r="362" spans="1:16" ht="15.75">
      <c r="A362" s="52"/>
      <c r="B362" s="42"/>
      <c r="C362" s="58"/>
      <c r="D362" s="58"/>
      <c r="E362" s="58"/>
      <c r="F362" s="58"/>
      <c r="G362" s="42"/>
      <c r="H362" s="42"/>
      <c r="I362" s="42"/>
      <c r="J362" s="42"/>
      <c r="K362" s="42"/>
      <c r="L362" s="42"/>
      <c r="M362" s="42"/>
      <c r="N362" s="42"/>
      <c r="O362" s="145"/>
      <c r="P362" s="56"/>
    </row>
    <row r="363" spans="1:16" ht="15.75">
      <c r="A363" s="52"/>
      <c r="B363" s="42"/>
      <c r="C363" s="58"/>
      <c r="D363" s="58"/>
      <c r="E363" s="58"/>
      <c r="F363" s="58"/>
      <c r="G363" s="42"/>
      <c r="H363" s="42"/>
      <c r="I363" s="42"/>
      <c r="J363" s="42"/>
      <c r="K363" s="42"/>
      <c r="L363" s="42"/>
      <c r="M363" s="42"/>
      <c r="N363" s="42"/>
      <c r="O363" s="42"/>
      <c r="P363" s="56"/>
    </row>
    <row r="364" spans="1:16" ht="15.75">
      <c r="A364" s="52"/>
      <c r="B364" s="42"/>
      <c r="C364" s="58"/>
      <c r="D364" s="58"/>
      <c r="E364" s="58"/>
      <c r="F364" s="58"/>
      <c r="G364" s="42"/>
      <c r="H364" s="42"/>
      <c r="I364" s="42"/>
      <c r="J364" s="42"/>
      <c r="K364" s="42"/>
      <c r="L364" s="42"/>
      <c r="M364" s="42"/>
      <c r="N364" s="42"/>
      <c r="O364" s="42"/>
      <c r="P364" s="56"/>
    </row>
    <row r="365" spans="1:16" ht="15.75">
      <c r="A365" s="52"/>
      <c r="B365" s="42"/>
      <c r="C365" s="58"/>
      <c r="D365" s="58"/>
      <c r="E365" s="58"/>
      <c r="F365" s="58"/>
      <c r="G365" s="42"/>
      <c r="H365" s="42"/>
      <c r="I365" s="42"/>
      <c r="J365" s="42"/>
      <c r="K365" s="42"/>
      <c r="L365" s="42"/>
      <c r="M365" s="42"/>
      <c r="N365" s="42"/>
      <c r="O365" s="42"/>
      <c r="P365" s="56"/>
    </row>
    <row r="366" spans="1:16" ht="15.75">
      <c r="A366" s="52"/>
      <c r="B366" s="42"/>
      <c r="C366" s="58"/>
      <c r="D366" s="58"/>
      <c r="E366" s="58"/>
      <c r="F366" s="58"/>
      <c r="G366" s="42"/>
      <c r="H366" s="42"/>
      <c r="I366" s="42"/>
      <c r="J366" s="42"/>
      <c r="K366" s="42"/>
      <c r="L366" s="42"/>
      <c r="M366" s="42"/>
      <c r="N366" s="42"/>
      <c r="O366" s="42"/>
      <c r="P366" s="56"/>
    </row>
    <row r="367" spans="1:16" ht="15.75">
      <c r="A367" s="52"/>
      <c r="B367" s="42"/>
      <c r="C367" s="58"/>
      <c r="D367" s="58"/>
      <c r="E367" s="58"/>
      <c r="F367" s="58"/>
      <c r="G367" s="42"/>
      <c r="H367" s="42"/>
      <c r="I367" s="42"/>
      <c r="J367" s="42"/>
      <c r="K367" s="42"/>
      <c r="L367" s="42"/>
      <c r="M367" s="42"/>
      <c r="N367" s="42"/>
      <c r="O367" s="42"/>
      <c r="P367" s="56"/>
    </row>
    <row r="368" spans="1:16" ht="15.75">
      <c r="A368" s="52"/>
      <c r="B368" s="42"/>
      <c r="C368" s="58"/>
      <c r="D368" s="58"/>
      <c r="E368" s="58"/>
      <c r="F368" s="58"/>
      <c r="G368" s="42"/>
      <c r="H368" s="42"/>
      <c r="I368" s="42"/>
      <c r="J368" s="42"/>
      <c r="K368" s="42"/>
      <c r="L368" s="42"/>
      <c r="M368" s="42"/>
      <c r="N368" s="42"/>
      <c r="O368" s="42"/>
      <c r="P368" s="56"/>
    </row>
    <row r="369" spans="1:16" ht="15.75">
      <c r="A369" s="52"/>
      <c r="B369" s="42"/>
      <c r="C369" s="58"/>
      <c r="D369" s="58"/>
      <c r="E369" s="58"/>
      <c r="F369" s="58"/>
      <c r="G369" s="42"/>
      <c r="H369" s="42"/>
      <c r="I369" s="42"/>
      <c r="J369" s="42"/>
      <c r="K369" s="42"/>
      <c r="L369" s="42"/>
      <c r="M369" s="42"/>
      <c r="N369" s="42"/>
      <c r="O369" s="42"/>
      <c r="P369" s="56"/>
    </row>
    <row r="370" spans="1:16" ht="15.75">
      <c r="A370" s="52"/>
      <c r="B370" s="42"/>
      <c r="C370" s="58"/>
      <c r="D370" s="58"/>
      <c r="E370" s="58"/>
      <c r="F370" s="58"/>
      <c r="G370" s="42"/>
      <c r="H370" s="42"/>
      <c r="I370" s="42"/>
      <c r="J370" s="42"/>
      <c r="K370" s="42"/>
      <c r="L370" s="42"/>
      <c r="M370" s="42"/>
      <c r="N370" s="42"/>
      <c r="O370" s="42"/>
      <c r="P370" s="56"/>
    </row>
    <row r="371" spans="1:16" ht="15.75">
      <c r="A371" s="52"/>
      <c r="B371" s="42"/>
      <c r="C371" s="58"/>
      <c r="D371" s="58"/>
      <c r="E371" s="58"/>
      <c r="F371" s="58"/>
      <c r="G371" s="42"/>
      <c r="H371" s="42"/>
      <c r="I371" s="42"/>
      <c r="J371" s="42"/>
      <c r="K371" s="42"/>
      <c r="L371" s="42"/>
      <c r="M371" s="42"/>
      <c r="N371" s="42"/>
      <c r="O371" s="42"/>
      <c r="P371" s="56"/>
    </row>
    <row r="372" spans="1:16" ht="15.75">
      <c r="A372" s="52"/>
      <c r="B372" s="42"/>
      <c r="C372" s="58"/>
      <c r="D372" s="58"/>
      <c r="E372" s="58"/>
      <c r="F372" s="58"/>
      <c r="G372" s="42"/>
      <c r="H372" s="42"/>
      <c r="I372" s="42"/>
      <c r="J372" s="42"/>
      <c r="K372" s="42"/>
      <c r="L372" s="42"/>
      <c r="M372" s="42"/>
      <c r="N372" s="42"/>
      <c r="O372" s="42"/>
      <c r="P372" s="56"/>
    </row>
    <row r="373" spans="1:16" ht="15.75">
      <c r="A373" s="52"/>
      <c r="B373" s="42"/>
      <c r="C373" s="58"/>
      <c r="D373" s="58"/>
      <c r="E373" s="58"/>
      <c r="F373" s="58"/>
      <c r="G373" s="42"/>
      <c r="H373" s="42"/>
      <c r="I373" s="42"/>
      <c r="J373" s="42"/>
      <c r="K373" s="42"/>
      <c r="L373" s="42"/>
      <c r="M373" s="42"/>
      <c r="N373" s="42"/>
      <c r="O373" s="42"/>
      <c r="P373" s="56"/>
    </row>
    <row r="374" spans="1:16" ht="15.75">
      <c r="A374" s="52"/>
      <c r="B374" s="42"/>
      <c r="C374" s="58"/>
      <c r="D374" s="58"/>
      <c r="E374" s="58"/>
      <c r="F374" s="58"/>
      <c r="G374" s="42"/>
      <c r="H374" s="42"/>
      <c r="I374" s="42"/>
      <c r="J374" s="42"/>
      <c r="K374" s="42"/>
      <c r="L374" s="42"/>
      <c r="M374" s="42"/>
      <c r="N374" s="42"/>
      <c r="O374" s="42"/>
      <c r="P374" s="56"/>
    </row>
    <row r="375" spans="1:16" ht="15.75">
      <c r="A375" s="52"/>
      <c r="B375" s="42"/>
      <c r="C375" s="58"/>
      <c r="D375" s="58"/>
      <c r="E375" s="58"/>
      <c r="F375" s="58"/>
      <c r="G375" s="42"/>
      <c r="H375" s="42"/>
      <c r="I375" s="42"/>
      <c r="J375" s="42"/>
      <c r="K375" s="42"/>
      <c r="L375" s="42"/>
      <c r="M375" s="42"/>
      <c r="N375" s="42"/>
      <c r="O375" s="42"/>
      <c r="P375" s="56"/>
    </row>
    <row r="376" spans="1:16" ht="15.75">
      <c r="A376" s="52"/>
      <c r="B376" s="42"/>
      <c r="C376" s="58"/>
      <c r="D376" s="58"/>
      <c r="E376" s="58"/>
      <c r="F376" s="58"/>
      <c r="G376" s="42"/>
      <c r="H376" s="42"/>
      <c r="I376" s="42"/>
      <c r="J376" s="42"/>
      <c r="K376" s="42"/>
      <c r="L376" s="42"/>
      <c r="M376" s="42"/>
      <c r="N376" s="42"/>
      <c r="O376" s="42"/>
      <c r="P376" s="56"/>
    </row>
    <row r="377" spans="1:16" ht="15.75">
      <c r="A377" s="52"/>
      <c r="B377" s="42"/>
      <c r="C377" s="58"/>
      <c r="D377" s="58"/>
      <c r="E377" s="58"/>
      <c r="F377" s="58"/>
      <c r="G377" s="42"/>
      <c r="H377" s="42"/>
      <c r="I377" s="42"/>
      <c r="J377" s="42"/>
      <c r="K377" s="42"/>
      <c r="L377" s="42"/>
      <c r="M377" s="42"/>
      <c r="N377" s="42"/>
      <c r="O377" s="42"/>
      <c r="P377" s="56"/>
    </row>
    <row r="378" spans="1:16" ht="15.75">
      <c r="A378" s="52"/>
      <c r="B378" s="42"/>
      <c r="C378" s="58"/>
      <c r="D378" s="58"/>
      <c r="E378" s="58"/>
      <c r="F378" s="58"/>
      <c r="G378" s="42"/>
      <c r="H378" s="42"/>
      <c r="I378" s="42"/>
      <c r="J378" s="42"/>
      <c r="K378" s="42"/>
      <c r="L378" s="42"/>
      <c r="M378" s="42"/>
      <c r="N378" s="42"/>
      <c r="O378" s="42"/>
      <c r="P378" s="56"/>
    </row>
    <row r="379" spans="1:16" ht="15.75">
      <c r="A379" s="52"/>
      <c r="B379" s="42"/>
      <c r="C379" s="58"/>
      <c r="D379" s="58"/>
      <c r="E379" s="58"/>
      <c r="F379" s="58"/>
      <c r="G379" s="42"/>
      <c r="H379" s="42"/>
      <c r="I379" s="42"/>
      <c r="J379" s="42"/>
      <c r="K379" s="42"/>
      <c r="L379" s="42"/>
      <c r="M379" s="42"/>
      <c r="N379" s="42"/>
      <c r="O379" s="42"/>
      <c r="P379" s="56"/>
    </row>
    <row r="380" spans="1:16" ht="15.75">
      <c r="A380" s="52"/>
      <c r="B380" s="42"/>
      <c r="C380" s="58"/>
      <c r="D380" s="58"/>
      <c r="E380" s="58"/>
      <c r="F380" s="58"/>
      <c r="G380" s="42"/>
      <c r="H380" s="42"/>
      <c r="I380" s="42"/>
      <c r="J380" s="42"/>
      <c r="K380" s="42"/>
      <c r="L380" s="42"/>
      <c r="M380" s="42"/>
      <c r="N380" s="42"/>
      <c r="O380" s="42"/>
      <c r="P380" s="56"/>
    </row>
    <row r="381" spans="1:16" ht="15.75">
      <c r="A381" s="52"/>
      <c r="B381" s="42"/>
      <c r="C381" s="58"/>
      <c r="D381" s="58"/>
      <c r="E381" s="58"/>
      <c r="F381" s="58"/>
      <c r="G381" s="42"/>
      <c r="H381" s="42"/>
      <c r="I381" s="42"/>
      <c r="J381" s="42"/>
      <c r="K381" s="42"/>
      <c r="L381" s="42"/>
      <c r="M381" s="42"/>
      <c r="N381" s="42"/>
      <c r="O381" s="42"/>
      <c r="P381" s="56"/>
    </row>
    <row r="382" spans="1:16" ht="15.75">
      <c r="A382" s="52"/>
      <c r="B382" s="42"/>
      <c r="C382" s="58"/>
      <c r="D382" s="58"/>
      <c r="E382" s="58"/>
      <c r="F382" s="58"/>
      <c r="G382" s="42"/>
      <c r="H382" s="42"/>
      <c r="I382" s="42"/>
      <c r="J382" s="42"/>
      <c r="K382" s="42"/>
      <c r="L382" s="42"/>
      <c r="M382" s="42"/>
      <c r="N382" s="42"/>
      <c r="O382" s="42"/>
      <c r="P382" s="56"/>
    </row>
    <row r="383" spans="1:16" ht="15.75">
      <c r="A383" s="52"/>
      <c r="B383" s="42"/>
      <c r="C383" s="58"/>
      <c r="D383" s="58"/>
      <c r="E383" s="58"/>
      <c r="F383" s="58"/>
      <c r="G383" s="42"/>
      <c r="H383" s="42"/>
      <c r="I383" s="42"/>
      <c r="J383" s="42"/>
      <c r="K383" s="42"/>
      <c r="L383" s="42"/>
      <c r="M383" s="42"/>
      <c r="N383" s="42"/>
      <c r="O383" s="42"/>
      <c r="P383" s="56"/>
    </row>
    <row r="384" spans="1:16" ht="15.75">
      <c r="A384" s="52"/>
      <c r="B384" s="42"/>
      <c r="C384" s="58"/>
      <c r="D384" s="58"/>
      <c r="E384" s="58"/>
      <c r="F384" s="58"/>
      <c r="G384" s="42"/>
      <c r="H384" s="42"/>
      <c r="I384" s="42"/>
      <c r="J384" s="42"/>
      <c r="K384" s="42"/>
      <c r="L384" s="42"/>
      <c r="M384" s="42"/>
      <c r="N384" s="42"/>
      <c r="O384" s="42"/>
      <c r="P384" s="56"/>
    </row>
    <row r="385" spans="1:16" ht="15.75">
      <c r="A385" s="52"/>
      <c r="B385" s="42"/>
      <c r="C385" s="58"/>
      <c r="D385" s="58"/>
      <c r="E385" s="58"/>
      <c r="F385" s="58"/>
      <c r="G385" s="42"/>
      <c r="H385" s="42"/>
      <c r="I385" s="42"/>
      <c r="J385" s="42"/>
      <c r="K385" s="42"/>
      <c r="L385" s="42"/>
      <c r="M385" s="42"/>
      <c r="N385" s="42"/>
      <c r="O385" s="42"/>
      <c r="P385" s="56"/>
    </row>
    <row r="386" spans="1:16" ht="15.75">
      <c r="A386" s="52"/>
      <c r="B386" s="42"/>
      <c r="C386" s="58"/>
      <c r="D386" s="58"/>
      <c r="E386" s="58"/>
      <c r="F386" s="58"/>
      <c r="G386" s="42"/>
      <c r="H386" s="42"/>
      <c r="I386" s="42"/>
      <c r="J386" s="42"/>
      <c r="K386" s="42"/>
      <c r="L386" s="42"/>
      <c r="M386" s="42"/>
      <c r="N386" s="42"/>
      <c r="O386" s="42"/>
      <c r="P386" s="56"/>
    </row>
    <row r="387" spans="1:16" ht="15.75">
      <c r="A387" s="52"/>
      <c r="B387" s="42"/>
      <c r="C387" s="58"/>
      <c r="D387" s="58"/>
      <c r="E387" s="58"/>
      <c r="F387" s="58"/>
      <c r="G387" s="42"/>
      <c r="H387" s="42"/>
      <c r="I387" s="42"/>
      <c r="J387" s="42"/>
      <c r="K387" s="42"/>
      <c r="L387" s="42"/>
      <c r="M387" s="42"/>
      <c r="N387" s="42"/>
      <c r="O387" s="42"/>
      <c r="P387" s="56"/>
    </row>
    <row r="388" spans="1:16" ht="15.75">
      <c r="A388" s="52"/>
      <c r="B388" s="42"/>
      <c r="C388" s="58"/>
      <c r="D388" s="58"/>
      <c r="E388" s="58"/>
      <c r="F388" s="58"/>
      <c r="G388" s="42"/>
      <c r="H388" s="42"/>
      <c r="I388" s="42"/>
      <c r="J388" s="42"/>
      <c r="K388" s="42"/>
      <c r="L388" s="42"/>
      <c r="M388" s="42"/>
      <c r="N388" s="42"/>
      <c r="O388" s="42"/>
      <c r="P388" s="56"/>
    </row>
    <row r="389" spans="1:16" ht="15.75">
      <c r="A389" s="52"/>
      <c r="B389" s="42"/>
      <c r="C389" s="58"/>
      <c r="D389" s="58"/>
      <c r="E389" s="58"/>
      <c r="F389" s="58"/>
      <c r="G389" s="42"/>
      <c r="H389" s="42"/>
      <c r="I389" s="42"/>
      <c r="J389" s="42"/>
      <c r="K389" s="42"/>
      <c r="L389" s="42"/>
      <c r="M389" s="42"/>
      <c r="N389" s="42"/>
      <c r="O389" s="42"/>
      <c r="P389" s="56"/>
    </row>
    <row r="390" spans="1:16" ht="15.75">
      <c r="A390" s="52"/>
      <c r="B390" s="42"/>
      <c r="C390" s="58"/>
      <c r="D390" s="58"/>
      <c r="E390" s="58"/>
      <c r="F390" s="58"/>
      <c r="G390" s="42"/>
      <c r="H390" s="42"/>
      <c r="I390" s="42"/>
      <c r="J390" s="42"/>
      <c r="K390" s="42"/>
      <c r="L390" s="42"/>
      <c r="M390" s="42"/>
      <c r="N390" s="42"/>
      <c r="O390" s="42"/>
      <c r="P390" s="56"/>
    </row>
    <row r="391" spans="1:16" ht="15.75">
      <c r="A391" s="52"/>
      <c r="B391" s="42"/>
      <c r="C391" s="58"/>
      <c r="D391" s="58"/>
      <c r="E391" s="58"/>
      <c r="F391" s="58"/>
      <c r="G391" s="42"/>
      <c r="H391" s="42"/>
      <c r="I391" s="42"/>
      <c r="J391" s="42"/>
      <c r="K391" s="42"/>
      <c r="L391" s="42"/>
      <c r="M391" s="42"/>
      <c r="N391" s="42"/>
      <c r="O391" s="42"/>
      <c r="P391" s="56"/>
    </row>
    <row r="392" spans="1:16" ht="15.75">
      <c r="A392" s="52"/>
      <c r="B392" s="42"/>
      <c r="C392" s="58"/>
      <c r="D392" s="58"/>
      <c r="E392" s="58"/>
      <c r="F392" s="58"/>
      <c r="G392" s="42"/>
      <c r="H392" s="42"/>
      <c r="I392" s="42"/>
      <c r="J392" s="42"/>
      <c r="K392" s="42"/>
      <c r="L392" s="42"/>
      <c r="M392" s="42"/>
      <c r="N392" s="42"/>
      <c r="O392" s="42"/>
      <c r="P392" s="56"/>
    </row>
    <row r="393" spans="1:16" ht="15.75">
      <c r="A393" s="52"/>
      <c r="B393" s="42"/>
      <c r="C393" s="58"/>
      <c r="D393" s="58"/>
      <c r="E393" s="58"/>
      <c r="F393" s="58"/>
      <c r="G393" s="42"/>
      <c r="H393" s="42"/>
      <c r="I393" s="42"/>
      <c r="J393" s="42"/>
      <c r="K393" s="42"/>
      <c r="L393" s="42"/>
      <c r="M393" s="42"/>
      <c r="N393" s="42"/>
      <c r="O393" s="42"/>
      <c r="P393" s="56"/>
    </row>
    <row r="394" spans="1:16" ht="15.75">
      <c r="A394" s="52"/>
      <c r="B394" s="42"/>
      <c r="C394" s="58"/>
      <c r="D394" s="58"/>
      <c r="E394" s="58"/>
      <c r="F394" s="58"/>
      <c r="G394" s="42"/>
      <c r="H394" s="42"/>
      <c r="I394" s="42"/>
      <c r="J394" s="42"/>
      <c r="K394" s="42"/>
      <c r="L394" s="42"/>
      <c r="M394" s="42"/>
      <c r="N394" s="42"/>
      <c r="O394" s="42"/>
      <c r="P394" s="56"/>
    </row>
    <row r="395" spans="1:16" ht="15.75">
      <c r="A395" s="52"/>
      <c r="B395" s="42"/>
      <c r="C395" s="58"/>
      <c r="D395" s="58"/>
      <c r="E395" s="58"/>
      <c r="F395" s="58"/>
      <c r="G395" s="42"/>
      <c r="H395" s="42"/>
      <c r="I395" s="42"/>
      <c r="J395" s="42"/>
      <c r="K395" s="42"/>
      <c r="L395" s="42"/>
      <c r="M395" s="42"/>
      <c r="N395" s="42"/>
      <c r="O395" s="42"/>
      <c r="P395" s="56"/>
    </row>
    <row r="396" spans="1:16" ht="15.75">
      <c r="A396" s="52"/>
      <c r="B396" s="42"/>
      <c r="C396" s="58"/>
      <c r="D396" s="58"/>
      <c r="E396" s="58"/>
      <c r="F396" s="58"/>
      <c r="G396" s="42"/>
      <c r="H396" s="42"/>
      <c r="I396" s="42"/>
      <c r="J396" s="42"/>
      <c r="K396" s="42"/>
      <c r="L396" s="42"/>
      <c r="M396" s="42"/>
      <c r="N396" s="42"/>
      <c r="O396" s="42"/>
      <c r="P396" s="56"/>
    </row>
    <row r="397" spans="1:16" ht="15.75">
      <c r="A397" s="52"/>
      <c r="B397" s="42"/>
      <c r="C397" s="58"/>
      <c r="D397" s="58"/>
      <c r="E397" s="58"/>
      <c r="F397" s="58"/>
      <c r="G397" s="42"/>
      <c r="H397" s="42"/>
      <c r="I397" s="42"/>
      <c r="J397" s="42"/>
      <c r="K397" s="42"/>
      <c r="L397" s="42"/>
      <c r="M397" s="42"/>
      <c r="N397" s="42"/>
      <c r="O397" s="42"/>
      <c r="P397" s="56"/>
    </row>
    <row r="398" spans="1:16" ht="15.75">
      <c r="A398" s="52"/>
      <c r="B398" s="42"/>
      <c r="C398" s="58"/>
      <c r="D398" s="58"/>
      <c r="E398" s="58"/>
      <c r="F398" s="58"/>
      <c r="G398" s="42"/>
      <c r="H398" s="42"/>
      <c r="I398" s="42"/>
      <c r="J398" s="42"/>
      <c r="K398" s="42"/>
      <c r="L398" s="42"/>
      <c r="M398" s="42"/>
      <c r="N398" s="42"/>
      <c r="O398" s="42"/>
      <c r="P398" s="56"/>
    </row>
    <row r="399" spans="1:16" ht="15.75">
      <c r="A399" s="52"/>
      <c r="B399" s="42"/>
      <c r="C399" s="58"/>
      <c r="D399" s="58"/>
      <c r="E399" s="58"/>
      <c r="F399" s="58"/>
      <c r="G399" s="42"/>
      <c r="H399" s="42"/>
      <c r="I399" s="42"/>
      <c r="J399" s="42"/>
      <c r="K399" s="42"/>
      <c r="L399" s="42"/>
      <c r="M399" s="42"/>
      <c r="N399" s="42"/>
      <c r="O399" s="42"/>
      <c r="P399" s="56"/>
    </row>
    <row r="400" spans="1:16" ht="15.75">
      <c r="A400" s="52"/>
      <c r="B400" s="42"/>
      <c r="C400" s="58"/>
      <c r="D400" s="58"/>
      <c r="E400" s="58"/>
      <c r="F400" s="58"/>
      <c r="G400" s="42"/>
      <c r="H400" s="42"/>
      <c r="I400" s="42"/>
      <c r="J400" s="42"/>
      <c r="K400" s="42"/>
      <c r="L400" s="42"/>
      <c r="M400" s="42"/>
      <c r="N400" s="42"/>
      <c r="O400" s="42"/>
      <c r="P400" s="56"/>
    </row>
    <row r="401" spans="1:16" ht="15.75">
      <c r="A401" s="52"/>
      <c r="B401" s="42"/>
      <c r="C401" s="58"/>
      <c r="D401" s="58"/>
      <c r="E401" s="58"/>
      <c r="F401" s="58"/>
      <c r="G401" s="42"/>
      <c r="H401" s="42"/>
      <c r="I401" s="42"/>
      <c r="J401" s="42"/>
      <c r="K401" s="42"/>
      <c r="L401" s="42"/>
      <c r="M401" s="42"/>
      <c r="N401" s="42"/>
      <c r="O401" s="42"/>
      <c r="P401" s="56"/>
    </row>
    <row r="402" spans="1:16" ht="15.75">
      <c r="A402" s="52"/>
      <c r="B402" s="42"/>
      <c r="C402" s="58"/>
      <c r="D402" s="58"/>
      <c r="E402" s="58"/>
      <c r="F402" s="58"/>
      <c r="G402" s="42"/>
      <c r="H402" s="42"/>
      <c r="I402" s="42"/>
      <c r="J402" s="42"/>
      <c r="K402" s="42"/>
      <c r="L402" s="42"/>
      <c r="M402" s="42"/>
      <c r="N402" s="42"/>
      <c r="O402" s="42"/>
      <c r="P402" s="56"/>
    </row>
    <row r="403" spans="1:16" ht="15.75">
      <c r="A403" s="52"/>
      <c r="B403" s="42"/>
      <c r="C403" s="58"/>
      <c r="D403" s="58"/>
      <c r="E403" s="58"/>
      <c r="F403" s="58"/>
      <c r="G403" s="42"/>
      <c r="H403" s="42"/>
      <c r="I403" s="42"/>
      <c r="J403" s="42"/>
      <c r="K403" s="42"/>
      <c r="L403" s="42"/>
      <c r="M403" s="42"/>
      <c r="N403" s="42"/>
      <c r="O403" s="42"/>
      <c r="P403" s="56"/>
    </row>
    <row r="404" spans="1:16" ht="15.75">
      <c r="A404" s="52"/>
      <c r="B404" s="42"/>
      <c r="C404" s="58"/>
      <c r="D404" s="58"/>
      <c r="E404" s="58"/>
      <c r="F404" s="58"/>
      <c r="G404" s="42"/>
      <c r="H404" s="42"/>
      <c r="I404" s="42"/>
      <c r="J404" s="42"/>
      <c r="K404" s="42"/>
      <c r="L404" s="42"/>
      <c r="M404" s="42"/>
      <c r="N404" s="42"/>
      <c r="O404" s="42"/>
      <c r="P404" s="56"/>
    </row>
    <row r="405" spans="1:16" ht="15.75">
      <c r="A405" s="52"/>
      <c r="B405" s="42"/>
      <c r="C405" s="58"/>
      <c r="D405" s="58"/>
      <c r="E405" s="58"/>
      <c r="F405" s="58"/>
      <c r="G405" s="42"/>
      <c r="H405" s="42"/>
      <c r="I405" s="42"/>
      <c r="J405" s="42"/>
      <c r="K405" s="42"/>
      <c r="L405" s="42"/>
      <c r="M405" s="42"/>
      <c r="N405" s="42"/>
      <c r="O405" s="42"/>
      <c r="P405" s="56"/>
    </row>
    <row r="406" spans="1:16" ht="15.75">
      <c r="A406" s="52"/>
      <c r="B406" s="42"/>
      <c r="C406" s="58"/>
      <c r="D406" s="58"/>
      <c r="E406" s="58"/>
      <c r="F406" s="58"/>
      <c r="G406" s="42"/>
      <c r="H406" s="42"/>
      <c r="I406" s="42"/>
      <c r="J406" s="42"/>
      <c r="K406" s="42"/>
      <c r="L406" s="42"/>
      <c r="M406" s="42"/>
      <c r="N406" s="42"/>
      <c r="O406" s="42"/>
      <c r="P406" s="56"/>
    </row>
    <row r="407" spans="1:16" ht="15.75">
      <c r="A407" s="52"/>
      <c r="B407" s="42"/>
      <c r="C407" s="58"/>
      <c r="D407" s="58"/>
      <c r="E407" s="58"/>
      <c r="F407" s="58"/>
      <c r="G407" s="42"/>
      <c r="H407" s="42"/>
      <c r="I407" s="42"/>
      <c r="J407" s="42"/>
      <c r="K407" s="42"/>
      <c r="L407" s="42"/>
      <c r="M407" s="42"/>
      <c r="N407" s="42"/>
      <c r="O407" s="42"/>
      <c r="P407" s="56"/>
    </row>
    <row r="408" spans="1:16" ht="15.75">
      <c r="A408" s="52"/>
      <c r="B408" s="42"/>
      <c r="C408" s="58"/>
      <c r="D408" s="58"/>
      <c r="E408" s="58"/>
      <c r="F408" s="58"/>
      <c r="G408" s="42"/>
      <c r="H408" s="42"/>
      <c r="I408" s="42"/>
      <c r="J408" s="42"/>
      <c r="K408" s="42"/>
      <c r="L408" s="42"/>
      <c r="M408" s="42"/>
      <c r="N408" s="42"/>
      <c r="O408" s="42"/>
      <c r="P408" s="56"/>
    </row>
    <row r="409" spans="1:16" ht="15.75">
      <c r="A409" s="52"/>
      <c r="B409" s="42"/>
      <c r="C409" s="58"/>
      <c r="D409" s="58"/>
      <c r="E409" s="58"/>
      <c r="F409" s="58"/>
      <c r="G409" s="42"/>
      <c r="H409" s="42"/>
      <c r="I409" s="42"/>
      <c r="J409" s="42"/>
      <c r="K409" s="42"/>
      <c r="L409" s="42"/>
      <c r="M409" s="42"/>
      <c r="N409" s="42"/>
      <c r="O409" s="42"/>
      <c r="P409" s="56"/>
    </row>
    <row r="410" spans="1:16" ht="15.75">
      <c r="A410" s="52"/>
      <c r="B410" s="42"/>
      <c r="C410" s="58"/>
      <c r="D410" s="58"/>
      <c r="E410" s="58"/>
      <c r="F410" s="58"/>
      <c r="G410" s="42"/>
      <c r="H410" s="42"/>
      <c r="I410" s="42"/>
      <c r="J410" s="42"/>
      <c r="K410" s="42"/>
      <c r="L410" s="42"/>
      <c r="M410" s="42"/>
      <c r="N410" s="42"/>
      <c r="O410" s="42"/>
      <c r="P410" s="56"/>
    </row>
    <row r="411" spans="1:16" ht="15.75">
      <c r="A411" s="52"/>
      <c r="B411" s="42"/>
      <c r="C411" s="58"/>
      <c r="D411" s="58"/>
      <c r="E411" s="58"/>
      <c r="F411" s="58"/>
      <c r="G411" s="42"/>
      <c r="H411" s="42"/>
      <c r="I411" s="42"/>
      <c r="J411" s="42"/>
      <c r="K411" s="42"/>
      <c r="L411" s="42"/>
      <c r="M411" s="42"/>
      <c r="N411" s="42"/>
      <c r="O411" s="42"/>
      <c r="P411" s="56"/>
    </row>
    <row r="412" spans="1:16" ht="15.75">
      <c r="A412" s="52"/>
      <c r="B412" s="42"/>
      <c r="C412" s="58"/>
      <c r="D412" s="58"/>
      <c r="E412" s="58"/>
      <c r="F412" s="58"/>
      <c r="G412" s="42"/>
      <c r="H412" s="42"/>
      <c r="I412" s="42"/>
      <c r="J412" s="42"/>
      <c r="K412" s="42"/>
      <c r="L412" s="42"/>
      <c r="M412" s="42"/>
      <c r="N412" s="42"/>
      <c r="O412" s="42"/>
      <c r="P412" s="56"/>
    </row>
    <row r="413" spans="1:16" ht="15.75">
      <c r="A413" s="52"/>
      <c r="B413" s="42"/>
      <c r="C413" s="58"/>
      <c r="D413" s="58"/>
      <c r="E413" s="58"/>
      <c r="F413" s="58"/>
      <c r="G413" s="42"/>
      <c r="H413" s="42"/>
      <c r="I413" s="42"/>
      <c r="J413" s="42"/>
      <c r="K413" s="42"/>
      <c r="L413" s="42"/>
      <c r="M413" s="42"/>
      <c r="N413" s="42"/>
      <c r="O413" s="42"/>
      <c r="P413" s="56"/>
    </row>
    <row r="414" spans="1:16" ht="15.75">
      <c r="A414" s="52"/>
      <c r="B414" s="42"/>
      <c r="C414" s="58"/>
      <c r="D414" s="58"/>
      <c r="E414" s="58"/>
      <c r="F414" s="58"/>
      <c r="G414" s="42"/>
      <c r="H414" s="42"/>
      <c r="I414" s="42"/>
      <c r="J414" s="42"/>
      <c r="K414" s="42"/>
      <c r="L414" s="42"/>
      <c r="M414" s="42"/>
      <c r="N414" s="42"/>
      <c r="O414" s="42"/>
      <c r="P414" s="56"/>
    </row>
    <row r="415" spans="1:16" ht="15.75">
      <c r="A415" s="52"/>
      <c r="B415" s="42"/>
      <c r="C415" s="58"/>
      <c r="D415" s="58"/>
      <c r="E415" s="58"/>
      <c r="F415" s="58"/>
      <c r="G415" s="42"/>
      <c r="H415" s="42"/>
      <c r="I415" s="42"/>
      <c r="J415" s="42"/>
      <c r="K415" s="42"/>
      <c r="L415" s="42"/>
      <c r="M415" s="42"/>
      <c r="N415" s="42"/>
      <c r="O415" s="42"/>
      <c r="P415" s="56"/>
    </row>
    <row r="416" spans="1:16" ht="15.75">
      <c r="A416" s="52"/>
      <c r="B416" s="42"/>
      <c r="C416" s="58"/>
      <c r="D416" s="58"/>
      <c r="E416" s="58"/>
      <c r="F416" s="58"/>
      <c r="G416" s="42"/>
      <c r="H416" s="42"/>
      <c r="I416" s="42"/>
      <c r="J416" s="42"/>
      <c r="K416" s="42"/>
      <c r="L416" s="42"/>
      <c r="M416" s="42"/>
      <c r="N416" s="42"/>
      <c r="O416" s="42"/>
      <c r="P416" s="56"/>
    </row>
    <row r="417" spans="1:16" ht="15.75">
      <c r="A417" s="52"/>
      <c r="B417" s="42"/>
      <c r="C417" s="58"/>
      <c r="D417" s="58"/>
      <c r="E417" s="58"/>
      <c r="F417" s="58"/>
      <c r="G417" s="42"/>
      <c r="H417" s="42"/>
      <c r="I417" s="42"/>
      <c r="J417" s="42"/>
      <c r="K417" s="42"/>
      <c r="L417" s="42"/>
      <c r="M417" s="42"/>
      <c r="N417" s="42"/>
      <c r="O417" s="42"/>
      <c r="P417" s="56"/>
    </row>
    <row r="418" spans="1:16" ht="15.75">
      <c r="A418" s="52"/>
      <c r="B418" s="42"/>
      <c r="C418" s="58"/>
      <c r="D418" s="58"/>
      <c r="E418" s="58"/>
      <c r="F418" s="58"/>
      <c r="G418" s="42"/>
      <c r="H418" s="42"/>
      <c r="I418" s="42"/>
      <c r="J418" s="42"/>
      <c r="K418" s="42"/>
      <c r="L418" s="42"/>
      <c r="M418" s="42"/>
      <c r="N418" s="42"/>
      <c r="O418" s="42"/>
      <c r="P418" s="56"/>
    </row>
    <row r="419" spans="1:16" ht="15.75">
      <c r="A419" s="52"/>
      <c r="B419" s="42"/>
      <c r="C419" s="58"/>
      <c r="D419" s="58"/>
      <c r="E419" s="58"/>
      <c r="F419" s="58"/>
      <c r="G419" s="42"/>
      <c r="H419" s="42"/>
      <c r="I419" s="42"/>
      <c r="J419" s="42"/>
      <c r="K419" s="42"/>
      <c r="L419" s="42"/>
      <c r="M419" s="42"/>
      <c r="N419" s="42"/>
      <c r="O419" s="42"/>
      <c r="P419" s="56"/>
    </row>
    <row r="420" spans="1:16" ht="15.75">
      <c r="A420" s="52"/>
      <c r="B420" s="42"/>
      <c r="C420" s="58"/>
      <c r="D420" s="58"/>
      <c r="E420" s="58"/>
      <c r="F420" s="58"/>
      <c r="G420" s="42"/>
      <c r="H420" s="42"/>
      <c r="I420" s="42"/>
      <c r="J420" s="42"/>
      <c r="K420" s="42"/>
      <c r="L420" s="42"/>
      <c r="M420" s="42"/>
      <c r="N420" s="42"/>
      <c r="O420" s="42"/>
      <c r="P420" s="56"/>
    </row>
    <row r="421" spans="1:16" ht="15.75">
      <c r="A421" s="52"/>
      <c r="B421" s="42"/>
      <c r="C421" s="58"/>
      <c r="D421" s="58"/>
      <c r="E421" s="58"/>
      <c r="F421" s="58"/>
      <c r="G421" s="42"/>
      <c r="H421" s="42"/>
      <c r="I421" s="42"/>
      <c r="J421" s="42"/>
      <c r="K421" s="42"/>
      <c r="L421" s="42"/>
      <c r="M421" s="42"/>
      <c r="N421" s="42"/>
      <c r="O421" s="42"/>
      <c r="P421" s="56"/>
    </row>
    <row r="422" spans="1:16" ht="15.75">
      <c r="A422" s="52"/>
      <c r="B422" s="42"/>
      <c r="C422" s="58"/>
      <c r="D422" s="58"/>
      <c r="E422" s="58"/>
      <c r="F422" s="58"/>
      <c r="G422" s="42"/>
      <c r="H422" s="42"/>
      <c r="I422" s="42"/>
      <c r="J422" s="42"/>
      <c r="K422" s="42"/>
      <c r="L422" s="42"/>
      <c r="M422" s="42"/>
      <c r="N422" s="42"/>
      <c r="O422" s="42"/>
      <c r="P422" s="56"/>
    </row>
    <row r="423" spans="1:16" ht="15.75">
      <c r="A423" s="52"/>
      <c r="B423" s="42"/>
      <c r="C423" s="58"/>
      <c r="D423" s="58"/>
      <c r="E423" s="58"/>
      <c r="F423" s="58"/>
      <c r="G423" s="42"/>
      <c r="H423" s="42"/>
      <c r="I423" s="42"/>
      <c r="J423" s="42"/>
      <c r="K423" s="42"/>
      <c r="L423" s="42"/>
      <c r="M423" s="42"/>
      <c r="N423" s="42"/>
      <c r="O423" s="42"/>
      <c r="P423" s="56"/>
    </row>
    <row r="424" spans="1:16" ht="15.75">
      <c r="A424" s="52"/>
      <c r="B424" s="42"/>
      <c r="C424" s="58"/>
      <c r="D424" s="58"/>
      <c r="E424" s="58"/>
      <c r="F424" s="58"/>
      <c r="G424" s="42"/>
      <c r="H424" s="42"/>
      <c r="I424" s="42"/>
      <c r="J424" s="42"/>
      <c r="K424" s="42"/>
      <c r="L424" s="42"/>
      <c r="M424" s="42"/>
      <c r="N424" s="42"/>
      <c r="O424" s="42"/>
      <c r="P424" s="56"/>
    </row>
    <row r="425" spans="1:16" ht="15.75">
      <c r="A425" s="52"/>
      <c r="B425" s="42"/>
      <c r="C425" s="58"/>
      <c r="D425" s="58"/>
      <c r="E425" s="58"/>
      <c r="F425" s="58"/>
      <c r="G425" s="42"/>
      <c r="H425" s="42"/>
      <c r="I425" s="42"/>
      <c r="J425" s="42"/>
      <c r="K425" s="42"/>
      <c r="L425" s="42"/>
      <c r="M425" s="42"/>
      <c r="N425" s="42"/>
      <c r="O425" s="42"/>
      <c r="P425" s="56"/>
    </row>
    <row r="426" spans="1:16" ht="15.75">
      <c r="A426" s="52"/>
      <c r="B426" s="42"/>
      <c r="C426" s="58"/>
      <c r="D426" s="58"/>
      <c r="E426" s="58"/>
      <c r="F426" s="58"/>
      <c r="G426" s="42"/>
      <c r="H426" s="42"/>
      <c r="I426" s="42"/>
      <c r="J426" s="42"/>
      <c r="K426" s="42"/>
      <c r="L426" s="42"/>
      <c r="M426" s="42"/>
      <c r="N426" s="42"/>
      <c r="O426" s="42"/>
      <c r="P426" s="56"/>
    </row>
    <row r="427" spans="1:16" ht="15.75">
      <c r="A427" s="52"/>
      <c r="B427" s="42"/>
      <c r="C427" s="58"/>
      <c r="D427" s="58"/>
      <c r="E427" s="58"/>
      <c r="F427" s="58"/>
      <c r="G427" s="42"/>
      <c r="H427" s="42"/>
      <c r="I427" s="42"/>
      <c r="J427" s="42"/>
      <c r="K427" s="42"/>
      <c r="L427" s="42"/>
      <c r="M427" s="42"/>
      <c r="N427" s="42"/>
      <c r="O427" s="42"/>
      <c r="P427" s="56"/>
    </row>
    <row r="428" spans="1:16" ht="15.75">
      <c r="A428" s="52"/>
      <c r="B428" s="42"/>
      <c r="C428" s="58"/>
      <c r="D428" s="58"/>
      <c r="E428" s="58"/>
      <c r="F428" s="58"/>
      <c r="G428" s="42"/>
      <c r="H428" s="42"/>
      <c r="I428" s="42"/>
      <c r="J428" s="42"/>
      <c r="K428" s="42"/>
      <c r="L428" s="42"/>
      <c r="M428" s="42"/>
      <c r="N428" s="42"/>
      <c r="O428" s="42"/>
      <c r="P428" s="56"/>
    </row>
    <row r="429" spans="1:16" ht="15.75">
      <c r="A429" s="52"/>
      <c r="B429" s="42"/>
      <c r="C429" s="58"/>
      <c r="D429" s="58"/>
      <c r="E429" s="58"/>
      <c r="F429" s="58"/>
      <c r="G429" s="42"/>
      <c r="H429" s="42"/>
      <c r="I429" s="42"/>
      <c r="J429" s="42"/>
      <c r="K429" s="42"/>
      <c r="L429" s="42"/>
      <c r="M429" s="42"/>
      <c r="N429" s="42"/>
      <c r="O429" s="42"/>
      <c r="P429" s="56"/>
    </row>
    <row r="430" spans="1:16" ht="15.75">
      <c r="A430" s="52"/>
      <c r="B430" s="42"/>
      <c r="C430" s="58"/>
      <c r="D430" s="58"/>
      <c r="E430" s="58"/>
      <c r="F430" s="58"/>
      <c r="G430" s="42"/>
      <c r="H430" s="42"/>
      <c r="I430" s="42"/>
      <c r="J430" s="42"/>
      <c r="K430" s="42"/>
      <c r="L430" s="42"/>
      <c r="M430" s="42"/>
      <c r="N430" s="42"/>
      <c r="O430" s="42"/>
      <c r="P430" s="56"/>
    </row>
    <row r="431" spans="1:16" ht="15.75">
      <c r="A431" s="52"/>
      <c r="B431" s="42"/>
      <c r="C431" s="58"/>
      <c r="D431" s="58"/>
      <c r="E431" s="58"/>
      <c r="F431" s="58"/>
      <c r="G431" s="42"/>
      <c r="H431" s="42"/>
      <c r="I431" s="42"/>
      <c r="J431" s="42"/>
      <c r="K431" s="42"/>
      <c r="L431" s="42"/>
      <c r="M431" s="42"/>
      <c r="N431" s="42"/>
      <c r="O431" s="42"/>
      <c r="P431" s="56"/>
    </row>
    <row r="432" spans="1:16" ht="15.75">
      <c r="A432" s="52"/>
      <c r="B432" s="42"/>
      <c r="C432" s="42"/>
      <c r="D432" s="42"/>
      <c r="E432" s="42"/>
      <c r="F432" s="42"/>
      <c r="G432" s="42"/>
      <c r="H432" s="42"/>
      <c r="I432" s="42"/>
      <c r="J432" s="42"/>
      <c r="K432" s="42"/>
      <c r="L432" s="42"/>
      <c r="M432" s="42"/>
      <c r="N432" s="42"/>
      <c r="O432" s="42"/>
      <c r="P432" s="56"/>
    </row>
    <row r="433" spans="1:16" ht="15.75">
      <c r="A433" s="52"/>
      <c r="B433" s="42"/>
      <c r="C433" s="42"/>
      <c r="D433" s="42"/>
      <c r="E433" s="42"/>
      <c r="F433" s="42"/>
      <c r="G433" s="42"/>
      <c r="H433" s="42"/>
      <c r="I433" s="42"/>
      <c r="J433" s="42"/>
      <c r="K433" s="42"/>
      <c r="L433" s="42"/>
      <c r="M433" s="42"/>
      <c r="N433" s="42"/>
      <c r="O433" s="42"/>
      <c r="P433" s="56"/>
    </row>
    <row r="434" spans="1:16" ht="15.75">
      <c r="A434" s="52"/>
      <c r="B434" s="42"/>
      <c r="C434" s="42"/>
      <c r="D434" s="42"/>
      <c r="E434" s="42"/>
      <c r="F434" s="42"/>
      <c r="G434" s="42"/>
      <c r="H434" s="42"/>
      <c r="I434" s="42"/>
      <c r="J434" s="42"/>
      <c r="K434" s="42"/>
      <c r="L434" s="42"/>
      <c r="M434" s="42"/>
      <c r="N434" s="42"/>
      <c r="O434" s="42"/>
      <c r="P434" s="56"/>
    </row>
    <row r="435" spans="1:16" ht="15.75">
      <c r="A435" s="52"/>
      <c r="B435" s="42"/>
      <c r="C435" s="42"/>
      <c r="D435" s="42"/>
      <c r="E435" s="42"/>
      <c r="F435" s="42"/>
      <c r="G435" s="42"/>
      <c r="H435" s="42"/>
      <c r="I435" s="42"/>
      <c r="J435" s="42"/>
      <c r="K435" s="42"/>
      <c r="L435" s="42"/>
      <c r="M435" s="42"/>
      <c r="N435" s="42"/>
      <c r="O435" s="42"/>
      <c r="P435" s="56"/>
    </row>
    <row r="436" spans="1:16" ht="15.75">
      <c r="A436" s="52"/>
      <c r="B436" s="42"/>
      <c r="C436" s="42"/>
      <c r="D436" s="42"/>
      <c r="E436" s="42"/>
      <c r="F436" s="42"/>
      <c r="G436" s="42"/>
      <c r="H436" s="42"/>
      <c r="I436" s="42"/>
      <c r="J436" s="42"/>
      <c r="K436" s="42"/>
      <c r="L436" s="42"/>
      <c r="M436" s="42"/>
      <c r="N436" s="42"/>
      <c r="O436" s="42"/>
      <c r="P436" s="56"/>
    </row>
    <row r="437" spans="1:16" ht="15.75">
      <c r="A437" s="52"/>
      <c r="B437" s="42"/>
      <c r="C437" s="42"/>
      <c r="D437" s="42"/>
      <c r="E437" s="42"/>
      <c r="F437" s="42"/>
      <c r="G437" s="42"/>
      <c r="H437" s="42"/>
      <c r="I437" s="42"/>
      <c r="J437" s="42"/>
      <c r="K437" s="42"/>
      <c r="L437" s="42"/>
      <c r="M437" s="42"/>
      <c r="N437" s="42"/>
      <c r="O437" s="42"/>
      <c r="P437" s="56"/>
    </row>
    <row r="438" spans="1:16" ht="15.75">
      <c r="A438" s="52"/>
      <c r="B438" s="42"/>
      <c r="C438" s="42"/>
      <c r="D438" s="42"/>
      <c r="E438" s="42"/>
      <c r="F438" s="42"/>
      <c r="G438" s="42"/>
      <c r="H438" s="42"/>
      <c r="I438" s="42"/>
      <c r="J438" s="42"/>
      <c r="K438" s="42"/>
      <c r="L438" s="42"/>
      <c r="M438" s="42"/>
      <c r="N438" s="42"/>
      <c r="O438" s="42"/>
      <c r="P438" s="56"/>
    </row>
    <row r="439" spans="1:16" ht="15.75">
      <c r="A439" s="52"/>
      <c r="B439" s="42"/>
      <c r="C439" s="42"/>
      <c r="D439" s="42"/>
      <c r="E439" s="42"/>
      <c r="F439" s="42"/>
      <c r="G439" s="42"/>
      <c r="H439" s="42"/>
      <c r="I439" s="42"/>
      <c r="J439" s="42"/>
      <c r="K439" s="42"/>
      <c r="L439" s="42"/>
      <c r="M439" s="42"/>
      <c r="N439" s="42"/>
      <c r="O439" s="42"/>
      <c r="P439" s="56"/>
    </row>
    <row r="440" spans="1:16" ht="15.75">
      <c r="A440" s="52"/>
      <c r="B440" s="42"/>
      <c r="C440" s="42"/>
      <c r="D440" s="42"/>
      <c r="E440" s="42"/>
      <c r="F440" s="42"/>
      <c r="G440" s="42"/>
      <c r="H440" s="42"/>
      <c r="I440" s="42"/>
      <c r="J440" s="42"/>
      <c r="K440" s="42"/>
      <c r="L440" s="42"/>
      <c r="M440" s="42"/>
      <c r="N440" s="42"/>
      <c r="O440" s="42"/>
      <c r="P440" s="56"/>
    </row>
    <row r="441" spans="1:16" ht="15.75">
      <c r="A441" s="52"/>
      <c r="B441" s="42"/>
      <c r="C441" s="42"/>
      <c r="D441" s="42"/>
      <c r="E441" s="42"/>
      <c r="F441" s="42"/>
      <c r="G441" s="42"/>
      <c r="H441" s="42"/>
      <c r="I441" s="42"/>
      <c r="J441" s="42"/>
      <c r="K441" s="42"/>
      <c r="L441" s="42"/>
      <c r="M441" s="42"/>
      <c r="N441" s="42"/>
      <c r="O441" s="42"/>
      <c r="P441" s="56"/>
    </row>
    <row r="442" spans="1:16" ht="15.75">
      <c r="A442" s="52"/>
      <c r="B442" s="42"/>
      <c r="C442" s="42"/>
      <c r="D442" s="42"/>
      <c r="E442" s="42"/>
      <c r="F442" s="42"/>
      <c r="G442" s="42"/>
      <c r="H442" s="42"/>
      <c r="I442" s="42"/>
      <c r="J442" s="42"/>
      <c r="K442" s="42"/>
      <c r="L442" s="42"/>
      <c r="M442" s="42"/>
      <c r="N442" s="42"/>
      <c r="O442" s="42"/>
      <c r="P442" s="56"/>
    </row>
    <row r="443" spans="1:16" ht="15.75">
      <c r="A443" s="52"/>
      <c r="B443" s="42"/>
      <c r="C443" s="42"/>
      <c r="D443" s="42"/>
      <c r="E443" s="42"/>
      <c r="F443" s="42"/>
      <c r="G443" s="42"/>
      <c r="H443" s="42"/>
      <c r="I443" s="42"/>
      <c r="J443" s="42"/>
      <c r="K443" s="42"/>
      <c r="L443" s="42"/>
      <c r="M443" s="42"/>
      <c r="N443" s="42"/>
      <c r="O443" s="42"/>
      <c r="P443" s="56"/>
    </row>
    <row r="444" spans="1:16" ht="15.75">
      <c r="A444" s="52"/>
      <c r="B444" s="42"/>
      <c r="C444" s="42"/>
      <c r="D444" s="42"/>
      <c r="E444" s="42"/>
      <c r="F444" s="42"/>
      <c r="G444" s="42"/>
      <c r="H444" s="42"/>
      <c r="I444" s="42"/>
      <c r="J444" s="42"/>
      <c r="K444" s="42"/>
      <c r="L444" s="42"/>
      <c r="M444" s="42"/>
      <c r="N444" s="42"/>
      <c r="O444" s="42"/>
      <c r="P444" s="56"/>
    </row>
    <row r="445" spans="1:16" ht="15.75">
      <c r="A445" s="52"/>
      <c r="B445" s="42"/>
      <c r="C445" s="42"/>
      <c r="D445" s="42"/>
      <c r="E445" s="42"/>
      <c r="F445" s="42"/>
      <c r="G445" s="42"/>
      <c r="H445" s="42"/>
      <c r="I445" s="42"/>
      <c r="J445" s="42"/>
      <c r="K445" s="42"/>
      <c r="L445" s="42"/>
      <c r="M445" s="42"/>
      <c r="N445" s="42"/>
      <c r="O445" s="42"/>
      <c r="P445" s="56"/>
    </row>
    <row r="446" spans="1:16" ht="15.75">
      <c r="A446" s="52"/>
      <c r="B446" s="42"/>
      <c r="C446" s="42"/>
      <c r="D446" s="42"/>
      <c r="E446" s="42"/>
      <c r="F446" s="42"/>
      <c r="G446" s="42"/>
      <c r="H446" s="42"/>
      <c r="I446" s="42"/>
      <c r="J446" s="42"/>
      <c r="K446" s="42"/>
      <c r="L446" s="42"/>
      <c r="M446" s="42"/>
      <c r="N446" s="42"/>
      <c r="O446" s="42"/>
      <c r="P446" s="56"/>
    </row>
    <row r="447" spans="1:16" ht="15.75">
      <c r="A447" s="52"/>
      <c r="B447" s="42"/>
      <c r="C447" s="42"/>
      <c r="D447" s="42"/>
      <c r="E447" s="42"/>
      <c r="F447" s="42"/>
      <c r="G447" s="42"/>
      <c r="H447" s="42"/>
      <c r="I447" s="42"/>
      <c r="J447" s="42"/>
      <c r="K447" s="42"/>
      <c r="L447" s="42"/>
      <c r="M447" s="42"/>
      <c r="N447" s="42"/>
      <c r="O447" s="42"/>
      <c r="P447" s="56"/>
    </row>
    <row r="448" spans="1:16" ht="15.75">
      <c r="A448" s="52"/>
      <c r="B448" s="42"/>
      <c r="C448" s="42"/>
      <c r="D448" s="42"/>
      <c r="E448" s="42"/>
      <c r="F448" s="42"/>
      <c r="G448" s="42"/>
      <c r="H448" s="42"/>
      <c r="I448" s="42"/>
      <c r="J448" s="42"/>
      <c r="K448" s="42"/>
      <c r="L448" s="42"/>
      <c r="M448" s="42"/>
      <c r="N448" s="42"/>
      <c r="O448" s="42"/>
      <c r="P448" s="56"/>
    </row>
    <row r="449" spans="1:16" ht="15.75">
      <c r="A449" s="52"/>
      <c r="B449" s="42"/>
      <c r="C449" s="42"/>
      <c r="D449" s="42"/>
      <c r="E449" s="42"/>
      <c r="F449" s="42"/>
      <c r="G449" s="42"/>
      <c r="H449" s="42"/>
      <c r="I449" s="42"/>
      <c r="J449" s="42"/>
      <c r="K449" s="42"/>
      <c r="L449" s="42"/>
      <c r="M449" s="42"/>
      <c r="N449" s="42"/>
      <c r="O449" s="42"/>
      <c r="P449" s="56"/>
    </row>
    <row r="450" spans="1:16" ht="15.75">
      <c r="A450" s="52"/>
      <c r="B450" s="42"/>
      <c r="C450" s="42"/>
      <c r="D450" s="42"/>
      <c r="E450" s="42"/>
      <c r="F450" s="42"/>
      <c r="G450" s="42"/>
      <c r="H450" s="42"/>
      <c r="I450" s="42"/>
      <c r="J450" s="42"/>
      <c r="K450" s="42"/>
      <c r="L450" s="42"/>
      <c r="M450" s="42"/>
      <c r="N450" s="42"/>
      <c r="O450" s="42"/>
      <c r="P450" s="56"/>
    </row>
    <row r="451" spans="1:16" ht="15.75">
      <c r="A451" s="52"/>
      <c r="B451" s="42"/>
      <c r="C451" s="42"/>
      <c r="D451" s="42"/>
      <c r="E451" s="42"/>
      <c r="F451" s="42"/>
      <c r="G451" s="42"/>
      <c r="H451" s="42"/>
      <c r="I451" s="42"/>
      <c r="J451" s="42"/>
      <c r="K451" s="42"/>
      <c r="L451" s="42"/>
      <c r="M451" s="42"/>
      <c r="N451" s="42"/>
      <c r="O451" s="42"/>
      <c r="P451" s="56"/>
    </row>
    <row r="452" spans="1:16" ht="15.75">
      <c r="A452" s="52"/>
      <c r="B452" s="42"/>
      <c r="C452" s="42"/>
      <c r="D452" s="42"/>
      <c r="E452" s="42"/>
      <c r="F452" s="42"/>
      <c r="G452" s="42"/>
      <c r="H452" s="42"/>
      <c r="I452" s="42"/>
      <c r="J452" s="42"/>
      <c r="K452" s="42"/>
      <c r="L452" s="42"/>
      <c r="M452" s="42"/>
      <c r="N452" s="42"/>
      <c r="O452" s="42"/>
      <c r="P452" s="56"/>
    </row>
    <row r="453" spans="1:16" ht="15.75">
      <c r="A453" s="52"/>
      <c r="B453" s="42"/>
      <c r="C453" s="42"/>
      <c r="D453" s="42"/>
      <c r="E453" s="42"/>
      <c r="F453" s="42"/>
      <c r="G453" s="42"/>
      <c r="H453" s="42"/>
      <c r="I453" s="42"/>
      <c r="J453" s="42"/>
      <c r="K453" s="42"/>
      <c r="L453" s="42"/>
      <c r="M453" s="42"/>
      <c r="N453" s="42"/>
      <c r="O453" s="42"/>
      <c r="P453" s="56"/>
    </row>
    <row r="454" spans="1:16" ht="15.75">
      <c r="A454" s="52"/>
      <c r="B454" s="42"/>
      <c r="C454" s="42"/>
      <c r="D454" s="42"/>
      <c r="E454" s="42"/>
      <c r="F454" s="42"/>
      <c r="G454" s="42"/>
      <c r="H454" s="42"/>
      <c r="I454" s="42"/>
      <c r="J454" s="42"/>
      <c r="K454" s="42"/>
      <c r="L454" s="42"/>
      <c r="M454" s="42"/>
      <c r="N454" s="42"/>
      <c r="O454" s="42"/>
      <c r="P454" s="56"/>
    </row>
    <row r="455" spans="1:16" ht="15.75">
      <c r="A455" s="52"/>
      <c r="B455" s="42"/>
      <c r="C455" s="42"/>
      <c r="D455" s="42"/>
      <c r="E455" s="42"/>
      <c r="F455" s="42"/>
      <c r="G455" s="42"/>
      <c r="H455" s="42"/>
      <c r="I455" s="42"/>
      <c r="J455" s="42"/>
      <c r="K455" s="42"/>
      <c r="L455" s="42"/>
      <c r="M455" s="42"/>
      <c r="N455" s="42"/>
      <c r="O455" s="42"/>
      <c r="P455" s="56"/>
    </row>
    <row r="456" spans="1:16" ht="15.75">
      <c r="A456" s="52"/>
      <c r="B456" s="42"/>
      <c r="C456" s="42"/>
      <c r="D456" s="42"/>
      <c r="E456" s="42"/>
      <c r="F456" s="42"/>
      <c r="G456" s="42"/>
      <c r="H456" s="42"/>
      <c r="I456" s="42"/>
      <c r="J456" s="42"/>
      <c r="K456" s="42"/>
      <c r="L456" s="42"/>
      <c r="M456" s="42"/>
      <c r="N456" s="42"/>
      <c r="O456" s="42"/>
      <c r="P456" s="56"/>
    </row>
    <row r="457" spans="1:16" ht="15.75">
      <c r="A457" s="52"/>
      <c r="B457" s="42"/>
      <c r="C457" s="42"/>
      <c r="D457" s="42"/>
      <c r="E457" s="42"/>
      <c r="F457" s="42"/>
      <c r="G457" s="42"/>
      <c r="H457" s="42"/>
      <c r="I457" s="42"/>
      <c r="J457" s="42"/>
      <c r="K457" s="42"/>
      <c r="L457" s="42"/>
      <c r="M457" s="42"/>
      <c r="N457" s="42"/>
      <c r="O457" s="42"/>
      <c r="P457" s="56"/>
    </row>
    <row r="458" spans="1:16" ht="15.75">
      <c r="A458" s="52"/>
      <c r="B458" s="42"/>
      <c r="C458" s="42"/>
      <c r="D458" s="42"/>
      <c r="E458" s="42"/>
      <c r="F458" s="42"/>
      <c r="G458" s="42"/>
      <c r="H458" s="42"/>
      <c r="I458" s="42"/>
      <c r="J458" s="42"/>
      <c r="K458" s="42"/>
      <c r="L458" s="42"/>
      <c r="M458" s="42"/>
      <c r="N458" s="42"/>
      <c r="O458" s="42"/>
      <c r="P458" s="56"/>
    </row>
    <row r="459" spans="1:16" ht="15.75">
      <c r="A459" s="52"/>
      <c r="B459" s="42"/>
      <c r="C459" s="42"/>
      <c r="D459" s="42"/>
      <c r="E459" s="42"/>
      <c r="F459" s="42"/>
      <c r="G459" s="42"/>
      <c r="H459" s="42"/>
      <c r="I459" s="42"/>
      <c r="J459" s="42"/>
      <c r="K459" s="42"/>
      <c r="L459" s="42"/>
      <c r="M459" s="42"/>
      <c r="N459" s="42"/>
      <c r="O459" s="42"/>
      <c r="P459" s="56"/>
    </row>
    <row r="460" spans="1:16" ht="15.75">
      <c r="A460" s="52"/>
      <c r="B460" s="42"/>
      <c r="C460" s="42"/>
      <c r="D460" s="42"/>
      <c r="E460" s="42"/>
      <c r="F460" s="42"/>
      <c r="G460" s="42"/>
      <c r="H460" s="42"/>
      <c r="I460" s="42"/>
      <c r="J460" s="42"/>
      <c r="K460" s="42"/>
      <c r="L460" s="42"/>
      <c r="M460" s="42"/>
      <c r="N460" s="42"/>
      <c r="O460" s="42"/>
      <c r="P460" s="56"/>
    </row>
    <row r="461" spans="1:16" ht="15.75">
      <c r="A461" s="52"/>
      <c r="B461" s="42"/>
      <c r="C461" s="42"/>
      <c r="D461" s="42"/>
      <c r="E461" s="42"/>
      <c r="F461" s="42"/>
      <c r="G461" s="42"/>
      <c r="H461" s="42"/>
      <c r="I461" s="42"/>
      <c r="J461" s="42"/>
      <c r="K461" s="42"/>
      <c r="L461" s="42"/>
      <c r="M461" s="42"/>
      <c r="N461" s="42"/>
      <c r="O461" s="42"/>
      <c r="P461" s="56"/>
    </row>
    <row r="462" spans="1:16" ht="15.75">
      <c r="A462" s="52"/>
      <c r="B462" s="42"/>
      <c r="C462" s="42"/>
      <c r="D462" s="42"/>
      <c r="E462" s="42"/>
      <c r="F462" s="42"/>
      <c r="G462" s="42"/>
      <c r="H462" s="42"/>
      <c r="I462" s="42"/>
      <c r="J462" s="42"/>
      <c r="K462" s="42"/>
      <c r="L462" s="42"/>
      <c r="M462" s="42"/>
      <c r="N462" s="42"/>
      <c r="O462" s="42"/>
      <c r="P462" s="56"/>
    </row>
    <row r="463" spans="1:16" ht="15.75">
      <c r="A463" s="52"/>
      <c r="B463" s="42"/>
      <c r="C463" s="42"/>
      <c r="D463" s="42"/>
      <c r="E463" s="42"/>
      <c r="F463" s="42"/>
      <c r="G463" s="42"/>
      <c r="H463" s="42"/>
      <c r="I463" s="42"/>
      <c r="J463" s="42"/>
      <c r="K463" s="42"/>
      <c r="L463" s="42"/>
      <c r="M463" s="42"/>
      <c r="N463" s="42"/>
      <c r="O463" s="42"/>
      <c r="P463" s="56"/>
    </row>
    <row r="464" spans="1:16" ht="15.75">
      <c r="A464" s="52"/>
      <c r="B464" s="42"/>
      <c r="C464" s="42"/>
      <c r="D464" s="42"/>
      <c r="E464" s="42"/>
      <c r="F464" s="42"/>
      <c r="G464" s="42"/>
      <c r="H464" s="42"/>
      <c r="I464" s="42"/>
      <c r="J464" s="42"/>
      <c r="K464" s="42"/>
      <c r="L464" s="42"/>
      <c r="M464" s="42"/>
      <c r="N464" s="42"/>
      <c r="O464" s="42"/>
      <c r="P464" s="56"/>
    </row>
    <row r="465" spans="1:16" ht="15.75">
      <c r="A465" s="52"/>
      <c r="B465" s="42"/>
      <c r="C465" s="42"/>
      <c r="D465" s="42"/>
      <c r="E465" s="42"/>
      <c r="F465" s="42"/>
      <c r="G465" s="42"/>
      <c r="H465" s="42"/>
      <c r="I465" s="42"/>
      <c r="J465" s="42"/>
      <c r="K465" s="42"/>
      <c r="L465" s="42"/>
      <c r="M465" s="42"/>
      <c r="N465" s="42"/>
      <c r="O465" s="42"/>
      <c r="P465" s="56"/>
    </row>
    <row r="466" spans="1:16" ht="15.75">
      <c r="A466" s="52"/>
      <c r="B466" s="42"/>
      <c r="C466" s="42"/>
      <c r="D466" s="42"/>
      <c r="E466" s="42"/>
      <c r="F466" s="42"/>
      <c r="G466" s="42"/>
      <c r="H466" s="42"/>
      <c r="I466" s="42"/>
      <c r="J466" s="42"/>
      <c r="K466" s="42"/>
      <c r="L466" s="42"/>
      <c r="M466" s="42"/>
      <c r="N466" s="42"/>
      <c r="O466" s="42"/>
      <c r="P466" s="56"/>
    </row>
    <row r="467" spans="1:16" ht="15.75">
      <c r="A467" s="52"/>
      <c r="B467" s="42"/>
      <c r="C467" s="42"/>
      <c r="D467" s="42"/>
      <c r="E467" s="42"/>
      <c r="F467" s="42"/>
      <c r="G467" s="42"/>
      <c r="H467" s="42"/>
      <c r="I467" s="42"/>
      <c r="J467" s="42"/>
      <c r="K467" s="42"/>
      <c r="L467" s="42"/>
      <c r="M467" s="42"/>
      <c r="N467" s="42"/>
      <c r="O467" s="42"/>
      <c r="P467" s="56"/>
    </row>
    <row r="468" spans="1:16" ht="15.75">
      <c r="A468" s="52"/>
      <c r="B468" s="42"/>
      <c r="C468" s="42"/>
      <c r="D468" s="42"/>
      <c r="E468" s="42"/>
      <c r="F468" s="42"/>
      <c r="G468" s="42"/>
      <c r="H468" s="42"/>
      <c r="I468" s="42"/>
      <c r="J468" s="42"/>
      <c r="K468" s="42"/>
      <c r="L468" s="42"/>
      <c r="M468" s="42"/>
      <c r="N468" s="42"/>
      <c r="O468" s="42"/>
      <c r="P468" s="56"/>
    </row>
    <row r="469" spans="1:16" ht="15.75">
      <c r="A469" s="52"/>
      <c r="B469" s="42"/>
      <c r="C469" s="42"/>
      <c r="D469" s="42"/>
      <c r="E469" s="42"/>
      <c r="F469" s="42"/>
      <c r="G469" s="42"/>
      <c r="H469" s="42"/>
      <c r="I469" s="42"/>
      <c r="J469" s="42"/>
      <c r="K469" s="42"/>
      <c r="L469" s="42"/>
      <c r="M469" s="42"/>
      <c r="N469" s="42"/>
      <c r="O469" s="42"/>
      <c r="P469" s="56"/>
    </row>
    <row r="470" spans="1:16" ht="15.75">
      <c r="A470" s="52"/>
      <c r="B470" s="42"/>
      <c r="C470" s="42"/>
      <c r="D470" s="42"/>
      <c r="E470" s="42"/>
      <c r="F470" s="42"/>
      <c r="G470" s="42"/>
      <c r="H470" s="42"/>
      <c r="I470" s="42"/>
      <c r="J470" s="42"/>
      <c r="K470" s="42"/>
      <c r="L470" s="42"/>
      <c r="M470" s="42"/>
      <c r="N470" s="42"/>
      <c r="O470" s="42"/>
      <c r="P470" s="56"/>
    </row>
    <row r="471" spans="1:16" ht="15.75">
      <c r="A471" s="52"/>
      <c r="B471" s="42"/>
      <c r="C471" s="42"/>
      <c r="D471" s="42"/>
      <c r="E471" s="42"/>
      <c r="F471" s="42"/>
      <c r="G471" s="42"/>
      <c r="H471" s="42"/>
      <c r="I471" s="42"/>
      <c r="J471" s="42"/>
      <c r="K471" s="42"/>
      <c r="L471" s="42"/>
      <c r="M471" s="42"/>
      <c r="N471" s="42"/>
      <c r="O471" s="42"/>
      <c r="P471" s="56"/>
    </row>
    <row r="472" spans="1:16" ht="15.75">
      <c r="A472" s="52"/>
      <c r="B472" s="42"/>
      <c r="C472" s="42"/>
      <c r="D472" s="42"/>
      <c r="E472" s="42"/>
      <c r="F472" s="42"/>
      <c r="G472" s="42"/>
      <c r="H472" s="42"/>
      <c r="I472" s="42"/>
      <c r="J472" s="42"/>
      <c r="K472" s="42"/>
      <c r="L472" s="42"/>
      <c r="M472" s="42"/>
      <c r="N472" s="42"/>
      <c r="O472" s="42"/>
      <c r="P472" s="56"/>
    </row>
    <row r="473" spans="1:16" ht="15.75">
      <c r="A473" s="52"/>
      <c r="B473" s="42"/>
      <c r="C473" s="42"/>
      <c r="D473" s="42"/>
      <c r="E473" s="42"/>
      <c r="F473" s="42"/>
      <c r="G473" s="42"/>
      <c r="H473" s="42"/>
      <c r="I473" s="42"/>
      <c r="J473" s="42"/>
      <c r="K473" s="42"/>
      <c r="L473" s="42"/>
      <c r="M473" s="42"/>
      <c r="N473" s="42"/>
      <c r="O473" s="42"/>
      <c r="P473" s="56"/>
    </row>
    <row r="474" spans="1:16" ht="15.75">
      <c r="A474" s="52"/>
      <c r="B474" s="42"/>
      <c r="C474" s="42"/>
      <c r="D474" s="42"/>
      <c r="E474" s="42"/>
      <c r="F474" s="42"/>
      <c r="G474" s="42"/>
      <c r="H474" s="42"/>
      <c r="I474" s="42"/>
      <c r="J474" s="42"/>
      <c r="K474" s="42"/>
      <c r="L474" s="42"/>
      <c r="M474" s="42"/>
      <c r="N474" s="42"/>
      <c r="O474" s="42"/>
      <c r="P474" s="56"/>
    </row>
    <row r="475" spans="1:16" ht="15.75">
      <c r="A475" s="52"/>
      <c r="B475" s="42"/>
      <c r="C475" s="42"/>
      <c r="D475" s="42"/>
      <c r="E475" s="42"/>
      <c r="F475" s="42"/>
      <c r="G475" s="42"/>
      <c r="H475" s="42"/>
      <c r="I475" s="42"/>
      <c r="J475" s="42"/>
      <c r="K475" s="42"/>
      <c r="L475" s="42"/>
      <c r="M475" s="42"/>
      <c r="N475" s="42"/>
      <c r="O475" s="42"/>
      <c r="P475" s="56"/>
    </row>
    <row r="476" spans="1:16" ht="15.75">
      <c r="A476" s="52"/>
      <c r="B476" s="42"/>
      <c r="C476" s="42"/>
      <c r="D476" s="42"/>
      <c r="E476" s="42"/>
      <c r="F476" s="42"/>
      <c r="G476" s="42"/>
      <c r="H476" s="42"/>
      <c r="I476" s="42"/>
      <c r="J476" s="42"/>
      <c r="K476" s="42"/>
      <c r="L476" s="42"/>
      <c r="M476" s="42"/>
      <c r="N476" s="42"/>
      <c r="O476" s="42"/>
      <c r="P476" s="56"/>
    </row>
    <row r="477" spans="1:16" ht="15.75">
      <c r="A477" s="52"/>
      <c r="B477" s="42"/>
      <c r="C477" s="42"/>
      <c r="D477" s="42"/>
      <c r="E477" s="42"/>
      <c r="F477" s="42"/>
      <c r="G477" s="42"/>
      <c r="H477" s="42"/>
      <c r="I477" s="42"/>
      <c r="J477" s="42"/>
      <c r="K477" s="42"/>
      <c r="L477" s="42"/>
      <c r="M477" s="42"/>
      <c r="N477" s="42"/>
      <c r="O477" s="42"/>
      <c r="P477" s="56"/>
    </row>
    <row r="478" spans="1:16" ht="15.75">
      <c r="A478" s="52"/>
      <c r="B478" s="42"/>
      <c r="C478" s="42"/>
      <c r="D478" s="42"/>
      <c r="E478" s="42"/>
      <c r="F478" s="42"/>
      <c r="G478" s="42"/>
      <c r="H478" s="42"/>
      <c r="I478" s="42"/>
      <c r="J478" s="42"/>
      <c r="K478" s="42"/>
      <c r="L478" s="42"/>
      <c r="M478" s="42"/>
      <c r="N478" s="42"/>
      <c r="O478" s="42"/>
      <c r="P478" s="56"/>
    </row>
    <row r="479" spans="1:16" ht="15.75">
      <c r="A479" s="52"/>
      <c r="B479" s="42"/>
      <c r="C479" s="42"/>
      <c r="D479" s="42"/>
      <c r="E479" s="42"/>
      <c r="F479" s="42"/>
      <c r="G479" s="42"/>
      <c r="H479" s="42"/>
      <c r="I479" s="42"/>
      <c r="J479" s="42"/>
      <c r="K479" s="42"/>
      <c r="L479" s="42"/>
      <c r="M479" s="42"/>
      <c r="N479" s="42"/>
      <c r="O479" s="42"/>
      <c r="P479" s="56"/>
    </row>
    <row r="480" spans="1:16" ht="15.75">
      <c r="A480" s="52"/>
      <c r="B480" s="42"/>
      <c r="C480" s="42"/>
      <c r="D480" s="42"/>
      <c r="E480" s="42"/>
      <c r="F480" s="42"/>
      <c r="G480" s="42"/>
      <c r="H480" s="42"/>
      <c r="I480" s="42"/>
      <c r="J480" s="42"/>
      <c r="K480" s="42"/>
      <c r="L480" s="42"/>
      <c r="M480" s="42"/>
      <c r="N480" s="42"/>
      <c r="O480" s="42"/>
      <c r="P480" s="56"/>
    </row>
    <row r="481" spans="1:16" ht="15.75">
      <c r="A481" s="52"/>
      <c r="B481" s="42"/>
      <c r="C481" s="42"/>
      <c r="D481" s="42"/>
      <c r="E481" s="42"/>
      <c r="F481" s="42"/>
      <c r="G481" s="42"/>
      <c r="H481" s="42"/>
      <c r="I481" s="42"/>
      <c r="J481" s="42"/>
      <c r="K481" s="42"/>
      <c r="L481" s="42"/>
      <c r="M481" s="42"/>
      <c r="N481" s="42"/>
      <c r="O481" s="42"/>
      <c r="P481" s="56"/>
    </row>
    <row r="482" spans="1:16" ht="15.75">
      <c r="A482" s="52"/>
      <c r="B482" s="42"/>
      <c r="C482" s="42"/>
      <c r="D482" s="42"/>
      <c r="E482" s="42"/>
      <c r="F482" s="42"/>
      <c r="G482" s="42"/>
      <c r="H482" s="42"/>
      <c r="I482" s="42"/>
      <c r="J482" s="42"/>
      <c r="K482" s="42"/>
      <c r="L482" s="42"/>
      <c r="M482" s="42"/>
      <c r="N482" s="42"/>
      <c r="O482" s="42"/>
      <c r="P482" s="56"/>
    </row>
    <row r="483" spans="1:16" ht="15.75">
      <c r="A483" s="52"/>
      <c r="B483" s="42"/>
      <c r="C483" s="42"/>
      <c r="D483" s="42"/>
      <c r="E483" s="42"/>
      <c r="F483" s="42"/>
      <c r="G483" s="42"/>
      <c r="H483" s="42"/>
      <c r="I483" s="42"/>
      <c r="J483" s="42"/>
      <c r="K483" s="42"/>
      <c r="L483" s="42"/>
      <c r="M483" s="42"/>
      <c r="N483" s="42"/>
      <c r="O483" s="42"/>
      <c r="P483" s="56"/>
    </row>
    <row r="484" spans="1:16" ht="15.75">
      <c r="A484" s="52"/>
      <c r="B484" s="42"/>
      <c r="C484" s="42"/>
      <c r="D484" s="42"/>
      <c r="E484" s="42"/>
      <c r="F484" s="42"/>
      <c r="G484" s="42"/>
      <c r="H484" s="42"/>
      <c r="I484" s="42"/>
      <c r="J484" s="42"/>
      <c r="K484" s="42"/>
      <c r="L484" s="42"/>
      <c r="M484" s="42"/>
      <c r="N484" s="42"/>
      <c r="O484" s="42"/>
      <c r="P484" s="56"/>
    </row>
    <row r="485" spans="1:16" ht="15.75">
      <c r="A485" s="52"/>
      <c r="B485" s="42"/>
      <c r="C485" s="42"/>
      <c r="D485" s="42"/>
      <c r="E485" s="42"/>
      <c r="F485" s="42"/>
      <c r="G485" s="42"/>
      <c r="H485" s="42"/>
      <c r="I485" s="42"/>
      <c r="J485" s="42"/>
      <c r="K485" s="42"/>
      <c r="L485" s="42"/>
      <c r="M485" s="42"/>
      <c r="N485" s="42"/>
      <c r="O485" s="42"/>
      <c r="P485" s="56"/>
    </row>
    <row r="486" spans="1:16" ht="15.75">
      <c r="A486" s="52"/>
      <c r="B486" s="42"/>
      <c r="C486" s="42"/>
      <c r="D486" s="42"/>
      <c r="E486" s="42"/>
      <c r="F486" s="42"/>
      <c r="G486" s="42"/>
      <c r="H486" s="42"/>
      <c r="I486" s="42"/>
      <c r="J486" s="42"/>
      <c r="K486" s="42"/>
      <c r="L486" s="42"/>
      <c r="M486" s="42"/>
      <c r="N486" s="42"/>
      <c r="O486" s="42"/>
      <c r="P486" s="56"/>
    </row>
    <row r="487" spans="1:16" ht="15.75">
      <c r="A487" s="52"/>
      <c r="B487" s="42"/>
      <c r="C487" s="42"/>
      <c r="D487" s="42"/>
      <c r="E487" s="42"/>
      <c r="F487" s="42"/>
      <c r="G487" s="42"/>
      <c r="H487" s="42"/>
      <c r="I487" s="42"/>
      <c r="J487" s="42"/>
      <c r="K487" s="42"/>
      <c r="L487" s="42"/>
      <c r="M487" s="42"/>
      <c r="N487" s="42"/>
      <c r="O487" s="42"/>
      <c r="P487" s="56"/>
    </row>
    <row r="488" spans="1:16" ht="15.75">
      <c r="A488" s="52"/>
      <c r="B488" s="42"/>
      <c r="C488" s="42"/>
      <c r="D488" s="42"/>
      <c r="E488" s="42"/>
      <c r="F488" s="42"/>
      <c r="G488" s="42"/>
      <c r="H488" s="42"/>
      <c r="I488" s="42"/>
      <c r="J488" s="42"/>
      <c r="K488" s="42"/>
      <c r="L488" s="42"/>
      <c r="M488" s="42"/>
      <c r="N488" s="42"/>
      <c r="O488" s="42"/>
      <c r="P488" s="56"/>
    </row>
    <row r="489" spans="1:16" ht="15.75">
      <c r="A489" s="52"/>
      <c r="B489" s="42"/>
      <c r="C489" s="42"/>
      <c r="D489" s="42"/>
      <c r="E489" s="42"/>
      <c r="F489" s="42"/>
      <c r="G489" s="42"/>
      <c r="H489" s="42"/>
      <c r="I489" s="42"/>
      <c r="J489" s="42"/>
      <c r="K489" s="42"/>
      <c r="L489" s="42"/>
      <c r="M489" s="42"/>
      <c r="N489" s="42"/>
      <c r="O489" s="42"/>
      <c r="P489" s="56"/>
    </row>
    <row r="490" spans="1:16" ht="15.75">
      <c r="A490" s="52"/>
      <c r="B490" s="42"/>
      <c r="C490" s="42"/>
      <c r="D490" s="42"/>
      <c r="E490" s="42"/>
      <c r="F490" s="42"/>
      <c r="G490" s="42"/>
      <c r="H490" s="42"/>
      <c r="I490" s="42"/>
      <c r="J490" s="42"/>
      <c r="K490" s="42"/>
      <c r="L490" s="42"/>
      <c r="M490" s="42"/>
      <c r="N490" s="42"/>
      <c r="O490" s="42"/>
      <c r="P490" s="56"/>
    </row>
    <row r="491" spans="1:16" ht="15.75">
      <c r="A491" s="52"/>
      <c r="B491" s="42"/>
      <c r="C491" s="42"/>
      <c r="D491" s="42"/>
      <c r="E491" s="42"/>
      <c r="F491" s="42"/>
      <c r="G491" s="42"/>
      <c r="H491" s="42"/>
      <c r="I491" s="42"/>
      <c r="J491" s="42"/>
      <c r="K491" s="42"/>
      <c r="L491" s="42"/>
      <c r="M491" s="42"/>
      <c r="N491" s="42"/>
      <c r="O491" s="42"/>
      <c r="P491" s="56"/>
    </row>
    <row r="492" spans="1:16" ht="15.75">
      <c r="A492" s="52"/>
      <c r="B492" s="42"/>
      <c r="C492" s="42"/>
      <c r="D492" s="42"/>
      <c r="E492" s="42"/>
      <c r="F492" s="42"/>
      <c r="G492" s="42"/>
      <c r="H492" s="42"/>
      <c r="I492" s="42"/>
      <c r="J492" s="42"/>
      <c r="K492" s="42"/>
      <c r="L492" s="42"/>
      <c r="M492" s="42"/>
      <c r="N492" s="42"/>
      <c r="O492" s="42"/>
      <c r="P492" s="56"/>
    </row>
    <row r="493" spans="1:16" ht="15.75">
      <c r="A493" s="52"/>
      <c r="B493" s="42"/>
      <c r="C493" s="42"/>
      <c r="D493" s="42"/>
      <c r="E493" s="42"/>
      <c r="F493" s="42"/>
      <c r="G493" s="42"/>
      <c r="H493" s="42"/>
      <c r="I493" s="42"/>
      <c r="J493" s="42"/>
      <c r="K493" s="42"/>
      <c r="L493" s="42"/>
      <c r="M493" s="42"/>
      <c r="N493" s="42"/>
      <c r="O493" s="42"/>
      <c r="P493" s="56"/>
    </row>
    <row r="494" spans="1:16" ht="15.75">
      <c r="A494" s="52"/>
      <c r="B494" s="42"/>
      <c r="C494" s="42"/>
      <c r="D494" s="42"/>
      <c r="E494" s="42"/>
      <c r="F494" s="42"/>
      <c r="G494" s="42"/>
      <c r="H494" s="42"/>
      <c r="I494" s="42"/>
      <c r="J494" s="42"/>
      <c r="K494" s="42"/>
      <c r="L494" s="42"/>
      <c r="M494" s="42"/>
      <c r="N494" s="42"/>
      <c r="O494" s="42"/>
      <c r="P494" s="56"/>
    </row>
    <row r="495" spans="1:16" ht="15.75">
      <c r="A495" s="52"/>
      <c r="B495" s="42"/>
      <c r="C495" s="42"/>
      <c r="D495" s="42"/>
      <c r="E495" s="42"/>
      <c r="F495" s="42"/>
      <c r="G495" s="42"/>
      <c r="H495" s="42"/>
      <c r="I495" s="42"/>
      <c r="J495" s="42"/>
      <c r="K495" s="42"/>
      <c r="L495" s="42"/>
      <c r="M495" s="42"/>
      <c r="N495" s="42"/>
      <c r="O495" s="42"/>
      <c r="P495" s="56"/>
    </row>
    <row r="496" spans="1:16" ht="15.75">
      <c r="A496" s="52"/>
      <c r="B496" s="42"/>
      <c r="C496" s="42"/>
      <c r="D496" s="42"/>
      <c r="E496" s="42"/>
      <c r="F496" s="42"/>
      <c r="G496" s="42"/>
      <c r="H496" s="42"/>
      <c r="I496" s="42"/>
      <c r="J496" s="42"/>
      <c r="K496" s="42"/>
      <c r="L496" s="42"/>
      <c r="M496" s="42"/>
      <c r="N496" s="42"/>
      <c r="O496" s="42"/>
      <c r="P496" s="56"/>
    </row>
    <row r="497" spans="1:16" ht="15.75">
      <c r="A497" s="52"/>
      <c r="B497" s="42"/>
      <c r="C497" s="42"/>
      <c r="D497" s="42"/>
      <c r="E497" s="42"/>
      <c r="F497" s="42"/>
      <c r="G497" s="42"/>
      <c r="H497" s="42"/>
      <c r="I497" s="42"/>
      <c r="J497" s="42"/>
      <c r="K497" s="42"/>
      <c r="L497" s="42"/>
      <c r="M497" s="42"/>
      <c r="N497" s="42"/>
      <c r="O497" s="42"/>
      <c r="P497" s="56"/>
    </row>
    <row r="498" spans="1:16" ht="15.75">
      <c r="A498" s="52"/>
      <c r="B498" s="42"/>
      <c r="C498" s="42"/>
      <c r="D498" s="42"/>
      <c r="E498" s="42"/>
      <c r="F498" s="42"/>
      <c r="G498" s="42"/>
      <c r="H498" s="42"/>
      <c r="I498" s="42"/>
      <c r="J498" s="42"/>
      <c r="K498" s="42"/>
      <c r="L498" s="42"/>
      <c r="M498" s="42"/>
      <c r="N498" s="42"/>
      <c r="O498" s="42"/>
      <c r="P498" s="56"/>
    </row>
    <row r="499" spans="1:16" ht="15.75">
      <c r="A499" s="52"/>
      <c r="B499" s="42"/>
      <c r="C499" s="42"/>
      <c r="D499" s="42"/>
      <c r="E499" s="42"/>
      <c r="F499" s="42"/>
      <c r="G499" s="42"/>
      <c r="H499" s="42"/>
      <c r="I499" s="42"/>
      <c r="J499" s="42"/>
      <c r="K499" s="42"/>
      <c r="L499" s="42"/>
      <c r="M499" s="42"/>
      <c r="N499" s="42"/>
      <c r="O499" s="42"/>
      <c r="P499" s="56"/>
    </row>
    <row r="500" spans="1:16" ht="15.75">
      <c r="A500" s="52"/>
      <c r="B500" s="42"/>
      <c r="C500" s="42"/>
      <c r="D500" s="42"/>
      <c r="E500" s="42"/>
      <c r="F500" s="42"/>
      <c r="G500" s="42"/>
      <c r="H500" s="42"/>
      <c r="I500" s="42"/>
      <c r="J500" s="42"/>
      <c r="K500" s="42"/>
      <c r="L500" s="42"/>
      <c r="M500" s="42"/>
      <c r="N500" s="42"/>
      <c r="O500" s="42"/>
      <c r="P500" s="56"/>
    </row>
    <row r="501" spans="1:16" ht="15.75">
      <c r="A501" s="52"/>
      <c r="B501" s="42"/>
      <c r="C501" s="42"/>
      <c r="D501" s="42"/>
      <c r="E501" s="42"/>
      <c r="F501" s="42"/>
      <c r="G501" s="42"/>
      <c r="H501" s="42"/>
      <c r="I501" s="42"/>
      <c r="J501" s="42"/>
      <c r="K501" s="42"/>
      <c r="L501" s="42"/>
      <c r="M501" s="42"/>
      <c r="N501" s="42"/>
      <c r="O501" s="42"/>
      <c r="P501" s="56"/>
    </row>
    <row r="502" spans="1:16" ht="15.75">
      <c r="A502" s="52"/>
      <c r="B502" s="42"/>
      <c r="C502" s="42"/>
      <c r="D502" s="42"/>
      <c r="E502" s="42"/>
      <c r="F502" s="42"/>
      <c r="G502" s="42"/>
      <c r="H502" s="42"/>
      <c r="I502" s="42"/>
      <c r="J502" s="42"/>
      <c r="K502" s="42"/>
      <c r="L502" s="42"/>
      <c r="M502" s="42"/>
      <c r="N502" s="42"/>
      <c r="O502" s="42"/>
      <c r="P502" s="56"/>
    </row>
    <row r="503" spans="1:16" ht="15.75">
      <c r="A503" s="52"/>
      <c r="B503" s="42"/>
      <c r="C503" s="42"/>
      <c r="D503" s="42"/>
      <c r="E503" s="42"/>
      <c r="F503" s="42"/>
      <c r="G503" s="42"/>
      <c r="H503" s="42"/>
      <c r="I503" s="42"/>
      <c r="J503" s="42"/>
      <c r="K503" s="42"/>
      <c r="L503" s="42"/>
      <c r="M503" s="42"/>
      <c r="N503" s="42"/>
      <c r="O503" s="42"/>
      <c r="P503" s="56"/>
    </row>
    <row r="504" spans="1:16" ht="15.75">
      <c r="A504" s="52"/>
      <c r="B504" s="42"/>
      <c r="C504" s="42"/>
      <c r="D504" s="42"/>
      <c r="E504" s="42"/>
      <c r="F504" s="42"/>
      <c r="G504" s="42"/>
      <c r="H504" s="42"/>
      <c r="I504" s="42"/>
      <c r="J504" s="42"/>
      <c r="K504" s="42"/>
      <c r="L504" s="42"/>
      <c r="M504" s="42"/>
      <c r="N504" s="42"/>
      <c r="O504" s="42"/>
      <c r="P504" s="56"/>
    </row>
    <row r="505" spans="1:16" ht="15.75">
      <c r="A505" s="52"/>
      <c r="B505" s="42"/>
      <c r="C505" s="42"/>
      <c r="D505" s="42"/>
      <c r="E505" s="42"/>
      <c r="F505" s="42"/>
      <c r="G505" s="42"/>
      <c r="H505" s="42"/>
      <c r="I505" s="42"/>
      <c r="J505" s="42"/>
      <c r="K505" s="42"/>
      <c r="L505" s="42"/>
      <c r="M505" s="42"/>
      <c r="N505" s="42"/>
      <c r="O505" s="42"/>
      <c r="P505" s="56"/>
    </row>
    <row r="506" spans="1:16" ht="15.75">
      <c r="A506" s="52"/>
      <c r="B506" s="42"/>
      <c r="C506" s="42"/>
      <c r="D506" s="42"/>
      <c r="E506" s="42"/>
      <c r="F506" s="42"/>
      <c r="G506" s="42"/>
      <c r="H506" s="42"/>
      <c r="I506" s="42"/>
      <c r="J506" s="42"/>
      <c r="K506" s="42"/>
      <c r="L506" s="42"/>
      <c r="M506" s="42"/>
      <c r="N506" s="42"/>
      <c r="O506" s="42"/>
      <c r="P506" s="56"/>
    </row>
    <row r="507" spans="1:16" ht="15.75">
      <c r="A507" s="52"/>
      <c r="B507" s="42"/>
      <c r="C507" s="42"/>
      <c r="D507" s="42"/>
      <c r="E507" s="42"/>
      <c r="F507" s="42"/>
      <c r="G507" s="42"/>
      <c r="H507" s="42"/>
      <c r="I507" s="42"/>
      <c r="J507" s="42"/>
      <c r="K507" s="42"/>
      <c r="L507" s="42"/>
      <c r="M507" s="42"/>
      <c r="N507" s="42"/>
      <c r="O507" s="42"/>
      <c r="P507" s="56"/>
    </row>
    <row r="508" spans="1:16" ht="15.75">
      <c r="A508" s="52"/>
      <c r="B508" s="42"/>
      <c r="C508" s="42"/>
      <c r="D508" s="42"/>
      <c r="E508" s="42"/>
      <c r="F508" s="42"/>
      <c r="G508" s="42"/>
      <c r="H508" s="42"/>
      <c r="I508" s="42"/>
      <c r="J508" s="42"/>
      <c r="K508" s="42"/>
      <c r="L508" s="42"/>
      <c r="M508" s="42"/>
      <c r="N508" s="42"/>
      <c r="O508" s="42"/>
      <c r="P508" s="56"/>
    </row>
    <row r="509" spans="1:16" ht="15.75">
      <c r="A509" s="52"/>
      <c r="B509" s="42"/>
      <c r="C509" s="42"/>
      <c r="D509" s="42"/>
      <c r="E509" s="42"/>
      <c r="F509" s="42"/>
      <c r="G509" s="42"/>
      <c r="H509" s="42"/>
      <c r="I509" s="42"/>
      <c r="J509" s="42"/>
      <c r="K509" s="42"/>
      <c r="L509" s="42"/>
      <c r="M509" s="42"/>
      <c r="N509" s="42"/>
      <c r="O509" s="42"/>
      <c r="P509" s="56"/>
    </row>
    <row r="510" spans="1:16" ht="15.75">
      <c r="A510" s="52"/>
      <c r="B510" s="42"/>
      <c r="C510" s="42"/>
      <c r="D510" s="42"/>
      <c r="E510" s="42"/>
      <c r="F510" s="42"/>
      <c r="G510" s="42"/>
      <c r="H510" s="42"/>
      <c r="I510" s="42"/>
      <c r="J510" s="42"/>
      <c r="K510" s="42"/>
      <c r="L510" s="42"/>
      <c r="M510" s="42"/>
      <c r="N510" s="42"/>
      <c r="O510" s="42"/>
      <c r="P510" s="56"/>
    </row>
    <row r="511" spans="1:16" ht="15.75">
      <c r="A511" s="52"/>
      <c r="B511" s="42"/>
      <c r="C511" s="42"/>
      <c r="D511" s="42"/>
      <c r="E511" s="42"/>
      <c r="F511" s="42"/>
      <c r="G511" s="42"/>
      <c r="H511" s="42"/>
      <c r="I511" s="42"/>
      <c r="J511" s="42"/>
      <c r="K511" s="42"/>
      <c r="L511" s="42"/>
      <c r="M511" s="42"/>
      <c r="N511" s="42"/>
      <c r="O511" s="42"/>
      <c r="P511" s="56"/>
    </row>
    <row r="512" spans="1:16" ht="15.75">
      <c r="A512" s="52"/>
      <c r="B512" s="42"/>
      <c r="C512" s="42"/>
      <c r="D512" s="42"/>
      <c r="E512" s="42"/>
      <c r="F512" s="42"/>
      <c r="G512" s="42"/>
      <c r="H512" s="42"/>
      <c r="I512" s="42"/>
      <c r="J512" s="42"/>
      <c r="K512" s="42"/>
      <c r="L512" s="42"/>
      <c r="M512" s="42"/>
      <c r="N512" s="42"/>
      <c r="O512" s="42"/>
      <c r="P512" s="56"/>
    </row>
    <row r="513" spans="1:16" ht="15.75">
      <c r="A513" s="52"/>
      <c r="B513" s="42"/>
      <c r="C513" s="42"/>
      <c r="D513" s="42"/>
      <c r="E513" s="42"/>
      <c r="F513" s="42"/>
      <c r="G513" s="42"/>
      <c r="H513" s="42"/>
      <c r="I513" s="42"/>
      <c r="J513" s="42"/>
      <c r="K513" s="42"/>
      <c r="L513" s="42"/>
      <c r="M513" s="42"/>
      <c r="N513" s="42"/>
      <c r="O513" s="42"/>
      <c r="P513" s="56"/>
    </row>
    <row r="514" spans="1:16" ht="15.75">
      <c r="A514" s="52"/>
      <c r="B514" s="42"/>
      <c r="C514" s="42"/>
      <c r="D514" s="42"/>
      <c r="E514" s="42"/>
      <c r="F514" s="42"/>
      <c r="G514" s="42"/>
      <c r="H514" s="42"/>
      <c r="I514" s="42"/>
      <c r="J514" s="42"/>
      <c r="K514" s="42"/>
      <c r="L514" s="42"/>
      <c r="M514" s="42"/>
      <c r="N514" s="42"/>
      <c r="O514" s="42"/>
      <c r="P514" s="56"/>
    </row>
    <row r="515" spans="1:16" ht="15.75">
      <c r="A515" s="52"/>
      <c r="B515" s="42"/>
      <c r="C515" s="42"/>
      <c r="D515" s="42"/>
      <c r="E515" s="42"/>
      <c r="F515" s="42"/>
      <c r="G515" s="42"/>
      <c r="H515" s="42"/>
      <c r="I515" s="42"/>
      <c r="J515" s="42"/>
      <c r="K515" s="42"/>
      <c r="L515" s="42"/>
      <c r="M515" s="42"/>
      <c r="N515" s="42"/>
      <c r="O515" s="42"/>
      <c r="P515" s="56"/>
    </row>
    <row r="516" spans="1:16" ht="15.75">
      <c r="A516" s="52"/>
      <c r="B516" s="42"/>
      <c r="C516" s="42"/>
      <c r="D516" s="42"/>
      <c r="E516" s="42"/>
      <c r="F516" s="42"/>
      <c r="G516" s="42"/>
      <c r="H516" s="42"/>
      <c r="I516" s="42"/>
      <c r="J516" s="42"/>
      <c r="K516" s="42"/>
      <c r="L516" s="42"/>
      <c r="M516" s="42"/>
      <c r="N516" s="42"/>
      <c r="O516" s="42"/>
      <c r="P516" s="56"/>
    </row>
    <row r="517" spans="1:16" ht="15.75">
      <c r="A517" s="52"/>
      <c r="B517" s="42"/>
      <c r="C517" s="42"/>
      <c r="D517" s="42"/>
      <c r="E517" s="42"/>
      <c r="F517" s="42"/>
      <c r="G517" s="42"/>
      <c r="H517" s="42"/>
      <c r="I517" s="42"/>
      <c r="J517" s="42"/>
      <c r="K517" s="42"/>
      <c r="L517" s="42"/>
      <c r="M517" s="42"/>
      <c r="N517" s="42"/>
      <c r="O517" s="42"/>
      <c r="P517" s="56"/>
    </row>
    <row r="518" spans="1:16" ht="15.75">
      <c r="A518" s="52"/>
      <c r="B518" s="42"/>
      <c r="C518" s="42"/>
      <c r="D518" s="42"/>
      <c r="E518" s="42"/>
      <c r="F518" s="42"/>
      <c r="G518" s="42"/>
      <c r="H518" s="42"/>
      <c r="I518" s="42"/>
      <c r="J518" s="42"/>
      <c r="K518" s="42"/>
      <c r="L518" s="42"/>
      <c r="M518" s="42"/>
      <c r="N518" s="42"/>
      <c r="O518" s="42"/>
      <c r="P518" s="56"/>
    </row>
    <row r="519" spans="1:16" ht="15.75">
      <c r="A519" s="52"/>
      <c r="B519" s="42"/>
      <c r="C519" s="42"/>
      <c r="D519" s="42"/>
      <c r="E519" s="42"/>
      <c r="F519" s="42"/>
      <c r="G519" s="42"/>
      <c r="H519" s="42"/>
      <c r="I519" s="42"/>
      <c r="J519" s="42"/>
      <c r="K519" s="42"/>
      <c r="L519" s="42"/>
      <c r="M519" s="42"/>
      <c r="N519" s="42"/>
      <c r="O519" s="42"/>
      <c r="P519" s="56"/>
    </row>
    <row r="520" spans="1:16" ht="15.75">
      <c r="A520" s="52"/>
      <c r="B520" s="42"/>
      <c r="C520" s="42"/>
      <c r="D520" s="42"/>
      <c r="E520" s="42"/>
      <c r="F520" s="42"/>
      <c r="G520" s="42"/>
      <c r="H520" s="42"/>
      <c r="I520" s="42"/>
      <c r="J520" s="42"/>
      <c r="K520" s="42"/>
      <c r="L520" s="42"/>
      <c r="M520" s="42"/>
      <c r="N520" s="42"/>
      <c r="O520" s="42"/>
      <c r="P520" s="56"/>
    </row>
    <row r="521" spans="1:16" ht="15.75">
      <c r="A521" s="52"/>
      <c r="B521" s="42"/>
      <c r="C521" s="42"/>
      <c r="D521" s="42"/>
      <c r="E521" s="42"/>
      <c r="F521" s="42"/>
      <c r="G521" s="42"/>
      <c r="H521" s="42"/>
      <c r="I521" s="42"/>
      <c r="J521" s="42"/>
      <c r="K521" s="42"/>
      <c r="L521" s="42"/>
      <c r="M521" s="42"/>
      <c r="N521" s="42"/>
      <c r="O521" s="42"/>
      <c r="P521" s="56"/>
    </row>
    <row r="522" spans="1:16" ht="15.75">
      <c r="A522" s="52"/>
      <c r="B522" s="42"/>
      <c r="C522" s="42"/>
      <c r="D522" s="42"/>
      <c r="E522" s="42"/>
      <c r="F522" s="42"/>
      <c r="G522" s="42"/>
      <c r="H522" s="42"/>
      <c r="I522" s="42"/>
      <c r="J522" s="42"/>
      <c r="K522" s="42"/>
      <c r="L522" s="42"/>
      <c r="M522" s="42"/>
      <c r="N522" s="42"/>
      <c r="O522" s="42"/>
      <c r="P522" s="56"/>
    </row>
    <row r="523" spans="1:16" ht="15.75">
      <c r="A523" s="52"/>
      <c r="B523" s="42"/>
      <c r="C523" s="42"/>
      <c r="D523" s="42"/>
      <c r="E523" s="42"/>
      <c r="F523" s="42"/>
      <c r="G523" s="42"/>
      <c r="H523" s="42"/>
      <c r="I523" s="42"/>
      <c r="J523" s="42"/>
      <c r="K523" s="42"/>
      <c r="L523" s="42"/>
      <c r="M523" s="42"/>
      <c r="N523" s="42"/>
      <c r="O523" s="42"/>
      <c r="P523" s="56"/>
    </row>
    <row r="524" spans="1:16" ht="15.75">
      <c r="A524" s="52"/>
      <c r="B524" s="42"/>
      <c r="C524" s="42"/>
      <c r="D524" s="42"/>
      <c r="E524" s="42"/>
      <c r="F524" s="42"/>
      <c r="G524" s="42"/>
      <c r="H524" s="42"/>
      <c r="I524" s="42"/>
      <c r="J524" s="42"/>
      <c r="K524" s="42"/>
      <c r="L524" s="42"/>
      <c r="M524" s="42"/>
      <c r="N524" s="42"/>
      <c r="O524" s="42"/>
      <c r="P524" s="56"/>
    </row>
    <row r="525" spans="1:16" ht="15.75">
      <c r="A525" s="52"/>
      <c r="B525" s="42"/>
      <c r="C525" s="42"/>
      <c r="D525" s="42"/>
      <c r="E525" s="42"/>
      <c r="F525" s="42"/>
      <c r="G525" s="42"/>
      <c r="H525" s="42"/>
      <c r="I525" s="42"/>
      <c r="J525" s="42"/>
      <c r="K525" s="42"/>
      <c r="L525" s="42"/>
      <c r="M525" s="42"/>
      <c r="N525" s="42"/>
      <c r="O525" s="42"/>
      <c r="P525" s="56"/>
    </row>
    <row r="526" spans="1:16" ht="15.75">
      <c r="A526" s="52"/>
      <c r="B526" s="42"/>
      <c r="C526" s="42"/>
      <c r="D526" s="42"/>
      <c r="E526" s="42"/>
      <c r="F526" s="42"/>
      <c r="G526" s="42"/>
      <c r="H526" s="42"/>
      <c r="I526" s="42"/>
      <c r="J526" s="42"/>
      <c r="K526" s="42"/>
      <c r="L526" s="42"/>
      <c r="M526" s="42"/>
      <c r="N526" s="42"/>
      <c r="O526" s="42"/>
      <c r="P526" s="56"/>
    </row>
    <row r="527" spans="1:16" ht="15.75">
      <c r="A527" s="52"/>
      <c r="B527" s="42"/>
      <c r="C527" s="42"/>
      <c r="D527" s="42"/>
      <c r="E527" s="42"/>
      <c r="F527" s="42"/>
      <c r="G527" s="42"/>
      <c r="H527" s="42"/>
      <c r="I527" s="42"/>
      <c r="J527" s="42"/>
      <c r="K527" s="42"/>
      <c r="L527" s="42"/>
      <c r="M527" s="42"/>
      <c r="N527" s="42"/>
      <c r="O527" s="42"/>
      <c r="P527" s="56"/>
    </row>
    <row r="528" spans="1:16" ht="15.75">
      <c r="A528" s="52"/>
      <c r="B528" s="42"/>
      <c r="C528" s="42"/>
      <c r="D528" s="42"/>
      <c r="E528" s="42"/>
      <c r="F528" s="42"/>
      <c r="G528" s="42"/>
      <c r="H528" s="42"/>
      <c r="I528" s="42"/>
      <c r="J528" s="42"/>
      <c r="K528" s="42"/>
      <c r="L528" s="42"/>
      <c r="M528" s="42"/>
      <c r="N528" s="42"/>
      <c r="O528" s="42"/>
      <c r="P528" s="56"/>
    </row>
    <row r="529" spans="1:16" ht="15.75">
      <c r="A529" s="52"/>
      <c r="B529" s="42"/>
      <c r="C529" s="42"/>
      <c r="D529" s="42"/>
      <c r="E529" s="42"/>
      <c r="F529" s="42"/>
      <c r="G529" s="42"/>
      <c r="H529" s="42"/>
      <c r="I529" s="42"/>
      <c r="J529" s="42"/>
      <c r="K529" s="42"/>
      <c r="L529" s="42"/>
      <c r="M529" s="42"/>
      <c r="N529" s="42"/>
      <c r="O529" s="42"/>
      <c r="P529" s="56"/>
    </row>
    <row r="530" spans="1:16" ht="15.75">
      <c r="A530" s="52"/>
      <c r="B530" s="42"/>
      <c r="C530" s="42"/>
      <c r="D530" s="42"/>
      <c r="E530" s="42"/>
      <c r="F530" s="42"/>
      <c r="G530" s="42"/>
      <c r="H530" s="42"/>
      <c r="I530" s="42"/>
      <c r="J530" s="42"/>
      <c r="K530" s="42"/>
      <c r="L530" s="42"/>
      <c r="M530" s="42"/>
      <c r="N530" s="42"/>
      <c r="O530" s="42"/>
      <c r="P530" s="56"/>
    </row>
    <row r="531" spans="1:16" ht="15.75">
      <c r="A531" s="52"/>
      <c r="B531" s="42"/>
      <c r="C531" s="42"/>
      <c r="D531" s="42"/>
      <c r="E531" s="42"/>
      <c r="F531" s="42"/>
      <c r="G531" s="42"/>
      <c r="H531" s="42"/>
      <c r="I531" s="42"/>
      <c r="J531" s="42"/>
      <c r="K531" s="42"/>
      <c r="L531" s="42"/>
      <c r="M531" s="42"/>
      <c r="N531" s="42"/>
      <c r="O531" s="42"/>
      <c r="P531" s="56"/>
    </row>
    <row r="532" spans="1:16" ht="15.75">
      <c r="A532" s="52"/>
      <c r="B532" s="42"/>
      <c r="C532" s="42"/>
      <c r="D532" s="42"/>
      <c r="E532" s="42"/>
      <c r="F532" s="42"/>
      <c r="G532" s="42"/>
      <c r="H532" s="42"/>
      <c r="I532" s="42"/>
      <c r="J532" s="42"/>
      <c r="K532" s="42"/>
      <c r="L532" s="42"/>
      <c r="M532" s="42"/>
      <c r="N532" s="42"/>
      <c r="O532" s="42"/>
      <c r="P532" s="56"/>
    </row>
    <row r="533" spans="1:16" ht="15.75">
      <c r="A533" s="52"/>
      <c r="B533" s="42"/>
      <c r="C533" s="42"/>
      <c r="D533" s="42"/>
      <c r="E533" s="42"/>
      <c r="F533" s="42"/>
      <c r="G533" s="42"/>
      <c r="H533" s="42"/>
      <c r="I533" s="42"/>
      <c r="J533" s="42"/>
      <c r="K533" s="42"/>
      <c r="L533" s="42"/>
      <c r="M533" s="42"/>
      <c r="N533" s="42"/>
      <c r="O533" s="42"/>
      <c r="P533" s="56"/>
    </row>
    <row r="534" spans="1:16" ht="15.75">
      <c r="A534" s="52"/>
      <c r="B534" s="42"/>
      <c r="C534" s="42"/>
      <c r="D534" s="42"/>
      <c r="E534" s="42"/>
      <c r="F534" s="42"/>
      <c r="G534" s="42"/>
      <c r="H534" s="42"/>
      <c r="I534" s="42"/>
      <c r="J534" s="42"/>
      <c r="K534" s="42"/>
      <c r="L534" s="42"/>
      <c r="M534" s="42"/>
      <c r="N534" s="42"/>
      <c r="O534" s="42"/>
      <c r="P534" s="56"/>
    </row>
    <row r="535" spans="1:16" ht="15.75">
      <c r="A535" s="52"/>
      <c r="B535" s="42"/>
      <c r="C535" s="42"/>
      <c r="D535" s="42"/>
      <c r="E535" s="42"/>
      <c r="F535" s="42"/>
      <c r="G535" s="42"/>
      <c r="H535" s="42"/>
      <c r="I535" s="42"/>
      <c r="J535" s="42"/>
      <c r="K535" s="42"/>
      <c r="L535" s="42"/>
      <c r="M535" s="42"/>
      <c r="N535" s="42"/>
      <c r="O535" s="42"/>
      <c r="P535" s="56"/>
    </row>
    <row r="536" spans="1:16" ht="15.75">
      <c r="A536" s="52"/>
      <c r="B536" s="42"/>
      <c r="C536" s="42"/>
      <c r="D536" s="42"/>
      <c r="E536" s="42"/>
      <c r="F536" s="42"/>
      <c r="G536" s="42"/>
      <c r="H536" s="42"/>
      <c r="I536" s="42"/>
      <c r="J536" s="42"/>
      <c r="K536" s="42"/>
      <c r="L536" s="42"/>
      <c r="M536" s="42"/>
      <c r="N536" s="42"/>
      <c r="O536" s="42"/>
      <c r="P536" s="56"/>
    </row>
    <row r="537" spans="1:16" ht="15.75">
      <c r="A537" s="52"/>
      <c r="B537" s="42"/>
      <c r="C537" s="42"/>
      <c r="D537" s="42"/>
      <c r="E537" s="42"/>
      <c r="F537" s="42"/>
      <c r="G537" s="42"/>
      <c r="H537" s="42"/>
      <c r="I537" s="42"/>
      <c r="J537" s="42"/>
      <c r="K537" s="42"/>
      <c r="L537" s="42"/>
      <c r="M537" s="42"/>
      <c r="N537" s="42"/>
      <c r="O537" s="42"/>
      <c r="P537" s="56"/>
    </row>
    <row r="538" spans="1:16" ht="15.75">
      <c r="A538" s="52"/>
      <c r="B538" s="42"/>
      <c r="C538" s="42"/>
      <c r="D538" s="42"/>
      <c r="E538" s="42"/>
      <c r="F538" s="42"/>
      <c r="G538" s="42"/>
      <c r="H538" s="42"/>
      <c r="I538" s="42"/>
      <c r="J538" s="42"/>
      <c r="K538" s="42"/>
      <c r="L538" s="42"/>
      <c r="M538" s="42"/>
      <c r="N538" s="42"/>
      <c r="O538" s="42"/>
      <c r="P538" s="56"/>
    </row>
    <row r="539" spans="1:16" ht="15.75">
      <c r="A539" s="52"/>
      <c r="B539" s="42"/>
      <c r="C539" s="42"/>
      <c r="D539" s="42"/>
      <c r="E539" s="42"/>
      <c r="F539" s="42"/>
      <c r="G539" s="42"/>
      <c r="H539" s="42"/>
      <c r="I539" s="42"/>
      <c r="J539" s="42"/>
      <c r="K539" s="42"/>
      <c r="L539" s="42"/>
      <c r="M539" s="42"/>
      <c r="N539" s="42"/>
      <c r="O539" s="42"/>
      <c r="P539" s="56"/>
    </row>
    <row r="540" spans="1:16" ht="15.75">
      <c r="A540" s="52"/>
      <c r="B540" s="42"/>
      <c r="C540" s="42"/>
      <c r="D540" s="42"/>
      <c r="E540" s="42"/>
      <c r="F540" s="42"/>
      <c r="G540" s="42"/>
      <c r="H540" s="42"/>
      <c r="I540" s="42"/>
      <c r="J540" s="42"/>
      <c r="K540" s="42"/>
      <c r="L540" s="42"/>
      <c r="M540" s="42"/>
      <c r="N540" s="42"/>
      <c r="O540" s="42"/>
      <c r="P540" s="56"/>
    </row>
    <row r="541" spans="1:16" ht="15.75">
      <c r="A541" s="52"/>
      <c r="B541" s="42"/>
      <c r="C541" s="42"/>
      <c r="D541" s="42"/>
      <c r="E541" s="42"/>
      <c r="F541" s="42"/>
      <c r="G541" s="42"/>
      <c r="H541" s="42"/>
      <c r="I541" s="42"/>
      <c r="J541" s="42"/>
      <c r="K541" s="42"/>
      <c r="L541" s="42"/>
      <c r="M541" s="42"/>
      <c r="N541" s="42"/>
      <c r="O541" s="42"/>
      <c r="P541" s="56"/>
    </row>
    <row r="542" spans="1:16" ht="15.75">
      <c r="A542" s="52"/>
      <c r="B542" s="42"/>
      <c r="C542" s="42"/>
      <c r="D542" s="42"/>
      <c r="E542" s="42"/>
      <c r="F542" s="42"/>
      <c r="G542" s="42"/>
      <c r="H542" s="42"/>
      <c r="I542" s="42"/>
      <c r="J542" s="42"/>
      <c r="K542" s="42"/>
      <c r="L542" s="42"/>
      <c r="M542" s="42"/>
      <c r="N542" s="42"/>
      <c r="O542" s="42"/>
      <c r="P542" s="56"/>
    </row>
    <row r="543" spans="1:16" ht="15.75">
      <c r="A543" s="52"/>
      <c r="B543" s="42"/>
      <c r="C543" s="42"/>
      <c r="D543" s="42"/>
      <c r="E543" s="42"/>
      <c r="F543" s="42"/>
      <c r="G543" s="42"/>
      <c r="H543" s="42"/>
      <c r="I543" s="42"/>
      <c r="J543" s="42"/>
      <c r="K543" s="42"/>
      <c r="L543" s="42"/>
      <c r="M543" s="42"/>
      <c r="N543" s="42"/>
      <c r="O543" s="42"/>
      <c r="P543" s="56"/>
    </row>
    <row r="544" spans="1:16" ht="15.75">
      <c r="A544" s="52"/>
      <c r="B544" s="42"/>
      <c r="C544" s="42"/>
      <c r="D544" s="42"/>
      <c r="E544" s="42"/>
      <c r="F544" s="42"/>
      <c r="G544" s="42"/>
      <c r="H544" s="42"/>
      <c r="I544" s="42"/>
      <c r="J544" s="42"/>
      <c r="K544" s="42"/>
      <c r="L544" s="42"/>
      <c r="M544" s="42"/>
      <c r="N544" s="42"/>
      <c r="O544" s="42"/>
      <c r="P544" s="56"/>
    </row>
    <row r="545" spans="1:16" ht="15.75">
      <c r="A545" s="52"/>
      <c r="B545" s="42"/>
      <c r="C545" s="42"/>
      <c r="D545" s="42"/>
      <c r="E545" s="42"/>
      <c r="F545" s="42"/>
      <c r="G545" s="42"/>
      <c r="H545" s="42"/>
      <c r="I545" s="42"/>
      <c r="J545" s="42"/>
      <c r="K545" s="42"/>
      <c r="L545" s="42"/>
      <c r="M545" s="42"/>
      <c r="N545" s="42"/>
      <c r="O545" s="42"/>
      <c r="P545" s="56"/>
    </row>
    <row r="546" spans="1:16" ht="15.75">
      <c r="A546" s="52"/>
      <c r="B546" s="42"/>
      <c r="C546" s="42"/>
      <c r="D546" s="42"/>
      <c r="E546" s="42"/>
      <c r="F546" s="42"/>
      <c r="G546" s="42"/>
      <c r="H546" s="42"/>
      <c r="I546" s="42"/>
      <c r="J546" s="42"/>
      <c r="K546" s="42"/>
      <c r="L546" s="42"/>
      <c r="M546" s="42"/>
      <c r="N546" s="42"/>
      <c r="O546" s="42"/>
      <c r="P546" s="56"/>
    </row>
    <row r="547" spans="1:16" ht="15.75">
      <c r="A547" s="52"/>
      <c r="B547" s="42"/>
      <c r="C547" s="42"/>
      <c r="D547" s="42"/>
      <c r="E547" s="42"/>
      <c r="F547" s="42"/>
      <c r="G547" s="42"/>
      <c r="H547" s="42"/>
      <c r="I547" s="42"/>
      <c r="J547" s="42"/>
      <c r="K547" s="42"/>
      <c r="L547" s="42"/>
      <c r="M547" s="42"/>
      <c r="N547" s="42"/>
      <c r="O547" s="42"/>
      <c r="P547" s="56"/>
    </row>
    <row r="548" spans="1:16" ht="15.75">
      <c r="A548" s="52"/>
      <c r="B548" s="42"/>
      <c r="C548" s="42"/>
      <c r="D548" s="42"/>
      <c r="E548" s="42"/>
      <c r="F548" s="42"/>
      <c r="G548" s="42"/>
      <c r="H548" s="42"/>
      <c r="I548" s="42"/>
      <c r="J548" s="42"/>
      <c r="K548" s="42"/>
      <c r="L548" s="42"/>
      <c r="M548" s="42"/>
      <c r="N548" s="42"/>
      <c r="O548" s="42"/>
      <c r="P548" s="56"/>
    </row>
    <row r="549" spans="1:16" ht="15.75">
      <c r="A549" s="52"/>
      <c r="B549" s="42"/>
      <c r="C549" s="42"/>
      <c r="D549" s="42"/>
      <c r="E549" s="42"/>
      <c r="F549" s="42"/>
      <c r="G549" s="42"/>
      <c r="H549" s="42"/>
      <c r="I549" s="42"/>
      <c r="J549" s="42"/>
      <c r="K549" s="42"/>
      <c r="L549" s="42"/>
      <c r="M549" s="42"/>
      <c r="N549" s="42"/>
      <c r="O549" s="42"/>
      <c r="P549" s="56"/>
    </row>
    <row r="550" spans="1:16" ht="15.75">
      <c r="A550" s="52"/>
      <c r="B550" s="42"/>
      <c r="C550" s="42"/>
      <c r="D550" s="42"/>
      <c r="E550" s="42"/>
      <c r="F550" s="42"/>
      <c r="G550" s="42"/>
      <c r="H550" s="42"/>
      <c r="I550" s="42"/>
      <c r="J550" s="42"/>
      <c r="K550" s="42"/>
      <c r="L550" s="42"/>
      <c r="M550" s="42"/>
      <c r="N550" s="42"/>
      <c r="O550" s="42"/>
      <c r="P550" s="56"/>
    </row>
    <row r="551" spans="1:16" ht="15.75">
      <c r="A551" s="52"/>
      <c r="B551" s="42"/>
      <c r="C551" s="42"/>
      <c r="D551" s="42"/>
      <c r="E551" s="42"/>
      <c r="F551" s="42"/>
      <c r="G551" s="42"/>
      <c r="H551" s="42"/>
      <c r="I551" s="42"/>
      <c r="J551" s="42"/>
      <c r="K551" s="42"/>
      <c r="L551" s="42"/>
      <c r="M551" s="42"/>
      <c r="N551" s="42"/>
      <c r="O551" s="42"/>
      <c r="P551" s="56"/>
    </row>
    <row r="552" spans="1:16" ht="15.75">
      <c r="A552" s="52"/>
      <c r="B552" s="42"/>
      <c r="C552" s="42"/>
      <c r="D552" s="42"/>
      <c r="E552" s="42"/>
      <c r="F552" s="42"/>
      <c r="G552" s="42"/>
      <c r="H552" s="42"/>
      <c r="I552" s="42"/>
      <c r="J552" s="42"/>
      <c r="K552" s="42"/>
      <c r="L552" s="42"/>
      <c r="M552" s="42"/>
      <c r="N552" s="42"/>
      <c r="O552" s="42"/>
      <c r="P552" s="56"/>
    </row>
    <row r="553" spans="1:16" ht="15.75">
      <c r="A553" s="52"/>
      <c r="B553" s="42"/>
      <c r="C553" s="42"/>
      <c r="D553" s="42"/>
      <c r="E553" s="42"/>
      <c r="F553" s="42"/>
      <c r="G553" s="42"/>
      <c r="H553" s="42"/>
      <c r="I553" s="42"/>
      <c r="J553" s="42"/>
      <c r="K553" s="42"/>
      <c r="L553" s="42"/>
      <c r="M553" s="42"/>
      <c r="N553" s="42"/>
      <c r="O553" s="42"/>
      <c r="P553" s="56"/>
    </row>
    <row r="554" spans="1:16" ht="15.75">
      <c r="A554" s="52"/>
      <c r="B554" s="42"/>
      <c r="C554" s="42"/>
      <c r="D554" s="42"/>
      <c r="E554" s="42"/>
      <c r="F554" s="42"/>
      <c r="G554" s="42"/>
      <c r="H554" s="42"/>
      <c r="I554" s="42"/>
      <c r="J554" s="42"/>
      <c r="K554" s="42"/>
      <c r="L554" s="42"/>
      <c r="M554" s="42"/>
      <c r="N554" s="42"/>
      <c r="O554" s="42"/>
      <c r="P554" s="56"/>
    </row>
    <row r="555" spans="1:16" ht="15.75">
      <c r="A555" s="52"/>
      <c r="B555" s="42"/>
      <c r="C555" s="42"/>
      <c r="D555" s="42"/>
      <c r="E555" s="42"/>
      <c r="F555" s="42"/>
      <c r="G555" s="42"/>
      <c r="H555" s="42"/>
      <c r="I555" s="42"/>
      <c r="J555" s="42"/>
      <c r="K555" s="42"/>
      <c r="L555" s="42"/>
      <c r="M555" s="42"/>
      <c r="N555" s="42"/>
      <c r="O555" s="42"/>
      <c r="P555" s="56"/>
    </row>
    <row r="556" spans="1:16" ht="15.75">
      <c r="A556" s="52"/>
      <c r="B556" s="42"/>
      <c r="C556" s="42"/>
      <c r="D556" s="42"/>
      <c r="E556" s="42"/>
      <c r="F556" s="42"/>
      <c r="G556" s="42"/>
      <c r="H556" s="42"/>
      <c r="I556" s="42"/>
      <c r="J556" s="42"/>
      <c r="K556" s="42"/>
      <c r="L556" s="42"/>
      <c r="M556" s="42"/>
      <c r="N556" s="42"/>
      <c r="O556" s="42"/>
      <c r="P556" s="56"/>
    </row>
    <row r="557" spans="1:16" ht="15.75">
      <c r="A557" s="52"/>
      <c r="B557" s="42"/>
      <c r="C557" s="42"/>
      <c r="D557" s="42"/>
      <c r="E557" s="42"/>
      <c r="F557" s="42"/>
      <c r="G557" s="42"/>
      <c r="H557" s="42"/>
      <c r="I557" s="42"/>
      <c r="J557" s="42"/>
      <c r="K557" s="42"/>
      <c r="L557" s="42"/>
      <c r="M557" s="42"/>
      <c r="N557" s="42"/>
      <c r="O557" s="42"/>
      <c r="P557" s="56"/>
    </row>
    <row r="558" spans="1:16" ht="15.75">
      <c r="A558" s="52"/>
      <c r="B558" s="42"/>
      <c r="C558" s="42"/>
      <c r="D558" s="42"/>
      <c r="E558" s="42"/>
      <c r="F558" s="42"/>
      <c r="G558" s="42"/>
      <c r="H558" s="42"/>
      <c r="I558" s="42"/>
      <c r="J558" s="42"/>
      <c r="K558" s="42"/>
      <c r="L558" s="42"/>
      <c r="M558" s="42"/>
      <c r="N558" s="42"/>
      <c r="O558" s="42"/>
      <c r="P558" s="56"/>
    </row>
    <row r="559" spans="1:16" ht="15.75">
      <c r="A559" s="52"/>
      <c r="B559" s="42"/>
      <c r="C559" s="42"/>
      <c r="D559" s="42"/>
      <c r="E559" s="42"/>
      <c r="F559" s="42"/>
      <c r="G559" s="42"/>
      <c r="H559" s="42"/>
      <c r="I559" s="42"/>
      <c r="J559" s="42"/>
      <c r="K559" s="42"/>
      <c r="L559" s="42"/>
      <c r="M559" s="42"/>
      <c r="N559" s="42"/>
      <c r="O559" s="42"/>
      <c r="P559" s="56"/>
    </row>
    <row r="560" spans="1:16" ht="15.75">
      <c r="A560" s="52"/>
      <c r="B560" s="42"/>
      <c r="C560" s="42"/>
      <c r="D560" s="42"/>
      <c r="E560" s="42"/>
      <c r="F560" s="42"/>
      <c r="G560" s="42"/>
      <c r="H560" s="42"/>
      <c r="I560" s="42"/>
      <c r="J560" s="42"/>
      <c r="K560" s="42"/>
      <c r="L560" s="42"/>
      <c r="M560" s="42"/>
      <c r="N560" s="42"/>
      <c r="O560" s="42"/>
      <c r="P560" s="56"/>
    </row>
    <row r="561" spans="1:16" ht="15.75">
      <c r="A561" s="52"/>
      <c r="B561" s="42"/>
      <c r="C561" s="42"/>
      <c r="D561" s="42"/>
      <c r="E561" s="42"/>
      <c r="F561" s="42"/>
      <c r="G561" s="42"/>
      <c r="H561" s="42"/>
      <c r="I561" s="42"/>
      <c r="J561" s="42"/>
      <c r="K561" s="42"/>
      <c r="L561" s="42"/>
      <c r="M561" s="42"/>
      <c r="N561" s="42"/>
      <c r="O561" s="42"/>
      <c r="P561" s="56"/>
    </row>
    <row r="562" spans="1:16" ht="15.75">
      <c r="A562" s="52"/>
      <c r="B562" s="42"/>
      <c r="C562" s="42"/>
      <c r="D562" s="42"/>
      <c r="E562" s="42"/>
      <c r="F562" s="42"/>
      <c r="G562" s="42"/>
      <c r="H562" s="42"/>
      <c r="I562" s="42"/>
      <c r="J562" s="42"/>
      <c r="K562" s="42"/>
      <c r="L562" s="42"/>
      <c r="M562" s="42"/>
      <c r="N562" s="42"/>
      <c r="O562" s="42"/>
      <c r="P562" s="56"/>
    </row>
    <row r="563" spans="1:16" ht="15.75">
      <c r="A563" s="52"/>
      <c r="B563" s="42"/>
      <c r="C563" s="42"/>
      <c r="D563" s="42"/>
      <c r="E563" s="42"/>
      <c r="F563" s="42"/>
      <c r="G563" s="42"/>
      <c r="H563" s="42"/>
      <c r="I563" s="42"/>
      <c r="J563" s="42"/>
      <c r="K563" s="42"/>
      <c r="L563" s="42"/>
      <c r="M563" s="42"/>
      <c r="N563" s="42"/>
      <c r="O563" s="42"/>
      <c r="P563" s="56"/>
    </row>
    <row r="564" spans="1:16" ht="15.75">
      <c r="A564" s="52"/>
      <c r="B564" s="42"/>
      <c r="C564" s="42"/>
      <c r="D564" s="42"/>
      <c r="E564" s="42"/>
      <c r="F564" s="42"/>
      <c r="G564" s="42"/>
      <c r="H564" s="42"/>
      <c r="I564" s="42"/>
      <c r="J564" s="42"/>
      <c r="K564" s="42"/>
      <c r="L564" s="42"/>
      <c r="M564" s="42"/>
      <c r="N564" s="42"/>
      <c r="O564" s="42"/>
      <c r="P564" s="56"/>
    </row>
    <row r="565" spans="1:16" ht="15.75">
      <c r="A565" s="52"/>
      <c r="B565" s="42"/>
      <c r="C565" s="42"/>
      <c r="D565" s="42"/>
      <c r="E565" s="42"/>
      <c r="F565" s="42"/>
      <c r="G565" s="42"/>
      <c r="H565" s="42"/>
      <c r="I565" s="42"/>
      <c r="J565" s="42"/>
      <c r="K565" s="42"/>
      <c r="L565" s="42"/>
      <c r="M565" s="42"/>
      <c r="N565" s="42"/>
      <c r="O565" s="42"/>
      <c r="P565" s="56"/>
    </row>
    <row r="566" spans="1:16" ht="15.75">
      <c r="A566" s="52"/>
      <c r="B566" s="42"/>
      <c r="C566" s="42"/>
      <c r="D566" s="42"/>
      <c r="E566" s="42"/>
      <c r="F566" s="42"/>
      <c r="G566" s="42"/>
      <c r="H566" s="42"/>
      <c r="I566" s="42"/>
      <c r="J566" s="42"/>
      <c r="K566" s="42"/>
      <c r="L566" s="42"/>
      <c r="M566" s="42"/>
      <c r="N566" s="42"/>
      <c r="O566" s="42"/>
      <c r="P566" s="56"/>
    </row>
    <row r="567" spans="1:16" ht="15.75">
      <c r="A567" s="52"/>
      <c r="B567" s="42"/>
      <c r="C567" s="42"/>
      <c r="D567" s="42"/>
      <c r="E567" s="42"/>
      <c r="F567" s="42"/>
      <c r="G567" s="42"/>
      <c r="H567" s="42"/>
      <c r="I567" s="42"/>
      <c r="J567" s="42"/>
      <c r="K567" s="42"/>
      <c r="L567" s="42"/>
      <c r="M567" s="42"/>
      <c r="N567" s="42"/>
      <c r="O567" s="42"/>
      <c r="P567" s="56"/>
    </row>
    <row r="568" spans="1:16" ht="15.75">
      <c r="A568" s="52"/>
      <c r="B568" s="42"/>
      <c r="C568" s="42"/>
      <c r="D568" s="42"/>
      <c r="E568" s="42"/>
      <c r="F568" s="42"/>
      <c r="G568" s="42"/>
      <c r="H568" s="42"/>
      <c r="I568" s="42"/>
      <c r="J568" s="42"/>
      <c r="K568" s="42"/>
      <c r="L568" s="42"/>
      <c r="M568" s="42"/>
      <c r="N568" s="42"/>
      <c r="O568" s="42"/>
      <c r="P568" s="56"/>
    </row>
    <row r="569" spans="1:16" ht="15.75">
      <c r="A569" s="52"/>
      <c r="B569" s="42"/>
      <c r="C569" s="42"/>
      <c r="D569" s="42"/>
      <c r="E569" s="42"/>
      <c r="F569" s="42"/>
      <c r="G569" s="42"/>
      <c r="H569" s="42"/>
      <c r="I569" s="42"/>
      <c r="J569" s="42"/>
      <c r="K569" s="42"/>
      <c r="L569" s="42"/>
      <c r="M569" s="42"/>
      <c r="N569" s="42"/>
      <c r="O569" s="42"/>
      <c r="P569" s="56"/>
    </row>
    <row r="570" spans="1:16" ht="15.75">
      <c r="A570" s="52"/>
      <c r="B570" s="42"/>
      <c r="C570" s="42"/>
      <c r="D570" s="42"/>
      <c r="E570" s="42"/>
      <c r="F570" s="42"/>
      <c r="G570" s="42"/>
      <c r="H570" s="42"/>
      <c r="I570" s="42"/>
      <c r="J570" s="42"/>
      <c r="K570" s="42"/>
      <c r="L570" s="42"/>
      <c r="M570" s="42"/>
      <c r="N570" s="42"/>
      <c r="O570" s="42"/>
      <c r="P570" s="56"/>
    </row>
    <row r="571" spans="1:16" ht="15.75">
      <c r="A571" s="52"/>
      <c r="B571" s="42"/>
      <c r="C571" s="42"/>
      <c r="D571" s="42"/>
      <c r="E571" s="42"/>
      <c r="F571" s="42"/>
      <c r="G571" s="42"/>
      <c r="H571" s="42"/>
      <c r="I571" s="42"/>
      <c r="J571" s="42"/>
      <c r="K571" s="42"/>
      <c r="L571" s="42"/>
      <c r="M571" s="42"/>
      <c r="N571" s="42"/>
      <c r="O571" s="42"/>
      <c r="P571" s="56"/>
    </row>
    <row r="572" spans="1:16" ht="15.75">
      <c r="A572" s="52"/>
      <c r="B572" s="42"/>
      <c r="C572" s="42"/>
      <c r="D572" s="42"/>
      <c r="E572" s="42"/>
      <c r="F572" s="42"/>
      <c r="G572" s="42"/>
      <c r="H572" s="42"/>
      <c r="I572" s="42"/>
      <c r="J572" s="42"/>
      <c r="K572" s="42"/>
      <c r="L572" s="42"/>
      <c r="M572" s="42"/>
      <c r="N572" s="42"/>
      <c r="O572" s="42"/>
      <c r="P572" s="56"/>
    </row>
    <row r="573" spans="1:16" ht="15.75">
      <c r="A573" s="52"/>
      <c r="B573" s="42"/>
      <c r="C573" s="42"/>
      <c r="D573" s="42"/>
      <c r="E573" s="42"/>
      <c r="F573" s="42"/>
      <c r="G573" s="42"/>
      <c r="H573" s="42"/>
      <c r="I573" s="42"/>
      <c r="J573" s="42"/>
      <c r="K573" s="42"/>
      <c r="L573" s="42"/>
      <c r="M573" s="42"/>
      <c r="N573" s="42"/>
      <c r="O573" s="42"/>
      <c r="P573" s="56"/>
    </row>
    <row r="574" spans="1:16" ht="15.75">
      <c r="A574" s="52"/>
      <c r="B574" s="42"/>
      <c r="C574" s="42"/>
      <c r="D574" s="42"/>
      <c r="E574" s="42"/>
      <c r="F574" s="42"/>
      <c r="G574" s="42"/>
      <c r="H574" s="42"/>
      <c r="I574" s="42"/>
      <c r="J574" s="42"/>
      <c r="K574" s="42"/>
      <c r="L574" s="42"/>
      <c r="M574" s="42"/>
      <c r="N574" s="42"/>
      <c r="O574" s="42"/>
      <c r="P574" s="56"/>
    </row>
    <row r="575" spans="1:16" ht="15.75">
      <c r="A575" s="52"/>
      <c r="B575" s="42"/>
      <c r="C575" s="42"/>
      <c r="D575" s="42"/>
      <c r="E575" s="42"/>
      <c r="F575" s="42"/>
      <c r="G575" s="42"/>
      <c r="H575" s="42"/>
      <c r="I575" s="42"/>
      <c r="J575" s="42"/>
      <c r="K575" s="42"/>
      <c r="L575" s="42"/>
      <c r="M575" s="42"/>
      <c r="N575" s="42"/>
      <c r="O575" s="42"/>
      <c r="P575" s="56"/>
    </row>
    <row r="576" spans="1:16" ht="15.75">
      <c r="A576" s="52"/>
      <c r="B576" s="42"/>
      <c r="C576" s="42"/>
      <c r="D576" s="42"/>
      <c r="E576" s="42"/>
      <c r="F576" s="42"/>
      <c r="G576" s="42"/>
      <c r="H576" s="42"/>
      <c r="I576" s="42"/>
      <c r="J576" s="42"/>
      <c r="K576" s="42"/>
      <c r="L576" s="42"/>
      <c r="M576" s="42"/>
      <c r="N576" s="42"/>
      <c r="O576" s="42"/>
      <c r="P576" s="56"/>
    </row>
    <row r="577" spans="1:16" ht="15.75">
      <c r="A577" s="52"/>
      <c r="B577" s="42"/>
      <c r="C577" s="42"/>
      <c r="D577" s="42"/>
      <c r="E577" s="42"/>
      <c r="F577" s="42"/>
      <c r="G577" s="42"/>
      <c r="H577" s="42"/>
      <c r="I577" s="42"/>
      <c r="J577" s="42"/>
      <c r="K577" s="42"/>
      <c r="L577" s="42"/>
      <c r="M577" s="42"/>
      <c r="N577" s="42"/>
      <c r="O577" s="42"/>
      <c r="P577" s="56"/>
    </row>
    <row r="578" spans="1:16" ht="15.75">
      <c r="A578" s="52"/>
      <c r="B578" s="42"/>
      <c r="C578" s="42"/>
      <c r="D578" s="42"/>
      <c r="E578" s="42"/>
      <c r="F578" s="42"/>
      <c r="G578" s="42"/>
      <c r="H578" s="42"/>
      <c r="I578" s="42"/>
      <c r="J578" s="42"/>
      <c r="K578" s="42"/>
      <c r="L578" s="42"/>
      <c r="M578" s="42"/>
      <c r="N578" s="42"/>
      <c r="O578" s="42"/>
      <c r="P578" s="56"/>
    </row>
    <row r="579" spans="1:16" ht="15.75">
      <c r="A579" s="52"/>
      <c r="B579" s="42"/>
      <c r="C579" s="42"/>
      <c r="D579" s="42"/>
      <c r="E579" s="42"/>
      <c r="F579" s="42"/>
      <c r="G579" s="42"/>
      <c r="H579" s="42"/>
      <c r="I579" s="42"/>
      <c r="J579" s="42"/>
      <c r="K579" s="42"/>
      <c r="L579" s="42"/>
      <c r="M579" s="42"/>
      <c r="N579" s="42"/>
      <c r="O579" s="42"/>
      <c r="P579" s="56"/>
    </row>
    <row r="580" spans="1:16" ht="15.75">
      <c r="A580" s="52"/>
      <c r="B580" s="42"/>
      <c r="C580" s="42"/>
      <c r="D580" s="42"/>
      <c r="E580" s="42"/>
      <c r="F580" s="42"/>
      <c r="G580" s="42"/>
      <c r="H580" s="42"/>
      <c r="I580" s="42"/>
      <c r="J580" s="42"/>
      <c r="K580" s="42"/>
      <c r="L580" s="42"/>
      <c r="M580" s="42"/>
      <c r="N580" s="42"/>
      <c r="O580" s="42"/>
      <c r="P580" s="56"/>
    </row>
    <row r="581" spans="1:16" ht="15.75">
      <c r="A581" s="52"/>
      <c r="B581" s="42"/>
      <c r="C581" s="42"/>
      <c r="D581" s="42"/>
      <c r="E581" s="42"/>
      <c r="F581" s="42"/>
      <c r="G581" s="42"/>
      <c r="H581" s="42"/>
      <c r="I581" s="42"/>
      <c r="J581" s="42"/>
      <c r="K581" s="42"/>
      <c r="L581" s="42"/>
      <c r="M581" s="42"/>
      <c r="N581" s="42"/>
      <c r="O581" s="42"/>
      <c r="P581" s="56"/>
    </row>
    <row r="582" spans="1:16" ht="15.75">
      <c r="A582" s="52"/>
      <c r="B582" s="42"/>
      <c r="C582" s="42"/>
      <c r="D582" s="42"/>
      <c r="E582" s="42"/>
      <c r="F582" s="42"/>
      <c r="G582" s="42"/>
      <c r="H582" s="42"/>
      <c r="I582" s="42"/>
      <c r="J582" s="42"/>
      <c r="K582" s="42"/>
      <c r="L582" s="42"/>
      <c r="M582" s="42"/>
      <c r="N582" s="42"/>
      <c r="O582" s="42"/>
      <c r="P582" s="56"/>
    </row>
    <row r="583" spans="1:16" ht="15.75">
      <c r="A583" s="52"/>
      <c r="B583" s="42"/>
      <c r="C583" s="42"/>
      <c r="D583" s="42"/>
      <c r="E583" s="42"/>
      <c r="F583" s="42"/>
      <c r="G583" s="42"/>
      <c r="H583" s="42"/>
      <c r="I583" s="42"/>
      <c r="J583" s="42"/>
      <c r="K583" s="42"/>
      <c r="L583" s="42"/>
      <c r="M583" s="42"/>
      <c r="N583" s="42"/>
      <c r="O583" s="42"/>
      <c r="P583" s="56"/>
    </row>
    <row r="584" spans="1:16" ht="15.75">
      <c r="A584" s="52"/>
      <c r="B584" s="42"/>
      <c r="C584" s="42"/>
      <c r="D584" s="42"/>
      <c r="E584" s="42"/>
      <c r="F584" s="42"/>
      <c r="G584" s="42"/>
      <c r="H584" s="42"/>
      <c r="I584" s="42"/>
      <c r="J584" s="42"/>
      <c r="K584" s="42"/>
      <c r="L584" s="42"/>
      <c r="M584" s="42"/>
      <c r="N584" s="42"/>
      <c r="O584" s="42"/>
      <c r="P584" s="56"/>
    </row>
    <row r="585" spans="1:16" ht="15.75">
      <c r="A585" s="52"/>
      <c r="B585" s="42"/>
      <c r="C585" s="42"/>
      <c r="D585" s="42"/>
      <c r="E585" s="42"/>
      <c r="F585" s="42"/>
      <c r="G585" s="42"/>
      <c r="H585" s="42"/>
      <c r="I585" s="42"/>
      <c r="J585" s="42"/>
      <c r="K585" s="42"/>
      <c r="L585" s="42"/>
      <c r="M585" s="42"/>
      <c r="N585" s="42"/>
      <c r="O585" s="42"/>
      <c r="P585" s="56"/>
    </row>
    <row r="586" spans="1:16" ht="15.75">
      <c r="A586" s="52"/>
      <c r="B586" s="42"/>
      <c r="C586" s="42"/>
      <c r="D586" s="42"/>
      <c r="E586" s="42"/>
      <c r="F586" s="42"/>
      <c r="G586" s="42"/>
      <c r="H586" s="42"/>
      <c r="I586" s="42"/>
      <c r="J586" s="42"/>
      <c r="K586" s="42"/>
      <c r="L586" s="42"/>
      <c r="M586" s="42"/>
      <c r="N586" s="42"/>
      <c r="O586" s="42"/>
      <c r="P586" s="56"/>
    </row>
    <row r="587" spans="1:16" ht="15.75">
      <c r="A587" s="52"/>
      <c r="B587" s="42"/>
      <c r="C587" s="42"/>
      <c r="D587" s="42"/>
      <c r="E587" s="42"/>
      <c r="F587" s="42"/>
      <c r="G587" s="42"/>
      <c r="H587" s="42"/>
      <c r="I587" s="42"/>
      <c r="J587" s="42"/>
      <c r="K587" s="42"/>
      <c r="L587" s="42"/>
      <c r="M587" s="42"/>
      <c r="N587" s="42"/>
      <c r="O587" s="42"/>
      <c r="P587" s="56"/>
    </row>
    <row r="588" spans="1:16" ht="15.75">
      <c r="A588" s="52"/>
      <c r="B588" s="42"/>
      <c r="C588" s="42"/>
      <c r="D588" s="42"/>
      <c r="E588" s="42"/>
      <c r="F588" s="42"/>
      <c r="G588" s="42"/>
      <c r="H588" s="42"/>
      <c r="I588" s="42"/>
      <c r="J588" s="42"/>
      <c r="K588" s="42"/>
      <c r="L588" s="42"/>
      <c r="M588" s="42"/>
      <c r="N588" s="42"/>
      <c r="O588" s="42"/>
      <c r="P588" s="56"/>
    </row>
    <row r="589" spans="1:16" ht="15.75">
      <c r="A589" s="52"/>
      <c r="B589" s="42"/>
      <c r="C589" s="42"/>
      <c r="D589" s="42"/>
      <c r="E589" s="42"/>
      <c r="F589" s="42"/>
      <c r="G589" s="42"/>
      <c r="H589" s="42"/>
      <c r="I589" s="42"/>
      <c r="J589" s="42"/>
      <c r="K589" s="42"/>
      <c r="L589" s="42"/>
      <c r="M589" s="42"/>
      <c r="N589" s="42"/>
      <c r="O589" s="42"/>
      <c r="P589" s="56"/>
    </row>
    <row r="590" spans="1:16" ht="15.75">
      <c r="A590" s="52"/>
      <c r="B590" s="42"/>
      <c r="C590" s="42"/>
      <c r="D590" s="42"/>
      <c r="E590" s="42"/>
      <c r="F590" s="42"/>
      <c r="G590" s="42"/>
      <c r="H590" s="42"/>
      <c r="I590" s="42"/>
      <c r="J590" s="42"/>
      <c r="K590" s="42"/>
      <c r="L590" s="42"/>
      <c r="M590" s="42"/>
      <c r="N590" s="42"/>
      <c r="O590" s="42"/>
      <c r="P590" s="56"/>
    </row>
    <row r="591" spans="1:16" ht="15.75">
      <c r="A591" s="52"/>
      <c r="B591" s="42"/>
      <c r="C591" s="42"/>
      <c r="D591" s="42"/>
      <c r="E591" s="42"/>
      <c r="F591" s="42"/>
      <c r="G591" s="42"/>
      <c r="H591" s="42"/>
      <c r="I591" s="42"/>
      <c r="J591" s="42"/>
      <c r="K591" s="42"/>
      <c r="L591" s="42"/>
      <c r="M591" s="42"/>
      <c r="N591" s="42"/>
      <c r="O591" s="42"/>
      <c r="P591" s="56"/>
    </row>
    <row r="592" spans="1:16" ht="15.75">
      <c r="A592" s="52"/>
      <c r="B592" s="42"/>
      <c r="C592" s="42"/>
      <c r="D592" s="42"/>
      <c r="E592" s="42"/>
      <c r="F592" s="42"/>
      <c r="G592" s="42"/>
      <c r="H592" s="42"/>
      <c r="I592" s="42"/>
      <c r="J592" s="42"/>
      <c r="K592" s="42"/>
      <c r="L592" s="42"/>
      <c r="M592" s="42"/>
      <c r="N592" s="42"/>
      <c r="O592" s="42"/>
      <c r="P592" s="56"/>
    </row>
    <row r="593" spans="1:16" ht="15.75">
      <c r="A593" s="52"/>
      <c r="B593" s="42"/>
      <c r="C593" s="42"/>
      <c r="D593" s="42"/>
      <c r="E593" s="42"/>
      <c r="F593" s="42"/>
      <c r="G593" s="42"/>
      <c r="H593" s="42"/>
      <c r="I593" s="42"/>
      <c r="J593" s="42"/>
      <c r="K593" s="42"/>
      <c r="L593" s="42"/>
      <c r="M593" s="42"/>
      <c r="N593" s="42"/>
      <c r="O593" s="42"/>
      <c r="P593" s="56"/>
    </row>
    <row r="594" spans="1:16" ht="15.75">
      <c r="A594" s="52"/>
      <c r="B594" s="42"/>
      <c r="C594" s="42"/>
      <c r="D594" s="42"/>
      <c r="E594" s="42"/>
      <c r="F594" s="42"/>
      <c r="G594" s="42"/>
      <c r="H594" s="42"/>
      <c r="I594" s="42"/>
      <c r="J594" s="42"/>
      <c r="K594" s="42"/>
      <c r="L594" s="42"/>
      <c r="M594" s="42"/>
      <c r="N594" s="42"/>
      <c r="O594" s="42"/>
      <c r="P594" s="56"/>
    </row>
    <row r="595" spans="1:16" ht="15.75">
      <c r="A595" s="52"/>
      <c r="B595" s="42"/>
      <c r="C595" s="42"/>
      <c r="D595" s="42"/>
      <c r="E595" s="42"/>
      <c r="F595" s="42"/>
      <c r="G595" s="42"/>
      <c r="H595" s="42"/>
      <c r="I595" s="42"/>
      <c r="J595" s="42"/>
      <c r="K595" s="42"/>
      <c r="L595" s="42"/>
      <c r="M595" s="42"/>
      <c r="N595" s="42"/>
      <c r="O595" s="42"/>
      <c r="P595" s="56"/>
    </row>
    <row r="596" spans="1:16" ht="15.75">
      <c r="A596" s="52"/>
      <c r="B596" s="42"/>
      <c r="C596" s="42"/>
      <c r="D596" s="42"/>
      <c r="E596" s="42"/>
      <c r="F596" s="42"/>
      <c r="G596" s="42"/>
      <c r="H596" s="42"/>
      <c r="I596" s="42"/>
      <c r="J596" s="42"/>
      <c r="K596" s="42"/>
      <c r="L596" s="42"/>
      <c r="M596" s="42"/>
      <c r="N596" s="42"/>
      <c r="O596" s="42"/>
      <c r="P596" s="56"/>
    </row>
    <row r="597" spans="1:16" ht="15.75">
      <c r="A597" s="52"/>
      <c r="B597" s="42"/>
      <c r="C597" s="42"/>
      <c r="D597" s="42"/>
      <c r="E597" s="42"/>
      <c r="F597" s="42"/>
      <c r="G597" s="42"/>
      <c r="H597" s="42"/>
      <c r="I597" s="42"/>
      <c r="J597" s="42"/>
      <c r="K597" s="42"/>
      <c r="L597" s="42"/>
      <c r="M597" s="42"/>
      <c r="N597" s="42"/>
      <c r="O597" s="42"/>
      <c r="P597" s="56"/>
    </row>
    <row r="598" spans="1:16" ht="15.75">
      <c r="A598" s="52"/>
      <c r="B598" s="42"/>
      <c r="C598" s="42"/>
      <c r="D598" s="42"/>
      <c r="E598" s="42"/>
      <c r="F598" s="42"/>
      <c r="G598" s="42"/>
      <c r="H598" s="42"/>
      <c r="I598" s="42"/>
      <c r="J598" s="42"/>
      <c r="K598" s="42"/>
      <c r="L598" s="42"/>
      <c r="M598" s="42"/>
      <c r="N598" s="42"/>
      <c r="O598" s="42"/>
      <c r="P598" s="56"/>
    </row>
    <row r="599" spans="1:16" ht="15.75">
      <c r="A599" s="52"/>
      <c r="B599" s="42"/>
      <c r="C599" s="42"/>
      <c r="D599" s="42"/>
      <c r="E599" s="42"/>
      <c r="F599" s="42"/>
      <c r="G599" s="42"/>
      <c r="H599" s="42"/>
      <c r="I599" s="42"/>
      <c r="J599" s="42"/>
      <c r="K599" s="42"/>
      <c r="L599" s="42"/>
      <c r="M599" s="42"/>
      <c r="N599" s="42"/>
      <c r="O599" s="42"/>
      <c r="P599" s="56"/>
    </row>
    <row r="600" spans="1:16" ht="15.75">
      <c r="A600" s="52"/>
      <c r="B600" s="42"/>
      <c r="C600" s="42"/>
      <c r="D600" s="42"/>
      <c r="E600" s="42"/>
      <c r="F600" s="42"/>
      <c r="G600" s="42"/>
      <c r="H600" s="42"/>
      <c r="I600" s="42"/>
      <c r="J600" s="42"/>
      <c r="K600" s="42"/>
      <c r="L600" s="42"/>
      <c r="M600" s="42"/>
      <c r="N600" s="42"/>
      <c r="O600" s="42"/>
      <c r="P600" s="56"/>
    </row>
    <row r="601" spans="1:16" ht="15.75">
      <c r="A601" s="52"/>
      <c r="B601" s="42"/>
      <c r="C601" s="42"/>
      <c r="D601" s="42"/>
      <c r="E601" s="42"/>
      <c r="F601" s="42"/>
      <c r="G601" s="42"/>
      <c r="H601" s="42"/>
      <c r="I601" s="42"/>
      <c r="J601" s="42"/>
      <c r="K601" s="42"/>
      <c r="L601" s="42"/>
      <c r="M601" s="42"/>
      <c r="N601" s="42"/>
      <c r="O601" s="42"/>
      <c r="P601" s="56"/>
    </row>
    <row r="602" spans="1:16" ht="15.75">
      <c r="A602" s="52"/>
      <c r="B602" s="42"/>
      <c r="C602" s="42"/>
      <c r="D602" s="42"/>
      <c r="E602" s="42"/>
      <c r="F602" s="42"/>
      <c r="G602" s="42"/>
      <c r="H602" s="42"/>
      <c r="I602" s="42"/>
      <c r="J602" s="42"/>
      <c r="K602" s="42"/>
      <c r="L602" s="42"/>
      <c r="M602" s="42"/>
      <c r="N602" s="42"/>
      <c r="O602" s="42"/>
      <c r="P602" s="56"/>
    </row>
    <row r="603" spans="1:16" ht="15.75">
      <c r="A603" s="52"/>
      <c r="B603" s="42"/>
      <c r="C603" s="42"/>
      <c r="D603" s="42"/>
      <c r="E603" s="42"/>
      <c r="F603" s="42"/>
      <c r="G603" s="42"/>
      <c r="H603" s="42"/>
      <c r="I603" s="42"/>
      <c r="J603" s="42"/>
      <c r="K603" s="42"/>
      <c r="L603" s="42"/>
      <c r="M603" s="42"/>
      <c r="N603" s="42"/>
      <c r="O603" s="42"/>
      <c r="P603" s="56"/>
    </row>
    <row r="604" spans="1:16" ht="15.75">
      <c r="A604" s="52"/>
      <c r="B604" s="42"/>
      <c r="C604" s="42"/>
      <c r="D604" s="42"/>
      <c r="E604" s="42"/>
      <c r="F604" s="42"/>
      <c r="G604" s="42"/>
      <c r="H604" s="42"/>
      <c r="I604" s="42"/>
      <c r="J604" s="42"/>
      <c r="K604" s="42"/>
      <c r="L604" s="42"/>
      <c r="M604" s="42"/>
      <c r="N604" s="42"/>
      <c r="O604" s="42"/>
      <c r="P604" s="56"/>
    </row>
    <row r="605" spans="1:16" ht="15.75">
      <c r="A605" s="52"/>
      <c r="B605" s="42"/>
      <c r="C605" s="42"/>
      <c r="D605" s="42"/>
      <c r="E605" s="42"/>
      <c r="F605" s="42"/>
      <c r="G605" s="42"/>
      <c r="H605" s="42"/>
      <c r="I605" s="42"/>
      <c r="J605" s="42"/>
      <c r="K605" s="42"/>
      <c r="L605" s="42"/>
      <c r="M605" s="42"/>
      <c r="N605" s="42"/>
      <c r="O605" s="42"/>
      <c r="P605" s="56"/>
    </row>
    <row r="606" spans="1:16" ht="15.75">
      <c r="A606" s="52"/>
      <c r="B606" s="42"/>
      <c r="C606" s="42"/>
      <c r="D606" s="42"/>
      <c r="E606" s="42"/>
      <c r="F606" s="42"/>
      <c r="G606" s="42"/>
      <c r="H606" s="42"/>
      <c r="I606" s="42"/>
      <c r="J606" s="42"/>
      <c r="K606" s="42"/>
      <c r="L606" s="42"/>
      <c r="M606" s="42"/>
      <c r="N606" s="42"/>
      <c r="O606" s="42"/>
      <c r="P606" s="56"/>
    </row>
    <row r="607" spans="1:16" ht="15.75">
      <c r="A607" s="52"/>
      <c r="B607" s="42"/>
      <c r="C607" s="42"/>
      <c r="D607" s="42"/>
      <c r="E607" s="42"/>
      <c r="F607" s="42"/>
      <c r="G607" s="42"/>
      <c r="H607" s="42"/>
      <c r="I607" s="42"/>
      <c r="J607" s="42"/>
      <c r="K607" s="42"/>
      <c r="L607" s="42"/>
      <c r="M607" s="42"/>
      <c r="N607" s="42"/>
      <c r="O607" s="42"/>
      <c r="P607" s="56"/>
    </row>
    <row r="608" spans="1:16" ht="15.75">
      <c r="A608" s="52"/>
      <c r="B608" s="42"/>
      <c r="C608" s="42"/>
      <c r="D608" s="42"/>
      <c r="E608" s="42"/>
      <c r="F608" s="42"/>
      <c r="G608" s="42"/>
      <c r="H608" s="42"/>
      <c r="I608" s="42"/>
      <c r="J608" s="42"/>
      <c r="K608" s="42"/>
      <c r="L608" s="42"/>
      <c r="M608" s="42"/>
      <c r="N608" s="42"/>
      <c r="O608" s="42"/>
      <c r="P608" s="56"/>
    </row>
    <row r="609" spans="1:16" ht="15.75">
      <c r="A609" s="52"/>
      <c r="B609" s="42"/>
      <c r="C609" s="42"/>
      <c r="D609" s="42"/>
      <c r="E609" s="42"/>
      <c r="F609" s="42"/>
      <c r="G609" s="42"/>
      <c r="H609" s="42"/>
      <c r="I609" s="42"/>
      <c r="J609" s="42"/>
      <c r="K609" s="42"/>
      <c r="L609" s="42"/>
      <c r="M609" s="42"/>
      <c r="N609" s="42"/>
      <c r="O609" s="42"/>
      <c r="P609" s="56"/>
    </row>
    <row r="610" spans="1:16" ht="15.75">
      <c r="A610" s="52"/>
      <c r="B610" s="42"/>
      <c r="C610" s="42"/>
      <c r="D610" s="42"/>
      <c r="E610" s="42"/>
      <c r="F610" s="42"/>
      <c r="G610" s="42"/>
      <c r="H610" s="42"/>
      <c r="I610" s="42"/>
      <c r="J610" s="42"/>
      <c r="K610" s="42"/>
      <c r="L610" s="42"/>
      <c r="M610" s="42"/>
      <c r="N610" s="42"/>
      <c r="O610" s="42"/>
      <c r="P610" s="56"/>
    </row>
    <row r="611" spans="1:16" ht="15.75">
      <c r="A611" s="52"/>
      <c r="B611" s="42"/>
      <c r="C611" s="42"/>
      <c r="D611" s="42"/>
      <c r="E611" s="42"/>
      <c r="F611" s="42"/>
      <c r="G611" s="42"/>
      <c r="H611" s="42"/>
      <c r="I611" s="42"/>
      <c r="J611" s="42"/>
      <c r="K611" s="42"/>
      <c r="L611" s="42"/>
      <c r="M611" s="42"/>
      <c r="N611" s="42"/>
      <c r="O611" s="42"/>
      <c r="P611" s="56"/>
    </row>
    <row r="612" spans="1:16" ht="15.75">
      <c r="A612" s="52"/>
      <c r="B612" s="42"/>
      <c r="C612" s="42"/>
      <c r="D612" s="42"/>
      <c r="E612" s="42"/>
      <c r="F612" s="42"/>
      <c r="G612" s="42"/>
      <c r="H612" s="42"/>
      <c r="I612" s="42"/>
      <c r="J612" s="42"/>
      <c r="K612" s="42"/>
      <c r="L612" s="42"/>
      <c r="M612" s="42"/>
      <c r="N612" s="42"/>
      <c r="O612" s="42"/>
      <c r="P612" s="56"/>
    </row>
    <row r="613" spans="1:16" ht="15.75">
      <c r="A613" s="52"/>
      <c r="B613" s="42"/>
      <c r="C613" s="42"/>
      <c r="D613" s="42"/>
      <c r="E613" s="42"/>
      <c r="F613" s="42"/>
      <c r="G613" s="42"/>
      <c r="H613" s="42"/>
      <c r="I613" s="42"/>
      <c r="J613" s="42"/>
      <c r="K613" s="42"/>
      <c r="L613" s="42"/>
      <c r="M613" s="42"/>
      <c r="N613" s="42"/>
      <c r="O613" s="42"/>
      <c r="P613" s="56"/>
    </row>
    <row r="614" spans="1:16" ht="15.75">
      <c r="A614" s="52"/>
      <c r="B614" s="42"/>
      <c r="C614" s="42"/>
      <c r="D614" s="42"/>
      <c r="E614" s="42"/>
      <c r="F614" s="42"/>
      <c r="G614" s="42"/>
      <c r="H614" s="42"/>
      <c r="I614" s="42"/>
      <c r="J614" s="42"/>
      <c r="K614" s="42"/>
      <c r="L614" s="42"/>
      <c r="M614" s="42"/>
      <c r="N614" s="42"/>
      <c r="O614" s="42"/>
      <c r="P614" s="56"/>
    </row>
    <row r="615" spans="1:16" ht="15.75">
      <c r="A615" s="52"/>
      <c r="B615" s="42"/>
      <c r="C615" s="42"/>
      <c r="D615" s="42"/>
      <c r="E615" s="42"/>
      <c r="F615" s="42"/>
      <c r="G615" s="42"/>
      <c r="H615" s="42"/>
      <c r="I615" s="42"/>
      <c r="J615" s="42"/>
      <c r="K615" s="42"/>
      <c r="L615" s="42"/>
      <c r="M615" s="42"/>
      <c r="N615" s="42"/>
      <c r="O615" s="42"/>
      <c r="P615" s="56"/>
    </row>
    <row r="616" spans="1:16" ht="15.75">
      <c r="A616" s="52"/>
      <c r="B616" s="42"/>
      <c r="C616" s="42"/>
      <c r="D616" s="42"/>
      <c r="E616" s="42"/>
      <c r="F616" s="42"/>
      <c r="G616" s="42"/>
      <c r="H616" s="42"/>
      <c r="I616" s="42"/>
      <c r="J616" s="42"/>
      <c r="K616" s="42"/>
      <c r="L616" s="42"/>
      <c r="M616" s="42"/>
      <c r="N616" s="42"/>
      <c r="O616" s="42"/>
      <c r="P616" s="56"/>
    </row>
    <row r="617" spans="1:16" ht="15.75">
      <c r="A617" s="52"/>
      <c r="B617" s="42"/>
      <c r="C617" s="42"/>
      <c r="D617" s="42"/>
      <c r="E617" s="42"/>
      <c r="F617" s="42"/>
      <c r="G617" s="42"/>
      <c r="H617" s="42"/>
      <c r="I617" s="42"/>
      <c r="J617" s="42"/>
      <c r="K617" s="42"/>
      <c r="L617" s="42"/>
      <c r="M617" s="42"/>
      <c r="N617" s="42"/>
      <c r="O617" s="42"/>
      <c r="P617" s="56"/>
    </row>
    <row r="618" spans="1:16" ht="15.75">
      <c r="A618" s="52"/>
      <c r="B618" s="42"/>
      <c r="C618" s="42"/>
      <c r="D618" s="42"/>
      <c r="E618" s="42"/>
      <c r="F618" s="42"/>
      <c r="G618" s="42"/>
      <c r="H618" s="42"/>
      <c r="I618" s="42"/>
      <c r="J618" s="42"/>
      <c r="K618" s="42"/>
      <c r="L618" s="42"/>
      <c r="M618" s="42"/>
      <c r="N618" s="42"/>
      <c r="O618" s="42"/>
      <c r="P618" s="56"/>
    </row>
    <row r="619" spans="1:16" ht="15.75">
      <c r="A619" s="52"/>
      <c r="B619" s="42"/>
      <c r="C619" s="42"/>
      <c r="D619" s="42"/>
      <c r="E619" s="42"/>
      <c r="F619" s="42"/>
      <c r="G619" s="42"/>
      <c r="H619" s="42"/>
      <c r="I619" s="42"/>
      <c r="J619" s="42"/>
      <c r="K619" s="42"/>
      <c r="L619" s="42"/>
      <c r="M619" s="42"/>
      <c r="N619" s="42"/>
      <c r="O619" s="42"/>
      <c r="P619" s="56"/>
    </row>
    <row r="620" spans="1:16" ht="15.75">
      <c r="A620" s="52"/>
      <c r="B620" s="42"/>
      <c r="C620" s="42"/>
      <c r="D620" s="42"/>
      <c r="E620" s="42"/>
      <c r="F620" s="42"/>
      <c r="G620" s="42"/>
      <c r="H620" s="42"/>
      <c r="I620" s="42"/>
      <c r="J620" s="42"/>
      <c r="K620" s="42"/>
      <c r="L620" s="42"/>
      <c r="M620" s="42"/>
      <c r="N620" s="42"/>
      <c r="O620" s="42"/>
      <c r="P620" s="56"/>
    </row>
    <row r="621" spans="1:16" ht="15.75">
      <c r="A621" s="52"/>
      <c r="B621" s="42"/>
      <c r="C621" s="42"/>
      <c r="D621" s="42"/>
      <c r="E621" s="42"/>
      <c r="F621" s="42"/>
      <c r="G621" s="42"/>
      <c r="H621" s="42"/>
      <c r="I621" s="42"/>
      <c r="J621" s="42"/>
      <c r="K621" s="42"/>
      <c r="L621" s="42"/>
      <c r="M621" s="42"/>
      <c r="N621" s="42"/>
      <c r="O621" s="42"/>
      <c r="P621" s="56"/>
    </row>
    <row r="622" spans="1:16" ht="15.75">
      <c r="A622" s="52"/>
      <c r="B622" s="42"/>
      <c r="C622" s="42"/>
      <c r="D622" s="42"/>
      <c r="E622" s="42"/>
      <c r="F622" s="42"/>
      <c r="G622" s="42"/>
      <c r="H622" s="42"/>
      <c r="I622" s="42"/>
      <c r="J622" s="42"/>
      <c r="K622" s="42"/>
      <c r="L622" s="42"/>
      <c r="M622" s="42"/>
      <c r="N622" s="42"/>
      <c r="O622" s="42"/>
      <c r="P622" s="56"/>
    </row>
    <row r="623" spans="1:16" ht="15.75">
      <c r="A623" s="52"/>
      <c r="B623" s="42"/>
      <c r="C623" s="42"/>
      <c r="D623" s="42"/>
      <c r="E623" s="42"/>
      <c r="F623" s="42"/>
      <c r="G623" s="42"/>
      <c r="H623" s="42"/>
      <c r="I623" s="42"/>
      <c r="J623" s="42"/>
      <c r="K623" s="42"/>
      <c r="L623" s="42"/>
      <c r="M623" s="42"/>
      <c r="N623" s="42"/>
      <c r="O623" s="42"/>
      <c r="P623" s="56"/>
    </row>
    <row r="624" spans="1:16" ht="15.75">
      <c r="A624" s="52"/>
      <c r="B624" s="42"/>
      <c r="C624" s="42"/>
      <c r="D624" s="42"/>
      <c r="E624" s="42"/>
      <c r="F624" s="42"/>
      <c r="G624" s="42"/>
      <c r="H624" s="42"/>
      <c r="I624" s="42"/>
      <c r="J624" s="42"/>
      <c r="K624" s="42"/>
      <c r="L624" s="42"/>
      <c r="M624" s="42"/>
      <c r="N624" s="42"/>
      <c r="O624" s="42"/>
      <c r="P624" s="56"/>
    </row>
    <row r="625" spans="1:16" ht="15.75">
      <c r="A625" s="52"/>
      <c r="B625" s="42"/>
      <c r="C625" s="42"/>
      <c r="D625" s="42"/>
      <c r="E625" s="42"/>
      <c r="F625" s="42"/>
      <c r="G625" s="42"/>
      <c r="H625" s="42"/>
      <c r="I625" s="42"/>
      <c r="J625" s="42"/>
      <c r="K625" s="42"/>
      <c r="L625" s="42"/>
      <c r="M625" s="42"/>
      <c r="N625" s="42"/>
      <c r="O625" s="42"/>
      <c r="P625" s="56"/>
    </row>
    <row r="626" spans="1:16" ht="15.75">
      <c r="A626" s="52"/>
      <c r="B626" s="42"/>
      <c r="C626" s="42"/>
      <c r="D626" s="42"/>
      <c r="E626" s="42"/>
      <c r="F626" s="42"/>
      <c r="G626" s="42"/>
      <c r="H626" s="42"/>
      <c r="I626" s="42"/>
      <c r="J626" s="42"/>
      <c r="K626" s="42"/>
      <c r="L626" s="42"/>
      <c r="M626" s="42"/>
      <c r="N626" s="42"/>
      <c r="O626" s="42"/>
      <c r="P626" s="56"/>
    </row>
    <row r="627" spans="1:16" ht="15.75">
      <c r="A627" s="52"/>
      <c r="B627" s="42"/>
      <c r="C627" s="42"/>
      <c r="D627" s="42"/>
      <c r="E627" s="42"/>
      <c r="F627" s="42"/>
      <c r="G627" s="42"/>
      <c r="H627" s="42"/>
      <c r="I627" s="42"/>
      <c r="J627" s="42"/>
      <c r="K627" s="42"/>
      <c r="L627" s="42"/>
      <c r="M627" s="42"/>
      <c r="N627" s="42"/>
      <c r="O627" s="42"/>
      <c r="P627" s="56"/>
    </row>
    <row r="628" spans="1:16" ht="15.75">
      <c r="A628" s="52"/>
      <c r="B628" s="42"/>
      <c r="C628" s="42"/>
      <c r="D628" s="42"/>
      <c r="E628" s="42"/>
      <c r="F628" s="42"/>
      <c r="G628" s="42"/>
      <c r="H628" s="42"/>
      <c r="I628" s="42"/>
      <c r="J628" s="42"/>
      <c r="K628" s="42"/>
      <c r="L628" s="42"/>
      <c r="M628" s="42"/>
      <c r="N628" s="42"/>
      <c r="O628" s="42"/>
      <c r="P628" s="56"/>
    </row>
    <row r="629" spans="1:16" ht="15.75">
      <c r="A629" s="52"/>
      <c r="B629" s="42"/>
      <c r="C629" s="42"/>
      <c r="D629" s="42"/>
      <c r="E629" s="42"/>
      <c r="F629" s="42"/>
      <c r="G629" s="42"/>
      <c r="H629" s="42"/>
      <c r="I629" s="42"/>
      <c r="J629" s="42"/>
      <c r="K629" s="42"/>
      <c r="L629" s="42"/>
      <c r="M629" s="42"/>
      <c r="N629" s="42"/>
      <c r="O629" s="42"/>
      <c r="P629" s="56"/>
    </row>
    <row r="630" spans="1:16" ht="15.75">
      <c r="A630" s="52"/>
      <c r="B630" s="42"/>
      <c r="C630" s="42"/>
      <c r="D630" s="42"/>
      <c r="E630" s="42"/>
      <c r="F630" s="42"/>
      <c r="G630" s="42"/>
      <c r="H630" s="42"/>
      <c r="I630" s="42"/>
      <c r="J630" s="42"/>
      <c r="K630" s="42"/>
      <c r="L630" s="42"/>
      <c r="M630" s="42"/>
      <c r="N630" s="42"/>
      <c r="O630" s="42"/>
      <c r="P630" s="56"/>
    </row>
    <row r="631" spans="1:16" ht="15.75">
      <c r="A631" s="52"/>
      <c r="B631" s="42"/>
      <c r="C631" s="42"/>
      <c r="D631" s="42"/>
      <c r="E631" s="42"/>
      <c r="F631" s="42"/>
      <c r="G631" s="42"/>
      <c r="H631" s="42"/>
      <c r="I631" s="42"/>
      <c r="J631" s="42"/>
      <c r="K631" s="42"/>
      <c r="L631" s="42"/>
      <c r="M631" s="42"/>
      <c r="N631" s="42"/>
      <c r="O631" s="42"/>
      <c r="P631" s="56"/>
    </row>
    <row r="632" spans="1:16" ht="15.75">
      <c r="A632" s="52"/>
      <c r="B632" s="42"/>
      <c r="C632" s="42"/>
      <c r="D632" s="42"/>
      <c r="E632" s="42"/>
      <c r="F632" s="42"/>
      <c r="G632" s="42"/>
      <c r="H632" s="42"/>
      <c r="I632" s="42"/>
      <c r="J632" s="42"/>
      <c r="K632" s="42"/>
      <c r="L632" s="42"/>
      <c r="M632" s="42"/>
      <c r="N632" s="42"/>
      <c r="O632" s="42"/>
      <c r="P632" s="56"/>
    </row>
    <row r="633" spans="1:16" ht="15.75">
      <c r="A633" s="52"/>
      <c r="B633" s="42"/>
      <c r="C633" s="42"/>
      <c r="D633" s="42"/>
      <c r="E633" s="42"/>
      <c r="F633" s="42"/>
      <c r="G633" s="42"/>
      <c r="H633" s="42"/>
      <c r="I633" s="42"/>
      <c r="J633" s="42"/>
      <c r="K633" s="42"/>
      <c r="L633" s="42"/>
      <c r="M633" s="42"/>
      <c r="N633" s="42"/>
      <c r="O633" s="42"/>
      <c r="P633" s="56"/>
    </row>
    <row r="634" spans="1:16" ht="15.75">
      <c r="A634" s="52"/>
      <c r="B634" s="42"/>
      <c r="C634" s="42"/>
      <c r="D634" s="42"/>
      <c r="E634" s="42"/>
      <c r="F634" s="42"/>
      <c r="G634" s="42"/>
      <c r="H634" s="42"/>
      <c r="I634" s="42"/>
      <c r="J634" s="42"/>
      <c r="K634" s="42"/>
      <c r="L634" s="42"/>
      <c r="M634" s="42"/>
      <c r="N634" s="42"/>
      <c r="O634" s="42"/>
      <c r="P634" s="56"/>
    </row>
    <row r="635" spans="1:16" ht="15.75">
      <c r="A635" s="52"/>
      <c r="B635" s="42"/>
      <c r="C635" s="42"/>
      <c r="D635" s="42"/>
      <c r="E635" s="42"/>
      <c r="F635" s="42"/>
      <c r="G635" s="42"/>
      <c r="H635" s="42"/>
      <c r="I635" s="42"/>
      <c r="J635" s="42"/>
      <c r="K635" s="42"/>
      <c r="L635" s="42"/>
      <c r="M635" s="42"/>
      <c r="N635" s="42"/>
      <c r="O635" s="42"/>
      <c r="P635" s="56"/>
    </row>
    <row r="636" spans="1:16" ht="15.75">
      <c r="A636" s="52"/>
      <c r="B636" s="42"/>
      <c r="C636" s="42"/>
      <c r="D636" s="42"/>
      <c r="E636" s="42"/>
      <c r="F636" s="42"/>
      <c r="G636" s="42"/>
      <c r="H636" s="42"/>
      <c r="I636" s="42"/>
      <c r="J636" s="42"/>
      <c r="K636" s="42"/>
      <c r="L636" s="42"/>
      <c r="M636" s="42"/>
      <c r="N636" s="42"/>
      <c r="O636" s="42"/>
      <c r="P636" s="56"/>
    </row>
    <row r="637" spans="1:16" ht="15.75">
      <c r="A637" s="52"/>
      <c r="B637" s="42"/>
      <c r="C637" s="42"/>
      <c r="D637" s="42"/>
      <c r="E637" s="42"/>
      <c r="F637" s="42"/>
      <c r="G637" s="42"/>
      <c r="H637" s="42"/>
      <c r="I637" s="42"/>
      <c r="J637" s="42"/>
      <c r="K637" s="42"/>
      <c r="L637" s="42"/>
      <c r="M637" s="42"/>
      <c r="N637" s="42"/>
      <c r="O637" s="42"/>
      <c r="P637" s="56"/>
    </row>
    <row r="638" spans="1:16" ht="15.75">
      <c r="A638" s="52"/>
      <c r="B638" s="42"/>
      <c r="C638" s="42"/>
      <c r="D638" s="42"/>
      <c r="E638" s="42"/>
      <c r="F638" s="42"/>
      <c r="G638" s="42"/>
      <c r="H638" s="42"/>
      <c r="I638" s="42"/>
      <c r="J638" s="42"/>
      <c r="K638" s="42"/>
      <c r="L638" s="42"/>
      <c r="M638" s="42"/>
      <c r="N638" s="42"/>
      <c r="O638" s="42"/>
      <c r="P638" s="56"/>
    </row>
    <row r="639" spans="1:16" ht="15.75">
      <c r="A639" s="52"/>
      <c r="B639" s="42"/>
      <c r="C639" s="42"/>
      <c r="D639" s="42"/>
      <c r="E639" s="42"/>
      <c r="F639" s="42"/>
      <c r="G639" s="42"/>
      <c r="H639" s="42"/>
      <c r="I639" s="42"/>
      <c r="J639" s="42"/>
      <c r="K639" s="42"/>
      <c r="L639" s="42"/>
      <c r="M639" s="42"/>
      <c r="N639" s="42"/>
      <c r="O639" s="42"/>
      <c r="P639" s="56"/>
    </row>
    <row r="640" spans="1:16" ht="15.75">
      <c r="A640" s="52"/>
      <c r="B640" s="42"/>
      <c r="C640" s="42"/>
      <c r="D640" s="42"/>
      <c r="E640" s="42"/>
      <c r="F640" s="42"/>
      <c r="G640" s="42"/>
      <c r="H640" s="42"/>
      <c r="I640" s="42"/>
      <c r="J640" s="42"/>
      <c r="K640" s="42"/>
      <c r="L640" s="42"/>
      <c r="M640" s="42"/>
      <c r="N640" s="42"/>
      <c r="O640" s="42"/>
      <c r="P640" s="56"/>
    </row>
    <row r="641" spans="1:16" ht="15.75">
      <c r="A641" s="52"/>
      <c r="B641" s="42"/>
      <c r="C641" s="42"/>
      <c r="D641" s="42"/>
      <c r="E641" s="42"/>
      <c r="F641" s="42"/>
      <c r="G641" s="42"/>
      <c r="H641" s="42"/>
      <c r="I641" s="42"/>
      <c r="J641" s="42"/>
      <c r="K641" s="42"/>
      <c r="L641" s="42"/>
      <c r="M641" s="42"/>
      <c r="N641" s="42"/>
      <c r="O641" s="42"/>
      <c r="P641" s="56"/>
    </row>
    <row r="642" spans="1:16" ht="15.75">
      <c r="A642" s="52"/>
      <c r="B642" s="42"/>
      <c r="C642" s="42"/>
      <c r="D642" s="42"/>
      <c r="E642" s="42"/>
      <c r="F642" s="42"/>
      <c r="G642" s="42"/>
      <c r="H642" s="42"/>
      <c r="I642" s="42"/>
      <c r="J642" s="42"/>
      <c r="K642" s="42"/>
      <c r="L642" s="42"/>
      <c r="M642" s="42"/>
      <c r="N642" s="42"/>
      <c r="O642" s="42"/>
      <c r="P642" s="56"/>
    </row>
    <row r="643" spans="1:16" ht="15.75">
      <c r="A643" s="52"/>
      <c r="B643" s="42"/>
      <c r="C643" s="42"/>
      <c r="D643" s="42"/>
      <c r="E643" s="42"/>
      <c r="F643" s="42"/>
      <c r="G643" s="42"/>
      <c r="H643" s="42"/>
      <c r="I643" s="42"/>
      <c r="J643" s="42"/>
      <c r="K643" s="42"/>
      <c r="L643" s="42"/>
      <c r="M643" s="42"/>
      <c r="N643" s="42"/>
      <c r="O643" s="42"/>
      <c r="P643" s="56"/>
    </row>
    <row r="644" spans="1:16" ht="15.75">
      <c r="A644" s="52"/>
      <c r="B644" s="42"/>
      <c r="C644" s="42"/>
      <c r="D644" s="42"/>
      <c r="E644" s="42"/>
      <c r="F644" s="42"/>
      <c r="G644" s="42"/>
      <c r="H644" s="42"/>
      <c r="I644" s="42"/>
      <c r="J644" s="42"/>
      <c r="K644" s="42"/>
      <c r="L644" s="42"/>
      <c r="M644" s="42"/>
      <c r="N644" s="42"/>
      <c r="O644" s="42"/>
      <c r="P644" s="56"/>
    </row>
    <row r="645" spans="1:16" ht="15.75">
      <c r="A645" s="52"/>
      <c r="B645" s="42"/>
      <c r="C645" s="42"/>
      <c r="D645" s="42"/>
      <c r="E645" s="42"/>
      <c r="F645" s="42"/>
      <c r="G645" s="42"/>
      <c r="H645" s="42"/>
      <c r="I645" s="42"/>
      <c r="J645" s="42"/>
      <c r="K645" s="42"/>
      <c r="L645" s="42"/>
      <c r="M645" s="42"/>
      <c r="N645" s="42"/>
      <c r="O645" s="42"/>
      <c r="P645" s="56"/>
    </row>
    <row r="646" spans="1:16" ht="15.75">
      <c r="A646" s="52"/>
      <c r="B646" s="42"/>
      <c r="C646" s="42"/>
      <c r="D646" s="42"/>
      <c r="E646" s="42"/>
      <c r="F646" s="42"/>
      <c r="G646" s="42"/>
      <c r="H646" s="42"/>
      <c r="I646" s="42"/>
      <c r="J646" s="42"/>
      <c r="K646" s="42"/>
      <c r="L646" s="42"/>
      <c r="M646" s="42"/>
      <c r="N646" s="42"/>
      <c r="O646" s="42"/>
      <c r="P646" s="56"/>
    </row>
    <row r="647" spans="1:16" ht="15.75">
      <c r="A647" s="52"/>
      <c r="B647" s="42"/>
      <c r="C647" s="42"/>
      <c r="D647" s="42"/>
      <c r="E647" s="42"/>
      <c r="F647" s="42"/>
      <c r="G647" s="42"/>
      <c r="H647" s="42"/>
      <c r="I647" s="42"/>
      <c r="J647" s="42"/>
      <c r="K647" s="42"/>
      <c r="L647" s="42"/>
      <c r="M647" s="42"/>
      <c r="N647" s="42"/>
      <c r="O647" s="42"/>
      <c r="P647" s="56"/>
    </row>
    <row r="648" spans="1:16" ht="15.75">
      <c r="A648" s="52"/>
      <c r="B648" s="42"/>
      <c r="C648" s="42"/>
      <c r="D648" s="42"/>
      <c r="E648" s="42"/>
      <c r="F648" s="42"/>
      <c r="G648" s="42"/>
      <c r="H648" s="42"/>
      <c r="I648" s="42"/>
      <c r="J648" s="42"/>
      <c r="K648" s="42"/>
      <c r="L648" s="42"/>
      <c r="M648" s="42"/>
      <c r="N648" s="42"/>
      <c r="O648" s="42"/>
      <c r="P648" s="56"/>
    </row>
    <row r="649" spans="1:16" ht="15.75">
      <c r="A649" s="52"/>
      <c r="B649" s="42"/>
      <c r="C649" s="42"/>
      <c r="D649" s="42"/>
      <c r="E649" s="42"/>
      <c r="F649" s="42"/>
      <c r="G649" s="42"/>
      <c r="H649" s="42"/>
      <c r="I649" s="42"/>
      <c r="J649" s="42"/>
      <c r="K649" s="42"/>
      <c r="L649" s="42"/>
      <c r="M649" s="42"/>
      <c r="N649" s="42"/>
      <c r="O649" s="42"/>
      <c r="P649" s="56"/>
    </row>
    <row r="650" spans="1:16" ht="15.75">
      <c r="A650" s="52"/>
      <c r="B650" s="42"/>
      <c r="C650" s="42"/>
      <c r="D650" s="42"/>
      <c r="E650" s="42"/>
      <c r="F650" s="42"/>
      <c r="G650" s="42"/>
      <c r="H650" s="42"/>
      <c r="I650" s="42"/>
      <c r="J650" s="42"/>
      <c r="K650" s="42"/>
      <c r="L650" s="42"/>
      <c r="M650" s="42"/>
      <c r="N650" s="42"/>
      <c r="O650" s="42"/>
      <c r="P650" s="56"/>
    </row>
    <row r="651" spans="1:16" ht="15.75">
      <c r="A651" s="52"/>
      <c r="B651" s="42"/>
      <c r="C651" s="42"/>
      <c r="D651" s="42"/>
      <c r="E651" s="42"/>
      <c r="F651" s="42"/>
      <c r="G651" s="42"/>
      <c r="H651" s="42"/>
      <c r="I651" s="42"/>
      <c r="J651" s="42"/>
      <c r="K651" s="42"/>
      <c r="L651" s="42"/>
      <c r="M651" s="42"/>
      <c r="N651" s="42"/>
      <c r="O651" s="42"/>
      <c r="P651" s="56"/>
    </row>
    <row r="652" spans="1:16" ht="15.75">
      <c r="A652" s="52"/>
      <c r="B652" s="42"/>
      <c r="C652" s="42"/>
      <c r="D652" s="42"/>
      <c r="E652" s="42"/>
      <c r="F652" s="42"/>
      <c r="G652" s="42"/>
      <c r="H652" s="42"/>
      <c r="I652" s="42"/>
      <c r="J652" s="42"/>
      <c r="K652" s="42"/>
      <c r="L652" s="42"/>
      <c r="M652" s="42"/>
      <c r="N652" s="42"/>
      <c r="O652" s="42"/>
      <c r="P652" s="56"/>
    </row>
    <row r="653" spans="1:16" ht="15.75">
      <c r="A653" s="52"/>
      <c r="B653" s="42"/>
      <c r="C653" s="42"/>
      <c r="D653" s="42"/>
      <c r="E653" s="42"/>
      <c r="F653" s="42"/>
      <c r="G653" s="42"/>
      <c r="H653" s="42"/>
      <c r="I653" s="42"/>
      <c r="J653" s="42"/>
      <c r="K653" s="42"/>
      <c r="L653" s="42"/>
      <c r="M653" s="42"/>
      <c r="N653" s="42"/>
      <c r="O653" s="42"/>
      <c r="P653" s="56"/>
    </row>
    <row r="654" spans="1:16" ht="15.75">
      <c r="A654" s="52"/>
      <c r="B654" s="42"/>
      <c r="C654" s="42"/>
      <c r="D654" s="42"/>
      <c r="E654" s="42"/>
      <c r="F654" s="42"/>
      <c r="G654" s="42"/>
      <c r="H654" s="42"/>
      <c r="I654" s="42"/>
      <c r="J654" s="42"/>
      <c r="K654" s="42"/>
      <c r="L654" s="42"/>
      <c r="M654" s="42"/>
      <c r="N654" s="42"/>
      <c r="O654" s="42"/>
      <c r="P654" s="56"/>
    </row>
    <row r="655" spans="1:16" ht="15.75">
      <c r="A655" s="52"/>
      <c r="B655" s="42"/>
      <c r="C655" s="42"/>
      <c r="D655" s="42"/>
      <c r="E655" s="42"/>
      <c r="F655" s="42"/>
      <c r="G655" s="42"/>
      <c r="H655" s="42"/>
      <c r="I655" s="42"/>
      <c r="J655" s="42"/>
      <c r="K655" s="42"/>
      <c r="L655" s="42"/>
      <c r="M655" s="42"/>
      <c r="N655" s="42"/>
      <c r="O655" s="42"/>
      <c r="P655" s="56"/>
    </row>
    <row r="656" spans="1:16" ht="15.75">
      <c r="A656" s="52"/>
      <c r="B656" s="42"/>
      <c r="C656" s="42"/>
      <c r="D656" s="42"/>
      <c r="E656" s="42"/>
      <c r="F656" s="42"/>
      <c r="G656" s="42"/>
      <c r="H656" s="42"/>
      <c r="I656" s="42"/>
      <c r="J656" s="42"/>
      <c r="K656" s="42"/>
      <c r="L656" s="42"/>
      <c r="M656" s="42"/>
      <c r="N656" s="42"/>
      <c r="O656" s="42"/>
      <c r="P656" s="56"/>
    </row>
    <row r="657" spans="1:16" ht="15.75">
      <c r="A657" s="52"/>
      <c r="B657" s="42"/>
      <c r="C657" s="42"/>
      <c r="D657" s="42"/>
      <c r="E657" s="42"/>
      <c r="F657" s="42"/>
      <c r="G657" s="42"/>
      <c r="H657" s="42"/>
      <c r="I657" s="42"/>
      <c r="J657" s="42"/>
      <c r="K657" s="42"/>
      <c r="L657" s="42"/>
      <c r="M657" s="42"/>
      <c r="N657" s="42"/>
      <c r="O657" s="42"/>
      <c r="P657" s="56"/>
    </row>
    <row r="658" spans="1:16" ht="15.75">
      <c r="A658" s="52"/>
      <c r="B658" s="42"/>
      <c r="C658" s="42"/>
      <c r="D658" s="42"/>
      <c r="E658" s="42"/>
      <c r="F658" s="42"/>
      <c r="G658" s="42"/>
      <c r="H658" s="42"/>
      <c r="I658" s="42"/>
      <c r="J658" s="42"/>
      <c r="K658" s="42"/>
      <c r="L658" s="42"/>
      <c r="M658" s="42"/>
      <c r="N658" s="42"/>
      <c r="O658" s="42"/>
      <c r="P658" s="56"/>
    </row>
    <row r="659" spans="1:16" ht="15.75">
      <c r="A659" s="52"/>
      <c r="B659" s="42"/>
      <c r="C659" s="42"/>
      <c r="D659" s="42"/>
      <c r="E659" s="42"/>
      <c r="F659" s="42"/>
      <c r="G659" s="42"/>
      <c r="H659" s="42"/>
      <c r="I659" s="42"/>
      <c r="J659" s="42"/>
      <c r="K659" s="42"/>
      <c r="L659" s="42"/>
      <c r="M659" s="42"/>
      <c r="N659" s="42"/>
      <c r="O659" s="42"/>
      <c r="P659" s="56"/>
    </row>
    <row r="660" spans="1:16" ht="15.75">
      <c r="A660" s="52"/>
      <c r="B660" s="42"/>
      <c r="C660" s="42"/>
      <c r="D660" s="42"/>
      <c r="E660" s="42"/>
      <c r="F660" s="42"/>
      <c r="G660" s="42"/>
      <c r="H660" s="42"/>
      <c r="I660" s="42"/>
      <c r="J660" s="42"/>
      <c r="K660" s="42"/>
      <c r="L660" s="42"/>
      <c r="M660" s="42"/>
      <c r="N660" s="42"/>
      <c r="O660" s="42"/>
      <c r="P660" s="56"/>
    </row>
    <row r="661" spans="1:16" ht="15.75">
      <c r="A661" s="52"/>
      <c r="B661" s="42"/>
      <c r="C661" s="42"/>
      <c r="D661" s="42"/>
      <c r="E661" s="42"/>
      <c r="F661" s="42"/>
      <c r="G661" s="42"/>
      <c r="H661" s="42"/>
      <c r="I661" s="42"/>
      <c r="J661" s="42"/>
      <c r="K661" s="42"/>
      <c r="L661" s="42"/>
      <c r="M661" s="42"/>
      <c r="N661" s="42"/>
      <c r="O661" s="42"/>
      <c r="P661" s="56"/>
    </row>
    <row r="662" spans="1:16" ht="15.75">
      <c r="A662" s="52"/>
      <c r="B662" s="42"/>
      <c r="C662" s="42"/>
      <c r="D662" s="42"/>
      <c r="E662" s="42"/>
      <c r="F662" s="42"/>
      <c r="G662" s="42"/>
      <c r="H662" s="42"/>
      <c r="I662" s="42"/>
      <c r="J662" s="42"/>
      <c r="K662" s="42"/>
      <c r="L662" s="42"/>
      <c r="M662" s="42"/>
      <c r="N662" s="42"/>
      <c r="O662" s="42"/>
      <c r="P662" s="56"/>
    </row>
    <row r="663" spans="1:16" ht="15.75">
      <c r="A663" s="52"/>
      <c r="B663" s="42"/>
      <c r="C663" s="42"/>
      <c r="D663" s="42"/>
      <c r="E663" s="42"/>
      <c r="F663" s="42"/>
      <c r="G663" s="42"/>
      <c r="H663" s="42"/>
      <c r="I663" s="42"/>
      <c r="J663" s="42"/>
      <c r="K663" s="42"/>
      <c r="L663" s="42"/>
      <c r="M663" s="42"/>
      <c r="N663" s="42"/>
      <c r="O663" s="42"/>
      <c r="P663" s="56"/>
    </row>
    <row r="664" spans="1:16" ht="15.75">
      <c r="A664" s="52"/>
      <c r="B664" s="42"/>
      <c r="C664" s="42"/>
      <c r="D664" s="42"/>
      <c r="E664" s="42"/>
      <c r="F664" s="42"/>
      <c r="G664" s="42"/>
      <c r="H664" s="42"/>
      <c r="I664" s="42"/>
      <c r="J664" s="42"/>
      <c r="K664" s="42"/>
      <c r="L664" s="42"/>
      <c r="M664" s="42"/>
      <c r="N664" s="42"/>
      <c r="O664" s="42"/>
      <c r="P664" s="56"/>
    </row>
    <row r="665" spans="1:16" ht="15.75">
      <c r="A665" s="52"/>
      <c r="B665" s="42"/>
      <c r="C665" s="42"/>
      <c r="D665" s="42"/>
      <c r="E665" s="42"/>
      <c r="F665" s="42"/>
      <c r="G665" s="42"/>
      <c r="H665" s="42"/>
      <c r="I665" s="42"/>
      <c r="J665" s="42"/>
      <c r="K665" s="42"/>
      <c r="L665" s="42"/>
      <c r="M665" s="42"/>
      <c r="N665" s="42"/>
      <c r="O665" s="42"/>
      <c r="P665" s="56"/>
    </row>
    <row r="666" spans="1:16" ht="15.75">
      <c r="A666" s="52"/>
      <c r="B666" s="42"/>
      <c r="C666" s="42"/>
      <c r="D666" s="42"/>
      <c r="E666" s="42"/>
      <c r="F666" s="42"/>
      <c r="G666" s="42"/>
      <c r="H666" s="42"/>
      <c r="I666" s="42"/>
      <c r="J666" s="42"/>
      <c r="K666" s="42"/>
      <c r="L666" s="42"/>
      <c r="M666" s="42"/>
      <c r="N666" s="42"/>
      <c r="O666" s="42"/>
      <c r="P666" s="56"/>
    </row>
    <row r="667" spans="1:16" ht="15.75">
      <c r="A667" s="52"/>
      <c r="B667" s="42"/>
      <c r="C667" s="42"/>
      <c r="D667" s="42"/>
      <c r="E667" s="42"/>
      <c r="F667" s="42"/>
      <c r="G667" s="42"/>
      <c r="H667" s="42"/>
      <c r="I667" s="42"/>
      <c r="J667" s="42"/>
      <c r="K667" s="42"/>
      <c r="L667" s="42"/>
      <c r="M667" s="42"/>
      <c r="N667" s="42"/>
      <c r="O667" s="42"/>
      <c r="P667" s="56"/>
    </row>
    <row r="668" spans="1:16" ht="15.75">
      <c r="A668" s="52"/>
      <c r="B668" s="42"/>
      <c r="C668" s="42"/>
      <c r="D668" s="42"/>
      <c r="E668" s="42"/>
      <c r="F668" s="42"/>
      <c r="G668" s="42"/>
      <c r="H668" s="42"/>
      <c r="I668" s="42"/>
      <c r="J668" s="42"/>
      <c r="K668" s="42"/>
      <c r="L668" s="42"/>
      <c r="M668" s="42"/>
      <c r="N668" s="42"/>
      <c r="O668" s="42"/>
      <c r="P668" s="56"/>
    </row>
    <row r="669" spans="1:16" ht="15.75">
      <c r="A669" s="52"/>
      <c r="B669" s="42"/>
      <c r="C669" s="42"/>
      <c r="D669" s="42"/>
      <c r="E669" s="42"/>
      <c r="F669" s="42"/>
      <c r="G669" s="42"/>
      <c r="H669" s="42"/>
      <c r="I669" s="42"/>
      <c r="J669" s="42"/>
      <c r="K669" s="42"/>
      <c r="L669" s="42"/>
      <c r="M669" s="42"/>
      <c r="N669" s="42"/>
      <c r="O669" s="42"/>
      <c r="P669" s="56"/>
    </row>
    <row r="670" spans="1:16" ht="15.75">
      <c r="A670" s="52"/>
      <c r="B670" s="42"/>
      <c r="C670" s="42"/>
      <c r="D670" s="42"/>
      <c r="E670" s="42"/>
      <c r="F670" s="42"/>
      <c r="G670" s="42"/>
      <c r="H670" s="42"/>
      <c r="I670" s="42"/>
      <c r="J670" s="42"/>
      <c r="K670" s="42"/>
      <c r="L670" s="42"/>
      <c r="M670" s="42"/>
      <c r="N670" s="42"/>
      <c r="O670" s="42"/>
      <c r="P670" s="56"/>
    </row>
    <row r="671" spans="1:16" ht="15.75">
      <c r="A671" s="52"/>
      <c r="B671" s="42"/>
      <c r="C671" s="42"/>
      <c r="D671" s="42"/>
      <c r="E671" s="42"/>
      <c r="F671" s="42"/>
      <c r="G671" s="42"/>
      <c r="H671" s="42"/>
      <c r="I671" s="42"/>
      <c r="J671" s="42"/>
      <c r="K671" s="42"/>
      <c r="L671" s="42"/>
      <c r="M671" s="42"/>
      <c r="N671" s="42"/>
      <c r="O671" s="42"/>
      <c r="P671" s="56"/>
    </row>
    <row r="672" spans="1:16" ht="15.75">
      <c r="A672" s="52"/>
      <c r="B672" s="42"/>
      <c r="C672" s="42"/>
      <c r="D672" s="42"/>
      <c r="E672" s="42"/>
      <c r="F672" s="42"/>
      <c r="G672" s="42"/>
      <c r="H672" s="42"/>
      <c r="I672" s="42"/>
      <c r="J672" s="42"/>
      <c r="K672" s="42"/>
      <c r="L672" s="42"/>
      <c r="M672" s="42"/>
      <c r="N672" s="42"/>
      <c r="O672" s="42"/>
      <c r="P672" s="56"/>
    </row>
    <row r="673" spans="1:16" ht="15.75">
      <c r="A673" s="52"/>
      <c r="B673" s="42"/>
      <c r="C673" s="42"/>
      <c r="D673" s="42"/>
      <c r="E673" s="42"/>
      <c r="F673" s="42"/>
      <c r="G673" s="42"/>
      <c r="H673" s="42"/>
      <c r="I673" s="42"/>
      <c r="J673" s="42"/>
      <c r="K673" s="42"/>
      <c r="L673" s="42"/>
      <c r="M673" s="42"/>
      <c r="N673" s="42"/>
      <c r="O673" s="42"/>
      <c r="P673" s="56"/>
    </row>
    <row r="674" spans="1:16" ht="15.75">
      <c r="A674" s="52"/>
      <c r="B674" s="42"/>
      <c r="C674" s="42"/>
      <c r="D674" s="42"/>
      <c r="E674" s="42"/>
      <c r="F674" s="42"/>
      <c r="G674" s="42"/>
      <c r="H674" s="42"/>
      <c r="I674" s="42"/>
      <c r="J674" s="42"/>
      <c r="K674" s="42"/>
      <c r="L674" s="42"/>
      <c r="M674" s="42"/>
      <c r="N674" s="42"/>
      <c r="O674" s="42"/>
      <c r="P674" s="56"/>
    </row>
    <row r="675" spans="1:16" ht="15.75">
      <c r="A675" s="52"/>
      <c r="B675" s="42"/>
      <c r="C675" s="42"/>
      <c r="D675" s="42"/>
      <c r="E675" s="42"/>
      <c r="F675" s="42"/>
      <c r="G675" s="42"/>
      <c r="H675" s="42"/>
      <c r="I675" s="42"/>
      <c r="J675" s="42"/>
      <c r="K675" s="42"/>
      <c r="L675" s="42"/>
      <c r="M675" s="42"/>
      <c r="N675" s="42"/>
      <c r="O675" s="42"/>
      <c r="P675" s="56"/>
    </row>
    <row r="676" spans="1:16" ht="15.75">
      <c r="A676" s="52"/>
      <c r="B676" s="42"/>
      <c r="C676" s="42"/>
      <c r="D676" s="42"/>
      <c r="E676" s="42"/>
      <c r="F676" s="42"/>
      <c r="G676" s="42"/>
      <c r="H676" s="42"/>
      <c r="I676" s="42"/>
      <c r="J676" s="42"/>
      <c r="K676" s="42"/>
      <c r="L676" s="42"/>
      <c r="M676" s="42"/>
      <c r="N676" s="42"/>
      <c r="O676" s="42"/>
      <c r="P676" s="56"/>
    </row>
    <row r="677" spans="1:16" ht="15.75">
      <c r="A677" s="52"/>
      <c r="B677" s="42"/>
      <c r="C677" s="42"/>
      <c r="D677" s="42"/>
      <c r="E677" s="42"/>
      <c r="F677" s="42"/>
      <c r="G677" s="42"/>
      <c r="H677" s="42"/>
      <c r="I677" s="42"/>
      <c r="J677" s="42"/>
      <c r="K677" s="42"/>
      <c r="L677" s="42"/>
      <c r="M677" s="42"/>
      <c r="N677" s="42"/>
      <c r="O677" s="42"/>
      <c r="P677" s="56"/>
    </row>
    <row r="678" spans="1:16" ht="15.75">
      <c r="A678" s="52"/>
      <c r="B678" s="42"/>
      <c r="C678" s="42"/>
      <c r="D678" s="42"/>
      <c r="E678" s="42"/>
      <c r="F678" s="42"/>
      <c r="G678" s="42"/>
      <c r="H678" s="42"/>
      <c r="I678" s="42"/>
      <c r="J678" s="42"/>
      <c r="K678" s="42"/>
      <c r="L678" s="42"/>
      <c r="M678" s="42"/>
      <c r="N678" s="42"/>
      <c r="O678" s="42"/>
      <c r="P678" s="56"/>
    </row>
    <row r="679" spans="1:16" ht="15.75">
      <c r="A679" s="52"/>
      <c r="B679" s="42"/>
      <c r="C679" s="42"/>
      <c r="D679" s="42"/>
      <c r="E679" s="42"/>
      <c r="F679" s="42"/>
      <c r="G679" s="42"/>
      <c r="H679" s="42"/>
      <c r="I679" s="42"/>
      <c r="J679" s="42"/>
      <c r="K679" s="42"/>
      <c r="L679" s="42"/>
      <c r="M679" s="42"/>
      <c r="N679" s="42"/>
      <c r="O679" s="42"/>
      <c r="P679" s="56"/>
    </row>
    <row r="680" spans="1:16" ht="15.75">
      <c r="A680" s="52"/>
      <c r="B680" s="42"/>
      <c r="C680" s="42"/>
      <c r="D680" s="42"/>
      <c r="E680" s="42"/>
      <c r="F680" s="42"/>
      <c r="G680" s="42"/>
      <c r="H680" s="42"/>
      <c r="I680" s="42"/>
      <c r="J680" s="42"/>
      <c r="K680" s="42"/>
      <c r="L680" s="42"/>
      <c r="M680" s="42"/>
      <c r="N680" s="42"/>
      <c r="O680" s="42"/>
      <c r="P680" s="56"/>
    </row>
    <row r="681" spans="1:16" ht="15.75">
      <c r="A681" s="52"/>
      <c r="B681" s="42"/>
      <c r="C681" s="42"/>
      <c r="D681" s="42"/>
      <c r="E681" s="42"/>
      <c r="F681" s="42"/>
      <c r="G681" s="42"/>
      <c r="H681" s="42"/>
      <c r="I681" s="42"/>
      <c r="J681" s="42"/>
      <c r="K681" s="42"/>
      <c r="L681" s="42"/>
      <c r="M681" s="42"/>
      <c r="N681" s="42"/>
      <c r="O681" s="42"/>
      <c r="P681" s="56"/>
    </row>
    <row r="682" spans="1:16" ht="15.75">
      <c r="A682" s="52"/>
      <c r="B682" s="42"/>
      <c r="C682" s="42"/>
      <c r="D682" s="42"/>
      <c r="E682" s="42"/>
      <c r="F682" s="42"/>
      <c r="G682" s="42"/>
      <c r="H682" s="42"/>
      <c r="I682" s="42"/>
      <c r="J682" s="42"/>
      <c r="K682" s="42"/>
      <c r="L682" s="42"/>
      <c r="M682" s="42"/>
      <c r="N682" s="42"/>
      <c r="O682" s="42"/>
      <c r="P682" s="56"/>
    </row>
    <row r="683" spans="1:16" ht="15.75">
      <c r="A683" s="52"/>
      <c r="B683" s="42"/>
      <c r="C683" s="42"/>
      <c r="D683" s="42"/>
      <c r="E683" s="42"/>
      <c r="F683" s="42"/>
      <c r="G683" s="42"/>
      <c r="H683" s="42"/>
      <c r="I683" s="42"/>
      <c r="J683" s="42"/>
      <c r="K683" s="42"/>
      <c r="L683" s="42"/>
      <c r="M683" s="42"/>
      <c r="N683" s="42"/>
      <c r="O683" s="42"/>
      <c r="P683" s="56"/>
    </row>
    <row r="684" spans="1:16" ht="15.75">
      <c r="A684" s="52"/>
      <c r="B684" s="42"/>
      <c r="C684" s="42"/>
      <c r="D684" s="42"/>
      <c r="E684" s="42"/>
      <c r="F684" s="42"/>
      <c r="G684" s="42"/>
      <c r="H684" s="42"/>
      <c r="I684" s="42"/>
      <c r="J684" s="42"/>
      <c r="K684" s="42"/>
      <c r="L684" s="42"/>
      <c r="M684" s="42"/>
      <c r="N684" s="42"/>
      <c r="O684" s="42"/>
      <c r="P684" s="56"/>
    </row>
    <row r="685" spans="1:16" ht="15.75">
      <c r="A685" s="52"/>
      <c r="B685" s="42"/>
      <c r="C685" s="42"/>
      <c r="D685" s="42"/>
      <c r="E685" s="42"/>
      <c r="F685" s="42"/>
      <c r="G685" s="42"/>
      <c r="H685" s="42"/>
      <c r="I685" s="42"/>
      <c r="J685" s="42"/>
      <c r="K685" s="42"/>
      <c r="L685" s="42"/>
      <c r="M685" s="42"/>
      <c r="N685" s="42"/>
      <c r="O685" s="42"/>
      <c r="P685" s="56"/>
    </row>
    <row r="686" spans="1:16" ht="15.75">
      <c r="A686" s="52"/>
      <c r="B686" s="42"/>
      <c r="C686" s="42"/>
      <c r="D686" s="42"/>
      <c r="E686" s="42"/>
      <c r="F686" s="42"/>
      <c r="G686" s="42"/>
      <c r="H686" s="42"/>
      <c r="I686" s="42"/>
      <c r="J686" s="42"/>
      <c r="K686" s="42"/>
      <c r="L686" s="42"/>
      <c r="M686" s="42"/>
      <c r="N686" s="42"/>
      <c r="O686" s="42"/>
      <c r="P686" s="56"/>
    </row>
    <row r="687" spans="1:16" ht="15.75">
      <c r="A687" s="52"/>
      <c r="B687" s="42"/>
      <c r="C687" s="42"/>
      <c r="D687" s="42"/>
      <c r="E687" s="42"/>
      <c r="F687" s="42"/>
      <c r="G687" s="42"/>
      <c r="H687" s="42"/>
      <c r="I687" s="42"/>
      <c r="J687" s="42"/>
      <c r="K687" s="42"/>
      <c r="L687" s="42"/>
      <c r="M687" s="42"/>
      <c r="N687" s="42"/>
      <c r="O687" s="42"/>
      <c r="P687" s="56"/>
    </row>
    <row r="688" spans="1:16" ht="15.75">
      <c r="A688" s="52"/>
      <c r="B688" s="42"/>
      <c r="C688" s="42"/>
      <c r="D688" s="42"/>
      <c r="E688" s="42"/>
      <c r="F688" s="42"/>
      <c r="G688" s="42"/>
      <c r="H688" s="42"/>
      <c r="I688" s="42"/>
      <c r="J688" s="42"/>
      <c r="K688" s="42"/>
      <c r="L688" s="42"/>
      <c r="M688" s="42"/>
      <c r="N688" s="42"/>
      <c r="O688" s="42"/>
      <c r="P688" s="56"/>
    </row>
    <row r="689" spans="1:16" ht="15.75">
      <c r="A689" s="52"/>
      <c r="B689" s="42"/>
      <c r="C689" s="42"/>
      <c r="D689" s="42"/>
      <c r="E689" s="42"/>
      <c r="F689" s="42"/>
      <c r="G689" s="42"/>
      <c r="H689" s="42"/>
      <c r="I689" s="42"/>
      <c r="J689" s="42"/>
      <c r="K689" s="42"/>
      <c r="L689" s="42"/>
      <c r="M689" s="42"/>
      <c r="N689" s="42"/>
      <c r="O689" s="42"/>
      <c r="P689" s="56"/>
    </row>
    <row r="690" spans="1:16" ht="15.75">
      <c r="A690" s="52"/>
      <c r="B690" s="42"/>
      <c r="C690" s="42"/>
      <c r="D690" s="42"/>
      <c r="E690" s="42"/>
      <c r="F690" s="42"/>
      <c r="G690" s="42"/>
      <c r="H690" s="42"/>
      <c r="I690" s="42"/>
      <c r="J690" s="42"/>
      <c r="K690" s="42"/>
      <c r="L690" s="42"/>
      <c r="M690" s="42"/>
      <c r="N690" s="42"/>
      <c r="O690" s="42"/>
      <c r="P690" s="56"/>
    </row>
    <row r="691" spans="1:16" ht="15.75">
      <c r="A691" s="52"/>
      <c r="B691" s="42"/>
      <c r="C691" s="42"/>
      <c r="D691" s="42"/>
      <c r="E691" s="42"/>
      <c r="F691" s="42"/>
      <c r="G691" s="42"/>
      <c r="H691" s="42"/>
      <c r="I691" s="42"/>
      <c r="J691" s="42"/>
      <c r="K691" s="42"/>
      <c r="L691" s="42"/>
      <c r="M691" s="42"/>
      <c r="N691" s="42"/>
      <c r="O691" s="42"/>
      <c r="P691" s="56"/>
    </row>
    <row r="692" spans="1:16" ht="15.75">
      <c r="A692" s="52"/>
      <c r="B692" s="42"/>
      <c r="C692" s="42"/>
      <c r="D692" s="42"/>
      <c r="E692" s="42"/>
      <c r="F692" s="42"/>
      <c r="G692" s="42"/>
      <c r="H692" s="42"/>
      <c r="I692" s="42"/>
      <c r="J692" s="42"/>
      <c r="K692" s="42"/>
      <c r="L692" s="42"/>
      <c r="M692" s="42"/>
      <c r="N692" s="42"/>
      <c r="O692" s="42"/>
      <c r="P692" s="56"/>
    </row>
    <row r="693" spans="1:16" ht="15.75">
      <c r="A693" s="52"/>
      <c r="B693" s="42"/>
      <c r="C693" s="42"/>
      <c r="D693" s="42"/>
      <c r="E693" s="42"/>
      <c r="F693" s="42"/>
      <c r="G693" s="42"/>
      <c r="H693" s="42"/>
      <c r="I693" s="42"/>
      <c r="J693" s="42"/>
      <c r="K693" s="42"/>
      <c r="L693" s="42"/>
      <c r="M693" s="42"/>
      <c r="N693" s="42"/>
      <c r="O693" s="42"/>
      <c r="P693" s="56"/>
    </row>
    <row r="694" spans="1:16" ht="15.75">
      <c r="A694" s="52"/>
      <c r="B694" s="42"/>
      <c r="C694" s="42"/>
      <c r="D694" s="42"/>
      <c r="E694" s="42"/>
      <c r="F694" s="42"/>
      <c r="G694" s="42"/>
      <c r="H694" s="42"/>
      <c r="I694" s="42"/>
      <c r="J694" s="42"/>
      <c r="K694" s="42"/>
      <c r="L694" s="42"/>
      <c r="M694" s="42"/>
      <c r="N694" s="42"/>
      <c r="O694" s="42"/>
      <c r="P694" s="56"/>
    </row>
    <row r="695" spans="1:16" ht="15.75">
      <c r="A695" s="52"/>
      <c r="B695" s="42"/>
      <c r="C695" s="42"/>
      <c r="D695" s="42"/>
      <c r="E695" s="42"/>
      <c r="F695" s="42"/>
      <c r="G695" s="42"/>
      <c r="H695" s="42"/>
      <c r="I695" s="42"/>
      <c r="J695" s="42"/>
      <c r="K695" s="42"/>
      <c r="L695" s="42"/>
      <c r="M695" s="42"/>
      <c r="N695" s="42"/>
      <c r="O695" s="42"/>
      <c r="P695" s="56"/>
    </row>
    <row r="696" spans="1:16" ht="15.75">
      <c r="A696" s="52"/>
      <c r="B696" s="42"/>
      <c r="C696" s="42"/>
      <c r="D696" s="42"/>
      <c r="E696" s="42"/>
      <c r="F696" s="42"/>
      <c r="G696" s="42"/>
      <c r="H696" s="42"/>
      <c r="I696" s="42"/>
      <c r="J696" s="42"/>
      <c r="K696" s="42"/>
      <c r="L696" s="42"/>
      <c r="M696" s="42"/>
      <c r="N696" s="42"/>
      <c r="O696" s="42"/>
      <c r="P696" s="56"/>
    </row>
    <row r="697" spans="1:16" ht="15.75">
      <c r="A697" s="52"/>
      <c r="B697" s="42"/>
      <c r="C697" s="42"/>
      <c r="D697" s="42"/>
      <c r="E697" s="42"/>
      <c r="F697" s="42"/>
      <c r="G697" s="42"/>
      <c r="H697" s="42"/>
      <c r="I697" s="42"/>
      <c r="J697" s="42"/>
      <c r="K697" s="42"/>
      <c r="L697" s="42"/>
      <c r="M697" s="42"/>
      <c r="N697" s="42"/>
      <c r="O697" s="42"/>
      <c r="P697" s="56"/>
    </row>
    <row r="698" spans="1:16" ht="15.75">
      <c r="A698" s="52"/>
      <c r="B698" s="42"/>
      <c r="C698" s="42"/>
      <c r="D698" s="42"/>
      <c r="E698" s="42"/>
      <c r="F698" s="42"/>
      <c r="G698" s="42"/>
      <c r="H698" s="42"/>
      <c r="I698" s="42"/>
      <c r="J698" s="42"/>
      <c r="K698" s="42"/>
      <c r="L698" s="42"/>
      <c r="M698" s="42"/>
      <c r="N698" s="42"/>
      <c r="O698" s="42"/>
      <c r="P698" s="56"/>
    </row>
    <row r="699" spans="1:16" ht="15.75">
      <c r="A699" s="52"/>
      <c r="B699" s="42"/>
      <c r="C699" s="42"/>
      <c r="D699" s="42"/>
      <c r="E699" s="42"/>
      <c r="F699" s="42"/>
      <c r="G699" s="42"/>
      <c r="H699" s="42"/>
      <c r="I699" s="42"/>
      <c r="J699" s="42"/>
      <c r="K699" s="42"/>
      <c r="L699" s="42"/>
      <c r="M699" s="42"/>
      <c r="N699" s="42"/>
      <c r="O699" s="42"/>
      <c r="P699" s="56"/>
    </row>
    <row r="700" spans="1:16" ht="15.75">
      <c r="A700" s="52"/>
      <c r="B700" s="42"/>
      <c r="C700" s="42"/>
      <c r="D700" s="42"/>
      <c r="E700" s="42"/>
      <c r="F700" s="42"/>
      <c r="G700" s="42"/>
      <c r="H700" s="42"/>
      <c r="I700" s="42"/>
      <c r="J700" s="42"/>
      <c r="K700" s="42"/>
      <c r="L700" s="42"/>
      <c r="M700" s="42"/>
      <c r="N700" s="42"/>
      <c r="O700" s="42"/>
      <c r="P700" s="56"/>
    </row>
    <row r="701" spans="1:16" ht="15.75">
      <c r="A701" s="52"/>
      <c r="B701" s="42"/>
      <c r="C701" s="42"/>
      <c r="D701" s="42"/>
      <c r="E701" s="42"/>
      <c r="F701" s="42"/>
      <c r="G701" s="42"/>
      <c r="H701" s="42"/>
      <c r="I701" s="42"/>
      <c r="J701" s="42"/>
      <c r="K701" s="42"/>
      <c r="L701" s="42"/>
      <c r="M701" s="42"/>
      <c r="N701" s="42"/>
      <c r="O701" s="42"/>
      <c r="P701" s="56"/>
    </row>
    <row r="702" spans="1:16" ht="15.75">
      <c r="A702" s="52"/>
      <c r="B702" s="42"/>
      <c r="C702" s="42"/>
      <c r="D702" s="42"/>
      <c r="E702" s="42"/>
      <c r="F702" s="42"/>
      <c r="G702" s="42"/>
      <c r="H702" s="42"/>
      <c r="I702" s="42"/>
      <c r="J702" s="42"/>
      <c r="K702" s="42"/>
      <c r="L702" s="42"/>
      <c r="M702" s="42"/>
      <c r="N702" s="42"/>
      <c r="O702" s="42"/>
      <c r="P702" s="56"/>
    </row>
    <row r="703" spans="1:16" ht="15.75">
      <c r="A703" s="52"/>
      <c r="B703" s="42"/>
      <c r="C703" s="42"/>
      <c r="D703" s="42"/>
      <c r="E703" s="42"/>
      <c r="F703" s="42"/>
      <c r="G703" s="42"/>
      <c r="H703" s="42"/>
      <c r="I703" s="42"/>
      <c r="J703" s="42"/>
      <c r="K703" s="42"/>
      <c r="L703" s="42"/>
      <c r="M703" s="42"/>
      <c r="N703" s="42"/>
      <c r="O703" s="42"/>
      <c r="P703" s="56"/>
    </row>
    <row r="704" spans="1:16" ht="15.75">
      <c r="A704" s="52"/>
      <c r="B704" s="42"/>
      <c r="C704" s="42"/>
      <c r="D704" s="42"/>
      <c r="E704" s="42"/>
      <c r="F704" s="42"/>
      <c r="G704" s="42"/>
      <c r="H704" s="42"/>
      <c r="I704" s="42"/>
      <c r="J704" s="42"/>
      <c r="K704" s="42"/>
      <c r="L704" s="42"/>
      <c r="M704" s="42"/>
      <c r="N704" s="42"/>
      <c r="O704" s="42"/>
      <c r="P704" s="56"/>
    </row>
    <row r="705" spans="1:16" ht="15.75">
      <c r="A705" s="52"/>
      <c r="B705" s="42"/>
      <c r="C705" s="42"/>
      <c r="D705" s="42"/>
      <c r="E705" s="42"/>
      <c r="F705" s="42"/>
      <c r="G705" s="42"/>
      <c r="H705" s="42"/>
      <c r="I705" s="42"/>
      <c r="J705" s="42"/>
      <c r="K705" s="42"/>
      <c r="L705" s="42"/>
      <c r="M705" s="42"/>
      <c r="N705" s="42"/>
      <c r="O705" s="42"/>
      <c r="P705" s="56"/>
    </row>
    <row r="706" spans="1:16" ht="15.75">
      <c r="A706" s="52"/>
      <c r="B706" s="42"/>
      <c r="C706" s="42"/>
      <c r="D706" s="42"/>
      <c r="E706" s="42"/>
      <c r="F706" s="42"/>
      <c r="G706" s="42"/>
      <c r="H706" s="42"/>
      <c r="I706" s="42"/>
      <c r="J706" s="42"/>
      <c r="K706" s="42"/>
      <c r="L706" s="42"/>
      <c r="M706" s="42"/>
      <c r="N706" s="42"/>
      <c r="O706" s="42"/>
      <c r="P706" s="56"/>
    </row>
    <row r="707" spans="1:16" ht="15.75">
      <c r="A707" s="52"/>
      <c r="B707" s="42"/>
      <c r="C707" s="42"/>
      <c r="D707" s="42"/>
      <c r="E707" s="42"/>
      <c r="F707" s="42"/>
      <c r="G707" s="42"/>
      <c r="H707" s="42"/>
      <c r="I707" s="42"/>
      <c r="J707" s="42"/>
      <c r="K707" s="42"/>
      <c r="L707" s="42"/>
      <c r="M707" s="42"/>
      <c r="N707" s="42"/>
      <c r="O707" s="42"/>
      <c r="P707" s="56"/>
    </row>
    <row r="708" spans="1:16" ht="15.75">
      <c r="A708" s="52"/>
      <c r="B708" s="42"/>
      <c r="C708" s="42"/>
      <c r="D708" s="42"/>
      <c r="E708" s="42"/>
      <c r="F708" s="42"/>
      <c r="G708" s="42"/>
      <c r="H708" s="42"/>
      <c r="I708" s="42"/>
      <c r="J708" s="42"/>
      <c r="K708" s="42"/>
      <c r="L708" s="42"/>
      <c r="M708" s="42"/>
      <c r="N708" s="42"/>
      <c r="O708" s="42"/>
      <c r="P708" s="56"/>
    </row>
    <row r="709" spans="1:16" ht="15.75">
      <c r="A709" s="52"/>
      <c r="B709" s="42"/>
      <c r="C709" s="42"/>
      <c r="D709" s="42"/>
      <c r="E709" s="42"/>
      <c r="F709" s="42"/>
      <c r="G709" s="42"/>
      <c r="H709" s="42"/>
      <c r="I709" s="42"/>
      <c r="J709" s="42"/>
      <c r="K709" s="42"/>
      <c r="L709" s="42"/>
      <c r="M709" s="42"/>
      <c r="N709" s="42"/>
      <c r="O709" s="42"/>
      <c r="P709" s="56"/>
    </row>
    <row r="710" spans="1:16" ht="15.75">
      <c r="A710" s="52"/>
      <c r="B710" s="42"/>
      <c r="C710" s="42"/>
      <c r="D710" s="42"/>
      <c r="E710" s="42"/>
      <c r="F710" s="42"/>
      <c r="G710" s="42"/>
      <c r="H710" s="42"/>
      <c r="I710" s="42"/>
      <c r="J710" s="42"/>
      <c r="K710" s="42"/>
      <c r="L710" s="42"/>
      <c r="M710" s="42"/>
      <c r="N710" s="42"/>
      <c r="O710" s="42"/>
      <c r="P710" s="56"/>
    </row>
    <row r="711" spans="1:16" ht="15.75">
      <c r="A711" s="52"/>
      <c r="B711" s="42"/>
      <c r="C711" s="42"/>
      <c r="D711" s="42"/>
      <c r="E711" s="42"/>
      <c r="F711" s="42"/>
      <c r="G711" s="42"/>
      <c r="H711" s="42"/>
      <c r="I711" s="42"/>
      <c r="J711" s="42"/>
      <c r="K711" s="42"/>
      <c r="L711" s="42"/>
      <c r="M711" s="42"/>
      <c r="N711" s="42"/>
      <c r="O711" s="42"/>
      <c r="P711" s="56"/>
    </row>
    <row r="712" spans="1:16" ht="15.75">
      <c r="A712" s="52"/>
      <c r="B712" s="42"/>
      <c r="C712" s="42"/>
      <c r="D712" s="42"/>
      <c r="E712" s="42"/>
      <c r="F712" s="42"/>
      <c r="G712" s="42"/>
      <c r="H712" s="42"/>
      <c r="I712" s="42"/>
      <c r="J712" s="42"/>
      <c r="K712" s="42"/>
      <c r="L712" s="42"/>
      <c r="M712" s="42"/>
      <c r="N712" s="42"/>
      <c r="O712" s="42"/>
      <c r="P712" s="56"/>
    </row>
    <row r="713" spans="1:16" ht="15.75">
      <c r="A713" s="52"/>
      <c r="B713" s="42"/>
      <c r="C713" s="42"/>
      <c r="D713" s="42"/>
      <c r="E713" s="42"/>
      <c r="F713" s="42"/>
      <c r="G713" s="42"/>
      <c r="H713" s="42"/>
      <c r="I713" s="42"/>
      <c r="J713" s="42"/>
      <c r="K713" s="42"/>
      <c r="L713" s="42"/>
      <c r="M713" s="42"/>
      <c r="N713" s="42"/>
      <c r="O713" s="42"/>
      <c r="P713" s="56"/>
    </row>
    <row r="714" spans="1:16" ht="15.75">
      <c r="A714" s="52"/>
      <c r="B714" s="42"/>
      <c r="C714" s="42"/>
      <c r="D714" s="42"/>
      <c r="E714" s="42"/>
      <c r="F714" s="42"/>
      <c r="G714" s="42"/>
      <c r="H714" s="42"/>
      <c r="I714" s="42"/>
      <c r="J714" s="42"/>
      <c r="K714" s="42"/>
      <c r="L714" s="42"/>
      <c r="M714" s="42"/>
      <c r="N714" s="42"/>
      <c r="O714" s="42"/>
      <c r="P714" s="56"/>
    </row>
    <row r="715" spans="1:16" ht="15.75">
      <c r="A715" s="52"/>
      <c r="B715" s="42"/>
      <c r="C715" s="42"/>
      <c r="D715" s="42"/>
      <c r="E715" s="42"/>
      <c r="F715" s="42"/>
      <c r="G715" s="42"/>
      <c r="H715" s="42"/>
      <c r="I715" s="42"/>
      <c r="J715" s="42"/>
      <c r="K715" s="42"/>
      <c r="L715" s="42"/>
      <c r="M715" s="42"/>
      <c r="N715" s="42"/>
      <c r="O715" s="42"/>
      <c r="P715" s="56"/>
    </row>
    <row r="716" spans="1:16" ht="15.75">
      <c r="A716" s="52"/>
      <c r="B716" s="42"/>
      <c r="C716" s="42"/>
      <c r="D716" s="42"/>
      <c r="E716" s="42"/>
      <c r="F716" s="42"/>
      <c r="G716" s="42"/>
      <c r="H716" s="42"/>
      <c r="I716" s="42"/>
      <c r="J716" s="42"/>
      <c r="K716" s="42"/>
      <c r="L716" s="42"/>
      <c r="M716" s="42"/>
      <c r="N716" s="42"/>
      <c r="O716" s="42"/>
      <c r="P716" s="56"/>
    </row>
    <row r="717" spans="1:16" ht="15.75">
      <c r="A717" s="52"/>
      <c r="B717" s="42"/>
      <c r="C717" s="42"/>
      <c r="D717" s="42"/>
      <c r="E717" s="42"/>
      <c r="F717" s="42"/>
      <c r="G717" s="42"/>
      <c r="H717" s="42"/>
      <c r="I717" s="42"/>
      <c r="J717" s="42"/>
      <c r="K717" s="42"/>
      <c r="L717" s="42"/>
      <c r="M717" s="42"/>
      <c r="N717" s="42"/>
      <c r="O717" s="42"/>
      <c r="P717" s="56"/>
    </row>
    <row r="718" spans="1:16" ht="15.75">
      <c r="A718" s="52"/>
      <c r="B718" s="42"/>
      <c r="C718" s="42"/>
      <c r="D718" s="42"/>
      <c r="E718" s="42"/>
      <c r="F718" s="42"/>
      <c r="G718" s="42"/>
      <c r="H718" s="42"/>
      <c r="I718" s="42"/>
      <c r="J718" s="42"/>
      <c r="K718" s="42"/>
      <c r="L718" s="42"/>
      <c r="M718" s="42"/>
      <c r="N718" s="42"/>
      <c r="O718" s="42"/>
      <c r="P718" s="56"/>
    </row>
    <row r="719" spans="1:16" ht="15.75">
      <c r="A719" s="52"/>
      <c r="B719" s="42"/>
      <c r="C719" s="42"/>
      <c r="D719" s="42"/>
      <c r="E719" s="42"/>
      <c r="F719" s="42"/>
      <c r="G719" s="42"/>
      <c r="H719" s="42"/>
      <c r="I719" s="42"/>
      <c r="J719" s="42"/>
      <c r="K719" s="42"/>
      <c r="L719" s="42"/>
      <c r="M719" s="42"/>
      <c r="N719" s="42"/>
      <c r="O719" s="42"/>
      <c r="P719" s="56"/>
    </row>
    <row r="720" spans="1:16" ht="15.75">
      <c r="A720" s="52"/>
      <c r="B720" s="42"/>
      <c r="C720" s="42"/>
      <c r="D720" s="42"/>
      <c r="E720" s="42"/>
      <c r="F720" s="42"/>
      <c r="G720" s="42"/>
      <c r="H720" s="42"/>
      <c r="I720" s="42"/>
      <c r="J720" s="42"/>
      <c r="K720" s="42"/>
      <c r="L720" s="42"/>
      <c r="M720" s="42"/>
      <c r="N720" s="42"/>
      <c r="O720" s="42"/>
      <c r="P720" s="56"/>
    </row>
    <row r="721" spans="1:16" ht="15.75">
      <c r="A721" s="52"/>
      <c r="B721" s="42"/>
      <c r="C721" s="42"/>
      <c r="D721" s="42"/>
      <c r="E721" s="42"/>
      <c r="F721" s="42"/>
      <c r="G721" s="42"/>
      <c r="H721" s="42"/>
      <c r="I721" s="42"/>
      <c r="J721" s="42"/>
      <c r="K721" s="42"/>
      <c r="L721" s="42"/>
      <c r="M721" s="42"/>
      <c r="N721" s="42"/>
      <c r="O721" s="42"/>
      <c r="P721" s="56"/>
    </row>
    <row r="722" spans="1:16" ht="15.75">
      <c r="A722" s="52"/>
      <c r="B722" s="42"/>
      <c r="C722" s="42"/>
      <c r="D722" s="42"/>
      <c r="E722" s="42"/>
      <c r="F722" s="42"/>
      <c r="G722" s="42"/>
      <c r="H722" s="42"/>
      <c r="I722" s="42"/>
      <c r="J722" s="42"/>
      <c r="K722" s="42"/>
      <c r="L722" s="42"/>
      <c r="M722" s="42"/>
      <c r="N722" s="42"/>
      <c r="O722" s="42"/>
      <c r="P722" s="56"/>
    </row>
    <row r="723" spans="1:16" ht="15.75">
      <c r="A723" s="52"/>
      <c r="B723" s="42"/>
      <c r="C723" s="42"/>
      <c r="D723" s="42"/>
      <c r="E723" s="42"/>
      <c r="F723" s="42"/>
      <c r="G723" s="42"/>
      <c r="H723" s="42"/>
      <c r="I723" s="42"/>
      <c r="J723" s="42"/>
      <c r="K723" s="42"/>
      <c r="L723" s="42"/>
      <c r="M723" s="42"/>
      <c r="N723" s="42"/>
      <c r="O723" s="42"/>
      <c r="P723" s="56"/>
    </row>
    <row r="724" spans="1:16" ht="15.75">
      <c r="A724" s="52"/>
      <c r="B724" s="42"/>
      <c r="C724" s="42"/>
      <c r="D724" s="42"/>
      <c r="E724" s="42"/>
      <c r="F724" s="42"/>
      <c r="G724" s="42"/>
      <c r="H724" s="42"/>
      <c r="I724" s="42"/>
      <c r="J724" s="42"/>
      <c r="K724" s="42"/>
      <c r="L724" s="42"/>
      <c r="M724" s="42"/>
      <c r="N724" s="42"/>
      <c r="O724" s="42"/>
      <c r="P724" s="56"/>
    </row>
    <row r="725" spans="1:16" ht="15.75">
      <c r="A725" s="52"/>
      <c r="B725" s="42"/>
      <c r="C725" s="42"/>
      <c r="D725" s="42"/>
      <c r="E725" s="42"/>
      <c r="F725" s="42"/>
      <c r="G725" s="42"/>
      <c r="H725" s="42"/>
      <c r="I725" s="42"/>
      <c r="J725" s="42"/>
      <c r="K725" s="42"/>
      <c r="L725" s="42"/>
      <c r="M725" s="42"/>
      <c r="N725" s="42"/>
      <c r="O725" s="42"/>
      <c r="P725" s="56"/>
    </row>
    <row r="726" spans="1:16" ht="15.75">
      <c r="A726" s="52"/>
      <c r="B726" s="42"/>
      <c r="C726" s="42"/>
      <c r="D726" s="42"/>
      <c r="E726" s="42"/>
      <c r="F726" s="42"/>
      <c r="G726" s="42"/>
      <c r="H726" s="42"/>
      <c r="I726" s="42"/>
      <c r="J726" s="42"/>
      <c r="K726" s="42"/>
      <c r="L726" s="42"/>
      <c r="M726" s="42"/>
      <c r="N726" s="42"/>
      <c r="O726" s="42"/>
      <c r="P726" s="56"/>
    </row>
    <row r="727" spans="1:16" ht="15.75">
      <c r="A727" s="52"/>
      <c r="B727" s="42"/>
      <c r="C727" s="42"/>
      <c r="D727" s="42"/>
      <c r="E727" s="42"/>
      <c r="F727" s="42"/>
      <c r="G727" s="42"/>
      <c r="H727" s="42"/>
      <c r="I727" s="42"/>
      <c r="J727" s="42"/>
      <c r="K727" s="42"/>
      <c r="L727" s="42"/>
      <c r="M727" s="42"/>
      <c r="N727" s="42"/>
      <c r="O727" s="42"/>
      <c r="P727" s="56"/>
    </row>
    <row r="728" spans="1:16" ht="15.75">
      <c r="A728" s="52"/>
      <c r="B728" s="42"/>
      <c r="C728" s="42"/>
      <c r="D728" s="42"/>
      <c r="E728" s="42"/>
      <c r="F728" s="42"/>
      <c r="G728" s="42"/>
      <c r="H728" s="42"/>
      <c r="I728" s="42"/>
      <c r="J728" s="42"/>
      <c r="K728" s="42"/>
      <c r="L728" s="42"/>
      <c r="M728" s="42"/>
      <c r="N728" s="42"/>
      <c r="O728" s="42"/>
      <c r="P728" s="56"/>
    </row>
    <row r="729" spans="1:16" ht="15.75">
      <c r="A729" s="52"/>
      <c r="B729" s="42"/>
      <c r="C729" s="42"/>
      <c r="D729" s="42"/>
      <c r="E729" s="42"/>
      <c r="F729" s="42"/>
      <c r="G729" s="42"/>
      <c r="H729" s="42"/>
      <c r="I729" s="42"/>
      <c r="J729" s="42"/>
      <c r="K729" s="42"/>
      <c r="L729" s="42"/>
      <c r="M729" s="42"/>
      <c r="N729" s="42"/>
      <c r="O729" s="42"/>
      <c r="P729" s="56"/>
    </row>
    <row r="730" spans="1:16" ht="15.75">
      <c r="A730" s="52"/>
      <c r="B730" s="42"/>
      <c r="C730" s="42"/>
      <c r="D730" s="42"/>
      <c r="E730" s="42"/>
      <c r="F730" s="42"/>
      <c r="G730" s="42"/>
      <c r="H730" s="42"/>
      <c r="I730" s="42"/>
      <c r="J730" s="42"/>
      <c r="K730" s="42"/>
      <c r="L730" s="42"/>
      <c r="M730" s="42"/>
      <c r="N730" s="42"/>
      <c r="O730" s="42"/>
      <c r="P730" s="56"/>
    </row>
    <row r="731" spans="1:16" ht="15.75">
      <c r="A731" s="52"/>
      <c r="B731" s="42"/>
      <c r="C731" s="42"/>
      <c r="D731" s="42"/>
      <c r="E731" s="42"/>
      <c r="F731" s="42"/>
      <c r="G731" s="42"/>
      <c r="H731" s="42"/>
      <c r="I731" s="42"/>
      <c r="J731" s="42"/>
      <c r="K731" s="42"/>
      <c r="L731" s="42"/>
      <c r="M731" s="42"/>
      <c r="N731" s="42"/>
      <c r="O731" s="42"/>
      <c r="P731" s="56"/>
    </row>
    <row r="732" spans="1:16" ht="15.75">
      <c r="A732" s="52"/>
      <c r="B732" s="42"/>
      <c r="C732" s="42"/>
      <c r="D732" s="42"/>
      <c r="E732" s="42"/>
      <c r="F732" s="42"/>
      <c r="G732" s="42"/>
      <c r="H732" s="42"/>
      <c r="I732" s="42"/>
      <c r="J732" s="42"/>
      <c r="K732" s="42"/>
      <c r="L732" s="42"/>
      <c r="M732" s="42"/>
      <c r="N732" s="42"/>
      <c r="O732" s="42"/>
      <c r="P732" s="56"/>
    </row>
    <row r="733" spans="1:16" ht="15.75">
      <c r="A733" s="52"/>
      <c r="B733" s="42"/>
      <c r="C733" s="42"/>
      <c r="D733" s="42"/>
      <c r="E733" s="42"/>
      <c r="F733" s="42"/>
      <c r="G733" s="42"/>
      <c r="H733" s="42"/>
      <c r="I733" s="42"/>
      <c r="J733" s="42"/>
      <c r="K733" s="42"/>
      <c r="L733" s="42"/>
      <c r="M733" s="42"/>
      <c r="N733" s="42"/>
      <c r="O733" s="42"/>
      <c r="P733" s="56"/>
    </row>
    <row r="734" spans="1:16" ht="15.75">
      <c r="A734" s="52"/>
      <c r="B734" s="42"/>
      <c r="C734" s="42"/>
      <c r="D734" s="42"/>
      <c r="E734" s="42"/>
      <c r="F734" s="42"/>
      <c r="G734" s="42"/>
      <c r="H734" s="42"/>
      <c r="I734" s="42"/>
      <c r="J734" s="42"/>
      <c r="K734" s="42"/>
      <c r="L734" s="42"/>
      <c r="M734" s="42"/>
      <c r="N734" s="42"/>
      <c r="O734" s="42"/>
      <c r="P734" s="56"/>
    </row>
    <row r="735" spans="1:16" ht="15.75">
      <c r="A735" s="52"/>
      <c r="B735" s="42"/>
      <c r="C735" s="42"/>
      <c r="D735" s="42"/>
      <c r="E735" s="42"/>
      <c r="F735" s="42"/>
      <c r="G735" s="42"/>
      <c r="H735" s="42"/>
      <c r="I735" s="42"/>
      <c r="J735" s="42"/>
      <c r="K735" s="42"/>
      <c r="L735" s="42"/>
      <c r="M735" s="42"/>
      <c r="N735" s="42"/>
      <c r="O735" s="42"/>
      <c r="P735" s="56"/>
    </row>
    <row r="736" spans="1:16" ht="15.75">
      <c r="A736" s="52"/>
      <c r="B736" s="42"/>
      <c r="C736" s="42"/>
      <c r="D736" s="42"/>
      <c r="E736" s="42"/>
      <c r="F736" s="42"/>
      <c r="G736" s="42"/>
      <c r="H736" s="42"/>
      <c r="I736" s="42"/>
      <c r="J736" s="42"/>
      <c r="K736" s="42"/>
      <c r="L736" s="42"/>
      <c r="M736" s="42"/>
      <c r="N736" s="42"/>
      <c r="O736" s="42"/>
      <c r="P736" s="56"/>
    </row>
    <row r="737" spans="1:16" ht="15.75">
      <c r="A737" s="52"/>
      <c r="B737" s="42"/>
      <c r="C737" s="42"/>
      <c r="D737" s="42"/>
      <c r="E737" s="42"/>
      <c r="F737" s="42"/>
      <c r="G737" s="42"/>
      <c r="H737" s="42"/>
      <c r="I737" s="42"/>
      <c r="J737" s="42"/>
      <c r="K737" s="42"/>
      <c r="L737" s="42"/>
      <c r="M737" s="42"/>
      <c r="N737" s="42"/>
      <c r="O737" s="42"/>
      <c r="P737" s="56"/>
    </row>
    <row r="738" spans="1:16" ht="15.75">
      <c r="A738" s="52"/>
      <c r="B738" s="42"/>
      <c r="C738" s="42"/>
      <c r="D738" s="42"/>
      <c r="E738" s="42"/>
      <c r="F738" s="42"/>
      <c r="G738" s="42"/>
      <c r="H738" s="42"/>
      <c r="I738" s="42"/>
      <c r="J738" s="42"/>
      <c r="K738" s="42"/>
      <c r="L738" s="42"/>
      <c r="M738" s="42"/>
      <c r="N738" s="42"/>
      <c r="O738" s="42"/>
      <c r="P738" s="56"/>
    </row>
    <row r="739" spans="1:16" ht="15.75">
      <c r="A739" s="52"/>
      <c r="B739" s="42"/>
      <c r="C739" s="42"/>
      <c r="D739" s="42"/>
      <c r="E739" s="42"/>
      <c r="F739" s="42"/>
      <c r="G739" s="42"/>
      <c r="H739" s="42"/>
      <c r="I739" s="42"/>
      <c r="J739" s="42"/>
      <c r="K739" s="42"/>
      <c r="L739" s="42"/>
      <c r="M739" s="42"/>
      <c r="N739" s="42"/>
      <c r="O739" s="42"/>
      <c r="P739" s="56"/>
    </row>
    <row r="740" spans="1:16" ht="15.75">
      <c r="A740" s="52"/>
      <c r="B740" s="42"/>
      <c r="C740" s="42"/>
      <c r="D740" s="42"/>
      <c r="E740" s="42"/>
      <c r="F740" s="42"/>
      <c r="G740" s="42"/>
      <c r="H740" s="42"/>
      <c r="I740" s="42"/>
      <c r="J740" s="42"/>
      <c r="K740" s="42"/>
      <c r="L740" s="42"/>
      <c r="M740" s="42"/>
      <c r="N740" s="42"/>
      <c r="O740" s="42"/>
      <c r="P740" s="56"/>
    </row>
    <row r="741" spans="1:16" ht="15.75">
      <c r="A741" s="52"/>
      <c r="B741" s="42"/>
      <c r="C741" s="42"/>
      <c r="D741" s="42"/>
      <c r="E741" s="42"/>
      <c r="F741" s="42"/>
      <c r="G741" s="42"/>
      <c r="H741" s="42"/>
      <c r="I741" s="42"/>
      <c r="J741" s="42"/>
      <c r="K741" s="42"/>
      <c r="L741" s="42"/>
      <c r="M741" s="42"/>
      <c r="N741" s="42"/>
      <c r="O741" s="42"/>
      <c r="P741" s="56"/>
    </row>
    <row r="742" spans="1:16" ht="15.75">
      <c r="A742" s="52"/>
      <c r="B742" s="42"/>
      <c r="C742" s="42"/>
      <c r="D742" s="42"/>
      <c r="E742" s="42"/>
      <c r="F742" s="42"/>
      <c r="G742" s="42"/>
      <c r="H742" s="42"/>
      <c r="I742" s="42"/>
      <c r="J742" s="42"/>
      <c r="K742" s="42"/>
      <c r="L742" s="42"/>
      <c r="M742" s="42"/>
      <c r="N742" s="42"/>
      <c r="O742" s="42"/>
      <c r="P742" s="56"/>
    </row>
    <row r="743" spans="1:16" ht="15.75">
      <c r="A743" s="52"/>
      <c r="B743" s="42"/>
      <c r="C743" s="42"/>
      <c r="D743" s="42"/>
      <c r="E743" s="42"/>
      <c r="F743" s="42"/>
      <c r="G743" s="42"/>
      <c r="H743" s="42"/>
      <c r="I743" s="42"/>
      <c r="J743" s="42"/>
      <c r="K743" s="42"/>
      <c r="L743" s="42"/>
      <c r="M743" s="42"/>
      <c r="N743" s="42"/>
      <c r="O743" s="42"/>
      <c r="P743" s="56"/>
    </row>
    <row r="744" spans="1:16" ht="15.75">
      <c r="A744" s="52"/>
      <c r="B744" s="42"/>
      <c r="C744" s="42"/>
      <c r="D744" s="42"/>
      <c r="E744" s="42"/>
      <c r="F744" s="42"/>
      <c r="G744" s="42"/>
      <c r="H744" s="42"/>
      <c r="I744" s="42"/>
      <c r="J744" s="42"/>
      <c r="K744" s="42"/>
      <c r="L744" s="42"/>
      <c r="M744" s="42"/>
      <c r="N744" s="42"/>
      <c r="O744" s="42"/>
      <c r="P744" s="56"/>
    </row>
    <row r="745" spans="1:16" ht="15.75">
      <c r="A745" s="52"/>
      <c r="B745" s="42"/>
      <c r="C745" s="42"/>
      <c r="D745" s="42"/>
      <c r="E745" s="42"/>
      <c r="F745" s="42"/>
      <c r="G745" s="42"/>
      <c r="H745" s="42"/>
      <c r="I745" s="42"/>
      <c r="J745" s="42"/>
      <c r="K745" s="42"/>
      <c r="L745" s="42"/>
      <c r="M745" s="42"/>
      <c r="N745" s="42"/>
      <c r="O745" s="42"/>
      <c r="P745" s="56"/>
    </row>
    <row r="746" spans="1:16" ht="15.75">
      <c r="A746" s="52"/>
      <c r="B746" s="42"/>
      <c r="C746" s="42"/>
      <c r="D746" s="42"/>
      <c r="E746" s="42"/>
      <c r="F746" s="42"/>
      <c r="G746" s="42"/>
      <c r="H746" s="42"/>
      <c r="I746" s="42"/>
      <c r="J746" s="42"/>
      <c r="K746" s="42"/>
      <c r="L746" s="42"/>
      <c r="M746" s="42"/>
      <c r="N746" s="42"/>
      <c r="O746" s="42"/>
      <c r="P746" s="56"/>
    </row>
    <row r="747" spans="1:16" ht="15.75">
      <c r="A747" s="52"/>
      <c r="B747" s="42"/>
      <c r="C747" s="42"/>
      <c r="D747" s="42"/>
      <c r="E747" s="42"/>
      <c r="F747" s="42"/>
      <c r="G747" s="42"/>
      <c r="H747" s="42"/>
      <c r="I747" s="42"/>
      <c r="J747" s="42"/>
      <c r="K747" s="42"/>
      <c r="L747" s="42"/>
      <c r="M747" s="42"/>
      <c r="N747" s="42"/>
      <c r="O747" s="42"/>
      <c r="P747" s="56"/>
    </row>
    <row r="748" spans="1:16" ht="15.75">
      <c r="A748" s="52"/>
      <c r="B748" s="42"/>
      <c r="C748" s="42"/>
      <c r="D748" s="42"/>
      <c r="E748" s="42"/>
      <c r="F748" s="42"/>
      <c r="G748" s="42"/>
      <c r="H748" s="42"/>
      <c r="I748" s="42"/>
      <c r="J748" s="42"/>
      <c r="K748" s="42"/>
      <c r="L748" s="42"/>
      <c r="M748" s="42"/>
      <c r="N748" s="42"/>
      <c r="O748" s="42"/>
      <c r="P748" s="56"/>
    </row>
    <row r="749" spans="1:16" ht="15.75">
      <c r="A749" s="52"/>
      <c r="B749" s="42"/>
      <c r="C749" s="42"/>
      <c r="D749" s="42"/>
      <c r="E749" s="42"/>
      <c r="F749" s="42"/>
      <c r="G749" s="42"/>
      <c r="H749" s="42"/>
      <c r="I749" s="42"/>
      <c r="J749" s="42"/>
      <c r="K749" s="42"/>
      <c r="L749" s="42"/>
      <c r="M749" s="42"/>
      <c r="N749" s="42"/>
      <c r="O749" s="42"/>
      <c r="P749" s="56"/>
    </row>
    <row r="750" spans="1:16" ht="15.75">
      <c r="A750" s="52"/>
      <c r="B750" s="42"/>
      <c r="C750" s="42"/>
      <c r="D750" s="42"/>
      <c r="E750" s="42"/>
      <c r="F750" s="42"/>
      <c r="G750" s="42"/>
      <c r="H750" s="42"/>
      <c r="I750" s="42"/>
      <c r="J750" s="42"/>
      <c r="K750" s="42"/>
      <c r="L750" s="42"/>
      <c r="M750" s="42"/>
      <c r="N750" s="42"/>
      <c r="O750" s="42"/>
      <c r="P750" s="56"/>
    </row>
    <row r="751" spans="1:16" ht="15.75">
      <c r="A751" s="52"/>
      <c r="B751" s="42"/>
      <c r="C751" s="42"/>
      <c r="D751" s="42"/>
      <c r="E751" s="42"/>
      <c r="F751" s="42"/>
      <c r="G751" s="42"/>
      <c r="H751" s="42"/>
      <c r="I751" s="42"/>
      <c r="J751" s="42"/>
      <c r="K751" s="42"/>
      <c r="L751" s="42"/>
      <c r="M751" s="42"/>
      <c r="N751" s="42"/>
      <c r="O751" s="42"/>
      <c r="P751" s="56"/>
    </row>
    <row r="752" spans="1:16" ht="15.75">
      <c r="A752" s="52"/>
      <c r="B752" s="42"/>
      <c r="C752" s="42"/>
      <c r="D752" s="42"/>
      <c r="E752" s="42"/>
      <c r="F752" s="42"/>
      <c r="G752" s="42"/>
      <c r="H752" s="42"/>
      <c r="I752" s="42"/>
      <c r="J752" s="42"/>
      <c r="K752" s="42"/>
      <c r="L752" s="42"/>
      <c r="M752" s="42"/>
      <c r="N752" s="42"/>
      <c r="O752" s="42"/>
      <c r="P752" s="56"/>
    </row>
    <row r="753" spans="1:16" ht="15.75">
      <c r="A753" s="52"/>
      <c r="B753" s="42"/>
      <c r="C753" s="42"/>
      <c r="D753" s="42"/>
      <c r="E753" s="42"/>
      <c r="F753" s="42"/>
      <c r="G753" s="42"/>
      <c r="H753" s="42"/>
      <c r="I753" s="42"/>
      <c r="J753" s="42"/>
      <c r="K753" s="42"/>
      <c r="L753" s="42"/>
      <c r="M753" s="42"/>
      <c r="N753" s="42"/>
      <c r="O753" s="42"/>
      <c r="P753" s="56"/>
    </row>
    <row r="754" spans="1:16" ht="15.75">
      <c r="A754" s="52"/>
      <c r="B754" s="42"/>
      <c r="C754" s="42"/>
      <c r="D754" s="42"/>
      <c r="E754" s="42"/>
      <c r="F754" s="42"/>
      <c r="G754" s="42"/>
      <c r="H754" s="42"/>
      <c r="I754" s="42"/>
      <c r="J754" s="42"/>
      <c r="K754" s="42"/>
      <c r="L754" s="42"/>
      <c r="M754" s="42"/>
      <c r="N754" s="42"/>
      <c r="O754" s="42"/>
      <c r="P754" s="56"/>
    </row>
    <row r="755" spans="1:16" ht="15.75">
      <c r="A755" s="52"/>
      <c r="B755" s="42"/>
      <c r="C755" s="42"/>
      <c r="D755" s="42"/>
      <c r="E755" s="42"/>
      <c r="F755" s="42"/>
      <c r="G755" s="42"/>
      <c r="H755" s="42"/>
      <c r="I755" s="42"/>
      <c r="J755" s="42"/>
      <c r="K755" s="42"/>
      <c r="L755" s="42"/>
      <c r="M755" s="42"/>
      <c r="N755" s="42"/>
      <c r="O755" s="42"/>
      <c r="P755" s="56"/>
    </row>
    <row r="756" spans="1:16" ht="15.75">
      <c r="A756" s="52"/>
      <c r="B756" s="42"/>
      <c r="C756" s="42"/>
      <c r="D756" s="42"/>
      <c r="E756" s="42"/>
      <c r="F756" s="42"/>
      <c r="G756" s="42"/>
      <c r="H756" s="42"/>
      <c r="I756" s="42"/>
      <c r="J756" s="42"/>
      <c r="K756" s="42"/>
      <c r="L756" s="42"/>
      <c r="M756" s="42"/>
      <c r="N756" s="42"/>
      <c r="O756" s="42"/>
      <c r="P756" s="56"/>
    </row>
    <row r="757" spans="1:16" ht="15.75">
      <c r="A757" s="52"/>
      <c r="B757" s="42"/>
      <c r="C757" s="42"/>
      <c r="D757" s="42"/>
      <c r="E757" s="42"/>
      <c r="F757" s="42"/>
      <c r="G757" s="42"/>
      <c r="H757" s="42"/>
      <c r="I757" s="42"/>
      <c r="J757" s="42"/>
      <c r="K757" s="42"/>
      <c r="L757" s="42"/>
      <c r="M757" s="42"/>
      <c r="N757" s="42"/>
      <c r="O757" s="42"/>
      <c r="P757" s="56"/>
    </row>
    <row r="758" spans="1:16" ht="15.75">
      <c r="A758" s="52"/>
      <c r="B758" s="42"/>
      <c r="C758" s="42"/>
      <c r="D758" s="42"/>
      <c r="E758" s="42"/>
      <c r="F758" s="42"/>
      <c r="G758" s="42"/>
      <c r="H758" s="42"/>
      <c r="I758" s="42"/>
      <c r="J758" s="42"/>
      <c r="K758" s="42"/>
      <c r="L758" s="42"/>
      <c r="M758" s="42"/>
      <c r="N758" s="42"/>
      <c r="O758" s="42"/>
      <c r="P758" s="56"/>
    </row>
    <row r="759" spans="1:16" ht="15.75">
      <c r="A759" s="52"/>
      <c r="B759" s="42"/>
      <c r="C759" s="42"/>
      <c r="D759" s="42"/>
      <c r="E759" s="42"/>
      <c r="F759" s="42"/>
      <c r="G759" s="42"/>
      <c r="H759" s="42"/>
      <c r="I759" s="42"/>
      <c r="J759" s="42"/>
      <c r="K759" s="42"/>
      <c r="L759" s="42"/>
      <c r="M759" s="42"/>
      <c r="N759" s="42"/>
      <c r="O759" s="42"/>
      <c r="P759" s="56"/>
    </row>
    <row r="760" spans="1:16" ht="15.75">
      <c r="A760" s="52"/>
      <c r="B760" s="42"/>
      <c r="C760" s="42"/>
      <c r="D760" s="42"/>
      <c r="E760" s="42"/>
      <c r="F760" s="42"/>
      <c r="G760" s="42"/>
      <c r="H760" s="42"/>
      <c r="I760" s="42"/>
      <c r="J760" s="42"/>
      <c r="K760" s="42"/>
      <c r="L760" s="42"/>
      <c r="M760" s="42"/>
      <c r="N760" s="42"/>
      <c r="O760" s="42"/>
      <c r="P760" s="56"/>
    </row>
    <row r="761" spans="1:16" ht="15.75">
      <c r="A761" s="52"/>
      <c r="B761" s="42"/>
      <c r="C761" s="42"/>
      <c r="D761" s="42"/>
      <c r="E761" s="42"/>
      <c r="F761" s="42"/>
      <c r="G761" s="42"/>
      <c r="H761" s="42"/>
      <c r="I761" s="42"/>
      <c r="J761" s="42"/>
      <c r="K761" s="42"/>
      <c r="L761" s="42"/>
      <c r="M761" s="42"/>
      <c r="N761" s="42"/>
      <c r="O761" s="42"/>
      <c r="P761" s="56"/>
    </row>
    <row r="762" spans="1:16" ht="15.75">
      <c r="A762" s="52"/>
      <c r="B762" s="42"/>
      <c r="C762" s="42"/>
      <c r="D762" s="42"/>
      <c r="E762" s="42"/>
      <c r="F762" s="42"/>
      <c r="G762" s="42"/>
      <c r="H762" s="42"/>
      <c r="I762" s="42"/>
      <c r="J762" s="42"/>
      <c r="K762" s="42"/>
      <c r="L762" s="42"/>
      <c r="M762" s="42"/>
      <c r="N762" s="42"/>
      <c r="O762" s="42"/>
      <c r="P762" s="56"/>
    </row>
    <row r="763" spans="1:16" ht="15.75">
      <c r="A763" s="52"/>
      <c r="B763" s="42"/>
      <c r="C763" s="42"/>
      <c r="D763" s="42"/>
      <c r="E763" s="42"/>
      <c r="F763" s="42"/>
      <c r="G763" s="42"/>
      <c r="H763" s="42"/>
      <c r="I763" s="42"/>
      <c r="J763" s="42"/>
      <c r="K763" s="42"/>
      <c r="L763" s="42"/>
      <c r="M763" s="42"/>
      <c r="N763" s="42"/>
      <c r="O763" s="42"/>
      <c r="P763" s="56"/>
    </row>
    <row r="764" spans="1:16" ht="15.75">
      <c r="A764" s="52"/>
      <c r="B764" s="42"/>
      <c r="C764" s="42"/>
      <c r="D764" s="42"/>
      <c r="E764" s="42"/>
      <c r="F764" s="42"/>
      <c r="G764" s="42"/>
      <c r="H764" s="42"/>
      <c r="I764" s="42"/>
      <c r="J764" s="42"/>
      <c r="K764" s="42"/>
      <c r="L764" s="42"/>
      <c r="M764" s="42"/>
      <c r="N764" s="42"/>
      <c r="O764" s="42"/>
      <c r="P764" s="56"/>
    </row>
    <row r="765" spans="1:16" ht="15.75">
      <c r="A765" s="52"/>
      <c r="B765" s="42"/>
      <c r="C765" s="42"/>
      <c r="D765" s="42"/>
      <c r="E765" s="42"/>
      <c r="F765" s="42"/>
      <c r="G765" s="42"/>
      <c r="H765" s="42"/>
      <c r="I765" s="42"/>
      <c r="J765" s="42"/>
      <c r="K765" s="42"/>
      <c r="L765" s="42"/>
      <c r="M765" s="42"/>
      <c r="N765" s="42"/>
      <c r="O765" s="42"/>
      <c r="P765" s="56"/>
    </row>
    <row r="766" spans="1:16" ht="15.75">
      <c r="A766" s="52"/>
      <c r="B766" s="42"/>
      <c r="C766" s="42"/>
      <c r="D766" s="42"/>
      <c r="E766" s="42"/>
      <c r="F766" s="42"/>
      <c r="G766" s="42"/>
      <c r="H766" s="42"/>
      <c r="I766" s="42"/>
      <c r="J766" s="42"/>
      <c r="K766" s="42"/>
      <c r="L766" s="42"/>
      <c r="M766" s="42"/>
      <c r="N766" s="42"/>
      <c r="O766" s="42"/>
      <c r="P766" s="56"/>
    </row>
    <row r="767" spans="1:16" ht="15.75">
      <c r="A767" s="52"/>
      <c r="B767" s="42"/>
      <c r="C767" s="42"/>
      <c r="D767" s="42"/>
      <c r="E767" s="42"/>
      <c r="F767" s="42"/>
      <c r="G767" s="42"/>
      <c r="H767" s="42"/>
      <c r="I767" s="42"/>
      <c r="J767" s="42"/>
      <c r="K767" s="42"/>
      <c r="L767" s="42"/>
      <c r="M767" s="42"/>
      <c r="N767" s="42"/>
      <c r="O767" s="42"/>
      <c r="P767" s="56"/>
    </row>
    <row r="768" spans="1:16" ht="15.75">
      <c r="A768" s="52"/>
      <c r="B768" s="42"/>
      <c r="C768" s="42"/>
      <c r="D768" s="42"/>
      <c r="E768" s="42"/>
      <c r="F768" s="42"/>
      <c r="G768" s="42"/>
      <c r="H768" s="42"/>
      <c r="I768" s="42"/>
      <c r="J768" s="42"/>
      <c r="K768" s="42"/>
      <c r="L768" s="42"/>
      <c r="M768" s="42"/>
      <c r="N768" s="42"/>
      <c r="O768" s="42"/>
      <c r="P768" s="56"/>
    </row>
    <row r="769" spans="1:16" ht="15.75">
      <c r="A769" s="52"/>
      <c r="B769" s="42"/>
      <c r="C769" s="42"/>
      <c r="D769" s="42"/>
      <c r="E769" s="42"/>
      <c r="F769" s="42"/>
      <c r="G769" s="42"/>
      <c r="H769" s="42"/>
      <c r="I769" s="42"/>
      <c r="J769" s="42"/>
      <c r="K769" s="42"/>
      <c r="L769" s="42"/>
      <c r="M769" s="42"/>
      <c r="N769" s="42"/>
      <c r="O769" s="42"/>
      <c r="P769" s="56"/>
    </row>
    <row r="770" spans="1:16" ht="15.75">
      <c r="A770" s="52"/>
      <c r="B770" s="42"/>
      <c r="C770" s="42"/>
      <c r="D770" s="42"/>
      <c r="E770" s="42"/>
      <c r="F770" s="42"/>
      <c r="G770" s="42"/>
      <c r="H770" s="42"/>
      <c r="I770" s="42"/>
      <c r="J770" s="42"/>
      <c r="K770" s="42"/>
      <c r="L770" s="42"/>
      <c r="M770" s="42"/>
      <c r="N770" s="42"/>
      <c r="O770" s="42"/>
      <c r="P770" s="56"/>
    </row>
    <row r="771" spans="1:16" ht="15.75">
      <c r="A771" s="52"/>
      <c r="B771" s="42"/>
      <c r="C771" s="42"/>
      <c r="D771" s="42"/>
      <c r="E771" s="42"/>
      <c r="F771" s="42"/>
      <c r="G771" s="42"/>
      <c r="H771" s="42"/>
      <c r="I771" s="42"/>
      <c r="J771" s="42"/>
      <c r="K771" s="42"/>
      <c r="L771" s="42"/>
      <c r="M771" s="42"/>
      <c r="N771" s="42"/>
      <c r="O771" s="42"/>
      <c r="P771" s="56"/>
    </row>
    <row r="772" spans="1:16" ht="15.75">
      <c r="A772" s="52"/>
      <c r="B772" s="42"/>
      <c r="C772" s="42"/>
      <c r="D772" s="42"/>
      <c r="E772" s="42"/>
      <c r="F772" s="42"/>
      <c r="G772" s="42"/>
      <c r="H772" s="42"/>
      <c r="I772" s="42"/>
      <c r="J772" s="42"/>
      <c r="K772" s="42"/>
      <c r="L772" s="42"/>
      <c r="M772" s="42"/>
      <c r="N772" s="42"/>
      <c r="O772" s="42"/>
      <c r="P772" s="56"/>
    </row>
    <row r="773" spans="1:16" ht="15.75">
      <c r="A773" s="52"/>
      <c r="B773" s="42"/>
      <c r="C773" s="42"/>
      <c r="D773" s="42"/>
      <c r="E773" s="42"/>
      <c r="F773" s="42"/>
      <c r="G773" s="42"/>
      <c r="H773" s="42"/>
      <c r="I773" s="42"/>
      <c r="J773" s="42"/>
      <c r="K773" s="42"/>
      <c r="L773" s="42"/>
      <c r="M773" s="42"/>
      <c r="N773" s="42"/>
      <c r="O773" s="42"/>
      <c r="P773" s="56"/>
    </row>
    <row r="774" spans="1:16" ht="15.75">
      <c r="A774" s="52"/>
      <c r="B774" s="42"/>
      <c r="C774" s="42"/>
      <c r="D774" s="42"/>
      <c r="E774" s="42"/>
      <c r="F774" s="42"/>
      <c r="G774" s="42"/>
      <c r="H774" s="42"/>
      <c r="I774" s="42"/>
      <c r="J774" s="42"/>
      <c r="K774" s="42"/>
      <c r="L774" s="42"/>
      <c r="M774" s="42"/>
      <c r="N774" s="42"/>
      <c r="O774" s="42"/>
      <c r="P774" s="56"/>
    </row>
    <row r="775" spans="1:16" ht="15.75">
      <c r="A775" s="52"/>
      <c r="B775" s="42"/>
      <c r="C775" s="42"/>
      <c r="D775" s="42"/>
      <c r="E775" s="42"/>
      <c r="F775" s="42"/>
      <c r="G775" s="42"/>
      <c r="H775" s="42"/>
      <c r="I775" s="42"/>
      <c r="J775" s="42"/>
      <c r="K775" s="42"/>
      <c r="L775" s="42"/>
      <c r="M775" s="42"/>
      <c r="N775" s="42"/>
      <c r="O775" s="42"/>
      <c r="P775" s="56"/>
    </row>
    <row r="776" spans="1:16" ht="15.75">
      <c r="A776" s="52"/>
      <c r="B776" s="42"/>
      <c r="C776" s="42"/>
      <c r="D776" s="42"/>
      <c r="E776" s="42"/>
      <c r="F776" s="42"/>
      <c r="G776" s="42"/>
      <c r="H776" s="42"/>
      <c r="I776" s="42"/>
      <c r="J776" s="42"/>
      <c r="K776" s="42"/>
      <c r="L776" s="42"/>
      <c r="M776" s="42"/>
      <c r="N776" s="42"/>
      <c r="O776" s="42"/>
      <c r="P776" s="56"/>
    </row>
    <row r="777" spans="1:16" ht="15.75">
      <c r="A777" s="52"/>
      <c r="B777" s="42"/>
      <c r="C777" s="42"/>
      <c r="D777" s="42"/>
      <c r="E777" s="42"/>
      <c r="F777" s="42"/>
      <c r="G777" s="42"/>
      <c r="H777" s="42"/>
      <c r="I777" s="42"/>
      <c r="J777" s="42"/>
      <c r="K777" s="42"/>
      <c r="L777" s="42"/>
      <c r="M777" s="42"/>
      <c r="N777" s="42"/>
      <c r="O777" s="42"/>
      <c r="P777" s="56"/>
    </row>
    <row r="778" spans="1:16" ht="15.75">
      <c r="A778" s="52"/>
      <c r="B778" s="42"/>
      <c r="C778" s="42"/>
      <c r="D778" s="42"/>
      <c r="E778" s="42"/>
      <c r="F778" s="42"/>
      <c r="G778" s="42"/>
      <c r="H778" s="42"/>
      <c r="I778" s="42"/>
      <c r="J778" s="42"/>
      <c r="K778" s="42"/>
      <c r="L778" s="42"/>
      <c r="M778" s="42"/>
      <c r="N778" s="42"/>
      <c r="O778" s="42"/>
      <c r="P778" s="56"/>
    </row>
    <row r="779" spans="1:16" ht="15.75">
      <c r="A779" s="52"/>
      <c r="B779" s="42"/>
      <c r="C779" s="42"/>
      <c r="D779" s="42"/>
      <c r="E779" s="42"/>
      <c r="F779" s="42"/>
      <c r="G779" s="42"/>
      <c r="H779" s="42"/>
      <c r="I779" s="42"/>
      <c r="J779" s="42"/>
      <c r="K779" s="42"/>
      <c r="L779" s="42"/>
      <c r="M779" s="42"/>
      <c r="N779" s="42"/>
      <c r="O779" s="42"/>
      <c r="P779" s="56"/>
    </row>
    <row r="780" spans="1:16" ht="15.75">
      <c r="A780" s="52"/>
      <c r="B780" s="42"/>
      <c r="C780" s="42"/>
      <c r="D780" s="42"/>
      <c r="E780" s="42"/>
      <c r="F780" s="42"/>
      <c r="G780" s="42"/>
      <c r="H780" s="42"/>
      <c r="I780" s="42"/>
      <c r="J780" s="42"/>
      <c r="K780" s="42"/>
      <c r="L780" s="42"/>
      <c r="M780" s="42"/>
      <c r="N780" s="42"/>
      <c r="O780" s="42"/>
      <c r="P780" s="56"/>
    </row>
    <row r="781" spans="1:16" ht="15.75">
      <c r="A781" s="52"/>
      <c r="B781" s="42"/>
      <c r="C781" s="42"/>
      <c r="D781" s="42"/>
      <c r="E781" s="42"/>
      <c r="F781" s="42"/>
      <c r="G781" s="42"/>
      <c r="H781" s="42"/>
      <c r="I781" s="42"/>
      <c r="J781" s="42"/>
      <c r="K781" s="42"/>
      <c r="L781" s="42"/>
      <c r="M781" s="42"/>
      <c r="N781" s="42"/>
      <c r="O781" s="42"/>
      <c r="P781" s="56"/>
    </row>
    <row r="782" spans="1:16" ht="15.75">
      <c r="A782" s="52"/>
      <c r="B782" s="42"/>
      <c r="C782" s="42"/>
      <c r="D782" s="42"/>
      <c r="E782" s="42"/>
      <c r="F782" s="42"/>
      <c r="G782" s="42"/>
      <c r="H782" s="42"/>
      <c r="I782" s="42"/>
      <c r="J782" s="42"/>
      <c r="K782" s="42"/>
      <c r="L782" s="42"/>
      <c r="M782" s="42"/>
      <c r="N782" s="42"/>
      <c r="O782" s="42"/>
      <c r="P782" s="56"/>
    </row>
    <row r="783" spans="1:16" ht="15.75">
      <c r="A783" s="52"/>
      <c r="B783" s="42"/>
      <c r="C783" s="42"/>
      <c r="D783" s="42"/>
      <c r="E783" s="42"/>
      <c r="F783" s="42"/>
      <c r="G783" s="42"/>
      <c r="H783" s="42"/>
      <c r="I783" s="42"/>
      <c r="J783" s="42"/>
      <c r="K783" s="42"/>
      <c r="L783" s="42"/>
      <c r="M783" s="42"/>
      <c r="N783" s="42"/>
      <c r="O783" s="42"/>
      <c r="P783" s="56"/>
    </row>
    <row r="784" spans="1:16" ht="15.75">
      <c r="A784" s="52"/>
      <c r="B784" s="42"/>
      <c r="C784" s="42"/>
      <c r="D784" s="42"/>
      <c r="E784" s="42"/>
      <c r="F784" s="42"/>
      <c r="G784" s="42"/>
      <c r="H784" s="42"/>
      <c r="I784" s="42"/>
      <c r="J784" s="42"/>
      <c r="K784" s="42"/>
      <c r="L784" s="42"/>
      <c r="M784" s="42"/>
      <c r="N784" s="42"/>
      <c r="O784" s="42"/>
      <c r="P784" s="56"/>
    </row>
    <row r="785" spans="1:16" ht="15.75">
      <c r="A785" s="52"/>
      <c r="B785" s="42"/>
      <c r="C785" s="42"/>
      <c r="D785" s="42"/>
      <c r="E785" s="42"/>
      <c r="F785" s="42"/>
      <c r="G785" s="42"/>
      <c r="H785" s="42"/>
      <c r="I785" s="42"/>
      <c r="J785" s="42"/>
      <c r="K785" s="42"/>
      <c r="L785" s="42"/>
      <c r="M785" s="42"/>
      <c r="N785" s="42"/>
      <c r="O785" s="42"/>
      <c r="P785" s="56"/>
    </row>
    <row r="786" spans="1:16" ht="15.75">
      <c r="A786" s="52"/>
      <c r="B786" s="42"/>
      <c r="C786" s="42"/>
      <c r="D786" s="42"/>
      <c r="E786" s="42"/>
      <c r="F786" s="42"/>
      <c r="G786" s="42"/>
      <c r="H786" s="42"/>
      <c r="I786" s="42"/>
      <c r="J786" s="42"/>
      <c r="K786" s="42"/>
      <c r="L786" s="42"/>
      <c r="M786" s="42"/>
      <c r="N786" s="42"/>
      <c r="O786" s="42"/>
      <c r="P786" s="56"/>
    </row>
    <row r="787" spans="1:16" ht="15.75">
      <c r="A787" s="52"/>
      <c r="B787" s="42"/>
      <c r="C787" s="42"/>
      <c r="D787" s="42"/>
      <c r="E787" s="42"/>
      <c r="F787" s="42"/>
      <c r="G787" s="42"/>
      <c r="H787" s="42"/>
      <c r="I787" s="42"/>
      <c r="J787" s="42"/>
      <c r="K787" s="42"/>
      <c r="L787" s="42"/>
      <c r="M787" s="42"/>
      <c r="N787" s="42"/>
      <c r="O787" s="42"/>
      <c r="P787" s="56"/>
    </row>
    <row r="788" spans="1:16" ht="15.75">
      <c r="A788" s="52"/>
      <c r="B788" s="42"/>
      <c r="C788" s="42"/>
      <c r="D788" s="42"/>
      <c r="E788" s="42"/>
      <c r="F788" s="42"/>
      <c r="G788" s="42"/>
      <c r="H788" s="42"/>
      <c r="I788" s="42"/>
      <c r="J788" s="42"/>
      <c r="K788" s="42"/>
      <c r="L788" s="42"/>
      <c r="M788" s="42"/>
      <c r="N788" s="42"/>
      <c r="O788" s="42"/>
      <c r="P788" s="56"/>
    </row>
    <row r="789" spans="1:16" ht="15.75">
      <c r="A789" s="52"/>
      <c r="B789" s="42"/>
      <c r="C789" s="42"/>
      <c r="D789" s="42"/>
      <c r="E789" s="42"/>
      <c r="F789" s="42"/>
      <c r="G789" s="42"/>
      <c r="H789" s="42"/>
      <c r="I789" s="42"/>
      <c r="J789" s="42"/>
      <c r="K789" s="42"/>
      <c r="L789" s="42"/>
      <c r="M789" s="42"/>
      <c r="N789" s="42"/>
      <c r="O789" s="42"/>
      <c r="P789" s="56"/>
    </row>
    <row r="790" spans="1:16" ht="15.75">
      <c r="A790" s="52"/>
      <c r="B790" s="42"/>
      <c r="C790" s="42"/>
      <c r="D790" s="42"/>
      <c r="E790" s="42"/>
      <c r="F790" s="42"/>
      <c r="G790" s="42"/>
      <c r="H790" s="42"/>
      <c r="I790" s="42"/>
      <c r="J790" s="42"/>
      <c r="K790" s="42"/>
      <c r="L790" s="42"/>
      <c r="M790" s="42"/>
      <c r="N790" s="42"/>
      <c r="O790" s="42"/>
      <c r="P790" s="56"/>
    </row>
    <row r="791" spans="1:16" ht="15.75">
      <c r="A791" s="52"/>
      <c r="B791" s="42"/>
      <c r="C791" s="42"/>
      <c r="D791" s="42"/>
      <c r="E791" s="42"/>
      <c r="F791" s="42"/>
      <c r="G791" s="42"/>
      <c r="H791" s="42"/>
      <c r="I791" s="42"/>
      <c r="J791" s="42"/>
      <c r="K791" s="42"/>
      <c r="L791" s="42"/>
      <c r="M791" s="42"/>
      <c r="N791" s="42"/>
      <c r="O791" s="42"/>
      <c r="P791" s="56"/>
    </row>
    <row r="792" spans="1:16" ht="15.75">
      <c r="A792" s="52"/>
      <c r="B792" s="42"/>
      <c r="C792" s="42"/>
      <c r="D792" s="42"/>
      <c r="E792" s="42"/>
      <c r="F792" s="42"/>
      <c r="G792" s="42"/>
      <c r="H792" s="42"/>
      <c r="I792" s="42"/>
      <c r="J792" s="42"/>
      <c r="K792" s="42"/>
      <c r="L792" s="42"/>
      <c r="M792" s="42"/>
      <c r="N792" s="42"/>
      <c r="O792" s="42"/>
      <c r="P792" s="56"/>
    </row>
    <row r="793" spans="1:16" ht="15.75">
      <c r="A793" s="52"/>
      <c r="B793" s="42"/>
      <c r="C793" s="42"/>
      <c r="D793" s="42"/>
      <c r="E793" s="42"/>
      <c r="F793" s="42"/>
      <c r="G793" s="42"/>
      <c r="H793" s="42"/>
      <c r="I793" s="42"/>
      <c r="J793" s="42"/>
      <c r="K793" s="42"/>
      <c r="L793" s="42"/>
      <c r="M793" s="42"/>
      <c r="N793" s="42"/>
      <c r="O793" s="42"/>
      <c r="P793" s="56"/>
    </row>
    <row r="794" spans="1:16" ht="15.75">
      <c r="A794" s="52"/>
      <c r="B794" s="42"/>
      <c r="C794" s="42"/>
      <c r="D794" s="42"/>
      <c r="E794" s="42"/>
      <c r="F794" s="42"/>
      <c r="G794" s="42"/>
      <c r="H794" s="42"/>
      <c r="I794" s="42"/>
      <c r="J794" s="42"/>
      <c r="K794" s="42"/>
      <c r="L794" s="42"/>
      <c r="M794" s="42"/>
      <c r="N794" s="42"/>
      <c r="O794" s="42"/>
      <c r="P794" s="56"/>
    </row>
    <row r="795" spans="1:16" ht="15.75">
      <c r="A795" s="52"/>
      <c r="B795" s="42"/>
      <c r="C795" s="42"/>
      <c r="D795" s="42"/>
      <c r="E795" s="42"/>
      <c r="F795" s="42"/>
      <c r="G795" s="42"/>
      <c r="H795" s="42"/>
      <c r="I795" s="42"/>
      <c r="J795" s="42"/>
      <c r="K795" s="42"/>
      <c r="L795" s="42"/>
      <c r="M795" s="42"/>
      <c r="N795" s="42"/>
      <c r="O795" s="42"/>
      <c r="P795" s="56"/>
    </row>
    <row r="796" spans="1:16" ht="15.75">
      <c r="A796" s="52"/>
      <c r="B796" s="42"/>
      <c r="C796" s="42"/>
      <c r="D796" s="42"/>
      <c r="E796" s="42"/>
      <c r="F796" s="42"/>
      <c r="G796" s="42"/>
      <c r="H796" s="42"/>
      <c r="I796" s="42"/>
      <c r="J796" s="42"/>
      <c r="K796" s="42"/>
      <c r="L796" s="42"/>
      <c r="M796" s="42"/>
      <c r="N796" s="42"/>
      <c r="O796" s="42"/>
      <c r="P796" s="56"/>
    </row>
    <row r="797" spans="1:16" ht="15.75">
      <c r="A797" s="52"/>
      <c r="B797" s="42"/>
      <c r="C797" s="42"/>
      <c r="D797" s="42"/>
      <c r="E797" s="42"/>
      <c r="F797" s="42"/>
      <c r="G797" s="42"/>
      <c r="H797" s="42"/>
      <c r="I797" s="42"/>
      <c r="J797" s="42"/>
      <c r="K797" s="42"/>
      <c r="L797" s="42"/>
      <c r="M797" s="42"/>
      <c r="N797" s="42"/>
      <c r="O797" s="42"/>
      <c r="P797" s="56"/>
    </row>
    <row r="798" spans="1:16" ht="15.75">
      <c r="A798" s="52"/>
      <c r="B798" s="42"/>
      <c r="C798" s="42"/>
      <c r="D798" s="42"/>
      <c r="E798" s="42"/>
      <c r="F798" s="42"/>
      <c r="G798" s="42"/>
      <c r="H798" s="42"/>
      <c r="I798" s="42"/>
      <c r="J798" s="42"/>
      <c r="K798" s="42"/>
      <c r="L798" s="42"/>
      <c r="M798" s="42"/>
      <c r="N798" s="42"/>
      <c r="O798" s="42"/>
      <c r="P798" s="56"/>
    </row>
    <row r="799" spans="1:16" ht="15.75">
      <c r="A799" s="52"/>
      <c r="B799" s="42"/>
      <c r="C799" s="42"/>
      <c r="D799" s="42"/>
      <c r="E799" s="42"/>
      <c r="F799" s="42"/>
      <c r="G799" s="42"/>
      <c r="H799" s="42"/>
      <c r="I799" s="42"/>
      <c r="J799" s="42"/>
      <c r="K799" s="42"/>
      <c r="L799" s="42"/>
      <c r="M799" s="42"/>
      <c r="N799" s="42"/>
      <c r="O799" s="42"/>
      <c r="P799" s="56"/>
    </row>
    <row r="800" spans="1:16" ht="15.75">
      <c r="A800" s="52"/>
      <c r="B800" s="42"/>
      <c r="C800" s="42"/>
      <c r="D800" s="42"/>
      <c r="E800" s="42"/>
      <c r="F800" s="42"/>
      <c r="G800" s="42"/>
      <c r="H800" s="42"/>
      <c r="I800" s="42"/>
      <c r="J800" s="42"/>
      <c r="K800" s="42"/>
      <c r="L800" s="42"/>
      <c r="M800" s="42"/>
      <c r="N800" s="42"/>
      <c r="O800" s="42"/>
      <c r="P800" s="56"/>
    </row>
    <row r="801" spans="1:16" ht="15.75">
      <c r="A801" s="52"/>
      <c r="B801" s="42"/>
      <c r="C801" s="42"/>
      <c r="D801" s="42"/>
      <c r="E801" s="42"/>
      <c r="F801" s="42"/>
      <c r="G801" s="42"/>
      <c r="H801" s="42"/>
      <c r="I801" s="42"/>
      <c r="J801" s="42"/>
      <c r="K801" s="42"/>
      <c r="L801" s="42"/>
      <c r="M801" s="42"/>
      <c r="N801" s="42"/>
      <c r="O801" s="42"/>
      <c r="P801" s="56"/>
    </row>
    <row r="802" spans="1:16" ht="15.75">
      <c r="A802" s="52"/>
      <c r="B802" s="42"/>
      <c r="C802" s="42"/>
      <c r="D802" s="42"/>
      <c r="E802" s="42"/>
      <c r="F802" s="42"/>
      <c r="G802" s="42"/>
      <c r="H802" s="42"/>
      <c r="I802" s="42"/>
      <c r="J802" s="42"/>
      <c r="K802" s="42"/>
      <c r="L802" s="42"/>
      <c r="M802" s="42"/>
      <c r="N802" s="42"/>
      <c r="O802" s="42"/>
      <c r="P802" s="56"/>
    </row>
    <row r="803" spans="1:16" ht="15.75">
      <c r="A803" s="52"/>
      <c r="B803" s="42"/>
      <c r="C803" s="42"/>
      <c r="D803" s="42"/>
      <c r="E803" s="42"/>
      <c r="F803" s="42"/>
      <c r="G803" s="42"/>
      <c r="H803" s="42"/>
      <c r="I803" s="42"/>
      <c r="J803" s="42"/>
      <c r="K803" s="42"/>
      <c r="L803" s="42"/>
      <c r="M803" s="42"/>
      <c r="N803" s="42"/>
      <c r="O803" s="42"/>
      <c r="P803" s="56"/>
    </row>
    <row r="804" spans="1:16" ht="15.75">
      <c r="A804" s="52"/>
      <c r="B804" s="42"/>
      <c r="C804" s="42"/>
      <c r="D804" s="42"/>
      <c r="E804" s="42"/>
      <c r="F804" s="42"/>
      <c r="G804" s="42"/>
      <c r="H804" s="42"/>
      <c r="I804" s="42"/>
      <c r="J804" s="42"/>
      <c r="K804" s="42"/>
      <c r="L804" s="42"/>
      <c r="M804" s="42"/>
      <c r="N804" s="42"/>
      <c r="O804" s="42"/>
      <c r="P804" s="56"/>
    </row>
    <row r="805" spans="1:16" ht="15.75">
      <c r="A805" s="52"/>
      <c r="B805" s="42"/>
      <c r="C805" s="42"/>
      <c r="D805" s="42"/>
      <c r="E805" s="42"/>
      <c r="F805" s="42"/>
      <c r="G805" s="42"/>
      <c r="H805" s="42"/>
      <c r="I805" s="42"/>
      <c r="J805" s="42"/>
      <c r="K805" s="42"/>
      <c r="L805" s="42"/>
      <c r="M805" s="42"/>
      <c r="N805" s="42"/>
      <c r="O805" s="42"/>
      <c r="P805" s="56"/>
    </row>
    <row r="806" spans="1:16" ht="15.75">
      <c r="A806" s="52"/>
      <c r="B806" s="42"/>
      <c r="C806" s="42"/>
      <c r="D806" s="42"/>
      <c r="E806" s="42"/>
      <c r="F806" s="42"/>
      <c r="G806" s="42"/>
      <c r="H806" s="42"/>
      <c r="I806" s="42"/>
      <c r="J806" s="42"/>
      <c r="K806" s="42"/>
      <c r="L806" s="42"/>
      <c r="M806" s="42"/>
      <c r="N806" s="42"/>
      <c r="O806" s="42"/>
      <c r="P806" s="56"/>
    </row>
    <row r="807" spans="1:16" ht="15.75">
      <c r="A807" s="52"/>
      <c r="B807" s="42"/>
      <c r="C807" s="42"/>
      <c r="D807" s="42"/>
      <c r="E807" s="42"/>
      <c r="F807" s="42"/>
      <c r="G807" s="42"/>
      <c r="H807" s="42"/>
      <c r="I807" s="42"/>
      <c r="J807" s="42"/>
      <c r="K807" s="42"/>
      <c r="L807" s="42"/>
      <c r="M807" s="42"/>
      <c r="N807" s="42"/>
      <c r="O807" s="42"/>
      <c r="P807" s="56"/>
    </row>
    <row r="808" spans="1:16" ht="15.75">
      <c r="A808" s="52"/>
      <c r="B808" s="42"/>
      <c r="C808" s="42"/>
      <c r="D808" s="42"/>
      <c r="E808" s="42"/>
      <c r="F808" s="42"/>
      <c r="G808" s="42"/>
      <c r="H808" s="42"/>
      <c r="I808" s="42"/>
      <c r="J808" s="42"/>
      <c r="K808" s="42"/>
      <c r="L808" s="42"/>
      <c r="M808" s="42"/>
      <c r="N808" s="42"/>
      <c r="O808" s="42"/>
      <c r="P808" s="56"/>
    </row>
    <row r="809" spans="1:16" ht="15.75">
      <c r="A809" s="52"/>
      <c r="B809" s="42"/>
      <c r="C809" s="42"/>
      <c r="D809" s="42"/>
      <c r="E809" s="42"/>
      <c r="F809" s="42"/>
      <c r="G809" s="42"/>
      <c r="H809" s="42"/>
      <c r="I809" s="42"/>
      <c r="J809" s="42"/>
      <c r="K809" s="42"/>
      <c r="L809" s="42"/>
      <c r="M809" s="42"/>
      <c r="N809" s="42"/>
      <c r="O809" s="42"/>
      <c r="P809" s="56"/>
    </row>
    <row r="810" spans="1:16" ht="15.75">
      <c r="A810" s="52"/>
      <c r="B810" s="42"/>
      <c r="C810" s="42"/>
      <c r="D810" s="42"/>
      <c r="E810" s="42"/>
      <c r="F810" s="42"/>
      <c r="G810" s="42"/>
      <c r="H810" s="42"/>
      <c r="I810" s="42"/>
      <c r="J810" s="42"/>
      <c r="K810" s="42"/>
      <c r="L810" s="42"/>
      <c r="M810" s="42"/>
      <c r="N810" s="42"/>
      <c r="O810" s="42"/>
      <c r="P810" s="56"/>
    </row>
    <row r="811" spans="1:16" ht="15.75">
      <c r="A811" s="52"/>
      <c r="B811" s="42"/>
      <c r="C811" s="42"/>
      <c r="D811" s="42"/>
      <c r="E811" s="42"/>
      <c r="F811" s="42"/>
      <c r="G811" s="42"/>
      <c r="H811" s="42"/>
      <c r="I811" s="42"/>
      <c r="J811" s="42"/>
      <c r="K811" s="42"/>
      <c r="L811" s="42"/>
      <c r="M811" s="42"/>
      <c r="N811" s="42"/>
      <c r="O811" s="42"/>
      <c r="P811" s="56"/>
    </row>
    <row r="812" spans="1:16" ht="15.75">
      <c r="A812" s="52"/>
      <c r="B812" s="42"/>
      <c r="C812" s="42"/>
      <c r="D812" s="42"/>
      <c r="E812" s="42"/>
      <c r="F812" s="42"/>
      <c r="G812" s="42"/>
      <c r="H812" s="42"/>
      <c r="I812" s="42"/>
      <c r="J812" s="42"/>
      <c r="K812" s="42"/>
      <c r="L812" s="42"/>
      <c r="M812" s="42"/>
      <c r="N812" s="42"/>
      <c r="O812" s="42"/>
      <c r="P812" s="56"/>
    </row>
    <row r="813" spans="1:16" ht="15.75">
      <c r="A813" s="52"/>
      <c r="B813" s="42"/>
      <c r="C813" s="42"/>
      <c r="D813" s="42"/>
      <c r="E813" s="42"/>
      <c r="F813" s="42"/>
      <c r="G813" s="42"/>
      <c r="H813" s="42"/>
      <c r="I813" s="42"/>
      <c r="J813" s="42"/>
      <c r="K813" s="42"/>
      <c r="L813" s="42"/>
      <c r="M813" s="42"/>
      <c r="N813" s="42"/>
      <c r="O813" s="42"/>
      <c r="P813" s="56"/>
    </row>
    <row r="814" spans="1:16" ht="15.75">
      <c r="A814" s="52"/>
      <c r="B814" s="42"/>
      <c r="C814" s="42"/>
      <c r="D814" s="42"/>
      <c r="E814" s="42"/>
      <c r="F814" s="42"/>
      <c r="G814" s="42"/>
      <c r="H814" s="42"/>
      <c r="I814" s="42"/>
      <c r="J814" s="42"/>
      <c r="K814" s="42"/>
      <c r="L814" s="42"/>
      <c r="M814" s="42"/>
      <c r="N814" s="42"/>
      <c r="O814" s="42"/>
      <c r="P814" s="56"/>
    </row>
    <row r="815" spans="1:16" ht="15.75">
      <c r="A815" s="52"/>
      <c r="B815" s="42"/>
      <c r="C815" s="42"/>
      <c r="D815" s="42"/>
      <c r="E815" s="42"/>
      <c r="F815" s="42"/>
      <c r="G815" s="42"/>
      <c r="H815" s="42"/>
      <c r="I815" s="42"/>
      <c r="J815" s="42"/>
      <c r="K815" s="42"/>
      <c r="L815" s="42"/>
      <c r="M815" s="42"/>
      <c r="N815" s="42"/>
      <c r="O815" s="42"/>
      <c r="P815" s="56"/>
    </row>
  </sheetData>
  <mergeCells count="22">
    <mergeCell ref="A86:P86"/>
    <mergeCell ref="A1:P1"/>
    <mergeCell ref="A2:P2"/>
    <mergeCell ref="A3:P3"/>
    <mergeCell ref="A4:P4"/>
    <mergeCell ref="A41:P41"/>
    <mergeCell ref="A43:P43"/>
    <mergeCell ref="A44:P44"/>
    <mergeCell ref="A45:P45"/>
    <mergeCell ref="A46:P46"/>
    <mergeCell ref="A83:H83"/>
    <mergeCell ref="A85:P85"/>
    <mergeCell ref="A169:P169"/>
    <mergeCell ref="A170:P170"/>
    <mergeCell ref="A171:P171"/>
    <mergeCell ref="A172:P172"/>
    <mergeCell ref="A87:P87"/>
    <mergeCell ref="A88:P88"/>
    <mergeCell ref="A127:P127"/>
    <mergeCell ref="A128:P128"/>
    <mergeCell ref="A129:P129"/>
    <mergeCell ref="A130:P13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1"/>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36" customHeight="1">
      <c r="A1" s="905" t="s">
        <v>491</v>
      </c>
      <c r="B1" s="905"/>
      <c r="C1" s="905"/>
      <c r="D1" s="905"/>
      <c r="E1" s="905"/>
      <c r="F1" s="905"/>
      <c r="G1" s="39"/>
    </row>
    <row r="2" spans="1:7" ht="20.25">
      <c r="A2" s="906" t="s">
        <v>539</v>
      </c>
      <c r="B2" s="906"/>
      <c r="C2" s="906"/>
      <c r="D2" s="906"/>
      <c r="E2" s="906"/>
      <c r="F2" s="906"/>
      <c r="G2" s="39"/>
    </row>
    <row r="3" spans="1:7" ht="20.25">
      <c r="A3" s="906" t="s">
        <v>1472</v>
      </c>
      <c r="B3" s="906"/>
      <c r="C3" s="906"/>
      <c r="D3" s="906"/>
      <c r="E3" s="906"/>
      <c r="F3" s="906"/>
      <c r="G3" s="39"/>
    </row>
    <row r="4" spans="1:7" ht="39" customHeight="1">
      <c r="A4" s="907" t="s">
        <v>563</v>
      </c>
      <c r="B4" s="907"/>
      <c r="C4" s="907"/>
      <c r="D4" s="907"/>
      <c r="E4" s="907"/>
      <c r="F4" s="907"/>
      <c r="G4" s="40"/>
    </row>
    <row r="5" spans="1:7" ht="3.75" customHeight="1">
      <c r="A5" s="748"/>
      <c r="B5" s="749"/>
      <c r="C5" s="749"/>
      <c r="D5" s="749"/>
      <c r="E5" s="749"/>
      <c r="F5" s="749"/>
      <c r="G5" s="42"/>
    </row>
    <row r="6" spans="1:7" ht="30" customHeight="1" thickBot="1">
      <c r="A6" s="800" t="s">
        <v>689</v>
      </c>
      <c r="B6" s="801" t="s">
        <v>196</v>
      </c>
      <c r="C6" s="801" t="s">
        <v>197</v>
      </c>
      <c r="D6" s="801" t="s">
        <v>198</v>
      </c>
      <c r="E6" s="801" t="s">
        <v>199</v>
      </c>
      <c r="F6" s="801" t="s">
        <v>200</v>
      </c>
      <c r="G6" s="42"/>
    </row>
    <row r="7" spans="1:7" ht="16.5" thickTop="1" thickBot="1">
      <c r="A7" s="378" t="s">
        <v>201</v>
      </c>
      <c r="B7" s="205">
        <v>5005117.2237999998</v>
      </c>
      <c r="C7" s="205">
        <v>255411.28313999998</v>
      </c>
      <c r="D7" s="205">
        <v>0</v>
      </c>
      <c r="E7" s="205">
        <v>2088.64507</v>
      </c>
      <c r="F7" s="205">
        <v>5262617.1520100003</v>
      </c>
      <c r="G7" s="42"/>
    </row>
    <row r="8" spans="1:7" ht="15.75" thickTop="1">
      <c r="A8" s="711" t="s">
        <v>202</v>
      </c>
      <c r="B8" s="715">
        <v>374959.96649999998</v>
      </c>
      <c r="C8" s="715">
        <v>64881.686759999997</v>
      </c>
      <c r="D8" s="715">
        <v>0</v>
      </c>
      <c r="E8" s="715">
        <v>767.12409000000002</v>
      </c>
      <c r="F8" s="715">
        <v>440608.77735000005</v>
      </c>
      <c r="G8" s="42"/>
    </row>
    <row r="9" spans="1:7">
      <c r="A9" s="233" t="s">
        <v>203</v>
      </c>
      <c r="B9" s="234">
        <v>131753.7653</v>
      </c>
      <c r="C9" s="234">
        <v>24970.894130000001</v>
      </c>
      <c r="D9" s="234">
        <v>0</v>
      </c>
      <c r="E9" s="234">
        <v>0</v>
      </c>
      <c r="F9" s="234">
        <v>156724.65943</v>
      </c>
      <c r="G9" s="42"/>
    </row>
    <row r="10" spans="1:7">
      <c r="A10" s="233" t="s">
        <v>204</v>
      </c>
      <c r="B10" s="234">
        <v>223877.83231</v>
      </c>
      <c r="C10" s="234">
        <v>28684.431510000002</v>
      </c>
      <c r="D10" s="234">
        <v>0</v>
      </c>
      <c r="E10" s="234">
        <v>767.12409000000002</v>
      </c>
      <c r="F10" s="234">
        <v>253329.38790999999</v>
      </c>
      <c r="G10" s="42"/>
    </row>
    <row r="11" spans="1:7">
      <c r="A11" s="233" t="s">
        <v>205</v>
      </c>
      <c r="B11" s="234">
        <v>19275.078160000001</v>
      </c>
      <c r="C11" s="234">
        <v>11030.480680000001</v>
      </c>
      <c r="D11" s="234">
        <v>0</v>
      </c>
      <c r="E11" s="234">
        <v>0</v>
      </c>
      <c r="F11" s="234">
        <v>30305.558840000002</v>
      </c>
      <c r="G11" s="42"/>
    </row>
    <row r="12" spans="1:7">
      <c r="A12" s="233" t="s">
        <v>206</v>
      </c>
      <c r="B12" s="234">
        <v>0</v>
      </c>
      <c r="C12" s="234">
        <v>0</v>
      </c>
      <c r="D12" s="234">
        <v>0</v>
      </c>
      <c r="E12" s="234">
        <v>0</v>
      </c>
      <c r="F12" s="234">
        <v>0</v>
      </c>
      <c r="G12" s="42"/>
    </row>
    <row r="13" spans="1:7">
      <c r="A13" s="233" t="s">
        <v>207</v>
      </c>
      <c r="B13" s="234">
        <v>0</v>
      </c>
      <c r="C13" s="234">
        <v>0</v>
      </c>
      <c r="D13" s="234">
        <v>0</v>
      </c>
      <c r="E13" s="234">
        <v>0</v>
      </c>
      <c r="F13" s="234">
        <v>0</v>
      </c>
      <c r="G13" s="42"/>
    </row>
    <row r="14" spans="1:7">
      <c r="A14" s="233" t="s">
        <v>208</v>
      </c>
      <c r="B14" s="234">
        <v>53.290730000000003</v>
      </c>
      <c r="C14" s="234">
        <v>195.88043999999999</v>
      </c>
      <c r="D14" s="234">
        <v>0</v>
      </c>
      <c r="E14" s="234">
        <v>0</v>
      </c>
      <c r="F14" s="234">
        <v>249.17117000000002</v>
      </c>
      <c r="G14" s="42"/>
    </row>
    <row r="15" spans="1:7">
      <c r="A15" s="233" t="s">
        <v>209</v>
      </c>
      <c r="B15" s="234">
        <v>0</v>
      </c>
      <c r="C15" s="234">
        <v>0</v>
      </c>
      <c r="D15" s="234">
        <v>0</v>
      </c>
      <c r="E15" s="234">
        <v>0</v>
      </c>
      <c r="F15" s="234">
        <v>0</v>
      </c>
      <c r="G15" s="42"/>
    </row>
    <row r="16" spans="1:7" ht="15.75" thickBot="1">
      <c r="A16" s="233" t="s">
        <v>210</v>
      </c>
      <c r="B16" s="234">
        <v>0</v>
      </c>
      <c r="C16" s="234">
        <v>0</v>
      </c>
      <c r="D16" s="234">
        <v>0</v>
      </c>
      <c r="E16" s="234">
        <v>0</v>
      </c>
      <c r="F16" s="234">
        <v>0</v>
      </c>
      <c r="G16" s="42"/>
    </row>
    <row r="17" spans="1:7" ht="16.5" thickTop="1" thickBot="1">
      <c r="A17" s="379" t="s">
        <v>211</v>
      </c>
      <c r="B17" s="380">
        <v>125539.21743999999</v>
      </c>
      <c r="C17" s="380">
        <v>35279.34981</v>
      </c>
      <c r="D17" s="380">
        <v>0</v>
      </c>
      <c r="E17" s="380">
        <v>1117.1053700000002</v>
      </c>
      <c r="F17" s="380">
        <v>161935.67262</v>
      </c>
      <c r="G17" s="42"/>
    </row>
    <row r="18" spans="1:7" ht="15.75" thickTop="1">
      <c r="A18" s="233" t="s">
        <v>212</v>
      </c>
      <c r="B18" s="234">
        <v>0</v>
      </c>
      <c r="C18" s="234">
        <v>0</v>
      </c>
      <c r="D18" s="234">
        <v>0</v>
      </c>
      <c r="E18" s="234">
        <v>0</v>
      </c>
      <c r="F18" s="234">
        <v>0</v>
      </c>
      <c r="G18" s="42"/>
    </row>
    <row r="19" spans="1:7">
      <c r="A19" s="233" t="s">
        <v>213</v>
      </c>
      <c r="B19" s="234">
        <v>13861.176960000001</v>
      </c>
      <c r="C19" s="234">
        <v>9836.7690000000002</v>
      </c>
      <c r="D19" s="234">
        <v>0</v>
      </c>
      <c r="E19" s="234">
        <v>0</v>
      </c>
      <c r="F19" s="234">
        <v>23697.945960000001</v>
      </c>
      <c r="G19" s="42"/>
    </row>
    <row r="20" spans="1:7">
      <c r="A20" s="233" t="s">
        <v>214</v>
      </c>
      <c r="B20" s="234">
        <v>0</v>
      </c>
      <c r="C20" s="234">
        <v>0</v>
      </c>
      <c r="D20" s="234">
        <v>0</v>
      </c>
      <c r="E20" s="234">
        <v>0</v>
      </c>
      <c r="F20" s="234">
        <v>0</v>
      </c>
      <c r="G20" s="42"/>
    </row>
    <row r="21" spans="1:7">
      <c r="A21" s="233" t="s">
        <v>215</v>
      </c>
      <c r="B21" s="234">
        <v>0</v>
      </c>
      <c r="C21" s="234">
        <v>0</v>
      </c>
      <c r="D21" s="234">
        <v>0</v>
      </c>
      <c r="E21" s="234">
        <v>0</v>
      </c>
      <c r="F21" s="234">
        <v>0</v>
      </c>
      <c r="G21" s="42"/>
    </row>
    <row r="22" spans="1:7">
      <c r="A22" s="233" t="s">
        <v>216</v>
      </c>
      <c r="B22" s="234">
        <v>22501.003769999999</v>
      </c>
      <c r="C22" s="234">
        <v>4621.0761500000008</v>
      </c>
      <c r="D22" s="234">
        <v>0</v>
      </c>
      <c r="E22" s="234">
        <v>54.097809999999996</v>
      </c>
      <c r="F22" s="234">
        <v>27176.177729999999</v>
      </c>
      <c r="G22" s="42"/>
    </row>
    <row r="23" spans="1:7">
      <c r="A23" s="233" t="s">
        <v>217</v>
      </c>
      <c r="B23" s="234">
        <v>89138.158660000001</v>
      </c>
      <c r="C23" s="234">
        <v>20821.504659999999</v>
      </c>
      <c r="D23" s="234">
        <v>0</v>
      </c>
      <c r="E23" s="234">
        <v>1063.00756</v>
      </c>
      <c r="F23" s="234">
        <v>111022.67087999999</v>
      </c>
      <c r="G23" s="42"/>
    </row>
    <row r="24" spans="1:7">
      <c r="A24" s="233" t="s">
        <v>218</v>
      </c>
      <c r="B24" s="234">
        <v>38.878050000000002</v>
      </c>
      <c r="C24" s="234">
        <v>0</v>
      </c>
      <c r="D24" s="234">
        <v>0</v>
      </c>
      <c r="E24" s="234">
        <v>0</v>
      </c>
      <c r="F24" s="234">
        <v>38.878050000000002</v>
      </c>
      <c r="G24" s="42"/>
    </row>
    <row r="25" spans="1:7" ht="15.75" thickBot="1">
      <c r="A25" s="233" t="s">
        <v>219</v>
      </c>
      <c r="B25" s="234">
        <v>0</v>
      </c>
      <c r="C25" s="234">
        <v>0</v>
      </c>
      <c r="D25" s="234">
        <v>0</v>
      </c>
      <c r="E25" s="234">
        <v>0</v>
      </c>
      <c r="F25" s="234">
        <v>0</v>
      </c>
      <c r="G25" s="42"/>
    </row>
    <row r="26" spans="1:7" ht="16.5" thickTop="1" thickBot="1">
      <c r="A26" s="379" t="s">
        <v>220</v>
      </c>
      <c r="B26" s="380">
        <v>4095237.7827300001</v>
      </c>
      <c r="C26" s="380">
        <v>47702.59762</v>
      </c>
      <c r="D26" s="380">
        <v>0</v>
      </c>
      <c r="E26" s="380">
        <v>204.06751</v>
      </c>
      <c r="F26" s="380">
        <v>4143144.4478600002</v>
      </c>
      <c r="G26" s="42"/>
    </row>
    <row r="27" spans="1:7" ht="15.75" thickTop="1">
      <c r="A27" s="236" t="s">
        <v>221</v>
      </c>
      <c r="B27" s="234">
        <v>3871269.5788099999</v>
      </c>
      <c r="C27" s="234">
        <v>74123.542189999993</v>
      </c>
      <c r="D27" s="234">
        <v>0</v>
      </c>
      <c r="E27" s="234">
        <v>199.43333999999999</v>
      </c>
      <c r="F27" s="234">
        <v>3945592.5543400003</v>
      </c>
      <c r="G27" s="42"/>
    </row>
    <row r="28" spans="1:7">
      <c r="A28" s="233" t="s">
        <v>222</v>
      </c>
      <c r="B28" s="234">
        <v>3618380.3397300001</v>
      </c>
      <c r="C28" s="234">
        <v>58843.974430000002</v>
      </c>
      <c r="D28" s="234">
        <v>0</v>
      </c>
      <c r="E28" s="234">
        <v>199.43333999999999</v>
      </c>
      <c r="F28" s="234">
        <v>3677423.7475000001</v>
      </c>
      <c r="G28" s="42"/>
    </row>
    <row r="29" spans="1:7">
      <c r="A29" s="233" t="s">
        <v>223</v>
      </c>
      <c r="B29" s="234">
        <v>235774.65280000001</v>
      </c>
      <c r="C29" s="234">
        <v>13604.37572</v>
      </c>
      <c r="D29" s="234">
        <v>0</v>
      </c>
      <c r="E29" s="234">
        <v>0</v>
      </c>
      <c r="F29" s="234">
        <v>249379.02852000002</v>
      </c>
      <c r="G29" s="42"/>
    </row>
    <row r="30" spans="1:7">
      <c r="A30" s="233" t="s">
        <v>224</v>
      </c>
      <c r="B30" s="234">
        <v>17114.58628</v>
      </c>
      <c r="C30" s="234">
        <v>1675.1920400000001</v>
      </c>
      <c r="D30" s="234">
        <v>0</v>
      </c>
      <c r="E30" s="234">
        <v>0</v>
      </c>
      <c r="F30" s="234">
        <v>18789.778320000001</v>
      </c>
      <c r="G30" s="42"/>
    </row>
    <row r="31" spans="1:7">
      <c r="A31" s="236" t="s">
        <v>225</v>
      </c>
      <c r="B31" s="234">
        <v>45358.426740000003</v>
      </c>
      <c r="C31" s="234">
        <v>1734.0839699999999</v>
      </c>
      <c r="D31" s="234">
        <v>0</v>
      </c>
      <c r="E31" s="234">
        <v>0</v>
      </c>
      <c r="F31" s="234">
        <v>47092.510710000002</v>
      </c>
      <c r="G31" s="42"/>
    </row>
    <row r="32" spans="1:7">
      <c r="A32" s="233" t="s">
        <v>226</v>
      </c>
      <c r="B32" s="234">
        <v>25991.002929999999</v>
      </c>
      <c r="C32" s="234">
        <v>32.584249999999997</v>
      </c>
      <c r="D32" s="234">
        <v>0</v>
      </c>
      <c r="E32" s="234">
        <v>0</v>
      </c>
      <c r="F32" s="234">
        <v>26023.587179999999</v>
      </c>
      <c r="G32" s="42"/>
    </row>
    <row r="33" spans="1:7">
      <c r="A33" s="233" t="s">
        <v>227</v>
      </c>
      <c r="B33" s="234">
        <v>19160.519110000001</v>
      </c>
      <c r="C33" s="234">
        <v>1701.49972</v>
      </c>
      <c r="D33" s="234">
        <v>0</v>
      </c>
      <c r="E33" s="234">
        <v>0</v>
      </c>
      <c r="F33" s="234">
        <v>20862.018829999997</v>
      </c>
      <c r="G33" s="42"/>
    </row>
    <row r="34" spans="1:7">
      <c r="A34" s="233" t="s">
        <v>228</v>
      </c>
      <c r="B34" s="234">
        <v>206.90470000000002</v>
      </c>
      <c r="C34" s="234">
        <v>0</v>
      </c>
      <c r="D34" s="234">
        <v>0</v>
      </c>
      <c r="E34" s="234">
        <v>0</v>
      </c>
      <c r="F34" s="234">
        <v>206.90470000000002</v>
      </c>
      <c r="G34" s="42"/>
    </row>
    <row r="35" spans="1:7">
      <c r="A35" s="236" t="s">
        <v>229</v>
      </c>
      <c r="B35" s="234">
        <v>117603.15626</v>
      </c>
      <c r="C35" s="234">
        <v>7294.5345800000005</v>
      </c>
      <c r="D35" s="234">
        <v>0</v>
      </c>
      <c r="E35" s="234">
        <v>0</v>
      </c>
      <c r="F35" s="234">
        <v>124897.69084000001</v>
      </c>
      <c r="G35" s="42"/>
    </row>
    <row r="36" spans="1:7">
      <c r="A36" s="233" t="s">
        <v>230</v>
      </c>
      <c r="B36" s="234">
        <v>84304.309340000007</v>
      </c>
      <c r="C36" s="234">
        <v>2325.37599</v>
      </c>
      <c r="D36" s="234">
        <v>0</v>
      </c>
      <c r="E36" s="234">
        <v>0</v>
      </c>
      <c r="F36" s="234">
        <v>86629.685329999993</v>
      </c>
      <c r="G36" s="42"/>
    </row>
    <row r="37" spans="1:7">
      <c r="A37" s="233" t="s">
        <v>231</v>
      </c>
      <c r="B37" s="234">
        <v>33298.846920000004</v>
      </c>
      <c r="C37" s="234">
        <v>4969.15859</v>
      </c>
      <c r="D37" s="234">
        <v>0</v>
      </c>
      <c r="E37" s="234">
        <v>0</v>
      </c>
      <c r="F37" s="234">
        <v>38268.005509999995</v>
      </c>
      <c r="G37" s="42"/>
    </row>
    <row r="38" spans="1:7">
      <c r="A38" s="233" t="s">
        <v>232</v>
      </c>
      <c r="B38" s="234">
        <v>0</v>
      </c>
      <c r="C38" s="234">
        <v>0</v>
      </c>
      <c r="D38" s="234">
        <v>0</v>
      </c>
      <c r="E38" s="234">
        <v>0</v>
      </c>
      <c r="F38" s="234">
        <v>0</v>
      </c>
      <c r="G38" s="42"/>
    </row>
    <row r="39" spans="1:7">
      <c r="A39" s="236" t="s">
        <v>233</v>
      </c>
      <c r="B39" s="234">
        <v>232315.58684</v>
      </c>
      <c r="C39" s="234">
        <v>4223.34584</v>
      </c>
      <c r="D39" s="234">
        <v>0</v>
      </c>
      <c r="E39" s="234">
        <v>4.8834399999999993</v>
      </c>
      <c r="F39" s="234">
        <v>236543.81612</v>
      </c>
      <c r="G39" s="42"/>
    </row>
    <row r="40" spans="1:7">
      <c r="A40" s="233" t="s">
        <v>234</v>
      </c>
      <c r="B40" s="234">
        <v>45835.127959999998</v>
      </c>
      <c r="C40" s="234">
        <v>728.71861999999999</v>
      </c>
      <c r="D40" s="234">
        <v>0</v>
      </c>
      <c r="E40" s="234">
        <v>0.70274999999999999</v>
      </c>
      <c r="F40" s="234">
        <v>46564.549330000002</v>
      </c>
      <c r="G40" s="42"/>
    </row>
    <row r="41" spans="1:7">
      <c r="A41" s="233" t="s">
        <v>235</v>
      </c>
      <c r="B41" s="234">
        <v>2876.1866299999997</v>
      </c>
      <c r="C41" s="234">
        <v>534.04413999999997</v>
      </c>
      <c r="D41" s="234">
        <v>0</v>
      </c>
      <c r="E41" s="234">
        <v>0</v>
      </c>
      <c r="F41" s="234">
        <v>3410.2307700000001</v>
      </c>
      <c r="G41" s="42"/>
    </row>
    <row r="42" spans="1:7">
      <c r="A42" s="233" t="s">
        <v>236</v>
      </c>
      <c r="B42" s="234">
        <v>2.9262100000000002</v>
      </c>
      <c r="C42" s="234">
        <v>0</v>
      </c>
      <c r="D42" s="234">
        <v>0</v>
      </c>
      <c r="E42" s="234">
        <v>0</v>
      </c>
      <c r="F42" s="234">
        <v>2.9262100000000002</v>
      </c>
      <c r="G42" s="42"/>
    </row>
    <row r="43" spans="1:7">
      <c r="A43" s="233" t="s">
        <v>237</v>
      </c>
      <c r="B43" s="234">
        <v>0</v>
      </c>
      <c r="C43" s="234">
        <v>0</v>
      </c>
      <c r="D43" s="234">
        <v>0</v>
      </c>
      <c r="E43" s="234">
        <v>0</v>
      </c>
      <c r="F43" s="234">
        <v>0</v>
      </c>
      <c r="G43" s="42"/>
    </row>
    <row r="44" spans="1:7">
      <c r="A44" s="233" t="s">
        <v>238</v>
      </c>
      <c r="B44" s="234">
        <v>3.31684</v>
      </c>
      <c r="C44" s="234">
        <v>0</v>
      </c>
      <c r="D44" s="234">
        <v>0</v>
      </c>
      <c r="E44" s="234">
        <v>0</v>
      </c>
      <c r="F44" s="234">
        <v>3.31684</v>
      </c>
      <c r="G44" s="42"/>
    </row>
    <row r="45" spans="1:7">
      <c r="A45" s="233" t="s">
        <v>239</v>
      </c>
      <c r="B45" s="234">
        <v>0</v>
      </c>
      <c r="C45" s="234">
        <v>0</v>
      </c>
      <c r="D45" s="234">
        <v>0</v>
      </c>
      <c r="E45" s="234">
        <v>0</v>
      </c>
      <c r="F45" s="234">
        <v>0</v>
      </c>
      <c r="G45" s="42"/>
    </row>
    <row r="46" spans="1:7">
      <c r="A46" s="236" t="s">
        <v>240</v>
      </c>
      <c r="B46" s="234">
        <v>-171308.96591999999</v>
      </c>
      <c r="C46" s="234">
        <v>-39672.908960000001</v>
      </c>
      <c r="D46" s="234">
        <v>0</v>
      </c>
      <c r="E46" s="234">
        <v>-0.24927000000000002</v>
      </c>
      <c r="F46" s="234">
        <v>-210982.12415000002</v>
      </c>
      <c r="G46" s="42"/>
    </row>
    <row r="47" spans="1:7">
      <c r="A47" s="237" t="s">
        <v>241</v>
      </c>
      <c r="B47" s="234">
        <v>-23818.69832</v>
      </c>
      <c r="C47" s="234">
        <v>-810.94151999999997</v>
      </c>
      <c r="D47" s="234">
        <v>0</v>
      </c>
      <c r="E47" s="234">
        <v>-0.24124999999999999</v>
      </c>
      <c r="F47" s="234">
        <v>-24629.881089999999</v>
      </c>
      <c r="G47" s="42"/>
    </row>
    <row r="48" spans="1:7">
      <c r="A48" s="233" t="s">
        <v>242</v>
      </c>
      <c r="B48" s="234">
        <v>-2278.6966600000001</v>
      </c>
      <c r="C48" s="234">
        <v>-247.96356</v>
      </c>
      <c r="D48" s="234">
        <v>0</v>
      </c>
      <c r="E48" s="234">
        <v>0</v>
      </c>
      <c r="F48" s="234">
        <v>-2526.6602200000002</v>
      </c>
      <c r="G48" s="42"/>
    </row>
    <row r="49" spans="1:7">
      <c r="A49" s="233" t="s">
        <v>243</v>
      </c>
      <c r="B49" s="234">
        <v>-13283.562880000001</v>
      </c>
      <c r="C49" s="234">
        <v>-24.395130000000002</v>
      </c>
      <c r="D49" s="234">
        <v>0</v>
      </c>
      <c r="E49" s="234">
        <v>0</v>
      </c>
      <c r="F49" s="234">
        <v>-13307.95801</v>
      </c>
      <c r="G49" s="42"/>
    </row>
    <row r="50" spans="1:7">
      <c r="A50" s="233" t="s">
        <v>244</v>
      </c>
      <c r="B50" s="234">
        <v>-7647.6413000000002</v>
      </c>
      <c r="C50" s="234">
        <v>-850.74982999999997</v>
      </c>
      <c r="D50" s="234">
        <v>0</v>
      </c>
      <c r="E50" s="234">
        <v>0</v>
      </c>
      <c r="F50" s="234">
        <v>-8498.39113</v>
      </c>
      <c r="G50" s="42"/>
    </row>
    <row r="51" spans="1:7">
      <c r="A51" s="233" t="s">
        <v>245</v>
      </c>
      <c r="B51" s="234">
        <v>-52567.837289999996</v>
      </c>
      <c r="C51" s="234">
        <v>-1179.8583999999998</v>
      </c>
      <c r="D51" s="234">
        <v>0</v>
      </c>
      <c r="E51" s="234">
        <v>0</v>
      </c>
      <c r="F51" s="234">
        <v>-53747.69569</v>
      </c>
      <c r="G51" s="42"/>
    </row>
    <row r="52" spans="1:7">
      <c r="A52" s="233" t="s">
        <v>246</v>
      </c>
      <c r="B52" s="234">
        <v>-21285.499459999999</v>
      </c>
      <c r="C52" s="234">
        <v>-4035.6567200000004</v>
      </c>
      <c r="D52" s="234">
        <v>0</v>
      </c>
      <c r="E52" s="234">
        <v>0</v>
      </c>
      <c r="F52" s="234">
        <v>-25321.156179999998</v>
      </c>
      <c r="G52" s="42"/>
    </row>
    <row r="53" spans="1:7">
      <c r="A53" s="237" t="s">
        <v>247</v>
      </c>
      <c r="B53" s="234">
        <v>-29319.48084</v>
      </c>
      <c r="C53" s="234">
        <v>-32455.85961</v>
      </c>
      <c r="D53" s="234">
        <v>0</v>
      </c>
      <c r="E53" s="234">
        <v>0</v>
      </c>
      <c r="F53" s="234">
        <v>-61775.340450000003</v>
      </c>
      <c r="G53" s="42"/>
    </row>
    <row r="54" spans="1:7">
      <c r="A54" s="233" t="s">
        <v>248</v>
      </c>
      <c r="B54" s="234">
        <v>-18903.673210000001</v>
      </c>
      <c r="C54" s="234">
        <v>0</v>
      </c>
      <c r="D54" s="234">
        <v>0</v>
      </c>
      <c r="E54" s="234">
        <v>0</v>
      </c>
      <c r="F54" s="234">
        <v>-18903.673210000001</v>
      </c>
      <c r="G54" s="42"/>
    </row>
    <row r="55" spans="1:7">
      <c r="A55" s="233" t="s">
        <v>249</v>
      </c>
      <c r="B55" s="234">
        <v>0</v>
      </c>
      <c r="C55" s="234">
        <v>0</v>
      </c>
      <c r="D55" s="234">
        <v>0</v>
      </c>
      <c r="E55" s="234">
        <v>0</v>
      </c>
      <c r="F55" s="234">
        <v>0</v>
      </c>
      <c r="G55" s="42"/>
    </row>
    <row r="56" spans="1:7">
      <c r="A56" s="233" t="s">
        <v>250</v>
      </c>
      <c r="B56" s="234">
        <v>0</v>
      </c>
      <c r="C56" s="234">
        <v>0</v>
      </c>
      <c r="D56" s="234">
        <v>0</v>
      </c>
      <c r="E56" s="234">
        <v>0</v>
      </c>
      <c r="F56" s="234">
        <v>0</v>
      </c>
      <c r="G56" s="42"/>
    </row>
    <row r="57" spans="1:7">
      <c r="A57" s="241" t="s">
        <v>1520</v>
      </c>
      <c r="B57" s="234">
        <v>-2197.73902</v>
      </c>
      <c r="C57" s="234">
        <v>-60.376820000000002</v>
      </c>
      <c r="D57" s="234">
        <v>0</v>
      </c>
      <c r="E57" s="234">
        <v>-8.0199999999999994E-3</v>
      </c>
      <c r="F57" s="234">
        <v>-2258.1238599999997</v>
      </c>
      <c r="G57" s="42"/>
    </row>
    <row r="58" spans="1:7" ht="15.75" thickBot="1">
      <c r="A58" s="241" t="s">
        <v>1521</v>
      </c>
      <c r="B58" s="234">
        <v>-6.1369399999999992</v>
      </c>
      <c r="C58" s="234">
        <v>-7.1073699999999995</v>
      </c>
      <c r="D58" s="234">
        <v>0</v>
      </c>
      <c r="E58" s="234">
        <v>0</v>
      </c>
      <c r="F58" s="234">
        <v>-13.244309999999999</v>
      </c>
      <c r="G58" s="42"/>
    </row>
    <row r="59" spans="1:7" ht="16.5" thickTop="1" thickBot="1">
      <c r="A59" s="379" t="s">
        <v>251</v>
      </c>
      <c r="B59" s="380">
        <v>61301.029579999995</v>
      </c>
      <c r="C59" s="380">
        <v>4031.6838600000001</v>
      </c>
      <c r="D59" s="380">
        <v>0</v>
      </c>
      <c r="E59" s="380">
        <v>0</v>
      </c>
      <c r="F59" s="380">
        <v>65332.71344</v>
      </c>
      <c r="G59" s="42"/>
    </row>
    <row r="60" spans="1:7" ht="15.75" thickTop="1">
      <c r="A60" s="233" t="s">
        <v>252</v>
      </c>
      <c r="B60" s="234">
        <v>0</v>
      </c>
      <c r="C60" s="234">
        <v>0</v>
      </c>
      <c r="D60" s="234">
        <v>0</v>
      </c>
      <c r="E60" s="234">
        <v>0</v>
      </c>
      <c r="F60" s="234">
        <v>0</v>
      </c>
      <c r="G60" s="42"/>
    </row>
    <row r="61" spans="1:7">
      <c r="A61" s="237" t="s">
        <v>253</v>
      </c>
      <c r="B61" s="234">
        <v>18748.521219999999</v>
      </c>
      <c r="C61" s="234">
        <v>1540.068</v>
      </c>
      <c r="D61" s="234">
        <v>0</v>
      </c>
      <c r="E61" s="234">
        <v>0</v>
      </c>
      <c r="F61" s="234">
        <v>20288.589219999998</v>
      </c>
      <c r="G61" s="42"/>
    </row>
    <row r="62" spans="1:7">
      <c r="A62" s="233" t="s">
        <v>254</v>
      </c>
      <c r="B62" s="234">
        <v>42552.50836</v>
      </c>
      <c r="C62" s="234">
        <v>2491.6158599999999</v>
      </c>
      <c r="D62" s="234">
        <v>0</v>
      </c>
      <c r="E62" s="234">
        <v>0</v>
      </c>
      <c r="F62" s="234">
        <v>45044.124219999998</v>
      </c>
      <c r="G62" s="42"/>
    </row>
    <row r="63" spans="1:7">
      <c r="A63" s="233" t="s">
        <v>255</v>
      </c>
      <c r="B63" s="234">
        <v>0</v>
      </c>
      <c r="C63" s="234">
        <v>0</v>
      </c>
      <c r="D63" s="234">
        <v>0</v>
      </c>
      <c r="E63" s="234">
        <v>0</v>
      </c>
      <c r="F63" s="234">
        <v>0</v>
      </c>
      <c r="G63" s="42"/>
    </row>
    <row r="64" spans="1:7" ht="15.75" thickBot="1">
      <c r="A64" s="233" t="s">
        <v>256</v>
      </c>
      <c r="B64" s="234">
        <v>0</v>
      </c>
      <c r="C64" s="234">
        <v>0</v>
      </c>
      <c r="D64" s="234">
        <v>0</v>
      </c>
      <c r="E64" s="234">
        <v>0</v>
      </c>
      <c r="F64" s="234">
        <v>0</v>
      </c>
      <c r="G64" s="42"/>
    </row>
    <row r="65" spans="1:7" ht="16.5" thickTop="1" thickBot="1">
      <c r="A65" s="379" t="s">
        <v>257</v>
      </c>
      <c r="B65" s="380">
        <v>2343.6236200000003</v>
      </c>
      <c r="C65" s="380">
        <v>0</v>
      </c>
      <c r="D65" s="380">
        <v>0</v>
      </c>
      <c r="E65" s="380">
        <v>0</v>
      </c>
      <c r="F65" s="380">
        <v>2343.6236200000003</v>
      </c>
      <c r="G65" s="42"/>
    </row>
    <row r="66" spans="1:7" ht="15.75" thickTop="1">
      <c r="A66" s="233" t="s">
        <v>258</v>
      </c>
      <c r="B66" s="234">
        <v>0</v>
      </c>
      <c r="C66" s="234">
        <v>0</v>
      </c>
      <c r="D66" s="234">
        <v>0</v>
      </c>
      <c r="E66" s="234">
        <v>0</v>
      </c>
      <c r="F66" s="234">
        <v>0</v>
      </c>
      <c r="G66" s="42"/>
    </row>
    <row r="67" spans="1:7">
      <c r="A67" s="233" t="s">
        <v>259</v>
      </c>
      <c r="B67" s="234">
        <v>17903.573089999998</v>
      </c>
      <c r="C67" s="234">
        <v>0</v>
      </c>
      <c r="D67" s="234">
        <v>0</v>
      </c>
      <c r="E67" s="234">
        <v>0</v>
      </c>
      <c r="F67" s="234">
        <v>17903.573089999998</v>
      </c>
      <c r="G67" s="42"/>
    </row>
    <row r="68" spans="1:7">
      <c r="A68" s="233" t="s">
        <v>260</v>
      </c>
      <c r="B68" s="234">
        <v>0</v>
      </c>
      <c r="C68" s="234">
        <v>0</v>
      </c>
      <c r="D68" s="234">
        <v>0</v>
      </c>
      <c r="E68" s="234">
        <v>0</v>
      </c>
      <c r="F68" s="234">
        <v>0</v>
      </c>
      <c r="G68" s="42"/>
    </row>
    <row r="69" spans="1:7">
      <c r="A69" s="233" t="s">
        <v>261</v>
      </c>
      <c r="B69" s="234">
        <v>0</v>
      </c>
      <c r="C69" s="234">
        <v>0</v>
      </c>
      <c r="D69" s="234">
        <v>0</v>
      </c>
      <c r="E69" s="234">
        <v>0</v>
      </c>
      <c r="F69" s="234">
        <v>0</v>
      </c>
      <c r="G69" s="42"/>
    </row>
    <row r="70" spans="1:7" ht="15.75" thickBot="1">
      <c r="A70" s="233" t="s">
        <v>262</v>
      </c>
      <c r="B70" s="234">
        <v>-15559.949470000001</v>
      </c>
      <c r="C70" s="234">
        <v>0</v>
      </c>
      <c r="D70" s="234">
        <v>0</v>
      </c>
      <c r="E70" s="234">
        <v>0</v>
      </c>
      <c r="F70" s="234">
        <v>-15559.949470000001</v>
      </c>
      <c r="G70" s="42"/>
    </row>
    <row r="71" spans="1:7" ht="16.5" thickTop="1" thickBot="1">
      <c r="A71" s="379" t="s">
        <v>263</v>
      </c>
      <c r="B71" s="380">
        <v>153065.59388999999</v>
      </c>
      <c r="C71" s="380">
        <v>103457.4038</v>
      </c>
      <c r="D71" s="380">
        <v>0</v>
      </c>
      <c r="E71" s="380">
        <v>0.34810000000000002</v>
      </c>
      <c r="F71" s="380">
        <v>256523.34578999999</v>
      </c>
      <c r="G71" s="42"/>
    </row>
    <row r="72" spans="1:7" ht="15.75" thickTop="1">
      <c r="A72" s="233" t="s">
        <v>212</v>
      </c>
      <c r="B72" s="234">
        <v>0</v>
      </c>
      <c r="C72" s="234">
        <v>0</v>
      </c>
      <c r="D72" s="234">
        <v>0</v>
      </c>
      <c r="E72" s="234">
        <v>0</v>
      </c>
      <c r="F72" s="234">
        <v>0</v>
      </c>
      <c r="G72" s="42"/>
    </row>
    <row r="73" spans="1:7">
      <c r="A73" s="233" t="s">
        <v>213</v>
      </c>
      <c r="B73" s="234">
        <v>96505.96</v>
      </c>
      <c r="C73" s="234">
        <v>27440</v>
      </c>
      <c r="D73" s="234">
        <v>0</v>
      </c>
      <c r="E73" s="234">
        <v>0</v>
      </c>
      <c r="F73" s="234">
        <v>123945.96</v>
      </c>
      <c r="G73" s="42"/>
    </row>
    <row r="74" spans="1:7">
      <c r="A74" s="233" t="s">
        <v>214</v>
      </c>
      <c r="B74" s="234">
        <v>0</v>
      </c>
      <c r="C74" s="234">
        <v>1031.03297</v>
      </c>
      <c r="D74" s="234">
        <v>0</v>
      </c>
      <c r="E74" s="234">
        <v>0</v>
      </c>
      <c r="F74" s="234">
        <v>1031.03297</v>
      </c>
      <c r="G74" s="42"/>
    </row>
    <row r="75" spans="1:7">
      <c r="A75" s="233" t="s">
        <v>215</v>
      </c>
      <c r="B75" s="234">
        <v>0</v>
      </c>
      <c r="C75" s="234">
        <v>0</v>
      </c>
      <c r="D75" s="234">
        <v>0</v>
      </c>
      <c r="E75" s="234">
        <v>0</v>
      </c>
      <c r="F75" s="234">
        <v>0</v>
      </c>
      <c r="G75" s="42"/>
    </row>
    <row r="76" spans="1:7">
      <c r="A76" s="233" t="s">
        <v>264</v>
      </c>
      <c r="B76" s="234">
        <v>424.64368000000002</v>
      </c>
      <c r="C76" s="234">
        <v>0</v>
      </c>
      <c r="D76" s="234">
        <v>0</v>
      </c>
      <c r="E76" s="234">
        <v>0</v>
      </c>
      <c r="F76" s="234">
        <v>424.64368000000002</v>
      </c>
      <c r="G76" s="42"/>
    </row>
    <row r="77" spans="1:7">
      <c r="A77" s="233" t="s">
        <v>265</v>
      </c>
      <c r="B77" s="234">
        <v>23096.160739999999</v>
      </c>
      <c r="C77" s="234">
        <v>6454.9516199999998</v>
      </c>
      <c r="D77" s="234">
        <v>0</v>
      </c>
      <c r="E77" s="234">
        <v>0</v>
      </c>
      <c r="F77" s="234">
        <v>29551.112359999999</v>
      </c>
      <c r="G77" s="42"/>
    </row>
    <row r="78" spans="1:7">
      <c r="A78" s="233" t="s">
        <v>217</v>
      </c>
      <c r="B78" s="234">
        <v>27404.681</v>
      </c>
      <c r="C78" s="234">
        <v>68688.802750000003</v>
      </c>
      <c r="D78" s="234">
        <v>0</v>
      </c>
      <c r="E78" s="234">
        <v>0.34810000000000002</v>
      </c>
      <c r="F78" s="234">
        <v>96093.831849999988</v>
      </c>
      <c r="G78" s="42"/>
    </row>
    <row r="79" spans="1:7">
      <c r="A79" s="233" t="s">
        <v>266</v>
      </c>
      <c r="B79" s="234">
        <v>5644.5057900000002</v>
      </c>
      <c r="C79" s="234">
        <v>79.808360000000008</v>
      </c>
      <c r="D79" s="234">
        <v>0</v>
      </c>
      <c r="E79" s="234">
        <v>0</v>
      </c>
      <c r="F79" s="234">
        <v>5724.3141500000002</v>
      </c>
      <c r="G79" s="42"/>
    </row>
    <row r="80" spans="1:7" ht="15.75" thickBot="1">
      <c r="A80" s="233" t="s">
        <v>267</v>
      </c>
      <c r="B80" s="234">
        <v>-10.35732</v>
      </c>
      <c r="C80" s="234">
        <v>-237.1919</v>
      </c>
      <c r="D80" s="234">
        <v>0</v>
      </c>
      <c r="E80" s="234">
        <v>0</v>
      </c>
      <c r="F80" s="234">
        <v>-247.54921999999999</v>
      </c>
      <c r="G80" s="42"/>
    </row>
    <row r="81" spans="1:7" ht="16.5" thickTop="1" thickBot="1">
      <c r="A81" s="379" t="s">
        <v>268</v>
      </c>
      <c r="B81" s="380">
        <v>151023.52655000001</v>
      </c>
      <c r="C81" s="380">
        <v>0</v>
      </c>
      <c r="D81" s="380">
        <v>0</v>
      </c>
      <c r="E81" s="380">
        <v>0</v>
      </c>
      <c r="F81" s="380">
        <v>151023.52655000001</v>
      </c>
      <c r="G81" s="42"/>
    </row>
    <row r="82" spans="1:7" ht="15.75" thickTop="1">
      <c r="A82" s="233" t="s">
        <v>269</v>
      </c>
      <c r="B82" s="234">
        <v>27376.2</v>
      </c>
      <c r="C82" s="234">
        <v>0</v>
      </c>
      <c r="D82" s="234">
        <v>0</v>
      </c>
      <c r="E82" s="234">
        <v>0</v>
      </c>
      <c r="F82" s="234">
        <v>27376.2</v>
      </c>
      <c r="G82" s="42"/>
    </row>
    <row r="83" spans="1:7">
      <c r="A83" s="233" t="s">
        <v>270</v>
      </c>
      <c r="B83" s="234">
        <v>92902.553310000003</v>
      </c>
      <c r="C83" s="234">
        <v>0</v>
      </c>
      <c r="D83" s="234">
        <v>0</v>
      </c>
      <c r="E83" s="234">
        <v>0</v>
      </c>
      <c r="F83" s="234">
        <v>92902.553310000003</v>
      </c>
      <c r="G83" s="42"/>
    </row>
    <row r="84" spans="1:7">
      <c r="A84" s="233" t="s">
        <v>271</v>
      </c>
      <c r="B84" s="234">
        <v>14821.184529999999</v>
      </c>
      <c r="C84" s="234">
        <v>0</v>
      </c>
      <c r="D84" s="234">
        <v>0</v>
      </c>
      <c r="E84" s="234">
        <v>0</v>
      </c>
      <c r="F84" s="234">
        <v>14821.184529999999</v>
      </c>
      <c r="G84" s="42"/>
    </row>
    <row r="85" spans="1:7">
      <c r="A85" s="233" t="s">
        <v>272</v>
      </c>
      <c r="B85" s="234">
        <v>5584.1433699999998</v>
      </c>
      <c r="C85" s="234">
        <v>0</v>
      </c>
      <c r="D85" s="234">
        <v>0</v>
      </c>
      <c r="E85" s="234">
        <v>0</v>
      </c>
      <c r="F85" s="234">
        <v>5584.1433699999998</v>
      </c>
      <c r="G85" s="42"/>
    </row>
    <row r="86" spans="1:7">
      <c r="A86" s="233" t="s">
        <v>273</v>
      </c>
      <c r="B86" s="234">
        <v>8536.2976799999997</v>
      </c>
      <c r="C86" s="234">
        <v>0</v>
      </c>
      <c r="D86" s="234">
        <v>0</v>
      </c>
      <c r="E86" s="234">
        <v>0</v>
      </c>
      <c r="F86" s="234">
        <v>8536.2976799999997</v>
      </c>
      <c r="G86" s="42"/>
    </row>
    <row r="87" spans="1:7">
      <c r="A87" s="233" t="s">
        <v>274</v>
      </c>
      <c r="B87" s="234">
        <v>1642.7063799999999</v>
      </c>
      <c r="C87" s="234">
        <v>0</v>
      </c>
      <c r="D87" s="234">
        <v>0</v>
      </c>
      <c r="E87" s="234">
        <v>0</v>
      </c>
      <c r="F87" s="234">
        <v>1642.7063799999999</v>
      </c>
      <c r="G87" s="42"/>
    </row>
    <row r="88" spans="1:7">
      <c r="A88" s="233" t="s">
        <v>275</v>
      </c>
      <c r="B88" s="234">
        <v>160.44128000000001</v>
      </c>
      <c r="C88" s="234">
        <v>0</v>
      </c>
      <c r="D88" s="234">
        <v>0</v>
      </c>
      <c r="E88" s="234">
        <v>0</v>
      </c>
      <c r="F88" s="234">
        <v>160.44128000000001</v>
      </c>
      <c r="G88" s="42"/>
    </row>
    <row r="89" spans="1:7">
      <c r="A89" s="233" t="s">
        <v>276</v>
      </c>
      <c r="B89" s="234">
        <v>0</v>
      </c>
      <c r="C89" s="234">
        <v>0</v>
      </c>
      <c r="D89" s="234">
        <v>0</v>
      </c>
      <c r="E89" s="234">
        <v>0</v>
      </c>
      <c r="F89" s="234">
        <v>0</v>
      </c>
      <c r="G89" s="42"/>
    </row>
    <row r="90" spans="1:7" ht="15.75" thickBot="1">
      <c r="A90" s="233" t="s">
        <v>277</v>
      </c>
      <c r="B90" s="234">
        <v>0</v>
      </c>
      <c r="C90" s="234">
        <v>0</v>
      </c>
      <c r="D90" s="234">
        <v>0</v>
      </c>
      <c r="E90" s="234">
        <v>0</v>
      </c>
      <c r="F90" s="234">
        <v>0</v>
      </c>
      <c r="G90" s="42"/>
    </row>
    <row r="91" spans="1:7" ht="16.5" thickTop="1" thickBot="1">
      <c r="A91" s="379" t="s">
        <v>278</v>
      </c>
      <c r="B91" s="380">
        <v>41646.483489999999</v>
      </c>
      <c r="C91" s="380">
        <v>58.56129</v>
      </c>
      <c r="D91" s="380">
        <v>0</v>
      </c>
      <c r="E91" s="380">
        <v>0</v>
      </c>
      <c r="F91" s="380">
        <v>41705.044780000004</v>
      </c>
      <c r="G91" s="42"/>
    </row>
    <row r="92" spans="1:7" ht="15.75" thickTop="1">
      <c r="A92" s="233" t="s">
        <v>279</v>
      </c>
      <c r="B92" s="234">
        <v>2124.9054500000002</v>
      </c>
      <c r="C92" s="234">
        <v>0</v>
      </c>
      <c r="D92" s="234">
        <v>0</v>
      </c>
      <c r="E92" s="234">
        <v>0</v>
      </c>
      <c r="F92" s="234">
        <v>2124.9054500000002</v>
      </c>
      <c r="G92" s="42"/>
    </row>
    <row r="93" spans="1:7">
      <c r="A93" s="233" t="s">
        <v>280</v>
      </c>
      <c r="B93" s="234">
        <v>3702.9774900000002</v>
      </c>
      <c r="C93" s="234">
        <v>0</v>
      </c>
      <c r="D93" s="234">
        <v>0</v>
      </c>
      <c r="E93" s="234">
        <v>0</v>
      </c>
      <c r="F93" s="234">
        <v>3702.9774900000002</v>
      </c>
      <c r="G93" s="42"/>
    </row>
    <row r="94" spans="1:7">
      <c r="A94" s="233" t="s">
        <v>281</v>
      </c>
      <c r="B94" s="234">
        <v>32660.625250000001</v>
      </c>
      <c r="C94" s="234">
        <v>97.825999999999993</v>
      </c>
      <c r="D94" s="234">
        <v>0</v>
      </c>
      <c r="E94" s="234">
        <v>0</v>
      </c>
      <c r="F94" s="234">
        <v>32758.451249999998</v>
      </c>
      <c r="G94" s="42"/>
    </row>
    <row r="95" spans="1:7">
      <c r="A95" s="233" t="s">
        <v>282</v>
      </c>
      <c r="B95" s="234">
        <v>3183.2852400000002</v>
      </c>
      <c r="C95" s="234">
        <v>0</v>
      </c>
      <c r="D95" s="234">
        <v>0</v>
      </c>
      <c r="E95" s="234">
        <v>0</v>
      </c>
      <c r="F95" s="234">
        <v>3183.2852400000002</v>
      </c>
      <c r="G95" s="42"/>
    </row>
    <row r="96" spans="1:7" ht="15.75" thickBot="1">
      <c r="A96" s="233" t="s">
        <v>283</v>
      </c>
      <c r="B96" s="381">
        <v>-25.309939999999997</v>
      </c>
      <c r="C96" s="381">
        <v>-39.264710000000001</v>
      </c>
      <c r="D96" s="381">
        <v>0</v>
      </c>
      <c r="E96" s="381">
        <v>0</v>
      </c>
      <c r="F96" s="381">
        <v>-64.574650000000005</v>
      </c>
      <c r="G96" s="42"/>
    </row>
    <row r="97" spans="1:7" ht="16.5" thickTop="1" thickBot="1">
      <c r="A97" s="379" t="s">
        <v>284</v>
      </c>
      <c r="B97" s="380">
        <v>0</v>
      </c>
      <c r="C97" s="380">
        <v>0</v>
      </c>
      <c r="D97" s="380">
        <v>0</v>
      </c>
      <c r="E97" s="380">
        <v>0</v>
      </c>
      <c r="F97" s="380">
        <v>0</v>
      </c>
      <c r="G97" s="42"/>
    </row>
    <row r="98" spans="1:7" ht="15.75" thickTop="1">
      <c r="A98" s="233" t="s">
        <v>285</v>
      </c>
      <c r="B98" s="234">
        <v>0</v>
      </c>
      <c r="C98" s="234">
        <v>0</v>
      </c>
      <c r="D98" s="234">
        <v>0</v>
      </c>
      <c r="E98" s="234">
        <v>0</v>
      </c>
      <c r="F98" s="234">
        <v>0</v>
      </c>
      <c r="G98" s="42"/>
    </row>
    <row r="99" spans="1:7">
      <c r="A99" s="233" t="s">
        <v>286</v>
      </c>
      <c r="B99" s="234">
        <v>0</v>
      </c>
      <c r="C99" s="234">
        <v>0</v>
      </c>
      <c r="D99" s="234">
        <v>0</v>
      </c>
      <c r="E99" s="234">
        <v>0</v>
      </c>
      <c r="F99" s="234">
        <v>0</v>
      </c>
      <c r="G99" s="42"/>
    </row>
    <row r="100" spans="1:7">
      <c r="A100" s="233" t="s">
        <v>287</v>
      </c>
      <c r="B100" s="234">
        <v>0</v>
      </c>
      <c r="C100" s="234">
        <v>0</v>
      </c>
      <c r="D100" s="234">
        <v>0</v>
      </c>
      <c r="E100" s="234">
        <v>0</v>
      </c>
      <c r="F100" s="234">
        <v>0</v>
      </c>
      <c r="G100" s="42"/>
    </row>
    <row r="101" spans="1:7">
      <c r="A101" s="233" t="s">
        <v>288</v>
      </c>
      <c r="B101" s="234">
        <v>0</v>
      </c>
      <c r="C101" s="234">
        <v>0</v>
      </c>
      <c r="D101" s="234">
        <v>0</v>
      </c>
      <c r="E101" s="234">
        <v>0</v>
      </c>
      <c r="F101" s="234">
        <v>0</v>
      </c>
      <c r="G101" s="42"/>
    </row>
    <row r="102" spans="1:7">
      <c r="A102" s="233" t="s">
        <v>289</v>
      </c>
      <c r="B102" s="381">
        <v>0</v>
      </c>
      <c r="C102" s="381">
        <v>0</v>
      </c>
      <c r="D102" s="381">
        <v>0</v>
      </c>
      <c r="E102" s="381">
        <v>0</v>
      </c>
      <c r="F102" s="381">
        <v>0</v>
      </c>
      <c r="G102" s="42"/>
    </row>
    <row r="103" spans="1:7" ht="15.75" thickBot="1">
      <c r="A103" s="233" t="s">
        <v>290</v>
      </c>
      <c r="B103" s="381">
        <v>0</v>
      </c>
      <c r="C103" s="381">
        <v>0</v>
      </c>
      <c r="D103" s="381">
        <v>0</v>
      </c>
      <c r="E103" s="381">
        <v>0</v>
      </c>
      <c r="F103" s="381">
        <v>0</v>
      </c>
      <c r="G103" s="42"/>
    </row>
    <row r="104" spans="1:7" ht="16.5" thickTop="1" thickBot="1">
      <c r="A104" s="227" t="s">
        <v>291</v>
      </c>
      <c r="B104" s="205">
        <v>4608014.7798199998</v>
      </c>
      <c r="C104" s="205">
        <v>256415.28341</v>
      </c>
      <c r="D104" s="205">
        <v>0</v>
      </c>
      <c r="E104" s="205">
        <v>13076.55422</v>
      </c>
      <c r="F104" s="205">
        <v>4877506.6174499998</v>
      </c>
      <c r="G104" s="43"/>
    </row>
    <row r="105" spans="1:7" ht="16.5" thickTop="1" thickBot="1">
      <c r="A105" s="382" t="s">
        <v>292</v>
      </c>
      <c r="B105" s="380">
        <v>3373191.9996199999</v>
      </c>
      <c r="C105" s="380">
        <v>194940.7458</v>
      </c>
      <c r="D105" s="380">
        <v>0</v>
      </c>
      <c r="E105" s="380">
        <v>13065.843570000001</v>
      </c>
      <c r="F105" s="380">
        <v>3581198.5889899996</v>
      </c>
      <c r="G105" s="43"/>
    </row>
    <row r="106" spans="1:7" ht="15.75" thickTop="1">
      <c r="A106" s="240" t="s">
        <v>293</v>
      </c>
      <c r="B106" s="234">
        <v>248534.47915999999</v>
      </c>
      <c r="C106" s="234">
        <v>9642.2213800000009</v>
      </c>
      <c r="D106" s="234">
        <v>0</v>
      </c>
      <c r="E106" s="234">
        <v>0</v>
      </c>
      <c r="F106" s="234">
        <v>258176.70053999999</v>
      </c>
      <c r="G106" s="43"/>
    </row>
    <row r="107" spans="1:7">
      <c r="A107" s="240" t="s">
        <v>294</v>
      </c>
      <c r="B107" s="234">
        <v>248382.51772999999</v>
      </c>
      <c r="C107" s="234">
        <v>9641.2060999999994</v>
      </c>
      <c r="D107" s="234">
        <v>0</v>
      </c>
      <c r="E107" s="234">
        <v>0</v>
      </c>
      <c r="F107" s="234">
        <v>258023.72383</v>
      </c>
      <c r="G107" s="43"/>
    </row>
    <row r="108" spans="1:7">
      <c r="A108" s="240" t="s">
        <v>295</v>
      </c>
      <c r="B108" s="234">
        <v>151.96143000000001</v>
      </c>
      <c r="C108" s="234">
        <v>1.01528</v>
      </c>
      <c r="D108" s="234">
        <v>0</v>
      </c>
      <c r="E108" s="234">
        <v>0</v>
      </c>
      <c r="F108" s="234">
        <v>152.97671</v>
      </c>
      <c r="G108" s="43"/>
    </row>
    <row r="109" spans="1:7">
      <c r="A109" s="240" t="s">
        <v>296</v>
      </c>
      <c r="B109" s="234">
        <v>729981.19965999993</v>
      </c>
      <c r="C109" s="234">
        <v>55186.050479999998</v>
      </c>
      <c r="D109" s="234">
        <v>0</v>
      </c>
      <c r="E109" s="234">
        <v>21.154169999999997</v>
      </c>
      <c r="F109" s="234">
        <v>785188.4043099999</v>
      </c>
      <c r="G109" s="43"/>
    </row>
    <row r="110" spans="1:7">
      <c r="A110" s="240" t="s">
        <v>297</v>
      </c>
      <c r="B110" s="234">
        <v>55481.706270000002</v>
      </c>
      <c r="C110" s="234">
        <v>358.21658000000002</v>
      </c>
      <c r="D110" s="234">
        <v>0</v>
      </c>
      <c r="E110" s="234">
        <v>0</v>
      </c>
      <c r="F110" s="234">
        <v>55839.922850000003</v>
      </c>
      <c r="G110" s="43"/>
    </row>
    <row r="111" spans="1:7">
      <c r="A111" s="241" t="s">
        <v>298</v>
      </c>
      <c r="B111" s="234">
        <v>481.70627000000002</v>
      </c>
      <c r="C111" s="234">
        <v>358.21658000000002</v>
      </c>
      <c r="D111" s="234">
        <v>0</v>
      </c>
      <c r="E111" s="234">
        <v>0</v>
      </c>
      <c r="F111" s="234">
        <v>839.92284999999993</v>
      </c>
      <c r="G111" s="43"/>
    </row>
    <row r="112" spans="1:7">
      <c r="A112" s="241" t="s">
        <v>299</v>
      </c>
      <c r="B112" s="234">
        <v>0</v>
      </c>
      <c r="C112" s="234">
        <v>0</v>
      </c>
      <c r="D112" s="234">
        <v>0</v>
      </c>
      <c r="E112" s="234">
        <v>0</v>
      </c>
      <c r="F112" s="234">
        <v>0</v>
      </c>
      <c r="G112" s="43"/>
    </row>
    <row r="113" spans="1:7">
      <c r="A113" s="45" t="s">
        <v>300</v>
      </c>
      <c r="B113" s="234">
        <v>0</v>
      </c>
      <c r="C113" s="234">
        <v>0</v>
      </c>
      <c r="D113" s="234">
        <v>0</v>
      </c>
      <c r="E113" s="234">
        <v>0</v>
      </c>
      <c r="F113" s="234">
        <v>0</v>
      </c>
      <c r="G113" s="43"/>
    </row>
    <row r="114" spans="1:7">
      <c r="A114" s="45" t="s">
        <v>301</v>
      </c>
      <c r="B114" s="234">
        <v>0</v>
      </c>
      <c r="C114" s="234">
        <v>0</v>
      </c>
      <c r="D114" s="234">
        <v>0</v>
      </c>
      <c r="E114" s="234">
        <v>0</v>
      </c>
      <c r="F114" s="234">
        <v>0</v>
      </c>
      <c r="G114" s="43"/>
    </row>
    <row r="115" spans="1:7">
      <c r="A115" s="45" t="s">
        <v>302</v>
      </c>
      <c r="B115" s="234">
        <v>0</v>
      </c>
      <c r="C115" s="234">
        <v>0</v>
      </c>
      <c r="D115" s="234">
        <v>0</v>
      </c>
      <c r="E115" s="234">
        <v>0</v>
      </c>
      <c r="F115" s="234">
        <v>0</v>
      </c>
      <c r="G115" s="43"/>
    </row>
    <row r="116" spans="1:7">
      <c r="A116" s="45" t="s">
        <v>303</v>
      </c>
      <c r="B116" s="234">
        <v>0</v>
      </c>
      <c r="C116" s="234">
        <v>0</v>
      </c>
      <c r="D116" s="234">
        <v>0</v>
      </c>
      <c r="E116" s="234">
        <v>0</v>
      </c>
      <c r="F116" s="234">
        <v>0</v>
      </c>
      <c r="G116" s="43"/>
    </row>
    <row r="117" spans="1:7">
      <c r="A117" s="45" t="s">
        <v>304</v>
      </c>
      <c r="B117" s="234">
        <v>0</v>
      </c>
      <c r="C117" s="234">
        <v>0</v>
      </c>
      <c r="D117" s="234">
        <v>0</v>
      </c>
      <c r="E117" s="234">
        <v>0</v>
      </c>
      <c r="F117" s="234">
        <v>0</v>
      </c>
      <c r="G117" s="43"/>
    </row>
    <row r="118" spans="1:7">
      <c r="A118" s="45" t="s">
        <v>305</v>
      </c>
      <c r="B118" s="234">
        <v>55000</v>
      </c>
      <c r="C118" s="234">
        <v>0</v>
      </c>
      <c r="D118" s="234">
        <v>0</v>
      </c>
      <c r="E118" s="234">
        <v>0</v>
      </c>
      <c r="F118" s="234">
        <v>55000</v>
      </c>
      <c r="G118" s="43"/>
    </row>
    <row r="119" spans="1:7">
      <c r="A119" s="383" t="s">
        <v>306</v>
      </c>
      <c r="B119" s="234">
        <v>32204.07501</v>
      </c>
      <c r="C119" s="234">
        <v>9577.2257399999999</v>
      </c>
      <c r="D119" s="234">
        <v>0</v>
      </c>
      <c r="E119" s="234">
        <v>0</v>
      </c>
      <c r="F119" s="234">
        <v>41781.300750000002</v>
      </c>
      <c r="G119" s="43"/>
    </row>
    <row r="120" spans="1:7">
      <c r="A120" s="383" t="s">
        <v>307</v>
      </c>
      <c r="B120" s="234">
        <v>2031997.6161500001</v>
      </c>
      <c r="C120" s="234">
        <v>119091.05261</v>
      </c>
      <c r="D120" s="234">
        <v>0</v>
      </c>
      <c r="E120" s="234">
        <v>13018.652099999999</v>
      </c>
      <c r="F120" s="234">
        <v>2164107.3208600003</v>
      </c>
      <c r="G120" s="43"/>
    </row>
    <row r="121" spans="1:7" ht="15.75" thickBot="1">
      <c r="A121" s="240" t="s">
        <v>308</v>
      </c>
      <c r="B121" s="234">
        <v>274992.92337000003</v>
      </c>
      <c r="C121" s="234">
        <v>1085.97901</v>
      </c>
      <c r="D121" s="234">
        <v>0</v>
      </c>
      <c r="E121" s="234">
        <v>26.037299999999998</v>
      </c>
      <c r="F121" s="234">
        <v>276104.93968000001</v>
      </c>
      <c r="G121" s="43"/>
    </row>
    <row r="122" spans="1:7" ht="16.5" thickTop="1" thickBot="1">
      <c r="A122" s="384" t="s">
        <v>309</v>
      </c>
      <c r="B122" s="205">
        <v>90.211169999999996</v>
      </c>
      <c r="C122" s="205">
        <v>19.306699999999999</v>
      </c>
      <c r="D122" s="205">
        <v>0</v>
      </c>
      <c r="E122" s="205">
        <v>0</v>
      </c>
      <c r="F122" s="205">
        <v>109.51787</v>
      </c>
      <c r="G122" s="43"/>
    </row>
    <row r="123" spans="1:7" ht="16.5" thickTop="1" thickBot="1">
      <c r="A123" s="382" t="s">
        <v>505</v>
      </c>
      <c r="B123" s="380">
        <v>313127.79161000001</v>
      </c>
      <c r="C123" s="380">
        <v>0</v>
      </c>
      <c r="D123" s="380">
        <v>0</v>
      </c>
      <c r="E123" s="380">
        <v>0</v>
      </c>
      <c r="F123" s="380">
        <v>313127.79161000001</v>
      </c>
      <c r="G123" s="43"/>
    </row>
    <row r="124" spans="1:7" ht="15.75" thickTop="1">
      <c r="A124" s="240" t="s">
        <v>506</v>
      </c>
      <c r="B124" s="234">
        <v>0</v>
      </c>
      <c r="C124" s="234">
        <v>0</v>
      </c>
      <c r="D124" s="234">
        <v>0</v>
      </c>
      <c r="E124" s="234">
        <v>0</v>
      </c>
      <c r="F124" s="234">
        <v>0</v>
      </c>
      <c r="G124" s="44"/>
    </row>
    <row r="125" spans="1:7">
      <c r="A125" s="240" t="s">
        <v>507</v>
      </c>
      <c r="B125" s="234">
        <v>213156.97037</v>
      </c>
      <c r="C125" s="234">
        <v>0</v>
      </c>
      <c r="D125" s="234">
        <v>0</v>
      </c>
      <c r="E125" s="234">
        <v>0</v>
      </c>
      <c r="F125" s="234">
        <v>213156.97037</v>
      </c>
      <c r="G125" s="44"/>
    </row>
    <row r="126" spans="1:7">
      <c r="A126" s="240" t="s">
        <v>508</v>
      </c>
      <c r="B126" s="234">
        <v>0</v>
      </c>
      <c r="C126" s="234">
        <v>0</v>
      </c>
      <c r="D126" s="234">
        <v>0</v>
      </c>
      <c r="E126" s="234">
        <v>0</v>
      </c>
      <c r="F126" s="234">
        <v>0</v>
      </c>
      <c r="G126" s="43"/>
    </row>
    <row r="127" spans="1:7">
      <c r="A127" s="240" t="s">
        <v>509</v>
      </c>
      <c r="B127" s="234">
        <v>0</v>
      </c>
      <c r="C127" s="234">
        <v>0</v>
      </c>
      <c r="D127" s="234">
        <v>0</v>
      </c>
      <c r="E127" s="234">
        <v>0</v>
      </c>
      <c r="F127" s="234">
        <v>0</v>
      </c>
      <c r="G127" s="43"/>
    </row>
    <row r="128" spans="1:7">
      <c r="A128" s="240" t="s">
        <v>510</v>
      </c>
      <c r="B128" s="234">
        <v>91500</v>
      </c>
      <c r="C128" s="234">
        <v>0</v>
      </c>
      <c r="D128" s="234">
        <v>0</v>
      </c>
      <c r="E128" s="234">
        <v>0</v>
      </c>
      <c r="F128" s="234">
        <v>91500</v>
      </c>
      <c r="G128" s="43"/>
    </row>
    <row r="129" spans="1:7" ht="15.75" thickBot="1">
      <c r="A129" s="240" t="s">
        <v>517</v>
      </c>
      <c r="B129" s="234">
        <v>8470.8212400000011</v>
      </c>
      <c r="C129" s="234">
        <v>0</v>
      </c>
      <c r="D129" s="234">
        <v>0</v>
      </c>
      <c r="E129" s="234">
        <v>0</v>
      </c>
      <c r="F129" s="234">
        <v>8470.8212400000011</v>
      </c>
      <c r="G129" s="43"/>
    </row>
    <row r="130" spans="1:7" ht="16.5" thickTop="1" thickBot="1">
      <c r="A130" s="382" t="s">
        <v>310</v>
      </c>
      <c r="B130" s="380">
        <v>693126.31137000001</v>
      </c>
      <c r="C130" s="380">
        <v>875.20799999999997</v>
      </c>
      <c r="D130" s="380">
        <v>0</v>
      </c>
      <c r="E130" s="380">
        <v>0</v>
      </c>
      <c r="F130" s="380">
        <v>694001.51936999999</v>
      </c>
      <c r="G130" s="43"/>
    </row>
    <row r="131" spans="1:7" ht="15.75" thickTop="1">
      <c r="A131" s="240" t="s">
        <v>311</v>
      </c>
      <c r="B131" s="234">
        <v>1617.04441</v>
      </c>
      <c r="C131" s="234">
        <v>43.693190000000001</v>
      </c>
      <c r="D131" s="234">
        <v>0</v>
      </c>
      <c r="E131" s="234">
        <v>0</v>
      </c>
      <c r="F131" s="234">
        <v>1660.7376000000002</v>
      </c>
      <c r="G131" s="43"/>
    </row>
    <row r="132" spans="1:7">
      <c r="A132" s="240" t="s">
        <v>312</v>
      </c>
      <c r="B132" s="234">
        <v>75336.938319999987</v>
      </c>
      <c r="C132" s="234">
        <v>0</v>
      </c>
      <c r="D132" s="234">
        <v>0</v>
      </c>
      <c r="E132" s="234">
        <v>0</v>
      </c>
      <c r="F132" s="234">
        <v>75336.938319999987</v>
      </c>
      <c r="G132" s="43"/>
    </row>
    <row r="133" spans="1:7">
      <c r="A133" s="240" t="s">
        <v>313</v>
      </c>
      <c r="B133" s="234">
        <v>0</v>
      </c>
      <c r="C133" s="234">
        <v>0</v>
      </c>
      <c r="D133" s="234">
        <v>0</v>
      </c>
      <c r="E133" s="234">
        <v>0</v>
      </c>
      <c r="F133" s="234">
        <v>0</v>
      </c>
      <c r="G133" s="43"/>
    </row>
    <row r="134" spans="1:7">
      <c r="A134" s="240" t="s">
        <v>314</v>
      </c>
      <c r="B134" s="234">
        <v>16750</v>
      </c>
      <c r="C134" s="234">
        <v>0</v>
      </c>
      <c r="D134" s="234">
        <v>0</v>
      </c>
      <c r="E134" s="234">
        <v>0</v>
      </c>
      <c r="F134" s="234">
        <v>16750</v>
      </c>
      <c r="G134" s="43"/>
    </row>
    <row r="135" spans="1:7">
      <c r="A135" s="240" t="s">
        <v>315</v>
      </c>
      <c r="B135" s="234">
        <v>536329.92699000007</v>
      </c>
      <c r="C135" s="234">
        <v>831.51481000000001</v>
      </c>
      <c r="D135" s="234">
        <v>0</v>
      </c>
      <c r="E135" s="234">
        <v>0</v>
      </c>
      <c r="F135" s="234">
        <v>537161.44179999991</v>
      </c>
      <c r="G135" s="43"/>
    </row>
    <row r="136" spans="1:7">
      <c r="A136" s="240" t="s">
        <v>316</v>
      </c>
      <c r="B136" s="234">
        <v>0</v>
      </c>
      <c r="C136" s="234">
        <v>0</v>
      </c>
      <c r="D136" s="234">
        <v>0</v>
      </c>
      <c r="E136" s="234">
        <v>0</v>
      </c>
      <c r="F136" s="234">
        <v>0</v>
      </c>
      <c r="G136" s="43"/>
    </row>
    <row r="137" spans="1:7">
      <c r="A137" s="240" t="s">
        <v>317</v>
      </c>
      <c r="B137" s="234">
        <v>0</v>
      </c>
      <c r="C137" s="234">
        <v>0</v>
      </c>
      <c r="D137" s="234">
        <v>0</v>
      </c>
      <c r="E137" s="234">
        <v>0</v>
      </c>
      <c r="F137" s="234">
        <v>0</v>
      </c>
      <c r="G137" s="43"/>
    </row>
    <row r="138" spans="1:7" ht="15.75" thickBot="1">
      <c r="A138" s="240" t="s">
        <v>318</v>
      </c>
      <c r="B138" s="234">
        <v>63092.40165</v>
      </c>
      <c r="C138" s="234">
        <v>0</v>
      </c>
      <c r="D138" s="234">
        <v>0</v>
      </c>
      <c r="E138" s="234">
        <v>0</v>
      </c>
      <c r="F138" s="234">
        <v>63092.40165</v>
      </c>
      <c r="G138" s="43"/>
    </row>
    <row r="139" spans="1:7" ht="16.5" thickTop="1" thickBot="1">
      <c r="A139" s="382" t="s">
        <v>319</v>
      </c>
      <c r="B139" s="380">
        <v>135577.02604</v>
      </c>
      <c r="C139" s="380">
        <v>3906.0594100000003</v>
      </c>
      <c r="D139" s="380">
        <v>0</v>
      </c>
      <c r="E139" s="380">
        <v>9.6636200000000017</v>
      </c>
      <c r="F139" s="380">
        <v>139492.74906999999</v>
      </c>
      <c r="G139" s="43"/>
    </row>
    <row r="140" spans="1:7" ht="15.75" thickTop="1">
      <c r="A140" s="240" t="s">
        <v>252</v>
      </c>
      <c r="B140" s="234">
        <v>439.62493999999998</v>
      </c>
      <c r="C140" s="234">
        <v>3.0747900000000001</v>
      </c>
      <c r="D140" s="234">
        <v>0</v>
      </c>
      <c r="E140" s="234">
        <v>0</v>
      </c>
      <c r="F140" s="234">
        <v>442.69972999999999</v>
      </c>
      <c r="G140" s="43"/>
    </row>
    <row r="141" spans="1:7">
      <c r="A141" s="240" t="s">
        <v>254</v>
      </c>
      <c r="B141" s="234">
        <v>37135.594420000001</v>
      </c>
      <c r="C141" s="234">
        <v>2710.8782299999998</v>
      </c>
      <c r="D141" s="234">
        <v>0</v>
      </c>
      <c r="E141" s="234">
        <v>9.6636200000000017</v>
      </c>
      <c r="F141" s="234">
        <v>39856.136270000003</v>
      </c>
      <c r="G141" s="43"/>
    </row>
    <row r="142" spans="1:7">
      <c r="A142" s="240" t="s">
        <v>320</v>
      </c>
      <c r="B142" s="234">
        <v>79976.639180000013</v>
      </c>
      <c r="C142" s="234">
        <v>1152.30233</v>
      </c>
      <c r="D142" s="234">
        <v>0</v>
      </c>
      <c r="E142" s="234">
        <v>0</v>
      </c>
      <c r="F142" s="234">
        <v>81128.941510000004</v>
      </c>
      <c r="G142" s="43"/>
    </row>
    <row r="143" spans="1:7">
      <c r="A143" s="240" t="s">
        <v>281</v>
      </c>
      <c r="B143" s="234">
        <v>18025.1675</v>
      </c>
      <c r="C143" s="234">
        <v>39.80406</v>
      </c>
      <c r="D143" s="234">
        <v>0</v>
      </c>
      <c r="E143" s="234">
        <v>0</v>
      </c>
      <c r="F143" s="234">
        <v>18064.971559999998</v>
      </c>
      <c r="G143" s="43"/>
    </row>
    <row r="144" spans="1:7" ht="15.75" thickBot="1">
      <c r="A144" s="240" t="s">
        <v>321</v>
      </c>
      <c r="B144" s="234">
        <v>0</v>
      </c>
      <c r="C144" s="234">
        <v>0</v>
      </c>
      <c r="D144" s="234">
        <v>0</v>
      </c>
      <c r="E144" s="234">
        <v>0</v>
      </c>
      <c r="F144" s="234">
        <v>0</v>
      </c>
      <c r="G144" s="43"/>
    </row>
    <row r="145" spans="1:7" ht="16.5" thickTop="1" thickBot="1">
      <c r="A145" s="382" t="s">
        <v>322</v>
      </c>
      <c r="B145" s="380">
        <v>39176.294170000001</v>
      </c>
      <c r="C145" s="380">
        <v>16614.005789999999</v>
      </c>
      <c r="D145" s="380">
        <v>0</v>
      </c>
      <c r="E145" s="380">
        <v>1.0470299999999999</v>
      </c>
      <c r="F145" s="380">
        <v>55791.346990000005</v>
      </c>
      <c r="G145" s="43"/>
    </row>
    <row r="146" spans="1:7" ht="15.75" thickTop="1">
      <c r="A146" s="240" t="s">
        <v>323</v>
      </c>
      <c r="B146" s="234">
        <v>1637.14221</v>
      </c>
      <c r="C146" s="234">
        <v>10.564399999999999</v>
      </c>
      <c r="D146" s="234">
        <v>0</v>
      </c>
      <c r="E146" s="234">
        <v>0</v>
      </c>
      <c r="F146" s="234">
        <v>1647.7066100000002</v>
      </c>
      <c r="G146" s="43"/>
    </row>
    <row r="147" spans="1:7">
      <c r="A147" s="240" t="s">
        <v>324</v>
      </c>
      <c r="B147" s="234">
        <v>0</v>
      </c>
      <c r="C147" s="234">
        <v>0</v>
      </c>
      <c r="D147" s="234">
        <v>0</v>
      </c>
      <c r="E147" s="234">
        <v>0</v>
      </c>
      <c r="F147" s="234">
        <v>0</v>
      </c>
      <c r="G147" s="43"/>
    </row>
    <row r="148" spans="1:7">
      <c r="A148" s="240" t="s">
        <v>325</v>
      </c>
      <c r="B148" s="234">
        <v>0</v>
      </c>
      <c r="C148" s="234">
        <v>15707.601789999999</v>
      </c>
      <c r="D148" s="234">
        <v>0</v>
      </c>
      <c r="E148" s="234">
        <v>0</v>
      </c>
      <c r="F148" s="234">
        <v>15707.601789999999</v>
      </c>
      <c r="G148" s="43"/>
    </row>
    <row r="149" spans="1:7">
      <c r="A149" s="240" t="s">
        <v>326</v>
      </c>
      <c r="B149" s="234">
        <v>37539.151960000003</v>
      </c>
      <c r="C149" s="234">
        <v>895.83960000000002</v>
      </c>
      <c r="D149" s="234">
        <v>0</v>
      </c>
      <c r="E149" s="234">
        <v>1.0470299999999999</v>
      </c>
      <c r="F149" s="234">
        <v>38436.038590000004</v>
      </c>
      <c r="G149" s="43"/>
    </row>
    <row r="150" spans="1:7" ht="15.75" thickBot="1">
      <c r="A150" s="240" t="s">
        <v>327</v>
      </c>
      <c r="B150" s="234">
        <v>0</v>
      </c>
      <c r="C150" s="234">
        <v>0</v>
      </c>
      <c r="D150" s="234">
        <v>0</v>
      </c>
      <c r="E150" s="234">
        <v>0</v>
      </c>
      <c r="F150" s="234">
        <v>0</v>
      </c>
      <c r="G150" s="43"/>
    </row>
    <row r="151" spans="1:7" ht="16.5" thickTop="1" thickBot="1">
      <c r="A151" s="382" t="s">
        <v>328</v>
      </c>
      <c r="B151" s="380">
        <v>0</v>
      </c>
      <c r="C151" s="380">
        <v>0</v>
      </c>
      <c r="D151" s="380">
        <v>0</v>
      </c>
      <c r="E151" s="380">
        <v>0</v>
      </c>
      <c r="F151" s="380">
        <v>0</v>
      </c>
      <c r="G151" s="43"/>
    </row>
    <row r="152" spans="1:7" ht="15.75" thickTop="1">
      <c r="A152" s="240" t="s">
        <v>329</v>
      </c>
      <c r="B152" s="234">
        <v>0</v>
      </c>
      <c r="C152" s="234">
        <v>0</v>
      </c>
      <c r="D152" s="234">
        <v>0</v>
      </c>
      <c r="E152" s="234">
        <v>0</v>
      </c>
      <c r="F152" s="234">
        <v>0</v>
      </c>
      <c r="G152" s="43"/>
    </row>
    <row r="153" spans="1:7">
      <c r="A153" s="240" t="s">
        <v>330</v>
      </c>
      <c r="B153" s="234">
        <v>0</v>
      </c>
      <c r="C153" s="234">
        <v>0</v>
      </c>
      <c r="D153" s="234">
        <v>0</v>
      </c>
      <c r="E153" s="234">
        <v>0</v>
      </c>
      <c r="F153" s="234">
        <v>0</v>
      </c>
      <c r="G153" s="43"/>
    </row>
    <row r="154" spans="1:7">
      <c r="A154" s="240" t="s">
        <v>331</v>
      </c>
      <c r="B154" s="234">
        <v>0</v>
      </c>
      <c r="C154" s="234">
        <v>0</v>
      </c>
      <c r="D154" s="234">
        <v>0</v>
      </c>
      <c r="E154" s="234">
        <v>0</v>
      </c>
      <c r="F154" s="234">
        <v>0</v>
      </c>
      <c r="G154" s="43"/>
    </row>
    <row r="155" spans="1:7" ht="15.75" thickBot="1">
      <c r="A155" s="240" t="s">
        <v>332</v>
      </c>
      <c r="B155" s="234">
        <v>0</v>
      </c>
      <c r="C155" s="234">
        <v>0</v>
      </c>
      <c r="D155" s="234">
        <v>0</v>
      </c>
      <c r="E155" s="234">
        <v>0</v>
      </c>
      <c r="F155" s="234">
        <v>0</v>
      </c>
      <c r="G155" s="43"/>
    </row>
    <row r="156" spans="1:7" ht="16.5" thickTop="1" thickBot="1">
      <c r="A156" s="382" t="s">
        <v>333</v>
      </c>
      <c r="B156" s="380">
        <v>53725.145840000005</v>
      </c>
      <c r="C156" s="380">
        <v>40059.957710000002</v>
      </c>
      <c r="D156" s="380">
        <v>0</v>
      </c>
      <c r="E156" s="380">
        <v>0</v>
      </c>
      <c r="F156" s="380">
        <v>93785.10355</v>
      </c>
      <c r="G156" s="43"/>
    </row>
    <row r="157" spans="1:7" ht="15.75" thickTop="1">
      <c r="A157" s="240" t="s">
        <v>334</v>
      </c>
      <c r="B157" s="234">
        <v>0</v>
      </c>
      <c r="C157" s="234">
        <v>28286.08496</v>
      </c>
      <c r="D157" s="234">
        <v>0</v>
      </c>
      <c r="E157" s="234">
        <v>0</v>
      </c>
      <c r="F157" s="234">
        <v>28286.08496</v>
      </c>
      <c r="G157" s="43"/>
    </row>
    <row r="158" spans="1:7">
      <c r="A158" s="240" t="s">
        <v>335</v>
      </c>
      <c r="B158" s="234">
        <v>0</v>
      </c>
      <c r="C158" s="234">
        <v>0</v>
      </c>
      <c r="D158" s="234">
        <v>0</v>
      </c>
      <c r="E158" s="234">
        <v>0</v>
      </c>
      <c r="F158" s="234">
        <v>0</v>
      </c>
      <c r="G158" s="43"/>
    </row>
    <row r="159" spans="1:7">
      <c r="A159" s="240" t="s">
        <v>336</v>
      </c>
      <c r="B159" s="234">
        <v>0</v>
      </c>
      <c r="C159" s="234">
        <v>54.536999999999999</v>
      </c>
      <c r="D159" s="234">
        <v>0</v>
      </c>
      <c r="E159" s="234">
        <v>0</v>
      </c>
      <c r="F159" s="234">
        <v>54.536999999999999</v>
      </c>
      <c r="G159" s="43"/>
    </row>
    <row r="160" spans="1:7">
      <c r="A160" s="240" t="s">
        <v>337</v>
      </c>
      <c r="B160" s="234">
        <v>0</v>
      </c>
      <c r="C160" s="234">
        <v>28231.54796</v>
      </c>
      <c r="D160" s="234">
        <v>0</v>
      </c>
      <c r="E160" s="234">
        <v>0</v>
      </c>
      <c r="F160" s="234">
        <v>28231.54796</v>
      </c>
      <c r="G160" s="43"/>
    </row>
    <row r="161" spans="1:7">
      <c r="A161" s="240" t="s">
        <v>338</v>
      </c>
      <c r="B161" s="234">
        <v>0</v>
      </c>
      <c r="C161" s="234">
        <v>0</v>
      </c>
      <c r="D161" s="234">
        <v>0</v>
      </c>
      <c r="E161" s="234">
        <v>0</v>
      </c>
      <c r="F161" s="234">
        <v>0</v>
      </c>
      <c r="G161" s="43"/>
    </row>
    <row r="162" spans="1:7">
      <c r="A162" s="240" t="s">
        <v>339</v>
      </c>
      <c r="B162" s="234">
        <v>0</v>
      </c>
      <c r="C162" s="234">
        <v>0</v>
      </c>
      <c r="D162" s="234">
        <v>0</v>
      </c>
      <c r="E162" s="234">
        <v>0</v>
      </c>
      <c r="F162" s="234">
        <v>0</v>
      </c>
      <c r="G162" s="43"/>
    </row>
    <row r="163" spans="1:7">
      <c r="A163" s="240" t="s">
        <v>340</v>
      </c>
      <c r="B163" s="234">
        <v>53300</v>
      </c>
      <c r="C163" s="234">
        <v>11430.132</v>
      </c>
      <c r="D163" s="234">
        <v>0</v>
      </c>
      <c r="E163" s="234">
        <v>0</v>
      </c>
      <c r="F163" s="234">
        <v>64730.131999999998</v>
      </c>
      <c r="G163" s="43"/>
    </row>
    <row r="164" spans="1:7" ht="15.75" thickBot="1">
      <c r="A164" s="240" t="s">
        <v>341</v>
      </c>
      <c r="B164" s="381">
        <v>425.14584000000002</v>
      </c>
      <c r="C164" s="381">
        <v>343.74074999999999</v>
      </c>
      <c r="D164" s="381">
        <v>0</v>
      </c>
      <c r="E164" s="381">
        <v>0</v>
      </c>
      <c r="F164" s="381">
        <v>768.88658999999996</v>
      </c>
      <c r="G164" s="43"/>
    </row>
    <row r="165" spans="1:7" ht="16.5" thickTop="1" thickBot="1">
      <c r="A165" s="385" t="s">
        <v>342</v>
      </c>
      <c r="B165" s="380">
        <v>385110.53456</v>
      </c>
      <c r="C165" s="380">
        <v>0</v>
      </c>
      <c r="D165" s="380">
        <v>0</v>
      </c>
      <c r="E165" s="380">
        <v>0</v>
      </c>
      <c r="F165" s="380">
        <v>385110.53456</v>
      </c>
      <c r="G165" s="43"/>
    </row>
    <row r="166" spans="1:7" ht="15.75" thickTop="1">
      <c r="A166" s="239" t="s">
        <v>343</v>
      </c>
      <c r="B166" s="234">
        <v>355224.48</v>
      </c>
      <c r="C166" s="234">
        <v>0</v>
      </c>
      <c r="D166" s="234">
        <v>0</v>
      </c>
      <c r="E166" s="234">
        <v>0</v>
      </c>
      <c r="F166" s="234">
        <v>355224.48</v>
      </c>
      <c r="G166" s="43"/>
    </row>
    <row r="167" spans="1:7">
      <c r="A167" s="240" t="s">
        <v>344</v>
      </c>
      <c r="B167" s="234">
        <v>355224.48</v>
      </c>
      <c r="C167" s="234">
        <v>0</v>
      </c>
      <c r="D167" s="234">
        <v>0</v>
      </c>
      <c r="E167" s="234">
        <v>0</v>
      </c>
      <c r="F167" s="234">
        <v>355224.48</v>
      </c>
      <c r="G167" s="43"/>
    </row>
    <row r="168" spans="1:7">
      <c r="A168" s="240" t="s">
        <v>345</v>
      </c>
      <c r="B168" s="234">
        <v>0</v>
      </c>
      <c r="C168" s="234">
        <v>0</v>
      </c>
      <c r="D168" s="234">
        <v>0</v>
      </c>
      <c r="E168" s="234">
        <v>0</v>
      </c>
      <c r="F168" s="234">
        <v>0</v>
      </c>
      <c r="G168" s="43"/>
    </row>
    <row r="169" spans="1:7">
      <c r="A169" s="240" t="s">
        <v>346</v>
      </c>
      <c r="B169" s="234">
        <v>0</v>
      </c>
      <c r="C169" s="234">
        <v>0</v>
      </c>
      <c r="D169" s="234">
        <v>0</v>
      </c>
      <c r="E169" s="234">
        <v>0</v>
      </c>
      <c r="F169" s="234">
        <v>0</v>
      </c>
      <c r="G169" s="43"/>
    </row>
    <row r="170" spans="1:7">
      <c r="A170" s="239" t="s">
        <v>347</v>
      </c>
      <c r="B170" s="234">
        <v>3224.38481</v>
      </c>
      <c r="C170" s="234">
        <v>0</v>
      </c>
      <c r="D170" s="234">
        <v>0</v>
      </c>
      <c r="E170" s="234">
        <v>0</v>
      </c>
      <c r="F170" s="234">
        <v>3224.38481</v>
      </c>
      <c r="G170" s="43"/>
    </row>
    <row r="171" spans="1:7">
      <c r="A171" s="240" t="s">
        <v>348</v>
      </c>
      <c r="B171" s="234">
        <v>0</v>
      </c>
      <c r="C171" s="234">
        <v>0</v>
      </c>
      <c r="D171" s="234">
        <v>0</v>
      </c>
      <c r="E171" s="234">
        <v>0</v>
      </c>
      <c r="F171" s="234">
        <v>0</v>
      </c>
      <c r="G171" s="43"/>
    </row>
    <row r="172" spans="1:7">
      <c r="A172" s="240" t="s">
        <v>349</v>
      </c>
      <c r="B172" s="234">
        <v>2342.0989</v>
      </c>
      <c r="C172" s="234">
        <v>0</v>
      </c>
      <c r="D172" s="234">
        <v>0</v>
      </c>
      <c r="E172" s="234">
        <v>0</v>
      </c>
      <c r="F172" s="234">
        <v>2342.0989</v>
      </c>
      <c r="G172" s="43"/>
    </row>
    <row r="173" spans="1:7">
      <c r="A173" s="240" t="s">
        <v>350</v>
      </c>
      <c r="B173" s="234">
        <v>882.28591000000006</v>
      </c>
      <c r="C173" s="234">
        <v>0</v>
      </c>
      <c r="D173" s="234">
        <v>0</v>
      </c>
      <c r="E173" s="234">
        <v>0</v>
      </c>
      <c r="F173" s="234">
        <v>882.28591000000006</v>
      </c>
      <c r="G173" s="43"/>
    </row>
    <row r="174" spans="1:7">
      <c r="A174" s="239" t="s">
        <v>351</v>
      </c>
      <c r="B174" s="234">
        <v>0</v>
      </c>
      <c r="C174" s="234">
        <v>0</v>
      </c>
      <c r="D174" s="234">
        <v>0</v>
      </c>
      <c r="E174" s="234">
        <v>0</v>
      </c>
      <c r="F174" s="234">
        <v>0</v>
      </c>
      <c r="G174" s="43"/>
    </row>
    <row r="175" spans="1:7">
      <c r="A175" s="240" t="s">
        <v>352</v>
      </c>
      <c r="B175" s="234">
        <v>0</v>
      </c>
      <c r="C175" s="234">
        <v>0</v>
      </c>
      <c r="D175" s="234">
        <v>0</v>
      </c>
      <c r="E175" s="234">
        <v>0</v>
      </c>
      <c r="F175" s="234">
        <v>0</v>
      </c>
      <c r="G175" s="43"/>
    </row>
    <row r="176" spans="1:7">
      <c r="A176" s="239" t="s">
        <v>353</v>
      </c>
      <c r="B176" s="234">
        <v>38547.041239999999</v>
      </c>
      <c r="C176" s="234">
        <v>0</v>
      </c>
      <c r="D176" s="234">
        <v>0</v>
      </c>
      <c r="E176" s="234">
        <v>0</v>
      </c>
      <c r="F176" s="234">
        <v>38547.041239999999</v>
      </c>
      <c r="G176" s="43"/>
    </row>
    <row r="177" spans="1:7">
      <c r="A177" s="240" t="s">
        <v>354</v>
      </c>
      <c r="B177" s="234">
        <v>35125.547380000004</v>
      </c>
      <c r="C177" s="234">
        <v>0</v>
      </c>
      <c r="D177" s="234">
        <v>0</v>
      </c>
      <c r="E177" s="234">
        <v>0</v>
      </c>
      <c r="F177" s="234">
        <v>35125.547380000004</v>
      </c>
      <c r="G177" s="43"/>
    </row>
    <row r="178" spans="1:7">
      <c r="A178" s="240" t="s">
        <v>355</v>
      </c>
      <c r="B178" s="234">
        <v>3421.49386</v>
      </c>
      <c r="C178" s="234">
        <v>0</v>
      </c>
      <c r="D178" s="234">
        <v>0</v>
      </c>
      <c r="E178" s="234">
        <v>0</v>
      </c>
      <c r="F178" s="234">
        <v>3421.49386</v>
      </c>
      <c r="G178" s="43"/>
    </row>
    <row r="179" spans="1:7">
      <c r="A179" s="240" t="s">
        <v>356</v>
      </c>
      <c r="B179" s="234">
        <v>0</v>
      </c>
      <c r="C179" s="234">
        <v>0</v>
      </c>
      <c r="D179" s="234">
        <v>0</v>
      </c>
      <c r="E179" s="234">
        <v>0</v>
      </c>
      <c r="F179" s="234">
        <v>0</v>
      </c>
      <c r="G179" s="43"/>
    </row>
    <row r="180" spans="1:7">
      <c r="A180" s="239" t="s">
        <v>357</v>
      </c>
      <c r="B180" s="234">
        <v>-11885.37149</v>
      </c>
      <c r="C180" s="234">
        <v>0</v>
      </c>
      <c r="D180" s="234">
        <v>0</v>
      </c>
      <c r="E180" s="234">
        <v>0</v>
      </c>
      <c r="F180" s="234">
        <v>-11885.37149</v>
      </c>
      <c r="G180" s="43"/>
    </row>
    <row r="181" spans="1:7">
      <c r="A181" s="240" t="s">
        <v>358</v>
      </c>
      <c r="B181" s="234">
        <v>-17387.80125</v>
      </c>
      <c r="C181" s="234">
        <v>0</v>
      </c>
      <c r="D181" s="234">
        <v>0</v>
      </c>
      <c r="E181" s="234">
        <v>0</v>
      </c>
      <c r="F181" s="234">
        <v>-17387.80125</v>
      </c>
      <c r="G181" s="43"/>
    </row>
    <row r="182" spans="1:7" ht="15.75" thickBot="1">
      <c r="A182" s="240" t="s">
        <v>359</v>
      </c>
      <c r="B182" s="234">
        <v>5502.42976</v>
      </c>
      <c r="C182" s="234">
        <v>0</v>
      </c>
      <c r="D182" s="234">
        <v>0</v>
      </c>
      <c r="E182" s="234">
        <v>0</v>
      </c>
      <c r="F182" s="234">
        <v>5502.42976</v>
      </c>
      <c r="G182" s="43"/>
    </row>
    <row r="183" spans="1:7" ht="16.5" thickTop="1" thickBot="1">
      <c r="A183" s="386" t="s">
        <v>360</v>
      </c>
      <c r="B183" s="205">
        <v>4993125.3143800003</v>
      </c>
      <c r="C183" s="205">
        <v>256415.28341</v>
      </c>
      <c r="D183" s="205">
        <v>0</v>
      </c>
      <c r="E183" s="205">
        <v>13076.55422</v>
      </c>
      <c r="F183" s="205">
        <v>5262617.1520100003</v>
      </c>
      <c r="G183" s="43"/>
    </row>
    <row r="184" spans="1:7" ht="16.5" thickTop="1" thickBot="1">
      <c r="A184" s="211" t="s">
        <v>361</v>
      </c>
      <c r="B184" s="380">
        <v>53995.005109999998</v>
      </c>
      <c r="C184" s="380">
        <v>2571.1280000000002</v>
      </c>
      <c r="D184" s="380">
        <v>0</v>
      </c>
      <c r="E184" s="380">
        <v>22.57977</v>
      </c>
      <c r="F184" s="380">
        <v>56588.712879999999</v>
      </c>
      <c r="G184" s="43"/>
    </row>
    <row r="185" spans="1:7" ht="15.75" thickTop="1">
      <c r="A185" s="242" t="s">
        <v>362</v>
      </c>
      <c r="B185" s="234">
        <v>0</v>
      </c>
      <c r="C185" s="234">
        <v>0</v>
      </c>
      <c r="D185" s="234">
        <v>0</v>
      </c>
      <c r="E185" s="234">
        <v>0</v>
      </c>
      <c r="F185" s="234">
        <v>0</v>
      </c>
      <c r="G185" s="43"/>
    </row>
    <row r="186" spans="1:7">
      <c r="A186" s="240" t="s">
        <v>363</v>
      </c>
      <c r="B186" s="234">
        <v>0</v>
      </c>
      <c r="C186" s="234">
        <v>0</v>
      </c>
      <c r="D186" s="234">
        <v>0</v>
      </c>
      <c r="E186" s="234">
        <v>0</v>
      </c>
      <c r="F186" s="234">
        <v>0</v>
      </c>
      <c r="G186" s="43"/>
    </row>
    <row r="187" spans="1:7">
      <c r="A187" s="240" t="s">
        <v>364</v>
      </c>
      <c r="B187" s="234">
        <v>0</v>
      </c>
      <c r="C187" s="234">
        <v>0</v>
      </c>
      <c r="D187" s="234">
        <v>0</v>
      </c>
      <c r="E187" s="234">
        <v>0</v>
      </c>
      <c r="F187" s="234">
        <v>0</v>
      </c>
      <c r="G187" s="43"/>
    </row>
    <row r="188" spans="1:7">
      <c r="A188" s="240" t="s">
        <v>365</v>
      </c>
      <c r="B188" s="234">
        <v>0</v>
      </c>
      <c r="C188" s="234">
        <v>0</v>
      </c>
      <c r="D188" s="234">
        <v>0</v>
      </c>
      <c r="E188" s="234">
        <v>0</v>
      </c>
      <c r="F188" s="234">
        <v>0</v>
      </c>
      <c r="G188" s="43"/>
    </row>
    <row r="189" spans="1:7">
      <c r="A189" s="240" t="s">
        <v>366</v>
      </c>
      <c r="B189" s="234">
        <v>0</v>
      </c>
      <c r="C189" s="234">
        <v>0</v>
      </c>
      <c r="D189" s="234">
        <v>0</v>
      </c>
      <c r="E189" s="234">
        <v>0</v>
      </c>
      <c r="F189" s="234">
        <v>0</v>
      </c>
      <c r="G189" s="43"/>
    </row>
    <row r="190" spans="1:7">
      <c r="A190" s="240" t="s">
        <v>367</v>
      </c>
      <c r="B190" s="234">
        <v>0</v>
      </c>
      <c r="C190" s="234">
        <v>0</v>
      </c>
      <c r="D190" s="234">
        <v>0</v>
      </c>
      <c r="E190" s="234">
        <v>0</v>
      </c>
      <c r="F190" s="234">
        <v>0</v>
      </c>
      <c r="G190" s="43"/>
    </row>
    <row r="191" spans="1:7">
      <c r="A191" s="239" t="s">
        <v>368</v>
      </c>
      <c r="B191" s="234">
        <v>23221.896909999999</v>
      </c>
      <c r="C191" s="234">
        <v>2571.1280000000002</v>
      </c>
      <c r="D191" s="234">
        <v>0</v>
      </c>
      <c r="E191" s="234">
        <v>22.57977</v>
      </c>
      <c r="F191" s="234">
        <v>25815.60468</v>
      </c>
      <c r="G191" s="43"/>
    </row>
    <row r="192" spans="1:7">
      <c r="A192" s="240" t="s">
        <v>369</v>
      </c>
      <c r="B192" s="234">
        <v>0</v>
      </c>
      <c r="C192" s="234">
        <v>0</v>
      </c>
      <c r="D192" s="234">
        <v>0</v>
      </c>
      <c r="E192" s="234">
        <v>0</v>
      </c>
      <c r="F192" s="234">
        <v>0</v>
      </c>
      <c r="G192" s="43"/>
    </row>
    <row r="193" spans="1:7">
      <c r="A193" s="240" t="s">
        <v>370</v>
      </c>
      <c r="B193" s="234">
        <v>0</v>
      </c>
      <c r="C193" s="234">
        <v>0</v>
      </c>
      <c r="D193" s="234">
        <v>0</v>
      </c>
      <c r="E193" s="234">
        <v>0</v>
      </c>
      <c r="F193" s="234">
        <v>0</v>
      </c>
      <c r="G193" s="43"/>
    </row>
    <row r="194" spans="1:7">
      <c r="A194" s="240" t="s">
        <v>371</v>
      </c>
      <c r="B194" s="234">
        <v>2826.2554</v>
      </c>
      <c r="C194" s="234">
        <v>325.85000000000002</v>
      </c>
      <c r="D194" s="234">
        <v>0</v>
      </c>
      <c r="E194" s="234">
        <v>0</v>
      </c>
      <c r="F194" s="234">
        <v>3152.1053999999999</v>
      </c>
      <c r="G194" s="43"/>
    </row>
    <row r="195" spans="1:7">
      <c r="A195" s="240" t="s">
        <v>372</v>
      </c>
      <c r="B195" s="234">
        <v>0</v>
      </c>
      <c r="C195" s="234">
        <v>0</v>
      </c>
      <c r="D195" s="234">
        <v>0</v>
      </c>
      <c r="E195" s="234">
        <v>0</v>
      </c>
      <c r="F195" s="234">
        <v>0</v>
      </c>
      <c r="G195" s="43"/>
    </row>
    <row r="196" spans="1:7">
      <c r="A196" s="240" t="s">
        <v>373</v>
      </c>
      <c r="B196" s="234">
        <v>20395.641510000001</v>
      </c>
      <c r="C196" s="234">
        <v>2245.2779999999998</v>
      </c>
      <c r="D196" s="234">
        <v>0</v>
      </c>
      <c r="E196" s="234">
        <v>22.57977</v>
      </c>
      <c r="F196" s="234">
        <v>22663.49928</v>
      </c>
      <c r="G196" s="43"/>
    </row>
    <row r="197" spans="1:7">
      <c r="A197" s="239" t="s">
        <v>374</v>
      </c>
      <c r="B197" s="234">
        <v>0</v>
      </c>
      <c r="C197" s="234">
        <v>0</v>
      </c>
      <c r="D197" s="234">
        <v>0</v>
      </c>
      <c r="E197" s="234">
        <v>0</v>
      </c>
      <c r="F197" s="234">
        <v>0</v>
      </c>
      <c r="G197" s="43"/>
    </row>
    <row r="198" spans="1:7">
      <c r="A198" s="239" t="s">
        <v>375</v>
      </c>
      <c r="B198" s="234">
        <v>30773.108199999999</v>
      </c>
      <c r="C198" s="234">
        <v>0</v>
      </c>
      <c r="D198" s="234">
        <v>0</v>
      </c>
      <c r="E198" s="234">
        <v>0</v>
      </c>
      <c r="F198" s="234">
        <v>30773.108199999999</v>
      </c>
      <c r="G198" s="43"/>
    </row>
    <row r="199" spans="1:7">
      <c r="A199" s="240" t="s">
        <v>376</v>
      </c>
      <c r="B199" s="234">
        <v>0</v>
      </c>
      <c r="C199" s="234">
        <v>0</v>
      </c>
      <c r="D199" s="234">
        <v>0</v>
      </c>
      <c r="E199" s="234">
        <v>0</v>
      </c>
      <c r="F199" s="234">
        <v>0</v>
      </c>
      <c r="G199" s="43"/>
    </row>
    <row r="200" spans="1:7">
      <c r="A200" s="240" t="s">
        <v>377</v>
      </c>
      <c r="B200" s="234">
        <v>30515.909800000001</v>
      </c>
      <c r="C200" s="234">
        <v>0</v>
      </c>
      <c r="D200" s="234">
        <v>0</v>
      </c>
      <c r="E200" s="234">
        <v>0</v>
      </c>
      <c r="F200" s="234">
        <v>30515.909800000001</v>
      </c>
      <c r="G200" s="43"/>
    </row>
    <row r="201" spans="1:7">
      <c r="A201" s="240" t="s">
        <v>378</v>
      </c>
      <c r="B201" s="234">
        <v>0</v>
      </c>
      <c r="C201" s="234">
        <v>0</v>
      </c>
      <c r="D201" s="234">
        <v>0</v>
      </c>
      <c r="E201" s="234">
        <v>0</v>
      </c>
      <c r="F201" s="234">
        <v>0</v>
      </c>
      <c r="G201" s="43"/>
    </row>
    <row r="202" spans="1:7">
      <c r="A202" s="240" t="s">
        <v>379</v>
      </c>
      <c r="B202" s="234">
        <v>257.19839999999999</v>
      </c>
      <c r="C202" s="234">
        <v>0</v>
      </c>
      <c r="D202" s="234">
        <v>0</v>
      </c>
      <c r="E202" s="234">
        <v>0</v>
      </c>
      <c r="F202" s="234">
        <v>257.19839999999999</v>
      </c>
      <c r="G202" s="43"/>
    </row>
    <row r="203" spans="1:7" ht="15.75" thickBot="1">
      <c r="A203" s="239" t="s">
        <v>380</v>
      </c>
      <c r="B203" s="234">
        <v>0</v>
      </c>
      <c r="C203" s="234">
        <v>0</v>
      </c>
      <c r="D203" s="234">
        <v>0</v>
      </c>
      <c r="E203" s="234">
        <v>0</v>
      </c>
      <c r="F203" s="234">
        <v>0</v>
      </c>
      <c r="G203" s="43"/>
    </row>
    <row r="204" spans="1:7" ht="16.5" thickTop="1" thickBot="1">
      <c r="A204" s="382" t="s">
        <v>381</v>
      </c>
      <c r="B204" s="380">
        <v>2099532.5984700001</v>
      </c>
      <c r="C204" s="380">
        <v>7025833.4206000008</v>
      </c>
      <c r="D204" s="380">
        <v>0</v>
      </c>
      <c r="E204" s="380">
        <v>420.52886000000001</v>
      </c>
      <c r="F204" s="380">
        <v>9125786.5479300003</v>
      </c>
      <c r="G204" s="43"/>
    </row>
    <row r="205" spans="1:7" ht="15.75" thickTop="1">
      <c r="A205" s="239" t="s">
        <v>382</v>
      </c>
      <c r="B205" s="234">
        <v>1.6E-2</v>
      </c>
      <c r="C205" s="234">
        <v>0</v>
      </c>
      <c r="D205" s="234">
        <v>0</v>
      </c>
      <c r="E205" s="234">
        <v>0</v>
      </c>
      <c r="F205" s="234">
        <v>1.6E-2</v>
      </c>
      <c r="G205" s="43"/>
    </row>
    <row r="206" spans="1:7">
      <c r="A206" s="240" t="s">
        <v>383</v>
      </c>
      <c r="B206" s="234">
        <v>0</v>
      </c>
      <c r="C206" s="234">
        <v>0</v>
      </c>
      <c r="D206" s="234">
        <v>0</v>
      </c>
      <c r="E206" s="234">
        <v>0</v>
      </c>
      <c r="F206" s="234">
        <v>0</v>
      </c>
      <c r="G206" s="43"/>
    </row>
    <row r="207" spans="1:7">
      <c r="A207" s="240" t="s">
        <v>384</v>
      </c>
      <c r="B207" s="234">
        <v>0</v>
      </c>
      <c r="C207" s="234">
        <v>0</v>
      </c>
      <c r="D207" s="234">
        <v>0</v>
      </c>
      <c r="E207" s="234">
        <v>0</v>
      </c>
      <c r="F207" s="234">
        <v>0</v>
      </c>
      <c r="G207" s="43"/>
    </row>
    <row r="208" spans="1:7">
      <c r="A208" s="240" t="s">
        <v>385</v>
      </c>
      <c r="B208" s="234">
        <v>1.6E-2</v>
      </c>
      <c r="C208" s="234">
        <v>0</v>
      </c>
      <c r="D208" s="234">
        <v>0</v>
      </c>
      <c r="E208" s="234">
        <v>0</v>
      </c>
      <c r="F208" s="234">
        <v>1.6E-2</v>
      </c>
      <c r="G208" s="43"/>
    </row>
    <row r="209" spans="1:7">
      <c r="A209" s="239" t="s">
        <v>386</v>
      </c>
      <c r="B209" s="234">
        <v>0</v>
      </c>
      <c r="C209" s="234">
        <v>0</v>
      </c>
      <c r="D209" s="234">
        <v>0</v>
      </c>
      <c r="E209" s="234">
        <v>0</v>
      </c>
      <c r="F209" s="234">
        <v>0</v>
      </c>
      <c r="G209" s="43"/>
    </row>
    <row r="210" spans="1:7">
      <c r="A210" s="240" t="s">
        <v>387</v>
      </c>
      <c r="B210" s="234">
        <v>0</v>
      </c>
      <c r="C210" s="234">
        <v>0</v>
      </c>
      <c r="D210" s="234">
        <v>0</v>
      </c>
      <c r="E210" s="234">
        <v>0</v>
      </c>
      <c r="F210" s="234">
        <v>0</v>
      </c>
      <c r="G210" s="43"/>
    </row>
    <row r="211" spans="1:7">
      <c r="A211" s="240" t="s">
        <v>388</v>
      </c>
      <c r="B211" s="234">
        <v>0</v>
      </c>
      <c r="C211" s="234">
        <v>0</v>
      </c>
      <c r="D211" s="234">
        <v>0</v>
      </c>
      <c r="E211" s="234">
        <v>0</v>
      </c>
      <c r="F211" s="234">
        <v>0</v>
      </c>
      <c r="G211" s="43"/>
    </row>
    <row r="212" spans="1:7">
      <c r="A212" s="240" t="s">
        <v>389</v>
      </c>
      <c r="B212" s="234">
        <v>0</v>
      </c>
      <c r="C212" s="234">
        <v>0</v>
      </c>
      <c r="D212" s="234">
        <v>0</v>
      </c>
      <c r="E212" s="234">
        <v>0</v>
      </c>
      <c r="F212" s="234">
        <v>0</v>
      </c>
      <c r="G212" s="43"/>
    </row>
    <row r="213" spans="1:7">
      <c r="A213" s="241" t="s">
        <v>390</v>
      </c>
      <c r="B213" s="234">
        <v>0</v>
      </c>
      <c r="C213" s="234">
        <v>0</v>
      </c>
      <c r="D213" s="234">
        <v>0</v>
      </c>
      <c r="E213" s="234">
        <v>0</v>
      </c>
      <c r="F213" s="234">
        <v>0</v>
      </c>
      <c r="G213" s="43"/>
    </row>
    <row r="214" spans="1:7">
      <c r="A214" s="240" t="s">
        <v>391</v>
      </c>
      <c r="B214" s="234">
        <v>0</v>
      </c>
      <c r="C214" s="234">
        <v>0</v>
      </c>
      <c r="D214" s="234">
        <v>0</v>
      </c>
      <c r="E214" s="234">
        <v>0</v>
      </c>
      <c r="F214" s="234">
        <v>0</v>
      </c>
      <c r="G214" s="43"/>
    </row>
    <row r="215" spans="1:7">
      <c r="A215" s="239" t="s">
        <v>392</v>
      </c>
      <c r="B215" s="234">
        <v>0</v>
      </c>
      <c r="C215" s="234">
        <v>0</v>
      </c>
      <c r="D215" s="234">
        <v>0</v>
      </c>
      <c r="E215" s="234">
        <v>0</v>
      </c>
      <c r="F215" s="234">
        <v>0</v>
      </c>
      <c r="G215" s="43"/>
    </row>
    <row r="216" spans="1:7">
      <c r="A216" s="240" t="s">
        <v>393</v>
      </c>
      <c r="B216" s="234">
        <v>0</v>
      </c>
      <c r="C216" s="234">
        <v>0</v>
      </c>
      <c r="D216" s="234">
        <v>0</v>
      </c>
      <c r="E216" s="234">
        <v>0</v>
      </c>
      <c r="F216" s="234">
        <v>0</v>
      </c>
      <c r="G216" s="43"/>
    </row>
    <row r="217" spans="1:7">
      <c r="A217" s="240" t="s">
        <v>394</v>
      </c>
      <c r="B217" s="234">
        <v>0</v>
      </c>
      <c r="C217" s="234">
        <v>0</v>
      </c>
      <c r="D217" s="234">
        <v>0</v>
      </c>
      <c r="E217" s="234">
        <v>0</v>
      </c>
      <c r="F217" s="234">
        <v>0</v>
      </c>
      <c r="G217" s="43"/>
    </row>
    <row r="218" spans="1:7">
      <c r="A218" s="239" t="s">
        <v>395</v>
      </c>
      <c r="B218" s="234">
        <v>0</v>
      </c>
      <c r="C218" s="234">
        <v>0</v>
      </c>
      <c r="D218" s="234">
        <v>0</v>
      </c>
      <c r="E218" s="234">
        <v>0</v>
      </c>
      <c r="F218" s="234">
        <v>0</v>
      </c>
      <c r="G218" s="43"/>
    </row>
    <row r="219" spans="1:7">
      <c r="A219" s="240" t="s">
        <v>396</v>
      </c>
      <c r="B219" s="234">
        <v>0</v>
      </c>
      <c r="C219" s="234">
        <v>0</v>
      </c>
      <c r="D219" s="234">
        <v>0</v>
      </c>
      <c r="E219" s="234">
        <v>0</v>
      </c>
      <c r="F219" s="234">
        <v>0</v>
      </c>
      <c r="G219" s="43"/>
    </row>
    <row r="220" spans="1:7">
      <c r="A220" s="240" t="s">
        <v>397</v>
      </c>
      <c r="B220" s="234">
        <v>0</v>
      </c>
      <c r="C220" s="234">
        <v>0</v>
      </c>
      <c r="D220" s="234">
        <v>0</v>
      </c>
      <c r="E220" s="234">
        <v>0</v>
      </c>
      <c r="F220" s="234">
        <v>0</v>
      </c>
      <c r="G220" s="43"/>
    </row>
    <row r="221" spans="1:7">
      <c r="A221" s="239" t="s">
        <v>398</v>
      </c>
      <c r="B221" s="234">
        <v>447865.80485000001</v>
      </c>
      <c r="C221" s="234">
        <v>6385951.8547900002</v>
      </c>
      <c r="D221" s="234">
        <v>0</v>
      </c>
      <c r="E221" s="234">
        <v>420.52886000000001</v>
      </c>
      <c r="F221" s="234">
        <v>6834238.1885000002</v>
      </c>
      <c r="G221" s="43"/>
    </row>
    <row r="222" spans="1:7">
      <c r="A222" s="240" t="s">
        <v>399</v>
      </c>
      <c r="B222" s="234">
        <v>107723.67286000001</v>
      </c>
      <c r="C222" s="234">
        <v>5840645.8835699996</v>
      </c>
      <c r="D222" s="234">
        <v>0</v>
      </c>
      <c r="E222" s="234">
        <v>420.52886000000001</v>
      </c>
      <c r="F222" s="234">
        <v>5948790.0852899998</v>
      </c>
      <c r="G222" s="43"/>
    </row>
    <row r="223" spans="1:7">
      <c r="A223" s="240" t="s">
        <v>400</v>
      </c>
      <c r="B223" s="234">
        <v>0</v>
      </c>
      <c r="C223" s="234">
        <v>0</v>
      </c>
      <c r="D223" s="234">
        <v>0</v>
      </c>
      <c r="E223" s="234">
        <v>0</v>
      </c>
      <c r="F223" s="234">
        <v>0</v>
      </c>
      <c r="G223" s="43"/>
    </row>
    <row r="224" spans="1:7">
      <c r="A224" s="240" t="s">
        <v>401</v>
      </c>
      <c r="B224" s="234">
        <v>302626.02807</v>
      </c>
      <c r="C224" s="234">
        <v>527037.15856000001</v>
      </c>
      <c r="D224" s="234">
        <v>0</v>
      </c>
      <c r="E224" s="234">
        <v>0</v>
      </c>
      <c r="F224" s="234">
        <v>829663.18663000001</v>
      </c>
      <c r="G224" s="43"/>
    </row>
    <row r="225" spans="1:7">
      <c r="A225" s="240" t="s">
        <v>402</v>
      </c>
      <c r="B225" s="234">
        <v>0</v>
      </c>
      <c r="C225" s="234">
        <v>0</v>
      </c>
      <c r="D225" s="234">
        <v>0</v>
      </c>
      <c r="E225" s="234">
        <v>0</v>
      </c>
      <c r="F225" s="234">
        <v>0</v>
      </c>
      <c r="G225" s="43"/>
    </row>
    <row r="226" spans="1:7">
      <c r="A226" s="240" t="s">
        <v>403</v>
      </c>
      <c r="B226" s="234">
        <v>19944.45307</v>
      </c>
      <c r="C226" s="234">
        <v>10757.43334</v>
      </c>
      <c r="D226" s="234">
        <v>0</v>
      </c>
      <c r="E226" s="234">
        <v>0</v>
      </c>
      <c r="F226" s="234">
        <v>30701.886409999999</v>
      </c>
      <c r="G226" s="43"/>
    </row>
    <row r="227" spans="1:7">
      <c r="A227" s="240" t="s">
        <v>404</v>
      </c>
      <c r="B227" s="234">
        <v>11.18276</v>
      </c>
      <c r="C227" s="234">
        <v>76.700429999999997</v>
      </c>
      <c r="D227" s="234">
        <v>0</v>
      </c>
      <c r="E227" s="234">
        <v>0</v>
      </c>
      <c r="F227" s="234">
        <v>87.883189999999999</v>
      </c>
      <c r="G227" s="43"/>
    </row>
    <row r="228" spans="1:7">
      <c r="A228" s="240" t="s">
        <v>405</v>
      </c>
      <c r="B228" s="234">
        <v>267.15899999999999</v>
      </c>
      <c r="C228" s="234">
        <v>0</v>
      </c>
      <c r="D228" s="234">
        <v>0</v>
      </c>
      <c r="E228" s="234">
        <v>0</v>
      </c>
      <c r="F228" s="234">
        <v>267.15899999999999</v>
      </c>
      <c r="G228" s="43"/>
    </row>
    <row r="229" spans="1:7">
      <c r="A229" s="240" t="s">
        <v>406</v>
      </c>
      <c r="B229" s="234">
        <v>0</v>
      </c>
      <c r="C229" s="234">
        <v>0</v>
      </c>
      <c r="D229" s="234">
        <v>0</v>
      </c>
      <c r="E229" s="234">
        <v>0</v>
      </c>
      <c r="F229" s="234">
        <v>0</v>
      </c>
      <c r="G229" s="43"/>
    </row>
    <row r="230" spans="1:7">
      <c r="A230" s="240" t="s">
        <v>407</v>
      </c>
      <c r="B230" s="234">
        <v>17293.309089999999</v>
      </c>
      <c r="C230" s="234">
        <v>7434.6788899999992</v>
      </c>
      <c r="D230" s="234">
        <v>0</v>
      </c>
      <c r="E230" s="234">
        <v>0</v>
      </c>
      <c r="F230" s="234">
        <v>24727.987980000002</v>
      </c>
      <c r="G230" s="43"/>
    </row>
    <row r="231" spans="1:7">
      <c r="A231" s="239" t="s">
        <v>408</v>
      </c>
      <c r="B231" s="234">
        <v>1625127.1814100002</v>
      </c>
      <c r="C231" s="234">
        <v>636101.4203</v>
      </c>
      <c r="D231" s="234">
        <v>0</v>
      </c>
      <c r="E231" s="234">
        <v>0</v>
      </c>
      <c r="F231" s="234">
        <v>2261228.6017100001</v>
      </c>
      <c r="G231" s="43"/>
    </row>
    <row r="232" spans="1:7">
      <c r="A232" s="240" t="s">
        <v>409</v>
      </c>
      <c r="B232" s="234">
        <v>937295.7064299999</v>
      </c>
      <c r="C232" s="234">
        <v>250445.2653</v>
      </c>
      <c r="D232" s="234">
        <v>0</v>
      </c>
      <c r="E232" s="234">
        <v>0</v>
      </c>
      <c r="F232" s="234">
        <v>1187740.9717300001</v>
      </c>
      <c r="G232" s="43"/>
    </row>
    <row r="233" spans="1:7">
      <c r="A233" s="240" t="s">
        <v>410</v>
      </c>
      <c r="B233" s="234">
        <v>0</v>
      </c>
      <c r="C233" s="234">
        <v>0</v>
      </c>
      <c r="D233" s="234">
        <v>0</v>
      </c>
      <c r="E233" s="234">
        <v>0</v>
      </c>
      <c r="F233" s="234">
        <v>0</v>
      </c>
      <c r="G233" s="43"/>
    </row>
    <row r="234" spans="1:7">
      <c r="A234" s="240" t="s">
        <v>411</v>
      </c>
      <c r="B234" s="234">
        <v>201496.26538</v>
      </c>
      <c r="C234" s="234">
        <v>29207.330170000001</v>
      </c>
      <c r="D234" s="234">
        <v>0</v>
      </c>
      <c r="E234" s="234">
        <v>0</v>
      </c>
      <c r="F234" s="234">
        <v>230703.59555</v>
      </c>
      <c r="G234" s="43"/>
    </row>
    <row r="235" spans="1:7">
      <c r="A235" s="240" t="s">
        <v>412</v>
      </c>
      <c r="B235" s="234">
        <v>35376.110409999994</v>
      </c>
      <c r="C235" s="234">
        <v>2746.4346800000003</v>
      </c>
      <c r="D235" s="234">
        <v>0</v>
      </c>
      <c r="E235" s="234">
        <v>0</v>
      </c>
      <c r="F235" s="234">
        <v>38122.545090000007</v>
      </c>
      <c r="G235" s="43"/>
    </row>
    <row r="236" spans="1:7">
      <c r="A236" s="240" t="s">
        <v>413</v>
      </c>
      <c r="B236" s="234">
        <v>0</v>
      </c>
      <c r="C236" s="234">
        <v>0</v>
      </c>
      <c r="D236" s="234">
        <v>0</v>
      </c>
      <c r="E236" s="234">
        <v>0</v>
      </c>
      <c r="F236" s="234">
        <v>0</v>
      </c>
      <c r="G236" s="43"/>
    </row>
    <row r="237" spans="1:7">
      <c r="A237" s="240" t="s">
        <v>414</v>
      </c>
      <c r="B237" s="234">
        <v>450959.09918999998</v>
      </c>
      <c r="C237" s="234">
        <v>353702.39014999999</v>
      </c>
      <c r="D237" s="234">
        <v>0</v>
      </c>
      <c r="E237" s="234">
        <v>0</v>
      </c>
      <c r="F237" s="234">
        <v>804661.48934000009</v>
      </c>
      <c r="G237" s="43"/>
    </row>
    <row r="238" spans="1:7">
      <c r="A238" s="239" t="s">
        <v>415</v>
      </c>
      <c r="B238" s="234">
        <v>26539.59621</v>
      </c>
      <c r="C238" s="234">
        <v>3780.1455099999998</v>
      </c>
      <c r="D238" s="234">
        <v>0</v>
      </c>
      <c r="E238" s="234">
        <v>0</v>
      </c>
      <c r="F238" s="234">
        <v>30319.741719999998</v>
      </c>
      <c r="G238" s="43"/>
    </row>
    <row r="239" spans="1:7">
      <c r="A239" s="240" t="s">
        <v>416</v>
      </c>
      <c r="B239" s="234">
        <v>26455.195540000001</v>
      </c>
      <c r="C239" s="234">
        <v>3780.1455099999998</v>
      </c>
      <c r="D239" s="234">
        <v>0</v>
      </c>
      <c r="E239" s="234">
        <v>0</v>
      </c>
      <c r="F239" s="234">
        <v>30235.341049999999</v>
      </c>
      <c r="G239" s="43"/>
    </row>
    <row r="240" spans="1:7">
      <c r="A240" s="240" t="s">
        <v>417</v>
      </c>
      <c r="B240" s="234">
        <v>84.400670000000005</v>
      </c>
      <c r="C240" s="234">
        <v>0</v>
      </c>
      <c r="D240" s="234">
        <v>0</v>
      </c>
      <c r="E240" s="234">
        <v>0</v>
      </c>
      <c r="F240" s="234">
        <v>84.400670000000005</v>
      </c>
      <c r="G240" s="43"/>
    </row>
    <row r="241" spans="1:7">
      <c r="A241" s="239" t="s">
        <v>418</v>
      </c>
      <c r="B241" s="234">
        <v>0</v>
      </c>
      <c r="C241" s="234">
        <v>0</v>
      </c>
      <c r="D241" s="234">
        <v>0</v>
      </c>
      <c r="E241" s="234">
        <v>0</v>
      </c>
      <c r="F241" s="234">
        <v>0</v>
      </c>
      <c r="G241" s="43"/>
    </row>
    <row r="242" spans="1:7">
      <c r="A242" s="240" t="s">
        <v>416</v>
      </c>
      <c r="B242" s="234">
        <v>0</v>
      </c>
      <c r="C242" s="234">
        <v>0</v>
      </c>
      <c r="D242" s="234">
        <v>0</v>
      </c>
      <c r="E242" s="234">
        <v>0</v>
      </c>
      <c r="F242" s="234">
        <v>0</v>
      </c>
      <c r="G242" s="43"/>
    </row>
    <row r="243" spans="1:7">
      <c r="A243" s="240" t="s">
        <v>417</v>
      </c>
      <c r="B243" s="381">
        <v>0</v>
      </c>
      <c r="C243" s="381">
        <v>0</v>
      </c>
      <c r="D243" s="381">
        <v>0</v>
      </c>
      <c r="E243" s="381">
        <v>0</v>
      </c>
      <c r="F243" s="381">
        <v>0</v>
      </c>
      <c r="G243" s="43"/>
    </row>
    <row r="244" spans="1:7">
      <c r="A244" s="239" t="s">
        <v>419</v>
      </c>
      <c r="B244" s="387">
        <v>26539.59621</v>
      </c>
      <c r="C244" s="387">
        <v>3780.1455099999998</v>
      </c>
      <c r="D244" s="387">
        <v>0</v>
      </c>
      <c r="E244" s="387">
        <v>0</v>
      </c>
      <c r="F244" s="387">
        <v>30319.741719999998</v>
      </c>
      <c r="G244" s="43"/>
    </row>
    <row r="245" spans="1:7">
      <c r="A245" s="239" t="s">
        <v>420</v>
      </c>
      <c r="B245" s="388">
        <v>0</v>
      </c>
      <c r="C245" s="388">
        <v>0</v>
      </c>
      <c r="D245" s="388">
        <v>0</v>
      </c>
      <c r="E245" s="388">
        <v>0</v>
      </c>
      <c r="F245" s="388">
        <v>0</v>
      </c>
      <c r="G245" s="43"/>
    </row>
    <row r="246" spans="1:7" ht="30" customHeight="1" thickBot="1">
      <c r="A246" s="800" t="s">
        <v>733</v>
      </c>
      <c r="B246" s="801" t="s">
        <v>196</v>
      </c>
      <c r="C246" s="801" t="s">
        <v>197</v>
      </c>
      <c r="D246" s="801" t="s">
        <v>198</v>
      </c>
      <c r="E246" s="801" t="s">
        <v>199</v>
      </c>
      <c r="F246" s="801" t="s">
        <v>200</v>
      </c>
      <c r="G246" s="42"/>
    </row>
    <row r="247" spans="1:7" ht="16.5" thickTop="1" thickBot="1">
      <c r="A247" s="389" t="s">
        <v>421</v>
      </c>
      <c r="B247" s="380">
        <v>349280.7574</v>
      </c>
      <c r="C247" s="380">
        <v>6014.4534000000003</v>
      </c>
      <c r="D247" s="380">
        <v>0</v>
      </c>
      <c r="E247" s="380">
        <v>9.4032900000000001</v>
      </c>
      <c r="F247" s="380">
        <v>355304.61408999999</v>
      </c>
      <c r="G247" s="43"/>
    </row>
    <row r="248" spans="1:7" ht="15.75" thickTop="1">
      <c r="A248" s="45" t="s">
        <v>422</v>
      </c>
      <c r="B248" s="234">
        <v>296.32902000000001</v>
      </c>
      <c r="C248" s="234">
        <v>47.213850000000001</v>
      </c>
      <c r="D248" s="234">
        <v>0</v>
      </c>
      <c r="E248" s="234">
        <v>0</v>
      </c>
      <c r="F248" s="234">
        <v>343.54286999999999</v>
      </c>
      <c r="G248" s="43"/>
    </row>
    <row r="249" spans="1:7">
      <c r="A249" s="45" t="s">
        <v>423</v>
      </c>
      <c r="B249" s="234">
        <v>6083.9956700000002</v>
      </c>
      <c r="C249" s="234">
        <v>492.67406</v>
      </c>
      <c r="D249" s="234">
        <v>0</v>
      </c>
      <c r="E249" s="234">
        <v>0.17762999999999998</v>
      </c>
      <c r="F249" s="234">
        <v>6576.8473600000007</v>
      </c>
      <c r="G249" s="43"/>
    </row>
    <row r="250" spans="1:7">
      <c r="A250" s="45" t="s">
        <v>424</v>
      </c>
      <c r="B250" s="234">
        <v>310622.4142</v>
      </c>
      <c r="C250" s="234">
        <v>3790.0491400000001</v>
      </c>
      <c r="D250" s="234">
        <v>0</v>
      </c>
      <c r="E250" s="234">
        <v>7.1878799999999998</v>
      </c>
      <c r="F250" s="234">
        <v>314419.65122</v>
      </c>
      <c r="G250" s="43"/>
    </row>
    <row r="251" spans="1:7">
      <c r="A251" s="45" t="s">
        <v>425</v>
      </c>
      <c r="B251" s="234">
        <v>19208.774219999999</v>
      </c>
      <c r="C251" s="234">
        <v>1136.7078000000001</v>
      </c>
      <c r="D251" s="234">
        <v>0</v>
      </c>
      <c r="E251" s="234">
        <v>5.0099999999999997E-3</v>
      </c>
      <c r="F251" s="234">
        <v>20345.48703</v>
      </c>
      <c r="G251" s="43"/>
    </row>
    <row r="252" spans="1:7">
      <c r="A252" s="45" t="s">
        <v>426</v>
      </c>
      <c r="B252" s="234">
        <v>3639.9985999999999</v>
      </c>
      <c r="C252" s="234">
        <v>66.618820000000014</v>
      </c>
      <c r="D252" s="234">
        <v>0</v>
      </c>
      <c r="E252" s="234">
        <v>2.7899999999999999E-3</v>
      </c>
      <c r="F252" s="234">
        <v>3706.62021</v>
      </c>
      <c r="G252" s="43"/>
    </row>
    <row r="253" spans="1:7">
      <c r="A253" s="45" t="s">
        <v>427</v>
      </c>
      <c r="B253" s="234">
        <v>378.79719</v>
      </c>
      <c r="C253" s="234">
        <v>68.211610000000007</v>
      </c>
      <c r="D253" s="234">
        <v>0</v>
      </c>
      <c r="E253" s="234">
        <v>0</v>
      </c>
      <c r="F253" s="234">
        <v>447.00880000000001</v>
      </c>
      <c r="G253" s="43"/>
    </row>
    <row r="254" spans="1:7">
      <c r="A254" s="45" t="s">
        <v>428</v>
      </c>
      <c r="B254" s="234">
        <v>1413.2078899999999</v>
      </c>
      <c r="C254" s="234">
        <v>8.2664299999999997</v>
      </c>
      <c r="D254" s="234">
        <v>0</v>
      </c>
      <c r="E254" s="234">
        <v>0</v>
      </c>
      <c r="F254" s="234">
        <v>1421.47432</v>
      </c>
      <c r="G254" s="43"/>
    </row>
    <row r="255" spans="1:7">
      <c r="A255" s="45" t="s">
        <v>429</v>
      </c>
      <c r="B255" s="234">
        <v>165.92131000000001</v>
      </c>
      <c r="C255" s="234">
        <v>0</v>
      </c>
      <c r="D255" s="234">
        <v>0</v>
      </c>
      <c r="E255" s="234">
        <v>0</v>
      </c>
      <c r="F255" s="234">
        <v>165.92131000000001</v>
      </c>
      <c r="G255" s="43"/>
    </row>
    <row r="256" spans="1:7">
      <c r="A256" s="45" t="s">
        <v>430</v>
      </c>
      <c r="B256" s="234">
        <v>4.7020000000000006E-2</v>
      </c>
      <c r="C256" s="234">
        <v>0</v>
      </c>
      <c r="D256" s="234">
        <v>0</v>
      </c>
      <c r="E256" s="234">
        <v>0</v>
      </c>
      <c r="F256" s="234">
        <v>4.7020000000000006E-2</v>
      </c>
      <c r="G256" s="43"/>
    </row>
    <row r="257" spans="1:7">
      <c r="A257" s="45" t="s">
        <v>431</v>
      </c>
      <c r="B257" s="234">
        <v>6574.2922600000002</v>
      </c>
      <c r="C257" s="234">
        <v>316.81965000000002</v>
      </c>
      <c r="D257" s="234">
        <v>0</v>
      </c>
      <c r="E257" s="234">
        <v>0</v>
      </c>
      <c r="F257" s="234">
        <v>6891.1119100000005</v>
      </c>
      <c r="G257" s="43"/>
    </row>
    <row r="258" spans="1:7" ht="15.75" thickBot="1">
      <c r="A258" s="45" t="s">
        <v>432</v>
      </c>
      <c r="B258" s="234">
        <v>896.98001999999997</v>
      </c>
      <c r="C258" s="234">
        <v>87.892039999999994</v>
      </c>
      <c r="D258" s="234">
        <v>0</v>
      </c>
      <c r="E258" s="234">
        <v>2.0299800000000001</v>
      </c>
      <c r="F258" s="234">
        <v>986.90204000000006</v>
      </c>
      <c r="G258" s="43"/>
    </row>
    <row r="259" spans="1:7" ht="16.5" thickTop="1" thickBot="1">
      <c r="A259" s="389" t="s">
        <v>433</v>
      </c>
      <c r="B259" s="380">
        <v>-106207.41537999999</v>
      </c>
      <c r="C259" s="380">
        <v>-3411.11373</v>
      </c>
      <c r="D259" s="380">
        <v>0</v>
      </c>
      <c r="E259" s="380">
        <v>-26.025970000000001</v>
      </c>
      <c r="F259" s="380">
        <v>-109644.55507999999</v>
      </c>
      <c r="G259" s="43"/>
    </row>
    <row r="260" spans="1:7" ht="15.75" thickTop="1">
      <c r="A260" s="45" t="s">
        <v>434</v>
      </c>
      <c r="B260" s="234">
        <v>-81616.613120000009</v>
      </c>
      <c r="C260" s="234">
        <v>-1427.3273799999999</v>
      </c>
      <c r="D260" s="234">
        <v>0</v>
      </c>
      <c r="E260" s="234">
        <v>-26.025970000000001</v>
      </c>
      <c r="F260" s="234">
        <v>-83069.966469999999</v>
      </c>
      <c r="G260" s="43"/>
    </row>
    <row r="261" spans="1:7">
      <c r="A261" s="45" t="s">
        <v>435</v>
      </c>
      <c r="B261" s="234">
        <v>0</v>
      </c>
      <c r="C261" s="234">
        <v>0</v>
      </c>
      <c r="D261" s="234">
        <v>0</v>
      </c>
      <c r="E261" s="234">
        <v>0</v>
      </c>
      <c r="F261" s="234">
        <v>0</v>
      </c>
      <c r="G261" s="43"/>
    </row>
    <row r="262" spans="1:7">
      <c r="A262" s="45" t="s">
        <v>436</v>
      </c>
      <c r="B262" s="234">
        <v>-14474.356659999999</v>
      </c>
      <c r="C262" s="234">
        <v>-2.24715</v>
      </c>
      <c r="D262" s="234">
        <v>0</v>
      </c>
      <c r="E262" s="234">
        <v>0</v>
      </c>
      <c r="F262" s="234">
        <v>-14476.603810000001</v>
      </c>
      <c r="G262" s="43"/>
    </row>
    <row r="263" spans="1:7">
      <c r="A263" s="45" t="s">
        <v>437</v>
      </c>
      <c r="B263" s="234">
        <v>0</v>
      </c>
      <c r="C263" s="234">
        <v>0</v>
      </c>
      <c r="D263" s="234">
        <v>0</v>
      </c>
      <c r="E263" s="234">
        <v>0</v>
      </c>
      <c r="F263" s="234">
        <v>0</v>
      </c>
      <c r="G263" s="43"/>
    </row>
    <row r="264" spans="1:7">
      <c r="A264" s="45" t="s">
        <v>438</v>
      </c>
      <c r="B264" s="234">
        <v>0</v>
      </c>
      <c r="C264" s="234">
        <v>-83.868089999999995</v>
      </c>
      <c r="D264" s="234">
        <v>0</v>
      </c>
      <c r="E264" s="234">
        <v>0</v>
      </c>
      <c r="F264" s="234">
        <v>-83.868089999999995</v>
      </c>
      <c r="G264" s="43"/>
    </row>
    <row r="265" spans="1:7">
      <c r="A265" s="383" t="s">
        <v>439</v>
      </c>
      <c r="B265" s="234">
        <v>-2185.3070299999999</v>
      </c>
      <c r="C265" s="234">
        <v>-1897.67111</v>
      </c>
      <c r="D265" s="234">
        <v>0</v>
      </c>
      <c r="E265" s="234">
        <v>0</v>
      </c>
      <c r="F265" s="234">
        <v>-4082.9781400000002</v>
      </c>
      <c r="G265" s="43"/>
    </row>
    <row r="266" spans="1:7" ht="15.75" thickBot="1">
      <c r="A266" s="45" t="s">
        <v>511</v>
      </c>
      <c r="B266" s="234">
        <v>-7931.1385700000001</v>
      </c>
      <c r="C266" s="234">
        <v>0</v>
      </c>
      <c r="D266" s="234">
        <v>0</v>
      </c>
      <c r="E266" s="234">
        <v>0</v>
      </c>
      <c r="F266" s="234">
        <v>-7931.1385700000001</v>
      </c>
      <c r="G266" s="43"/>
    </row>
    <row r="267" spans="1:7" ht="16.5" thickTop="1" thickBot="1">
      <c r="A267" s="204" t="s">
        <v>1388</v>
      </c>
      <c r="B267" s="205">
        <v>243073.34202000001</v>
      </c>
      <c r="C267" s="205">
        <v>2603.3396699999998</v>
      </c>
      <c r="D267" s="205">
        <v>0</v>
      </c>
      <c r="E267" s="205">
        <v>-16.622679999999999</v>
      </c>
      <c r="F267" s="205">
        <v>245660.05901</v>
      </c>
      <c r="G267" s="45"/>
    </row>
    <row r="268" spans="1:7" ht="16.5" thickTop="1" thickBot="1">
      <c r="A268" s="390" t="s">
        <v>440</v>
      </c>
      <c r="B268" s="380">
        <v>17573.920750000001</v>
      </c>
      <c r="C268" s="380">
        <v>2231.8023499999999</v>
      </c>
      <c r="D268" s="380">
        <v>0</v>
      </c>
      <c r="E268" s="380">
        <v>0</v>
      </c>
      <c r="F268" s="380">
        <v>19805.723100000003</v>
      </c>
      <c r="G268" s="43"/>
    </row>
    <row r="269" spans="1:7" ht="15.75" thickTop="1">
      <c r="A269" s="45" t="s">
        <v>441</v>
      </c>
      <c r="B269" s="234">
        <v>11765.051529999999</v>
      </c>
      <c r="C269" s="234">
        <v>1046.7896000000001</v>
      </c>
      <c r="D269" s="234">
        <v>0</v>
      </c>
      <c r="E269" s="234">
        <v>0</v>
      </c>
      <c r="F269" s="234">
        <v>12811.841130000001</v>
      </c>
      <c r="G269" s="43"/>
    </row>
    <row r="270" spans="1:7">
      <c r="A270" s="45" t="s">
        <v>442</v>
      </c>
      <c r="B270" s="234">
        <v>0</v>
      </c>
      <c r="C270" s="234">
        <v>634.28989000000001</v>
      </c>
      <c r="D270" s="234">
        <v>0</v>
      </c>
      <c r="E270" s="234">
        <v>0</v>
      </c>
      <c r="F270" s="234">
        <v>634.28989000000001</v>
      </c>
      <c r="G270" s="43"/>
    </row>
    <row r="271" spans="1:7">
      <c r="A271" s="45" t="s">
        <v>443</v>
      </c>
      <c r="B271" s="234">
        <v>2999.8915400000001</v>
      </c>
      <c r="C271" s="234">
        <v>423.60520000000002</v>
      </c>
      <c r="D271" s="234">
        <v>0</v>
      </c>
      <c r="E271" s="234">
        <v>0</v>
      </c>
      <c r="F271" s="234">
        <v>3423.49674</v>
      </c>
      <c r="G271" s="43"/>
    </row>
    <row r="272" spans="1:7">
      <c r="A272" s="45" t="s">
        <v>444</v>
      </c>
      <c r="B272" s="234">
        <v>0</v>
      </c>
      <c r="C272" s="234">
        <v>0</v>
      </c>
      <c r="D272" s="234">
        <v>0</v>
      </c>
      <c r="E272" s="234">
        <v>0</v>
      </c>
      <c r="F272" s="234">
        <v>0</v>
      </c>
      <c r="G272" s="43"/>
    </row>
    <row r="273" spans="1:7">
      <c r="A273" s="45" t="s">
        <v>445</v>
      </c>
      <c r="B273" s="234">
        <v>2808.97768</v>
      </c>
      <c r="C273" s="234">
        <v>127.11766</v>
      </c>
      <c r="D273" s="234">
        <v>0</v>
      </c>
      <c r="E273" s="234">
        <v>0</v>
      </c>
      <c r="F273" s="234">
        <v>2936.0953399999999</v>
      </c>
      <c r="G273" s="43"/>
    </row>
    <row r="274" spans="1:7" ht="15.75" thickBot="1">
      <c r="A274" s="45" t="s">
        <v>446</v>
      </c>
      <c r="B274" s="234">
        <v>0</v>
      </c>
      <c r="C274" s="234">
        <v>0</v>
      </c>
      <c r="D274" s="234">
        <v>0</v>
      </c>
      <c r="E274" s="234">
        <v>0</v>
      </c>
      <c r="F274" s="234">
        <v>0</v>
      </c>
      <c r="G274" s="43"/>
    </row>
    <row r="275" spans="1:7" ht="16.5" thickTop="1" thickBot="1">
      <c r="A275" s="391" t="s">
        <v>447</v>
      </c>
      <c r="B275" s="380">
        <v>-7625.4947000000002</v>
      </c>
      <c r="C275" s="380">
        <v>-1870.57916</v>
      </c>
      <c r="D275" s="380">
        <v>0</v>
      </c>
      <c r="E275" s="380">
        <v>-0.33816000000000002</v>
      </c>
      <c r="F275" s="380">
        <v>-9496.4120199999998</v>
      </c>
      <c r="G275" s="43"/>
    </row>
    <row r="276" spans="1:7" ht="15.75" thickTop="1">
      <c r="A276" s="45" t="s">
        <v>441</v>
      </c>
      <c r="B276" s="234">
        <v>-1615.05124</v>
      </c>
      <c r="C276" s="234">
        <v>-888.96491000000003</v>
      </c>
      <c r="D276" s="234">
        <v>0</v>
      </c>
      <c r="E276" s="234">
        <v>-0.33816000000000002</v>
      </c>
      <c r="F276" s="234">
        <v>-2504.3543100000002</v>
      </c>
      <c r="G276" s="43"/>
    </row>
    <row r="277" spans="1:7">
      <c r="A277" s="45" t="s">
        <v>448</v>
      </c>
      <c r="B277" s="234">
        <v>-4261.9154000000008</v>
      </c>
      <c r="C277" s="234">
        <v>0</v>
      </c>
      <c r="D277" s="234">
        <v>0</v>
      </c>
      <c r="E277" s="234">
        <v>0</v>
      </c>
      <c r="F277" s="234">
        <v>-4261.9154000000008</v>
      </c>
      <c r="G277" s="43"/>
    </row>
    <row r="278" spans="1:7">
      <c r="A278" s="45" t="s">
        <v>449</v>
      </c>
      <c r="B278" s="234">
        <v>-5.34856</v>
      </c>
      <c r="C278" s="234">
        <v>-16.982959999999999</v>
      </c>
      <c r="D278" s="234">
        <v>0</v>
      </c>
      <c r="E278" s="234">
        <v>0</v>
      </c>
      <c r="F278" s="234">
        <v>-22.331520000000001</v>
      </c>
      <c r="G278" s="43"/>
    </row>
    <row r="279" spans="1:7">
      <c r="A279" s="45" t="s">
        <v>450</v>
      </c>
      <c r="B279" s="234">
        <v>0</v>
      </c>
      <c r="C279" s="234">
        <v>0</v>
      </c>
      <c r="D279" s="234">
        <v>0</v>
      </c>
      <c r="E279" s="234">
        <v>0</v>
      </c>
      <c r="F279" s="234">
        <v>0</v>
      </c>
      <c r="G279" s="43"/>
    </row>
    <row r="280" spans="1:7">
      <c r="A280" s="45" t="s">
        <v>451</v>
      </c>
      <c r="B280" s="234">
        <v>-1743.1795</v>
      </c>
      <c r="C280" s="234">
        <v>-964.63129000000004</v>
      </c>
      <c r="D280" s="234">
        <v>0</v>
      </c>
      <c r="E280" s="234">
        <v>0</v>
      </c>
      <c r="F280" s="234">
        <v>-2707.81079</v>
      </c>
      <c r="G280" s="43"/>
    </row>
    <row r="281" spans="1:7" ht="15.75" thickBot="1">
      <c r="A281" s="45" t="s">
        <v>452</v>
      </c>
      <c r="B281" s="234">
        <v>0</v>
      </c>
      <c r="C281" s="234">
        <v>0</v>
      </c>
      <c r="D281" s="234">
        <v>0</v>
      </c>
      <c r="E281" s="234">
        <v>0</v>
      </c>
      <c r="F281" s="234">
        <v>0</v>
      </c>
      <c r="G281" s="43"/>
    </row>
    <row r="282" spans="1:7" ht="16.5" thickTop="1" thickBot="1">
      <c r="A282" s="389" t="s">
        <v>1387</v>
      </c>
      <c r="B282" s="380">
        <v>253021.76806999999</v>
      </c>
      <c r="C282" s="380">
        <v>2964.56286</v>
      </c>
      <c r="D282" s="380">
        <v>0</v>
      </c>
      <c r="E282" s="380">
        <v>-16.960840000000001</v>
      </c>
      <c r="F282" s="380">
        <v>255969.37009000001</v>
      </c>
      <c r="G282" s="43"/>
    </row>
    <row r="283" spans="1:7" ht="15.75" thickTop="1">
      <c r="A283" s="392" t="s">
        <v>453</v>
      </c>
      <c r="B283" s="234">
        <v>71552.503519999998</v>
      </c>
      <c r="C283" s="234">
        <v>758.34013000000004</v>
      </c>
      <c r="D283" s="234">
        <v>0</v>
      </c>
      <c r="E283" s="234">
        <v>6.8390000000000006E-2</v>
      </c>
      <c r="F283" s="234">
        <v>72310.91204000001</v>
      </c>
      <c r="G283" s="43"/>
    </row>
    <row r="284" spans="1:7">
      <c r="A284" s="45" t="s">
        <v>454</v>
      </c>
      <c r="B284" s="234">
        <v>2569.8777799999998</v>
      </c>
      <c r="C284" s="234">
        <v>124.36756</v>
      </c>
      <c r="D284" s="234">
        <v>0</v>
      </c>
      <c r="E284" s="234">
        <v>0</v>
      </c>
      <c r="F284" s="234">
        <v>2694.2453399999999</v>
      </c>
      <c r="G284" s="43"/>
    </row>
    <row r="285" spans="1:7">
      <c r="A285" s="45" t="s">
        <v>455</v>
      </c>
      <c r="B285" s="234">
        <v>68903.26096</v>
      </c>
      <c r="C285" s="234">
        <v>601.70505000000003</v>
      </c>
      <c r="D285" s="234">
        <v>0</v>
      </c>
      <c r="E285" s="234">
        <v>6.8390000000000006E-2</v>
      </c>
      <c r="F285" s="234">
        <v>69505.034400000004</v>
      </c>
      <c r="G285" s="43"/>
    </row>
    <row r="286" spans="1:7">
      <c r="A286" s="45" t="s">
        <v>456</v>
      </c>
      <c r="B286" s="234">
        <v>0</v>
      </c>
      <c r="C286" s="234">
        <v>0</v>
      </c>
      <c r="D286" s="234">
        <v>0</v>
      </c>
      <c r="E286" s="234">
        <v>0</v>
      </c>
      <c r="F286" s="234">
        <v>0</v>
      </c>
      <c r="G286" s="43"/>
    </row>
    <row r="287" spans="1:7">
      <c r="A287" s="45" t="s">
        <v>457</v>
      </c>
      <c r="B287" s="234">
        <v>0</v>
      </c>
      <c r="C287" s="234">
        <v>0</v>
      </c>
      <c r="D287" s="234">
        <v>0</v>
      </c>
      <c r="E287" s="234">
        <v>0</v>
      </c>
      <c r="F287" s="234">
        <v>0</v>
      </c>
      <c r="G287" s="43"/>
    </row>
    <row r="288" spans="1:7">
      <c r="A288" s="45" t="s">
        <v>458</v>
      </c>
      <c r="B288" s="234">
        <v>0</v>
      </c>
      <c r="C288" s="234">
        <v>0</v>
      </c>
      <c r="D288" s="234">
        <v>0</v>
      </c>
      <c r="E288" s="234">
        <v>0</v>
      </c>
      <c r="F288" s="234">
        <v>0</v>
      </c>
      <c r="G288" s="43"/>
    </row>
    <row r="289" spans="1:7">
      <c r="A289" s="45" t="s">
        <v>459</v>
      </c>
      <c r="B289" s="234">
        <v>79.364779999999996</v>
      </c>
      <c r="C289" s="234">
        <v>32.267519999999998</v>
      </c>
      <c r="D289" s="234">
        <v>0</v>
      </c>
      <c r="E289" s="234">
        <v>0</v>
      </c>
      <c r="F289" s="234">
        <v>111.6323</v>
      </c>
      <c r="G289" s="43"/>
    </row>
    <row r="290" spans="1:7">
      <c r="A290" s="45" t="s">
        <v>460</v>
      </c>
      <c r="B290" s="234">
        <v>0</v>
      </c>
      <c r="C290" s="234">
        <v>0</v>
      </c>
      <c r="D290" s="234">
        <v>0</v>
      </c>
      <c r="E290" s="234">
        <v>0</v>
      </c>
      <c r="F290" s="234">
        <v>0</v>
      </c>
      <c r="G290" s="43"/>
    </row>
    <row r="291" spans="1:7">
      <c r="A291" s="392" t="s">
        <v>461</v>
      </c>
      <c r="B291" s="234">
        <v>-112675.90827</v>
      </c>
      <c r="C291" s="234">
        <v>-1888.8105</v>
      </c>
      <c r="D291" s="234">
        <v>0</v>
      </c>
      <c r="E291" s="234">
        <v>-1.124E-2</v>
      </c>
      <c r="F291" s="234">
        <v>-114564.73001</v>
      </c>
      <c r="G291" s="43"/>
    </row>
    <row r="292" spans="1:7">
      <c r="A292" s="45" t="s">
        <v>462</v>
      </c>
      <c r="B292" s="234">
        <v>-106187.35806</v>
      </c>
      <c r="C292" s="234">
        <v>-1657.1223799999998</v>
      </c>
      <c r="D292" s="234">
        <v>0</v>
      </c>
      <c r="E292" s="234">
        <v>-8.0199999999999994E-3</v>
      </c>
      <c r="F292" s="234">
        <v>-107844.48845999999</v>
      </c>
      <c r="G292" s="43"/>
    </row>
    <row r="293" spans="1:7">
      <c r="A293" s="45" t="s">
        <v>463</v>
      </c>
      <c r="B293" s="234">
        <v>-762.59517000000005</v>
      </c>
      <c r="C293" s="234">
        <v>-4.5384399999999996</v>
      </c>
      <c r="D293" s="234">
        <v>0</v>
      </c>
      <c r="E293" s="234">
        <v>0</v>
      </c>
      <c r="F293" s="234">
        <v>-767.13360999999998</v>
      </c>
      <c r="G293" s="43"/>
    </row>
    <row r="294" spans="1:7">
      <c r="A294" s="45" t="s">
        <v>464</v>
      </c>
      <c r="B294" s="234">
        <v>-2892.74683</v>
      </c>
      <c r="C294" s="234">
        <v>0</v>
      </c>
      <c r="D294" s="234">
        <v>0</v>
      </c>
      <c r="E294" s="234">
        <v>0</v>
      </c>
      <c r="F294" s="234">
        <v>-2892.74683</v>
      </c>
      <c r="G294" s="43"/>
    </row>
    <row r="295" spans="1:7">
      <c r="A295" s="383" t="s">
        <v>465</v>
      </c>
      <c r="B295" s="234">
        <v>-2746.4127200000003</v>
      </c>
      <c r="C295" s="234">
        <v>-220.15248</v>
      </c>
      <c r="D295" s="234">
        <v>0</v>
      </c>
      <c r="E295" s="234">
        <v>-3.2200000000000002E-3</v>
      </c>
      <c r="F295" s="234">
        <v>-2966.5684200000001</v>
      </c>
      <c r="G295" s="43"/>
    </row>
    <row r="296" spans="1:7">
      <c r="A296" s="383" t="s">
        <v>466</v>
      </c>
      <c r="B296" s="234">
        <v>0</v>
      </c>
      <c r="C296" s="234">
        <v>0</v>
      </c>
      <c r="D296" s="234">
        <v>0</v>
      </c>
      <c r="E296" s="234">
        <v>0</v>
      </c>
      <c r="F296" s="234">
        <v>0</v>
      </c>
      <c r="G296" s="43"/>
    </row>
    <row r="297" spans="1:7" ht="15.75" thickBot="1">
      <c r="A297" s="383" t="s">
        <v>467</v>
      </c>
      <c r="B297" s="234">
        <v>-86.795490000000001</v>
      </c>
      <c r="C297" s="234">
        <v>-6.9971999999999994</v>
      </c>
      <c r="D297" s="234">
        <v>0</v>
      </c>
      <c r="E297" s="234">
        <v>0</v>
      </c>
      <c r="F297" s="234">
        <v>-93.792690000000007</v>
      </c>
      <c r="G297" s="43"/>
    </row>
    <row r="298" spans="1:7" ht="16.5" thickTop="1" thickBot="1">
      <c r="A298" s="204" t="s">
        <v>1386</v>
      </c>
      <c r="B298" s="205">
        <v>211898.36332</v>
      </c>
      <c r="C298" s="205">
        <v>1834.09249</v>
      </c>
      <c r="D298" s="205">
        <v>0</v>
      </c>
      <c r="E298" s="205">
        <v>-16.903689999999997</v>
      </c>
      <c r="F298" s="205">
        <v>213715.55212000001</v>
      </c>
      <c r="G298" s="43"/>
    </row>
    <row r="299" spans="1:7" ht="16.5" thickTop="1" thickBot="1">
      <c r="A299" s="389" t="s">
        <v>468</v>
      </c>
      <c r="B299" s="380">
        <v>-187911.77719999998</v>
      </c>
      <c r="C299" s="380">
        <v>-9232.0337100000015</v>
      </c>
      <c r="D299" s="380">
        <v>0</v>
      </c>
      <c r="E299" s="380">
        <v>0</v>
      </c>
      <c r="F299" s="380">
        <v>-197143.81091</v>
      </c>
      <c r="G299" s="43"/>
    </row>
    <row r="300" spans="1:7" ht="15.75" thickTop="1">
      <c r="A300" s="45" t="s">
        <v>469</v>
      </c>
      <c r="B300" s="234">
        <v>-110991.9776</v>
      </c>
      <c r="C300" s="234">
        <v>-98.706860000000006</v>
      </c>
      <c r="D300" s="234">
        <v>0</v>
      </c>
      <c r="E300" s="234">
        <v>0</v>
      </c>
      <c r="F300" s="234">
        <v>-111090.68445999999</v>
      </c>
      <c r="G300" s="43"/>
    </row>
    <row r="301" spans="1:7">
      <c r="A301" s="45" t="s">
        <v>470</v>
      </c>
      <c r="B301" s="234">
        <v>-20055.40263</v>
      </c>
      <c r="C301" s="234">
        <v>-1451.0055400000001</v>
      </c>
      <c r="D301" s="234">
        <v>0</v>
      </c>
      <c r="E301" s="234">
        <v>0</v>
      </c>
      <c r="F301" s="234">
        <v>-21506.408170000002</v>
      </c>
      <c r="G301" s="43"/>
    </row>
    <row r="302" spans="1:7">
      <c r="A302" s="45" t="s">
        <v>471</v>
      </c>
      <c r="B302" s="234">
        <v>-379.96616</v>
      </c>
      <c r="C302" s="234">
        <v>-726.35397</v>
      </c>
      <c r="D302" s="234">
        <v>0</v>
      </c>
      <c r="E302" s="234">
        <v>0</v>
      </c>
      <c r="F302" s="234">
        <v>-1106.3201299999998</v>
      </c>
      <c r="G302" s="43"/>
    </row>
    <row r="303" spans="1:7">
      <c r="A303" s="45" t="s">
        <v>472</v>
      </c>
      <c r="B303" s="234">
        <v>-5267.4181399999998</v>
      </c>
      <c r="C303" s="234">
        <v>-1206.5533899999998</v>
      </c>
      <c r="D303" s="234">
        <v>0</v>
      </c>
      <c r="E303" s="234">
        <v>0</v>
      </c>
      <c r="F303" s="234">
        <v>-6473.9715300000007</v>
      </c>
      <c r="G303" s="43"/>
    </row>
    <row r="304" spans="1:7">
      <c r="A304" s="45" t="s">
        <v>473</v>
      </c>
      <c r="B304" s="234">
        <v>-12400.95903</v>
      </c>
      <c r="C304" s="234">
        <v>-0.41160000000000002</v>
      </c>
      <c r="D304" s="234">
        <v>0</v>
      </c>
      <c r="E304" s="234">
        <v>0</v>
      </c>
      <c r="F304" s="234">
        <v>-12401.370630000001</v>
      </c>
      <c r="G304" s="43"/>
    </row>
    <row r="305" spans="1:7">
      <c r="A305" s="45" t="s">
        <v>474</v>
      </c>
      <c r="B305" s="234">
        <v>-3163.5782400000003</v>
      </c>
      <c r="C305" s="234">
        <v>-120.30134</v>
      </c>
      <c r="D305" s="234">
        <v>0</v>
      </c>
      <c r="E305" s="234">
        <v>0</v>
      </c>
      <c r="F305" s="234">
        <v>-3283.8795800000003</v>
      </c>
      <c r="G305" s="43"/>
    </row>
    <row r="306" spans="1:7">
      <c r="A306" s="45" t="s">
        <v>475</v>
      </c>
      <c r="B306" s="234">
        <v>-7923.4509800000005</v>
      </c>
      <c r="C306" s="234">
        <v>0</v>
      </c>
      <c r="D306" s="234">
        <v>0</v>
      </c>
      <c r="E306" s="234">
        <v>0</v>
      </c>
      <c r="F306" s="234">
        <v>-7923.4509800000005</v>
      </c>
      <c r="G306" s="43"/>
    </row>
    <row r="307" spans="1:7">
      <c r="A307" s="45" t="s">
        <v>476</v>
      </c>
      <c r="B307" s="234">
        <v>-1839.3103500000002</v>
      </c>
      <c r="C307" s="234">
        <v>0</v>
      </c>
      <c r="D307" s="234">
        <v>0</v>
      </c>
      <c r="E307" s="234">
        <v>0</v>
      </c>
      <c r="F307" s="234">
        <v>-1839.3103500000002</v>
      </c>
      <c r="G307" s="43"/>
    </row>
    <row r="308" spans="1:7" ht="15.75" thickBot="1">
      <c r="A308" s="45" t="s">
        <v>477</v>
      </c>
      <c r="B308" s="234">
        <v>-25889.714070000002</v>
      </c>
      <c r="C308" s="234">
        <v>-5628.7010099999998</v>
      </c>
      <c r="D308" s="234">
        <v>0</v>
      </c>
      <c r="E308" s="234">
        <v>0</v>
      </c>
      <c r="F308" s="234">
        <v>-31518.415079999999</v>
      </c>
      <c r="G308" s="43"/>
    </row>
    <row r="309" spans="1:7" ht="16.5" thickTop="1" thickBot="1">
      <c r="A309" s="390" t="s">
        <v>1385</v>
      </c>
      <c r="B309" s="380">
        <v>23986.58612</v>
      </c>
      <c r="C309" s="380">
        <v>-7397.9412199999997</v>
      </c>
      <c r="D309" s="380">
        <v>0</v>
      </c>
      <c r="E309" s="380">
        <v>-16.903689999999997</v>
      </c>
      <c r="F309" s="380">
        <v>16571.74121</v>
      </c>
      <c r="G309" s="43"/>
    </row>
    <row r="310" spans="1:7" ht="15.75" thickTop="1">
      <c r="A310" s="393" t="s">
        <v>478</v>
      </c>
      <c r="B310" s="234">
        <v>0</v>
      </c>
      <c r="C310" s="234">
        <v>-0.63183</v>
      </c>
      <c r="D310" s="234">
        <v>0</v>
      </c>
      <c r="E310" s="234">
        <v>9.256870000000001</v>
      </c>
      <c r="F310" s="234">
        <v>8.6250400000000003</v>
      </c>
      <c r="G310" s="43"/>
    </row>
    <row r="311" spans="1:7">
      <c r="A311" s="383" t="s">
        <v>479</v>
      </c>
      <c r="B311" s="234">
        <v>0</v>
      </c>
      <c r="C311" s="234">
        <v>-0.63183</v>
      </c>
      <c r="D311" s="234">
        <v>0</v>
      </c>
      <c r="E311" s="234">
        <v>0</v>
      </c>
      <c r="F311" s="234">
        <v>-0.63183</v>
      </c>
      <c r="G311" s="43"/>
    </row>
    <row r="312" spans="1:7">
      <c r="A312" s="383" t="s">
        <v>480</v>
      </c>
      <c r="B312" s="234">
        <v>0</v>
      </c>
      <c r="C312" s="234">
        <v>0</v>
      </c>
      <c r="D312" s="234">
        <v>0</v>
      </c>
      <c r="E312" s="234">
        <v>9.256870000000001</v>
      </c>
      <c r="F312" s="234">
        <v>9.256870000000001</v>
      </c>
      <c r="G312" s="43"/>
    </row>
    <row r="313" spans="1:7">
      <c r="A313" s="393" t="s">
        <v>481</v>
      </c>
      <c r="B313" s="234">
        <v>0</v>
      </c>
      <c r="C313" s="234">
        <v>-2.0194800000000002</v>
      </c>
      <c r="D313" s="234">
        <v>0</v>
      </c>
      <c r="E313" s="234">
        <v>-11.625290000000001</v>
      </c>
      <c r="F313" s="234">
        <v>-13.644770000000001</v>
      </c>
      <c r="G313" s="43"/>
    </row>
    <row r="314" spans="1:7">
      <c r="A314" s="383" t="s">
        <v>482</v>
      </c>
      <c r="B314" s="234">
        <v>0</v>
      </c>
      <c r="C314" s="234">
        <v>-2.0194800000000002</v>
      </c>
      <c r="D314" s="234">
        <v>0</v>
      </c>
      <c r="E314" s="234">
        <v>0</v>
      </c>
      <c r="F314" s="234">
        <v>-2.0194800000000002</v>
      </c>
      <c r="G314" s="43"/>
    </row>
    <row r="315" spans="1:7" ht="15.75" thickBot="1">
      <c r="A315" s="383" t="s">
        <v>483</v>
      </c>
      <c r="B315" s="234">
        <v>0</v>
      </c>
      <c r="C315" s="234">
        <v>0</v>
      </c>
      <c r="D315" s="234">
        <v>0</v>
      </c>
      <c r="E315" s="234">
        <v>-11.625290000000001</v>
      </c>
      <c r="F315" s="234">
        <v>-11.625290000000001</v>
      </c>
      <c r="G315" s="43"/>
    </row>
    <row r="316" spans="1:7" ht="16.5" thickTop="1" thickBot="1">
      <c r="A316" s="390" t="s">
        <v>1384</v>
      </c>
      <c r="B316" s="380">
        <v>23986.58612</v>
      </c>
      <c r="C316" s="380">
        <v>-7400.5925299999999</v>
      </c>
      <c r="D316" s="380">
        <v>0</v>
      </c>
      <c r="E316" s="380">
        <v>-19.272110000000001</v>
      </c>
      <c r="F316" s="380">
        <v>16566.72148</v>
      </c>
      <c r="G316" s="43"/>
    </row>
    <row r="317" spans="1:7" ht="16.5" thickTop="1" thickBot="1">
      <c r="A317" s="45" t="s">
        <v>484</v>
      </c>
      <c r="B317" s="234">
        <v>167.14967999999999</v>
      </c>
      <c r="C317" s="234">
        <v>49.046199999999999</v>
      </c>
      <c r="D317" s="234">
        <v>0</v>
      </c>
      <c r="E317" s="234">
        <v>0</v>
      </c>
      <c r="F317" s="234">
        <v>216.19588000000002</v>
      </c>
      <c r="G317" s="43"/>
    </row>
    <row r="318" spans="1:7" ht="16.5" thickTop="1" thickBot="1">
      <c r="A318" s="390" t="s">
        <v>1383</v>
      </c>
      <c r="B318" s="380">
        <v>24153.735800000002</v>
      </c>
      <c r="C318" s="380">
        <v>-7351.5463300000001</v>
      </c>
      <c r="D318" s="380">
        <v>0</v>
      </c>
      <c r="E318" s="380">
        <v>-19.272110000000001</v>
      </c>
      <c r="F318" s="380">
        <v>16782.917359999999</v>
      </c>
      <c r="G318" s="43"/>
    </row>
    <row r="319" spans="1:7" ht="16.5" thickTop="1" thickBot="1">
      <c r="A319" s="383" t="s">
        <v>485</v>
      </c>
      <c r="B319" s="234">
        <v>135.2543</v>
      </c>
      <c r="C319" s="234">
        <v>250.57826</v>
      </c>
      <c r="D319" s="234">
        <v>0</v>
      </c>
      <c r="E319" s="234">
        <v>0</v>
      </c>
      <c r="F319" s="234">
        <v>385.83256</v>
      </c>
      <c r="G319" s="43"/>
    </row>
    <row r="320" spans="1:7" ht="16.5" thickTop="1" thickBot="1">
      <c r="A320" s="389" t="s">
        <v>1382</v>
      </c>
      <c r="B320" s="380">
        <v>24288.990100000003</v>
      </c>
      <c r="C320" s="380">
        <v>-7100.9680699999999</v>
      </c>
      <c r="D320" s="380">
        <v>0</v>
      </c>
      <c r="E320" s="380">
        <v>-19.272110000000001</v>
      </c>
      <c r="F320" s="380">
        <v>17168.749920000002</v>
      </c>
      <c r="G320" s="43"/>
    </row>
    <row r="321" spans="1:7" ht="16.5" thickTop="1" thickBot="1">
      <c r="A321" s="383" t="s">
        <v>486</v>
      </c>
      <c r="B321" s="234">
        <v>0</v>
      </c>
      <c r="C321" s="234">
        <v>0</v>
      </c>
      <c r="D321" s="234">
        <v>0</v>
      </c>
      <c r="E321" s="234">
        <v>0</v>
      </c>
      <c r="F321" s="234">
        <v>0</v>
      </c>
      <c r="G321" s="43"/>
    </row>
    <row r="322" spans="1:7" ht="16.5" thickTop="1" thickBot="1">
      <c r="A322" s="390" t="s">
        <v>1381</v>
      </c>
      <c r="B322" s="380">
        <v>24288.990100000003</v>
      </c>
      <c r="C322" s="380">
        <v>-7100.9680699999999</v>
      </c>
      <c r="D322" s="380">
        <v>0</v>
      </c>
      <c r="E322" s="380">
        <v>-19.272110000000001</v>
      </c>
      <c r="F322" s="380">
        <v>17168.749920000002</v>
      </c>
      <c r="G322" s="43"/>
    </row>
    <row r="323" spans="1:7" ht="16.5" thickTop="1" thickBot="1">
      <c r="A323" s="383" t="s">
        <v>487</v>
      </c>
      <c r="B323" s="234">
        <v>-11666.320159999999</v>
      </c>
      <c r="C323" s="234">
        <v>0</v>
      </c>
      <c r="D323" s="234">
        <v>0</v>
      </c>
      <c r="E323" s="234">
        <v>0</v>
      </c>
      <c r="F323" s="234">
        <v>-11666.320159999999</v>
      </c>
      <c r="G323" s="43"/>
    </row>
    <row r="324" spans="1:7" ht="16.5" thickTop="1" thickBot="1">
      <c r="A324" s="390" t="s">
        <v>1380</v>
      </c>
      <c r="B324" s="394">
        <v>12622.66994</v>
      </c>
      <c r="C324" s="394">
        <v>-7100.9680699999999</v>
      </c>
      <c r="D324" s="394">
        <v>0</v>
      </c>
      <c r="E324" s="394">
        <v>-19.272110000000001</v>
      </c>
      <c r="F324" s="394">
        <v>5502.42976</v>
      </c>
      <c r="G324" s="43"/>
    </row>
    <row r="325" spans="1:7" ht="3.75" customHeight="1" thickTop="1" thickBot="1">
      <c r="A325" s="489"/>
      <c r="B325" s="490"/>
      <c r="C325" s="490"/>
      <c r="D325" s="490"/>
      <c r="E325" s="490"/>
      <c r="F325" s="490"/>
      <c r="G325" s="43"/>
    </row>
    <row r="326" spans="1:7" ht="15.75" thickTop="1">
      <c r="A326" s="240"/>
      <c r="B326" s="491"/>
      <c r="C326" s="491"/>
      <c r="D326" s="491"/>
      <c r="E326" s="491"/>
      <c r="F326" s="491"/>
      <c r="G326" s="43"/>
    </row>
    <row r="327" spans="1:7">
      <c r="A327" s="240"/>
      <c r="B327" s="491"/>
      <c r="C327" s="491"/>
      <c r="D327" s="491"/>
      <c r="E327" s="491"/>
      <c r="F327" s="491"/>
      <c r="G327" s="43"/>
    </row>
    <row r="328" spans="1:7">
      <c r="A328" s="240"/>
      <c r="B328" s="491"/>
      <c r="C328" s="491"/>
      <c r="D328" s="491"/>
      <c r="E328" s="491"/>
      <c r="F328" s="491"/>
      <c r="G328" s="43"/>
    </row>
    <row r="329" spans="1:7">
      <c r="A329" s="48"/>
      <c r="B329" s="49"/>
      <c r="C329" s="49"/>
      <c r="D329" s="49"/>
      <c r="E329" s="49"/>
      <c r="F329" s="49"/>
      <c r="G329" s="43"/>
    </row>
    <row r="330" spans="1:7">
      <c r="A330" s="48"/>
      <c r="B330" s="49"/>
      <c r="C330" s="49"/>
      <c r="D330" s="49"/>
      <c r="E330" s="49"/>
      <c r="F330" s="49"/>
      <c r="G330" s="43"/>
    </row>
    <row r="331" spans="1:7">
      <c r="A331" s="48"/>
      <c r="B331" s="49"/>
      <c r="C331" s="49"/>
      <c r="D331" s="49"/>
      <c r="E331" s="49"/>
      <c r="F331" s="49"/>
      <c r="G331" s="43"/>
    </row>
    <row r="332" spans="1:7">
      <c r="A332" s="48"/>
      <c r="B332" s="49"/>
      <c r="C332" s="49"/>
      <c r="D332" s="49"/>
      <c r="E332" s="49"/>
      <c r="F332" s="49"/>
      <c r="G332" s="43"/>
    </row>
    <row r="333" spans="1:7">
      <c r="A333" s="48"/>
      <c r="B333" s="49"/>
      <c r="C333" s="49"/>
      <c r="D333" s="49"/>
      <c r="E333" s="49"/>
      <c r="F333" s="49"/>
      <c r="G333" s="43"/>
    </row>
    <row r="334" spans="1:7">
      <c r="A334" s="50"/>
      <c r="B334" s="49"/>
      <c r="C334" s="49"/>
      <c r="D334" s="49"/>
      <c r="E334" s="49"/>
      <c r="F334" s="49"/>
      <c r="G334" s="43"/>
    </row>
    <row r="335" spans="1:7">
      <c r="A335" s="48"/>
      <c r="B335" s="49"/>
      <c r="C335" s="49"/>
      <c r="D335" s="49"/>
      <c r="E335" s="49"/>
      <c r="F335" s="49"/>
      <c r="G335" s="43"/>
    </row>
    <row r="336" spans="1:7">
      <c r="A336" s="48"/>
      <c r="B336" s="49"/>
      <c r="C336" s="49"/>
      <c r="D336" s="49"/>
      <c r="E336" s="49"/>
      <c r="F336" s="49"/>
      <c r="G336" s="43"/>
    </row>
    <row r="337" spans="1:7">
      <c r="A337" s="48"/>
      <c r="B337" s="49"/>
      <c r="C337" s="49"/>
      <c r="D337" s="49"/>
      <c r="E337" s="49"/>
      <c r="F337" s="49"/>
      <c r="G337" s="43"/>
    </row>
    <row r="338" spans="1:7">
      <c r="A338" s="51"/>
      <c r="B338" s="49"/>
      <c r="C338" s="49"/>
      <c r="D338" s="49"/>
      <c r="E338" s="49"/>
      <c r="F338" s="49"/>
      <c r="G338" s="43"/>
    </row>
    <row r="339" spans="1:7">
      <c r="A339" s="51"/>
      <c r="B339" s="49"/>
      <c r="C339" s="49"/>
      <c r="D339" s="49"/>
      <c r="E339" s="49"/>
      <c r="F339" s="49"/>
      <c r="G339" s="43"/>
    </row>
    <row r="340" spans="1:7">
      <c r="A340" s="51"/>
      <c r="B340" s="49"/>
      <c r="C340" s="49"/>
      <c r="D340" s="49"/>
      <c r="E340" s="49"/>
      <c r="F340" s="49"/>
      <c r="G340" s="43"/>
    </row>
    <row r="341" spans="1:7">
      <c r="A341" s="51"/>
      <c r="B341" s="49"/>
      <c r="C341" s="49"/>
      <c r="D341" s="49"/>
      <c r="E341" s="49"/>
      <c r="F341" s="49"/>
      <c r="G341" s="43"/>
    </row>
    <row r="342" spans="1:7">
      <c r="A342" s="51"/>
      <c r="B342" s="49"/>
      <c r="C342" s="49"/>
      <c r="D342" s="49"/>
      <c r="E342" s="49"/>
      <c r="F342" s="49"/>
      <c r="G342" s="43"/>
    </row>
    <row r="343" spans="1:7">
      <c r="A343" s="51"/>
      <c r="B343" s="49"/>
      <c r="C343" s="49"/>
      <c r="D343" s="49"/>
      <c r="E343" s="49"/>
      <c r="F343" s="49"/>
      <c r="G343" s="43"/>
    </row>
    <row r="344" spans="1:7">
      <c r="A344" s="51"/>
      <c r="B344" s="49"/>
      <c r="C344" s="49"/>
      <c r="D344" s="49"/>
      <c r="E344" s="49"/>
      <c r="F344" s="49"/>
      <c r="G344" s="43"/>
    </row>
    <row r="345" spans="1:7">
      <c r="A345" s="51"/>
      <c r="B345" s="49"/>
      <c r="C345" s="49"/>
      <c r="D345" s="49"/>
      <c r="E345" s="49"/>
      <c r="F345" s="49"/>
      <c r="G345" s="43"/>
    </row>
    <row r="346" spans="1:7" ht="15.75">
      <c r="A346" s="52"/>
      <c r="B346" s="49"/>
      <c r="C346" s="49"/>
      <c r="D346" s="49"/>
      <c r="E346" s="49"/>
      <c r="F346" s="49"/>
      <c r="G346" s="43"/>
    </row>
    <row r="347" spans="1:7" ht="15.75">
      <c r="A347" s="52"/>
      <c r="B347" s="49"/>
      <c r="C347" s="49"/>
      <c r="D347" s="49"/>
      <c r="E347" s="49"/>
      <c r="F347" s="49"/>
      <c r="G347" s="43"/>
    </row>
    <row r="348" spans="1:7" ht="15.75">
      <c r="A348" s="52"/>
      <c r="B348" s="49"/>
      <c r="C348" s="49"/>
      <c r="D348" s="49"/>
      <c r="E348" s="49"/>
      <c r="F348" s="49"/>
      <c r="G348" s="43"/>
    </row>
    <row r="349" spans="1:7" ht="15.75">
      <c r="A349" s="52"/>
      <c r="B349" s="49"/>
      <c r="C349" s="49"/>
      <c r="D349" s="49"/>
      <c r="E349" s="49"/>
      <c r="F349" s="49"/>
      <c r="G349" s="43"/>
    </row>
    <row r="350" spans="1:7" ht="15.75">
      <c r="A350" s="52"/>
      <c r="B350" s="49"/>
      <c r="C350" s="49"/>
      <c r="D350" s="49"/>
      <c r="E350" s="49"/>
      <c r="F350" s="49"/>
      <c r="G350" s="43"/>
    </row>
    <row r="351" spans="1:7" ht="15.75">
      <c r="A351" s="52"/>
      <c r="B351" s="49"/>
      <c r="C351" s="49"/>
      <c r="D351" s="49"/>
      <c r="E351" s="49"/>
      <c r="F351" s="49"/>
      <c r="G351" s="43"/>
    </row>
    <row r="352" spans="1:7" ht="15.75">
      <c r="A352" s="52"/>
      <c r="B352" s="49"/>
      <c r="C352" s="49"/>
      <c r="D352" s="49"/>
      <c r="E352" s="49"/>
      <c r="F352" s="49"/>
      <c r="G352" s="43"/>
    </row>
    <row r="353" spans="1:7" ht="15.75">
      <c r="A353" s="52"/>
      <c r="B353" s="49"/>
      <c r="C353" s="49"/>
      <c r="D353" s="49"/>
      <c r="E353" s="49"/>
      <c r="F353" s="49"/>
      <c r="G353" s="43"/>
    </row>
    <row r="354" spans="1:7" ht="15.75">
      <c r="A354" s="52"/>
      <c r="B354" s="49"/>
      <c r="C354" s="49"/>
      <c r="D354" s="49"/>
      <c r="E354" s="49"/>
      <c r="F354" s="49"/>
      <c r="G354" s="43"/>
    </row>
    <row r="355" spans="1:7" ht="15.75">
      <c r="A355" s="52"/>
      <c r="B355" s="49"/>
      <c r="C355" s="49"/>
      <c r="D355" s="49"/>
      <c r="E355" s="49"/>
      <c r="F355" s="49"/>
      <c r="G355" s="43"/>
    </row>
    <row r="356" spans="1:7" ht="15.75">
      <c r="A356" s="52"/>
      <c r="B356" s="49"/>
      <c r="C356" s="49"/>
      <c r="D356" s="49"/>
      <c r="E356" s="49"/>
      <c r="F356" s="49"/>
      <c r="G356" s="43"/>
    </row>
    <row r="357" spans="1:7" ht="15.75">
      <c r="A357" s="52"/>
      <c r="B357" s="49"/>
      <c r="C357" s="49"/>
      <c r="D357" s="49"/>
      <c r="E357" s="49"/>
      <c r="F357" s="49"/>
      <c r="G357" s="43"/>
    </row>
    <row r="358" spans="1:7" ht="15.75">
      <c r="A358" s="52"/>
      <c r="B358" s="49"/>
      <c r="C358" s="49"/>
      <c r="D358" s="49"/>
      <c r="E358" s="49"/>
      <c r="F358" s="49"/>
      <c r="G358" s="43"/>
    </row>
    <row r="359" spans="1:7" ht="15.75">
      <c r="A359" s="52"/>
      <c r="B359" s="49"/>
      <c r="C359" s="49"/>
      <c r="D359" s="49"/>
      <c r="E359" s="49"/>
      <c r="F359" s="49"/>
      <c r="G359" s="43"/>
    </row>
    <row r="360" spans="1:7" ht="15.75">
      <c r="A360" s="52"/>
      <c r="B360" s="49"/>
      <c r="C360" s="49"/>
      <c r="D360" s="49"/>
      <c r="E360" s="49"/>
      <c r="F360" s="49"/>
      <c r="G360" s="43"/>
    </row>
    <row r="361" spans="1:7" ht="15.75">
      <c r="A361" s="52"/>
      <c r="B361" s="49"/>
      <c r="C361" s="49"/>
      <c r="D361" s="49"/>
      <c r="E361" s="49"/>
      <c r="F361" s="49"/>
      <c r="G361" s="43"/>
    </row>
    <row r="362" spans="1:7" ht="15.75">
      <c r="A362" s="52"/>
      <c r="B362" s="49"/>
      <c r="C362" s="49"/>
      <c r="D362" s="49"/>
      <c r="E362" s="49"/>
      <c r="F362" s="49"/>
      <c r="G362" s="43"/>
    </row>
    <row r="363" spans="1:7" ht="15.75">
      <c r="A363" s="52"/>
      <c r="B363" s="49"/>
      <c r="C363" s="49"/>
      <c r="D363" s="49"/>
      <c r="E363" s="49"/>
      <c r="F363" s="49"/>
      <c r="G363" s="43"/>
    </row>
    <row r="364" spans="1:7" ht="15.75">
      <c r="A364" s="52"/>
      <c r="B364" s="49"/>
      <c r="C364" s="49"/>
      <c r="D364" s="49"/>
      <c r="E364" s="49"/>
      <c r="F364" s="49"/>
      <c r="G364" s="43"/>
    </row>
    <row r="365" spans="1:7" ht="15.75">
      <c r="A365" s="52"/>
      <c r="B365" s="49"/>
      <c r="C365" s="49"/>
      <c r="D365" s="49"/>
      <c r="E365" s="49"/>
      <c r="F365" s="49"/>
      <c r="G365" s="43"/>
    </row>
    <row r="366" spans="1:7" ht="15.75">
      <c r="A366" s="52"/>
      <c r="B366" s="49"/>
      <c r="C366" s="49"/>
      <c r="D366" s="49"/>
      <c r="E366" s="49"/>
      <c r="F366" s="49"/>
      <c r="G366" s="43"/>
    </row>
    <row r="367" spans="1:7" ht="15.75">
      <c r="A367" s="52"/>
      <c r="B367" s="49"/>
      <c r="C367" s="49"/>
      <c r="D367" s="49"/>
      <c r="E367" s="49"/>
      <c r="F367" s="49"/>
      <c r="G367" s="43"/>
    </row>
    <row r="368" spans="1:7" ht="15.75">
      <c r="A368" s="52"/>
      <c r="B368" s="49"/>
      <c r="C368" s="49"/>
      <c r="D368" s="49"/>
      <c r="E368" s="49"/>
      <c r="F368" s="49"/>
      <c r="G368" s="43"/>
    </row>
    <row r="369" spans="1:7" ht="15.75">
      <c r="A369" s="52"/>
      <c r="B369" s="49"/>
      <c r="C369" s="49"/>
      <c r="D369" s="49"/>
      <c r="E369" s="49"/>
      <c r="F369" s="49"/>
      <c r="G369" s="43"/>
    </row>
    <row r="370" spans="1:7" ht="15.75">
      <c r="A370" s="52"/>
      <c r="B370" s="49"/>
      <c r="C370" s="49"/>
      <c r="D370" s="49"/>
      <c r="E370" s="49"/>
      <c r="F370" s="49"/>
      <c r="G370" s="43"/>
    </row>
    <row r="371" spans="1:7" ht="15.75">
      <c r="A371" s="52"/>
      <c r="B371" s="49"/>
      <c r="C371" s="49"/>
      <c r="D371" s="49"/>
      <c r="E371" s="49"/>
      <c r="F371" s="49"/>
      <c r="G371" s="43"/>
    </row>
    <row r="372" spans="1:7" ht="15.75">
      <c r="A372" s="52"/>
      <c r="B372" s="49"/>
      <c r="C372" s="49"/>
      <c r="D372" s="49"/>
      <c r="E372" s="49"/>
      <c r="F372" s="49"/>
      <c r="G372" s="43"/>
    </row>
    <row r="373" spans="1:7" ht="15.75">
      <c r="A373" s="52"/>
      <c r="B373" s="49"/>
      <c r="C373" s="49"/>
      <c r="D373" s="49"/>
      <c r="E373" s="49"/>
      <c r="F373" s="49"/>
      <c r="G373" s="43"/>
    </row>
    <row r="374" spans="1:7" ht="15.75">
      <c r="A374" s="52"/>
      <c r="B374" s="49"/>
      <c r="C374" s="49"/>
      <c r="D374" s="49"/>
      <c r="E374" s="49"/>
      <c r="F374" s="49"/>
      <c r="G374" s="43"/>
    </row>
    <row r="375" spans="1:7" ht="15.75">
      <c r="A375" s="52"/>
      <c r="B375" s="49"/>
      <c r="C375" s="49"/>
      <c r="D375" s="49"/>
      <c r="E375" s="49"/>
      <c r="F375" s="49"/>
      <c r="G375" s="43"/>
    </row>
    <row r="376" spans="1:7" ht="15.75">
      <c r="A376" s="52"/>
      <c r="B376" s="49"/>
      <c r="C376" s="49"/>
      <c r="D376" s="49"/>
      <c r="E376" s="49"/>
      <c r="F376" s="49"/>
      <c r="G376" s="43"/>
    </row>
    <row r="377" spans="1:7" ht="15.75">
      <c r="A377" s="52"/>
      <c r="B377" s="49"/>
      <c r="C377" s="49"/>
      <c r="D377" s="49"/>
      <c r="E377" s="49"/>
      <c r="F377" s="49"/>
      <c r="G377" s="43"/>
    </row>
    <row r="378" spans="1:7" ht="15.75">
      <c r="A378" s="52"/>
      <c r="B378" s="49"/>
      <c r="C378" s="49"/>
      <c r="D378" s="49"/>
      <c r="E378" s="49"/>
      <c r="F378" s="49"/>
      <c r="G378" s="43"/>
    </row>
    <row r="379" spans="1:7" ht="15.75">
      <c r="A379" s="52"/>
      <c r="B379" s="49"/>
      <c r="C379" s="49"/>
      <c r="D379" s="49"/>
      <c r="E379" s="49"/>
      <c r="F379" s="49"/>
      <c r="G379" s="43"/>
    </row>
    <row r="380" spans="1:7" ht="15.75">
      <c r="A380" s="52"/>
      <c r="B380" s="49"/>
      <c r="C380" s="49"/>
      <c r="D380" s="49"/>
      <c r="E380" s="49"/>
      <c r="F380" s="49"/>
      <c r="G380" s="43"/>
    </row>
    <row r="381" spans="1:7" ht="15.75">
      <c r="A381" s="52"/>
      <c r="B381" s="49"/>
      <c r="C381" s="49"/>
      <c r="D381" s="49"/>
      <c r="E381" s="49"/>
      <c r="F381" s="49"/>
      <c r="G381" s="43"/>
    </row>
    <row r="382" spans="1:7" ht="15.75">
      <c r="A382" s="52"/>
      <c r="B382" s="49"/>
      <c r="C382" s="49"/>
      <c r="D382" s="49"/>
      <c r="E382" s="49"/>
      <c r="F382" s="49"/>
      <c r="G382" s="43"/>
    </row>
    <row r="383" spans="1:7" ht="15.75">
      <c r="A383" s="52"/>
      <c r="B383" s="49"/>
      <c r="C383" s="49"/>
      <c r="D383" s="49"/>
      <c r="E383" s="49"/>
      <c r="F383" s="49"/>
      <c r="G383" s="43"/>
    </row>
    <row r="384" spans="1:7" ht="15.75">
      <c r="A384" s="52"/>
      <c r="B384" s="49"/>
      <c r="C384" s="49"/>
      <c r="D384" s="49"/>
      <c r="E384" s="49"/>
      <c r="F384" s="49"/>
      <c r="G384" s="43"/>
    </row>
    <row r="385" spans="1:7" ht="15.75">
      <c r="A385" s="52"/>
      <c r="B385" s="49"/>
      <c r="C385" s="49"/>
      <c r="D385" s="49"/>
      <c r="E385" s="49"/>
      <c r="F385" s="49"/>
      <c r="G385" s="43"/>
    </row>
    <row r="386" spans="1:7" ht="15.75">
      <c r="A386" s="52"/>
      <c r="B386" s="49"/>
      <c r="C386" s="49"/>
      <c r="D386" s="49"/>
      <c r="E386" s="49"/>
      <c r="F386" s="49"/>
      <c r="G386" s="43"/>
    </row>
    <row r="387" spans="1:7" ht="15.75">
      <c r="A387" s="52"/>
      <c r="B387" s="49"/>
      <c r="C387" s="49"/>
      <c r="D387" s="49"/>
      <c r="E387" s="49"/>
      <c r="F387" s="49"/>
      <c r="G387" s="43"/>
    </row>
    <row r="388" spans="1:7" ht="15.75">
      <c r="A388" s="52"/>
      <c r="B388" s="49"/>
      <c r="C388" s="49"/>
      <c r="D388" s="49"/>
      <c r="E388" s="49"/>
      <c r="F388" s="49"/>
      <c r="G388" s="43"/>
    </row>
    <row r="389" spans="1:7" ht="15.75">
      <c r="A389" s="52"/>
      <c r="B389" s="49"/>
      <c r="C389" s="49"/>
      <c r="D389" s="49"/>
      <c r="E389" s="49"/>
      <c r="F389" s="49"/>
      <c r="G389" s="43"/>
    </row>
    <row r="390" spans="1:7" ht="15.75">
      <c r="A390" s="52"/>
      <c r="B390" s="49"/>
      <c r="C390" s="49"/>
      <c r="D390" s="49"/>
      <c r="E390" s="49"/>
      <c r="F390" s="49"/>
      <c r="G390" s="43"/>
    </row>
    <row r="391" spans="1:7" ht="15.75">
      <c r="A391" s="52"/>
      <c r="B391" s="49"/>
      <c r="C391" s="49"/>
      <c r="D391" s="49"/>
      <c r="E391" s="49"/>
      <c r="F391" s="49"/>
      <c r="G391" s="43"/>
    </row>
    <row r="392" spans="1:7" ht="15.75">
      <c r="A392" s="52"/>
      <c r="B392" s="49"/>
      <c r="C392" s="49"/>
      <c r="D392" s="49"/>
      <c r="E392" s="49"/>
      <c r="F392" s="49"/>
      <c r="G392" s="43"/>
    </row>
    <row r="393" spans="1:7" ht="15.75">
      <c r="A393" s="52"/>
      <c r="B393" s="49"/>
      <c r="C393" s="49"/>
      <c r="D393" s="49"/>
      <c r="E393" s="49"/>
      <c r="F393" s="49"/>
      <c r="G393" s="43"/>
    </row>
    <row r="394" spans="1:7" ht="15.75">
      <c r="A394" s="52"/>
      <c r="B394" s="49"/>
      <c r="C394" s="49"/>
      <c r="D394" s="49"/>
      <c r="E394" s="49"/>
      <c r="F394" s="49"/>
      <c r="G394" s="43"/>
    </row>
    <row r="395" spans="1:7" ht="15.75">
      <c r="A395" s="52"/>
      <c r="B395" s="49"/>
      <c r="C395" s="49"/>
      <c r="D395" s="49"/>
      <c r="E395" s="49"/>
      <c r="F395" s="49"/>
      <c r="G395" s="43"/>
    </row>
    <row r="396" spans="1:7" ht="15.75">
      <c r="A396" s="52"/>
      <c r="B396" s="49"/>
      <c r="C396" s="49"/>
      <c r="D396" s="49"/>
      <c r="E396" s="49"/>
      <c r="F396" s="49"/>
      <c r="G396" s="43"/>
    </row>
    <row r="397" spans="1:7" ht="15.75">
      <c r="A397" s="52"/>
      <c r="B397" s="49"/>
      <c r="C397" s="49"/>
      <c r="D397" s="49"/>
      <c r="E397" s="49"/>
      <c r="F397" s="49"/>
      <c r="G397" s="43"/>
    </row>
    <row r="398" spans="1:7" ht="15.75">
      <c r="A398" s="52"/>
      <c r="B398" s="49"/>
      <c r="C398" s="49"/>
      <c r="D398" s="49"/>
      <c r="E398" s="49"/>
      <c r="F398" s="49"/>
      <c r="G398" s="43"/>
    </row>
    <row r="399" spans="1:7" ht="15.75">
      <c r="A399" s="52"/>
      <c r="B399" s="49"/>
      <c r="C399" s="49"/>
      <c r="D399" s="49"/>
      <c r="E399" s="49"/>
      <c r="F399" s="49"/>
      <c r="G399" s="43"/>
    </row>
    <row r="400" spans="1:7" ht="15.75">
      <c r="A400" s="52"/>
      <c r="B400" s="49"/>
      <c r="C400" s="49"/>
      <c r="D400" s="49"/>
      <c r="E400" s="49"/>
      <c r="F400" s="49"/>
      <c r="G400" s="43"/>
    </row>
    <row r="401" spans="1:7" ht="15.75">
      <c r="A401" s="52"/>
      <c r="B401" s="49"/>
      <c r="C401" s="49"/>
      <c r="D401" s="49"/>
      <c r="E401" s="49"/>
      <c r="F401" s="49"/>
      <c r="G401" s="43"/>
    </row>
    <row r="402" spans="1:7" ht="15.75">
      <c r="A402" s="52"/>
      <c r="B402" s="49"/>
      <c r="C402" s="49"/>
      <c r="D402" s="49"/>
      <c r="E402" s="49"/>
      <c r="F402" s="49"/>
      <c r="G402" s="43"/>
    </row>
    <row r="403" spans="1:7" ht="15.75">
      <c r="A403" s="52"/>
      <c r="B403" s="49"/>
      <c r="C403" s="49"/>
      <c r="D403" s="49"/>
      <c r="E403" s="49"/>
      <c r="F403" s="49"/>
      <c r="G403" s="43"/>
    </row>
    <row r="404" spans="1:7" ht="15.75">
      <c r="A404" s="52"/>
      <c r="B404" s="49"/>
      <c r="C404" s="49"/>
      <c r="D404" s="49"/>
      <c r="E404" s="49"/>
      <c r="F404" s="49"/>
      <c r="G404" s="43"/>
    </row>
    <row r="405" spans="1:7" ht="15.75">
      <c r="A405" s="52"/>
      <c r="B405" s="49"/>
      <c r="C405" s="49"/>
      <c r="D405" s="49"/>
      <c r="E405" s="49"/>
      <c r="F405" s="49"/>
      <c r="G405" s="43"/>
    </row>
    <row r="406" spans="1:7" ht="15.75">
      <c r="A406" s="52"/>
      <c r="B406" s="49"/>
      <c r="C406" s="49"/>
      <c r="D406" s="49"/>
      <c r="E406" s="49"/>
      <c r="F406" s="49"/>
      <c r="G406" s="43"/>
    </row>
    <row r="407" spans="1:7" ht="15.75">
      <c r="A407" s="52"/>
      <c r="B407" s="49"/>
      <c r="C407" s="49"/>
      <c r="D407" s="49"/>
      <c r="E407" s="49"/>
      <c r="F407" s="49"/>
      <c r="G407" s="43"/>
    </row>
    <row r="408" spans="1:7" ht="15.75">
      <c r="A408" s="52"/>
      <c r="B408" s="49"/>
      <c r="C408" s="49"/>
      <c r="D408" s="49"/>
      <c r="E408" s="49"/>
      <c r="F408" s="49"/>
      <c r="G408" s="43"/>
    </row>
    <row r="409" spans="1:7" ht="15.75">
      <c r="A409" s="52"/>
      <c r="B409" s="49"/>
      <c r="C409" s="49"/>
      <c r="D409" s="49"/>
      <c r="E409" s="49"/>
      <c r="F409" s="49"/>
      <c r="G409" s="43"/>
    </row>
    <row r="410" spans="1:7" ht="15.75">
      <c r="A410" s="52"/>
      <c r="B410" s="49"/>
      <c r="C410" s="49"/>
      <c r="D410" s="49"/>
      <c r="E410" s="49"/>
      <c r="F410" s="49"/>
      <c r="G410" s="43"/>
    </row>
    <row r="411" spans="1:7" ht="15.75">
      <c r="A411" s="52"/>
      <c r="B411" s="49"/>
      <c r="C411" s="49"/>
      <c r="D411" s="49"/>
      <c r="E411" s="49"/>
      <c r="F411" s="49"/>
      <c r="G411" s="43"/>
    </row>
    <row r="412" spans="1:7" ht="15.75">
      <c r="A412" s="52"/>
      <c r="B412" s="49"/>
      <c r="C412" s="49"/>
      <c r="D412" s="49"/>
      <c r="E412" s="49"/>
      <c r="F412" s="49"/>
      <c r="G412" s="43"/>
    </row>
    <row r="413" spans="1:7" ht="15.75">
      <c r="A413" s="52"/>
      <c r="B413" s="49"/>
      <c r="C413" s="49"/>
      <c r="D413" s="49"/>
      <c r="E413" s="49"/>
      <c r="F413" s="49"/>
      <c r="G413" s="43"/>
    </row>
    <row r="414" spans="1:7" ht="15.75">
      <c r="A414" s="52"/>
      <c r="B414" s="49"/>
      <c r="C414" s="49"/>
      <c r="D414" s="49"/>
      <c r="E414" s="49"/>
      <c r="F414" s="49"/>
      <c r="G414" s="43"/>
    </row>
    <row r="415" spans="1:7" ht="15.75">
      <c r="A415" s="52"/>
      <c r="B415" s="49"/>
      <c r="C415" s="49"/>
      <c r="D415" s="49"/>
      <c r="E415" s="49"/>
      <c r="F415" s="49"/>
      <c r="G415" s="43"/>
    </row>
    <row r="416" spans="1:7" ht="15.75">
      <c r="A416" s="52"/>
      <c r="B416" s="49"/>
      <c r="C416" s="49"/>
      <c r="D416" s="49"/>
      <c r="E416" s="49"/>
      <c r="F416" s="49"/>
      <c r="G416" s="43"/>
    </row>
    <row r="417" spans="1:7" ht="15.75">
      <c r="A417" s="52"/>
      <c r="B417" s="49"/>
      <c r="C417" s="49"/>
      <c r="D417" s="49"/>
      <c r="E417" s="49"/>
      <c r="F417" s="49"/>
      <c r="G417" s="43"/>
    </row>
    <row r="418" spans="1:7" ht="15.75">
      <c r="A418" s="52"/>
      <c r="B418" s="49"/>
      <c r="C418" s="49"/>
      <c r="D418" s="49"/>
      <c r="E418" s="49"/>
      <c r="F418" s="49"/>
      <c r="G418" s="43"/>
    </row>
    <row r="419" spans="1:7" ht="15.75">
      <c r="A419" s="52"/>
      <c r="B419" s="49"/>
      <c r="C419" s="49"/>
      <c r="D419" s="49"/>
      <c r="E419" s="49"/>
      <c r="F419" s="49"/>
      <c r="G419" s="43"/>
    </row>
    <row r="420" spans="1:7" ht="15.75">
      <c r="A420" s="52"/>
      <c r="B420" s="49"/>
      <c r="C420" s="49"/>
      <c r="D420" s="49"/>
      <c r="E420" s="49"/>
      <c r="F420" s="49"/>
      <c r="G420" s="43"/>
    </row>
    <row r="421" spans="1:7" ht="15.75">
      <c r="A421" s="52"/>
      <c r="B421" s="49"/>
      <c r="C421" s="49"/>
      <c r="D421" s="49"/>
      <c r="E421" s="49"/>
      <c r="F421" s="49"/>
      <c r="G421" s="43"/>
    </row>
    <row r="422" spans="1:7" ht="15.75">
      <c r="A422" s="52"/>
      <c r="B422" s="49"/>
      <c r="C422" s="49"/>
      <c r="D422" s="49"/>
      <c r="E422" s="49"/>
      <c r="F422" s="49"/>
      <c r="G422" s="43"/>
    </row>
    <row r="423" spans="1:7" ht="15.75">
      <c r="A423" s="52"/>
      <c r="B423" s="49"/>
      <c r="C423" s="49"/>
      <c r="D423" s="49"/>
      <c r="E423" s="49"/>
      <c r="F423" s="49"/>
      <c r="G423" s="43"/>
    </row>
    <row r="424" spans="1:7" ht="15.75">
      <c r="A424" s="52"/>
      <c r="B424" s="49"/>
      <c r="C424" s="49"/>
      <c r="D424" s="49"/>
      <c r="E424" s="49"/>
      <c r="F424" s="49"/>
      <c r="G424" s="43"/>
    </row>
    <row r="425" spans="1:7" ht="15.75">
      <c r="A425" s="52"/>
      <c r="B425" s="49"/>
      <c r="C425" s="49"/>
      <c r="D425" s="49"/>
      <c r="E425" s="49"/>
      <c r="F425" s="49"/>
      <c r="G425" s="43"/>
    </row>
    <row r="426" spans="1:7" ht="15.75">
      <c r="A426" s="52"/>
      <c r="B426" s="49"/>
      <c r="C426" s="49"/>
      <c r="D426" s="49"/>
      <c r="E426" s="49"/>
      <c r="F426" s="49"/>
      <c r="G426" s="43"/>
    </row>
    <row r="427" spans="1:7" ht="15.75">
      <c r="A427" s="52"/>
      <c r="B427" s="49"/>
      <c r="C427" s="49"/>
      <c r="D427" s="49"/>
      <c r="E427" s="49"/>
      <c r="F427" s="49"/>
      <c r="G427" s="43"/>
    </row>
    <row r="428" spans="1:7" ht="15.75">
      <c r="A428" s="52"/>
      <c r="B428" s="49"/>
      <c r="C428" s="49"/>
      <c r="D428" s="49"/>
      <c r="E428" s="49"/>
      <c r="F428" s="49"/>
      <c r="G428" s="43"/>
    </row>
    <row r="429" spans="1:7" ht="15.75">
      <c r="A429" s="52"/>
      <c r="B429" s="49"/>
      <c r="C429" s="49"/>
      <c r="D429" s="49"/>
      <c r="E429" s="49"/>
      <c r="F429" s="49"/>
      <c r="G429" s="43"/>
    </row>
    <row r="430" spans="1:7" ht="15.75">
      <c r="A430" s="52"/>
      <c r="B430" s="49"/>
      <c r="C430" s="49"/>
      <c r="D430" s="49"/>
      <c r="E430" s="49"/>
      <c r="F430" s="49"/>
      <c r="G430" s="43"/>
    </row>
    <row r="431" spans="1:7" ht="15.75">
      <c r="A431" s="52"/>
      <c r="B431" s="49"/>
      <c r="C431" s="49"/>
      <c r="D431" s="49"/>
      <c r="E431" s="49"/>
      <c r="F431" s="49"/>
      <c r="G431" s="43"/>
    </row>
    <row r="432" spans="1:7" ht="15.75">
      <c r="A432" s="52"/>
      <c r="B432" s="49"/>
      <c r="C432" s="49"/>
      <c r="D432" s="49"/>
      <c r="E432" s="49"/>
      <c r="F432" s="49"/>
      <c r="G432" s="43"/>
    </row>
    <row r="433" spans="1:7" ht="15.75">
      <c r="A433" s="52"/>
      <c r="B433" s="49"/>
      <c r="C433" s="49"/>
      <c r="D433" s="49"/>
      <c r="E433" s="49"/>
      <c r="F433" s="49"/>
      <c r="G433" s="43"/>
    </row>
    <row r="434" spans="1:7" ht="15.75">
      <c r="A434" s="52"/>
      <c r="B434" s="49"/>
      <c r="C434" s="49"/>
      <c r="D434" s="49"/>
      <c r="E434" s="49"/>
      <c r="F434" s="49"/>
      <c r="G434" s="43"/>
    </row>
    <row r="435" spans="1:7" ht="15.75">
      <c r="A435" s="52"/>
      <c r="B435" s="49"/>
      <c r="C435" s="49"/>
      <c r="D435" s="49"/>
      <c r="E435" s="49"/>
      <c r="F435" s="49"/>
      <c r="G435" s="43"/>
    </row>
    <row r="436" spans="1:7" ht="15.75">
      <c r="A436" s="52"/>
      <c r="B436" s="49"/>
      <c r="C436" s="49"/>
      <c r="D436" s="49"/>
      <c r="E436" s="49"/>
      <c r="F436" s="49"/>
      <c r="G436" s="43"/>
    </row>
    <row r="437" spans="1:7" ht="15.75">
      <c r="A437" s="52"/>
      <c r="B437" s="49"/>
      <c r="C437" s="49"/>
      <c r="D437" s="49"/>
      <c r="E437" s="49"/>
      <c r="F437" s="49"/>
      <c r="G437" s="43"/>
    </row>
    <row r="438" spans="1:7" ht="15.75">
      <c r="A438" s="52"/>
      <c r="B438" s="49"/>
      <c r="C438" s="49"/>
      <c r="D438" s="49"/>
      <c r="E438" s="49"/>
      <c r="F438" s="49"/>
      <c r="G438" s="43"/>
    </row>
    <row r="439" spans="1:7" ht="15.75">
      <c r="A439" s="52"/>
      <c r="B439" s="49"/>
      <c r="C439" s="49"/>
      <c r="D439" s="49"/>
      <c r="E439" s="49"/>
      <c r="F439" s="49"/>
      <c r="G439" s="53"/>
    </row>
    <row r="440" spans="1:7" ht="15.75">
      <c r="A440" s="52"/>
      <c r="B440" s="49"/>
      <c r="C440" s="49"/>
      <c r="D440" s="49"/>
      <c r="E440" s="49"/>
      <c r="F440" s="49"/>
      <c r="G440" s="53"/>
    </row>
    <row r="441" spans="1:7" ht="15.75">
      <c r="A441" s="52"/>
      <c r="B441" s="49"/>
      <c r="C441" s="49"/>
      <c r="D441" s="49"/>
      <c r="E441" s="49"/>
      <c r="F441" s="49"/>
      <c r="G441" s="53"/>
    </row>
    <row r="442" spans="1:7" ht="15.75">
      <c r="A442" s="52"/>
      <c r="B442" s="43"/>
      <c r="C442" s="43"/>
      <c r="D442" s="43"/>
      <c r="E442" s="43"/>
      <c r="F442" s="43"/>
      <c r="G442" s="53"/>
    </row>
    <row r="443" spans="1:7" ht="15.75">
      <c r="A443" s="52"/>
      <c r="B443" s="43"/>
      <c r="C443" s="43"/>
      <c r="D443" s="43"/>
      <c r="E443" s="43"/>
      <c r="F443" s="43"/>
      <c r="G443" s="53"/>
    </row>
    <row r="444" spans="1:7" ht="15.75">
      <c r="A444" s="52"/>
      <c r="B444" s="43"/>
      <c r="C444" s="43"/>
      <c r="D444" s="43"/>
      <c r="E444" s="43"/>
      <c r="F444" s="43"/>
      <c r="G444" s="53"/>
    </row>
    <row r="445" spans="1:7" ht="15.75">
      <c r="A445" s="52"/>
      <c r="B445" s="43"/>
      <c r="C445" s="43"/>
      <c r="D445" s="43"/>
      <c r="E445" s="43"/>
      <c r="F445" s="43"/>
      <c r="G445" s="53"/>
    </row>
    <row r="446" spans="1:7" ht="15.75">
      <c r="A446" s="52"/>
      <c r="B446" s="43"/>
      <c r="C446" s="43"/>
      <c r="D446" s="43"/>
      <c r="E446" s="43"/>
      <c r="F446" s="43"/>
      <c r="G446" s="53"/>
    </row>
    <row r="447" spans="1:7" ht="15.75">
      <c r="A447" s="52"/>
      <c r="B447" s="43"/>
      <c r="C447" s="43"/>
      <c r="D447" s="43"/>
      <c r="E447" s="43"/>
      <c r="F447" s="43"/>
      <c r="G447" s="53"/>
    </row>
    <row r="448" spans="1:7" ht="15.75">
      <c r="A448" s="52"/>
      <c r="B448" s="43"/>
      <c r="C448" s="43"/>
      <c r="D448" s="43"/>
      <c r="E448" s="43"/>
      <c r="F448" s="43"/>
      <c r="G448" s="53"/>
    </row>
    <row r="449" spans="1:7" ht="15.75">
      <c r="A449" s="52"/>
      <c r="B449" s="43"/>
      <c r="C449" s="43"/>
      <c r="D449" s="43"/>
      <c r="E449" s="43"/>
      <c r="F449" s="43"/>
      <c r="G449" s="53"/>
    </row>
    <row r="450" spans="1:7" ht="15.75">
      <c r="A450" s="52"/>
      <c r="B450" s="43"/>
      <c r="C450" s="43"/>
      <c r="D450" s="43"/>
      <c r="E450" s="43"/>
      <c r="F450" s="43"/>
      <c r="G450" s="53"/>
    </row>
    <row r="451" spans="1:7" ht="15.75">
      <c r="A451" s="52"/>
      <c r="B451" s="43"/>
      <c r="C451" s="43"/>
      <c r="D451" s="43"/>
      <c r="E451" s="43"/>
      <c r="F451" s="43"/>
      <c r="G451" s="53"/>
    </row>
    <row r="452" spans="1:7" ht="15.75">
      <c r="A452" s="52"/>
      <c r="B452" s="43"/>
      <c r="C452" s="43"/>
      <c r="D452" s="43"/>
      <c r="E452" s="43"/>
      <c r="F452" s="43"/>
      <c r="G452" s="53"/>
    </row>
    <row r="453" spans="1:7" ht="15.75">
      <c r="A453" s="52"/>
      <c r="B453" s="43"/>
      <c r="C453" s="43"/>
      <c r="D453" s="43"/>
      <c r="E453" s="43"/>
      <c r="F453" s="43"/>
      <c r="G453" s="53"/>
    </row>
    <row r="454" spans="1:7" ht="15.75">
      <c r="A454" s="52"/>
      <c r="B454" s="43"/>
      <c r="C454" s="43"/>
      <c r="D454" s="43"/>
      <c r="E454" s="43"/>
      <c r="F454" s="43"/>
      <c r="G454" s="53"/>
    </row>
    <row r="455" spans="1:7" ht="15.75">
      <c r="A455" s="52"/>
      <c r="B455" s="43"/>
      <c r="C455" s="43"/>
      <c r="D455" s="43"/>
      <c r="E455" s="43"/>
      <c r="F455" s="43"/>
      <c r="G455" s="53"/>
    </row>
    <row r="456" spans="1:7" ht="15.75">
      <c r="A456" s="52"/>
      <c r="B456" s="43"/>
      <c r="C456" s="43"/>
      <c r="D456" s="43"/>
      <c r="E456" s="43"/>
      <c r="F456" s="43"/>
      <c r="G456" s="53"/>
    </row>
    <row r="457" spans="1:7" ht="15.75">
      <c r="A457" s="52"/>
      <c r="B457" s="43"/>
      <c r="C457" s="43"/>
      <c r="D457" s="43"/>
      <c r="E457" s="43"/>
      <c r="F457" s="43"/>
      <c r="G457" s="53"/>
    </row>
    <row r="458" spans="1:7" ht="15.75">
      <c r="A458" s="52"/>
      <c r="B458" s="43"/>
      <c r="C458" s="43"/>
      <c r="D458" s="43"/>
      <c r="E458" s="43"/>
      <c r="F458" s="43"/>
      <c r="G458" s="53"/>
    </row>
    <row r="459" spans="1:7" ht="15.75">
      <c r="A459" s="52"/>
      <c r="B459" s="43"/>
      <c r="C459" s="43"/>
      <c r="D459" s="43"/>
      <c r="E459" s="43"/>
      <c r="F459" s="43"/>
      <c r="G459" s="53"/>
    </row>
    <row r="460" spans="1:7" ht="15.75">
      <c r="A460" s="52"/>
      <c r="B460" s="43"/>
      <c r="C460" s="43"/>
      <c r="D460" s="43"/>
      <c r="E460" s="43"/>
      <c r="F460" s="43"/>
      <c r="G460" s="53"/>
    </row>
    <row r="461" spans="1:7" ht="15.75">
      <c r="A461" s="52"/>
      <c r="B461" s="43"/>
      <c r="C461" s="43"/>
      <c r="D461" s="43"/>
      <c r="E461" s="43"/>
      <c r="F461" s="43"/>
      <c r="G461" s="53"/>
    </row>
    <row r="462" spans="1:7" ht="15.75">
      <c r="A462" s="52"/>
      <c r="B462" s="43"/>
      <c r="C462" s="43"/>
      <c r="D462" s="43"/>
      <c r="E462" s="43"/>
      <c r="F462" s="43"/>
      <c r="G462" s="53"/>
    </row>
    <row r="463" spans="1:7" ht="15.75">
      <c r="A463" s="52"/>
      <c r="B463" s="43"/>
      <c r="C463" s="43"/>
      <c r="D463" s="43"/>
      <c r="E463" s="43"/>
      <c r="F463" s="43"/>
      <c r="G463" s="53"/>
    </row>
    <row r="464" spans="1:7" ht="15.75">
      <c r="A464" s="52"/>
      <c r="B464" s="43"/>
      <c r="C464" s="43"/>
      <c r="D464" s="43"/>
      <c r="E464" s="43"/>
      <c r="F464" s="43"/>
      <c r="G464" s="53"/>
    </row>
    <row r="465" spans="1:7" ht="15.75">
      <c r="A465" s="52"/>
      <c r="B465" s="43"/>
      <c r="C465" s="43"/>
      <c r="D465" s="43"/>
      <c r="E465" s="43"/>
      <c r="F465" s="43"/>
      <c r="G465" s="53"/>
    </row>
    <row r="466" spans="1:7" ht="15.75">
      <c r="A466" s="52"/>
      <c r="B466" s="43"/>
      <c r="C466" s="43"/>
      <c r="D466" s="43"/>
      <c r="E466" s="43"/>
      <c r="F466" s="43"/>
      <c r="G466" s="53"/>
    </row>
    <row r="467" spans="1:7" ht="15.75">
      <c r="A467" s="52"/>
      <c r="B467" s="43"/>
      <c r="C467" s="43"/>
      <c r="D467" s="43"/>
      <c r="E467" s="43"/>
      <c r="F467" s="43"/>
      <c r="G467" s="53"/>
    </row>
    <row r="468" spans="1:7" ht="15.75">
      <c r="A468" s="52"/>
      <c r="B468" s="43"/>
      <c r="C468" s="43"/>
      <c r="D468" s="43"/>
      <c r="E468" s="43"/>
      <c r="F468" s="43"/>
      <c r="G468" s="53"/>
    </row>
    <row r="469" spans="1:7" ht="15.75">
      <c r="A469" s="52"/>
      <c r="B469" s="43"/>
      <c r="C469" s="43"/>
      <c r="D469" s="43"/>
      <c r="E469" s="43"/>
      <c r="F469" s="43"/>
      <c r="G469" s="53"/>
    </row>
    <row r="470" spans="1:7" ht="15.75">
      <c r="A470" s="52"/>
      <c r="B470" s="43"/>
      <c r="C470" s="43"/>
      <c r="D470" s="43"/>
      <c r="E470" s="43"/>
      <c r="F470" s="43"/>
      <c r="G470" s="53"/>
    </row>
    <row r="471" spans="1:7" ht="15.75">
      <c r="A471" s="52"/>
      <c r="B471" s="43"/>
      <c r="C471" s="43"/>
      <c r="D471" s="43"/>
      <c r="E471" s="43"/>
      <c r="F471" s="43"/>
      <c r="G471" s="53"/>
    </row>
    <row r="472" spans="1:7" ht="15.75">
      <c r="A472" s="52"/>
      <c r="B472" s="43"/>
      <c r="C472" s="43"/>
      <c r="D472" s="43"/>
      <c r="E472" s="43"/>
      <c r="F472" s="43"/>
      <c r="G472" s="53"/>
    </row>
    <row r="473" spans="1:7" ht="15.75">
      <c r="A473" s="52"/>
      <c r="B473" s="43"/>
      <c r="C473" s="43"/>
      <c r="D473" s="43"/>
      <c r="E473" s="43"/>
      <c r="F473" s="43"/>
      <c r="G473" s="53"/>
    </row>
    <row r="474" spans="1:7" ht="15.75">
      <c r="A474" s="52"/>
      <c r="B474" s="43"/>
      <c r="C474" s="43"/>
      <c r="D474" s="43"/>
      <c r="E474" s="43"/>
      <c r="F474" s="43"/>
      <c r="G474" s="53"/>
    </row>
    <row r="475" spans="1:7" ht="15.75">
      <c r="A475" s="52"/>
      <c r="B475" s="43"/>
      <c r="C475" s="43"/>
      <c r="D475" s="43"/>
      <c r="E475" s="43"/>
      <c r="F475" s="43"/>
      <c r="G475" s="53"/>
    </row>
    <row r="476" spans="1:7" ht="15.75">
      <c r="A476" s="52"/>
      <c r="B476" s="43"/>
      <c r="C476" s="43"/>
      <c r="D476" s="43"/>
      <c r="E476" s="43"/>
      <c r="F476" s="43"/>
      <c r="G476" s="53"/>
    </row>
    <row r="477" spans="1:7" ht="15.75">
      <c r="A477" s="52"/>
      <c r="B477" s="43"/>
      <c r="C477" s="43"/>
      <c r="D477" s="43"/>
      <c r="E477" s="43"/>
      <c r="F477" s="43"/>
      <c r="G477" s="53"/>
    </row>
    <row r="478" spans="1:7" ht="15.75">
      <c r="A478" s="52"/>
      <c r="B478" s="43"/>
      <c r="C478" s="43"/>
      <c r="D478" s="43"/>
      <c r="E478" s="43"/>
      <c r="F478" s="43"/>
      <c r="G478" s="53"/>
    </row>
    <row r="479" spans="1:7" ht="15.75">
      <c r="A479" s="52"/>
      <c r="B479" s="43"/>
      <c r="C479" s="43"/>
      <c r="D479" s="43"/>
      <c r="E479" s="43"/>
      <c r="F479" s="43"/>
      <c r="G479" s="53"/>
    </row>
    <row r="480" spans="1:7" ht="15.75">
      <c r="A480" s="52"/>
      <c r="B480" s="43"/>
      <c r="C480" s="43"/>
      <c r="D480" s="43"/>
      <c r="E480" s="43"/>
      <c r="F480" s="43"/>
      <c r="G480" s="53"/>
    </row>
    <row r="481" spans="1:7" ht="15.75">
      <c r="A481" s="52"/>
      <c r="B481" s="43"/>
      <c r="C481" s="43"/>
      <c r="D481" s="43"/>
      <c r="E481" s="43"/>
      <c r="F481" s="43"/>
      <c r="G481" s="53"/>
    </row>
    <row r="482" spans="1:7" ht="15.75">
      <c r="A482" s="52"/>
      <c r="B482" s="43"/>
      <c r="C482" s="43"/>
      <c r="D482" s="43"/>
      <c r="E482" s="43"/>
      <c r="F482" s="43"/>
      <c r="G482" s="53"/>
    </row>
    <row r="483" spans="1:7" ht="15.75">
      <c r="A483" s="52"/>
      <c r="B483" s="43"/>
      <c r="C483" s="43"/>
      <c r="D483" s="43"/>
      <c r="E483" s="43"/>
      <c r="F483" s="43"/>
      <c r="G483" s="53"/>
    </row>
    <row r="484" spans="1:7" ht="15.75">
      <c r="A484" s="52"/>
      <c r="B484" s="43"/>
      <c r="C484" s="43"/>
      <c r="D484" s="43"/>
      <c r="E484" s="43"/>
      <c r="F484" s="43"/>
      <c r="G484" s="53"/>
    </row>
    <row r="485" spans="1:7" ht="15.75">
      <c r="A485" s="52"/>
      <c r="B485" s="43"/>
      <c r="C485" s="43"/>
      <c r="D485" s="43"/>
      <c r="E485" s="43"/>
      <c r="F485" s="43"/>
      <c r="G485" s="53"/>
    </row>
    <row r="486" spans="1:7" ht="15.75">
      <c r="A486" s="52"/>
      <c r="B486" s="43"/>
      <c r="C486" s="43"/>
      <c r="D486" s="43"/>
      <c r="E486" s="43"/>
      <c r="F486" s="43"/>
      <c r="G486" s="53"/>
    </row>
    <row r="487" spans="1:7" ht="15.75">
      <c r="A487" s="52"/>
      <c r="B487" s="43"/>
      <c r="C487" s="43"/>
      <c r="D487" s="43"/>
      <c r="E487" s="43"/>
      <c r="F487" s="43"/>
      <c r="G487" s="53"/>
    </row>
    <row r="488" spans="1:7" ht="15.75">
      <c r="A488" s="52"/>
      <c r="B488" s="43"/>
      <c r="C488" s="43"/>
      <c r="D488" s="43"/>
      <c r="E488" s="43"/>
      <c r="F488" s="43"/>
      <c r="G488" s="53"/>
    </row>
    <row r="489" spans="1:7" ht="15.75">
      <c r="A489" s="52"/>
      <c r="B489" s="43"/>
      <c r="C489" s="43"/>
      <c r="D489" s="43"/>
      <c r="E489" s="43"/>
      <c r="F489" s="43"/>
      <c r="G489" s="53"/>
    </row>
    <row r="490" spans="1:7" ht="15.75">
      <c r="A490" s="52"/>
      <c r="B490" s="43"/>
      <c r="C490" s="43"/>
      <c r="D490" s="43"/>
      <c r="E490" s="43"/>
      <c r="F490" s="43"/>
      <c r="G490" s="53"/>
    </row>
    <row r="491" spans="1:7" ht="15.75">
      <c r="A491" s="52"/>
      <c r="B491" s="43"/>
      <c r="C491" s="43"/>
      <c r="D491" s="43"/>
      <c r="E491" s="43"/>
      <c r="F491" s="43"/>
      <c r="G491" s="53"/>
    </row>
    <row r="492" spans="1:7" ht="15.75">
      <c r="A492" s="52"/>
      <c r="B492" s="43"/>
      <c r="C492" s="43"/>
      <c r="D492" s="43"/>
      <c r="E492" s="43"/>
      <c r="F492" s="43"/>
      <c r="G492" s="53"/>
    </row>
    <row r="493" spans="1:7" ht="15.75">
      <c r="A493" s="52"/>
      <c r="B493" s="43"/>
      <c r="C493" s="43"/>
      <c r="D493" s="43"/>
      <c r="E493" s="43"/>
      <c r="F493" s="43"/>
      <c r="G493" s="53"/>
    </row>
    <row r="494" spans="1:7" ht="15.75">
      <c r="A494" s="52"/>
      <c r="B494" s="43"/>
      <c r="C494" s="43"/>
      <c r="D494" s="43"/>
      <c r="E494" s="43"/>
      <c r="F494" s="43"/>
      <c r="G494" s="53"/>
    </row>
    <row r="495" spans="1:7" ht="15.75">
      <c r="A495" s="52"/>
      <c r="B495" s="43"/>
      <c r="C495" s="43"/>
      <c r="D495" s="43"/>
      <c r="E495" s="43"/>
      <c r="F495" s="43"/>
      <c r="G495" s="53"/>
    </row>
    <row r="496" spans="1:7" ht="15.75">
      <c r="A496" s="52"/>
      <c r="B496" s="43"/>
      <c r="C496" s="43"/>
      <c r="D496" s="43"/>
      <c r="E496" s="43"/>
      <c r="F496" s="43"/>
      <c r="G496" s="53"/>
    </row>
    <row r="497" spans="1:7" ht="15.75">
      <c r="A497" s="52"/>
      <c r="B497" s="43"/>
      <c r="C497" s="43"/>
      <c r="D497" s="43"/>
      <c r="E497" s="43"/>
      <c r="F497" s="43"/>
      <c r="G497" s="53"/>
    </row>
    <row r="498" spans="1:7" ht="15.75">
      <c r="A498" s="52"/>
      <c r="B498" s="43"/>
      <c r="C498" s="43"/>
      <c r="D498" s="43"/>
      <c r="E498" s="43"/>
      <c r="F498" s="43"/>
      <c r="G498" s="53"/>
    </row>
    <row r="499" spans="1:7" ht="15.75">
      <c r="A499" s="52"/>
      <c r="B499" s="43"/>
      <c r="C499" s="43"/>
      <c r="D499" s="43"/>
      <c r="E499" s="43"/>
      <c r="F499" s="43"/>
      <c r="G499" s="53"/>
    </row>
    <row r="500" spans="1:7" ht="15.75">
      <c r="A500" s="52"/>
      <c r="B500" s="43"/>
      <c r="C500" s="43"/>
      <c r="D500" s="43"/>
      <c r="E500" s="43"/>
      <c r="F500" s="43"/>
      <c r="G500" s="53"/>
    </row>
    <row r="501" spans="1:7" ht="15.75">
      <c r="A501" s="52"/>
      <c r="B501" s="43"/>
      <c r="C501" s="43"/>
      <c r="D501" s="43"/>
      <c r="E501" s="43"/>
      <c r="F501" s="43"/>
      <c r="G501" s="53"/>
    </row>
    <row r="502" spans="1:7" ht="15.75">
      <c r="A502" s="52"/>
      <c r="B502" s="43"/>
      <c r="C502" s="43"/>
      <c r="D502" s="43"/>
      <c r="E502" s="43"/>
      <c r="F502" s="43"/>
      <c r="G502" s="53"/>
    </row>
    <row r="503" spans="1:7" ht="15.75">
      <c r="A503" s="52"/>
      <c r="B503" s="43"/>
      <c r="C503" s="43"/>
      <c r="D503" s="43"/>
      <c r="E503" s="43"/>
      <c r="F503" s="43"/>
      <c r="G503" s="53"/>
    </row>
    <row r="504" spans="1:7" ht="15.75">
      <c r="A504" s="52"/>
      <c r="B504" s="43"/>
      <c r="C504" s="43"/>
      <c r="D504" s="43"/>
      <c r="E504" s="43"/>
      <c r="F504" s="43"/>
      <c r="G504" s="53"/>
    </row>
    <row r="505" spans="1:7" ht="15.75">
      <c r="A505" s="52"/>
      <c r="B505" s="43"/>
      <c r="C505" s="43"/>
      <c r="D505" s="43"/>
      <c r="E505" s="43"/>
      <c r="F505" s="43"/>
      <c r="G505" s="53"/>
    </row>
    <row r="506" spans="1:7" ht="15.75">
      <c r="A506" s="52"/>
      <c r="B506" s="43"/>
      <c r="C506" s="43"/>
      <c r="D506" s="43"/>
      <c r="E506" s="43"/>
      <c r="F506" s="43"/>
      <c r="G506" s="53"/>
    </row>
    <row r="507" spans="1:7" ht="15.75">
      <c r="A507" s="52"/>
      <c r="B507" s="43"/>
      <c r="C507" s="43"/>
      <c r="D507" s="43"/>
      <c r="E507" s="43"/>
      <c r="F507" s="43"/>
      <c r="G507" s="53"/>
    </row>
    <row r="508" spans="1:7" ht="15.75">
      <c r="A508" s="52"/>
      <c r="B508" s="43"/>
      <c r="C508" s="43"/>
      <c r="D508" s="43"/>
      <c r="E508" s="43"/>
      <c r="F508" s="43"/>
      <c r="G508" s="53"/>
    </row>
    <row r="509" spans="1:7" ht="15.75">
      <c r="A509" s="52"/>
      <c r="B509" s="43"/>
      <c r="C509" s="43"/>
      <c r="D509" s="43"/>
      <c r="E509" s="43"/>
      <c r="F509" s="43"/>
      <c r="G509" s="53"/>
    </row>
    <row r="510" spans="1:7" ht="15.75">
      <c r="A510" s="52"/>
      <c r="B510" s="43"/>
      <c r="C510" s="43"/>
      <c r="D510" s="43"/>
      <c r="E510" s="43"/>
      <c r="F510" s="43"/>
      <c r="G510" s="53"/>
    </row>
    <row r="511" spans="1:7" ht="15.75">
      <c r="A511" s="52"/>
      <c r="B511" s="43"/>
      <c r="C511" s="43"/>
      <c r="D511" s="43"/>
      <c r="E511" s="43"/>
      <c r="F511" s="43"/>
      <c r="G511" s="53"/>
    </row>
    <row r="512" spans="1:7" ht="15.75">
      <c r="A512" s="52"/>
      <c r="B512" s="43"/>
      <c r="C512" s="43"/>
      <c r="D512" s="43"/>
      <c r="E512" s="43"/>
      <c r="F512" s="43"/>
      <c r="G512" s="53"/>
    </row>
    <row r="513" spans="1:7" ht="15.75">
      <c r="A513" s="52"/>
      <c r="B513" s="43"/>
      <c r="C513" s="43"/>
      <c r="D513" s="43"/>
      <c r="E513" s="43"/>
      <c r="F513" s="43"/>
      <c r="G513" s="53"/>
    </row>
    <row r="514" spans="1:7" ht="15.75">
      <c r="A514" s="52"/>
      <c r="B514" s="43"/>
      <c r="C514" s="43"/>
      <c r="D514" s="43"/>
      <c r="E514" s="43"/>
      <c r="F514" s="43"/>
      <c r="G514" s="53"/>
    </row>
    <row r="515" spans="1:7" ht="15.75">
      <c r="A515" s="52"/>
      <c r="B515" s="43"/>
      <c r="C515" s="43"/>
      <c r="D515" s="43"/>
      <c r="E515" s="43"/>
      <c r="F515" s="43"/>
      <c r="G515" s="53"/>
    </row>
    <row r="516" spans="1:7" ht="15.75">
      <c r="A516" s="52"/>
      <c r="B516" s="43"/>
      <c r="C516" s="43"/>
      <c r="D516" s="43"/>
      <c r="E516" s="43"/>
      <c r="F516" s="43"/>
      <c r="G516" s="53"/>
    </row>
    <row r="517" spans="1:7" ht="15.75">
      <c r="A517" s="52"/>
      <c r="B517" s="43"/>
      <c r="C517" s="43"/>
      <c r="D517" s="43"/>
      <c r="E517" s="43"/>
      <c r="F517" s="43"/>
      <c r="G517" s="53"/>
    </row>
    <row r="518" spans="1:7" ht="15.75">
      <c r="A518" s="52"/>
      <c r="B518" s="43"/>
      <c r="C518" s="43"/>
      <c r="D518" s="43"/>
      <c r="E518" s="43"/>
      <c r="F518" s="43"/>
      <c r="G518" s="53"/>
    </row>
    <row r="519" spans="1:7" ht="15.75">
      <c r="A519" s="52"/>
      <c r="B519" s="43"/>
      <c r="C519" s="43"/>
      <c r="D519" s="43"/>
      <c r="E519" s="43"/>
      <c r="F519" s="43"/>
      <c r="G519" s="53"/>
    </row>
    <row r="520" spans="1:7" ht="15.75">
      <c r="A520" s="52"/>
      <c r="B520" s="43"/>
      <c r="C520" s="43"/>
      <c r="D520" s="43"/>
      <c r="E520" s="43"/>
      <c r="F520" s="43"/>
      <c r="G520" s="53"/>
    </row>
    <row r="521" spans="1:7" ht="15.75">
      <c r="A521" s="52"/>
      <c r="B521" s="43"/>
      <c r="C521" s="43"/>
      <c r="D521" s="43"/>
      <c r="E521" s="43"/>
      <c r="F521" s="43"/>
      <c r="G521" s="53"/>
    </row>
    <row r="522" spans="1:7" ht="15.75">
      <c r="A522" s="52"/>
      <c r="B522" s="43"/>
      <c r="C522" s="43"/>
      <c r="D522" s="43"/>
      <c r="E522" s="43"/>
      <c r="F522" s="43"/>
      <c r="G522" s="53"/>
    </row>
    <row r="523" spans="1:7" ht="15.75">
      <c r="A523" s="52"/>
      <c r="B523" s="43"/>
      <c r="C523" s="43"/>
      <c r="D523" s="43"/>
      <c r="E523" s="43"/>
      <c r="F523" s="43"/>
      <c r="G523" s="53"/>
    </row>
    <row r="524" spans="1:7" ht="15.75">
      <c r="A524" s="52"/>
      <c r="B524" s="43"/>
      <c r="C524" s="43"/>
      <c r="D524" s="43"/>
      <c r="E524" s="43"/>
      <c r="F524" s="43"/>
      <c r="G524" s="53"/>
    </row>
    <row r="525" spans="1:7" ht="15.75">
      <c r="A525" s="52"/>
      <c r="B525" s="43"/>
      <c r="C525" s="43"/>
      <c r="D525" s="43"/>
      <c r="E525" s="43"/>
      <c r="F525" s="43"/>
      <c r="G525" s="53"/>
    </row>
    <row r="526" spans="1:7" ht="15.75">
      <c r="A526" s="52"/>
      <c r="B526" s="43"/>
      <c r="C526" s="43"/>
      <c r="D526" s="43"/>
      <c r="E526" s="43"/>
      <c r="F526" s="43"/>
      <c r="G526" s="53"/>
    </row>
    <row r="527" spans="1:7" ht="15.75">
      <c r="A527" s="52"/>
      <c r="B527" s="43"/>
      <c r="C527" s="43"/>
      <c r="D527" s="43"/>
      <c r="E527" s="43"/>
      <c r="F527" s="43"/>
      <c r="G527" s="53"/>
    </row>
    <row r="528" spans="1:7" ht="15.75">
      <c r="A528" s="52"/>
      <c r="B528" s="43"/>
      <c r="C528" s="43"/>
      <c r="D528" s="43"/>
      <c r="E528" s="43"/>
      <c r="F528" s="43"/>
      <c r="G528" s="53"/>
    </row>
    <row r="529" spans="1:7" ht="15.75">
      <c r="A529" s="52"/>
      <c r="B529" s="43"/>
      <c r="C529" s="43"/>
      <c r="D529" s="43"/>
      <c r="E529" s="43"/>
      <c r="F529" s="43"/>
      <c r="G529" s="53"/>
    </row>
    <row r="530" spans="1:7" ht="15.75">
      <c r="A530" s="52"/>
      <c r="B530" s="43"/>
      <c r="C530" s="43"/>
      <c r="D530" s="43"/>
      <c r="E530" s="43"/>
      <c r="F530" s="43"/>
      <c r="G530" s="53"/>
    </row>
    <row r="531" spans="1:7" ht="15.75">
      <c r="A531" s="52"/>
      <c r="B531" s="43"/>
      <c r="C531" s="43"/>
      <c r="D531" s="43"/>
      <c r="E531" s="43"/>
      <c r="F531" s="43"/>
      <c r="G531" s="53"/>
    </row>
    <row r="532" spans="1:7" ht="15.75">
      <c r="A532" s="52"/>
      <c r="B532" s="43"/>
      <c r="C532" s="43"/>
      <c r="D532" s="43"/>
      <c r="E532" s="43"/>
      <c r="F532" s="43"/>
      <c r="G532" s="53"/>
    </row>
    <row r="533" spans="1:7" ht="15.75">
      <c r="A533" s="52"/>
      <c r="B533" s="43"/>
      <c r="C533" s="43"/>
      <c r="D533" s="43"/>
      <c r="E533" s="43"/>
      <c r="F533" s="43"/>
      <c r="G533" s="53"/>
    </row>
    <row r="534" spans="1:7" ht="15.75">
      <c r="A534" s="52"/>
      <c r="B534" s="43"/>
      <c r="C534" s="43"/>
      <c r="D534" s="43"/>
      <c r="E534" s="43"/>
      <c r="F534" s="43"/>
      <c r="G534" s="53"/>
    </row>
    <row r="535" spans="1:7" ht="15.75">
      <c r="A535" s="52"/>
      <c r="B535" s="43"/>
      <c r="C535" s="43"/>
      <c r="D535" s="43"/>
      <c r="E535" s="43"/>
      <c r="F535" s="43"/>
      <c r="G535" s="53"/>
    </row>
    <row r="536" spans="1:7" ht="15.75">
      <c r="A536" s="52"/>
      <c r="B536" s="43"/>
      <c r="C536" s="43"/>
      <c r="D536" s="43"/>
      <c r="E536" s="43"/>
      <c r="F536" s="43"/>
      <c r="G536" s="53"/>
    </row>
    <row r="537" spans="1:7" ht="15.75">
      <c r="A537" s="52"/>
      <c r="B537" s="43"/>
      <c r="C537" s="43"/>
      <c r="D537" s="43"/>
      <c r="E537" s="43"/>
      <c r="F537" s="43"/>
      <c r="G537" s="53"/>
    </row>
    <row r="538" spans="1:7" ht="15.75">
      <c r="A538" s="52"/>
      <c r="B538" s="43"/>
      <c r="C538" s="43"/>
      <c r="D538" s="43"/>
      <c r="E538" s="43"/>
      <c r="F538" s="43"/>
      <c r="G538" s="53"/>
    </row>
    <row r="539" spans="1:7" ht="15.75">
      <c r="A539" s="52"/>
      <c r="B539" s="43"/>
      <c r="C539" s="43"/>
      <c r="D539" s="43"/>
      <c r="E539" s="43"/>
      <c r="F539" s="43"/>
      <c r="G539" s="53"/>
    </row>
    <row r="540" spans="1:7" ht="15.75">
      <c r="A540" s="52"/>
      <c r="B540" s="43"/>
      <c r="C540" s="43"/>
      <c r="D540" s="43"/>
      <c r="E540" s="43"/>
      <c r="F540" s="43"/>
      <c r="G540" s="53"/>
    </row>
    <row r="541" spans="1:7" ht="15.75">
      <c r="A541" s="52"/>
      <c r="B541" s="43"/>
      <c r="C541" s="43"/>
      <c r="D541" s="43"/>
      <c r="E541" s="43"/>
      <c r="F541" s="43"/>
      <c r="G541" s="53"/>
    </row>
    <row r="542" spans="1:7" ht="15.75">
      <c r="A542" s="52"/>
      <c r="B542" s="43"/>
      <c r="C542" s="43"/>
      <c r="D542" s="43"/>
      <c r="E542" s="43"/>
      <c r="F542" s="43"/>
      <c r="G542" s="53"/>
    </row>
    <row r="543" spans="1:7" ht="15.75">
      <c r="A543" s="52"/>
      <c r="B543" s="43"/>
      <c r="C543" s="43"/>
      <c r="D543" s="43"/>
      <c r="E543" s="43"/>
      <c r="F543" s="43"/>
      <c r="G543" s="53"/>
    </row>
    <row r="544" spans="1:7" ht="15.75">
      <c r="A544" s="52"/>
      <c r="B544" s="43"/>
      <c r="C544" s="43"/>
      <c r="D544" s="43"/>
      <c r="E544" s="43"/>
      <c r="F544" s="43"/>
      <c r="G544" s="53"/>
    </row>
    <row r="545" spans="1:7" ht="15.75">
      <c r="A545" s="52"/>
      <c r="B545" s="43"/>
      <c r="C545" s="43"/>
      <c r="D545" s="43"/>
      <c r="E545" s="43"/>
      <c r="F545" s="43"/>
      <c r="G545" s="53"/>
    </row>
    <row r="546" spans="1:7" ht="15.75">
      <c r="A546" s="52"/>
      <c r="B546" s="43"/>
      <c r="C546" s="43"/>
      <c r="D546" s="43"/>
      <c r="E546" s="43"/>
      <c r="F546" s="43"/>
      <c r="G546" s="53"/>
    </row>
    <row r="547" spans="1:7" ht="15.75">
      <c r="A547" s="52"/>
      <c r="B547" s="43"/>
      <c r="C547" s="43"/>
      <c r="D547" s="43"/>
      <c r="E547" s="43"/>
      <c r="F547" s="43"/>
      <c r="G547" s="53"/>
    </row>
    <row r="548" spans="1:7" ht="15.75">
      <c r="A548" s="52"/>
      <c r="B548" s="43"/>
      <c r="C548" s="43"/>
      <c r="D548" s="43"/>
      <c r="E548" s="43"/>
      <c r="F548" s="43"/>
      <c r="G548" s="53"/>
    </row>
    <row r="549" spans="1:7" ht="15.75">
      <c r="A549" s="52"/>
      <c r="B549" s="43"/>
      <c r="C549" s="43"/>
      <c r="D549" s="43"/>
      <c r="E549" s="43"/>
      <c r="F549" s="43"/>
      <c r="G549" s="53"/>
    </row>
    <row r="550" spans="1:7" ht="15.75">
      <c r="A550" s="52"/>
      <c r="B550" s="43"/>
      <c r="C550" s="43"/>
      <c r="D550" s="43"/>
      <c r="E550" s="43"/>
      <c r="F550" s="43"/>
      <c r="G550" s="53"/>
    </row>
    <row r="551" spans="1:7" ht="15.75">
      <c r="A551" s="52"/>
      <c r="B551" s="43"/>
      <c r="C551" s="43"/>
      <c r="D551" s="43"/>
      <c r="E551" s="43"/>
      <c r="F551" s="43"/>
      <c r="G551" s="53"/>
    </row>
    <row r="552" spans="1:7" ht="15.75">
      <c r="A552" s="52"/>
      <c r="B552" s="43"/>
      <c r="C552" s="43"/>
      <c r="D552" s="43"/>
      <c r="E552" s="43"/>
      <c r="F552" s="43"/>
      <c r="G552" s="53"/>
    </row>
    <row r="553" spans="1:7" ht="15.75">
      <c r="A553" s="52"/>
      <c r="B553" s="43"/>
      <c r="C553" s="43"/>
      <c r="D553" s="43"/>
      <c r="E553" s="43"/>
      <c r="F553" s="43"/>
      <c r="G553" s="53"/>
    </row>
    <row r="554" spans="1:7" ht="15.75">
      <c r="A554" s="52"/>
      <c r="B554" s="43"/>
      <c r="C554" s="43"/>
      <c r="D554" s="43"/>
      <c r="E554" s="43"/>
      <c r="F554" s="43"/>
      <c r="G554" s="53"/>
    </row>
    <row r="555" spans="1:7" ht="15.75">
      <c r="A555" s="52"/>
      <c r="B555" s="43"/>
      <c r="C555" s="43"/>
      <c r="D555" s="43"/>
      <c r="E555" s="43"/>
      <c r="F555" s="43"/>
      <c r="G555" s="53"/>
    </row>
    <row r="556" spans="1:7" ht="15.75">
      <c r="A556" s="52"/>
      <c r="B556" s="43"/>
      <c r="C556" s="43"/>
      <c r="D556" s="43"/>
      <c r="E556" s="43"/>
      <c r="F556" s="43"/>
      <c r="G556" s="53"/>
    </row>
    <row r="557" spans="1:7" ht="15.75">
      <c r="A557" s="52"/>
      <c r="B557" s="43"/>
      <c r="C557" s="43"/>
      <c r="D557" s="43"/>
      <c r="E557" s="43"/>
      <c r="F557" s="43"/>
      <c r="G557" s="53"/>
    </row>
    <row r="558" spans="1:7" ht="15.75">
      <c r="A558" s="52"/>
      <c r="B558" s="43"/>
      <c r="C558" s="43"/>
      <c r="D558" s="43"/>
      <c r="E558" s="43"/>
      <c r="F558" s="43"/>
      <c r="G558" s="53"/>
    </row>
    <row r="559" spans="1:7" ht="15.75">
      <c r="A559" s="52"/>
      <c r="B559" s="43"/>
      <c r="C559" s="43"/>
      <c r="D559" s="43"/>
      <c r="E559" s="43"/>
      <c r="F559" s="43"/>
      <c r="G559" s="53"/>
    </row>
    <row r="560" spans="1:7" ht="15.75">
      <c r="A560" s="52"/>
      <c r="B560" s="43"/>
      <c r="C560" s="43"/>
      <c r="D560" s="43"/>
      <c r="E560" s="43"/>
      <c r="F560" s="43"/>
      <c r="G560" s="53"/>
    </row>
    <row r="561" spans="1:7" ht="15.75">
      <c r="A561" s="52"/>
      <c r="B561" s="43"/>
      <c r="C561" s="43"/>
      <c r="D561" s="43"/>
      <c r="E561" s="43"/>
      <c r="F561" s="43"/>
      <c r="G561" s="53"/>
    </row>
    <row r="562" spans="1:7" ht="15.75">
      <c r="A562" s="52"/>
      <c r="B562" s="43"/>
      <c r="C562" s="43"/>
      <c r="D562" s="43"/>
      <c r="E562" s="43"/>
      <c r="F562" s="43"/>
      <c r="G562" s="53"/>
    </row>
    <row r="563" spans="1:7" ht="15.75">
      <c r="A563" s="52"/>
      <c r="B563" s="43"/>
      <c r="C563" s="43"/>
      <c r="D563" s="43"/>
      <c r="E563" s="43"/>
      <c r="F563" s="43"/>
      <c r="G563" s="53"/>
    </row>
    <row r="564" spans="1:7" ht="15.75">
      <c r="A564" s="52"/>
      <c r="B564" s="43"/>
      <c r="C564" s="43"/>
      <c r="D564" s="43"/>
      <c r="E564" s="43"/>
      <c r="F564" s="43"/>
      <c r="G564" s="53"/>
    </row>
    <row r="565" spans="1:7" ht="15.75">
      <c r="A565" s="52"/>
      <c r="B565" s="43"/>
      <c r="C565" s="43"/>
      <c r="D565" s="43"/>
      <c r="E565" s="43"/>
      <c r="F565" s="43"/>
      <c r="G565" s="53"/>
    </row>
    <row r="566" spans="1:7" ht="15.75">
      <c r="A566" s="52"/>
      <c r="B566" s="43"/>
      <c r="C566" s="43"/>
      <c r="D566" s="43"/>
      <c r="E566" s="43"/>
      <c r="F566" s="43"/>
      <c r="G566" s="53"/>
    </row>
    <row r="567" spans="1:7" ht="15.75">
      <c r="A567" s="52"/>
      <c r="B567" s="43"/>
      <c r="C567" s="43"/>
      <c r="D567" s="43"/>
      <c r="E567" s="43"/>
      <c r="F567" s="43"/>
      <c r="G567" s="53"/>
    </row>
    <row r="568" spans="1:7" ht="15.75">
      <c r="A568" s="52"/>
      <c r="B568" s="43"/>
      <c r="C568" s="43"/>
      <c r="D568" s="43"/>
      <c r="E568" s="43"/>
      <c r="F568" s="43"/>
      <c r="G568" s="53"/>
    </row>
    <row r="569" spans="1:7" ht="15.75">
      <c r="A569" s="52"/>
      <c r="B569" s="43"/>
      <c r="C569" s="43"/>
      <c r="D569" s="43"/>
      <c r="E569" s="43"/>
      <c r="F569" s="43"/>
      <c r="G569" s="53"/>
    </row>
    <row r="570" spans="1:7" ht="15.75">
      <c r="A570" s="52"/>
      <c r="B570" s="43"/>
      <c r="C570" s="43"/>
      <c r="D570" s="43"/>
      <c r="E570" s="43"/>
      <c r="F570" s="43"/>
      <c r="G570" s="53"/>
    </row>
    <row r="571" spans="1:7" ht="15.75">
      <c r="A571" s="52"/>
      <c r="B571" s="43"/>
      <c r="C571" s="43"/>
      <c r="D571" s="43"/>
      <c r="E571" s="43"/>
      <c r="F571" s="43"/>
      <c r="G571" s="53"/>
    </row>
    <row r="572" spans="1:7" ht="15.75">
      <c r="A572" s="52"/>
      <c r="B572" s="43"/>
      <c r="C572" s="43"/>
      <c r="D572" s="43"/>
      <c r="E572" s="43"/>
      <c r="F572" s="43"/>
      <c r="G572" s="53"/>
    </row>
    <row r="573" spans="1:7" ht="15.75">
      <c r="A573" s="52"/>
      <c r="B573" s="43"/>
      <c r="C573" s="43"/>
      <c r="D573" s="43"/>
      <c r="E573" s="43"/>
      <c r="F573" s="43"/>
      <c r="G573" s="53"/>
    </row>
    <row r="574" spans="1:7" ht="15.75">
      <c r="A574" s="52"/>
      <c r="B574" s="43"/>
      <c r="C574" s="43"/>
      <c r="D574" s="43"/>
      <c r="E574" s="43"/>
      <c r="F574" s="43"/>
      <c r="G574" s="53"/>
    </row>
    <row r="575" spans="1:7" ht="15.75">
      <c r="A575" s="52"/>
      <c r="B575" s="43"/>
      <c r="C575" s="43"/>
      <c r="D575" s="43"/>
      <c r="E575" s="43"/>
      <c r="F575" s="43"/>
      <c r="G575" s="53"/>
    </row>
    <row r="576" spans="1:7" ht="15.75">
      <c r="A576" s="52"/>
      <c r="B576" s="43"/>
      <c r="C576" s="43"/>
      <c r="D576" s="43"/>
      <c r="E576" s="43"/>
      <c r="F576" s="43"/>
      <c r="G576" s="53"/>
    </row>
    <row r="577" spans="1:7" ht="15.75">
      <c r="A577" s="52"/>
      <c r="B577" s="43"/>
      <c r="C577" s="43"/>
      <c r="D577" s="43"/>
      <c r="E577" s="43"/>
      <c r="F577" s="43"/>
      <c r="G577" s="53"/>
    </row>
    <row r="578" spans="1:7" ht="15.75">
      <c r="A578" s="52"/>
      <c r="B578" s="43"/>
      <c r="C578" s="43"/>
      <c r="D578" s="43"/>
      <c r="E578" s="43"/>
      <c r="F578" s="43"/>
      <c r="G578" s="53"/>
    </row>
    <row r="579" spans="1:7" ht="15.75">
      <c r="A579" s="52"/>
      <c r="B579" s="43"/>
      <c r="C579" s="43"/>
      <c r="D579" s="43"/>
      <c r="E579" s="43"/>
      <c r="F579" s="43"/>
      <c r="G579" s="53"/>
    </row>
    <row r="580" spans="1:7" ht="15.75">
      <c r="A580" s="52"/>
      <c r="B580" s="43"/>
      <c r="C580" s="43"/>
      <c r="D580" s="43"/>
      <c r="E580" s="43"/>
      <c r="F580" s="43"/>
      <c r="G580" s="53"/>
    </row>
    <row r="581" spans="1:7" ht="15.75">
      <c r="A581" s="52"/>
      <c r="B581" s="43"/>
      <c r="C581" s="43"/>
      <c r="D581" s="43"/>
      <c r="E581" s="43"/>
      <c r="F581" s="43"/>
      <c r="G581" s="53"/>
    </row>
    <row r="582" spans="1:7" ht="15.75">
      <c r="A582" s="52"/>
      <c r="B582" s="43"/>
      <c r="C582" s="43"/>
      <c r="D582" s="43"/>
      <c r="E582" s="43"/>
      <c r="F582" s="43"/>
      <c r="G582" s="53"/>
    </row>
    <row r="583" spans="1:7" ht="15.75">
      <c r="A583" s="52"/>
      <c r="B583" s="43"/>
      <c r="C583" s="43"/>
      <c r="D583" s="43"/>
      <c r="E583" s="43"/>
      <c r="F583" s="43"/>
      <c r="G583" s="53"/>
    </row>
    <row r="584" spans="1:7" ht="15.75">
      <c r="A584" s="52"/>
      <c r="B584" s="43"/>
      <c r="C584" s="43"/>
      <c r="D584" s="43"/>
      <c r="E584" s="43"/>
      <c r="F584" s="43"/>
      <c r="G584" s="53"/>
    </row>
    <row r="585" spans="1:7" ht="15.75">
      <c r="A585" s="52"/>
      <c r="B585" s="43"/>
      <c r="C585" s="43"/>
      <c r="D585" s="43"/>
      <c r="E585" s="43"/>
      <c r="F585" s="43"/>
      <c r="G585" s="53"/>
    </row>
    <row r="586" spans="1:7" ht="15.75">
      <c r="A586" s="52"/>
      <c r="B586" s="43"/>
      <c r="C586" s="43"/>
      <c r="D586" s="43"/>
      <c r="E586" s="43"/>
      <c r="F586" s="43"/>
      <c r="G586" s="53"/>
    </row>
    <row r="587" spans="1:7" ht="15.75">
      <c r="A587" s="52"/>
      <c r="B587" s="43"/>
      <c r="C587" s="43"/>
      <c r="D587" s="43"/>
      <c r="E587" s="43"/>
      <c r="F587" s="43"/>
      <c r="G587" s="53"/>
    </row>
    <row r="588" spans="1:7" ht="15.75">
      <c r="A588" s="52"/>
      <c r="B588" s="43"/>
      <c r="C588" s="43"/>
      <c r="D588" s="43"/>
      <c r="E588" s="43"/>
      <c r="F588" s="43"/>
      <c r="G588" s="53"/>
    </row>
    <row r="589" spans="1:7" ht="15.75">
      <c r="A589" s="52"/>
      <c r="B589" s="43"/>
      <c r="C589" s="43"/>
      <c r="D589" s="43"/>
      <c r="E589" s="43"/>
      <c r="F589" s="43"/>
      <c r="G589" s="53"/>
    </row>
    <row r="590" spans="1:7" ht="15.75">
      <c r="A590" s="52"/>
      <c r="B590" s="43"/>
      <c r="C590" s="43"/>
      <c r="D590" s="43"/>
      <c r="E590" s="43"/>
      <c r="F590" s="43"/>
      <c r="G590" s="53"/>
    </row>
    <row r="591" spans="1:7" ht="15.75">
      <c r="A591" s="52"/>
      <c r="B591" s="43"/>
      <c r="C591" s="43"/>
      <c r="D591" s="43"/>
      <c r="E591" s="43"/>
      <c r="F591" s="43"/>
      <c r="G591" s="53"/>
    </row>
    <row r="592" spans="1:7" ht="15.75">
      <c r="A592" s="52"/>
      <c r="B592" s="43"/>
      <c r="C592" s="43"/>
      <c r="D592" s="43"/>
      <c r="E592" s="43"/>
      <c r="F592" s="43"/>
      <c r="G592" s="53"/>
    </row>
    <row r="593" spans="1:7" ht="15.75">
      <c r="A593" s="52"/>
      <c r="B593" s="43"/>
      <c r="C593" s="43"/>
      <c r="D593" s="43"/>
      <c r="E593" s="43"/>
      <c r="F593" s="43"/>
      <c r="G593" s="53"/>
    </row>
    <row r="594" spans="1:7" ht="15.75">
      <c r="A594" s="52"/>
      <c r="B594" s="43"/>
      <c r="C594" s="43"/>
      <c r="D594" s="43"/>
      <c r="E594" s="43"/>
      <c r="F594" s="43"/>
      <c r="G594" s="53"/>
    </row>
    <row r="595" spans="1:7" ht="15.75">
      <c r="A595" s="52"/>
      <c r="B595" s="43"/>
      <c r="C595" s="43"/>
      <c r="D595" s="43"/>
      <c r="E595" s="43"/>
      <c r="F595" s="43"/>
      <c r="G595" s="53"/>
    </row>
    <row r="596" spans="1:7" ht="15.75">
      <c r="A596" s="52"/>
      <c r="B596" s="43"/>
      <c r="C596" s="43"/>
      <c r="D596" s="43"/>
      <c r="E596" s="43"/>
      <c r="F596" s="43"/>
      <c r="G596" s="53"/>
    </row>
    <row r="597" spans="1:7" ht="15.75">
      <c r="A597" s="52"/>
      <c r="B597" s="43"/>
      <c r="C597" s="43"/>
      <c r="D597" s="43"/>
      <c r="E597" s="43"/>
      <c r="F597" s="43"/>
      <c r="G597" s="53"/>
    </row>
    <row r="598" spans="1:7" ht="15.75">
      <c r="A598" s="52"/>
      <c r="B598" s="43"/>
      <c r="C598" s="43"/>
      <c r="D598" s="43"/>
      <c r="E598" s="43"/>
      <c r="F598" s="43"/>
      <c r="G598" s="53"/>
    </row>
    <row r="599" spans="1:7" ht="15.75">
      <c r="A599" s="52"/>
      <c r="B599" s="43"/>
      <c r="C599" s="43"/>
      <c r="D599" s="43"/>
      <c r="E599" s="43"/>
      <c r="F599" s="43"/>
      <c r="G599" s="53"/>
    </row>
    <row r="600" spans="1:7" ht="15.75">
      <c r="A600" s="52"/>
      <c r="B600" s="43"/>
      <c r="C600" s="43"/>
      <c r="D600" s="43"/>
      <c r="E600" s="43"/>
      <c r="F600" s="43"/>
      <c r="G600" s="53"/>
    </row>
    <row r="601" spans="1:7" ht="15.75">
      <c r="A601" s="52"/>
      <c r="B601" s="43"/>
      <c r="C601" s="43"/>
      <c r="D601" s="43"/>
      <c r="E601" s="43"/>
      <c r="F601" s="43"/>
      <c r="G601" s="53"/>
    </row>
    <row r="602" spans="1:7" ht="15.75">
      <c r="A602" s="52"/>
      <c r="B602" s="43"/>
      <c r="C602" s="43"/>
      <c r="D602" s="43"/>
      <c r="E602" s="43"/>
      <c r="F602" s="43"/>
      <c r="G602" s="53"/>
    </row>
    <row r="603" spans="1:7" ht="15.75">
      <c r="A603" s="52"/>
      <c r="B603" s="43"/>
      <c r="C603" s="43"/>
      <c r="D603" s="43"/>
      <c r="E603" s="43"/>
      <c r="F603" s="43"/>
      <c r="G603" s="53"/>
    </row>
    <row r="604" spans="1:7" ht="15.75">
      <c r="A604" s="52"/>
      <c r="B604" s="43"/>
      <c r="C604" s="43"/>
      <c r="D604" s="43"/>
      <c r="E604" s="43"/>
      <c r="F604" s="43"/>
      <c r="G604" s="53"/>
    </row>
    <row r="605" spans="1:7" ht="15.75">
      <c r="A605" s="52"/>
      <c r="B605" s="43"/>
      <c r="C605" s="43"/>
      <c r="D605" s="43"/>
      <c r="E605" s="43"/>
      <c r="F605" s="43"/>
      <c r="G605" s="53"/>
    </row>
    <row r="606" spans="1:7" ht="15.75">
      <c r="A606" s="52"/>
      <c r="B606" s="43"/>
      <c r="C606" s="43"/>
      <c r="D606" s="43"/>
      <c r="E606" s="43"/>
      <c r="F606" s="43"/>
      <c r="G606" s="53"/>
    </row>
    <row r="607" spans="1:7" ht="15.75">
      <c r="A607" s="52"/>
      <c r="B607" s="43"/>
      <c r="C607" s="43"/>
      <c r="D607" s="43"/>
      <c r="E607" s="43"/>
      <c r="F607" s="43"/>
      <c r="G607" s="53"/>
    </row>
    <row r="608" spans="1:7" ht="15.75">
      <c r="A608" s="52"/>
      <c r="B608" s="43"/>
      <c r="C608" s="43"/>
      <c r="D608" s="43"/>
      <c r="E608" s="43"/>
      <c r="F608" s="43"/>
      <c r="G608" s="53"/>
    </row>
    <row r="609" spans="1:7" ht="15.75">
      <c r="A609" s="52"/>
      <c r="B609" s="43"/>
      <c r="C609" s="43"/>
      <c r="D609" s="43"/>
      <c r="E609" s="43"/>
      <c r="F609" s="43"/>
      <c r="G609" s="53"/>
    </row>
    <row r="610" spans="1:7" ht="15.75">
      <c r="A610" s="52"/>
      <c r="B610" s="43"/>
      <c r="C610" s="43"/>
      <c r="D610" s="43"/>
      <c r="E610" s="43"/>
      <c r="F610" s="43"/>
      <c r="G610" s="53"/>
    </row>
    <row r="611" spans="1:7" ht="15.75">
      <c r="A611" s="52"/>
      <c r="B611" s="43"/>
      <c r="C611" s="43"/>
      <c r="D611" s="43"/>
      <c r="E611" s="43"/>
      <c r="F611" s="43"/>
      <c r="G611" s="53"/>
    </row>
    <row r="612" spans="1:7" ht="15.75">
      <c r="A612" s="52"/>
      <c r="B612" s="43"/>
      <c r="C612" s="43"/>
      <c r="D612" s="43"/>
      <c r="E612" s="43"/>
      <c r="F612" s="43"/>
      <c r="G612" s="53"/>
    </row>
    <row r="613" spans="1:7" ht="15.75">
      <c r="A613" s="52"/>
      <c r="B613" s="43"/>
      <c r="C613" s="43"/>
      <c r="D613" s="43"/>
      <c r="E613" s="43"/>
      <c r="F613" s="43"/>
      <c r="G613" s="53"/>
    </row>
    <row r="614" spans="1:7" ht="15.75">
      <c r="A614" s="52"/>
      <c r="B614" s="43"/>
      <c r="C614" s="43"/>
      <c r="D614" s="43"/>
      <c r="E614" s="43"/>
      <c r="F614" s="43"/>
      <c r="G614" s="53"/>
    </row>
    <row r="615" spans="1:7" ht="15.75">
      <c r="A615" s="52"/>
      <c r="B615" s="43"/>
      <c r="C615" s="43"/>
      <c r="D615" s="43"/>
      <c r="E615" s="43"/>
      <c r="F615" s="43"/>
      <c r="G615" s="53"/>
    </row>
    <row r="616" spans="1:7" ht="15.75">
      <c r="A616" s="52"/>
      <c r="B616" s="43"/>
      <c r="C616" s="43"/>
      <c r="D616" s="43"/>
      <c r="E616" s="43"/>
      <c r="F616" s="43"/>
      <c r="G616" s="53"/>
    </row>
    <row r="617" spans="1:7" ht="15.75">
      <c r="A617" s="52"/>
      <c r="B617" s="43"/>
      <c r="C617" s="43"/>
      <c r="D617" s="43"/>
      <c r="E617" s="43"/>
      <c r="F617" s="43"/>
      <c r="G617" s="53"/>
    </row>
    <row r="618" spans="1:7" ht="15.75">
      <c r="A618" s="52"/>
      <c r="B618" s="43"/>
      <c r="C618" s="43"/>
      <c r="D618" s="43"/>
      <c r="E618" s="43"/>
      <c r="F618" s="43"/>
      <c r="G618" s="53"/>
    </row>
    <row r="619" spans="1:7" ht="15.75">
      <c r="A619" s="52"/>
      <c r="B619" s="43"/>
      <c r="C619" s="43"/>
      <c r="D619" s="43"/>
      <c r="E619" s="43"/>
      <c r="F619" s="43"/>
      <c r="G619" s="53"/>
    </row>
    <row r="620" spans="1:7" ht="15.75">
      <c r="A620" s="52"/>
      <c r="B620" s="43"/>
      <c r="C620" s="43"/>
      <c r="D620" s="43"/>
      <c r="E620" s="43"/>
      <c r="F620" s="43"/>
      <c r="G620" s="53"/>
    </row>
    <row r="621" spans="1:7" ht="15.75">
      <c r="A621" s="52"/>
      <c r="B621" s="43"/>
      <c r="C621" s="43"/>
      <c r="D621" s="43"/>
      <c r="E621" s="43"/>
      <c r="F621" s="43"/>
      <c r="G621" s="53"/>
    </row>
    <row r="622" spans="1:7" ht="15.75">
      <c r="A622" s="52"/>
      <c r="B622" s="43"/>
      <c r="C622" s="43"/>
      <c r="D622" s="43"/>
      <c r="E622" s="43"/>
      <c r="F622" s="43"/>
      <c r="G622" s="53"/>
    </row>
    <row r="623" spans="1:7" ht="15.75">
      <c r="A623" s="52"/>
      <c r="B623" s="43"/>
      <c r="C623" s="43"/>
      <c r="D623" s="43"/>
      <c r="E623" s="43"/>
      <c r="F623" s="43"/>
      <c r="G623" s="53"/>
    </row>
    <row r="624" spans="1:7" ht="15.75">
      <c r="A624" s="52"/>
      <c r="B624" s="43"/>
      <c r="C624" s="43"/>
      <c r="D624" s="43"/>
      <c r="E624" s="43"/>
      <c r="F624" s="43"/>
      <c r="G624" s="53"/>
    </row>
    <row r="625" spans="1:7" ht="15.75">
      <c r="A625" s="52"/>
      <c r="B625" s="43"/>
      <c r="C625" s="43"/>
      <c r="D625" s="43"/>
      <c r="E625" s="43"/>
      <c r="F625" s="43"/>
      <c r="G625" s="53"/>
    </row>
    <row r="626" spans="1:7" ht="15.75">
      <c r="A626" s="52"/>
      <c r="B626" s="43"/>
      <c r="C626" s="43"/>
      <c r="D626" s="43"/>
      <c r="E626" s="43"/>
      <c r="F626" s="43"/>
      <c r="G626" s="53"/>
    </row>
    <row r="627" spans="1:7" ht="15.75">
      <c r="A627" s="52"/>
      <c r="B627" s="43"/>
      <c r="C627" s="43"/>
      <c r="D627" s="43"/>
      <c r="E627" s="43"/>
      <c r="F627" s="43"/>
      <c r="G627" s="53"/>
    </row>
    <row r="628" spans="1:7" ht="15.75">
      <c r="A628" s="52"/>
      <c r="B628" s="43"/>
      <c r="C628" s="43"/>
      <c r="D628" s="43"/>
      <c r="E628" s="43"/>
      <c r="F628" s="43"/>
      <c r="G628" s="53"/>
    </row>
    <row r="629" spans="1:7" ht="15.75">
      <c r="A629" s="52"/>
      <c r="B629" s="43"/>
      <c r="C629" s="43"/>
      <c r="D629" s="43"/>
      <c r="E629" s="43"/>
      <c r="F629" s="43"/>
      <c r="G629" s="53"/>
    </row>
    <row r="630" spans="1:7" ht="15.75">
      <c r="A630" s="52"/>
      <c r="B630" s="43"/>
      <c r="C630" s="43"/>
      <c r="D630" s="43"/>
      <c r="E630" s="43"/>
      <c r="F630" s="43"/>
      <c r="G630" s="53"/>
    </row>
    <row r="631" spans="1:7" ht="15.75">
      <c r="A631" s="52"/>
      <c r="B631" s="43"/>
      <c r="C631" s="43"/>
      <c r="D631" s="43"/>
      <c r="E631" s="43"/>
      <c r="F631" s="43"/>
      <c r="G631" s="53"/>
    </row>
    <row r="632" spans="1:7" ht="15.75">
      <c r="A632" s="52"/>
      <c r="B632" s="43"/>
      <c r="C632" s="43"/>
      <c r="D632" s="43"/>
      <c r="E632" s="43"/>
      <c r="F632" s="43"/>
      <c r="G632" s="53"/>
    </row>
    <row r="633" spans="1:7" ht="15.75">
      <c r="A633" s="52"/>
      <c r="B633" s="43"/>
      <c r="C633" s="43"/>
      <c r="D633" s="43"/>
      <c r="E633" s="43"/>
      <c r="F633" s="43"/>
      <c r="G633" s="53"/>
    </row>
    <row r="634" spans="1:7" ht="15.75">
      <c r="A634" s="52"/>
      <c r="B634" s="43"/>
      <c r="C634" s="43"/>
      <c r="D634" s="43"/>
      <c r="E634" s="43"/>
      <c r="F634" s="43"/>
      <c r="G634" s="53"/>
    </row>
    <row r="635" spans="1:7" ht="15.75">
      <c r="A635" s="52"/>
      <c r="B635" s="43"/>
      <c r="C635" s="43"/>
      <c r="D635" s="43"/>
      <c r="E635" s="43"/>
      <c r="F635" s="43"/>
      <c r="G635" s="53"/>
    </row>
    <row r="636" spans="1:7" ht="15.75">
      <c r="A636" s="52"/>
      <c r="B636" s="43"/>
      <c r="C636" s="43"/>
      <c r="D636" s="43"/>
      <c r="E636" s="43"/>
      <c r="F636" s="43"/>
      <c r="G636" s="53"/>
    </row>
    <row r="637" spans="1:7" ht="15.75">
      <c r="A637" s="52"/>
      <c r="B637" s="43"/>
      <c r="C637" s="43"/>
      <c r="D637" s="43"/>
      <c r="E637" s="43"/>
      <c r="F637" s="43"/>
      <c r="G637" s="53"/>
    </row>
    <row r="638" spans="1:7" ht="15.75">
      <c r="A638" s="52"/>
      <c r="B638" s="43"/>
      <c r="C638" s="43"/>
      <c r="D638" s="43"/>
      <c r="E638" s="43"/>
      <c r="F638" s="43"/>
      <c r="G638" s="53"/>
    </row>
    <row r="639" spans="1:7" ht="15.75">
      <c r="A639" s="52"/>
      <c r="B639" s="43"/>
      <c r="C639" s="43"/>
      <c r="D639" s="43"/>
      <c r="E639" s="43"/>
      <c r="F639" s="43"/>
      <c r="G639" s="53"/>
    </row>
    <row r="640" spans="1:7" ht="15.75">
      <c r="A640" s="52"/>
      <c r="B640" s="43"/>
      <c r="C640" s="43"/>
      <c r="D640" s="43"/>
      <c r="E640" s="43"/>
      <c r="F640" s="43"/>
      <c r="G640" s="53"/>
    </row>
    <row r="641" spans="1:7" ht="15.75">
      <c r="A641" s="52"/>
      <c r="B641" s="43"/>
      <c r="C641" s="43"/>
      <c r="D641" s="43"/>
      <c r="E641" s="43"/>
      <c r="F641" s="43"/>
      <c r="G641" s="53"/>
    </row>
    <row r="642" spans="1:7" ht="15.75">
      <c r="A642" s="52"/>
      <c r="B642" s="43"/>
      <c r="C642" s="43"/>
      <c r="D642" s="43"/>
      <c r="E642" s="43"/>
      <c r="F642" s="43"/>
      <c r="G642" s="53"/>
    </row>
    <row r="643" spans="1:7" ht="15.75">
      <c r="A643" s="52"/>
      <c r="B643" s="43"/>
      <c r="C643" s="43"/>
      <c r="D643" s="43"/>
      <c r="E643" s="43"/>
      <c r="F643" s="43"/>
      <c r="G643" s="53"/>
    </row>
    <row r="644" spans="1:7" ht="15.75">
      <c r="A644" s="52"/>
      <c r="B644" s="43"/>
      <c r="C644" s="43"/>
      <c r="D644" s="43"/>
      <c r="E644" s="43"/>
      <c r="F644" s="43"/>
      <c r="G644" s="53"/>
    </row>
    <row r="645" spans="1:7" ht="15.75">
      <c r="A645" s="52"/>
      <c r="B645" s="43"/>
      <c r="C645" s="43"/>
      <c r="D645" s="43"/>
      <c r="E645" s="43"/>
      <c r="F645" s="43"/>
      <c r="G645" s="53"/>
    </row>
    <row r="646" spans="1:7" ht="15.75">
      <c r="A646" s="52"/>
      <c r="B646" s="43"/>
      <c r="C646" s="43"/>
      <c r="D646" s="43"/>
      <c r="E646" s="43"/>
      <c r="F646" s="43"/>
      <c r="G646" s="53"/>
    </row>
    <row r="647" spans="1:7" ht="15.75">
      <c r="A647" s="52"/>
      <c r="B647" s="43"/>
      <c r="C647" s="43"/>
      <c r="D647" s="43"/>
      <c r="E647" s="43"/>
      <c r="F647" s="43"/>
      <c r="G647" s="53"/>
    </row>
    <row r="648" spans="1:7" ht="15.75">
      <c r="A648" s="52"/>
      <c r="B648" s="43"/>
      <c r="C648" s="43"/>
      <c r="D648" s="43"/>
      <c r="E648" s="43"/>
      <c r="F648" s="43"/>
      <c r="G648" s="53"/>
    </row>
    <row r="649" spans="1:7" ht="15.75">
      <c r="A649" s="52"/>
      <c r="B649" s="43"/>
      <c r="C649" s="43"/>
      <c r="D649" s="43"/>
      <c r="E649" s="43"/>
      <c r="F649" s="43"/>
      <c r="G649" s="53"/>
    </row>
    <row r="650" spans="1:7" ht="15.75">
      <c r="A650" s="52"/>
      <c r="B650" s="43"/>
      <c r="C650" s="43"/>
      <c r="D650" s="43"/>
      <c r="E650" s="43"/>
      <c r="F650" s="43"/>
      <c r="G650" s="53"/>
    </row>
    <row r="651" spans="1:7" ht="15.75">
      <c r="A651" s="52"/>
      <c r="B651" s="43"/>
      <c r="C651" s="43"/>
      <c r="D651" s="43"/>
      <c r="E651" s="43"/>
      <c r="F651" s="43"/>
      <c r="G651" s="53"/>
    </row>
    <row r="652" spans="1:7" ht="15.75">
      <c r="A652" s="52"/>
      <c r="B652" s="43"/>
      <c r="C652" s="43"/>
      <c r="D652" s="43"/>
      <c r="E652" s="43"/>
      <c r="F652" s="43"/>
      <c r="G652" s="53"/>
    </row>
    <row r="653" spans="1:7" ht="15.75">
      <c r="A653" s="52"/>
      <c r="B653" s="43"/>
      <c r="C653" s="43"/>
      <c r="D653" s="43"/>
      <c r="E653" s="43"/>
      <c r="F653" s="43"/>
      <c r="G653" s="53"/>
    </row>
    <row r="654" spans="1:7" ht="15.75">
      <c r="A654" s="52"/>
      <c r="B654" s="43"/>
      <c r="C654" s="43"/>
      <c r="D654" s="43"/>
      <c r="E654" s="43"/>
      <c r="F654" s="43"/>
      <c r="G654" s="53"/>
    </row>
    <row r="655" spans="1:7" ht="15.75">
      <c r="A655" s="52"/>
      <c r="B655" s="43"/>
      <c r="C655" s="43"/>
      <c r="D655" s="43"/>
      <c r="E655" s="43"/>
      <c r="F655" s="43"/>
      <c r="G655" s="53"/>
    </row>
    <row r="656" spans="1:7" ht="15.75">
      <c r="A656" s="52"/>
      <c r="B656" s="43"/>
      <c r="C656" s="43"/>
      <c r="D656" s="43"/>
      <c r="E656" s="43"/>
      <c r="F656" s="43"/>
      <c r="G656" s="53"/>
    </row>
    <row r="657" spans="1:7" ht="15.75">
      <c r="A657" s="52"/>
      <c r="B657" s="43"/>
      <c r="C657" s="43"/>
      <c r="D657" s="43"/>
      <c r="E657" s="43"/>
      <c r="F657" s="43"/>
      <c r="G657" s="53"/>
    </row>
    <row r="658" spans="1:7" ht="15.75">
      <c r="A658" s="52"/>
      <c r="B658" s="43"/>
      <c r="C658" s="43"/>
      <c r="D658" s="43"/>
      <c r="E658" s="43"/>
      <c r="F658" s="43"/>
      <c r="G658" s="53"/>
    </row>
    <row r="659" spans="1:7" ht="15.75">
      <c r="A659" s="52"/>
      <c r="B659" s="43"/>
      <c r="C659" s="43"/>
      <c r="D659" s="43"/>
      <c r="E659" s="43"/>
      <c r="F659" s="43"/>
      <c r="G659" s="53"/>
    </row>
    <row r="660" spans="1:7" ht="15.75">
      <c r="A660" s="52"/>
      <c r="B660" s="43"/>
      <c r="C660" s="43"/>
      <c r="D660" s="43"/>
      <c r="E660" s="43"/>
      <c r="F660" s="43"/>
      <c r="G660" s="53"/>
    </row>
    <row r="661" spans="1:7" ht="15.75">
      <c r="A661" s="52"/>
      <c r="B661" s="43"/>
      <c r="C661" s="43"/>
      <c r="D661" s="43"/>
      <c r="E661" s="43"/>
      <c r="F661" s="43"/>
      <c r="G661" s="53"/>
    </row>
    <row r="662" spans="1:7" ht="15.75">
      <c r="A662" s="52"/>
      <c r="B662" s="43"/>
      <c r="C662" s="43"/>
      <c r="D662" s="43"/>
      <c r="E662" s="43"/>
      <c r="F662" s="43"/>
      <c r="G662" s="53"/>
    </row>
    <row r="663" spans="1:7" ht="15.75">
      <c r="A663" s="52"/>
      <c r="B663" s="43"/>
      <c r="C663" s="43"/>
      <c r="D663" s="43"/>
      <c r="E663" s="43"/>
      <c r="F663" s="43"/>
      <c r="G663" s="53"/>
    </row>
    <row r="664" spans="1:7" ht="15.75">
      <c r="A664" s="52"/>
      <c r="B664" s="43"/>
      <c r="C664" s="43"/>
      <c r="D664" s="43"/>
      <c r="E664" s="43"/>
      <c r="F664" s="43"/>
      <c r="G664" s="53"/>
    </row>
    <row r="665" spans="1:7" ht="15.75">
      <c r="A665" s="52"/>
      <c r="B665" s="43"/>
      <c r="C665" s="43"/>
      <c r="D665" s="43"/>
      <c r="E665" s="43"/>
      <c r="F665" s="43"/>
      <c r="G665" s="53"/>
    </row>
    <row r="666" spans="1:7" ht="15.75">
      <c r="A666" s="52"/>
      <c r="B666" s="43"/>
      <c r="C666" s="43"/>
      <c r="D666" s="43"/>
      <c r="E666" s="43"/>
      <c r="F666" s="43"/>
      <c r="G666" s="53"/>
    </row>
    <row r="667" spans="1:7" ht="15.75">
      <c r="A667" s="52"/>
      <c r="B667" s="43"/>
      <c r="C667" s="43"/>
      <c r="D667" s="43"/>
      <c r="E667" s="43"/>
      <c r="F667" s="43"/>
      <c r="G667" s="53"/>
    </row>
    <row r="668" spans="1:7" ht="15.75">
      <c r="A668" s="52"/>
      <c r="B668" s="43"/>
      <c r="C668" s="43"/>
      <c r="D668" s="43"/>
      <c r="E668" s="43"/>
      <c r="F668" s="43"/>
      <c r="G668" s="53"/>
    </row>
    <row r="669" spans="1:7" ht="15.75">
      <c r="A669" s="52"/>
      <c r="B669" s="43"/>
      <c r="C669" s="43"/>
      <c r="D669" s="43"/>
      <c r="E669" s="43"/>
      <c r="F669" s="43"/>
      <c r="G669" s="53"/>
    </row>
    <row r="670" spans="1:7" ht="15.75">
      <c r="A670" s="52"/>
      <c r="B670" s="43"/>
      <c r="C670" s="43"/>
      <c r="D670" s="43"/>
      <c r="E670" s="43"/>
      <c r="F670" s="43"/>
      <c r="G670" s="53"/>
    </row>
    <row r="671" spans="1:7" ht="15.75">
      <c r="A671" s="52"/>
      <c r="B671" s="43"/>
      <c r="C671" s="43"/>
      <c r="D671" s="43"/>
      <c r="E671" s="43"/>
      <c r="F671" s="43"/>
      <c r="G671" s="53"/>
    </row>
    <row r="672" spans="1:7" ht="15.75">
      <c r="A672" s="52"/>
      <c r="B672" s="43"/>
      <c r="C672" s="43"/>
      <c r="D672" s="43"/>
      <c r="E672" s="43"/>
      <c r="F672" s="43"/>
      <c r="G672" s="53"/>
    </row>
    <row r="673" spans="1:7" ht="15.75">
      <c r="A673" s="52"/>
      <c r="B673" s="43"/>
      <c r="C673" s="43"/>
      <c r="D673" s="43"/>
      <c r="E673" s="43"/>
      <c r="F673" s="43"/>
      <c r="G673" s="53"/>
    </row>
    <row r="674" spans="1:7" ht="15.75">
      <c r="A674" s="52"/>
      <c r="B674" s="43"/>
      <c r="C674" s="43"/>
      <c r="D674" s="43"/>
      <c r="E674" s="43"/>
      <c r="F674" s="43"/>
      <c r="G674" s="53"/>
    </row>
    <row r="675" spans="1:7" ht="15.75">
      <c r="A675" s="52"/>
      <c r="B675" s="43"/>
      <c r="C675" s="43"/>
      <c r="D675" s="43"/>
      <c r="E675" s="43"/>
      <c r="F675" s="43"/>
      <c r="G675" s="53"/>
    </row>
    <row r="676" spans="1:7" ht="15.75">
      <c r="A676" s="52"/>
      <c r="B676" s="43"/>
      <c r="C676" s="43"/>
      <c r="D676" s="43"/>
      <c r="E676" s="43"/>
      <c r="F676" s="43"/>
      <c r="G676" s="53"/>
    </row>
    <row r="677" spans="1:7" ht="15.75">
      <c r="A677" s="52"/>
      <c r="B677" s="43"/>
      <c r="C677" s="43"/>
      <c r="D677" s="43"/>
      <c r="E677" s="43"/>
      <c r="F677" s="43"/>
      <c r="G677" s="53"/>
    </row>
    <row r="678" spans="1:7" ht="15.75">
      <c r="A678" s="52"/>
      <c r="B678" s="43"/>
      <c r="C678" s="43"/>
      <c r="D678" s="43"/>
      <c r="E678" s="43"/>
      <c r="F678" s="43"/>
      <c r="G678" s="53"/>
    </row>
    <row r="679" spans="1:7" ht="15.75">
      <c r="A679" s="52"/>
      <c r="B679" s="43"/>
      <c r="C679" s="43"/>
      <c r="D679" s="43"/>
      <c r="E679" s="43"/>
      <c r="F679" s="43"/>
      <c r="G679" s="53"/>
    </row>
    <row r="680" spans="1:7" ht="15.75">
      <c r="A680" s="52"/>
      <c r="B680" s="43"/>
      <c r="C680" s="43"/>
      <c r="D680" s="43"/>
      <c r="E680" s="43"/>
      <c r="F680" s="43"/>
      <c r="G680" s="53"/>
    </row>
    <row r="681" spans="1:7" ht="15.75">
      <c r="A681" s="52"/>
      <c r="B681" s="43"/>
      <c r="C681" s="43"/>
      <c r="D681" s="43"/>
      <c r="E681" s="43"/>
      <c r="F681" s="43"/>
      <c r="G681" s="53"/>
    </row>
    <row r="682" spans="1:7" ht="15.75">
      <c r="A682" s="52"/>
      <c r="B682" s="43"/>
      <c r="C682" s="43"/>
      <c r="D682" s="43"/>
      <c r="E682" s="43"/>
      <c r="F682" s="43"/>
      <c r="G682" s="53"/>
    </row>
    <row r="683" spans="1:7" ht="15.75">
      <c r="A683" s="52"/>
      <c r="B683" s="43"/>
      <c r="C683" s="43"/>
      <c r="D683" s="43"/>
      <c r="E683" s="43"/>
      <c r="F683" s="43"/>
      <c r="G683" s="53"/>
    </row>
    <row r="684" spans="1:7" ht="15.75">
      <c r="A684" s="52"/>
      <c r="B684" s="43"/>
      <c r="C684" s="43"/>
      <c r="D684" s="43"/>
      <c r="E684" s="43"/>
      <c r="F684" s="43"/>
      <c r="G684" s="53"/>
    </row>
    <row r="685" spans="1:7" ht="15.75">
      <c r="A685" s="52"/>
      <c r="B685" s="43"/>
      <c r="C685" s="43"/>
      <c r="D685" s="43"/>
      <c r="E685" s="43"/>
      <c r="F685" s="43"/>
      <c r="G685" s="53"/>
    </row>
    <row r="686" spans="1:7" ht="15.75">
      <c r="A686" s="52"/>
      <c r="B686" s="43"/>
      <c r="C686" s="43"/>
      <c r="D686" s="43"/>
      <c r="E686" s="43"/>
      <c r="F686" s="43"/>
      <c r="G686" s="53"/>
    </row>
    <row r="687" spans="1:7" ht="15.75">
      <c r="A687" s="52"/>
      <c r="B687" s="43"/>
      <c r="C687" s="43"/>
      <c r="D687" s="43"/>
      <c r="E687" s="43"/>
      <c r="F687" s="43"/>
      <c r="G687" s="53"/>
    </row>
    <row r="688" spans="1:7" ht="15.75">
      <c r="A688" s="52"/>
      <c r="B688" s="43"/>
      <c r="C688" s="43"/>
      <c r="D688" s="43"/>
      <c r="E688" s="43"/>
      <c r="F688" s="43"/>
      <c r="G688" s="53"/>
    </row>
    <row r="689" spans="1:7" ht="15.75">
      <c r="A689" s="52"/>
      <c r="B689" s="43"/>
      <c r="C689" s="43"/>
      <c r="D689" s="43"/>
      <c r="E689" s="43"/>
      <c r="F689" s="43"/>
      <c r="G689" s="53"/>
    </row>
    <row r="690" spans="1:7" ht="15.75">
      <c r="A690" s="52"/>
      <c r="B690" s="43"/>
      <c r="C690" s="43"/>
      <c r="D690" s="43"/>
      <c r="E690" s="43"/>
      <c r="F690" s="43"/>
      <c r="G690" s="53"/>
    </row>
    <row r="691" spans="1:7" ht="15.75">
      <c r="A691" s="52"/>
      <c r="B691" s="43"/>
      <c r="C691" s="43"/>
      <c r="D691" s="43"/>
      <c r="E691" s="43"/>
      <c r="F691" s="43"/>
      <c r="G691" s="53"/>
    </row>
    <row r="692" spans="1:7" ht="15.75">
      <c r="A692" s="52"/>
      <c r="B692" s="43"/>
      <c r="C692" s="43"/>
      <c r="D692" s="43"/>
      <c r="E692" s="43"/>
      <c r="F692" s="43"/>
      <c r="G692" s="53"/>
    </row>
    <row r="693" spans="1:7" ht="15.75">
      <c r="A693" s="52"/>
      <c r="B693" s="43"/>
      <c r="C693" s="43"/>
      <c r="D693" s="43"/>
      <c r="E693" s="43"/>
      <c r="F693" s="43"/>
      <c r="G693" s="53"/>
    </row>
    <row r="694" spans="1:7" ht="15.75">
      <c r="A694" s="52"/>
      <c r="B694" s="43"/>
      <c r="C694" s="43"/>
      <c r="D694" s="43"/>
      <c r="E694" s="43"/>
      <c r="F694" s="43"/>
      <c r="G694" s="53"/>
    </row>
    <row r="695" spans="1:7" ht="15.75">
      <c r="A695" s="52"/>
      <c r="B695" s="43"/>
      <c r="C695" s="43"/>
      <c r="D695" s="43"/>
      <c r="E695" s="43"/>
      <c r="F695" s="43"/>
      <c r="G695" s="53"/>
    </row>
    <row r="696" spans="1:7" ht="15.75">
      <c r="A696" s="52"/>
      <c r="B696" s="43"/>
      <c r="C696" s="43"/>
      <c r="D696" s="43"/>
      <c r="E696" s="43"/>
      <c r="F696" s="43"/>
      <c r="G696" s="53"/>
    </row>
    <row r="697" spans="1:7" ht="15.75">
      <c r="A697" s="52"/>
      <c r="B697" s="43"/>
      <c r="C697" s="43"/>
      <c r="D697" s="43"/>
      <c r="E697" s="43"/>
      <c r="F697" s="43"/>
      <c r="G697" s="53"/>
    </row>
    <row r="698" spans="1:7" ht="15.75">
      <c r="A698" s="52"/>
      <c r="B698" s="43"/>
      <c r="C698" s="43"/>
      <c r="D698" s="43"/>
      <c r="E698" s="43"/>
      <c r="F698" s="43"/>
      <c r="G698" s="53"/>
    </row>
    <row r="699" spans="1:7" ht="15.75">
      <c r="A699" s="52"/>
      <c r="B699" s="43"/>
      <c r="C699" s="43"/>
      <c r="D699" s="43"/>
      <c r="E699" s="43"/>
      <c r="F699" s="43"/>
      <c r="G699" s="53"/>
    </row>
    <row r="700" spans="1:7" ht="15.75">
      <c r="A700" s="52"/>
      <c r="B700" s="43"/>
      <c r="C700" s="43"/>
      <c r="D700" s="43"/>
      <c r="E700" s="43"/>
      <c r="F700" s="43"/>
      <c r="G700" s="53"/>
    </row>
    <row r="701" spans="1:7" ht="15.75">
      <c r="A701" s="52"/>
      <c r="B701" s="43"/>
      <c r="C701" s="43"/>
      <c r="D701" s="43"/>
      <c r="E701" s="43"/>
      <c r="F701" s="43"/>
      <c r="G701" s="53"/>
    </row>
    <row r="702" spans="1:7" ht="15.75">
      <c r="A702" s="52"/>
      <c r="B702" s="43"/>
      <c r="C702" s="43"/>
      <c r="D702" s="43"/>
      <c r="E702" s="43"/>
      <c r="F702" s="43"/>
      <c r="G702" s="53"/>
    </row>
    <row r="703" spans="1:7" ht="15.75">
      <c r="A703" s="52"/>
      <c r="B703" s="43"/>
      <c r="C703" s="43"/>
      <c r="D703" s="43"/>
      <c r="E703" s="43"/>
      <c r="F703" s="43"/>
      <c r="G703" s="53"/>
    </row>
    <row r="704" spans="1:7" ht="15.75">
      <c r="A704" s="52"/>
      <c r="B704" s="43"/>
      <c r="C704" s="43"/>
      <c r="D704" s="43"/>
      <c r="E704" s="43"/>
      <c r="F704" s="43"/>
      <c r="G704" s="53"/>
    </row>
    <row r="705" spans="1:7" ht="15.75">
      <c r="A705" s="52"/>
      <c r="B705" s="43"/>
      <c r="C705" s="43"/>
      <c r="D705" s="43"/>
      <c r="E705" s="43"/>
      <c r="F705" s="43"/>
      <c r="G705" s="53"/>
    </row>
    <row r="706" spans="1:7" ht="15.75">
      <c r="A706" s="52"/>
      <c r="B706" s="43"/>
      <c r="C706" s="43"/>
      <c r="D706" s="43"/>
      <c r="E706" s="43"/>
      <c r="F706" s="43"/>
      <c r="G706" s="53"/>
    </row>
    <row r="707" spans="1:7" ht="15.75">
      <c r="A707" s="52"/>
      <c r="B707" s="43"/>
      <c r="C707" s="43"/>
      <c r="D707" s="43"/>
      <c r="E707" s="43"/>
      <c r="F707" s="43"/>
      <c r="G707" s="53"/>
    </row>
    <row r="708" spans="1:7" ht="15.75">
      <c r="A708" s="52"/>
      <c r="B708" s="43"/>
      <c r="C708" s="43"/>
      <c r="D708" s="43"/>
      <c r="E708" s="43"/>
      <c r="F708" s="43"/>
      <c r="G708" s="53"/>
    </row>
    <row r="709" spans="1:7" ht="15.75">
      <c r="A709" s="52"/>
      <c r="B709" s="43"/>
      <c r="C709" s="43"/>
      <c r="D709" s="43"/>
      <c r="E709" s="43"/>
      <c r="F709" s="43"/>
      <c r="G709" s="53"/>
    </row>
    <row r="710" spans="1:7" ht="15.75">
      <c r="A710" s="52"/>
      <c r="B710" s="43"/>
      <c r="C710" s="43"/>
      <c r="D710" s="43"/>
      <c r="E710" s="43"/>
      <c r="F710" s="43"/>
      <c r="G710" s="53"/>
    </row>
    <row r="711" spans="1:7" ht="15.75">
      <c r="A711" s="52"/>
      <c r="B711" s="43"/>
      <c r="C711" s="43"/>
      <c r="D711" s="43"/>
      <c r="E711" s="43"/>
      <c r="F711" s="43"/>
      <c r="G711" s="53"/>
    </row>
    <row r="712" spans="1:7" ht="15.75">
      <c r="A712" s="52"/>
      <c r="B712" s="43"/>
      <c r="C712" s="43"/>
      <c r="D712" s="43"/>
      <c r="E712" s="43"/>
      <c r="F712" s="43"/>
      <c r="G712" s="53"/>
    </row>
    <row r="713" spans="1:7" ht="15.75">
      <c r="A713" s="52"/>
      <c r="B713" s="43"/>
      <c r="C713" s="43"/>
      <c r="D713" s="43"/>
      <c r="E713" s="43"/>
      <c r="F713" s="43"/>
      <c r="G713" s="53"/>
    </row>
    <row r="714" spans="1:7" ht="15.75">
      <c r="A714" s="52"/>
      <c r="B714" s="43"/>
      <c r="C714" s="43"/>
      <c r="D714" s="43"/>
      <c r="E714" s="43"/>
      <c r="F714" s="43"/>
      <c r="G714" s="53"/>
    </row>
    <row r="715" spans="1:7" ht="15.75">
      <c r="A715" s="52"/>
      <c r="B715" s="43"/>
      <c r="C715" s="43"/>
      <c r="D715" s="43"/>
      <c r="E715" s="43"/>
      <c r="F715" s="43"/>
      <c r="G715" s="53"/>
    </row>
    <row r="716" spans="1:7" ht="15.75">
      <c r="A716" s="52"/>
      <c r="B716" s="43"/>
      <c r="C716" s="43"/>
      <c r="D716" s="43"/>
      <c r="E716" s="43"/>
      <c r="F716" s="43"/>
      <c r="G716" s="53"/>
    </row>
    <row r="717" spans="1:7" ht="15.75">
      <c r="A717" s="52"/>
      <c r="B717" s="43"/>
      <c r="C717" s="43"/>
      <c r="D717" s="43"/>
      <c r="E717" s="43"/>
      <c r="F717" s="43"/>
      <c r="G717" s="53"/>
    </row>
    <row r="718" spans="1:7" ht="15.75">
      <c r="A718" s="52"/>
      <c r="B718" s="43"/>
      <c r="C718" s="43"/>
      <c r="D718" s="43"/>
      <c r="E718" s="43"/>
      <c r="F718" s="43"/>
      <c r="G718" s="53"/>
    </row>
    <row r="719" spans="1:7" ht="15.75">
      <c r="A719" s="52"/>
      <c r="B719" s="43"/>
      <c r="C719" s="43"/>
      <c r="D719" s="43"/>
      <c r="E719" s="43"/>
      <c r="F719" s="43"/>
      <c r="G719" s="53"/>
    </row>
    <row r="720" spans="1:7" ht="15.75">
      <c r="A720" s="52"/>
      <c r="B720" s="43"/>
      <c r="C720" s="43"/>
      <c r="D720" s="43"/>
      <c r="E720" s="43"/>
      <c r="F720" s="43"/>
      <c r="G720" s="53"/>
    </row>
    <row r="721" spans="1:7" ht="15.75">
      <c r="A721" s="52"/>
      <c r="B721" s="43"/>
      <c r="C721" s="43"/>
      <c r="D721" s="43"/>
      <c r="E721" s="43"/>
      <c r="F721" s="43"/>
      <c r="G721" s="53"/>
    </row>
    <row r="722" spans="1:7" ht="15.75">
      <c r="A722" s="52"/>
      <c r="B722" s="43"/>
      <c r="C722" s="43"/>
      <c r="D722" s="43"/>
      <c r="E722" s="43"/>
      <c r="F722" s="43"/>
      <c r="G722" s="53"/>
    </row>
    <row r="723" spans="1:7" ht="15.75">
      <c r="A723" s="52"/>
      <c r="B723" s="43"/>
      <c r="C723" s="43"/>
      <c r="D723" s="43"/>
      <c r="E723" s="43"/>
      <c r="F723" s="43"/>
      <c r="G723" s="53"/>
    </row>
    <row r="724" spans="1:7" ht="15.75">
      <c r="A724" s="52"/>
      <c r="B724" s="43"/>
      <c r="C724" s="43"/>
      <c r="D724" s="43"/>
      <c r="E724" s="43"/>
      <c r="F724" s="43"/>
      <c r="G724" s="53"/>
    </row>
    <row r="725" spans="1:7" ht="15.75">
      <c r="A725" s="52"/>
      <c r="B725" s="43"/>
      <c r="C725" s="43"/>
      <c r="D725" s="43"/>
      <c r="E725" s="43"/>
      <c r="F725" s="43"/>
      <c r="G725" s="53"/>
    </row>
    <row r="726" spans="1:7" ht="15.75">
      <c r="A726" s="52"/>
      <c r="B726" s="43"/>
      <c r="C726" s="43"/>
      <c r="D726" s="43"/>
      <c r="E726" s="43"/>
      <c r="F726" s="43"/>
      <c r="G726" s="53"/>
    </row>
    <row r="727" spans="1:7" ht="15.75">
      <c r="A727" s="52"/>
      <c r="B727" s="43"/>
      <c r="C727" s="43"/>
      <c r="D727" s="43"/>
      <c r="E727" s="43"/>
      <c r="F727" s="43"/>
      <c r="G727" s="53"/>
    </row>
    <row r="728" spans="1:7" ht="15.75">
      <c r="A728" s="52"/>
      <c r="B728" s="43"/>
      <c r="C728" s="43"/>
      <c r="D728" s="43"/>
      <c r="E728" s="43"/>
      <c r="F728" s="43"/>
      <c r="G728" s="53"/>
    </row>
    <row r="729" spans="1:7" ht="15.75">
      <c r="A729" s="52"/>
      <c r="B729" s="43"/>
      <c r="C729" s="43"/>
      <c r="D729" s="43"/>
      <c r="E729" s="43"/>
      <c r="F729" s="43"/>
      <c r="G729" s="53"/>
    </row>
    <row r="730" spans="1:7" ht="15.75">
      <c r="A730" s="52"/>
      <c r="B730" s="43"/>
      <c r="C730" s="43"/>
      <c r="D730" s="43"/>
      <c r="E730" s="43"/>
      <c r="F730" s="43"/>
      <c r="G730" s="53"/>
    </row>
    <row r="731" spans="1:7" ht="15.75">
      <c r="A731" s="52"/>
      <c r="B731" s="43"/>
      <c r="C731" s="43"/>
      <c r="D731" s="43"/>
      <c r="E731" s="43"/>
      <c r="F731" s="43"/>
      <c r="G731" s="53"/>
    </row>
    <row r="732" spans="1:7" ht="15.75">
      <c r="A732" s="52"/>
      <c r="B732" s="43"/>
      <c r="C732" s="43"/>
      <c r="D732" s="43"/>
      <c r="E732" s="43"/>
      <c r="F732" s="43"/>
      <c r="G732" s="53"/>
    </row>
    <row r="733" spans="1:7" ht="15.75">
      <c r="A733" s="52"/>
      <c r="B733" s="43"/>
      <c r="C733" s="43"/>
      <c r="D733" s="43"/>
      <c r="E733" s="43"/>
      <c r="F733" s="43"/>
      <c r="G733" s="53"/>
    </row>
    <row r="734" spans="1:7" ht="15.75">
      <c r="A734" s="52"/>
      <c r="B734" s="43"/>
      <c r="C734" s="43"/>
      <c r="D734" s="43"/>
      <c r="E734" s="43"/>
      <c r="F734" s="43"/>
      <c r="G734" s="53"/>
    </row>
    <row r="735" spans="1:7" ht="15.75">
      <c r="A735" s="52"/>
      <c r="B735" s="43"/>
      <c r="C735" s="43"/>
      <c r="D735" s="43"/>
      <c r="E735" s="43"/>
      <c r="F735" s="43"/>
      <c r="G735" s="53"/>
    </row>
    <row r="736" spans="1:7" ht="15.75">
      <c r="A736" s="52"/>
      <c r="B736" s="43"/>
      <c r="C736" s="43"/>
      <c r="D736" s="43"/>
      <c r="E736" s="43"/>
      <c r="F736" s="43"/>
      <c r="G736" s="53"/>
    </row>
    <row r="737" spans="1:7" ht="15.75">
      <c r="A737" s="52"/>
      <c r="B737" s="43"/>
      <c r="C737" s="43"/>
      <c r="D737" s="43"/>
      <c r="E737" s="43"/>
      <c r="F737" s="43"/>
      <c r="G737" s="53"/>
    </row>
    <row r="738" spans="1:7" ht="15.75">
      <c r="A738" s="52"/>
      <c r="B738" s="43"/>
      <c r="C738" s="43"/>
      <c r="D738" s="43"/>
      <c r="E738" s="43"/>
      <c r="F738" s="43"/>
      <c r="G738" s="53"/>
    </row>
    <row r="739" spans="1:7" ht="15.75">
      <c r="A739" s="52"/>
      <c r="B739" s="43"/>
      <c r="C739" s="43"/>
      <c r="D739" s="43"/>
      <c r="E739" s="43"/>
      <c r="F739" s="43"/>
      <c r="G739" s="53"/>
    </row>
    <row r="740" spans="1:7" ht="15.75">
      <c r="A740" s="52"/>
      <c r="B740" s="43"/>
      <c r="C740" s="43"/>
      <c r="D740" s="43"/>
      <c r="E740" s="43"/>
      <c r="F740" s="43"/>
      <c r="G740" s="53"/>
    </row>
    <row r="741" spans="1:7" ht="15.75">
      <c r="A741" s="52"/>
      <c r="B741" s="43"/>
      <c r="C741" s="43"/>
      <c r="D741" s="43"/>
      <c r="E741" s="43"/>
      <c r="F741" s="43"/>
      <c r="G741" s="53"/>
    </row>
    <row r="742" spans="1:7" ht="15.75">
      <c r="A742" s="52"/>
      <c r="B742" s="43"/>
      <c r="C742" s="43"/>
      <c r="D742" s="43"/>
      <c r="E742" s="43"/>
      <c r="F742" s="43"/>
      <c r="G742" s="53"/>
    </row>
    <row r="743" spans="1:7" ht="15.75">
      <c r="A743" s="52"/>
      <c r="B743" s="43"/>
      <c r="C743" s="43"/>
      <c r="D743" s="43"/>
      <c r="E743" s="43"/>
      <c r="F743" s="43"/>
      <c r="G743" s="53"/>
    </row>
    <row r="744" spans="1:7" ht="15.75">
      <c r="A744" s="52"/>
      <c r="B744" s="43"/>
      <c r="C744" s="43"/>
      <c r="D744" s="43"/>
      <c r="E744" s="43"/>
      <c r="F744" s="43"/>
      <c r="G744" s="53"/>
    </row>
    <row r="745" spans="1:7" ht="15.75">
      <c r="A745" s="52"/>
      <c r="B745" s="43"/>
      <c r="C745" s="43"/>
      <c r="D745" s="43"/>
      <c r="E745" s="43"/>
      <c r="F745" s="43"/>
      <c r="G745" s="53"/>
    </row>
    <row r="746" spans="1:7" ht="15.75">
      <c r="A746" s="52"/>
      <c r="B746" s="43"/>
      <c r="C746" s="43"/>
      <c r="D746" s="43"/>
      <c r="E746" s="43"/>
      <c r="F746" s="43"/>
      <c r="G746" s="53"/>
    </row>
    <row r="747" spans="1:7" ht="15.75">
      <c r="A747" s="52"/>
      <c r="B747" s="43"/>
      <c r="C747" s="43"/>
      <c r="D747" s="43"/>
      <c r="E747" s="43"/>
      <c r="F747" s="43"/>
      <c r="G747" s="53"/>
    </row>
    <row r="748" spans="1:7" ht="15.75">
      <c r="A748" s="52"/>
      <c r="B748" s="43"/>
      <c r="C748" s="43"/>
      <c r="D748" s="43"/>
      <c r="E748" s="43"/>
      <c r="F748" s="43"/>
      <c r="G748" s="53"/>
    </row>
    <row r="749" spans="1:7" ht="15.75">
      <c r="A749" s="52"/>
      <c r="B749" s="43"/>
      <c r="C749" s="43"/>
      <c r="D749" s="43"/>
      <c r="E749" s="43"/>
      <c r="F749" s="43"/>
      <c r="G749" s="53"/>
    </row>
    <row r="750" spans="1:7" ht="15.75">
      <c r="A750" s="52"/>
      <c r="B750" s="43"/>
      <c r="C750" s="43"/>
      <c r="D750" s="43"/>
      <c r="E750" s="43"/>
      <c r="F750" s="43"/>
      <c r="G750" s="53"/>
    </row>
    <row r="751" spans="1:7" ht="15.75">
      <c r="A751" s="52"/>
      <c r="B751" s="43"/>
      <c r="C751" s="43"/>
      <c r="D751" s="43"/>
      <c r="E751" s="43"/>
      <c r="F751" s="43"/>
      <c r="G751" s="53"/>
    </row>
    <row r="752" spans="1:7" ht="15.75">
      <c r="A752" s="52"/>
      <c r="B752" s="43"/>
      <c r="C752" s="43"/>
      <c r="D752" s="43"/>
      <c r="E752" s="43"/>
      <c r="F752" s="43"/>
      <c r="G752" s="53"/>
    </row>
    <row r="753" spans="1:7" ht="15.75">
      <c r="A753" s="52"/>
      <c r="B753" s="43"/>
      <c r="C753" s="43"/>
      <c r="D753" s="43"/>
      <c r="E753" s="43"/>
      <c r="F753" s="43"/>
      <c r="G753" s="53"/>
    </row>
    <row r="754" spans="1:7" ht="15.75">
      <c r="A754" s="52"/>
      <c r="B754" s="43"/>
      <c r="C754" s="43"/>
      <c r="D754" s="43"/>
      <c r="E754" s="43"/>
      <c r="F754" s="43"/>
      <c r="G754" s="53"/>
    </row>
    <row r="755" spans="1:7" ht="15.75">
      <c r="A755" s="52"/>
      <c r="B755" s="43"/>
      <c r="C755" s="43"/>
      <c r="D755" s="43"/>
      <c r="E755" s="43"/>
      <c r="F755" s="43"/>
      <c r="G755" s="53"/>
    </row>
    <row r="756" spans="1:7" ht="15.75">
      <c r="A756" s="52"/>
      <c r="B756" s="43"/>
      <c r="C756" s="43"/>
      <c r="D756" s="43"/>
      <c r="E756" s="43"/>
      <c r="F756" s="43"/>
      <c r="G756" s="53"/>
    </row>
    <row r="757" spans="1:7" ht="15.75">
      <c r="A757" s="52"/>
      <c r="B757" s="43"/>
      <c r="C757" s="43"/>
      <c r="D757" s="43"/>
      <c r="E757" s="43"/>
      <c r="F757" s="43"/>
      <c r="G757" s="53"/>
    </row>
    <row r="758" spans="1:7" ht="15.75">
      <c r="A758" s="52"/>
      <c r="B758" s="43"/>
      <c r="C758" s="43"/>
      <c r="D758" s="43"/>
      <c r="E758" s="43"/>
      <c r="F758" s="43"/>
      <c r="G758" s="53"/>
    </row>
    <row r="759" spans="1:7" ht="15.75">
      <c r="A759" s="52"/>
      <c r="B759" s="43"/>
      <c r="C759" s="43"/>
      <c r="D759" s="43"/>
      <c r="E759" s="43"/>
      <c r="F759" s="43"/>
      <c r="G759" s="53"/>
    </row>
    <row r="760" spans="1:7" ht="15.75">
      <c r="A760" s="52"/>
      <c r="B760" s="43"/>
      <c r="C760" s="43"/>
      <c r="D760" s="43"/>
      <c r="E760" s="43"/>
      <c r="F760" s="43"/>
      <c r="G760" s="53"/>
    </row>
    <row r="761" spans="1:7" ht="15.75">
      <c r="A761" s="52"/>
      <c r="B761" s="43"/>
      <c r="C761" s="43"/>
      <c r="D761" s="43"/>
      <c r="E761" s="43"/>
      <c r="F761" s="43"/>
      <c r="G761" s="53"/>
    </row>
    <row r="762" spans="1:7" ht="15.75">
      <c r="A762" s="52"/>
      <c r="B762" s="43"/>
      <c r="C762" s="43"/>
      <c r="D762" s="43"/>
      <c r="E762" s="43"/>
      <c r="F762" s="43"/>
      <c r="G762" s="53"/>
    </row>
    <row r="763" spans="1:7" ht="15.75">
      <c r="A763" s="52"/>
      <c r="B763" s="43"/>
      <c r="C763" s="43"/>
      <c r="D763" s="43"/>
      <c r="E763" s="43"/>
      <c r="F763" s="43"/>
      <c r="G763" s="53"/>
    </row>
    <row r="764" spans="1:7" ht="15.75">
      <c r="A764" s="52"/>
      <c r="B764" s="43"/>
      <c r="C764" s="43"/>
      <c r="D764" s="43"/>
      <c r="E764" s="43"/>
      <c r="F764" s="43"/>
      <c r="G764" s="53"/>
    </row>
    <row r="765" spans="1:7" ht="15.75">
      <c r="A765" s="52"/>
      <c r="B765" s="43"/>
      <c r="C765" s="43"/>
      <c r="D765" s="43"/>
      <c r="E765" s="43"/>
      <c r="F765" s="43"/>
      <c r="G765" s="53"/>
    </row>
    <row r="766" spans="1:7" ht="15.75">
      <c r="A766" s="52"/>
      <c r="B766" s="43"/>
      <c r="C766" s="43"/>
      <c r="D766" s="43"/>
      <c r="E766" s="43"/>
      <c r="F766" s="43"/>
      <c r="G766" s="53"/>
    </row>
    <row r="767" spans="1:7" ht="15.75">
      <c r="A767" s="52"/>
      <c r="B767" s="43"/>
      <c r="C767" s="43"/>
      <c r="D767" s="43"/>
      <c r="E767" s="43"/>
      <c r="F767" s="43"/>
      <c r="G767" s="53"/>
    </row>
    <row r="768" spans="1:7" ht="15.75">
      <c r="A768" s="52"/>
      <c r="B768" s="43"/>
      <c r="C768" s="43"/>
      <c r="D768" s="43"/>
      <c r="E768" s="43"/>
      <c r="F768" s="43"/>
      <c r="G768" s="53"/>
    </row>
    <row r="769" spans="1:7" ht="15.75">
      <c r="A769" s="52"/>
      <c r="B769" s="43"/>
      <c r="C769" s="43"/>
      <c r="D769" s="43"/>
      <c r="E769" s="43"/>
      <c r="F769" s="43"/>
      <c r="G769" s="53"/>
    </row>
    <row r="770" spans="1:7" ht="15.75">
      <c r="A770" s="52"/>
      <c r="B770" s="43"/>
      <c r="C770" s="43"/>
      <c r="D770" s="43"/>
      <c r="E770" s="43"/>
      <c r="F770" s="43"/>
      <c r="G770" s="53"/>
    </row>
    <row r="771" spans="1:7" ht="15.75">
      <c r="A771" s="52"/>
      <c r="B771" s="43"/>
      <c r="C771" s="43"/>
      <c r="D771" s="43"/>
      <c r="E771" s="43"/>
      <c r="F771" s="43"/>
      <c r="G771" s="53"/>
    </row>
    <row r="772" spans="1:7" ht="15.75">
      <c r="A772" s="52"/>
      <c r="B772" s="43"/>
      <c r="C772" s="43"/>
      <c r="D772" s="43"/>
      <c r="E772" s="43"/>
      <c r="F772" s="43"/>
      <c r="G772" s="53"/>
    </row>
    <row r="773" spans="1:7" ht="15.75">
      <c r="A773" s="52"/>
      <c r="B773" s="43"/>
      <c r="C773" s="43"/>
      <c r="D773" s="43"/>
      <c r="E773" s="43"/>
      <c r="F773" s="43"/>
      <c r="G773" s="53"/>
    </row>
    <row r="774" spans="1:7" ht="15.75">
      <c r="A774" s="52"/>
      <c r="B774" s="43"/>
      <c r="C774" s="43"/>
      <c r="D774" s="43"/>
      <c r="E774" s="43"/>
      <c r="F774" s="43"/>
      <c r="G774" s="53"/>
    </row>
    <row r="775" spans="1:7" ht="15.75">
      <c r="A775" s="52"/>
      <c r="B775" s="43"/>
      <c r="C775" s="43"/>
      <c r="D775" s="43"/>
      <c r="E775" s="43"/>
      <c r="F775" s="43"/>
      <c r="G775" s="53"/>
    </row>
    <row r="776" spans="1:7" ht="15.75">
      <c r="A776" s="52"/>
      <c r="B776" s="43"/>
      <c r="C776" s="43"/>
      <c r="D776" s="43"/>
      <c r="E776" s="43"/>
      <c r="F776" s="43"/>
      <c r="G776" s="53"/>
    </row>
    <row r="777" spans="1:7" ht="15.75">
      <c r="A777" s="52"/>
      <c r="B777" s="43"/>
      <c r="C777" s="43"/>
      <c r="D777" s="43"/>
      <c r="E777" s="43"/>
      <c r="F777" s="43"/>
      <c r="G777" s="53"/>
    </row>
    <row r="778" spans="1:7" ht="15.75">
      <c r="A778" s="52"/>
      <c r="B778" s="43"/>
      <c r="C778" s="43"/>
      <c r="D778" s="43"/>
      <c r="E778" s="43"/>
      <c r="F778" s="43"/>
      <c r="G778" s="53"/>
    </row>
    <row r="779" spans="1:7" ht="15.75">
      <c r="A779" s="52"/>
      <c r="B779" s="43"/>
      <c r="C779" s="43"/>
      <c r="D779" s="43"/>
      <c r="E779" s="43"/>
      <c r="F779" s="43"/>
      <c r="G779" s="53"/>
    </row>
    <row r="780" spans="1:7" ht="15.75">
      <c r="A780" s="52"/>
      <c r="B780" s="43"/>
      <c r="C780" s="43"/>
      <c r="D780" s="43"/>
      <c r="E780" s="43"/>
      <c r="F780" s="43"/>
      <c r="G780" s="53"/>
    </row>
    <row r="781" spans="1:7" ht="15.75">
      <c r="A781" s="52"/>
      <c r="B781" s="43"/>
      <c r="C781" s="43"/>
      <c r="D781" s="43"/>
      <c r="E781" s="43"/>
      <c r="F781" s="43"/>
      <c r="G781" s="53"/>
    </row>
    <row r="782" spans="1:7" ht="15.75">
      <c r="A782" s="52"/>
      <c r="B782" s="43"/>
      <c r="C782" s="43"/>
      <c r="D782" s="43"/>
      <c r="E782" s="43"/>
      <c r="F782" s="43"/>
      <c r="G782" s="53"/>
    </row>
    <row r="783" spans="1:7" ht="15.75">
      <c r="A783" s="52"/>
      <c r="B783" s="43"/>
      <c r="C783" s="43"/>
      <c r="D783" s="43"/>
      <c r="E783" s="43"/>
      <c r="F783" s="43"/>
      <c r="G783" s="53"/>
    </row>
    <row r="784" spans="1:7" ht="15.75">
      <c r="A784" s="52"/>
      <c r="B784" s="43"/>
      <c r="C784" s="43"/>
      <c r="D784" s="43"/>
      <c r="E784" s="43"/>
      <c r="F784" s="43"/>
      <c r="G784" s="53"/>
    </row>
    <row r="785" spans="1:7" ht="15.75">
      <c r="A785" s="52"/>
      <c r="B785" s="43"/>
      <c r="C785" s="43"/>
      <c r="D785" s="43"/>
      <c r="E785" s="43"/>
      <c r="F785" s="43"/>
      <c r="G785" s="53"/>
    </row>
    <row r="786" spans="1:7" ht="15.75">
      <c r="A786" s="52"/>
      <c r="B786" s="43"/>
      <c r="C786" s="43"/>
      <c r="D786" s="43"/>
      <c r="E786" s="43"/>
      <c r="F786" s="43"/>
      <c r="G786" s="53"/>
    </row>
    <row r="787" spans="1:7" ht="15.75">
      <c r="A787" s="52"/>
      <c r="B787" s="43"/>
      <c r="C787" s="43"/>
      <c r="D787" s="43"/>
      <c r="E787" s="43"/>
      <c r="F787" s="43"/>
      <c r="G787" s="53"/>
    </row>
    <row r="788" spans="1:7" ht="15.75">
      <c r="A788" s="52"/>
      <c r="B788" s="43"/>
      <c r="C788" s="43"/>
      <c r="D788" s="43"/>
      <c r="E788" s="43"/>
      <c r="F788" s="43"/>
      <c r="G788" s="53"/>
    </row>
    <row r="789" spans="1:7" ht="15.75">
      <c r="A789" s="52"/>
      <c r="B789" s="43"/>
      <c r="C789" s="43"/>
      <c r="D789" s="43"/>
      <c r="E789" s="43"/>
      <c r="F789" s="43"/>
      <c r="G789" s="53"/>
    </row>
    <row r="790" spans="1:7" ht="15.75">
      <c r="A790" s="52"/>
      <c r="B790" s="43"/>
      <c r="C790" s="43"/>
      <c r="D790" s="43"/>
      <c r="E790" s="43"/>
      <c r="F790" s="43"/>
      <c r="G790" s="53"/>
    </row>
    <row r="791" spans="1:7" ht="15.75">
      <c r="A791" s="52"/>
      <c r="B791" s="43"/>
      <c r="C791" s="43"/>
      <c r="D791" s="43"/>
      <c r="E791" s="43"/>
      <c r="F791" s="43"/>
      <c r="G791" s="53"/>
    </row>
    <row r="792" spans="1:7" ht="15.75">
      <c r="A792" s="52"/>
      <c r="B792" s="43"/>
      <c r="C792" s="43"/>
      <c r="D792" s="43"/>
      <c r="E792" s="43"/>
      <c r="F792" s="43"/>
      <c r="G792" s="53"/>
    </row>
    <row r="793" spans="1:7" ht="15.75">
      <c r="A793" s="52"/>
      <c r="B793" s="43"/>
      <c r="C793" s="43"/>
      <c r="D793" s="43"/>
      <c r="E793" s="43"/>
      <c r="F793" s="43"/>
      <c r="G793" s="53"/>
    </row>
    <row r="794" spans="1:7" ht="15.75">
      <c r="A794" s="52"/>
      <c r="B794" s="43"/>
      <c r="C794" s="43"/>
      <c r="D794" s="43"/>
      <c r="E794" s="43"/>
      <c r="F794" s="43"/>
      <c r="G794" s="53"/>
    </row>
    <row r="795" spans="1:7" ht="15.75">
      <c r="A795" s="52"/>
      <c r="B795" s="43"/>
      <c r="C795" s="43"/>
      <c r="D795" s="43"/>
      <c r="E795" s="43"/>
      <c r="F795" s="43"/>
      <c r="G795" s="53"/>
    </row>
    <row r="796" spans="1:7" ht="15.75">
      <c r="A796" s="52"/>
      <c r="B796" s="43"/>
      <c r="C796" s="43"/>
      <c r="D796" s="43"/>
      <c r="E796" s="43"/>
      <c r="F796" s="43"/>
      <c r="G796" s="53"/>
    </row>
    <row r="797" spans="1:7" ht="15.75">
      <c r="A797" s="52"/>
      <c r="B797" s="43"/>
      <c r="C797" s="43"/>
      <c r="D797" s="43"/>
      <c r="E797" s="43"/>
      <c r="F797" s="43"/>
      <c r="G797" s="53"/>
    </row>
    <row r="798" spans="1:7" ht="15.75">
      <c r="A798" s="52"/>
      <c r="B798" s="43"/>
      <c r="C798" s="43"/>
      <c r="D798" s="43"/>
      <c r="E798" s="43"/>
      <c r="F798" s="43"/>
      <c r="G798" s="53"/>
    </row>
    <row r="799" spans="1:7" ht="15.75">
      <c r="A799" s="52"/>
      <c r="B799" s="43"/>
      <c r="C799" s="43"/>
      <c r="D799" s="43"/>
      <c r="E799" s="43"/>
      <c r="F799" s="43"/>
      <c r="G799" s="53"/>
    </row>
    <row r="800" spans="1:7" ht="15.75">
      <c r="A800" s="52"/>
      <c r="B800" s="43"/>
      <c r="C800" s="43"/>
      <c r="D800" s="43"/>
      <c r="E800" s="43"/>
      <c r="F800" s="43"/>
      <c r="G800" s="53"/>
    </row>
    <row r="801" spans="1:7" ht="15.75">
      <c r="A801" s="52"/>
      <c r="B801" s="43"/>
      <c r="C801" s="43"/>
      <c r="D801" s="43"/>
      <c r="E801" s="43"/>
      <c r="F801" s="43"/>
      <c r="G801" s="53"/>
    </row>
    <row r="802" spans="1:7" ht="15.75">
      <c r="A802" s="52"/>
      <c r="B802" s="43"/>
      <c r="C802" s="43"/>
      <c r="D802" s="43"/>
      <c r="E802" s="43"/>
      <c r="F802" s="43"/>
      <c r="G802" s="53"/>
    </row>
    <row r="803" spans="1:7" ht="15.75">
      <c r="A803" s="52"/>
      <c r="B803" s="43"/>
      <c r="C803" s="43"/>
      <c r="D803" s="43"/>
      <c r="E803" s="43"/>
      <c r="F803" s="43"/>
      <c r="G803" s="53"/>
    </row>
    <row r="804" spans="1:7" ht="15.75">
      <c r="A804" s="52"/>
      <c r="B804" s="43"/>
      <c r="C804" s="43"/>
      <c r="D804" s="43"/>
      <c r="E804" s="43"/>
      <c r="F804" s="43"/>
      <c r="G804" s="53"/>
    </row>
    <row r="805" spans="1:7" ht="15.75">
      <c r="A805" s="52"/>
      <c r="B805" s="43"/>
      <c r="C805" s="43"/>
      <c r="D805" s="43"/>
      <c r="E805" s="43"/>
      <c r="F805" s="43"/>
      <c r="G805" s="53"/>
    </row>
    <row r="806" spans="1:7" ht="15.75">
      <c r="A806" s="52"/>
      <c r="B806" s="43"/>
      <c r="C806" s="43"/>
      <c r="D806" s="43"/>
      <c r="E806" s="43"/>
      <c r="F806" s="43"/>
      <c r="G806" s="53"/>
    </row>
    <row r="807" spans="1:7" ht="15.75">
      <c r="A807" s="52"/>
      <c r="B807" s="43"/>
      <c r="C807" s="43"/>
      <c r="D807" s="43"/>
      <c r="E807" s="43"/>
      <c r="F807" s="43"/>
      <c r="G807" s="53"/>
    </row>
    <row r="808" spans="1:7" ht="15.75">
      <c r="A808" s="52"/>
      <c r="B808" s="43"/>
      <c r="C808" s="43"/>
      <c r="D808" s="43"/>
      <c r="E808" s="43"/>
      <c r="F808" s="43"/>
      <c r="G808" s="53"/>
    </row>
    <row r="809" spans="1:7" ht="15.75">
      <c r="A809" s="52"/>
      <c r="B809" s="43"/>
      <c r="C809" s="43"/>
      <c r="D809" s="43"/>
      <c r="E809" s="43"/>
      <c r="F809" s="43"/>
      <c r="G809" s="53"/>
    </row>
    <row r="810" spans="1:7" ht="15.75">
      <c r="A810" s="52"/>
      <c r="B810" s="43"/>
      <c r="C810" s="43"/>
      <c r="D810" s="43"/>
      <c r="E810" s="43"/>
      <c r="F810" s="43"/>
      <c r="G810" s="53"/>
    </row>
    <row r="811" spans="1:7" ht="15.75">
      <c r="A811" s="52"/>
      <c r="B811" s="43"/>
      <c r="C811" s="43"/>
      <c r="D811" s="43"/>
      <c r="E811" s="43"/>
      <c r="F811" s="43"/>
      <c r="G811" s="53"/>
    </row>
    <row r="812" spans="1:7" ht="15.75">
      <c r="A812" s="52"/>
      <c r="B812" s="43"/>
      <c r="C812" s="43"/>
      <c r="D812" s="43"/>
      <c r="E812" s="43"/>
      <c r="F812" s="43"/>
      <c r="G812" s="53"/>
    </row>
    <row r="813" spans="1:7" ht="15.75">
      <c r="A813" s="52"/>
      <c r="B813" s="43"/>
      <c r="C813" s="43"/>
      <c r="D813" s="43"/>
      <c r="E813" s="43"/>
      <c r="F813" s="43"/>
      <c r="G813" s="53"/>
    </row>
    <row r="814" spans="1:7" ht="15.75">
      <c r="A814" s="52"/>
      <c r="B814" s="43"/>
      <c r="C814" s="43"/>
      <c r="D814" s="43"/>
      <c r="E814" s="43"/>
      <c r="F814" s="43"/>
      <c r="G814" s="53"/>
    </row>
    <row r="815" spans="1:7" ht="15.75">
      <c r="A815" s="52"/>
      <c r="B815" s="43"/>
      <c r="C815" s="43"/>
      <c r="D815" s="43"/>
      <c r="E815" s="43"/>
      <c r="F815" s="43"/>
      <c r="G815" s="53"/>
    </row>
    <row r="816" spans="1:7" ht="15.75">
      <c r="A816" s="52"/>
      <c r="B816" s="43"/>
      <c r="C816" s="43"/>
      <c r="D816" s="43"/>
      <c r="E816" s="43"/>
      <c r="F816" s="43"/>
      <c r="G816" s="53"/>
    </row>
    <row r="817" spans="1:7" ht="15.75">
      <c r="A817" s="52"/>
      <c r="B817" s="43"/>
      <c r="C817" s="43"/>
      <c r="D817" s="43"/>
      <c r="E817" s="43"/>
      <c r="F817" s="43"/>
      <c r="G817" s="53"/>
    </row>
    <row r="818" spans="1:7" ht="15.75">
      <c r="A818" s="52"/>
      <c r="B818" s="43"/>
      <c r="C818" s="43"/>
      <c r="D818" s="43"/>
      <c r="E818" s="43"/>
      <c r="F818" s="43"/>
      <c r="G818" s="53"/>
    </row>
    <row r="819" spans="1:7" ht="15.75">
      <c r="A819" s="52"/>
      <c r="B819" s="43"/>
      <c r="C819" s="43"/>
      <c r="D819" s="43"/>
      <c r="E819" s="43"/>
      <c r="F819" s="43"/>
      <c r="G819" s="53"/>
    </row>
    <row r="820" spans="1:7" ht="15.75">
      <c r="A820" s="52"/>
      <c r="B820" s="43"/>
      <c r="C820" s="43"/>
      <c r="D820" s="43"/>
      <c r="E820" s="43"/>
      <c r="F820" s="43"/>
      <c r="G820" s="53"/>
    </row>
    <row r="821" spans="1:7" ht="15.75">
      <c r="A821" s="52"/>
      <c r="B821" s="43"/>
      <c r="C821" s="43"/>
      <c r="D821" s="43"/>
      <c r="E821" s="43"/>
      <c r="F821" s="43"/>
      <c r="G821" s="53"/>
    </row>
    <row r="822" spans="1:7" ht="15.75">
      <c r="A822" s="52"/>
      <c r="B822" s="43"/>
      <c r="C822" s="43"/>
      <c r="D822" s="43"/>
      <c r="E822" s="43"/>
      <c r="F822" s="43"/>
      <c r="G822" s="53"/>
    </row>
    <row r="823" spans="1:7" ht="15.75">
      <c r="A823" s="52"/>
      <c r="B823" s="43"/>
      <c r="C823" s="43"/>
      <c r="D823" s="43"/>
      <c r="E823" s="43"/>
      <c r="F823" s="43"/>
      <c r="G823" s="53"/>
    </row>
    <row r="824" spans="1:7" ht="15.75">
      <c r="A824" s="52"/>
      <c r="B824" s="43"/>
      <c r="C824" s="43"/>
      <c r="D824" s="43"/>
      <c r="E824" s="43"/>
      <c r="F824" s="43"/>
      <c r="G824" s="53"/>
    </row>
    <row r="825" spans="1:7" ht="15.75">
      <c r="A825" s="52"/>
      <c r="B825" s="43"/>
      <c r="C825" s="43"/>
      <c r="D825" s="43"/>
      <c r="E825" s="43"/>
      <c r="F825" s="43"/>
      <c r="G825" s="53"/>
    </row>
    <row r="826" spans="1:7" ht="15.75">
      <c r="A826" s="52"/>
      <c r="B826" s="43"/>
      <c r="C826" s="43"/>
      <c r="D826" s="43"/>
      <c r="E826" s="43"/>
      <c r="F826" s="43"/>
      <c r="G826" s="53"/>
    </row>
    <row r="827" spans="1:7" ht="15.75">
      <c r="A827" s="52"/>
      <c r="B827" s="43"/>
      <c r="C827" s="43"/>
      <c r="D827" s="43"/>
      <c r="E827" s="43"/>
      <c r="F827" s="43"/>
      <c r="G827" s="53"/>
    </row>
    <row r="828" spans="1:7" ht="15.75">
      <c r="A828" s="52"/>
      <c r="B828" s="43"/>
      <c r="C828" s="43"/>
      <c r="D828" s="43"/>
      <c r="E828" s="43"/>
      <c r="F828" s="43"/>
      <c r="G828" s="53"/>
    </row>
    <row r="829" spans="1:7" ht="15.75">
      <c r="A829" s="52"/>
      <c r="B829" s="43"/>
      <c r="C829" s="43"/>
      <c r="D829" s="43"/>
      <c r="E829" s="43"/>
      <c r="F829" s="43"/>
      <c r="G829" s="53"/>
    </row>
    <row r="830" spans="1:7" ht="15.75">
      <c r="A830" s="52"/>
      <c r="B830" s="43"/>
      <c r="C830" s="43"/>
      <c r="D830" s="43"/>
      <c r="E830" s="43"/>
      <c r="F830" s="43"/>
      <c r="G830" s="53"/>
    </row>
    <row r="831" spans="1:7" ht="15.75">
      <c r="A831" s="52"/>
      <c r="B831" s="43"/>
      <c r="C831" s="43"/>
      <c r="D831" s="43"/>
      <c r="E831" s="43"/>
      <c r="F831" s="43"/>
      <c r="G831" s="53"/>
    </row>
    <row r="832" spans="1:7" ht="15.75">
      <c r="A832" s="52"/>
      <c r="B832" s="43"/>
      <c r="C832" s="43"/>
      <c r="D832" s="43"/>
      <c r="E832" s="43"/>
      <c r="F832" s="43"/>
      <c r="G832" s="53"/>
    </row>
    <row r="833" spans="1:7" ht="15.75">
      <c r="A833" s="52"/>
      <c r="B833" s="43"/>
      <c r="C833" s="43"/>
      <c r="D833" s="43"/>
      <c r="E833" s="43"/>
      <c r="F833" s="43"/>
      <c r="G833" s="53"/>
    </row>
    <row r="834" spans="1:7" ht="15.75">
      <c r="A834" s="52"/>
      <c r="B834" s="43"/>
      <c r="C834" s="43"/>
      <c r="D834" s="43"/>
      <c r="E834" s="43"/>
      <c r="F834" s="43"/>
      <c r="G834" s="53"/>
    </row>
    <row r="835" spans="1:7" ht="15.75">
      <c r="A835" s="52"/>
      <c r="B835" s="43"/>
      <c r="C835" s="43"/>
      <c r="D835" s="43"/>
      <c r="E835" s="43"/>
      <c r="F835" s="43"/>
      <c r="G835" s="53"/>
    </row>
    <row r="836" spans="1:7" ht="15.75">
      <c r="A836" s="52"/>
      <c r="B836" s="43"/>
      <c r="C836" s="43"/>
      <c r="D836" s="43"/>
      <c r="E836" s="43"/>
      <c r="F836" s="43"/>
      <c r="G836" s="53"/>
    </row>
    <row r="837" spans="1:7" ht="15.75">
      <c r="A837" s="52"/>
      <c r="B837" s="43"/>
      <c r="C837" s="43"/>
      <c r="D837" s="43"/>
      <c r="E837" s="43"/>
      <c r="F837" s="43"/>
      <c r="G837" s="53"/>
    </row>
    <row r="838" spans="1:7" ht="15.75">
      <c r="A838" s="52"/>
      <c r="B838" s="43"/>
      <c r="C838" s="43"/>
      <c r="D838" s="43"/>
      <c r="E838" s="43"/>
      <c r="F838" s="43"/>
      <c r="G838" s="53"/>
    </row>
    <row r="839" spans="1:7" ht="15.75">
      <c r="A839" s="52"/>
      <c r="B839" s="43"/>
      <c r="C839" s="43"/>
      <c r="D839" s="43"/>
      <c r="E839" s="43"/>
      <c r="F839" s="43"/>
      <c r="G839" s="53"/>
    </row>
    <row r="840" spans="1:7" ht="15.75">
      <c r="A840" s="52"/>
      <c r="B840" s="43"/>
      <c r="C840" s="43"/>
      <c r="D840" s="43"/>
      <c r="E840" s="43"/>
      <c r="F840" s="43"/>
      <c r="G840" s="53"/>
    </row>
    <row r="841" spans="1:7" ht="15.75">
      <c r="A841" s="52"/>
      <c r="B841" s="43"/>
      <c r="C841" s="43"/>
      <c r="D841" s="43"/>
      <c r="E841" s="43"/>
      <c r="F841" s="43"/>
      <c r="G841" s="53"/>
    </row>
    <row r="842" spans="1:7" ht="15.75">
      <c r="A842" s="52"/>
      <c r="B842" s="43"/>
      <c r="C842" s="43"/>
      <c r="D842" s="43"/>
      <c r="E842" s="43"/>
      <c r="F842" s="43"/>
      <c r="G842" s="53"/>
    </row>
    <row r="843" spans="1:7" ht="15.75">
      <c r="A843" s="52"/>
      <c r="B843" s="43"/>
      <c r="C843" s="43"/>
      <c r="D843" s="43"/>
      <c r="E843" s="43"/>
      <c r="F843" s="43"/>
      <c r="G843" s="53"/>
    </row>
    <row r="844" spans="1:7" ht="15.75">
      <c r="A844" s="52"/>
      <c r="B844" s="43"/>
      <c r="C844" s="43"/>
      <c r="D844" s="43"/>
      <c r="E844" s="43"/>
      <c r="F844" s="43"/>
      <c r="G844" s="53"/>
    </row>
    <row r="845" spans="1:7" ht="15.75">
      <c r="A845" s="52"/>
      <c r="B845" s="43"/>
      <c r="C845" s="43"/>
      <c r="D845" s="43"/>
      <c r="E845" s="43"/>
      <c r="F845" s="43"/>
      <c r="G845" s="53"/>
    </row>
    <row r="846" spans="1:7" ht="15.75">
      <c r="A846" s="52"/>
      <c r="B846" s="43"/>
      <c r="C846" s="43"/>
      <c r="D846" s="43"/>
      <c r="E846" s="43"/>
      <c r="F846" s="43"/>
      <c r="G846" s="53"/>
    </row>
    <row r="847" spans="1:7" ht="15.75">
      <c r="A847" s="52"/>
      <c r="B847" s="43"/>
      <c r="C847" s="43"/>
      <c r="D847" s="43"/>
      <c r="E847" s="43"/>
      <c r="F847" s="43"/>
      <c r="G847" s="53"/>
    </row>
    <row r="848" spans="1:7" ht="15.75">
      <c r="A848" s="52"/>
      <c r="B848" s="43"/>
      <c r="C848" s="43"/>
      <c r="D848" s="43"/>
      <c r="E848" s="43"/>
      <c r="F848" s="43"/>
      <c r="G848" s="53"/>
    </row>
    <row r="849" spans="1:7" ht="15.75">
      <c r="A849" s="52"/>
      <c r="B849" s="43"/>
      <c r="C849" s="43"/>
      <c r="D849" s="43"/>
      <c r="E849" s="43"/>
      <c r="F849" s="43"/>
      <c r="G849" s="53"/>
    </row>
    <row r="850" spans="1:7" ht="15.75">
      <c r="A850" s="52"/>
      <c r="B850" s="43"/>
      <c r="C850" s="43"/>
      <c r="D850" s="43"/>
      <c r="E850" s="43"/>
      <c r="F850" s="43"/>
      <c r="G850" s="53"/>
    </row>
    <row r="851" spans="1:7" ht="15.75">
      <c r="A851" s="52"/>
      <c r="B851" s="43"/>
      <c r="C851" s="43"/>
      <c r="D851" s="43"/>
      <c r="E851" s="43"/>
      <c r="F851" s="43"/>
      <c r="G851" s="53"/>
    </row>
    <row r="852" spans="1:7" ht="15.75">
      <c r="A852" s="52"/>
      <c r="B852" s="43"/>
      <c r="C852" s="43"/>
      <c r="D852" s="43"/>
      <c r="E852" s="43"/>
      <c r="F852" s="43"/>
      <c r="G852" s="53"/>
    </row>
    <row r="853" spans="1:7" ht="15.75">
      <c r="A853" s="52"/>
      <c r="B853" s="43"/>
      <c r="C853" s="43"/>
      <c r="D853" s="43"/>
      <c r="E853" s="43"/>
      <c r="F853" s="43"/>
      <c r="G853" s="53"/>
    </row>
    <row r="854" spans="1:7" ht="15.75">
      <c r="A854" s="52"/>
      <c r="B854" s="43"/>
      <c r="C854" s="43"/>
      <c r="D854" s="43"/>
      <c r="E854" s="43"/>
      <c r="F854" s="43"/>
      <c r="G854" s="53"/>
    </row>
    <row r="855" spans="1:7" ht="15.75">
      <c r="A855" s="52"/>
      <c r="B855" s="43"/>
      <c r="C855" s="43"/>
      <c r="D855" s="43"/>
      <c r="E855" s="43"/>
      <c r="F855" s="43"/>
      <c r="G855" s="53"/>
    </row>
    <row r="856" spans="1:7" ht="15.75">
      <c r="A856" s="52"/>
      <c r="B856" s="43"/>
      <c r="C856" s="43"/>
      <c r="D856" s="43"/>
      <c r="E856" s="43"/>
      <c r="F856" s="43"/>
      <c r="G856" s="53"/>
    </row>
    <row r="857" spans="1:7" ht="15.75">
      <c r="A857" s="52"/>
      <c r="B857" s="43"/>
      <c r="C857" s="43"/>
      <c r="D857" s="43"/>
      <c r="E857" s="43"/>
      <c r="F857" s="43"/>
      <c r="G857" s="53"/>
    </row>
    <row r="858" spans="1:7" ht="15.75">
      <c r="A858" s="52"/>
      <c r="B858" s="43"/>
      <c r="C858" s="43"/>
      <c r="D858" s="43"/>
      <c r="E858" s="43"/>
      <c r="F858" s="43"/>
      <c r="G858" s="53"/>
    </row>
    <row r="859" spans="1:7" ht="15.75">
      <c r="A859" s="52"/>
      <c r="B859" s="43"/>
      <c r="C859" s="43"/>
      <c r="D859" s="43"/>
      <c r="E859" s="43"/>
      <c r="F859" s="43"/>
      <c r="G859" s="53"/>
    </row>
    <row r="860" spans="1:7" ht="15.75">
      <c r="A860" s="52"/>
      <c r="B860" s="43"/>
      <c r="C860" s="43"/>
      <c r="D860" s="43"/>
      <c r="E860" s="43"/>
      <c r="F860" s="43"/>
      <c r="G860" s="53"/>
    </row>
    <row r="861" spans="1:7" ht="15.75">
      <c r="A861" s="52"/>
      <c r="B861" s="43"/>
      <c r="C861" s="43"/>
      <c r="D861" s="43"/>
      <c r="E861" s="43"/>
      <c r="F861" s="43"/>
      <c r="G861" s="53"/>
    </row>
    <row r="862" spans="1:7" ht="15.75">
      <c r="A862" s="52"/>
      <c r="B862" s="43"/>
      <c r="C862" s="43"/>
      <c r="D862" s="43"/>
      <c r="E862" s="43"/>
      <c r="F862" s="43"/>
      <c r="G862" s="53"/>
    </row>
    <row r="863" spans="1:7" ht="15.75">
      <c r="A863" s="52"/>
      <c r="B863" s="43"/>
      <c r="C863" s="43"/>
      <c r="D863" s="43"/>
      <c r="E863" s="43"/>
      <c r="F863" s="43"/>
      <c r="G863" s="53"/>
    </row>
    <row r="864" spans="1:7" ht="15.75">
      <c r="A864" s="52"/>
      <c r="B864" s="43"/>
      <c r="C864" s="43"/>
      <c r="D864" s="43"/>
      <c r="E864" s="43"/>
      <c r="F864" s="43"/>
      <c r="G864" s="53"/>
    </row>
    <row r="865" spans="1:7" ht="15.75">
      <c r="A865" s="52"/>
      <c r="B865" s="43"/>
      <c r="C865" s="43"/>
      <c r="D865" s="43"/>
      <c r="E865" s="43"/>
      <c r="F865" s="43"/>
      <c r="G865" s="53"/>
    </row>
    <row r="866" spans="1:7" ht="15.75">
      <c r="A866" s="52"/>
      <c r="B866" s="43"/>
      <c r="C866" s="43"/>
      <c r="D866" s="43"/>
      <c r="E866" s="43"/>
      <c r="F866" s="43"/>
      <c r="G866" s="53"/>
    </row>
    <row r="867" spans="1:7" ht="15.75">
      <c r="A867" s="52"/>
      <c r="B867" s="43"/>
      <c r="C867" s="43"/>
      <c r="D867" s="43"/>
      <c r="E867" s="43"/>
      <c r="F867" s="43"/>
      <c r="G867" s="53"/>
    </row>
    <row r="868" spans="1:7" ht="15.75">
      <c r="A868" s="52"/>
      <c r="B868" s="43"/>
      <c r="C868" s="43"/>
      <c r="D868" s="43"/>
      <c r="E868" s="43"/>
      <c r="F868" s="43"/>
      <c r="G868" s="53"/>
    </row>
    <row r="869" spans="1:7" ht="15.75">
      <c r="A869" s="52"/>
      <c r="B869" s="43"/>
      <c r="C869" s="43"/>
      <c r="D869" s="43"/>
      <c r="E869" s="43"/>
      <c r="F869" s="43"/>
      <c r="G869" s="53"/>
    </row>
    <row r="870" spans="1:7" ht="15.75">
      <c r="A870" s="52"/>
      <c r="B870" s="43"/>
      <c r="C870" s="43"/>
      <c r="D870" s="43"/>
      <c r="E870" s="43"/>
      <c r="F870" s="43"/>
      <c r="G870" s="53"/>
    </row>
    <row r="871" spans="1:7" ht="15.75">
      <c r="A871" s="52"/>
      <c r="B871" s="43"/>
      <c r="C871" s="43"/>
      <c r="D871" s="43"/>
      <c r="E871" s="43"/>
      <c r="F871" s="43"/>
      <c r="G871" s="53"/>
    </row>
    <row r="872" spans="1:7" ht="15.75">
      <c r="A872" s="52"/>
      <c r="B872" s="43"/>
      <c r="C872" s="43"/>
      <c r="D872" s="43"/>
      <c r="E872" s="43"/>
      <c r="F872" s="43"/>
      <c r="G872" s="53"/>
    </row>
    <row r="873" spans="1:7" ht="15.75">
      <c r="A873" s="52"/>
      <c r="B873" s="43"/>
      <c r="C873" s="43"/>
      <c r="D873" s="43"/>
      <c r="E873" s="43"/>
      <c r="F873" s="43"/>
      <c r="G873" s="53"/>
    </row>
    <row r="874" spans="1:7" ht="15.75">
      <c r="A874" s="52"/>
      <c r="B874" s="43"/>
      <c r="C874" s="43"/>
      <c r="D874" s="43"/>
      <c r="E874" s="43"/>
      <c r="F874" s="43"/>
      <c r="G874" s="53"/>
    </row>
    <row r="875" spans="1:7" ht="15.75">
      <c r="A875" s="52"/>
      <c r="B875" s="43"/>
      <c r="C875" s="43"/>
      <c r="D875" s="43"/>
      <c r="E875" s="43"/>
      <c r="F875" s="43"/>
      <c r="G875" s="53"/>
    </row>
    <row r="876" spans="1:7" ht="15.75">
      <c r="A876" s="52"/>
      <c r="B876" s="43"/>
      <c r="C876" s="43"/>
      <c r="D876" s="43"/>
      <c r="E876" s="43"/>
      <c r="F876" s="43"/>
      <c r="G876" s="53"/>
    </row>
    <row r="877" spans="1:7" ht="15.75">
      <c r="A877" s="52"/>
      <c r="B877" s="43"/>
      <c r="C877" s="43"/>
      <c r="D877" s="43"/>
      <c r="E877" s="43"/>
      <c r="F877" s="43"/>
      <c r="G877" s="53"/>
    </row>
    <row r="878" spans="1:7" ht="15.75">
      <c r="A878" s="52"/>
      <c r="B878" s="43"/>
      <c r="C878" s="43"/>
      <c r="D878" s="43"/>
      <c r="E878" s="43"/>
      <c r="F878" s="43"/>
      <c r="G878" s="53"/>
    </row>
    <row r="879" spans="1:7" ht="15.75">
      <c r="A879" s="52"/>
      <c r="B879" s="43"/>
      <c r="C879" s="43"/>
      <c r="D879" s="43"/>
      <c r="E879" s="43"/>
      <c r="F879" s="43"/>
      <c r="G879" s="53"/>
    </row>
    <row r="880" spans="1:7" ht="15.75">
      <c r="A880" s="52"/>
      <c r="B880" s="43"/>
      <c r="C880" s="43"/>
      <c r="D880" s="43"/>
      <c r="E880" s="43"/>
      <c r="F880" s="43"/>
      <c r="G880" s="53"/>
    </row>
    <row r="881" spans="1:7" ht="15.75">
      <c r="A881" s="52"/>
      <c r="B881" s="43"/>
      <c r="C881" s="43"/>
      <c r="D881" s="43"/>
      <c r="E881" s="43"/>
      <c r="F881" s="43"/>
      <c r="G881" s="53"/>
    </row>
    <row r="882" spans="1:7" ht="15.75">
      <c r="A882" s="52"/>
      <c r="B882" s="43"/>
      <c r="C882" s="43"/>
      <c r="D882" s="43"/>
      <c r="E882" s="43"/>
      <c r="F882" s="43"/>
      <c r="G882" s="53"/>
    </row>
    <row r="883" spans="1:7" ht="15.75">
      <c r="A883" s="52"/>
      <c r="B883" s="43"/>
      <c r="C883" s="43"/>
      <c r="D883" s="43"/>
      <c r="E883" s="43"/>
      <c r="F883" s="43"/>
      <c r="G883" s="53"/>
    </row>
    <row r="884" spans="1:7" ht="15.75">
      <c r="A884" s="52"/>
      <c r="B884" s="43"/>
      <c r="C884" s="43"/>
      <c r="D884" s="43"/>
      <c r="E884" s="43"/>
      <c r="F884" s="43"/>
      <c r="G884" s="53"/>
    </row>
    <row r="885" spans="1:7" ht="15.75">
      <c r="A885" s="52"/>
      <c r="B885" s="43"/>
      <c r="C885" s="43"/>
      <c r="D885" s="43"/>
      <c r="E885" s="43"/>
      <c r="F885" s="43"/>
      <c r="G885" s="53"/>
    </row>
    <row r="886" spans="1:7" ht="15.75">
      <c r="A886" s="52"/>
      <c r="B886" s="43"/>
      <c r="C886" s="43"/>
      <c r="D886" s="43"/>
      <c r="E886" s="43"/>
      <c r="F886" s="43"/>
      <c r="G886" s="53"/>
    </row>
    <row r="887" spans="1:7" ht="15.75">
      <c r="A887" s="52"/>
      <c r="B887" s="43"/>
      <c r="C887" s="43"/>
      <c r="D887" s="43"/>
      <c r="E887" s="43"/>
      <c r="F887" s="43"/>
      <c r="G887" s="53"/>
    </row>
    <row r="888" spans="1:7" ht="15.75">
      <c r="A888" s="52"/>
      <c r="B888" s="43"/>
      <c r="C888" s="43"/>
      <c r="D888" s="43"/>
      <c r="E888" s="43"/>
      <c r="F888" s="43"/>
      <c r="G888" s="53"/>
    </row>
    <row r="889" spans="1:7" ht="15.75">
      <c r="A889" s="52"/>
      <c r="B889" s="43"/>
      <c r="C889" s="43"/>
      <c r="D889" s="43"/>
      <c r="E889" s="43"/>
      <c r="F889" s="43"/>
      <c r="G889" s="53"/>
    </row>
    <row r="890" spans="1:7" ht="15.75">
      <c r="A890" s="52"/>
      <c r="B890" s="43"/>
      <c r="C890" s="43"/>
      <c r="D890" s="43"/>
      <c r="E890" s="43"/>
      <c r="F890" s="43"/>
      <c r="G890" s="53"/>
    </row>
    <row r="891" spans="1:7" ht="15.75">
      <c r="A891" s="52"/>
      <c r="B891" s="43"/>
      <c r="C891" s="43"/>
      <c r="D891" s="43"/>
      <c r="E891" s="43"/>
      <c r="F891" s="43"/>
      <c r="G891" s="53"/>
    </row>
    <row r="892" spans="1:7" ht="15.75">
      <c r="A892" s="52"/>
      <c r="B892" s="43"/>
      <c r="C892" s="43"/>
      <c r="D892" s="43"/>
      <c r="E892" s="43"/>
      <c r="F892" s="43"/>
      <c r="G892" s="53"/>
    </row>
    <row r="893" spans="1:7" ht="16.5">
      <c r="A893" s="41"/>
      <c r="B893" s="49"/>
      <c r="C893" s="49"/>
      <c r="D893" s="49"/>
      <c r="E893" s="49"/>
      <c r="F893" s="49"/>
      <c r="G893" s="54"/>
    </row>
    <row r="894" spans="1:7" ht="16.5">
      <c r="A894" s="41"/>
      <c r="B894" s="49"/>
      <c r="C894" s="49"/>
      <c r="D894" s="49"/>
      <c r="E894" s="49"/>
      <c r="F894" s="49"/>
      <c r="G894" s="54"/>
    </row>
    <row r="895" spans="1:7" ht="16.5">
      <c r="A895" s="41"/>
      <c r="B895" s="49"/>
      <c r="C895" s="49"/>
      <c r="D895" s="49"/>
      <c r="E895" s="49"/>
      <c r="F895" s="49"/>
      <c r="G895" s="54"/>
    </row>
    <row r="896" spans="1:7" ht="16.5">
      <c r="A896" s="41"/>
      <c r="B896" s="49"/>
      <c r="C896" s="49"/>
      <c r="D896" s="49"/>
      <c r="E896" s="49"/>
      <c r="F896" s="49"/>
      <c r="G896" s="54"/>
    </row>
    <row r="897" spans="1:7" ht="16.5">
      <c r="A897" s="41"/>
      <c r="B897" s="49"/>
      <c r="C897" s="49"/>
      <c r="D897" s="49"/>
      <c r="E897" s="49"/>
      <c r="F897" s="49"/>
      <c r="G897" s="54"/>
    </row>
    <row r="898" spans="1:7" ht="16.5">
      <c r="A898" s="41"/>
      <c r="B898" s="49"/>
      <c r="C898" s="49"/>
      <c r="D898" s="49"/>
      <c r="E898" s="49"/>
      <c r="F898" s="49"/>
      <c r="G898" s="54"/>
    </row>
    <row r="899" spans="1:7" ht="16.5">
      <c r="A899" s="41"/>
      <c r="B899" s="49"/>
      <c r="C899" s="49"/>
      <c r="D899" s="49"/>
      <c r="E899" s="49"/>
      <c r="F899" s="49"/>
      <c r="G899" s="54"/>
    </row>
    <row r="900" spans="1:7" ht="16.5">
      <c r="A900" s="41"/>
      <c r="B900" s="49"/>
      <c r="C900" s="49"/>
      <c r="D900" s="49"/>
      <c r="E900" s="49"/>
      <c r="F900" s="49"/>
      <c r="G900" s="54"/>
    </row>
    <row r="901" spans="1:7" ht="16.5">
      <c r="A901" s="41"/>
      <c r="B901" s="49"/>
      <c r="C901" s="49"/>
      <c r="D901" s="49"/>
      <c r="E901" s="49"/>
      <c r="F901" s="49"/>
      <c r="G901" s="54"/>
    </row>
    <row r="902" spans="1:7" ht="16.5">
      <c r="A902" s="41"/>
      <c r="B902" s="49"/>
      <c r="C902" s="49"/>
      <c r="D902" s="49"/>
      <c r="E902" s="49"/>
      <c r="F902" s="49"/>
      <c r="G902" s="54"/>
    </row>
    <row r="903" spans="1:7" ht="16.5">
      <c r="A903" s="41"/>
      <c r="B903" s="49"/>
      <c r="C903" s="49"/>
      <c r="D903" s="49"/>
      <c r="E903" s="49"/>
      <c r="F903" s="49"/>
      <c r="G903" s="54"/>
    </row>
    <row r="904" spans="1:7" ht="16.5">
      <c r="A904" s="41"/>
      <c r="B904" s="49"/>
      <c r="C904" s="49"/>
      <c r="D904" s="49"/>
      <c r="E904" s="49"/>
      <c r="F904" s="49"/>
      <c r="G904" s="54"/>
    </row>
    <row r="905" spans="1:7" ht="16.5">
      <c r="A905" s="41"/>
      <c r="B905" s="49"/>
      <c r="C905" s="49"/>
      <c r="D905" s="49"/>
      <c r="E905" s="49"/>
      <c r="F905" s="49"/>
      <c r="G905" s="54"/>
    </row>
    <row r="906" spans="1:7" ht="16.5">
      <c r="A906" s="41"/>
      <c r="B906" s="49"/>
      <c r="C906" s="49"/>
      <c r="D906" s="49"/>
      <c r="E906" s="49"/>
      <c r="F906" s="49"/>
      <c r="G906" s="54"/>
    </row>
    <row r="907" spans="1:7" ht="16.5">
      <c r="A907" s="41"/>
      <c r="B907" s="49"/>
      <c r="C907" s="49"/>
      <c r="D907" s="49"/>
      <c r="E907" s="49"/>
      <c r="F907" s="49"/>
      <c r="G907" s="54"/>
    </row>
    <row r="908" spans="1:7" ht="16.5">
      <c r="A908" s="41"/>
      <c r="B908" s="49"/>
      <c r="C908" s="49"/>
      <c r="D908" s="49"/>
      <c r="E908" s="49"/>
      <c r="F908" s="49"/>
      <c r="G908" s="54"/>
    </row>
    <row r="909" spans="1:7" ht="16.5">
      <c r="A909" s="41"/>
      <c r="B909" s="49"/>
      <c r="C909" s="49"/>
      <c r="D909" s="49"/>
      <c r="E909" s="49"/>
      <c r="F909" s="49"/>
      <c r="G909" s="54"/>
    </row>
    <row r="910" spans="1:7" ht="16.5">
      <c r="A910" s="41"/>
      <c r="B910" s="49"/>
      <c r="C910" s="49"/>
      <c r="D910" s="49"/>
      <c r="E910" s="49"/>
      <c r="F910" s="49"/>
      <c r="G910" s="54"/>
    </row>
    <row r="911" spans="1:7" ht="16.5">
      <c r="A911" s="41"/>
      <c r="B911" s="49"/>
      <c r="C911" s="49"/>
      <c r="D911" s="49"/>
      <c r="E911" s="49"/>
      <c r="F911" s="49"/>
      <c r="G911" s="54"/>
    </row>
    <row r="912" spans="1:7" ht="16.5">
      <c r="A912" s="41"/>
      <c r="B912" s="49"/>
      <c r="C912" s="49"/>
      <c r="D912" s="49"/>
      <c r="E912" s="49"/>
      <c r="F912" s="49"/>
      <c r="G912" s="54"/>
    </row>
    <row r="913" spans="1:7" ht="16.5">
      <c r="A913" s="41"/>
      <c r="B913" s="49"/>
      <c r="C913" s="49"/>
      <c r="D913" s="49"/>
      <c r="E913" s="49"/>
      <c r="F913" s="49"/>
      <c r="G913" s="54"/>
    </row>
    <row r="914" spans="1:7" ht="16.5">
      <c r="A914" s="41"/>
      <c r="B914" s="49"/>
      <c r="C914" s="49"/>
      <c r="D914" s="49"/>
      <c r="E914" s="49"/>
      <c r="F914" s="49"/>
      <c r="G914" s="54"/>
    </row>
    <row r="915" spans="1:7" ht="16.5">
      <c r="A915" s="41"/>
      <c r="B915" s="49"/>
      <c r="C915" s="49"/>
      <c r="D915" s="49"/>
      <c r="E915" s="49"/>
      <c r="F915" s="49"/>
      <c r="G915" s="54"/>
    </row>
    <row r="916" spans="1:7" ht="16.5">
      <c r="A916" s="41"/>
      <c r="B916" s="49"/>
      <c r="C916" s="49"/>
      <c r="D916" s="49"/>
      <c r="E916" s="49"/>
      <c r="F916" s="49"/>
      <c r="G916" s="54"/>
    </row>
    <row r="917" spans="1:7" ht="16.5">
      <c r="A917" s="41"/>
      <c r="B917" s="49"/>
      <c r="C917" s="49"/>
      <c r="D917" s="49"/>
      <c r="E917" s="49"/>
      <c r="F917" s="49"/>
      <c r="G917" s="54"/>
    </row>
    <row r="918" spans="1:7" ht="16.5">
      <c r="A918" s="41"/>
      <c r="B918" s="49"/>
      <c r="C918" s="49"/>
      <c r="D918" s="49"/>
      <c r="E918" s="49"/>
      <c r="F918" s="49"/>
      <c r="G918" s="54"/>
    </row>
    <row r="919" spans="1:7" ht="16.5">
      <c r="A919" s="41"/>
      <c r="B919" s="49"/>
      <c r="C919" s="49"/>
      <c r="D919" s="49"/>
      <c r="E919" s="49"/>
      <c r="F919" s="49"/>
      <c r="G919" s="54"/>
    </row>
    <row r="920" spans="1:7" ht="16.5">
      <c r="A920" s="41"/>
      <c r="B920" s="49"/>
      <c r="C920" s="49"/>
      <c r="D920" s="49"/>
      <c r="E920" s="49"/>
      <c r="F920" s="49"/>
      <c r="G920" s="54"/>
    </row>
    <row r="921" spans="1:7" ht="16.5">
      <c r="A921" s="41"/>
      <c r="B921" s="49"/>
      <c r="C921" s="49"/>
      <c r="D921" s="49"/>
      <c r="E921" s="49"/>
      <c r="F921" s="49"/>
      <c r="G921" s="54"/>
    </row>
    <row r="922" spans="1:7" ht="16.5">
      <c r="A922" s="41"/>
      <c r="B922" s="49"/>
      <c r="C922" s="49"/>
      <c r="D922" s="49"/>
      <c r="E922" s="49"/>
      <c r="F922" s="49"/>
      <c r="G922" s="54"/>
    </row>
    <row r="923" spans="1:7" ht="16.5">
      <c r="A923" s="41"/>
      <c r="B923" s="49"/>
      <c r="C923" s="49"/>
      <c r="D923" s="49"/>
      <c r="E923" s="49"/>
      <c r="F923" s="49"/>
      <c r="G923" s="54"/>
    </row>
    <row r="924" spans="1:7" ht="16.5">
      <c r="A924" s="41"/>
      <c r="B924" s="49"/>
      <c r="C924" s="49"/>
      <c r="D924" s="49"/>
      <c r="E924" s="49"/>
      <c r="F924" s="49"/>
      <c r="G924" s="54"/>
    </row>
    <row r="925" spans="1:7" ht="16.5">
      <c r="A925" s="41"/>
      <c r="B925" s="49"/>
      <c r="C925" s="49"/>
      <c r="D925" s="49"/>
      <c r="E925" s="49"/>
      <c r="F925" s="49"/>
      <c r="G925" s="54"/>
    </row>
    <row r="926" spans="1:7" ht="16.5">
      <c r="A926" s="41"/>
      <c r="B926" s="49"/>
      <c r="C926" s="49"/>
      <c r="D926" s="49"/>
      <c r="E926" s="49"/>
      <c r="F926" s="49"/>
      <c r="G926" s="54"/>
    </row>
    <row r="927" spans="1:7" ht="16.5">
      <c r="A927" s="41"/>
      <c r="B927" s="49"/>
      <c r="C927" s="49"/>
      <c r="D927" s="49"/>
      <c r="E927" s="49"/>
      <c r="F927" s="49"/>
      <c r="G927" s="54"/>
    </row>
    <row r="928" spans="1:7" ht="16.5">
      <c r="A928" s="41"/>
      <c r="B928" s="49"/>
      <c r="C928" s="49"/>
      <c r="D928" s="49"/>
      <c r="E928" s="49"/>
      <c r="F928" s="49"/>
      <c r="G928" s="54"/>
    </row>
    <row r="929" spans="1:7" ht="16.5">
      <c r="A929" s="41"/>
      <c r="B929" s="49"/>
      <c r="C929" s="49"/>
      <c r="D929" s="49"/>
      <c r="E929" s="49"/>
      <c r="F929" s="49"/>
      <c r="G929" s="54"/>
    </row>
    <row r="930" spans="1:7" ht="16.5">
      <c r="A930" s="41"/>
      <c r="B930" s="49"/>
      <c r="C930" s="49"/>
      <c r="D930" s="49"/>
      <c r="E930" s="49"/>
      <c r="F930" s="49"/>
      <c r="G930" s="54"/>
    </row>
    <row r="931" spans="1:7" ht="16.5">
      <c r="A931" s="41"/>
      <c r="B931" s="49"/>
      <c r="C931" s="49"/>
      <c r="D931" s="49"/>
      <c r="E931" s="49"/>
      <c r="F931" s="49"/>
      <c r="G931" s="54"/>
    </row>
    <row r="932" spans="1:7" ht="16.5">
      <c r="A932" s="41"/>
      <c r="B932" s="49"/>
      <c r="C932" s="49"/>
      <c r="D932" s="49"/>
      <c r="E932" s="49"/>
      <c r="F932" s="49"/>
      <c r="G932" s="54"/>
    </row>
    <row r="933" spans="1:7" ht="16.5">
      <c r="A933" s="41"/>
      <c r="B933" s="49"/>
      <c r="C933" s="49"/>
      <c r="D933" s="49"/>
      <c r="E933" s="49"/>
      <c r="F933" s="49"/>
      <c r="G933" s="54"/>
    </row>
    <row r="934" spans="1:7" ht="16.5">
      <c r="A934" s="41"/>
      <c r="B934" s="49"/>
      <c r="C934" s="49"/>
      <c r="D934" s="49"/>
      <c r="E934" s="49"/>
      <c r="F934" s="49"/>
      <c r="G934" s="54"/>
    </row>
    <row r="935" spans="1:7" ht="16.5">
      <c r="A935" s="41"/>
      <c r="B935" s="49"/>
      <c r="C935" s="49"/>
      <c r="D935" s="49"/>
      <c r="E935" s="49"/>
      <c r="F935" s="49"/>
      <c r="G935" s="54"/>
    </row>
    <row r="936" spans="1:7" ht="16.5">
      <c r="A936" s="41"/>
      <c r="B936" s="49"/>
      <c r="C936" s="49"/>
      <c r="D936" s="49"/>
      <c r="E936" s="49"/>
      <c r="F936" s="49"/>
      <c r="G936" s="54"/>
    </row>
    <row r="937" spans="1:7">
      <c r="A937" s="41"/>
      <c r="B937" s="55"/>
      <c r="C937" s="55"/>
      <c r="D937" s="55"/>
      <c r="E937" s="55"/>
      <c r="F937" s="55"/>
      <c r="G937" s="56"/>
    </row>
    <row r="938" spans="1:7">
      <c r="A938" s="41"/>
      <c r="B938" s="55"/>
      <c r="C938" s="55"/>
      <c r="D938" s="55"/>
      <c r="E938" s="55"/>
      <c r="F938" s="55"/>
      <c r="G938" s="56"/>
    </row>
    <row r="939" spans="1:7">
      <c r="A939" s="41"/>
      <c r="B939" s="55"/>
      <c r="C939" s="55"/>
      <c r="D939" s="55"/>
      <c r="E939" s="55"/>
      <c r="F939" s="55"/>
      <c r="G939" s="56"/>
    </row>
    <row r="940" spans="1:7">
      <c r="A940" s="41"/>
      <c r="B940" s="55"/>
      <c r="C940" s="55"/>
      <c r="D940" s="55"/>
      <c r="E940" s="55"/>
      <c r="F940" s="55"/>
      <c r="G940" s="56"/>
    </row>
    <row r="941" spans="1:7">
      <c r="A941" s="41"/>
      <c r="B941" s="55"/>
      <c r="C941" s="55"/>
      <c r="D941" s="55"/>
      <c r="E941" s="55"/>
      <c r="F941" s="55"/>
      <c r="G941" s="56"/>
    </row>
    <row r="942" spans="1:7">
      <c r="A942" s="41"/>
      <c r="B942" s="55"/>
      <c r="C942" s="55"/>
      <c r="D942" s="55"/>
      <c r="E942" s="55"/>
      <c r="F942" s="55"/>
      <c r="G942" s="56"/>
    </row>
    <row r="943" spans="1:7">
      <c r="A943" s="41"/>
      <c r="B943" s="55"/>
      <c r="C943" s="55"/>
      <c r="D943" s="55"/>
      <c r="E943" s="55"/>
      <c r="F943" s="55"/>
      <c r="G943" s="56"/>
    </row>
    <row r="944" spans="1:7">
      <c r="A944" s="41"/>
      <c r="B944" s="55"/>
      <c r="C944" s="55"/>
      <c r="D944" s="55"/>
      <c r="E944" s="55"/>
      <c r="F944" s="55"/>
      <c r="G944" s="56"/>
    </row>
    <row r="945" spans="1:7">
      <c r="A945" s="41"/>
      <c r="B945" s="55"/>
      <c r="C945" s="55"/>
      <c r="D945" s="55"/>
      <c r="E945" s="55"/>
      <c r="F945" s="55"/>
      <c r="G945" s="56"/>
    </row>
    <row r="946" spans="1:7">
      <c r="A946" s="41"/>
      <c r="B946" s="55"/>
      <c r="C946" s="55"/>
      <c r="D946" s="55"/>
      <c r="E946" s="55"/>
      <c r="F946" s="55"/>
      <c r="G946" s="56"/>
    </row>
    <row r="947" spans="1:7">
      <c r="A947" s="41"/>
      <c r="B947" s="55"/>
      <c r="C947" s="55"/>
      <c r="D947" s="55"/>
      <c r="E947" s="55"/>
      <c r="F947" s="55"/>
      <c r="G947" s="56"/>
    </row>
    <row r="948" spans="1:7">
      <c r="A948" s="41"/>
      <c r="B948" s="55"/>
      <c r="C948" s="55"/>
      <c r="D948" s="55"/>
      <c r="E948" s="55"/>
      <c r="F948" s="55"/>
      <c r="G948" s="56"/>
    </row>
    <row r="949" spans="1:7">
      <c r="A949" s="41"/>
      <c r="B949" s="55"/>
      <c r="C949" s="55"/>
      <c r="D949" s="55"/>
      <c r="E949" s="55"/>
      <c r="F949" s="55"/>
      <c r="G949" s="56"/>
    </row>
    <row r="950" spans="1:7">
      <c r="A950" s="41"/>
      <c r="B950" s="55"/>
      <c r="C950" s="55"/>
      <c r="D950" s="55"/>
      <c r="E950" s="55"/>
      <c r="F950" s="55"/>
      <c r="G950" s="56"/>
    </row>
    <row r="951" spans="1:7">
      <c r="A951" s="41"/>
      <c r="B951" s="55"/>
      <c r="C951" s="55"/>
      <c r="D951" s="55"/>
      <c r="E951" s="55"/>
      <c r="F951" s="55"/>
      <c r="G951" s="56"/>
    </row>
    <row r="952" spans="1:7">
      <c r="A952" s="41"/>
      <c r="B952" s="55"/>
      <c r="C952" s="55"/>
      <c r="D952" s="55"/>
      <c r="E952" s="55"/>
      <c r="F952" s="55"/>
      <c r="G952" s="56"/>
    </row>
    <row r="953" spans="1:7">
      <c r="A953" s="41"/>
      <c r="B953" s="55"/>
      <c r="C953" s="55"/>
      <c r="D953" s="55"/>
      <c r="E953" s="55"/>
      <c r="F953" s="55"/>
      <c r="G953" s="56"/>
    </row>
    <row r="954" spans="1:7">
      <c r="A954" s="41"/>
      <c r="B954" s="55"/>
      <c r="C954" s="55"/>
      <c r="D954" s="55"/>
      <c r="E954" s="55"/>
      <c r="F954" s="55"/>
      <c r="G954" s="56"/>
    </row>
    <row r="955" spans="1:7">
      <c r="A955" s="41"/>
      <c r="B955" s="55"/>
      <c r="C955" s="55"/>
      <c r="D955" s="55"/>
      <c r="E955" s="55"/>
      <c r="F955" s="55"/>
      <c r="G955" s="56"/>
    </row>
    <row r="956" spans="1:7">
      <c r="A956" s="41"/>
      <c r="B956" s="55"/>
      <c r="C956" s="55"/>
      <c r="D956" s="55"/>
      <c r="E956" s="55"/>
      <c r="F956" s="55"/>
      <c r="G956" s="56"/>
    </row>
    <row r="957" spans="1:7">
      <c r="A957" s="41"/>
      <c r="B957" s="55"/>
      <c r="C957" s="55"/>
      <c r="D957" s="55"/>
      <c r="E957" s="55"/>
      <c r="F957" s="55"/>
      <c r="G957" s="56"/>
    </row>
    <row r="958" spans="1:7">
      <c r="A958" s="41"/>
      <c r="B958" s="55"/>
      <c r="C958" s="55"/>
      <c r="D958" s="55"/>
      <c r="E958" s="55"/>
      <c r="F958" s="55"/>
      <c r="G958" s="56"/>
    </row>
    <row r="959" spans="1:7">
      <c r="A959" s="41"/>
      <c r="B959" s="55"/>
      <c r="C959" s="55"/>
      <c r="D959" s="55"/>
      <c r="E959" s="55"/>
      <c r="F959" s="55"/>
      <c r="G959" s="56"/>
    </row>
    <row r="960" spans="1:7">
      <c r="A960" s="41"/>
      <c r="B960" s="55"/>
      <c r="C960" s="55"/>
      <c r="D960" s="55"/>
      <c r="E960" s="55"/>
      <c r="F960" s="55"/>
      <c r="G960" s="56"/>
    </row>
    <row r="961" spans="1:7">
      <c r="A961" s="41"/>
      <c r="B961" s="55"/>
      <c r="C961" s="55"/>
      <c r="D961" s="55"/>
      <c r="E961" s="55"/>
      <c r="F961" s="55"/>
      <c r="G961" s="56"/>
    </row>
    <row r="962" spans="1:7">
      <c r="A962" s="41"/>
      <c r="B962" s="55"/>
      <c r="C962" s="55"/>
      <c r="D962" s="55"/>
      <c r="E962" s="55"/>
      <c r="F962" s="55"/>
      <c r="G962" s="56"/>
    </row>
    <row r="963" spans="1:7">
      <c r="A963" s="41"/>
      <c r="B963" s="55"/>
      <c r="C963" s="55"/>
      <c r="D963" s="55"/>
      <c r="E963" s="55"/>
      <c r="F963" s="55"/>
      <c r="G963" s="56"/>
    </row>
    <row r="964" spans="1:7">
      <c r="A964" s="41"/>
      <c r="B964" s="55"/>
      <c r="C964" s="55"/>
      <c r="D964" s="55"/>
      <c r="E964" s="55"/>
      <c r="F964" s="55"/>
      <c r="G964" s="56"/>
    </row>
    <row r="965" spans="1:7">
      <c r="A965" s="41"/>
      <c r="B965" s="55"/>
      <c r="C965" s="55"/>
      <c r="D965" s="55"/>
      <c r="E965" s="55"/>
      <c r="F965" s="55"/>
      <c r="G965" s="56"/>
    </row>
    <row r="966" spans="1:7">
      <c r="A966" s="41"/>
      <c r="B966" s="55"/>
      <c r="C966" s="55"/>
      <c r="D966" s="55"/>
      <c r="E966" s="55"/>
      <c r="F966" s="55"/>
      <c r="G966" s="56"/>
    </row>
    <row r="967" spans="1:7">
      <c r="A967" s="41"/>
      <c r="B967" s="55"/>
      <c r="C967" s="55"/>
      <c r="D967" s="55"/>
      <c r="E967" s="55"/>
      <c r="F967" s="55"/>
      <c r="G967" s="56"/>
    </row>
    <row r="968" spans="1:7">
      <c r="A968" s="41"/>
      <c r="B968" s="55"/>
      <c r="C968" s="55"/>
      <c r="D968" s="55"/>
      <c r="E968" s="55"/>
      <c r="F968" s="55"/>
      <c r="G968" s="56"/>
    </row>
    <row r="969" spans="1:7">
      <c r="A969" s="41"/>
      <c r="B969" s="55"/>
      <c r="C969" s="55"/>
      <c r="D969" s="55"/>
      <c r="E969" s="55"/>
      <c r="F969" s="55"/>
      <c r="G969" s="56"/>
    </row>
    <row r="970" spans="1:7">
      <c r="A970" s="41"/>
      <c r="B970" s="55"/>
      <c r="C970" s="55"/>
      <c r="D970" s="55"/>
      <c r="E970" s="55"/>
      <c r="F970" s="55"/>
      <c r="G970" s="56"/>
    </row>
    <row r="971" spans="1:7">
      <c r="A971" s="41"/>
      <c r="B971" s="55"/>
      <c r="C971" s="55"/>
      <c r="D971" s="55"/>
      <c r="E971" s="55"/>
      <c r="F971" s="55"/>
      <c r="G971" s="56"/>
    </row>
    <row r="972" spans="1:7">
      <c r="A972" s="41"/>
      <c r="B972" s="55"/>
      <c r="C972" s="55"/>
      <c r="D972" s="55"/>
      <c r="E972" s="55"/>
      <c r="F972" s="55"/>
      <c r="G972" s="56"/>
    </row>
    <row r="973" spans="1:7">
      <c r="A973" s="41"/>
      <c r="B973" s="55"/>
      <c r="C973" s="55"/>
      <c r="D973" s="55"/>
      <c r="E973" s="55"/>
      <c r="F973" s="55"/>
      <c r="G973" s="56"/>
    </row>
    <row r="974" spans="1:7">
      <c r="A974" s="41"/>
      <c r="B974" s="55"/>
      <c r="C974" s="55"/>
      <c r="D974" s="55"/>
      <c r="E974" s="55"/>
      <c r="F974" s="55"/>
      <c r="G974" s="56"/>
    </row>
    <row r="975" spans="1:7">
      <c r="A975" s="41"/>
      <c r="B975" s="55"/>
      <c r="C975" s="55"/>
      <c r="D975" s="55"/>
      <c r="E975" s="55"/>
      <c r="F975" s="55"/>
      <c r="G975" s="56"/>
    </row>
    <row r="976" spans="1:7">
      <c r="A976" s="41"/>
      <c r="B976" s="55"/>
      <c r="C976" s="55"/>
      <c r="D976" s="55"/>
      <c r="E976" s="55"/>
      <c r="F976" s="55"/>
      <c r="G976" s="56"/>
    </row>
    <row r="977" spans="1:7">
      <c r="A977" s="41"/>
      <c r="B977" s="55"/>
      <c r="C977" s="55"/>
      <c r="D977" s="55"/>
      <c r="E977" s="55"/>
      <c r="F977" s="55"/>
      <c r="G977" s="56"/>
    </row>
    <row r="978" spans="1:7">
      <c r="A978" s="41"/>
      <c r="B978" s="55"/>
      <c r="C978" s="55"/>
      <c r="D978" s="55"/>
      <c r="E978" s="55"/>
      <c r="F978" s="55"/>
      <c r="G978" s="56"/>
    </row>
    <row r="979" spans="1:7">
      <c r="A979" s="41"/>
      <c r="B979" s="55"/>
      <c r="C979" s="55"/>
      <c r="D979" s="55"/>
      <c r="E979" s="55"/>
      <c r="F979" s="55"/>
      <c r="G979" s="56"/>
    </row>
    <row r="980" spans="1:7">
      <c r="A980" s="41"/>
      <c r="B980" s="55"/>
      <c r="C980" s="55"/>
      <c r="D980" s="55"/>
      <c r="E980" s="55"/>
      <c r="F980" s="55"/>
      <c r="G980" s="56"/>
    </row>
    <row r="981" spans="1:7">
      <c r="A981" s="41"/>
      <c r="B981" s="55"/>
      <c r="C981" s="55"/>
      <c r="D981" s="55"/>
      <c r="E981" s="55"/>
      <c r="F981" s="55"/>
      <c r="G981" s="56"/>
    </row>
    <row r="982" spans="1:7">
      <c r="A982" s="41"/>
      <c r="B982" s="55"/>
      <c r="C982" s="55"/>
      <c r="D982" s="55"/>
      <c r="E982" s="55"/>
      <c r="F982" s="55"/>
      <c r="G982" s="56"/>
    </row>
    <row r="983" spans="1:7">
      <c r="A983" s="41"/>
      <c r="B983" s="55"/>
      <c r="C983" s="55"/>
      <c r="D983" s="55"/>
      <c r="E983" s="55"/>
      <c r="F983" s="55"/>
      <c r="G983" s="56"/>
    </row>
    <row r="984" spans="1:7">
      <c r="A984" s="41"/>
      <c r="B984" s="55"/>
      <c r="C984" s="55"/>
      <c r="D984" s="55"/>
      <c r="E984" s="55"/>
      <c r="F984" s="55"/>
      <c r="G984" s="56"/>
    </row>
    <row r="985" spans="1:7">
      <c r="A985" s="41"/>
      <c r="B985" s="55"/>
      <c r="C985" s="55"/>
      <c r="D985" s="55"/>
      <c r="E985" s="55"/>
      <c r="F985" s="55"/>
      <c r="G985" s="56"/>
    </row>
    <row r="986" spans="1:7">
      <c r="A986" s="41"/>
      <c r="B986" s="55"/>
      <c r="C986" s="55"/>
      <c r="D986" s="55"/>
      <c r="E986" s="55"/>
      <c r="F986" s="55"/>
      <c r="G986" s="56"/>
    </row>
    <row r="987" spans="1:7">
      <c r="A987" s="41"/>
      <c r="B987" s="55"/>
      <c r="C987" s="55"/>
      <c r="D987" s="55"/>
      <c r="E987" s="55"/>
      <c r="F987" s="55"/>
      <c r="G987" s="56"/>
    </row>
    <row r="988" spans="1:7">
      <c r="A988" s="41"/>
      <c r="B988" s="55"/>
      <c r="C988" s="55"/>
      <c r="D988" s="55"/>
      <c r="E988" s="55"/>
      <c r="F988" s="55"/>
      <c r="G988" s="56"/>
    </row>
    <row r="989" spans="1:7">
      <c r="A989" s="41"/>
      <c r="B989" s="55"/>
      <c r="C989" s="55"/>
      <c r="D989" s="55"/>
      <c r="E989" s="55"/>
      <c r="F989" s="55"/>
      <c r="G989" s="56"/>
    </row>
    <row r="990" spans="1:7">
      <c r="A990" s="41"/>
      <c r="B990" s="55"/>
      <c r="C990" s="55"/>
      <c r="D990" s="55"/>
      <c r="E990" s="55"/>
      <c r="F990" s="55"/>
      <c r="G990" s="56"/>
    </row>
    <row r="991" spans="1:7">
      <c r="A991" s="41"/>
      <c r="B991" s="55"/>
      <c r="C991" s="55"/>
      <c r="D991" s="55"/>
      <c r="E991" s="55"/>
      <c r="F991" s="55"/>
      <c r="G991" s="56"/>
    </row>
    <row r="992" spans="1:7">
      <c r="A992" s="41"/>
      <c r="B992" s="55"/>
      <c r="C992" s="55"/>
      <c r="D992" s="55"/>
      <c r="E992" s="55"/>
      <c r="F992" s="55"/>
      <c r="G992" s="56"/>
    </row>
    <row r="993" spans="1:7">
      <c r="A993" s="41"/>
      <c r="B993" s="55"/>
      <c r="C993" s="55"/>
      <c r="D993" s="55"/>
      <c r="E993" s="55"/>
      <c r="F993" s="55"/>
      <c r="G993" s="56"/>
    </row>
    <row r="994" spans="1:7">
      <c r="A994" s="41"/>
      <c r="B994" s="55"/>
      <c r="C994" s="55"/>
      <c r="D994" s="55"/>
      <c r="E994" s="55"/>
      <c r="F994" s="55"/>
      <c r="G994" s="56"/>
    </row>
    <row r="995" spans="1:7">
      <c r="A995" s="41"/>
      <c r="B995" s="55"/>
      <c r="C995" s="55"/>
      <c r="D995" s="55"/>
      <c r="E995" s="55"/>
      <c r="F995" s="55"/>
      <c r="G995" s="56"/>
    </row>
    <row r="996" spans="1:7">
      <c r="A996" s="41"/>
      <c r="B996" s="55"/>
      <c r="C996" s="55"/>
      <c r="D996" s="55"/>
      <c r="E996" s="55"/>
      <c r="F996" s="55"/>
      <c r="G996" s="56"/>
    </row>
    <row r="997" spans="1:7">
      <c r="A997" s="41"/>
      <c r="B997" s="55"/>
      <c r="C997" s="55"/>
      <c r="D997" s="55"/>
      <c r="E997" s="55"/>
      <c r="F997" s="55"/>
      <c r="G997" s="56"/>
    </row>
    <row r="998" spans="1:7">
      <c r="A998" s="41"/>
      <c r="B998" s="55"/>
      <c r="C998" s="55"/>
      <c r="D998" s="55"/>
      <c r="E998" s="55"/>
      <c r="F998" s="55"/>
      <c r="G998" s="56"/>
    </row>
    <row r="999" spans="1:7">
      <c r="A999" s="41"/>
      <c r="B999" s="55"/>
      <c r="C999" s="55"/>
      <c r="D999" s="55"/>
      <c r="E999" s="55"/>
      <c r="F999" s="55"/>
      <c r="G999" s="56"/>
    </row>
    <row r="1000" spans="1:7">
      <c r="A1000" s="41"/>
      <c r="B1000" s="55"/>
      <c r="C1000" s="55"/>
      <c r="D1000" s="55"/>
      <c r="E1000" s="55"/>
      <c r="F1000" s="55"/>
      <c r="G1000" s="56"/>
    </row>
    <row r="1001" spans="1:7">
      <c r="A1001" s="41"/>
      <c r="B1001" s="55"/>
      <c r="C1001" s="55"/>
      <c r="D1001" s="55"/>
      <c r="E1001" s="55"/>
      <c r="F1001" s="55"/>
      <c r="G1001" s="56"/>
    </row>
    <row r="1002" spans="1:7">
      <c r="A1002" s="41"/>
      <c r="B1002" s="55"/>
      <c r="C1002" s="55"/>
      <c r="D1002" s="55"/>
      <c r="E1002" s="55"/>
      <c r="F1002" s="55"/>
      <c r="G1002" s="56"/>
    </row>
    <row r="1003" spans="1:7">
      <c r="A1003" s="41"/>
      <c r="B1003" s="55"/>
      <c r="C1003" s="55"/>
      <c r="D1003" s="55"/>
      <c r="E1003" s="55"/>
      <c r="F1003" s="55"/>
      <c r="G1003" s="56"/>
    </row>
    <row r="1004" spans="1:7">
      <c r="A1004" s="41"/>
      <c r="B1004" s="55"/>
      <c r="C1004" s="55"/>
      <c r="D1004" s="55"/>
      <c r="E1004" s="55"/>
      <c r="F1004" s="55"/>
      <c r="G1004" s="56"/>
    </row>
    <row r="1005" spans="1:7">
      <c r="A1005" s="41"/>
      <c r="B1005" s="55"/>
      <c r="C1005" s="55"/>
      <c r="D1005" s="55"/>
      <c r="E1005" s="55"/>
      <c r="F1005" s="55"/>
      <c r="G1005" s="56"/>
    </row>
    <row r="1006" spans="1:7">
      <c r="A1006" s="41"/>
      <c r="B1006" s="55"/>
      <c r="C1006" s="55"/>
      <c r="D1006" s="55"/>
      <c r="E1006" s="55"/>
      <c r="F1006" s="55"/>
      <c r="G1006" s="56"/>
    </row>
    <row r="1007" spans="1:7">
      <c r="A1007" s="41"/>
      <c r="B1007" s="55"/>
      <c r="C1007" s="55"/>
      <c r="D1007" s="55"/>
      <c r="E1007" s="55"/>
      <c r="F1007" s="55"/>
      <c r="G1007" s="56"/>
    </row>
    <row r="1008" spans="1:7">
      <c r="A1008" s="41"/>
      <c r="B1008" s="55"/>
      <c r="C1008" s="55"/>
      <c r="D1008" s="55"/>
      <c r="E1008" s="55"/>
      <c r="F1008" s="55"/>
      <c r="G1008" s="56"/>
    </row>
    <row r="1009" spans="1:7">
      <c r="A1009" s="41"/>
      <c r="B1009" s="55"/>
      <c r="C1009" s="55"/>
      <c r="D1009" s="55"/>
      <c r="E1009" s="55"/>
      <c r="F1009" s="55"/>
      <c r="G1009" s="56"/>
    </row>
    <row r="1010" spans="1:7">
      <c r="A1010" s="41"/>
      <c r="B1010" s="55"/>
      <c r="C1010" s="55"/>
      <c r="D1010" s="55"/>
      <c r="E1010" s="55"/>
      <c r="F1010" s="55"/>
      <c r="G1010" s="56"/>
    </row>
    <row r="1011" spans="1:7">
      <c r="A1011" s="41"/>
      <c r="B1011" s="55"/>
      <c r="C1011" s="55"/>
      <c r="D1011" s="55"/>
      <c r="E1011" s="55"/>
      <c r="F1011" s="55"/>
      <c r="G1011" s="56"/>
    </row>
    <row r="1012" spans="1:7">
      <c r="A1012" s="41"/>
      <c r="B1012" s="55"/>
      <c r="C1012" s="55"/>
      <c r="D1012" s="55"/>
      <c r="E1012" s="55"/>
      <c r="F1012" s="55"/>
      <c r="G1012" s="56"/>
    </row>
    <row r="1013" spans="1:7">
      <c r="A1013" s="41"/>
      <c r="B1013" s="55"/>
      <c r="C1013" s="55"/>
      <c r="D1013" s="55"/>
      <c r="E1013" s="55"/>
      <c r="F1013" s="55"/>
      <c r="G1013" s="56"/>
    </row>
    <row r="1014" spans="1:7">
      <c r="A1014" s="41"/>
      <c r="B1014" s="55"/>
      <c r="C1014" s="55"/>
      <c r="D1014" s="55"/>
      <c r="E1014" s="55"/>
      <c r="F1014" s="55"/>
      <c r="G1014" s="56"/>
    </row>
    <row r="1015" spans="1:7">
      <c r="A1015" s="41"/>
      <c r="B1015" s="55"/>
      <c r="C1015" s="55"/>
      <c r="D1015" s="55"/>
      <c r="E1015" s="55"/>
      <c r="F1015" s="55"/>
      <c r="G1015" s="56"/>
    </row>
    <row r="1016" spans="1:7">
      <c r="A1016" s="41"/>
      <c r="B1016" s="55"/>
      <c r="C1016" s="55"/>
      <c r="D1016" s="55"/>
      <c r="E1016" s="55"/>
      <c r="F1016" s="55"/>
      <c r="G1016" s="56"/>
    </row>
    <row r="1017" spans="1:7">
      <c r="A1017" s="41"/>
      <c r="B1017" s="55"/>
      <c r="C1017" s="55"/>
      <c r="D1017" s="55"/>
      <c r="E1017" s="55"/>
      <c r="F1017" s="55"/>
      <c r="G1017" s="56"/>
    </row>
    <row r="1018" spans="1:7">
      <c r="A1018" s="41"/>
      <c r="B1018" s="55"/>
      <c r="C1018" s="55"/>
      <c r="D1018" s="55"/>
      <c r="E1018" s="55"/>
      <c r="F1018" s="55"/>
      <c r="G1018" s="56"/>
    </row>
    <row r="1019" spans="1:7">
      <c r="A1019" s="41"/>
      <c r="B1019" s="55"/>
      <c r="C1019" s="55"/>
      <c r="D1019" s="55"/>
      <c r="E1019" s="55"/>
      <c r="F1019" s="55"/>
      <c r="G1019" s="56"/>
    </row>
    <row r="1020" spans="1:7">
      <c r="A1020" s="41"/>
      <c r="B1020" s="55"/>
      <c r="C1020" s="55"/>
      <c r="D1020" s="55"/>
      <c r="E1020" s="55"/>
      <c r="F1020" s="55"/>
      <c r="G1020" s="56"/>
    </row>
    <row r="1021" spans="1:7">
      <c r="A1021" s="41"/>
      <c r="B1021" s="55"/>
      <c r="C1021" s="55"/>
      <c r="D1021" s="55"/>
      <c r="E1021" s="55"/>
      <c r="F1021" s="55"/>
      <c r="G1021" s="56"/>
    </row>
    <row r="1022" spans="1:7">
      <c r="A1022" s="41"/>
      <c r="B1022" s="55"/>
      <c r="C1022" s="55"/>
      <c r="D1022" s="55"/>
      <c r="E1022" s="55"/>
      <c r="F1022" s="55"/>
      <c r="G1022" s="56"/>
    </row>
    <row r="1023" spans="1:7">
      <c r="A1023" s="41"/>
      <c r="B1023" s="55"/>
      <c r="C1023" s="55"/>
      <c r="D1023" s="55"/>
      <c r="E1023" s="55"/>
      <c r="F1023" s="55"/>
      <c r="G1023" s="56"/>
    </row>
    <row r="1024" spans="1:7">
      <c r="A1024" s="41"/>
      <c r="B1024" s="55"/>
      <c r="C1024" s="55"/>
      <c r="D1024" s="55"/>
      <c r="E1024" s="55"/>
      <c r="F1024" s="55"/>
      <c r="G1024" s="56"/>
    </row>
    <row r="1025" spans="1:7">
      <c r="A1025" s="41"/>
      <c r="B1025" s="55"/>
      <c r="C1025" s="55"/>
      <c r="D1025" s="55"/>
      <c r="E1025" s="55"/>
      <c r="F1025" s="55"/>
      <c r="G1025" s="56"/>
    </row>
    <row r="1026" spans="1:7">
      <c r="A1026" s="41"/>
      <c r="B1026" s="55"/>
      <c r="C1026" s="55"/>
      <c r="D1026" s="55"/>
      <c r="E1026" s="55"/>
      <c r="F1026" s="55"/>
      <c r="G1026" s="56"/>
    </row>
    <row r="1027" spans="1:7">
      <c r="A1027" s="41"/>
      <c r="B1027" s="55"/>
      <c r="C1027" s="55"/>
      <c r="D1027" s="55"/>
      <c r="E1027" s="55"/>
      <c r="F1027" s="55"/>
      <c r="G1027" s="56"/>
    </row>
    <row r="1028" spans="1:7">
      <c r="A1028" s="41"/>
      <c r="B1028" s="55"/>
      <c r="C1028" s="55"/>
      <c r="D1028" s="55"/>
      <c r="E1028" s="55"/>
      <c r="F1028" s="55"/>
      <c r="G1028" s="56"/>
    </row>
    <row r="1029" spans="1:7">
      <c r="A1029" s="41"/>
      <c r="B1029" s="55"/>
      <c r="C1029" s="55"/>
      <c r="D1029" s="55"/>
      <c r="E1029" s="55"/>
      <c r="F1029" s="55"/>
      <c r="G1029" s="56"/>
    </row>
    <row r="1030" spans="1:7">
      <c r="A1030" s="41"/>
      <c r="B1030" s="55"/>
      <c r="C1030" s="55"/>
      <c r="D1030" s="55"/>
      <c r="E1030" s="55"/>
      <c r="F1030" s="55"/>
      <c r="G1030" s="56"/>
    </row>
    <row r="1031" spans="1:7">
      <c r="A1031" s="41"/>
      <c r="B1031" s="55"/>
      <c r="C1031" s="55"/>
      <c r="D1031" s="55"/>
      <c r="E1031" s="55"/>
      <c r="F1031" s="55"/>
      <c r="G1031" s="56"/>
    </row>
    <row r="1032" spans="1:7">
      <c r="A1032" s="41"/>
      <c r="B1032" s="55"/>
      <c r="C1032" s="55"/>
      <c r="D1032" s="55"/>
      <c r="E1032" s="55"/>
      <c r="F1032" s="55"/>
      <c r="G1032" s="56"/>
    </row>
    <row r="1033" spans="1:7">
      <c r="A1033" s="41"/>
      <c r="B1033" s="55"/>
      <c r="C1033" s="55"/>
      <c r="D1033" s="55"/>
      <c r="E1033" s="55"/>
      <c r="F1033" s="55"/>
      <c r="G1033" s="56"/>
    </row>
    <row r="1034" spans="1:7">
      <c r="A1034" s="41"/>
      <c r="B1034" s="55"/>
      <c r="C1034" s="55"/>
      <c r="D1034" s="55"/>
      <c r="E1034" s="55"/>
      <c r="F1034" s="55"/>
      <c r="G1034" s="56"/>
    </row>
    <row r="1035" spans="1:7">
      <c r="A1035" s="41"/>
      <c r="B1035" s="55"/>
      <c r="C1035" s="55"/>
      <c r="D1035" s="55"/>
      <c r="E1035" s="55"/>
      <c r="F1035" s="55"/>
      <c r="G1035" s="56"/>
    </row>
    <row r="1036" spans="1:7">
      <c r="A1036" s="41"/>
      <c r="B1036" s="55"/>
      <c r="C1036" s="55"/>
      <c r="D1036" s="55"/>
      <c r="E1036" s="55"/>
      <c r="F1036" s="55"/>
      <c r="G1036" s="56"/>
    </row>
    <row r="1037" spans="1:7">
      <c r="A1037" s="41"/>
      <c r="B1037" s="55"/>
      <c r="C1037" s="55"/>
      <c r="D1037" s="55"/>
      <c r="E1037" s="55"/>
      <c r="F1037" s="55"/>
      <c r="G1037" s="56"/>
    </row>
    <row r="1038" spans="1:7">
      <c r="A1038" s="41"/>
      <c r="B1038" s="55"/>
      <c r="C1038" s="55"/>
      <c r="D1038" s="55"/>
      <c r="E1038" s="55"/>
      <c r="F1038" s="55"/>
      <c r="G1038" s="56"/>
    </row>
    <row r="1039" spans="1:7">
      <c r="A1039" s="41"/>
      <c r="B1039" s="55"/>
      <c r="C1039" s="55"/>
      <c r="D1039" s="55"/>
      <c r="E1039" s="55"/>
      <c r="F1039" s="55"/>
      <c r="G1039" s="56"/>
    </row>
    <row r="1040" spans="1:7">
      <c r="A1040" s="41"/>
      <c r="B1040" s="55"/>
      <c r="C1040" s="55"/>
      <c r="D1040" s="55"/>
      <c r="E1040" s="55"/>
      <c r="F1040" s="55"/>
      <c r="G1040" s="56"/>
    </row>
    <row r="1041" spans="1:7">
      <c r="A1041" s="41"/>
      <c r="B1041" s="55"/>
      <c r="C1041" s="55"/>
      <c r="D1041" s="55"/>
      <c r="E1041" s="55"/>
      <c r="F1041" s="55"/>
      <c r="G1041" s="56"/>
    </row>
    <row r="1042" spans="1:7">
      <c r="A1042" s="41"/>
      <c r="B1042" s="55"/>
      <c r="C1042" s="55"/>
      <c r="D1042" s="55"/>
      <c r="E1042" s="55"/>
      <c r="F1042" s="55"/>
      <c r="G1042" s="56"/>
    </row>
    <row r="1043" spans="1:7">
      <c r="A1043" s="41"/>
      <c r="B1043" s="55"/>
      <c r="C1043" s="55"/>
      <c r="D1043" s="55"/>
      <c r="E1043" s="55"/>
      <c r="F1043" s="55"/>
      <c r="G1043" s="56"/>
    </row>
    <row r="1044" spans="1:7">
      <c r="A1044" s="41"/>
      <c r="B1044" s="55"/>
      <c r="C1044" s="55"/>
      <c r="D1044" s="55"/>
      <c r="E1044" s="55"/>
      <c r="F1044" s="55"/>
      <c r="G1044" s="56"/>
    </row>
    <row r="1045" spans="1:7">
      <c r="A1045" s="41"/>
      <c r="B1045" s="55"/>
      <c r="C1045" s="55"/>
      <c r="D1045" s="55"/>
      <c r="E1045" s="55"/>
      <c r="F1045" s="55"/>
      <c r="G1045" s="56"/>
    </row>
    <row r="1046" spans="1:7">
      <c r="A1046" s="41"/>
      <c r="B1046" s="55"/>
      <c r="C1046" s="55"/>
      <c r="D1046" s="55"/>
      <c r="E1046" s="55"/>
      <c r="F1046" s="55"/>
      <c r="G1046" s="56"/>
    </row>
    <row r="1047" spans="1:7">
      <c r="A1047" s="41"/>
      <c r="B1047" s="55"/>
      <c r="C1047" s="55"/>
      <c r="D1047" s="55"/>
      <c r="E1047" s="55"/>
      <c r="F1047" s="55"/>
      <c r="G1047" s="56"/>
    </row>
    <row r="1048" spans="1:7">
      <c r="A1048" s="41"/>
      <c r="B1048" s="55"/>
      <c r="C1048" s="55"/>
      <c r="D1048" s="55"/>
      <c r="E1048" s="55"/>
      <c r="F1048" s="55"/>
      <c r="G1048" s="56"/>
    </row>
    <row r="1049" spans="1:7">
      <c r="A1049" s="41"/>
      <c r="B1049" s="55"/>
      <c r="C1049" s="55"/>
      <c r="D1049" s="55"/>
      <c r="E1049" s="55"/>
      <c r="F1049" s="55"/>
      <c r="G1049" s="56"/>
    </row>
    <row r="1050" spans="1:7">
      <c r="A1050" s="41"/>
      <c r="B1050" s="55"/>
      <c r="C1050" s="55"/>
      <c r="D1050" s="55"/>
      <c r="E1050" s="55"/>
      <c r="F1050" s="55"/>
      <c r="G1050" s="56"/>
    </row>
    <row r="1051" spans="1:7">
      <c r="A1051" s="41"/>
      <c r="B1051" s="55"/>
      <c r="C1051" s="55"/>
      <c r="D1051" s="55"/>
      <c r="E1051" s="55"/>
      <c r="F1051" s="55"/>
      <c r="G1051" s="56"/>
    </row>
    <row r="1052" spans="1:7">
      <c r="A1052" s="41"/>
      <c r="B1052" s="55"/>
      <c r="C1052" s="55"/>
      <c r="D1052" s="55"/>
      <c r="E1052" s="55"/>
      <c r="F1052" s="55"/>
      <c r="G1052" s="56"/>
    </row>
    <row r="1053" spans="1:7">
      <c r="A1053" s="41"/>
      <c r="B1053" s="55"/>
      <c r="C1053" s="55"/>
      <c r="D1053" s="55"/>
      <c r="E1053" s="55"/>
      <c r="F1053" s="55"/>
      <c r="G1053" s="56"/>
    </row>
    <row r="1054" spans="1:7">
      <c r="A1054" s="41"/>
      <c r="B1054" s="55"/>
      <c r="C1054" s="55"/>
      <c r="D1054" s="55"/>
      <c r="E1054" s="55"/>
      <c r="F1054" s="55"/>
      <c r="G1054" s="56"/>
    </row>
    <row r="1055" spans="1:7">
      <c r="A1055" s="41"/>
      <c r="B1055" s="55"/>
      <c r="C1055" s="55"/>
      <c r="D1055" s="55"/>
      <c r="E1055" s="55"/>
      <c r="F1055" s="55"/>
      <c r="G1055" s="56"/>
    </row>
    <row r="1056" spans="1:7">
      <c r="A1056" s="41"/>
      <c r="B1056" s="55"/>
      <c r="C1056" s="55"/>
      <c r="D1056" s="55"/>
      <c r="E1056" s="55"/>
      <c r="F1056" s="55"/>
      <c r="G1056" s="56"/>
    </row>
    <row r="1057" spans="1:7">
      <c r="A1057" s="41"/>
      <c r="B1057" s="55"/>
      <c r="C1057" s="55"/>
      <c r="D1057" s="55"/>
      <c r="E1057" s="55"/>
      <c r="F1057" s="55"/>
      <c r="G1057" s="56"/>
    </row>
    <row r="1058" spans="1:7">
      <c r="A1058" s="41"/>
      <c r="B1058" s="55"/>
      <c r="C1058" s="55"/>
      <c r="D1058" s="55"/>
      <c r="E1058" s="55"/>
      <c r="F1058" s="55"/>
      <c r="G1058" s="56"/>
    </row>
    <row r="1059" spans="1:7">
      <c r="A1059" s="41"/>
      <c r="B1059" s="55"/>
      <c r="C1059" s="55"/>
      <c r="D1059" s="55"/>
      <c r="E1059" s="55"/>
      <c r="F1059" s="55"/>
      <c r="G1059" s="56"/>
    </row>
    <row r="1060" spans="1:7">
      <c r="A1060" s="41"/>
      <c r="B1060" s="55"/>
      <c r="C1060" s="55"/>
      <c r="D1060" s="55"/>
      <c r="E1060" s="55"/>
      <c r="F1060" s="55"/>
      <c r="G1060" s="56"/>
    </row>
    <row r="1061" spans="1:7">
      <c r="A1061" s="41"/>
      <c r="B1061" s="55"/>
      <c r="C1061" s="55"/>
      <c r="D1061" s="55"/>
      <c r="E1061" s="55"/>
      <c r="F1061" s="55"/>
      <c r="G1061" s="56"/>
    </row>
    <row r="1062" spans="1:7">
      <c r="A1062" s="41"/>
      <c r="B1062" s="55"/>
      <c r="C1062" s="55"/>
      <c r="D1062" s="55"/>
      <c r="E1062" s="55"/>
      <c r="F1062" s="55"/>
      <c r="G1062" s="56"/>
    </row>
    <row r="1063" spans="1:7">
      <c r="A1063" s="41"/>
      <c r="B1063" s="55"/>
      <c r="C1063" s="55"/>
      <c r="D1063" s="55"/>
      <c r="E1063" s="55"/>
      <c r="F1063" s="55"/>
      <c r="G1063" s="56"/>
    </row>
    <row r="1064" spans="1:7">
      <c r="A1064" s="41"/>
      <c r="B1064" s="55"/>
      <c r="C1064" s="55"/>
      <c r="D1064" s="55"/>
      <c r="E1064" s="55"/>
      <c r="F1064" s="55"/>
      <c r="G1064" s="56"/>
    </row>
    <row r="1065" spans="1:7">
      <c r="A1065" s="41"/>
      <c r="B1065" s="55"/>
      <c r="C1065" s="55"/>
      <c r="D1065" s="55"/>
      <c r="E1065" s="55"/>
      <c r="F1065" s="55"/>
      <c r="G1065" s="56"/>
    </row>
    <row r="1066" spans="1:7">
      <c r="A1066" s="41"/>
      <c r="B1066" s="55"/>
      <c r="C1066" s="55"/>
      <c r="D1066" s="55"/>
      <c r="E1066" s="55"/>
      <c r="F1066" s="55"/>
      <c r="G1066" s="56"/>
    </row>
    <row r="1067" spans="1:7">
      <c r="A1067" s="41"/>
      <c r="B1067" s="55"/>
      <c r="C1067" s="55"/>
      <c r="D1067" s="55"/>
      <c r="E1067" s="55"/>
      <c r="F1067" s="55"/>
      <c r="G1067" s="56"/>
    </row>
    <row r="1068" spans="1:7">
      <c r="A1068" s="41"/>
      <c r="B1068" s="55"/>
      <c r="C1068" s="55"/>
      <c r="D1068" s="55"/>
      <c r="E1068" s="55"/>
      <c r="F1068" s="55"/>
      <c r="G1068" s="56"/>
    </row>
    <row r="1069" spans="1:7">
      <c r="A1069" s="41"/>
      <c r="B1069" s="55"/>
      <c r="C1069" s="55"/>
      <c r="D1069" s="55"/>
      <c r="E1069" s="55"/>
      <c r="F1069" s="55"/>
      <c r="G1069" s="56"/>
    </row>
    <row r="1070" spans="1:7">
      <c r="A1070" s="41"/>
      <c r="B1070" s="55"/>
      <c r="C1070" s="55"/>
      <c r="D1070" s="55"/>
      <c r="E1070" s="55"/>
      <c r="F1070" s="55"/>
      <c r="G1070" s="56"/>
    </row>
    <row r="1071" spans="1:7">
      <c r="A1071" s="41"/>
      <c r="B1071" s="55"/>
      <c r="C1071" s="55"/>
      <c r="D1071" s="55"/>
      <c r="E1071" s="55"/>
      <c r="F1071" s="55"/>
      <c r="G1071" s="56"/>
    </row>
    <row r="1072" spans="1:7">
      <c r="A1072" s="41"/>
      <c r="B1072" s="55"/>
      <c r="C1072" s="55"/>
      <c r="D1072" s="55"/>
      <c r="E1072" s="55"/>
      <c r="F1072" s="55"/>
      <c r="G1072" s="56"/>
    </row>
    <row r="1073" spans="1:7">
      <c r="A1073" s="41"/>
      <c r="B1073" s="55"/>
      <c r="C1073" s="55"/>
      <c r="D1073" s="55"/>
      <c r="E1073" s="55"/>
      <c r="F1073" s="55"/>
      <c r="G1073" s="56"/>
    </row>
    <row r="1074" spans="1:7">
      <c r="A1074" s="41"/>
      <c r="B1074" s="55"/>
      <c r="C1074" s="55"/>
      <c r="D1074" s="55"/>
      <c r="E1074" s="55"/>
      <c r="F1074" s="55"/>
      <c r="G1074" s="56"/>
    </row>
    <row r="1075" spans="1:7">
      <c r="A1075" s="41"/>
      <c r="B1075" s="55"/>
      <c r="C1075" s="55"/>
      <c r="D1075" s="55"/>
      <c r="E1075" s="55"/>
      <c r="F1075" s="55"/>
      <c r="G1075" s="56"/>
    </row>
    <row r="1076" spans="1:7">
      <c r="A1076" s="41"/>
      <c r="B1076" s="55"/>
      <c r="C1076" s="55"/>
      <c r="D1076" s="55"/>
      <c r="E1076" s="55"/>
      <c r="F1076" s="55"/>
      <c r="G1076" s="56"/>
    </row>
    <row r="1077" spans="1:7">
      <c r="A1077" s="41"/>
      <c r="B1077" s="55"/>
      <c r="C1077" s="55"/>
      <c r="D1077" s="55"/>
      <c r="E1077" s="55"/>
      <c r="F1077" s="55"/>
      <c r="G1077" s="56"/>
    </row>
    <row r="1078" spans="1:7">
      <c r="A1078" s="41"/>
      <c r="B1078" s="55"/>
      <c r="C1078" s="55"/>
      <c r="D1078" s="55"/>
      <c r="E1078" s="55"/>
      <c r="F1078" s="55"/>
      <c r="G1078" s="56"/>
    </row>
    <row r="1079" spans="1:7">
      <c r="A1079" s="41"/>
      <c r="B1079" s="55"/>
      <c r="C1079" s="55"/>
      <c r="D1079" s="55"/>
      <c r="E1079" s="55"/>
      <c r="F1079" s="55"/>
      <c r="G1079" s="56"/>
    </row>
    <row r="1080" spans="1:7">
      <c r="A1080" s="41"/>
      <c r="B1080" s="55"/>
      <c r="C1080" s="55"/>
      <c r="D1080" s="55"/>
      <c r="E1080" s="55"/>
      <c r="F1080" s="55"/>
      <c r="G1080" s="56"/>
    </row>
    <row r="1081" spans="1:7">
      <c r="A1081" s="41"/>
      <c r="B1081" s="55"/>
      <c r="C1081" s="55"/>
      <c r="D1081" s="55"/>
      <c r="E1081" s="55"/>
      <c r="F1081" s="55"/>
      <c r="G1081" s="56"/>
    </row>
    <row r="1082" spans="1:7">
      <c r="A1082" s="41"/>
      <c r="B1082" s="55"/>
      <c r="C1082" s="55"/>
      <c r="D1082" s="55"/>
      <c r="E1082" s="55"/>
      <c r="F1082" s="55"/>
      <c r="G1082" s="56"/>
    </row>
    <row r="1083" spans="1:7">
      <c r="A1083" s="41"/>
      <c r="B1083" s="55"/>
      <c r="C1083" s="55"/>
      <c r="D1083" s="55"/>
      <c r="E1083" s="55"/>
      <c r="F1083" s="55"/>
      <c r="G1083" s="56"/>
    </row>
    <row r="1084" spans="1:7">
      <c r="A1084" s="41"/>
      <c r="B1084" s="55"/>
      <c r="C1084" s="55"/>
      <c r="D1084" s="55"/>
      <c r="E1084" s="55"/>
      <c r="F1084" s="55"/>
      <c r="G1084" s="56"/>
    </row>
    <row r="1085" spans="1:7">
      <c r="A1085" s="41"/>
      <c r="B1085" s="55"/>
      <c r="C1085" s="55"/>
      <c r="D1085" s="55"/>
      <c r="E1085" s="55"/>
      <c r="F1085" s="55"/>
      <c r="G1085" s="56"/>
    </row>
    <row r="1086" spans="1:7">
      <c r="A1086" s="41"/>
      <c r="B1086" s="55"/>
      <c r="C1086" s="55"/>
      <c r="D1086" s="55"/>
      <c r="E1086" s="55"/>
      <c r="F1086" s="55"/>
      <c r="G1086" s="56"/>
    </row>
    <row r="1087" spans="1:7">
      <c r="A1087" s="41"/>
      <c r="B1087" s="55"/>
      <c r="C1087" s="55"/>
      <c r="D1087" s="55"/>
      <c r="E1087" s="55"/>
      <c r="F1087" s="55"/>
      <c r="G1087" s="56"/>
    </row>
    <row r="1088" spans="1:7">
      <c r="A1088" s="41"/>
      <c r="B1088" s="55"/>
      <c r="C1088" s="55"/>
      <c r="D1088" s="55"/>
      <c r="E1088" s="55"/>
      <c r="F1088" s="55"/>
      <c r="G1088" s="56"/>
    </row>
    <row r="1089" spans="1:7">
      <c r="A1089" s="41"/>
      <c r="B1089" s="55"/>
      <c r="C1089" s="55"/>
      <c r="D1089" s="55"/>
      <c r="E1089" s="55"/>
      <c r="F1089" s="55"/>
      <c r="G1089" s="56"/>
    </row>
    <row r="1090" spans="1:7">
      <c r="A1090" s="41"/>
      <c r="B1090" s="55"/>
      <c r="C1090" s="55"/>
      <c r="D1090" s="55"/>
      <c r="E1090" s="55"/>
      <c r="F1090" s="55"/>
      <c r="G1090" s="56"/>
    </row>
    <row r="1091" spans="1:7">
      <c r="A1091" s="41"/>
      <c r="B1091" s="55"/>
      <c r="C1091" s="55"/>
      <c r="D1091" s="55"/>
      <c r="E1091" s="55"/>
      <c r="F1091" s="55"/>
      <c r="G1091" s="56"/>
    </row>
    <row r="1092" spans="1:7">
      <c r="A1092" s="41"/>
      <c r="B1092" s="55"/>
      <c r="C1092" s="55"/>
      <c r="D1092" s="55"/>
      <c r="E1092" s="55"/>
      <c r="F1092" s="55"/>
      <c r="G1092" s="56"/>
    </row>
    <row r="1093" spans="1:7">
      <c r="A1093" s="41"/>
      <c r="B1093" s="55"/>
      <c r="C1093" s="55"/>
      <c r="D1093" s="55"/>
      <c r="E1093" s="55"/>
      <c r="F1093" s="55"/>
      <c r="G1093" s="56"/>
    </row>
    <row r="1094" spans="1:7">
      <c r="A1094" s="41"/>
      <c r="B1094" s="55"/>
      <c r="C1094" s="55"/>
      <c r="D1094" s="55"/>
      <c r="E1094" s="55"/>
      <c r="F1094" s="55"/>
      <c r="G1094" s="56"/>
    </row>
    <row r="1095" spans="1:7">
      <c r="A1095" s="41"/>
      <c r="B1095" s="55"/>
      <c r="C1095" s="55"/>
      <c r="D1095" s="55"/>
      <c r="E1095" s="55"/>
      <c r="F1095" s="55"/>
      <c r="G1095" s="56"/>
    </row>
    <row r="1096" spans="1:7">
      <c r="A1096" s="41"/>
      <c r="B1096" s="55"/>
      <c r="C1096" s="55"/>
      <c r="D1096" s="55"/>
      <c r="E1096" s="55"/>
      <c r="F1096" s="55"/>
      <c r="G1096" s="56"/>
    </row>
    <row r="1097" spans="1:7">
      <c r="A1097" s="41"/>
      <c r="B1097" s="55"/>
      <c r="C1097" s="55"/>
      <c r="D1097" s="55"/>
      <c r="E1097" s="55"/>
      <c r="F1097" s="55"/>
      <c r="G1097" s="56"/>
    </row>
    <row r="1098" spans="1:7">
      <c r="A1098" s="41"/>
      <c r="B1098" s="55"/>
      <c r="C1098" s="55"/>
      <c r="D1098" s="55"/>
      <c r="E1098" s="55"/>
      <c r="F1098" s="55"/>
      <c r="G1098" s="56"/>
    </row>
    <row r="1099" spans="1:7">
      <c r="A1099" s="41"/>
      <c r="B1099" s="55"/>
      <c r="C1099" s="55"/>
      <c r="D1099" s="55"/>
      <c r="E1099" s="55"/>
      <c r="F1099" s="55"/>
      <c r="G1099" s="56"/>
    </row>
    <row r="1100" spans="1:7">
      <c r="A1100" s="41"/>
      <c r="B1100" s="55"/>
      <c r="C1100" s="55"/>
      <c r="D1100" s="55"/>
      <c r="E1100" s="55"/>
      <c r="F1100" s="55"/>
      <c r="G1100" s="56"/>
    </row>
    <row r="1101" spans="1:7">
      <c r="A1101" s="41"/>
      <c r="B1101" s="55"/>
      <c r="C1101" s="55"/>
      <c r="D1101" s="55"/>
      <c r="E1101" s="55"/>
      <c r="F1101" s="55"/>
      <c r="G1101" s="56"/>
    </row>
    <row r="1102" spans="1:7">
      <c r="A1102" s="41"/>
      <c r="B1102" s="55"/>
      <c r="C1102" s="55"/>
      <c r="D1102" s="55"/>
      <c r="E1102" s="55"/>
      <c r="F1102" s="55"/>
      <c r="G1102" s="56"/>
    </row>
    <row r="1103" spans="1:7">
      <c r="A1103" s="41"/>
      <c r="B1103" s="55"/>
      <c r="C1103" s="55"/>
      <c r="D1103" s="55"/>
      <c r="E1103" s="55"/>
      <c r="F1103" s="55"/>
      <c r="G1103" s="56"/>
    </row>
    <row r="1104" spans="1:7">
      <c r="A1104" s="41"/>
      <c r="B1104" s="55"/>
      <c r="C1104" s="55"/>
      <c r="D1104" s="55"/>
      <c r="E1104" s="55"/>
      <c r="F1104" s="55"/>
      <c r="G1104" s="56"/>
    </row>
    <row r="1105" spans="1:7">
      <c r="A1105" s="41"/>
      <c r="B1105" s="55"/>
      <c r="C1105" s="55"/>
      <c r="D1105" s="55"/>
      <c r="E1105" s="55"/>
      <c r="F1105" s="55"/>
      <c r="G1105" s="56"/>
    </row>
    <row r="1106" spans="1:7">
      <c r="A1106" s="41"/>
      <c r="B1106" s="55"/>
      <c r="C1106" s="55"/>
      <c r="D1106" s="55"/>
      <c r="E1106" s="55"/>
      <c r="F1106" s="55"/>
      <c r="G1106" s="56"/>
    </row>
    <row r="1107" spans="1:7">
      <c r="A1107" s="41"/>
      <c r="B1107" s="55"/>
      <c r="C1107" s="55"/>
      <c r="D1107" s="55"/>
      <c r="E1107" s="55"/>
      <c r="F1107" s="55"/>
      <c r="G1107" s="56"/>
    </row>
    <row r="1108" spans="1:7">
      <c r="A1108" s="41"/>
      <c r="B1108" s="55"/>
      <c r="C1108" s="55"/>
      <c r="D1108" s="55"/>
      <c r="E1108" s="55"/>
      <c r="F1108" s="55"/>
      <c r="G1108" s="56"/>
    </row>
    <row r="1109" spans="1:7">
      <c r="A1109" s="41"/>
      <c r="B1109" s="55"/>
      <c r="C1109" s="55"/>
      <c r="D1109" s="55"/>
      <c r="E1109" s="55"/>
      <c r="F1109" s="55"/>
      <c r="G1109" s="56"/>
    </row>
    <row r="1110" spans="1:7">
      <c r="A1110" s="41"/>
      <c r="B1110" s="55"/>
      <c r="C1110" s="55"/>
      <c r="D1110" s="55"/>
      <c r="E1110" s="55"/>
      <c r="F1110" s="55"/>
      <c r="G1110" s="56"/>
    </row>
    <row r="1111" spans="1:7">
      <c r="A1111" s="41"/>
      <c r="B1111" s="55"/>
      <c r="C1111" s="55"/>
      <c r="D1111" s="55"/>
      <c r="E1111" s="55"/>
      <c r="F1111" s="55"/>
      <c r="G1111" s="56"/>
    </row>
    <row r="1112" spans="1:7">
      <c r="A1112" s="41"/>
      <c r="B1112" s="55"/>
      <c r="C1112" s="55"/>
      <c r="D1112" s="55"/>
      <c r="E1112" s="55"/>
      <c r="F1112" s="55"/>
      <c r="G1112" s="56"/>
    </row>
    <row r="1113" spans="1:7">
      <c r="A1113" s="41"/>
      <c r="B1113" s="55"/>
      <c r="C1113" s="55"/>
      <c r="D1113" s="55"/>
      <c r="E1113" s="55"/>
      <c r="F1113" s="55"/>
      <c r="G1113" s="56"/>
    </row>
    <row r="1114" spans="1:7">
      <c r="A1114" s="41"/>
      <c r="B1114" s="55"/>
      <c r="C1114" s="55"/>
      <c r="D1114" s="55"/>
      <c r="E1114" s="55"/>
      <c r="F1114" s="55"/>
      <c r="G1114" s="56"/>
    </row>
    <row r="1115" spans="1:7">
      <c r="A1115" s="41"/>
      <c r="B1115" s="55"/>
      <c r="C1115" s="55"/>
      <c r="D1115" s="55"/>
      <c r="E1115" s="55"/>
      <c r="F1115" s="55"/>
      <c r="G1115" s="56"/>
    </row>
    <row r="1116" spans="1:7">
      <c r="A1116" s="41"/>
      <c r="B1116" s="55"/>
      <c r="C1116" s="55"/>
      <c r="D1116" s="55"/>
      <c r="E1116" s="55"/>
      <c r="F1116" s="55"/>
      <c r="G1116" s="56"/>
    </row>
    <row r="1117" spans="1:7">
      <c r="A1117" s="41"/>
      <c r="B1117" s="55"/>
      <c r="C1117" s="55"/>
      <c r="D1117" s="55"/>
      <c r="E1117" s="55"/>
      <c r="F1117" s="55"/>
      <c r="G1117" s="56"/>
    </row>
    <row r="1118" spans="1:7">
      <c r="A1118" s="41"/>
      <c r="B1118" s="55"/>
      <c r="C1118" s="55"/>
      <c r="D1118" s="55"/>
      <c r="E1118" s="55"/>
      <c r="F1118" s="55"/>
      <c r="G1118" s="56"/>
    </row>
    <row r="1119" spans="1:7">
      <c r="A1119" s="41"/>
      <c r="B1119" s="55"/>
      <c r="C1119" s="55"/>
      <c r="D1119" s="55"/>
      <c r="E1119" s="55"/>
      <c r="F1119" s="55"/>
      <c r="G1119" s="56"/>
    </row>
    <row r="1120" spans="1:7">
      <c r="A1120" s="41"/>
      <c r="B1120" s="55"/>
      <c r="C1120" s="55"/>
      <c r="D1120" s="55"/>
      <c r="E1120" s="55"/>
      <c r="F1120" s="55"/>
      <c r="G1120" s="56"/>
    </row>
    <row r="1121" spans="1:7">
      <c r="A1121" s="41"/>
      <c r="B1121" s="55"/>
      <c r="C1121" s="55"/>
      <c r="D1121" s="55"/>
      <c r="E1121" s="55"/>
      <c r="F1121" s="55"/>
      <c r="G1121" s="56"/>
    </row>
    <row r="1122" spans="1:7">
      <c r="A1122" s="41"/>
      <c r="B1122" s="55"/>
      <c r="C1122" s="55"/>
      <c r="D1122" s="55"/>
      <c r="E1122" s="55"/>
      <c r="F1122" s="55"/>
      <c r="G1122" s="56"/>
    </row>
    <row r="1123" spans="1:7">
      <c r="A1123" s="41"/>
      <c r="B1123" s="55"/>
      <c r="C1123" s="55"/>
      <c r="D1123" s="55"/>
      <c r="E1123" s="55"/>
      <c r="F1123" s="55"/>
      <c r="G1123" s="56"/>
    </row>
    <row r="1124" spans="1:7">
      <c r="A1124" s="41"/>
      <c r="B1124" s="55"/>
      <c r="C1124" s="55"/>
      <c r="D1124" s="55"/>
      <c r="E1124" s="55"/>
      <c r="F1124" s="55"/>
      <c r="G1124" s="56"/>
    </row>
    <row r="1125" spans="1:7">
      <c r="A1125" s="41"/>
      <c r="B1125" s="55"/>
      <c r="C1125" s="55"/>
      <c r="D1125" s="55"/>
      <c r="E1125" s="55"/>
      <c r="F1125" s="55"/>
      <c r="G1125" s="56"/>
    </row>
    <row r="1126" spans="1:7">
      <c r="A1126" s="41"/>
      <c r="B1126" s="55"/>
      <c r="C1126" s="55"/>
      <c r="D1126" s="55"/>
      <c r="E1126" s="55"/>
      <c r="F1126" s="55"/>
      <c r="G1126" s="56"/>
    </row>
    <row r="1127" spans="1:7">
      <c r="A1127" s="41"/>
      <c r="B1127" s="55"/>
      <c r="C1127" s="55"/>
      <c r="D1127" s="55"/>
      <c r="E1127" s="55"/>
      <c r="F1127" s="55"/>
      <c r="G1127" s="56"/>
    </row>
    <row r="1128" spans="1:7">
      <c r="A1128" s="41"/>
      <c r="B1128" s="55"/>
      <c r="C1128" s="55"/>
      <c r="D1128" s="55"/>
      <c r="E1128" s="55"/>
      <c r="F1128" s="55"/>
      <c r="G1128" s="56"/>
    </row>
    <row r="1129" spans="1:7">
      <c r="A1129" s="41"/>
      <c r="B1129" s="55"/>
      <c r="C1129" s="55"/>
      <c r="D1129" s="55"/>
      <c r="E1129" s="55"/>
      <c r="F1129" s="55"/>
      <c r="G1129" s="56"/>
    </row>
    <row r="1130" spans="1:7">
      <c r="A1130" s="41"/>
      <c r="B1130" s="55"/>
      <c r="C1130" s="55"/>
      <c r="D1130" s="55"/>
      <c r="E1130" s="55"/>
      <c r="F1130" s="55"/>
      <c r="G1130" s="56"/>
    </row>
    <row r="1131" spans="1:7">
      <c r="A1131" s="41"/>
      <c r="B1131" s="55"/>
      <c r="C1131" s="55"/>
      <c r="D1131" s="55"/>
      <c r="E1131" s="55"/>
      <c r="F1131" s="55"/>
      <c r="G1131" s="56"/>
    </row>
    <row r="1132" spans="1:7">
      <c r="A1132" s="41"/>
      <c r="B1132" s="55"/>
      <c r="C1132" s="55"/>
      <c r="D1132" s="55"/>
      <c r="E1132" s="55"/>
      <c r="F1132" s="55"/>
      <c r="G1132" s="56"/>
    </row>
    <row r="1133" spans="1:7">
      <c r="A1133" s="41"/>
      <c r="B1133" s="55"/>
      <c r="C1133" s="55"/>
      <c r="D1133" s="55"/>
      <c r="E1133" s="55"/>
      <c r="F1133" s="55"/>
      <c r="G1133" s="56"/>
    </row>
    <row r="1134" spans="1:7">
      <c r="A1134" s="41"/>
      <c r="B1134" s="55"/>
      <c r="C1134" s="55"/>
      <c r="D1134" s="55"/>
      <c r="E1134" s="55"/>
      <c r="F1134" s="55"/>
      <c r="G1134" s="56"/>
    </row>
    <row r="1135" spans="1:7">
      <c r="A1135" s="41"/>
      <c r="B1135" s="55"/>
      <c r="C1135" s="55"/>
      <c r="D1135" s="55"/>
      <c r="E1135" s="55"/>
      <c r="F1135" s="55"/>
      <c r="G1135" s="56"/>
    </row>
    <row r="1136" spans="1:7">
      <c r="A1136" s="41"/>
      <c r="B1136" s="55"/>
      <c r="C1136" s="55"/>
      <c r="D1136" s="55"/>
      <c r="E1136" s="55"/>
      <c r="F1136" s="55"/>
      <c r="G1136" s="56"/>
    </row>
    <row r="1137" spans="1:7">
      <c r="A1137" s="41"/>
      <c r="B1137" s="55"/>
      <c r="C1137" s="55"/>
      <c r="D1137" s="55"/>
      <c r="E1137" s="55"/>
      <c r="F1137" s="55"/>
      <c r="G1137" s="56"/>
    </row>
    <row r="1138" spans="1:7">
      <c r="A1138" s="41"/>
      <c r="B1138" s="55"/>
      <c r="C1138" s="55"/>
      <c r="D1138" s="55"/>
      <c r="E1138" s="55"/>
      <c r="F1138" s="55"/>
      <c r="G1138" s="56"/>
    </row>
    <row r="1139" spans="1:7">
      <c r="A1139" s="41"/>
      <c r="B1139" s="55"/>
      <c r="C1139" s="55"/>
      <c r="D1139" s="55"/>
      <c r="E1139" s="55"/>
      <c r="F1139" s="55"/>
      <c r="G1139" s="56"/>
    </row>
    <row r="1140" spans="1:7">
      <c r="A1140" s="41"/>
      <c r="B1140" s="55"/>
      <c r="C1140" s="55"/>
      <c r="D1140" s="55"/>
      <c r="E1140" s="55"/>
      <c r="F1140" s="55"/>
      <c r="G1140" s="56"/>
    </row>
    <row r="1141" spans="1:7">
      <c r="A1141" s="41"/>
      <c r="B1141" s="55"/>
      <c r="C1141" s="55"/>
      <c r="D1141" s="55"/>
      <c r="E1141" s="55"/>
      <c r="F1141" s="55"/>
      <c r="G1141" s="56"/>
    </row>
    <row r="1142" spans="1:7">
      <c r="A1142" s="41"/>
      <c r="B1142" s="55"/>
      <c r="C1142" s="55"/>
      <c r="D1142" s="55"/>
      <c r="E1142" s="55"/>
      <c r="F1142" s="55"/>
      <c r="G1142" s="56"/>
    </row>
    <row r="1143" spans="1:7">
      <c r="A1143" s="41"/>
      <c r="B1143" s="55"/>
      <c r="C1143" s="55"/>
      <c r="D1143" s="55"/>
      <c r="E1143" s="55"/>
      <c r="F1143" s="55"/>
      <c r="G1143" s="56"/>
    </row>
    <row r="1144" spans="1:7">
      <c r="A1144" s="41"/>
      <c r="B1144" s="55"/>
      <c r="C1144" s="55"/>
      <c r="D1144" s="55"/>
      <c r="E1144" s="55"/>
      <c r="F1144" s="55"/>
      <c r="G1144" s="56"/>
    </row>
    <row r="1145" spans="1:7">
      <c r="A1145" s="41"/>
      <c r="B1145" s="55"/>
      <c r="C1145" s="55"/>
      <c r="D1145" s="55"/>
      <c r="E1145" s="55"/>
      <c r="F1145" s="55"/>
      <c r="G1145" s="56"/>
    </row>
    <row r="1146" spans="1:7">
      <c r="A1146" s="41"/>
      <c r="B1146" s="55"/>
      <c r="C1146" s="55"/>
      <c r="D1146" s="55"/>
      <c r="E1146" s="55"/>
      <c r="F1146" s="55"/>
      <c r="G1146" s="56"/>
    </row>
    <row r="1147" spans="1:7">
      <c r="A1147" s="41"/>
      <c r="B1147" s="55"/>
      <c r="C1147" s="55"/>
      <c r="D1147" s="55"/>
      <c r="E1147" s="55"/>
      <c r="F1147" s="55"/>
      <c r="G1147" s="56"/>
    </row>
    <row r="1148" spans="1:7">
      <c r="A1148" s="41"/>
      <c r="B1148" s="55"/>
      <c r="C1148" s="55"/>
      <c r="D1148" s="55"/>
      <c r="E1148" s="55"/>
      <c r="F1148" s="55"/>
      <c r="G1148" s="56"/>
    </row>
    <row r="1149" spans="1:7">
      <c r="A1149" s="41"/>
      <c r="B1149" s="55"/>
      <c r="C1149" s="55"/>
      <c r="D1149" s="55"/>
      <c r="E1149" s="55"/>
      <c r="F1149" s="55"/>
      <c r="G1149" s="56"/>
    </row>
    <row r="1150" spans="1:7">
      <c r="A1150" s="41"/>
      <c r="B1150" s="55"/>
      <c r="C1150" s="55"/>
      <c r="D1150" s="55"/>
      <c r="E1150" s="55"/>
      <c r="F1150" s="55"/>
      <c r="G1150" s="56"/>
    </row>
    <row r="1151" spans="1:7">
      <c r="A1151" s="41"/>
      <c r="B1151" s="55"/>
      <c r="C1151" s="55"/>
      <c r="D1151" s="55"/>
      <c r="E1151" s="55"/>
      <c r="F1151" s="55"/>
      <c r="G1151" s="56"/>
    </row>
    <row r="1152" spans="1:7">
      <c r="A1152" s="41"/>
      <c r="B1152" s="55"/>
      <c r="C1152" s="55"/>
      <c r="D1152" s="55"/>
      <c r="E1152" s="55"/>
      <c r="F1152" s="55"/>
      <c r="G1152" s="56"/>
    </row>
    <row r="1153" spans="1:7">
      <c r="A1153" s="41"/>
      <c r="B1153" s="55"/>
      <c r="C1153" s="55"/>
      <c r="D1153" s="55"/>
      <c r="E1153" s="55"/>
      <c r="F1153" s="55"/>
      <c r="G1153" s="56"/>
    </row>
    <row r="1154" spans="1:7">
      <c r="A1154" s="41"/>
      <c r="B1154" s="55"/>
      <c r="C1154" s="55"/>
      <c r="D1154" s="55"/>
      <c r="E1154" s="55"/>
      <c r="F1154" s="55"/>
      <c r="G1154" s="56"/>
    </row>
    <row r="1155" spans="1:7">
      <c r="A1155" s="41"/>
      <c r="B1155" s="55"/>
      <c r="C1155" s="55"/>
      <c r="D1155" s="55"/>
      <c r="E1155" s="55"/>
      <c r="F1155" s="55"/>
      <c r="G1155" s="56"/>
    </row>
    <row r="1156" spans="1:7">
      <c r="A1156" s="41"/>
      <c r="B1156" s="55"/>
      <c r="C1156" s="55"/>
      <c r="D1156" s="55"/>
      <c r="E1156" s="55"/>
      <c r="F1156" s="55"/>
      <c r="G1156" s="56"/>
    </row>
    <row r="1157" spans="1:7">
      <c r="A1157" s="41"/>
      <c r="B1157" s="55"/>
      <c r="C1157" s="55"/>
      <c r="D1157" s="55"/>
      <c r="E1157" s="55"/>
      <c r="F1157" s="55"/>
      <c r="G1157" s="56"/>
    </row>
    <row r="1158" spans="1:7">
      <c r="A1158" s="41"/>
      <c r="B1158" s="55"/>
      <c r="C1158" s="55"/>
      <c r="D1158" s="55"/>
      <c r="E1158" s="55"/>
      <c r="F1158" s="55"/>
      <c r="G1158" s="56"/>
    </row>
    <row r="1159" spans="1:7">
      <c r="A1159" s="41"/>
      <c r="B1159" s="55"/>
      <c r="C1159" s="55"/>
      <c r="D1159" s="55"/>
      <c r="E1159" s="55"/>
      <c r="F1159" s="55"/>
      <c r="G1159" s="56"/>
    </row>
    <row r="1160" spans="1:7">
      <c r="A1160" s="41"/>
      <c r="B1160" s="55"/>
      <c r="C1160" s="55"/>
      <c r="D1160" s="55"/>
      <c r="E1160" s="55"/>
      <c r="F1160" s="55"/>
      <c r="G1160" s="56"/>
    </row>
    <row r="1161" spans="1:7">
      <c r="A1161" s="41"/>
      <c r="B1161" s="55"/>
      <c r="C1161" s="55"/>
      <c r="D1161" s="55"/>
      <c r="E1161" s="55"/>
      <c r="F1161" s="55"/>
      <c r="G1161" s="56"/>
    </row>
    <row r="1162" spans="1:7">
      <c r="A1162" s="41"/>
      <c r="B1162" s="55"/>
      <c r="C1162" s="55"/>
      <c r="D1162" s="55"/>
      <c r="E1162" s="55"/>
      <c r="F1162" s="55"/>
      <c r="G1162" s="56"/>
    </row>
    <row r="1163" spans="1:7">
      <c r="A1163" s="41"/>
      <c r="B1163" s="55"/>
      <c r="C1163" s="55"/>
      <c r="D1163" s="55"/>
      <c r="E1163" s="55"/>
      <c r="F1163" s="55"/>
      <c r="G1163" s="56"/>
    </row>
    <row r="1164" spans="1:7">
      <c r="A1164" s="41"/>
      <c r="B1164" s="55"/>
      <c r="C1164" s="55"/>
      <c r="D1164" s="55"/>
      <c r="E1164" s="55"/>
      <c r="F1164" s="55"/>
      <c r="G1164" s="56"/>
    </row>
    <row r="1165" spans="1:7">
      <c r="A1165" s="41"/>
      <c r="B1165" s="55"/>
      <c r="C1165" s="55"/>
      <c r="D1165" s="55"/>
      <c r="E1165" s="55"/>
      <c r="F1165" s="55"/>
      <c r="G1165" s="56"/>
    </row>
    <row r="1166" spans="1:7">
      <c r="A1166" s="41"/>
      <c r="B1166" s="55"/>
      <c r="C1166" s="55"/>
      <c r="D1166" s="55"/>
      <c r="E1166" s="55"/>
      <c r="F1166" s="55"/>
      <c r="G1166" s="56"/>
    </row>
    <row r="1167" spans="1:7">
      <c r="A1167" s="41"/>
      <c r="B1167" s="55"/>
      <c r="C1167" s="55"/>
      <c r="D1167" s="55"/>
      <c r="E1167" s="55"/>
      <c r="F1167" s="55"/>
      <c r="G1167" s="56"/>
    </row>
    <row r="1168" spans="1:7">
      <c r="A1168" s="41"/>
      <c r="B1168" s="55"/>
      <c r="C1168" s="55"/>
      <c r="D1168" s="55"/>
      <c r="E1168" s="55"/>
      <c r="F1168" s="55"/>
      <c r="G1168" s="56"/>
    </row>
    <row r="1169" spans="1:7">
      <c r="A1169" s="41"/>
      <c r="B1169" s="55"/>
      <c r="C1169" s="55"/>
      <c r="D1169" s="55"/>
      <c r="E1169" s="55"/>
      <c r="F1169" s="55"/>
      <c r="G1169" s="56"/>
    </row>
    <row r="1170" spans="1:7">
      <c r="A1170" s="41"/>
      <c r="B1170" s="55"/>
      <c r="C1170" s="55"/>
      <c r="D1170" s="55"/>
      <c r="E1170" s="55"/>
      <c r="F1170" s="55"/>
      <c r="G1170" s="56"/>
    </row>
    <row r="1171" spans="1:7">
      <c r="A1171" s="41"/>
      <c r="B1171" s="55"/>
      <c r="C1171" s="55"/>
      <c r="D1171" s="55"/>
      <c r="E1171" s="55"/>
      <c r="F1171" s="55"/>
      <c r="G1171" s="56"/>
    </row>
    <row r="1172" spans="1:7">
      <c r="A1172" s="41"/>
      <c r="B1172" s="55"/>
      <c r="C1172" s="55"/>
      <c r="D1172" s="55"/>
      <c r="E1172" s="55"/>
      <c r="F1172" s="55"/>
      <c r="G1172" s="56"/>
    </row>
    <row r="1173" spans="1:7">
      <c r="A1173" s="41"/>
      <c r="B1173" s="55"/>
      <c r="C1173" s="55"/>
      <c r="D1173" s="55"/>
      <c r="E1173" s="55"/>
      <c r="F1173" s="55"/>
      <c r="G1173" s="56"/>
    </row>
    <row r="1174" spans="1:7">
      <c r="A1174" s="41"/>
      <c r="B1174" s="55"/>
      <c r="C1174" s="55"/>
      <c r="D1174" s="55"/>
      <c r="E1174" s="55"/>
      <c r="F1174" s="55"/>
      <c r="G1174" s="56"/>
    </row>
    <row r="1175" spans="1:7">
      <c r="A1175" s="41"/>
      <c r="B1175" s="55"/>
      <c r="C1175" s="55"/>
      <c r="D1175" s="55"/>
      <c r="E1175" s="55"/>
      <c r="F1175" s="55"/>
      <c r="G1175" s="56"/>
    </row>
    <row r="1176" spans="1:7">
      <c r="A1176" s="41"/>
      <c r="B1176" s="55"/>
      <c r="C1176" s="55"/>
      <c r="D1176" s="55"/>
      <c r="E1176" s="55"/>
      <c r="F1176" s="55"/>
      <c r="G1176" s="56"/>
    </row>
    <row r="1177" spans="1:7">
      <c r="A1177" s="41"/>
      <c r="B1177" s="55"/>
      <c r="C1177" s="55"/>
      <c r="D1177" s="55"/>
      <c r="E1177" s="55"/>
      <c r="F1177" s="55"/>
      <c r="G1177" s="56"/>
    </row>
    <row r="1178" spans="1:7">
      <c r="A1178" s="41"/>
      <c r="B1178" s="55"/>
      <c r="C1178" s="55"/>
      <c r="D1178" s="55"/>
      <c r="E1178" s="55"/>
      <c r="F1178" s="55"/>
      <c r="G1178" s="56"/>
    </row>
    <row r="1179" spans="1:7">
      <c r="A1179" s="41"/>
      <c r="B1179" s="55"/>
      <c r="C1179" s="55"/>
      <c r="D1179" s="55"/>
      <c r="E1179" s="55"/>
      <c r="F1179" s="55"/>
      <c r="G1179" s="56"/>
    </row>
    <row r="1180" spans="1:7">
      <c r="A1180" s="41"/>
      <c r="B1180" s="55"/>
      <c r="C1180" s="55"/>
      <c r="D1180" s="55"/>
      <c r="E1180" s="55"/>
      <c r="F1180" s="55"/>
      <c r="G1180" s="56"/>
    </row>
    <row r="1181" spans="1:7">
      <c r="A1181" s="41"/>
      <c r="B1181" s="55"/>
      <c r="C1181" s="55"/>
      <c r="D1181" s="55"/>
      <c r="E1181" s="55"/>
      <c r="F1181" s="55"/>
      <c r="G1181" s="56"/>
    </row>
    <row r="1182" spans="1:7">
      <c r="A1182" s="41"/>
      <c r="B1182" s="55"/>
      <c r="C1182" s="55"/>
      <c r="D1182" s="55"/>
      <c r="E1182" s="55"/>
      <c r="F1182" s="55"/>
      <c r="G1182" s="56"/>
    </row>
    <row r="1183" spans="1:7">
      <c r="A1183" s="41"/>
      <c r="B1183" s="55"/>
      <c r="C1183" s="55"/>
      <c r="D1183" s="55"/>
      <c r="E1183" s="55"/>
      <c r="F1183" s="55"/>
      <c r="G1183" s="56"/>
    </row>
    <row r="1184" spans="1:7">
      <c r="A1184" s="41"/>
      <c r="B1184" s="55"/>
      <c r="C1184" s="55"/>
      <c r="D1184" s="55"/>
      <c r="E1184" s="55"/>
      <c r="F1184" s="55"/>
      <c r="G1184" s="56"/>
    </row>
    <row r="1185" spans="1:7">
      <c r="A1185" s="41"/>
      <c r="B1185" s="55"/>
      <c r="C1185" s="55"/>
      <c r="D1185" s="55"/>
      <c r="E1185" s="55"/>
      <c r="F1185" s="55"/>
      <c r="G1185" s="56"/>
    </row>
    <row r="1186" spans="1:7">
      <c r="A1186" s="41"/>
      <c r="B1186" s="55"/>
      <c r="C1186" s="55"/>
      <c r="D1186" s="55"/>
      <c r="E1186" s="55"/>
      <c r="F1186" s="55"/>
      <c r="G1186" s="56"/>
    </row>
    <row r="1187" spans="1:7">
      <c r="A1187" s="41"/>
      <c r="B1187" s="55"/>
      <c r="C1187" s="55"/>
      <c r="D1187" s="55"/>
      <c r="E1187" s="55"/>
      <c r="F1187" s="55"/>
      <c r="G1187" s="56"/>
    </row>
    <row r="1188" spans="1:7">
      <c r="A1188" s="41"/>
      <c r="B1188" s="55"/>
      <c r="C1188" s="55"/>
      <c r="D1188" s="55"/>
      <c r="E1188" s="55"/>
      <c r="F1188" s="55"/>
      <c r="G1188" s="56"/>
    </row>
    <row r="1189" spans="1:7">
      <c r="A1189" s="41"/>
      <c r="B1189" s="55"/>
      <c r="C1189" s="55"/>
      <c r="D1189" s="55"/>
      <c r="E1189" s="55"/>
      <c r="F1189" s="55"/>
      <c r="G1189" s="56"/>
    </row>
    <row r="1190" spans="1:7">
      <c r="A1190" s="41"/>
      <c r="B1190" s="55"/>
      <c r="C1190" s="55"/>
      <c r="D1190" s="55"/>
      <c r="E1190" s="55"/>
      <c r="F1190" s="55"/>
      <c r="G1190" s="56"/>
    </row>
    <row r="1191" spans="1:7">
      <c r="A1191" s="41"/>
      <c r="B1191" s="55"/>
      <c r="C1191" s="55"/>
      <c r="D1191" s="55"/>
      <c r="E1191" s="55"/>
      <c r="F1191" s="55"/>
      <c r="G1191" s="56"/>
    </row>
    <row r="1192" spans="1:7">
      <c r="A1192" s="41"/>
      <c r="B1192" s="55"/>
      <c r="C1192" s="55"/>
      <c r="D1192" s="55"/>
      <c r="E1192" s="55"/>
      <c r="F1192" s="55"/>
      <c r="G1192" s="56"/>
    </row>
    <row r="1193" spans="1:7">
      <c r="A1193" s="41"/>
      <c r="B1193" s="55"/>
      <c r="C1193" s="55"/>
      <c r="D1193" s="55"/>
      <c r="E1193" s="55"/>
      <c r="F1193" s="55"/>
      <c r="G1193" s="56"/>
    </row>
    <row r="1194" spans="1:7">
      <c r="A1194" s="41"/>
      <c r="B1194" s="55"/>
      <c r="C1194" s="55"/>
      <c r="D1194" s="55"/>
      <c r="E1194" s="55"/>
      <c r="F1194" s="55"/>
      <c r="G1194" s="56"/>
    </row>
    <row r="1195" spans="1:7">
      <c r="A1195" s="41"/>
      <c r="B1195" s="55"/>
      <c r="C1195" s="55"/>
      <c r="D1195" s="55"/>
      <c r="E1195" s="55"/>
      <c r="F1195" s="55"/>
      <c r="G1195" s="56"/>
    </row>
    <row r="1196" spans="1:7">
      <c r="A1196" s="41"/>
      <c r="B1196" s="55"/>
      <c r="C1196" s="55"/>
      <c r="D1196" s="55"/>
      <c r="E1196" s="55"/>
      <c r="F1196" s="55"/>
      <c r="G1196" s="56"/>
    </row>
    <row r="1197" spans="1:7">
      <c r="A1197" s="41"/>
      <c r="B1197" s="55"/>
      <c r="C1197" s="55"/>
      <c r="D1197" s="55"/>
      <c r="E1197" s="55"/>
      <c r="F1197" s="55"/>
      <c r="G1197" s="56"/>
    </row>
    <row r="1198" spans="1:7">
      <c r="A1198" s="41"/>
      <c r="B1198" s="55"/>
      <c r="C1198" s="55"/>
      <c r="D1198" s="55"/>
      <c r="E1198" s="55"/>
      <c r="F1198" s="55"/>
      <c r="G1198" s="56"/>
    </row>
    <row r="1199" spans="1:7">
      <c r="A1199" s="41"/>
      <c r="B1199" s="55"/>
      <c r="C1199" s="55"/>
      <c r="D1199" s="55"/>
      <c r="E1199" s="55"/>
      <c r="F1199" s="55"/>
      <c r="G1199" s="56"/>
    </row>
    <row r="1200" spans="1:7">
      <c r="A1200" s="41"/>
      <c r="B1200" s="55"/>
      <c r="C1200" s="55"/>
      <c r="D1200" s="55"/>
      <c r="E1200" s="55"/>
      <c r="F1200" s="55"/>
      <c r="G1200" s="56"/>
    </row>
    <row r="1201" spans="1:7">
      <c r="A1201" s="41"/>
      <c r="B1201" s="55"/>
      <c r="C1201" s="55"/>
      <c r="D1201" s="55"/>
      <c r="E1201" s="55"/>
      <c r="F1201" s="55"/>
      <c r="G1201" s="56"/>
    </row>
    <row r="1202" spans="1:7">
      <c r="A1202" s="41"/>
      <c r="B1202" s="55"/>
      <c r="C1202" s="55"/>
      <c r="D1202" s="55"/>
      <c r="E1202" s="55"/>
      <c r="F1202" s="55"/>
      <c r="G1202" s="56"/>
    </row>
    <row r="1203" spans="1:7">
      <c r="A1203" s="41"/>
      <c r="B1203" s="55"/>
      <c r="C1203" s="55"/>
      <c r="D1203" s="55"/>
      <c r="E1203" s="55"/>
      <c r="F1203" s="55"/>
      <c r="G1203" s="56"/>
    </row>
    <row r="1204" spans="1:7">
      <c r="A1204" s="41"/>
      <c r="B1204" s="55"/>
      <c r="C1204" s="55"/>
      <c r="D1204" s="55"/>
      <c r="E1204" s="55"/>
      <c r="F1204" s="55"/>
      <c r="G1204" s="56"/>
    </row>
    <row r="1205" spans="1:7">
      <c r="A1205" s="41"/>
      <c r="B1205" s="55"/>
      <c r="C1205" s="55"/>
      <c r="D1205" s="55"/>
      <c r="E1205" s="55"/>
      <c r="F1205" s="55"/>
      <c r="G1205" s="56"/>
    </row>
    <row r="1206" spans="1:7">
      <c r="A1206" s="41"/>
      <c r="B1206" s="55"/>
      <c r="C1206" s="55"/>
      <c r="D1206" s="55"/>
      <c r="E1206" s="55"/>
      <c r="F1206" s="55"/>
      <c r="G1206" s="56"/>
    </row>
    <row r="1207" spans="1:7">
      <c r="A1207" s="41"/>
      <c r="B1207" s="55"/>
      <c r="C1207" s="55"/>
      <c r="D1207" s="55"/>
      <c r="E1207" s="55"/>
      <c r="F1207" s="55"/>
      <c r="G1207" s="56"/>
    </row>
    <row r="1208" spans="1:7">
      <c r="A1208" s="41"/>
      <c r="B1208" s="55"/>
      <c r="C1208" s="55"/>
      <c r="D1208" s="55"/>
      <c r="E1208" s="55"/>
      <c r="F1208" s="55"/>
      <c r="G1208" s="56"/>
    </row>
    <row r="1209" spans="1:7">
      <c r="A1209" s="41"/>
      <c r="B1209" s="55"/>
      <c r="C1209" s="55"/>
      <c r="D1209" s="55"/>
      <c r="E1209" s="55"/>
      <c r="F1209" s="55"/>
      <c r="G1209" s="56"/>
    </row>
    <row r="1210" spans="1:7">
      <c r="A1210" s="41"/>
      <c r="B1210" s="55"/>
      <c r="C1210" s="55"/>
      <c r="D1210" s="55"/>
      <c r="E1210" s="55"/>
      <c r="F1210" s="55"/>
      <c r="G1210" s="56"/>
    </row>
    <row r="1211" spans="1:7">
      <c r="A1211" s="41"/>
      <c r="B1211" s="55"/>
      <c r="C1211" s="55"/>
      <c r="D1211" s="55"/>
      <c r="E1211" s="55"/>
      <c r="F1211" s="55"/>
      <c r="G1211" s="56"/>
    </row>
    <row r="1212" spans="1:7">
      <c r="A1212" s="41"/>
      <c r="B1212" s="55"/>
      <c r="C1212" s="55"/>
      <c r="D1212" s="55"/>
      <c r="E1212" s="55"/>
      <c r="F1212" s="55"/>
      <c r="G1212" s="56"/>
    </row>
    <row r="1213" spans="1:7">
      <c r="A1213" s="41"/>
      <c r="B1213" s="55"/>
      <c r="C1213" s="55"/>
      <c r="D1213" s="55"/>
      <c r="E1213" s="55"/>
      <c r="F1213" s="55"/>
      <c r="G1213" s="56"/>
    </row>
    <row r="1214" spans="1:7">
      <c r="A1214" s="41"/>
      <c r="B1214" s="55"/>
      <c r="C1214" s="55"/>
      <c r="D1214" s="55"/>
      <c r="E1214" s="55"/>
      <c r="F1214" s="55"/>
      <c r="G1214" s="56"/>
    </row>
    <row r="1215" spans="1:7">
      <c r="A1215" s="41"/>
      <c r="B1215" s="55"/>
      <c r="C1215" s="55"/>
      <c r="D1215" s="55"/>
      <c r="E1215" s="55"/>
      <c r="F1215" s="55"/>
      <c r="G1215" s="56"/>
    </row>
    <row r="1216" spans="1:7">
      <c r="A1216" s="41"/>
      <c r="B1216" s="55"/>
      <c r="C1216" s="55"/>
      <c r="D1216" s="55"/>
      <c r="E1216" s="55"/>
      <c r="F1216" s="55"/>
      <c r="G1216" s="56"/>
    </row>
    <row r="1217" spans="1:7">
      <c r="A1217" s="41"/>
      <c r="B1217" s="55"/>
      <c r="C1217" s="55"/>
      <c r="D1217" s="55"/>
      <c r="E1217" s="55"/>
      <c r="F1217" s="55"/>
      <c r="G1217" s="56"/>
    </row>
    <row r="1218" spans="1:7">
      <c r="A1218" s="41"/>
      <c r="B1218" s="55"/>
      <c r="C1218" s="55"/>
      <c r="D1218" s="55"/>
      <c r="E1218" s="55"/>
      <c r="F1218" s="55"/>
      <c r="G1218" s="56"/>
    </row>
    <row r="1219" spans="1:7">
      <c r="A1219" s="41"/>
      <c r="B1219" s="55"/>
      <c r="C1219" s="55"/>
      <c r="D1219" s="55"/>
      <c r="E1219" s="55"/>
      <c r="F1219" s="55"/>
      <c r="G1219" s="56"/>
    </row>
    <row r="1220" spans="1:7">
      <c r="A1220" s="41"/>
      <c r="B1220" s="55"/>
      <c r="C1220" s="55"/>
      <c r="D1220" s="55"/>
      <c r="E1220" s="55"/>
      <c r="F1220" s="55"/>
      <c r="G1220" s="56"/>
    </row>
    <row r="1221" spans="1:7">
      <c r="A1221" s="41"/>
      <c r="B1221" s="55"/>
      <c r="C1221" s="55"/>
      <c r="D1221" s="55"/>
      <c r="E1221" s="55"/>
      <c r="F1221" s="55"/>
      <c r="G1221" s="56"/>
    </row>
    <row r="1222" spans="1:7">
      <c r="A1222" s="41"/>
      <c r="B1222" s="55"/>
      <c r="C1222" s="55"/>
      <c r="D1222" s="55"/>
      <c r="E1222" s="55"/>
      <c r="F1222" s="55"/>
      <c r="G1222" s="56"/>
    </row>
    <row r="1223" spans="1:7">
      <c r="A1223" s="41"/>
      <c r="B1223" s="55"/>
      <c r="C1223" s="55"/>
      <c r="D1223" s="55"/>
      <c r="E1223" s="55"/>
      <c r="F1223" s="55"/>
      <c r="G1223" s="56"/>
    </row>
    <row r="1224" spans="1:7">
      <c r="A1224" s="41"/>
      <c r="B1224" s="55"/>
      <c r="C1224" s="55"/>
      <c r="D1224" s="55"/>
      <c r="E1224" s="55"/>
      <c r="F1224" s="55"/>
      <c r="G1224" s="56"/>
    </row>
    <row r="1225" spans="1:7">
      <c r="A1225" s="41"/>
      <c r="B1225" s="55"/>
      <c r="C1225" s="55"/>
      <c r="D1225" s="55"/>
      <c r="E1225" s="55"/>
      <c r="F1225" s="55"/>
      <c r="G1225" s="56"/>
    </row>
    <row r="1226" spans="1:7">
      <c r="A1226" s="41"/>
      <c r="B1226" s="55"/>
      <c r="C1226" s="55"/>
      <c r="D1226" s="55"/>
      <c r="E1226" s="55"/>
      <c r="F1226" s="55"/>
      <c r="G1226" s="56"/>
    </row>
    <row r="1227" spans="1:7">
      <c r="A1227" s="41"/>
      <c r="B1227" s="55"/>
      <c r="C1227" s="55"/>
      <c r="D1227" s="55"/>
      <c r="E1227" s="55"/>
      <c r="F1227" s="55"/>
      <c r="G1227" s="56"/>
    </row>
    <row r="1228" spans="1:7">
      <c r="A1228" s="41"/>
      <c r="B1228" s="55"/>
      <c r="C1228" s="55"/>
      <c r="D1228" s="55"/>
      <c r="E1228" s="55"/>
      <c r="F1228" s="55"/>
      <c r="G1228" s="56"/>
    </row>
    <row r="1229" spans="1:7">
      <c r="A1229" s="41"/>
      <c r="B1229" s="55"/>
      <c r="C1229" s="55"/>
      <c r="D1229" s="55"/>
      <c r="E1229" s="55"/>
      <c r="F1229" s="55"/>
      <c r="G1229" s="56"/>
    </row>
    <row r="1230" spans="1:7">
      <c r="A1230" s="41"/>
      <c r="B1230" s="55"/>
      <c r="C1230" s="55"/>
      <c r="D1230" s="55"/>
      <c r="E1230" s="55"/>
      <c r="F1230" s="55"/>
      <c r="G1230" s="56"/>
    </row>
    <row r="1231" spans="1:7">
      <c r="A1231" s="41"/>
      <c r="B1231" s="55"/>
      <c r="C1231" s="55"/>
      <c r="D1231" s="55"/>
      <c r="E1231" s="55"/>
      <c r="F1231" s="55"/>
      <c r="G1231" s="56"/>
    </row>
    <row r="1232" spans="1:7">
      <c r="A1232" s="41"/>
      <c r="B1232" s="55"/>
      <c r="C1232" s="55"/>
      <c r="D1232" s="55"/>
      <c r="E1232" s="55"/>
      <c r="F1232" s="55"/>
      <c r="G1232" s="56"/>
    </row>
    <row r="1233" spans="1:7">
      <c r="A1233" s="41"/>
      <c r="B1233" s="55"/>
      <c r="C1233" s="55"/>
      <c r="D1233" s="55"/>
      <c r="E1233" s="55"/>
      <c r="F1233" s="55"/>
      <c r="G1233" s="56"/>
    </row>
    <row r="1234" spans="1:7">
      <c r="A1234" s="41"/>
      <c r="B1234" s="55"/>
      <c r="C1234" s="55"/>
      <c r="D1234" s="55"/>
      <c r="E1234" s="55"/>
      <c r="F1234" s="55"/>
      <c r="G1234" s="56"/>
    </row>
    <row r="1235" spans="1:7">
      <c r="A1235" s="41"/>
      <c r="B1235" s="55"/>
      <c r="C1235" s="55"/>
      <c r="D1235" s="55"/>
      <c r="E1235" s="55"/>
      <c r="F1235" s="55"/>
      <c r="G1235" s="56"/>
    </row>
    <row r="1236" spans="1:7">
      <c r="A1236" s="41"/>
      <c r="B1236" s="55"/>
      <c r="C1236" s="55"/>
      <c r="D1236" s="55"/>
      <c r="E1236" s="55"/>
      <c r="F1236" s="55"/>
      <c r="G1236" s="56"/>
    </row>
    <row r="1237" spans="1:7">
      <c r="A1237" s="41"/>
      <c r="B1237" s="55"/>
      <c r="C1237" s="55"/>
      <c r="D1237" s="55"/>
      <c r="E1237" s="55"/>
      <c r="F1237" s="55"/>
      <c r="G1237" s="56"/>
    </row>
    <row r="1238" spans="1:7">
      <c r="A1238" s="41"/>
      <c r="B1238" s="55"/>
      <c r="C1238" s="55"/>
      <c r="D1238" s="55"/>
      <c r="E1238" s="55"/>
      <c r="F1238" s="55"/>
      <c r="G1238" s="56"/>
    </row>
    <row r="1239" spans="1:7">
      <c r="A1239" s="41"/>
      <c r="B1239" s="55"/>
      <c r="C1239" s="55"/>
      <c r="D1239" s="55"/>
      <c r="E1239" s="55"/>
      <c r="F1239" s="55"/>
      <c r="G1239" s="56"/>
    </row>
    <row r="1240" spans="1:7">
      <c r="A1240" s="41"/>
      <c r="B1240" s="55"/>
      <c r="C1240" s="55"/>
      <c r="D1240" s="55"/>
      <c r="E1240" s="55"/>
      <c r="F1240" s="55"/>
      <c r="G1240" s="56"/>
    </row>
    <row r="1241" spans="1:7">
      <c r="A1241" s="41"/>
      <c r="B1241" s="55"/>
      <c r="C1241" s="55"/>
      <c r="D1241" s="55"/>
      <c r="E1241" s="55"/>
      <c r="F1241" s="55"/>
      <c r="G1241" s="56"/>
    </row>
    <row r="1242" spans="1:7">
      <c r="A1242" s="41"/>
      <c r="B1242" s="55"/>
      <c r="C1242" s="55"/>
      <c r="D1242" s="55"/>
      <c r="E1242" s="55"/>
      <c r="F1242" s="55"/>
      <c r="G1242" s="56"/>
    </row>
    <row r="1243" spans="1:7">
      <c r="A1243" s="41"/>
      <c r="B1243" s="55"/>
      <c r="C1243" s="55"/>
      <c r="D1243" s="55"/>
      <c r="E1243" s="55"/>
      <c r="F1243" s="55"/>
      <c r="G1243" s="56"/>
    </row>
    <row r="1244" spans="1:7">
      <c r="A1244" s="41"/>
      <c r="B1244" s="55"/>
      <c r="C1244" s="55"/>
      <c r="D1244" s="55"/>
      <c r="E1244" s="55"/>
      <c r="F1244" s="55"/>
      <c r="G1244" s="56"/>
    </row>
    <row r="1245" spans="1:7">
      <c r="A1245" s="41"/>
      <c r="B1245" s="55"/>
      <c r="C1245" s="55"/>
      <c r="D1245" s="55"/>
      <c r="E1245" s="55"/>
      <c r="F1245" s="55"/>
      <c r="G1245" s="56"/>
    </row>
    <row r="1246" spans="1:7">
      <c r="A1246" s="41"/>
      <c r="B1246" s="55"/>
      <c r="C1246" s="55"/>
      <c r="D1246" s="55"/>
      <c r="E1246" s="55"/>
      <c r="F1246" s="55"/>
      <c r="G1246" s="56"/>
    </row>
    <row r="1247" spans="1:7">
      <c r="A1247" s="41"/>
      <c r="B1247" s="55"/>
      <c r="C1247" s="55"/>
      <c r="D1247" s="55"/>
      <c r="E1247" s="55"/>
      <c r="F1247" s="55"/>
      <c r="G1247" s="56"/>
    </row>
    <row r="1248" spans="1:7">
      <c r="A1248" s="41"/>
      <c r="B1248" s="55"/>
      <c r="C1248" s="55"/>
      <c r="D1248" s="55"/>
      <c r="E1248" s="55"/>
      <c r="F1248" s="55"/>
      <c r="G1248" s="56"/>
    </row>
    <row r="1249" spans="1:7">
      <c r="A1249" s="41"/>
      <c r="B1249" s="55"/>
      <c r="C1249" s="55"/>
      <c r="D1249" s="55"/>
      <c r="E1249" s="55"/>
      <c r="F1249" s="55"/>
      <c r="G1249" s="56"/>
    </row>
    <row r="1250" spans="1:7">
      <c r="A1250" s="41"/>
      <c r="B1250" s="55"/>
      <c r="C1250" s="55"/>
      <c r="D1250" s="55"/>
      <c r="E1250" s="55"/>
      <c r="F1250" s="55"/>
      <c r="G1250" s="56"/>
    </row>
    <row r="1251" spans="1:7">
      <c r="A1251" s="41"/>
      <c r="B1251" s="55"/>
      <c r="C1251" s="55"/>
      <c r="D1251" s="55"/>
      <c r="E1251" s="55"/>
      <c r="F1251" s="55"/>
      <c r="G1251" s="56"/>
    </row>
    <row r="1252" spans="1:7">
      <c r="A1252" s="41"/>
      <c r="B1252" s="55"/>
      <c r="C1252" s="55"/>
      <c r="D1252" s="55"/>
      <c r="E1252" s="55"/>
      <c r="F1252" s="55"/>
      <c r="G1252" s="56"/>
    </row>
    <row r="1253" spans="1:7">
      <c r="A1253" s="41"/>
      <c r="B1253" s="55"/>
      <c r="C1253" s="55"/>
      <c r="D1253" s="55"/>
      <c r="E1253" s="55"/>
      <c r="F1253" s="55"/>
      <c r="G1253" s="56"/>
    </row>
    <row r="1254" spans="1:7">
      <c r="A1254" s="41"/>
      <c r="B1254" s="55"/>
      <c r="C1254" s="55"/>
      <c r="D1254" s="55"/>
      <c r="E1254" s="55"/>
      <c r="F1254" s="55"/>
      <c r="G1254" s="56"/>
    </row>
    <row r="1255" spans="1:7">
      <c r="A1255" s="41"/>
      <c r="B1255" s="55"/>
      <c r="C1255" s="55"/>
      <c r="D1255" s="55"/>
      <c r="E1255" s="55"/>
      <c r="F1255" s="55"/>
      <c r="G1255" s="56"/>
    </row>
    <row r="1256" spans="1:7">
      <c r="A1256" s="41"/>
      <c r="B1256" s="55"/>
      <c r="C1256" s="55"/>
      <c r="D1256" s="55"/>
      <c r="E1256" s="55"/>
      <c r="F1256" s="55"/>
      <c r="G1256" s="56"/>
    </row>
    <row r="1257" spans="1:7">
      <c r="A1257" s="41"/>
      <c r="B1257" s="55"/>
      <c r="C1257" s="55"/>
      <c r="D1257" s="55"/>
      <c r="E1257" s="55"/>
      <c r="F1257" s="55"/>
      <c r="G1257" s="56"/>
    </row>
    <row r="1258" spans="1:7">
      <c r="A1258" s="41"/>
      <c r="B1258" s="55"/>
      <c r="C1258" s="55"/>
      <c r="D1258" s="55"/>
      <c r="E1258" s="55"/>
      <c r="F1258" s="55"/>
      <c r="G1258" s="56"/>
    </row>
    <row r="1259" spans="1:7">
      <c r="A1259" s="41"/>
      <c r="B1259" s="55"/>
      <c r="C1259" s="55"/>
      <c r="D1259" s="55"/>
      <c r="E1259" s="55"/>
      <c r="F1259" s="55"/>
      <c r="G1259" s="56"/>
    </row>
    <row r="1260" spans="1:7">
      <c r="A1260" s="41"/>
      <c r="B1260" s="55"/>
      <c r="C1260" s="55"/>
      <c r="D1260" s="55"/>
      <c r="E1260" s="55"/>
      <c r="F1260" s="55"/>
      <c r="G1260" s="56"/>
    </row>
    <row r="1261" spans="1:7">
      <c r="A1261" s="41"/>
      <c r="B1261" s="55"/>
      <c r="C1261" s="55"/>
      <c r="D1261" s="55"/>
      <c r="E1261" s="55"/>
      <c r="F1261" s="55"/>
      <c r="G1261" s="56"/>
    </row>
    <row r="1262" spans="1:7">
      <c r="A1262" s="41"/>
      <c r="B1262" s="55"/>
      <c r="C1262" s="55"/>
      <c r="D1262" s="55"/>
      <c r="E1262" s="55"/>
      <c r="F1262" s="55"/>
      <c r="G1262" s="56"/>
    </row>
    <row r="1263" spans="1:7">
      <c r="A1263" s="41"/>
      <c r="B1263" s="55"/>
      <c r="C1263" s="55"/>
      <c r="D1263" s="55"/>
      <c r="E1263" s="55"/>
      <c r="F1263" s="55"/>
      <c r="G1263" s="56"/>
    </row>
    <row r="1264" spans="1:7">
      <c r="A1264" s="41"/>
      <c r="B1264" s="55"/>
      <c r="C1264" s="55"/>
      <c r="D1264" s="55"/>
      <c r="E1264" s="55"/>
      <c r="F1264" s="55"/>
      <c r="G1264" s="56"/>
    </row>
    <row r="1265" spans="1:7">
      <c r="A1265" s="41"/>
      <c r="B1265" s="55"/>
      <c r="C1265" s="55"/>
      <c r="D1265" s="55"/>
      <c r="E1265" s="55"/>
      <c r="F1265" s="55"/>
      <c r="G1265" s="56"/>
    </row>
    <row r="1266" spans="1:7">
      <c r="A1266" s="41"/>
      <c r="B1266" s="55"/>
      <c r="C1266" s="55"/>
      <c r="D1266" s="55"/>
      <c r="E1266" s="55"/>
      <c r="F1266" s="55"/>
      <c r="G1266" s="56"/>
    </row>
    <row r="1267" spans="1:7">
      <c r="A1267" s="41"/>
      <c r="B1267" s="55"/>
      <c r="C1267" s="55"/>
      <c r="D1267" s="55"/>
      <c r="E1267" s="55"/>
      <c r="F1267" s="55"/>
      <c r="G1267" s="56"/>
    </row>
    <row r="1268" spans="1:7">
      <c r="A1268" s="41"/>
      <c r="B1268" s="55"/>
      <c r="C1268" s="55"/>
      <c r="D1268" s="55"/>
      <c r="E1268" s="55"/>
      <c r="F1268" s="55"/>
      <c r="G1268" s="56"/>
    </row>
    <row r="1269" spans="1:7">
      <c r="A1269" s="41"/>
      <c r="B1269" s="55"/>
      <c r="C1269" s="55"/>
      <c r="D1269" s="55"/>
      <c r="E1269" s="55"/>
      <c r="F1269" s="55"/>
      <c r="G1269" s="56"/>
    </row>
    <row r="1270" spans="1:7">
      <c r="A1270" s="41"/>
      <c r="B1270" s="55"/>
      <c r="C1270" s="55"/>
      <c r="D1270" s="55"/>
      <c r="E1270" s="55"/>
      <c r="F1270" s="55"/>
      <c r="G1270" s="56"/>
    </row>
    <row r="1271" spans="1:7">
      <c r="A1271" s="41"/>
      <c r="B1271" s="55"/>
      <c r="C1271" s="55"/>
      <c r="D1271" s="55"/>
      <c r="E1271" s="55"/>
      <c r="F1271" s="55"/>
      <c r="G1271" s="56"/>
    </row>
    <row r="1272" spans="1:7">
      <c r="A1272" s="41"/>
      <c r="B1272" s="55"/>
      <c r="C1272" s="55"/>
      <c r="D1272" s="55"/>
      <c r="E1272" s="55"/>
      <c r="F1272" s="55"/>
      <c r="G1272" s="56"/>
    </row>
    <row r="1273" spans="1:7">
      <c r="A1273" s="41"/>
      <c r="B1273" s="55"/>
      <c r="C1273" s="55"/>
      <c r="D1273" s="55"/>
      <c r="E1273" s="55"/>
      <c r="F1273" s="55"/>
      <c r="G1273" s="56"/>
    </row>
    <row r="1274" spans="1:7">
      <c r="A1274" s="41"/>
      <c r="B1274" s="55"/>
      <c r="C1274" s="55"/>
      <c r="D1274" s="55"/>
      <c r="E1274" s="55"/>
      <c r="F1274" s="55"/>
      <c r="G1274" s="56"/>
    </row>
    <row r="1275" spans="1:7">
      <c r="A1275" s="41"/>
      <c r="B1275" s="55"/>
      <c r="C1275" s="55"/>
      <c r="D1275" s="55"/>
      <c r="E1275" s="55"/>
      <c r="F1275" s="55"/>
      <c r="G1275" s="56"/>
    </row>
    <row r="1276" spans="1:7">
      <c r="A1276" s="41"/>
      <c r="B1276" s="55"/>
      <c r="C1276" s="55"/>
      <c r="D1276" s="55"/>
      <c r="E1276" s="55"/>
      <c r="F1276" s="55"/>
      <c r="G1276" s="56"/>
    </row>
    <row r="1277" spans="1:7">
      <c r="A1277" s="41"/>
      <c r="B1277" s="55"/>
      <c r="C1277" s="55"/>
      <c r="D1277" s="55"/>
      <c r="E1277" s="55"/>
      <c r="F1277" s="55"/>
      <c r="G1277" s="56"/>
    </row>
    <row r="1278" spans="1:7">
      <c r="A1278" s="41"/>
      <c r="B1278" s="55"/>
      <c r="C1278" s="55"/>
      <c r="D1278" s="55"/>
      <c r="E1278" s="55"/>
      <c r="F1278" s="55"/>
      <c r="G1278" s="56"/>
    </row>
    <row r="1279" spans="1:7">
      <c r="A1279" s="41"/>
      <c r="B1279" s="55"/>
      <c r="C1279" s="55"/>
      <c r="D1279" s="55"/>
      <c r="E1279" s="55"/>
      <c r="F1279" s="55"/>
      <c r="G1279" s="56"/>
    </row>
    <row r="1280" spans="1:7">
      <c r="A1280" s="41"/>
      <c r="B1280" s="55"/>
      <c r="C1280" s="55"/>
      <c r="D1280" s="55"/>
      <c r="E1280" s="55"/>
      <c r="F1280" s="55"/>
      <c r="G1280" s="56"/>
    </row>
    <row r="1281" spans="1:7">
      <c r="A1281" s="41"/>
      <c r="B1281" s="55"/>
      <c r="C1281" s="55"/>
      <c r="D1281" s="55"/>
      <c r="E1281" s="55"/>
      <c r="F1281" s="55"/>
      <c r="G1281" s="56"/>
    </row>
    <row r="1282" spans="1:7">
      <c r="A1282" s="41"/>
      <c r="B1282" s="55"/>
      <c r="C1282" s="55"/>
      <c r="D1282" s="55"/>
      <c r="E1282" s="55"/>
      <c r="F1282" s="55"/>
      <c r="G1282" s="56"/>
    </row>
    <row r="1283" spans="1:7">
      <c r="A1283" s="41"/>
      <c r="B1283" s="55"/>
      <c r="C1283" s="55"/>
      <c r="D1283" s="55"/>
      <c r="E1283" s="55"/>
      <c r="F1283" s="55"/>
      <c r="G1283" s="56"/>
    </row>
    <row r="1284" spans="1:7">
      <c r="A1284" s="41"/>
      <c r="B1284" s="55"/>
      <c r="C1284" s="55"/>
      <c r="D1284" s="55"/>
      <c r="E1284" s="55"/>
      <c r="F1284" s="55"/>
      <c r="G1284" s="56"/>
    </row>
    <row r="1285" spans="1:7">
      <c r="A1285" s="41"/>
      <c r="B1285" s="55"/>
      <c r="C1285" s="55"/>
      <c r="D1285" s="55"/>
      <c r="E1285" s="55"/>
      <c r="F1285" s="55"/>
      <c r="G1285" s="56"/>
    </row>
    <row r="1286" spans="1:7">
      <c r="A1286" s="41"/>
      <c r="B1286" s="55"/>
      <c r="C1286" s="55"/>
      <c r="D1286" s="55"/>
      <c r="E1286" s="55"/>
      <c r="F1286" s="55"/>
      <c r="G1286" s="56"/>
    </row>
    <row r="1287" spans="1:7">
      <c r="A1287" s="41"/>
      <c r="B1287" s="55"/>
      <c r="C1287" s="55"/>
      <c r="D1287" s="55"/>
      <c r="E1287" s="55"/>
      <c r="F1287" s="55"/>
      <c r="G1287" s="56"/>
    </row>
    <row r="1288" spans="1:7">
      <c r="A1288" s="41"/>
      <c r="B1288" s="55"/>
      <c r="C1288" s="55"/>
      <c r="D1288" s="55"/>
      <c r="E1288" s="55"/>
      <c r="F1288" s="55"/>
      <c r="G1288" s="56"/>
    </row>
    <row r="1289" spans="1:7">
      <c r="A1289" s="41"/>
      <c r="B1289" s="55"/>
      <c r="C1289" s="55"/>
      <c r="D1289" s="55"/>
      <c r="E1289" s="55"/>
      <c r="F1289" s="55"/>
      <c r="G1289" s="56"/>
    </row>
    <row r="1290" spans="1:7">
      <c r="A1290" s="41"/>
      <c r="B1290" s="55"/>
      <c r="C1290" s="55"/>
      <c r="D1290" s="55"/>
      <c r="E1290" s="55"/>
      <c r="F1290" s="55"/>
      <c r="G1290" s="56"/>
    </row>
    <row r="1291" spans="1:7">
      <c r="A1291" s="41"/>
      <c r="B1291" s="55"/>
      <c r="C1291" s="55"/>
      <c r="D1291" s="55"/>
      <c r="E1291" s="55"/>
      <c r="F1291" s="55"/>
      <c r="G1291" s="56"/>
    </row>
    <row r="1292" spans="1:7">
      <c r="A1292" s="41"/>
      <c r="B1292" s="55"/>
      <c r="C1292" s="55"/>
      <c r="D1292" s="55"/>
      <c r="E1292" s="55"/>
      <c r="F1292" s="55"/>
      <c r="G1292" s="56"/>
    </row>
    <row r="1293" spans="1:7">
      <c r="A1293" s="41"/>
      <c r="B1293" s="55"/>
      <c r="C1293" s="55"/>
      <c r="D1293" s="55"/>
      <c r="E1293" s="55"/>
      <c r="F1293" s="55"/>
      <c r="G1293" s="56"/>
    </row>
    <row r="1294" spans="1:7">
      <c r="A1294" s="41"/>
      <c r="B1294" s="55"/>
      <c r="C1294" s="55"/>
      <c r="D1294" s="55"/>
      <c r="E1294" s="55"/>
      <c r="F1294" s="55"/>
      <c r="G1294" s="56"/>
    </row>
    <row r="1295" spans="1:7">
      <c r="A1295" s="41"/>
      <c r="B1295" s="55"/>
      <c r="C1295" s="55"/>
      <c r="D1295" s="55"/>
      <c r="E1295" s="55"/>
      <c r="F1295" s="55"/>
      <c r="G1295" s="56"/>
    </row>
    <row r="1296" spans="1:7">
      <c r="A1296" s="41"/>
      <c r="B1296" s="55"/>
      <c r="C1296" s="55"/>
      <c r="D1296" s="55"/>
      <c r="E1296" s="55"/>
      <c r="F1296" s="55"/>
      <c r="G1296" s="56"/>
    </row>
    <row r="1297" spans="1:7">
      <c r="A1297" s="41"/>
      <c r="B1297" s="55"/>
      <c r="C1297" s="55"/>
      <c r="D1297" s="55"/>
      <c r="E1297" s="55"/>
      <c r="F1297" s="55"/>
      <c r="G1297" s="56"/>
    </row>
    <row r="1298" spans="1:7">
      <c r="A1298" s="41"/>
      <c r="B1298" s="55"/>
      <c r="C1298" s="55"/>
      <c r="D1298" s="55"/>
      <c r="E1298" s="55"/>
      <c r="F1298" s="55"/>
      <c r="G1298" s="56"/>
    </row>
    <row r="1299" spans="1:7">
      <c r="A1299" s="41"/>
      <c r="B1299" s="55"/>
      <c r="C1299" s="55"/>
      <c r="D1299" s="55"/>
      <c r="E1299" s="55"/>
      <c r="F1299" s="55"/>
      <c r="G1299" s="56"/>
    </row>
    <row r="1300" spans="1:7">
      <c r="A1300" s="41"/>
      <c r="B1300" s="55"/>
      <c r="C1300" s="55"/>
      <c r="D1300" s="55"/>
      <c r="E1300" s="55"/>
      <c r="F1300" s="55"/>
      <c r="G1300" s="56"/>
    </row>
    <row r="1301" spans="1:7">
      <c r="A1301" s="41"/>
      <c r="B1301" s="55"/>
      <c r="C1301" s="55"/>
      <c r="D1301" s="55"/>
      <c r="E1301" s="55"/>
      <c r="F1301" s="55"/>
      <c r="G1301" s="56"/>
    </row>
    <row r="1302" spans="1:7">
      <c r="A1302" s="41"/>
      <c r="B1302" s="55"/>
      <c r="C1302" s="55"/>
      <c r="D1302" s="55"/>
      <c r="E1302" s="55"/>
      <c r="F1302" s="55"/>
      <c r="G1302" s="56"/>
    </row>
    <row r="1303" spans="1:7">
      <c r="A1303" s="41"/>
      <c r="B1303" s="55"/>
      <c r="C1303" s="55"/>
      <c r="D1303" s="55"/>
      <c r="E1303" s="55"/>
      <c r="F1303" s="55"/>
      <c r="G1303" s="56"/>
    </row>
    <row r="1304" spans="1:7">
      <c r="A1304" s="41"/>
      <c r="B1304" s="55"/>
      <c r="C1304" s="55"/>
      <c r="D1304" s="55"/>
      <c r="E1304" s="55"/>
      <c r="F1304" s="55"/>
      <c r="G1304" s="56"/>
    </row>
    <row r="1305" spans="1:7">
      <c r="A1305" s="41"/>
      <c r="B1305" s="55"/>
      <c r="C1305" s="55"/>
      <c r="D1305" s="55"/>
      <c r="E1305" s="55"/>
      <c r="F1305" s="55"/>
      <c r="G1305" s="56"/>
    </row>
    <row r="1306" spans="1:7">
      <c r="A1306" s="41"/>
      <c r="B1306" s="55"/>
      <c r="C1306" s="55"/>
      <c r="D1306" s="55"/>
      <c r="E1306" s="55"/>
      <c r="F1306" s="55"/>
      <c r="G1306" s="56"/>
    </row>
    <row r="1307" spans="1:7">
      <c r="A1307" s="41"/>
      <c r="B1307" s="55"/>
      <c r="C1307" s="55"/>
      <c r="D1307" s="55"/>
      <c r="E1307" s="55"/>
      <c r="F1307" s="55"/>
      <c r="G1307" s="56"/>
    </row>
    <row r="1308" spans="1:7">
      <c r="A1308" s="41"/>
      <c r="B1308" s="55"/>
      <c r="C1308" s="55"/>
      <c r="D1308" s="55"/>
      <c r="E1308" s="55"/>
      <c r="F1308" s="55"/>
      <c r="G1308" s="56"/>
    </row>
    <row r="1309" spans="1:7">
      <c r="A1309" s="41"/>
      <c r="B1309" s="55"/>
      <c r="C1309" s="55"/>
      <c r="D1309" s="55"/>
      <c r="E1309" s="55"/>
      <c r="F1309" s="55"/>
      <c r="G1309" s="56"/>
    </row>
    <row r="1310" spans="1:7">
      <c r="A1310" s="41"/>
      <c r="B1310" s="55"/>
      <c r="C1310" s="55"/>
      <c r="D1310" s="55"/>
      <c r="E1310" s="55"/>
      <c r="F1310" s="55"/>
      <c r="G1310" s="56"/>
    </row>
    <row r="1311" spans="1:7">
      <c r="A1311" s="41"/>
      <c r="B1311" s="55"/>
      <c r="C1311" s="55"/>
      <c r="D1311" s="55"/>
      <c r="E1311" s="55"/>
      <c r="F1311" s="55"/>
      <c r="G1311" s="56"/>
    </row>
    <row r="1312" spans="1:7">
      <c r="A1312" s="41"/>
      <c r="B1312" s="55"/>
      <c r="C1312" s="55"/>
      <c r="D1312" s="55"/>
      <c r="E1312" s="55"/>
      <c r="F1312" s="55"/>
      <c r="G1312" s="56"/>
    </row>
    <row r="1313" spans="1:7">
      <c r="A1313" s="41"/>
      <c r="B1313" s="55"/>
      <c r="C1313" s="55"/>
      <c r="D1313" s="55"/>
      <c r="E1313" s="55"/>
      <c r="F1313" s="55"/>
      <c r="G1313" s="56"/>
    </row>
    <row r="1314" spans="1:7">
      <c r="A1314" s="41"/>
      <c r="B1314" s="55"/>
      <c r="C1314" s="55"/>
      <c r="D1314" s="55"/>
      <c r="E1314" s="55"/>
      <c r="F1314" s="55"/>
      <c r="G1314" s="56"/>
    </row>
    <row r="1315" spans="1:7">
      <c r="A1315" s="41"/>
      <c r="B1315" s="55"/>
      <c r="C1315" s="55"/>
      <c r="D1315" s="55"/>
      <c r="E1315" s="55"/>
      <c r="F1315" s="55"/>
      <c r="G1315" s="56"/>
    </row>
    <row r="1316" spans="1:7">
      <c r="A1316" s="41"/>
      <c r="B1316" s="55"/>
      <c r="C1316" s="55"/>
      <c r="D1316" s="55"/>
      <c r="E1316" s="55"/>
      <c r="F1316" s="55"/>
      <c r="G1316" s="56"/>
    </row>
    <row r="1317" spans="1:7">
      <c r="A1317" s="41"/>
      <c r="B1317" s="55"/>
      <c r="C1317" s="55"/>
      <c r="D1317" s="55"/>
      <c r="E1317" s="55"/>
      <c r="F1317" s="55"/>
      <c r="G1317" s="56"/>
    </row>
    <row r="1318" spans="1:7">
      <c r="A1318" s="41"/>
      <c r="B1318" s="55"/>
      <c r="C1318" s="55"/>
      <c r="D1318" s="55"/>
      <c r="E1318" s="55"/>
      <c r="F1318" s="55"/>
      <c r="G1318" s="56"/>
    </row>
    <row r="1319" spans="1:7">
      <c r="A1319" s="41"/>
      <c r="B1319" s="55"/>
      <c r="C1319" s="55"/>
      <c r="D1319" s="55"/>
      <c r="E1319" s="55"/>
      <c r="F1319" s="55"/>
      <c r="G1319" s="56"/>
    </row>
    <row r="1320" spans="1:7">
      <c r="A1320" s="41"/>
      <c r="B1320" s="55"/>
      <c r="C1320" s="55"/>
      <c r="D1320" s="55"/>
      <c r="E1320" s="55"/>
      <c r="F1320" s="55"/>
      <c r="G1320" s="56"/>
    </row>
    <row r="1321" spans="1:7">
      <c r="A1321" s="41"/>
      <c r="B1321" s="55"/>
      <c r="C1321" s="55"/>
      <c r="D1321" s="55"/>
      <c r="E1321" s="55"/>
      <c r="F1321" s="55"/>
      <c r="G1321" s="56"/>
    </row>
    <row r="1322" spans="1:7">
      <c r="A1322" s="41"/>
      <c r="B1322" s="55"/>
      <c r="C1322" s="55"/>
      <c r="D1322" s="55"/>
      <c r="E1322" s="55"/>
      <c r="F1322" s="55"/>
      <c r="G1322" s="56"/>
    </row>
    <row r="1323" spans="1:7">
      <c r="A1323" s="41"/>
      <c r="B1323" s="55"/>
      <c r="C1323" s="55"/>
      <c r="D1323" s="55"/>
      <c r="E1323" s="55"/>
      <c r="F1323" s="55"/>
      <c r="G1323" s="56"/>
    </row>
    <row r="1324" spans="1:7">
      <c r="A1324" s="41"/>
      <c r="B1324" s="55"/>
      <c r="C1324" s="55"/>
      <c r="D1324" s="55"/>
      <c r="E1324" s="55"/>
      <c r="F1324" s="55"/>
      <c r="G1324" s="56"/>
    </row>
    <row r="1325" spans="1:7">
      <c r="A1325" s="41"/>
      <c r="B1325" s="55"/>
      <c r="C1325" s="55"/>
      <c r="D1325" s="55"/>
      <c r="E1325" s="55"/>
      <c r="F1325" s="55"/>
      <c r="G1325" s="56"/>
    </row>
    <row r="1326" spans="1:7">
      <c r="A1326" s="41"/>
      <c r="B1326" s="55"/>
      <c r="C1326" s="55"/>
      <c r="D1326" s="55"/>
      <c r="E1326" s="55"/>
      <c r="F1326" s="55"/>
      <c r="G1326" s="56"/>
    </row>
    <row r="1327" spans="1:7">
      <c r="A1327" s="41"/>
      <c r="B1327" s="55"/>
      <c r="C1327" s="55"/>
      <c r="D1327" s="55"/>
      <c r="E1327" s="55"/>
      <c r="F1327" s="55"/>
      <c r="G1327" s="56"/>
    </row>
    <row r="1328" spans="1:7">
      <c r="A1328" s="41"/>
      <c r="B1328" s="55"/>
      <c r="C1328" s="55"/>
      <c r="D1328" s="55"/>
      <c r="E1328" s="55"/>
      <c r="F1328" s="55"/>
      <c r="G1328" s="56"/>
    </row>
    <row r="1329" spans="1:7">
      <c r="A1329" s="41"/>
      <c r="B1329" s="55"/>
      <c r="C1329" s="55"/>
      <c r="D1329" s="55"/>
      <c r="E1329" s="55"/>
      <c r="F1329" s="55"/>
      <c r="G1329" s="56"/>
    </row>
    <row r="1330" spans="1:7">
      <c r="A1330" s="41"/>
      <c r="B1330" s="55"/>
      <c r="C1330" s="55"/>
      <c r="D1330" s="55"/>
      <c r="E1330" s="55"/>
      <c r="F1330" s="55"/>
      <c r="G1330" s="56"/>
    </row>
    <row r="1331" spans="1:7">
      <c r="A1331" s="41"/>
      <c r="B1331" s="55"/>
      <c r="C1331" s="55"/>
      <c r="D1331" s="55"/>
      <c r="E1331" s="55"/>
      <c r="F1331" s="55"/>
      <c r="G1331" s="56"/>
    </row>
    <row r="1332" spans="1:7">
      <c r="A1332" s="41"/>
      <c r="B1332" s="55"/>
      <c r="C1332" s="55"/>
      <c r="D1332" s="55"/>
      <c r="E1332" s="55"/>
      <c r="F1332" s="55"/>
      <c r="G1332" s="56"/>
    </row>
    <row r="1333" spans="1:7">
      <c r="A1333" s="41"/>
      <c r="B1333" s="55"/>
      <c r="C1333" s="55"/>
      <c r="D1333" s="55"/>
      <c r="E1333" s="55"/>
      <c r="F1333" s="55"/>
      <c r="G1333" s="56"/>
    </row>
    <row r="1334" spans="1:7">
      <c r="A1334" s="41"/>
      <c r="B1334" s="55"/>
      <c r="C1334" s="55"/>
      <c r="D1334" s="55"/>
      <c r="E1334" s="55"/>
      <c r="F1334" s="55"/>
      <c r="G1334" s="56"/>
    </row>
    <row r="1335" spans="1:7">
      <c r="A1335" s="41"/>
      <c r="B1335" s="55"/>
      <c r="C1335" s="55"/>
      <c r="D1335" s="55"/>
      <c r="E1335" s="55"/>
      <c r="F1335" s="55"/>
      <c r="G1335" s="56"/>
    </row>
    <row r="1336" spans="1:7">
      <c r="A1336" s="41"/>
      <c r="B1336" s="55"/>
      <c r="C1336" s="55"/>
      <c r="D1336" s="55"/>
      <c r="E1336" s="55"/>
      <c r="F1336" s="55"/>
      <c r="G1336" s="56"/>
    </row>
    <row r="1337" spans="1:7">
      <c r="A1337" s="41"/>
      <c r="B1337" s="55"/>
      <c r="C1337" s="55"/>
      <c r="D1337" s="55"/>
      <c r="E1337" s="55"/>
      <c r="F1337" s="55"/>
      <c r="G1337" s="56"/>
    </row>
    <row r="1338" spans="1:7">
      <c r="A1338" s="41"/>
      <c r="B1338" s="55"/>
      <c r="C1338" s="55"/>
      <c r="D1338" s="55"/>
      <c r="E1338" s="55"/>
      <c r="F1338" s="55"/>
      <c r="G1338" s="56"/>
    </row>
    <row r="1339" spans="1:7">
      <c r="A1339" s="41"/>
      <c r="B1339" s="55"/>
      <c r="C1339" s="55"/>
      <c r="D1339" s="55"/>
      <c r="E1339" s="55"/>
      <c r="F1339" s="55"/>
      <c r="G1339" s="56"/>
    </row>
    <row r="1340" spans="1:7">
      <c r="A1340" s="41"/>
      <c r="B1340" s="55"/>
      <c r="C1340" s="55"/>
      <c r="D1340" s="55"/>
      <c r="E1340" s="55"/>
      <c r="F1340" s="55"/>
      <c r="G1340" s="56"/>
    </row>
    <row r="1341" spans="1:7">
      <c r="A1341" s="41"/>
      <c r="B1341" s="55"/>
      <c r="C1341" s="55"/>
      <c r="D1341" s="55"/>
      <c r="E1341" s="55"/>
      <c r="F1341" s="55"/>
      <c r="G1341" s="56"/>
    </row>
    <row r="1342" spans="1:7">
      <c r="A1342" s="41"/>
      <c r="B1342" s="55"/>
      <c r="C1342" s="55"/>
      <c r="D1342" s="55"/>
      <c r="E1342" s="55"/>
      <c r="F1342" s="55"/>
      <c r="G1342" s="56"/>
    </row>
    <row r="1343" spans="1:7">
      <c r="A1343" s="41"/>
      <c r="B1343" s="55"/>
      <c r="C1343" s="55"/>
      <c r="D1343" s="55"/>
      <c r="E1343" s="55"/>
      <c r="F1343" s="55"/>
      <c r="G1343" s="56"/>
    </row>
    <row r="1344" spans="1:7">
      <c r="A1344" s="41"/>
      <c r="B1344" s="55"/>
      <c r="C1344" s="55"/>
      <c r="D1344" s="55"/>
      <c r="E1344" s="55"/>
      <c r="F1344" s="55"/>
      <c r="G1344" s="56"/>
    </row>
    <row r="1345" spans="1:7">
      <c r="A1345" s="41"/>
      <c r="B1345" s="55"/>
      <c r="C1345" s="55"/>
      <c r="D1345" s="55"/>
      <c r="E1345" s="55"/>
      <c r="F1345" s="55"/>
      <c r="G1345" s="56"/>
    </row>
    <row r="1346" spans="1:7">
      <c r="A1346" s="41"/>
      <c r="B1346" s="55"/>
      <c r="C1346" s="55"/>
      <c r="D1346" s="55"/>
      <c r="E1346" s="55"/>
      <c r="F1346" s="55"/>
      <c r="G1346" s="56"/>
    </row>
    <row r="1347" spans="1:7">
      <c r="A1347" s="41"/>
      <c r="B1347" s="55"/>
      <c r="C1347" s="55"/>
      <c r="D1347" s="55"/>
      <c r="E1347" s="55"/>
      <c r="F1347" s="55"/>
      <c r="G1347" s="56"/>
    </row>
    <row r="1348" spans="1:7">
      <c r="A1348" s="41"/>
      <c r="B1348" s="55"/>
      <c r="C1348" s="55"/>
      <c r="D1348" s="55"/>
      <c r="E1348" s="55"/>
      <c r="F1348" s="55"/>
      <c r="G1348" s="56"/>
    </row>
    <row r="1349" spans="1:7">
      <c r="A1349" s="41"/>
      <c r="B1349" s="55"/>
      <c r="C1349" s="55"/>
      <c r="D1349" s="55"/>
      <c r="E1349" s="55"/>
      <c r="F1349" s="55"/>
      <c r="G1349" s="56"/>
    </row>
    <row r="1350" spans="1:7">
      <c r="A1350" s="41"/>
      <c r="B1350" s="55"/>
      <c r="C1350" s="55"/>
      <c r="D1350" s="55"/>
      <c r="E1350" s="55"/>
      <c r="F1350" s="55"/>
      <c r="G1350" s="56"/>
    </row>
    <row r="1351" spans="1:7">
      <c r="A1351" s="41"/>
      <c r="B1351" s="55"/>
      <c r="C1351" s="55"/>
      <c r="D1351" s="55"/>
      <c r="E1351" s="55"/>
      <c r="F1351" s="55"/>
      <c r="G1351" s="56"/>
    </row>
    <row r="1352" spans="1:7">
      <c r="A1352" s="41"/>
      <c r="B1352" s="55"/>
      <c r="C1352" s="55"/>
      <c r="D1352" s="55"/>
      <c r="E1352" s="55"/>
      <c r="F1352" s="55"/>
      <c r="G1352" s="56"/>
    </row>
    <row r="1353" spans="1:7">
      <c r="A1353" s="41"/>
      <c r="B1353" s="55"/>
      <c r="C1353" s="55"/>
      <c r="D1353" s="55"/>
      <c r="E1353" s="55"/>
      <c r="F1353" s="55"/>
      <c r="G1353" s="56"/>
    </row>
    <row r="1354" spans="1:7">
      <c r="A1354" s="41"/>
      <c r="B1354" s="55"/>
      <c r="C1354" s="55"/>
      <c r="D1354" s="55"/>
      <c r="E1354" s="55"/>
      <c r="F1354" s="55"/>
      <c r="G1354" s="56"/>
    </row>
    <row r="1355" spans="1:7">
      <c r="A1355" s="41"/>
      <c r="B1355" s="55"/>
      <c r="C1355" s="55"/>
      <c r="D1355" s="55"/>
      <c r="E1355" s="55"/>
      <c r="F1355" s="55"/>
      <c r="G1355" s="56"/>
    </row>
    <row r="1356" spans="1:7">
      <c r="A1356" s="41"/>
      <c r="B1356" s="55"/>
      <c r="C1356" s="55"/>
      <c r="D1356" s="55"/>
      <c r="E1356" s="55"/>
      <c r="F1356" s="55"/>
      <c r="G1356" s="56"/>
    </row>
    <row r="1357" spans="1:7">
      <c r="A1357" s="41"/>
      <c r="B1357" s="55"/>
      <c r="C1357" s="55"/>
      <c r="D1357" s="55"/>
      <c r="E1357" s="55"/>
      <c r="F1357" s="55"/>
      <c r="G1357" s="56"/>
    </row>
    <row r="1358" spans="1:7">
      <c r="A1358" s="41"/>
      <c r="B1358" s="55"/>
      <c r="C1358" s="55"/>
      <c r="D1358" s="55"/>
      <c r="E1358" s="55"/>
      <c r="F1358" s="55"/>
      <c r="G1358" s="56"/>
    </row>
    <row r="1359" spans="1:7">
      <c r="A1359" s="41"/>
      <c r="B1359" s="55"/>
      <c r="C1359" s="55"/>
      <c r="D1359" s="55"/>
      <c r="E1359" s="55"/>
      <c r="F1359" s="55"/>
      <c r="G1359" s="56"/>
    </row>
    <row r="1360" spans="1:7">
      <c r="A1360" s="41"/>
      <c r="B1360" s="55"/>
      <c r="C1360" s="55"/>
      <c r="D1360" s="55"/>
      <c r="E1360" s="55"/>
      <c r="F1360" s="55"/>
      <c r="G1360" s="56"/>
    </row>
    <row r="1361" spans="1:7">
      <c r="A1361" s="41"/>
      <c r="B1361" s="55"/>
      <c r="C1361" s="55"/>
      <c r="D1361" s="55"/>
      <c r="E1361" s="55"/>
      <c r="F1361" s="55"/>
      <c r="G1361" s="56"/>
    </row>
    <row r="1362" spans="1:7">
      <c r="A1362" s="41"/>
      <c r="B1362" s="55"/>
      <c r="C1362" s="55"/>
      <c r="D1362" s="55"/>
      <c r="E1362" s="55"/>
      <c r="F1362" s="55"/>
      <c r="G1362" s="56"/>
    </row>
    <row r="1363" spans="1:7">
      <c r="A1363" s="41"/>
      <c r="B1363" s="55"/>
      <c r="C1363" s="55"/>
      <c r="D1363" s="55"/>
      <c r="E1363" s="55"/>
      <c r="F1363" s="55"/>
      <c r="G1363" s="56"/>
    </row>
    <row r="1364" spans="1:7">
      <c r="A1364" s="41"/>
      <c r="B1364" s="55"/>
      <c r="C1364" s="55"/>
      <c r="D1364" s="55"/>
      <c r="E1364" s="55"/>
      <c r="F1364" s="55"/>
      <c r="G1364" s="56"/>
    </row>
    <row r="1365" spans="1:7">
      <c r="A1365" s="41"/>
      <c r="B1365" s="55"/>
      <c r="C1365" s="55"/>
      <c r="D1365" s="55"/>
      <c r="E1365" s="55"/>
      <c r="F1365" s="55"/>
      <c r="G1365" s="56"/>
    </row>
    <row r="1366" spans="1:7">
      <c r="A1366" s="41"/>
      <c r="B1366" s="55"/>
      <c r="C1366" s="55"/>
      <c r="D1366" s="55"/>
      <c r="E1366" s="55"/>
      <c r="F1366" s="55"/>
      <c r="G1366" s="56"/>
    </row>
    <row r="1367" spans="1:7">
      <c r="A1367" s="41"/>
      <c r="B1367" s="55"/>
      <c r="C1367" s="55"/>
      <c r="D1367" s="55"/>
      <c r="E1367" s="55"/>
      <c r="F1367" s="55"/>
      <c r="G1367" s="56"/>
    </row>
    <row r="1368" spans="1:7">
      <c r="A1368" s="41"/>
      <c r="B1368" s="55"/>
      <c r="C1368" s="55"/>
      <c r="D1368" s="55"/>
      <c r="E1368" s="55"/>
      <c r="F1368" s="55"/>
      <c r="G1368" s="56"/>
    </row>
    <row r="1369" spans="1:7">
      <c r="A1369" s="41"/>
      <c r="B1369" s="55"/>
      <c r="C1369" s="55"/>
      <c r="D1369" s="55"/>
      <c r="E1369" s="55"/>
      <c r="F1369" s="55"/>
      <c r="G1369" s="56"/>
    </row>
    <row r="1370" spans="1:7">
      <c r="A1370" s="41"/>
      <c r="B1370" s="55"/>
      <c r="C1370" s="55"/>
      <c r="D1370" s="55"/>
      <c r="E1370" s="55"/>
      <c r="F1370" s="55"/>
      <c r="G1370" s="56"/>
    </row>
    <row r="1371" spans="1:7">
      <c r="A1371" s="41"/>
      <c r="B1371" s="55"/>
      <c r="C1371" s="55"/>
      <c r="D1371" s="55"/>
      <c r="E1371" s="55"/>
      <c r="F1371" s="55"/>
      <c r="G1371" s="56"/>
    </row>
    <row r="1372" spans="1:7">
      <c r="A1372" s="41"/>
      <c r="B1372" s="55"/>
      <c r="C1372" s="55"/>
      <c r="D1372" s="55"/>
      <c r="E1372" s="55"/>
      <c r="F1372" s="55"/>
      <c r="G1372" s="56"/>
    </row>
    <row r="1373" spans="1:7">
      <c r="A1373" s="41"/>
      <c r="B1373" s="55"/>
      <c r="C1373" s="55"/>
      <c r="D1373" s="55"/>
      <c r="E1373" s="55"/>
      <c r="F1373" s="55"/>
      <c r="G1373" s="56"/>
    </row>
    <row r="1374" spans="1:7">
      <c r="A1374" s="41"/>
      <c r="B1374" s="55"/>
      <c r="C1374" s="55"/>
      <c r="D1374" s="55"/>
      <c r="E1374" s="55"/>
      <c r="F1374" s="55"/>
      <c r="G1374" s="56"/>
    </row>
    <row r="1375" spans="1:7">
      <c r="A1375" s="41"/>
      <c r="B1375" s="55"/>
      <c r="C1375" s="55"/>
      <c r="D1375" s="55"/>
      <c r="E1375" s="55"/>
      <c r="F1375" s="55"/>
      <c r="G1375" s="56"/>
    </row>
    <row r="1376" spans="1:7">
      <c r="A1376" s="41"/>
      <c r="B1376" s="55"/>
      <c r="C1376" s="55"/>
      <c r="D1376" s="55"/>
      <c r="E1376" s="55"/>
      <c r="F1376" s="55"/>
      <c r="G1376" s="56"/>
    </row>
    <row r="1377" spans="1:7">
      <c r="A1377" s="41"/>
      <c r="B1377" s="55"/>
      <c r="C1377" s="55"/>
      <c r="D1377" s="55"/>
      <c r="E1377" s="55"/>
      <c r="F1377" s="55"/>
      <c r="G1377" s="56"/>
    </row>
    <row r="1378" spans="1:7">
      <c r="A1378" s="41"/>
      <c r="B1378" s="55"/>
      <c r="C1378" s="55"/>
      <c r="D1378" s="55"/>
      <c r="E1378" s="55"/>
      <c r="F1378" s="55"/>
      <c r="G1378" s="56"/>
    </row>
    <row r="1379" spans="1:7">
      <c r="A1379" s="41"/>
      <c r="B1379" s="55"/>
      <c r="C1379" s="55"/>
      <c r="D1379" s="55"/>
      <c r="E1379" s="55"/>
      <c r="F1379" s="55"/>
      <c r="G1379" s="56"/>
    </row>
    <row r="1380" spans="1:7">
      <c r="A1380" s="41"/>
      <c r="B1380" s="55"/>
      <c r="C1380" s="55"/>
      <c r="D1380" s="55"/>
      <c r="E1380" s="55"/>
      <c r="F1380" s="55"/>
      <c r="G1380" s="56"/>
    </row>
    <row r="1381" spans="1:7">
      <c r="A1381" s="41"/>
      <c r="B1381" s="55"/>
      <c r="C1381" s="55"/>
      <c r="D1381" s="55"/>
      <c r="E1381" s="55"/>
      <c r="F1381" s="55"/>
      <c r="G1381" s="56"/>
    </row>
    <row r="1382" spans="1:7">
      <c r="A1382" s="41"/>
      <c r="B1382" s="55"/>
      <c r="C1382" s="55"/>
      <c r="D1382" s="55"/>
      <c r="E1382" s="55"/>
      <c r="F1382" s="55"/>
      <c r="G1382" s="56"/>
    </row>
    <row r="1383" spans="1:7">
      <c r="A1383" s="41"/>
      <c r="B1383" s="55"/>
      <c r="C1383" s="55"/>
      <c r="D1383" s="55"/>
      <c r="E1383" s="55"/>
      <c r="F1383" s="55"/>
      <c r="G1383" s="56"/>
    </row>
    <row r="1384" spans="1:7">
      <c r="A1384" s="41"/>
      <c r="B1384" s="55"/>
      <c r="C1384" s="55"/>
      <c r="D1384" s="55"/>
      <c r="E1384" s="55"/>
      <c r="F1384" s="55"/>
      <c r="G1384" s="56"/>
    </row>
    <row r="1385" spans="1:7">
      <c r="A1385" s="41"/>
      <c r="B1385" s="55"/>
      <c r="C1385" s="55"/>
      <c r="D1385" s="55"/>
      <c r="E1385" s="55"/>
      <c r="F1385" s="55"/>
      <c r="G1385" s="56"/>
    </row>
    <row r="1386" spans="1:7">
      <c r="A1386" s="41"/>
      <c r="B1386" s="55"/>
      <c r="C1386" s="55"/>
      <c r="D1386" s="55"/>
      <c r="E1386" s="55"/>
      <c r="F1386" s="55"/>
      <c r="G1386" s="56"/>
    </row>
    <row r="1387" spans="1:7">
      <c r="A1387" s="41"/>
      <c r="B1387" s="55"/>
      <c r="C1387" s="55"/>
      <c r="D1387" s="55"/>
      <c r="E1387" s="55"/>
      <c r="F1387" s="55"/>
      <c r="G1387" s="56"/>
    </row>
    <row r="1388" spans="1:7">
      <c r="A1388" s="41"/>
      <c r="B1388" s="55"/>
      <c r="C1388" s="55"/>
      <c r="D1388" s="55"/>
      <c r="E1388" s="55"/>
      <c r="F1388" s="55"/>
      <c r="G1388" s="56"/>
    </row>
    <row r="1389" spans="1:7">
      <c r="A1389" s="41"/>
      <c r="B1389" s="55"/>
      <c r="C1389" s="55"/>
      <c r="D1389" s="55"/>
      <c r="E1389" s="55"/>
      <c r="F1389" s="55"/>
      <c r="G1389" s="56"/>
    </row>
    <row r="1390" spans="1:7">
      <c r="A1390" s="41"/>
      <c r="B1390" s="55"/>
      <c r="C1390" s="55"/>
      <c r="D1390" s="55"/>
      <c r="E1390" s="55"/>
      <c r="F1390" s="55"/>
      <c r="G1390" s="56"/>
    </row>
    <row r="1391" spans="1:7">
      <c r="A1391" s="41"/>
      <c r="B1391" s="55"/>
      <c r="C1391" s="55"/>
      <c r="D1391" s="55"/>
      <c r="E1391" s="55"/>
      <c r="F1391" s="55"/>
      <c r="G1391" s="56"/>
    </row>
    <row r="1392" spans="1:7">
      <c r="A1392" s="41"/>
      <c r="B1392" s="55"/>
      <c r="C1392" s="55"/>
      <c r="D1392" s="55"/>
      <c r="E1392" s="55"/>
      <c r="F1392" s="55"/>
      <c r="G1392" s="56"/>
    </row>
    <row r="1393" spans="1:7">
      <c r="A1393" s="41"/>
      <c r="B1393" s="55"/>
      <c r="C1393" s="55"/>
      <c r="D1393" s="55"/>
      <c r="E1393" s="55"/>
      <c r="F1393" s="55"/>
      <c r="G1393" s="56"/>
    </row>
    <row r="1394" spans="1:7">
      <c r="A1394" s="41"/>
      <c r="B1394" s="55"/>
      <c r="C1394" s="55"/>
      <c r="D1394" s="55"/>
      <c r="E1394" s="55"/>
      <c r="F1394" s="55"/>
      <c r="G1394" s="56"/>
    </row>
    <row r="1395" spans="1:7">
      <c r="A1395" s="41"/>
      <c r="B1395" s="55"/>
      <c r="C1395" s="55"/>
      <c r="D1395" s="55"/>
      <c r="E1395" s="55"/>
      <c r="F1395" s="55"/>
      <c r="G1395" s="56"/>
    </row>
    <row r="1396" spans="1:7">
      <c r="A1396" s="41"/>
      <c r="B1396" s="55"/>
      <c r="C1396" s="55"/>
      <c r="D1396" s="55"/>
      <c r="E1396" s="55"/>
      <c r="F1396" s="55"/>
      <c r="G1396" s="56"/>
    </row>
    <row r="1397" spans="1:7">
      <c r="A1397" s="41"/>
      <c r="B1397" s="55"/>
      <c r="C1397" s="55"/>
      <c r="D1397" s="55"/>
      <c r="E1397" s="55"/>
      <c r="F1397" s="55"/>
      <c r="G1397" s="56"/>
    </row>
    <row r="1398" spans="1:7">
      <c r="A1398" s="41"/>
      <c r="B1398" s="55"/>
      <c r="C1398" s="55"/>
      <c r="D1398" s="55"/>
      <c r="E1398" s="55"/>
      <c r="F1398" s="55"/>
      <c r="G1398" s="56"/>
    </row>
    <row r="1399" spans="1:7">
      <c r="A1399" s="41"/>
      <c r="B1399" s="55"/>
      <c r="C1399" s="55"/>
      <c r="D1399" s="55"/>
      <c r="E1399" s="55"/>
      <c r="F1399" s="55"/>
      <c r="G1399" s="56"/>
    </row>
    <row r="1400" spans="1:7">
      <c r="A1400" s="41"/>
      <c r="B1400" s="55"/>
      <c r="C1400" s="55"/>
      <c r="D1400" s="55"/>
      <c r="E1400" s="55"/>
      <c r="F1400" s="55"/>
      <c r="G1400" s="56"/>
    </row>
    <row r="1401" spans="1:7">
      <c r="A1401" s="41"/>
      <c r="B1401" s="55"/>
      <c r="C1401" s="55"/>
      <c r="D1401" s="55"/>
      <c r="E1401" s="55"/>
      <c r="F1401" s="55"/>
      <c r="G1401" s="56"/>
    </row>
    <row r="1402" spans="1:7">
      <c r="A1402" s="41"/>
      <c r="B1402" s="55"/>
      <c r="C1402" s="55"/>
      <c r="D1402" s="55"/>
      <c r="E1402" s="55"/>
      <c r="F1402" s="55"/>
      <c r="G1402" s="56"/>
    </row>
    <row r="1403" spans="1:7">
      <c r="A1403" s="41"/>
      <c r="B1403" s="55"/>
      <c r="C1403" s="55"/>
      <c r="D1403" s="55"/>
      <c r="E1403" s="55"/>
      <c r="F1403" s="55"/>
      <c r="G1403" s="56"/>
    </row>
    <row r="1404" spans="1:7">
      <c r="A1404" s="41"/>
      <c r="B1404" s="55"/>
      <c r="C1404" s="55"/>
      <c r="D1404" s="55"/>
      <c r="E1404" s="55"/>
      <c r="F1404" s="55"/>
      <c r="G1404" s="56"/>
    </row>
    <row r="1405" spans="1:7">
      <c r="A1405" s="41"/>
      <c r="B1405" s="55"/>
      <c r="C1405" s="55"/>
      <c r="D1405" s="55"/>
      <c r="E1405" s="55"/>
      <c r="F1405" s="55"/>
      <c r="G1405" s="56"/>
    </row>
    <row r="1406" spans="1:7">
      <c r="A1406" s="41"/>
      <c r="B1406" s="55"/>
      <c r="C1406" s="55"/>
      <c r="D1406" s="55"/>
      <c r="E1406" s="55"/>
      <c r="F1406" s="55"/>
      <c r="G1406" s="56"/>
    </row>
    <row r="1407" spans="1:7">
      <c r="A1407" s="41"/>
      <c r="B1407" s="55"/>
      <c r="C1407" s="55"/>
      <c r="D1407" s="55"/>
      <c r="E1407" s="55"/>
      <c r="F1407" s="55"/>
      <c r="G1407" s="56"/>
    </row>
    <row r="1408" spans="1:7">
      <c r="A1408" s="41"/>
      <c r="B1408" s="55"/>
      <c r="C1408" s="55"/>
      <c r="D1408" s="55"/>
      <c r="E1408" s="55"/>
      <c r="F1408" s="55"/>
      <c r="G1408" s="56"/>
    </row>
    <row r="1409" spans="1:7">
      <c r="A1409" s="41"/>
      <c r="B1409" s="55"/>
      <c r="C1409" s="55"/>
      <c r="D1409" s="55"/>
      <c r="E1409" s="55"/>
      <c r="F1409" s="55"/>
      <c r="G1409" s="56"/>
    </row>
    <row r="1410" spans="1:7">
      <c r="A1410" s="41"/>
      <c r="B1410" s="55"/>
      <c r="C1410" s="55"/>
      <c r="D1410" s="55"/>
      <c r="E1410" s="55"/>
      <c r="F1410" s="55"/>
      <c r="G1410" s="56"/>
    </row>
    <row r="1411" spans="1:7">
      <c r="A1411" s="41"/>
      <c r="B1411" s="55"/>
      <c r="C1411" s="55"/>
      <c r="D1411" s="55"/>
      <c r="E1411" s="55"/>
      <c r="F1411" s="55"/>
      <c r="G1411" s="56"/>
    </row>
    <row r="1412" spans="1:7">
      <c r="A1412" s="41"/>
      <c r="B1412" s="55"/>
      <c r="C1412" s="55"/>
      <c r="D1412" s="55"/>
      <c r="E1412" s="55"/>
      <c r="F1412" s="55"/>
      <c r="G1412" s="56"/>
    </row>
    <row r="1413" spans="1:7">
      <c r="A1413" s="41"/>
      <c r="B1413" s="55"/>
      <c r="C1413" s="55"/>
      <c r="D1413" s="55"/>
      <c r="E1413" s="55"/>
      <c r="F1413" s="55"/>
      <c r="G1413" s="56"/>
    </row>
    <row r="1414" spans="1:7">
      <c r="A1414" s="41"/>
      <c r="B1414" s="55"/>
      <c r="C1414" s="55"/>
      <c r="D1414" s="55"/>
      <c r="E1414" s="55"/>
      <c r="F1414" s="55"/>
      <c r="G1414" s="56"/>
    </row>
    <row r="1415" spans="1:7">
      <c r="A1415" s="41"/>
      <c r="B1415" s="55"/>
      <c r="C1415" s="55"/>
      <c r="D1415" s="55"/>
      <c r="E1415" s="55"/>
      <c r="F1415" s="55"/>
      <c r="G1415" s="56"/>
    </row>
    <row r="1416" spans="1:7">
      <c r="A1416" s="41"/>
      <c r="B1416" s="55"/>
      <c r="C1416" s="55"/>
      <c r="D1416" s="55"/>
      <c r="E1416" s="55"/>
      <c r="F1416" s="55"/>
      <c r="G1416" s="56"/>
    </row>
    <row r="1417" spans="1:7">
      <c r="A1417" s="41"/>
      <c r="B1417" s="55"/>
      <c r="C1417" s="55"/>
      <c r="D1417" s="55"/>
      <c r="E1417" s="55"/>
      <c r="F1417" s="55"/>
      <c r="G1417" s="56"/>
    </row>
    <row r="1418" spans="1:7">
      <c r="A1418" s="41"/>
      <c r="B1418" s="55"/>
      <c r="C1418" s="55"/>
      <c r="D1418" s="55"/>
      <c r="E1418" s="55"/>
      <c r="F1418" s="55"/>
      <c r="G1418" s="56"/>
    </row>
    <row r="1419" spans="1:7">
      <c r="A1419" s="41"/>
      <c r="B1419" s="55"/>
      <c r="C1419" s="55"/>
      <c r="D1419" s="55"/>
      <c r="E1419" s="55"/>
      <c r="F1419" s="55"/>
      <c r="G1419" s="56"/>
    </row>
    <row r="1420" spans="1:7">
      <c r="A1420" s="41"/>
      <c r="B1420" s="55"/>
      <c r="C1420" s="55"/>
      <c r="D1420" s="55"/>
      <c r="E1420" s="55"/>
      <c r="F1420" s="55"/>
      <c r="G1420" s="56"/>
    </row>
    <row r="1421" spans="1:7">
      <c r="A1421" s="41"/>
      <c r="B1421" s="55"/>
      <c r="C1421" s="55"/>
      <c r="D1421" s="55"/>
      <c r="E1421" s="55"/>
      <c r="F1421" s="55"/>
      <c r="G1421" s="56"/>
    </row>
    <row r="1422" spans="1:7">
      <c r="A1422" s="41"/>
      <c r="B1422" s="55"/>
      <c r="C1422" s="55"/>
      <c r="D1422" s="55"/>
      <c r="E1422" s="55"/>
      <c r="F1422" s="55"/>
      <c r="G1422" s="56"/>
    </row>
    <row r="1423" spans="1:7">
      <c r="A1423" s="41"/>
      <c r="B1423" s="55"/>
      <c r="C1423" s="55"/>
      <c r="D1423" s="55"/>
      <c r="E1423" s="55"/>
      <c r="F1423" s="55"/>
      <c r="G1423" s="56"/>
    </row>
    <row r="1424" spans="1:7">
      <c r="A1424" s="41"/>
      <c r="B1424" s="55"/>
      <c r="C1424" s="55"/>
      <c r="D1424" s="55"/>
      <c r="E1424" s="55"/>
      <c r="F1424" s="55"/>
      <c r="G1424" s="56"/>
    </row>
    <row r="1425" spans="1:7">
      <c r="A1425" s="41"/>
      <c r="B1425" s="55"/>
      <c r="C1425" s="55"/>
      <c r="D1425" s="55"/>
      <c r="E1425" s="55"/>
      <c r="F1425" s="55"/>
      <c r="G1425" s="56"/>
    </row>
    <row r="1426" spans="1:7">
      <c r="A1426" s="41"/>
      <c r="B1426" s="55"/>
      <c r="C1426" s="55"/>
      <c r="D1426" s="55"/>
      <c r="E1426" s="55"/>
      <c r="F1426" s="55"/>
      <c r="G1426" s="56"/>
    </row>
    <row r="1427" spans="1:7">
      <c r="A1427" s="41"/>
      <c r="B1427" s="55"/>
      <c r="C1427" s="55"/>
      <c r="D1427" s="55"/>
      <c r="E1427" s="55"/>
      <c r="F1427" s="55"/>
      <c r="G1427" s="56"/>
    </row>
    <row r="1428" spans="1:7">
      <c r="A1428" s="41"/>
      <c r="B1428" s="55"/>
      <c r="C1428" s="55"/>
      <c r="D1428" s="55"/>
      <c r="E1428" s="55"/>
      <c r="F1428" s="55"/>
      <c r="G1428" s="56"/>
    </row>
    <row r="1429" spans="1:7">
      <c r="A1429" s="41"/>
      <c r="B1429" s="55"/>
      <c r="C1429" s="55"/>
      <c r="D1429" s="55"/>
      <c r="E1429" s="55"/>
      <c r="F1429" s="55"/>
      <c r="G1429" s="56"/>
    </row>
    <row r="1430" spans="1:7">
      <c r="A1430" s="41"/>
      <c r="B1430" s="55"/>
      <c r="C1430" s="55"/>
      <c r="D1430" s="55"/>
      <c r="E1430" s="55"/>
      <c r="F1430" s="55"/>
      <c r="G1430" s="56"/>
    </row>
    <row r="1431" spans="1:7">
      <c r="A1431" s="41"/>
      <c r="B1431" s="55"/>
      <c r="C1431" s="55"/>
      <c r="D1431" s="55"/>
      <c r="E1431" s="55"/>
      <c r="F1431" s="55"/>
      <c r="G1431" s="56"/>
    </row>
    <row r="1432" spans="1:7">
      <c r="A1432" s="41"/>
      <c r="B1432" s="55"/>
      <c r="C1432" s="55"/>
      <c r="D1432" s="55"/>
      <c r="E1432" s="55"/>
      <c r="F1432" s="55"/>
      <c r="G1432" s="56"/>
    </row>
    <row r="1433" spans="1:7">
      <c r="A1433" s="41"/>
      <c r="B1433" s="55"/>
      <c r="C1433" s="55"/>
      <c r="D1433" s="55"/>
      <c r="E1433" s="55"/>
      <c r="F1433" s="55"/>
      <c r="G1433" s="56"/>
    </row>
    <row r="1434" spans="1:7">
      <c r="A1434" s="41"/>
      <c r="B1434" s="55"/>
      <c r="C1434" s="55"/>
      <c r="D1434" s="55"/>
      <c r="E1434" s="55"/>
      <c r="F1434" s="55"/>
      <c r="G1434" s="56"/>
    </row>
    <row r="1435" spans="1:7">
      <c r="A1435" s="41"/>
      <c r="B1435" s="55"/>
      <c r="C1435" s="55"/>
      <c r="D1435" s="55"/>
      <c r="E1435" s="55"/>
      <c r="F1435" s="55"/>
      <c r="G1435" s="56"/>
    </row>
    <row r="1436" spans="1:7">
      <c r="A1436" s="41"/>
      <c r="B1436" s="55"/>
      <c r="C1436" s="55"/>
      <c r="D1436" s="55"/>
      <c r="E1436" s="55"/>
      <c r="F1436" s="55"/>
      <c r="G1436" s="56"/>
    </row>
    <row r="1437" spans="1:7">
      <c r="A1437" s="41"/>
      <c r="B1437" s="55"/>
      <c r="C1437" s="55"/>
      <c r="D1437" s="55"/>
      <c r="E1437" s="55"/>
      <c r="F1437" s="55"/>
      <c r="G1437" s="56"/>
    </row>
    <row r="1438" spans="1:7">
      <c r="A1438" s="41"/>
      <c r="B1438" s="55"/>
      <c r="C1438" s="55"/>
      <c r="D1438" s="55"/>
      <c r="E1438" s="55"/>
      <c r="F1438" s="55"/>
      <c r="G1438" s="56"/>
    </row>
    <row r="1439" spans="1:7">
      <c r="A1439" s="41"/>
      <c r="B1439" s="55"/>
      <c r="C1439" s="55"/>
      <c r="D1439" s="55"/>
      <c r="E1439" s="55"/>
      <c r="F1439" s="55"/>
      <c r="G1439" s="56"/>
    </row>
    <row r="1440" spans="1:7">
      <c r="A1440" s="41"/>
      <c r="B1440" s="55"/>
      <c r="C1440" s="55"/>
      <c r="D1440" s="55"/>
      <c r="E1440" s="55"/>
      <c r="F1440" s="55"/>
      <c r="G1440" s="56"/>
    </row>
    <row r="1441" spans="1:7">
      <c r="A1441" s="41"/>
      <c r="B1441" s="55"/>
      <c r="C1441" s="55"/>
      <c r="D1441" s="55"/>
      <c r="E1441" s="55"/>
      <c r="F1441" s="55"/>
      <c r="G1441" s="56"/>
    </row>
    <row r="1442" spans="1:7">
      <c r="A1442" s="41"/>
      <c r="B1442" s="55"/>
      <c r="C1442" s="55"/>
      <c r="D1442" s="55"/>
      <c r="E1442" s="55"/>
      <c r="F1442" s="55"/>
      <c r="G1442" s="56"/>
    </row>
    <row r="1443" spans="1:7">
      <c r="A1443" s="41"/>
      <c r="B1443" s="55"/>
      <c r="C1443" s="55"/>
      <c r="D1443" s="55"/>
      <c r="E1443" s="55"/>
      <c r="F1443" s="55"/>
      <c r="G1443" s="56"/>
    </row>
    <row r="1444" spans="1:7">
      <c r="A1444" s="41"/>
      <c r="B1444" s="55"/>
      <c r="C1444" s="55"/>
      <c r="D1444" s="55"/>
      <c r="E1444" s="55"/>
      <c r="F1444" s="55"/>
      <c r="G1444" s="56"/>
    </row>
    <row r="1445" spans="1:7">
      <c r="A1445" s="41"/>
      <c r="B1445" s="55"/>
      <c r="C1445" s="55"/>
      <c r="D1445" s="55"/>
      <c r="E1445" s="55"/>
      <c r="F1445" s="55"/>
      <c r="G1445" s="56"/>
    </row>
    <row r="1446" spans="1:7">
      <c r="A1446" s="41"/>
      <c r="B1446" s="55"/>
      <c r="C1446" s="55"/>
      <c r="D1446" s="55"/>
      <c r="E1446" s="55"/>
      <c r="F1446" s="55"/>
      <c r="G1446" s="56"/>
    </row>
    <row r="1447" spans="1:7">
      <c r="A1447" s="41"/>
      <c r="B1447" s="55"/>
      <c r="C1447" s="55"/>
      <c r="D1447" s="55"/>
      <c r="E1447" s="55"/>
      <c r="F1447" s="55"/>
      <c r="G1447" s="56"/>
    </row>
    <row r="1448" spans="1:7">
      <c r="A1448" s="41"/>
      <c r="B1448" s="55"/>
      <c r="C1448" s="55"/>
      <c r="D1448" s="55"/>
      <c r="E1448" s="55"/>
      <c r="F1448" s="55"/>
      <c r="G1448" s="56"/>
    </row>
    <row r="1449" spans="1:7">
      <c r="A1449" s="41"/>
      <c r="B1449" s="55"/>
      <c r="C1449" s="55"/>
      <c r="D1449" s="55"/>
      <c r="E1449" s="55"/>
      <c r="F1449" s="55"/>
      <c r="G1449" s="56"/>
    </row>
    <row r="1450" spans="1:7">
      <c r="A1450" s="41"/>
      <c r="B1450" s="55"/>
      <c r="C1450" s="55"/>
      <c r="D1450" s="55"/>
      <c r="E1450" s="55"/>
      <c r="F1450" s="55"/>
      <c r="G1450" s="56"/>
    </row>
    <row r="1451" spans="1:7">
      <c r="A1451" s="41"/>
      <c r="B1451" s="55"/>
      <c r="C1451" s="55"/>
      <c r="D1451" s="55"/>
      <c r="E1451" s="55"/>
      <c r="F1451" s="55"/>
      <c r="G1451" s="56"/>
    </row>
    <row r="1452" spans="1:7">
      <c r="A1452" s="41"/>
      <c r="B1452" s="55"/>
      <c r="C1452" s="55"/>
      <c r="D1452" s="55"/>
      <c r="E1452" s="55"/>
      <c r="F1452" s="55"/>
      <c r="G1452" s="56"/>
    </row>
    <row r="1453" spans="1:7">
      <c r="A1453" s="41"/>
      <c r="B1453" s="55"/>
      <c r="C1453" s="55"/>
      <c r="D1453" s="55"/>
      <c r="E1453" s="55"/>
      <c r="F1453" s="55"/>
      <c r="G1453" s="56"/>
    </row>
    <row r="1454" spans="1:7">
      <c r="A1454" s="41"/>
      <c r="B1454" s="55"/>
      <c r="C1454" s="55"/>
      <c r="D1454" s="55"/>
      <c r="E1454" s="55"/>
      <c r="F1454" s="55"/>
      <c r="G1454" s="56"/>
    </row>
    <row r="1455" spans="1:7">
      <c r="A1455" s="41"/>
      <c r="B1455" s="55"/>
      <c r="C1455" s="55"/>
      <c r="D1455" s="55"/>
      <c r="E1455" s="55"/>
      <c r="F1455" s="55"/>
      <c r="G1455" s="56"/>
    </row>
    <row r="1456" spans="1:7">
      <c r="A1456" s="41"/>
      <c r="B1456" s="55"/>
      <c r="C1456" s="55"/>
      <c r="D1456" s="55"/>
      <c r="E1456" s="55"/>
      <c r="F1456" s="55"/>
      <c r="G1456" s="56"/>
    </row>
    <row r="1457" spans="1:7">
      <c r="A1457" s="41"/>
      <c r="B1457" s="55"/>
      <c r="C1457" s="55"/>
      <c r="D1457" s="55"/>
      <c r="E1457" s="55"/>
      <c r="F1457" s="55"/>
      <c r="G1457" s="56"/>
    </row>
    <row r="1458" spans="1:7">
      <c r="A1458" s="41"/>
      <c r="B1458" s="55"/>
      <c r="C1458" s="55"/>
      <c r="D1458" s="55"/>
      <c r="E1458" s="55"/>
      <c r="F1458" s="55"/>
      <c r="G1458" s="56"/>
    </row>
    <row r="1459" spans="1:7">
      <c r="A1459" s="41"/>
      <c r="B1459" s="55"/>
      <c r="C1459" s="55"/>
      <c r="D1459" s="55"/>
      <c r="E1459" s="55"/>
      <c r="F1459" s="55"/>
      <c r="G1459" s="56"/>
    </row>
    <row r="1460" spans="1:7">
      <c r="A1460" s="41"/>
      <c r="B1460" s="55"/>
      <c r="C1460" s="55"/>
      <c r="D1460" s="55"/>
      <c r="E1460" s="55"/>
      <c r="F1460" s="55"/>
      <c r="G1460" s="56"/>
    </row>
    <row r="1461" spans="1:7">
      <c r="A1461" s="41"/>
      <c r="B1461" s="55"/>
      <c r="C1461" s="55"/>
      <c r="D1461" s="55"/>
      <c r="E1461" s="55"/>
      <c r="F1461" s="55"/>
      <c r="G1461" s="56"/>
    </row>
    <row r="1462" spans="1:7">
      <c r="A1462" s="41"/>
      <c r="B1462" s="55"/>
      <c r="C1462" s="55"/>
      <c r="D1462" s="55"/>
      <c r="E1462" s="55"/>
      <c r="F1462" s="55"/>
      <c r="G1462" s="56"/>
    </row>
    <row r="1463" spans="1:7">
      <c r="A1463" s="41"/>
      <c r="B1463" s="55"/>
      <c r="C1463" s="55"/>
      <c r="D1463" s="55"/>
      <c r="E1463" s="55"/>
      <c r="F1463" s="55"/>
      <c r="G1463" s="56"/>
    </row>
    <row r="1464" spans="1:7">
      <c r="A1464" s="41"/>
      <c r="B1464" s="55"/>
      <c r="C1464" s="55"/>
      <c r="D1464" s="55"/>
      <c r="E1464" s="55"/>
      <c r="F1464" s="55"/>
      <c r="G1464" s="56"/>
    </row>
    <row r="1465" spans="1:7">
      <c r="A1465" s="41"/>
      <c r="B1465" s="55"/>
      <c r="C1465" s="55"/>
      <c r="D1465" s="55"/>
      <c r="E1465" s="55"/>
      <c r="F1465" s="55"/>
      <c r="G1465" s="56"/>
    </row>
    <row r="1466" spans="1:7">
      <c r="A1466" s="41"/>
      <c r="B1466" s="55"/>
      <c r="C1466" s="55"/>
      <c r="D1466" s="55"/>
      <c r="E1466" s="55"/>
      <c r="F1466" s="55"/>
      <c r="G1466" s="56"/>
    </row>
    <row r="1467" spans="1:7">
      <c r="A1467" s="41"/>
      <c r="B1467" s="55"/>
      <c r="C1467" s="55"/>
      <c r="D1467" s="55"/>
      <c r="E1467" s="55"/>
      <c r="F1467" s="55"/>
      <c r="G1467" s="56"/>
    </row>
    <row r="1468" spans="1:7">
      <c r="A1468" s="41"/>
      <c r="B1468" s="55"/>
      <c r="C1468" s="55"/>
      <c r="D1468" s="55"/>
      <c r="E1468" s="55"/>
      <c r="F1468" s="55"/>
      <c r="G1468" s="56"/>
    </row>
    <row r="1469" spans="1:7">
      <c r="A1469" s="41"/>
      <c r="B1469" s="55"/>
      <c r="C1469" s="55"/>
      <c r="D1469" s="55"/>
      <c r="E1469" s="55"/>
      <c r="F1469" s="55"/>
      <c r="G1469" s="56"/>
    </row>
    <row r="1470" spans="1:7">
      <c r="A1470" s="41"/>
      <c r="B1470" s="55"/>
      <c r="C1470" s="55"/>
      <c r="D1470" s="55"/>
      <c r="E1470" s="55"/>
      <c r="F1470" s="55"/>
      <c r="G1470" s="56"/>
    </row>
    <row r="1471" spans="1:7">
      <c r="A1471" s="41"/>
      <c r="B1471" s="55"/>
      <c r="C1471" s="55"/>
      <c r="D1471" s="55"/>
      <c r="E1471" s="55"/>
      <c r="F1471" s="55"/>
      <c r="G1471" s="56"/>
    </row>
    <row r="1472" spans="1:7">
      <c r="A1472" s="41"/>
      <c r="B1472" s="55"/>
      <c r="C1472" s="55"/>
      <c r="D1472" s="55"/>
      <c r="E1472" s="55"/>
      <c r="F1472" s="55"/>
      <c r="G1472" s="56"/>
    </row>
    <row r="1473" spans="1:7">
      <c r="A1473" s="41"/>
      <c r="B1473" s="55"/>
      <c r="C1473" s="55"/>
      <c r="D1473" s="55"/>
      <c r="E1473" s="55"/>
      <c r="F1473" s="55"/>
      <c r="G1473" s="56"/>
    </row>
    <row r="1474" spans="1:7">
      <c r="A1474" s="41"/>
      <c r="B1474" s="55"/>
      <c r="C1474" s="55"/>
      <c r="D1474" s="55"/>
      <c r="E1474" s="55"/>
      <c r="F1474" s="55"/>
      <c r="G1474" s="56"/>
    </row>
    <row r="1475" spans="1:7">
      <c r="A1475" s="41"/>
      <c r="B1475" s="55"/>
      <c r="C1475" s="55"/>
      <c r="D1475" s="55"/>
      <c r="E1475" s="55"/>
      <c r="F1475" s="55"/>
      <c r="G1475" s="56"/>
    </row>
    <row r="1476" spans="1:7">
      <c r="A1476" s="41"/>
      <c r="B1476" s="55"/>
      <c r="C1476" s="55"/>
      <c r="D1476" s="55"/>
      <c r="E1476" s="55"/>
      <c r="F1476" s="55"/>
      <c r="G1476" s="56"/>
    </row>
    <row r="1477" spans="1:7">
      <c r="A1477" s="41"/>
      <c r="B1477" s="55"/>
      <c r="C1477" s="55"/>
      <c r="D1477" s="55"/>
      <c r="E1477" s="55"/>
      <c r="F1477" s="55"/>
      <c r="G1477" s="56"/>
    </row>
    <row r="1478" spans="1:7">
      <c r="A1478" s="41"/>
      <c r="B1478" s="55"/>
      <c r="C1478" s="55"/>
      <c r="D1478" s="55"/>
      <c r="E1478" s="55"/>
      <c r="F1478" s="55"/>
      <c r="G1478" s="56"/>
    </row>
    <row r="1479" spans="1:7">
      <c r="A1479" s="41"/>
      <c r="B1479" s="55"/>
      <c r="C1479" s="55"/>
      <c r="D1479" s="55"/>
      <c r="E1479" s="55"/>
      <c r="F1479" s="55"/>
      <c r="G1479" s="56"/>
    </row>
    <row r="1480" spans="1:7">
      <c r="A1480" s="41"/>
      <c r="B1480" s="55"/>
      <c r="C1480" s="55"/>
      <c r="D1480" s="55"/>
      <c r="E1480" s="55"/>
      <c r="F1480" s="55"/>
      <c r="G1480" s="56"/>
    </row>
    <row r="1481" spans="1:7">
      <c r="A1481" s="41"/>
      <c r="B1481" s="55"/>
      <c r="C1481" s="55"/>
      <c r="D1481" s="55"/>
      <c r="E1481" s="55"/>
      <c r="F1481" s="55"/>
      <c r="G1481" s="56"/>
    </row>
    <row r="1482" spans="1:7">
      <c r="A1482" s="41"/>
      <c r="B1482" s="55"/>
      <c r="C1482" s="55"/>
      <c r="D1482" s="55"/>
      <c r="E1482" s="55"/>
      <c r="F1482" s="55"/>
      <c r="G1482" s="56"/>
    </row>
    <row r="1483" spans="1:7">
      <c r="A1483" s="41"/>
      <c r="B1483" s="55"/>
      <c r="C1483" s="55"/>
      <c r="D1483" s="55"/>
      <c r="E1483" s="55"/>
      <c r="F1483" s="55"/>
      <c r="G1483" s="56"/>
    </row>
    <row r="1484" spans="1:7">
      <c r="A1484" s="41"/>
      <c r="B1484" s="55"/>
      <c r="C1484" s="55"/>
      <c r="D1484" s="55"/>
      <c r="E1484" s="55"/>
      <c r="F1484" s="55"/>
      <c r="G1484" s="56"/>
    </row>
    <row r="1485" spans="1:7">
      <c r="A1485" s="41"/>
      <c r="B1485" s="55"/>
      <c r="C1485" s="55"/>
      <c r="D1485" s="55"/>
      <c r="E1485" s="55"/>
      <c r="F1485" s="55"/>
      <c r="G1485" s="56"/>
    </row>
    <row r="1486" spans="1:7">
      <c r="A1486" s="41"/>
      <c r="B1486" s="55"/>
      <c r="C1486" s="55"/>
      <c r="D1486" s="55"/>
      <c r="E1486" s="55"/>
      <c r="F1486" s="55"/>
      <c r="G1486" s="56"/>
    </row>
    <row r="1487" spans="1:7">
      <c r="A1487" s="41"/>
      <c r="B1487" s="55"/>
      <c r="C1487" s="55"/>
      <c r="D1487" s="55"/>
      <c r="E1487" s="55"/>
      <c r="F1487" s="55"/>
      <c r="G1487" s="56"/>
    </row>
    <row r="1488" spans="1:7">
      <c r="A1488" s="41"/>
      <c r="B1488" s="55"/>
      <c r="C1488" s="55"/>
      <c r="D1488" s="55"/>
      <c r="E1488" s="55"/>
      <c r="F1488" s="55"/>
      <c r="G1488" s="56"/>
    </row>
    <row r="1489" spans="1:7">
      <c r="A1489" s="41"/>
      <c r="B1489" s="55"/>
      <c r="C1489" s="55"/>
      <c r="D1489" s="55"/>
      <c r="E1489" s="55"/>
      <c r="F1489" s="55"/>
      <c r="G1489" s="56"/>
    </row>
    <row r="1490" spans="1:7">
      <c r="A1490" s="41"/>
      <c r="B1490" s="55"/>
      <c r="C1490" s="55"/>
      <c r="D1490" s="55"/>
      <c r="E1490" s="55"/>
      <c r="F1490" s="55"/>
      <c r="G1490" s="56"/>
    </row>
    <row r="1491" spans="1:7">
      <c r="A1491" s="41"/>
      <c r="B1491" s="55"/>
      <c r="C1491" s="55"/>
      <c r="D1491" s="55"/>
      <c r="E1491" s="55"/>
      <c r="F1491" s="55"/>
      <c r="G1491" s="56"/>
    </row>
    <row r="1492" spans="1:7">
      <c r="A1492" s="41"/>
      <c r="B1492" s="55"/>
      <c r="C1492" s="55"/>
      <c r="D1492" s="55"/>
      <c r="E1492" s="55"/>
      <c r="F1492" s="55"/>
      <c r="G1492" s="56"/>
    </row>
    <row r="1493" spans="1:7">
      <c r="A1493" s="41"/>
      <c r="B1493" s="55"/>
      <c r="C1493" s="55"/>
      <c r="D1493" s="55"/>
      <c r="E1493" s="55"/>
      <c r="F1493" s="55"/>
      <c r="G1493" s="56"/>
    </row>
    <row r="1494" spans="1:7">
      <c r="A1494" s="41"/>
      <c r="B1494" s="55"/>
      <c r="C1494" s="55"/>
      <c r="D1494" s="55"/>
      <c r="E1494" s="55"/>
      <c r="F1494" s="55"/>
      <c r="G1494" s="56"/>
    </row>
    <row r="1495" spans="1:7">
      <c r="A1495" s="41"/>
      <c r="B1495" s="55"/>
      <c r="C1495" s="55"/>
      <c r="D1495" s="55"/>
      <c r="E1495" s="55"/>
      <c r="F1495" s="55"/>
      <c r="G1495" s="56"/>
    </row>
    <row r="1496" spans="1:7">
      <c r="A1496" s="41"/>
      <c r="B1496" s="55"/>
      <c r="C1496" s="55"/>
      <c r="D1496" s="55"/>
      <c r="E1496" s="55"/>
      <c r="F1496" s="55"/>
      <c r="G1496" s="56"/>
    </row>
    <row r="1497" spans="1:7">
      <c r="A1497" s="41"/>
      <c r="B1497" s="55"/>
      <c r="C1497" s="55"/>
      <c r="D1497" s="55"/>
      <c r="E1497" s="55"/>
      <c r="F1497" s="55"/>
      <c r="G1497" s="56"/>
    </row>
    <row r="1498" spans="1:7">
      <c r="A1498" s="41"/>
      <c r="B1498" s="55"/>
      <c r="C1498" s="55"/>
      <c r="D1498" s="55"/>
      <c r="E1498" s="55"/>
      <c r="F1498" s="55"/>
      <c r="G1498" s="56"/>
    </row>
    <row r="1499" spans="1:7">
      <c r="A1499" s="41"/>
      <c r="B1499" s="55"/>
      <c r="C1499" s="55"/>
      <c r="D1499" s="55"/>
      <c r="E1499" s="55"/>
      <c r="F1499" s="55"/>
      <c r="G1499" s="56"/>
    </row>
    <row r="1500" spans="1:7">
      <c r="A1500" s="41"/>
      <c r="B1500" s="55"/>
      <c r="C1500" s="55"/>
      <c r="D1500" s="55"/>
      <c r="E1500" s="55"/>
      <c r="F1500" s="55"/>
      <c r="G1500" s="56"/>
    </row>
    <row r="1501" spans="1:7">
      <c r="A1501" s="41"/>
      <c r="B1501" s="55"/>
      <c r="C1501" s="55"/>
      <c r="D1501" s="55"/>
      <c r="E1501" s="55"/>
      <c r="F1501" s="55"/>
      <c r="G1501" s="56"/>
    </row>
    <row r="1502" spans="1:7">
      <c r="A1502" s="41"/>
      <c r="B1502" s="55"/>
      <c r="C1502" s="55"/>
      <c r="D1502" s="55"/>
      <c r="E1502" s="55"/>
      <c r="F1502" s="55"/>
      <c r="G1502" s="56"/>
    </row>
    <row r="1503" spans="1:7">
      <c r="A1503" s="41"/>
      <c r="B1503" s="55"/>
      <c r="C1503" s="55"/>
      <c r="D1503" s="55"/>
      <c r="E1503" s="55"/>
      <c r="F1503" s="55"/>
      <c r="G1503" s="56"/>
    </row>
    <row r="1504" spans="1:7">
      <c r="A1504" s="41"/>
      <c r="B1504" s="55"/>
      <c r="C1504" s="55"/>
      <c r="D1504" s="55"/>
      <c r="E1504" s="55"/>
      <c r="F1504" s="55"/>
      <c r="G1504" s="56"/>
    </row>
    <row r="1505" spans="1:7">
      <c r="A1505" s="41"/>
      <c r="B1505" s="55"/>
      <c r="C1505" s="55"/>
      <c r="D1505" s="55"/>
      <c r="E1505" s="55"/>
      <c r="F1505" s="55"/>
      <c r="G1505" s="56"/>
    </row>
    <row r="1506" spans="1:7">
      <c r="A1506" s="41"/>
      <c r="B1506" s="55"/>
      <c r="C1506" s="55"/>
      <c r="D1506" s="55"/>
      <c r="E1506" s="55"/>
      <c r="F1506" s="55"/>
      <c r="G1506" s="56"/>
    </row>
    <row r="1507" spans="1:7">
      <c r="A1507" s="41"/>
      <c r="B1507" s="55"/>
      <c r="C1507" s="55"/>
      <c r="D1507" s="55"/>
      <c r="E1507" s="55"/>
      <c r="F1507" s="55"/>
      <c r="G1507" s="56"/>
    </row>
    <row r="1508" spans="1:7">
      <c r="A1508" s="41"/>
      <c r="B1508" s="55"/>
      <c r="C1508" s="55"/>
      <c r="D1508" s="55"/>
      <c r="E1508" s="55"/>
      <c r="F1508" s="55"/>
      <c r="G1508" s="56"/>
    </row>
    <row r="1509" spans="1:7">
      <c r="A1509" s="41"/>
      <c r="B1509" s="55"/>
      <c r="C1509" s="55"/>
      <c r="D1509" s="55"/>
      <c r="E1509" s="55"/>
      <c r="F1509" s="55"/>
      <c r="G1509" s="56"/>
    </row>
    <row r="1510" spans="1:7">
      <c r="A1510" s="41"/>
      <c r="B1510" s="55"/>
      <c r="C1510" s="55"/>
      <c r="D1510" s="55"/>
      <c r="E1510" s="55"/>
      <c r="F1510" s="55"/>
      <c r="G1510" s="56"/>
    </row>
    <row r="1511" spans="1:7">
      <c r="A1511" s="41"/>
      <c r="B1511" s="55"/>
      <c r="C1511" s="55"/>
      <c r="D1511" s="55"/>
      <c r="E1511" s="55"/>
      <c r="F1511" s="55"/>
      <c r="G1511" s="56"/>
    </row>
    <row r="1512" spans="1:7">
      <c r="A1512" s="41"/>
      <c r="B1512" s="55"/>
      <c r="C1512" s="55"/>
      <c r="D1512" s="55"/>
      <c r="E1512" s="55"/>
      <c r="F1512" s="55"/>
      <c r="G1512" s="56"/>
    </row>
    <row r="1513" spans="1:7">
      <c r="A1513" s="41"/>
      <c r="B1513" s="55"/>
      <c r="C1513" s="55"/>
      <c r="D1513" s="55"/>
      <c r="E1513" s="55"/>
      <c r="F1513" s="55"/>
      <c r="G1513" s="56"/>
    </row>
    <row r="1514" spans="1:7">
      <c r="A1514" s="41"/>
      <c r="B1514" s="55"/>
      <c r="C1514" s="55"/>
      <c r="D1514" s="55"/>
      <c r="E1514" s="55"/>
      <c r="F1514" s="55"/>
      <c r="G1514" s="56"/>
    </row>
    <row r="1515" spans="1:7">
      <c r="A1515" s="41"/>
      <c r="B1515" s="55"/>
      <c r="C1515" s="55"/>
      <c r="D1515" s="55"/>
      <c r="E1515" s="55"/>
      <c r="F1515" s="55"/>
      <c r="G1515" s="56"/>
    </row>
    <row r="1516" spans="1:7">
      <c r="A1516" s="41"/>
      <c r="B1516" s="55"/>
      <c r="C1516" s="55"/>
      <c r="D1516" s="55"/>
      <c r="E1516" s="55"/>
      <c r="F1516" s="55"/>
      <c r="G1516" s="56"/>
    </row>
    <row r="1517" spans="1:7">
      <c r="A1517" s="41"/>
      <c r="B1517" s="55"/>
      <c r="C1517" s="55"/>
      <c r="D1517" s="55"/>
      <c r="E1517" s="55"/>
      <c r="F1517" s="55"/>
      <c r="G1517" s="56"/>
    </row>
    <row r="1518" spans="1:7">
      <c r="A1518" s="41"/>
      <c r="B1518" s="55"/>
      <c r="C1518" s="55"/>
      <c r="D1518" s="55"/>
      <c r="E1518" s="55"/>
      <c r="F1518" s="55"/>
      <c r="G1518" s="56"/>
    </row>
    <row r="1519" spans="1:7">
      <c r="A1519" s="41"/>
      <c r="B1519" s="55"/>
      <c r="C1519" s="55"/>
      <c r="D1519" s="55"/>
      <c r="E1519" s="55"/>
      <c r="F1519" s="55"/>
      <c r="G1519" s="56"/>
    </row>
    <row r="1520" spans="1:7">
      <c r="A1520" s="41"/>
      <c r="B1520" s="55"/>
      <c r="C1520" s="55"/>
      <c r="D1520" s="55"/>
      <c r="E1520" s="55"/>
      <c r="F1520" s="55"/>
      <c r="G1520" s="56"/>
    </row>
    <row r="1521" spans="1:7">
      <c r="A1521" s="41"/>
      <c r="B1521" s="55"/>
      <c r="C1521" s="55"/>
      <c r="D1521" s="55"/>
      <c r="E1521" s="55"/>
      <c r="F1521" s="55"/>
      <c r="G1521" s="56"/>
    </row>
    <row r="1522" spans="1:7">
      <c r="A1522" s="41"/>
      <c r="B1522" s="55"/>
      <c r="C1522" s="55"/>
      <c r="D1522" s="55"/>
      <c r="E1522" s="55"/>
      <c r="F1522" s="55"/>
      <c r="G1522" s="56"/>
    </row>
    <row r="1523" spans="1:7">
      <c r="A1523" s="41"/>
      <c r="B1523" s="55"/>
      <c r="C1523" s="55"/>
      <c r="D1523" s="55"/>
      <c r="E1523" s="55"/>
      <c r="F1523" s="55"/>
      <c r="G1523" s="56"/>
    </row>
    <row r="1524" spans="1:7">
      <c r="A1524" s="41"/>
      <c r="B1524" s="55"/>
      <c r="C1524" s="55"/>
      <c r="D1524" s="55"/>
      <c r="E1524" s="55"/>
      <c r="F1524" s="55"/>
      <c r="G1524" s="56"/>
    </row>
    <row r="1525" spans="1:7">
      <c r="A1525" s="41"/>
      <c r="B1525" s="55"/>
      <c r="C1525" s="55"/>
      <c r="D1525" s="55"/>
      <c r="E1525" s="55"/>
      <c r="F1525" s="55"/>
      <c r="G1525" s="56"/>
    </row>
    <row r="1526" spans="1:7">
      <c r="A1526" s="41"/>
      <c r="B1526" s="55"/>
      <c r="C1526" s="55"/>
      <c r="D1526" s="55"/>
      <c r="E1526" s="55"/>
      <c r="F1526" s="55"/>
      <c r="G1526" s="56"/>
    </row>
    <row r="1527" spans="1:7">
      <c r="A1527" s="41"/>
      <c r="B1527" s="55"/>
      <c r="C1527" s="55"/>
      <c r="D1527" s="55"/>
      <c r="E1527" s="55"/>
      <c r="F1527" s="55"/>
      <c r="G1527" s="56"/>
    </row>
    <row r="1528" spans="1:7">
      <c r="A1528" s="41"/>
      <c r="B1528" s="55"/>
      <c r="C1528" s="55"/>
      <c r="D1528" s="55"/>
      <c r="E1528" s="55"/>
      <c r="F1528" s="55"/>
      <c r="G1528" s="56"/>
    </row>
    <row r="1529" spans="1:7">
      <c r="A1529" s="41"/>
      <c r="B1529" s="55"/>
      <c r="C1529" s="55"/>
      <c r="D1529" s="55"/>
      <c r="E1529" s="55"/>
      <c r="F1529" s="55"/>
      <c r="G1529" s="56"/>
    </row>
    <row r="1530" spans="1:7">
      <c r="A1530" s="41"/>
      <c r="B1530" s="55"/>
      <c r="C1530" s="55"/>
      <c r="D1530" s="55"/>
      <c r="E1530" s="55"/>
      <c r="F1530" s="55"/>
      <c r="G1530" s="56"/>
    </row>
    <row r="1531" spans="1:7">
      <c r="A1531" s="41"/>
      <c r="B1531" s="55"/>
      <c r="C1531" s="55"/>
      <c r="D1531" s="55"/>
      <c r="E1531" s="55"/>
      <c r="F1531" s="55"/>
      <c r="G1531" s="56"/>
    </row>
    <row r="1532" spans="1:7">
      <c r="A1532" s="41"/>
      <c r="B1532" s="55"/>
      <c r="C1532" s="55"/>
      <c r="D1532" s="55"/>
      <c r="E1532" s="55"/>
      <c r="F1532" s="55"/>
      <c r="G1532" s="56"/>
    </row>
    <row r="1533" spans="1:7">
      <c r="A1533" s="41"/>
      <c r="B1533" s="55"/>
      <c r="C1533" s="55"/>
      <c r="D1533" s="55"/>
      <c r="E1533" s="55"/>
      <c r="F1533" s="55"/>
      <c r="G1533" s="56"/>
    </row>
    <row r="1534" spans="1:7">
      <c r="A1534" s="41"/>
      <c r="B1534" s="55"/>
      <c r="C1534" s="55"/>
      <c r="D1534" s="55"/>
      <c r="E1534" s="55"/>
      <c r="F1534" s="55"/>
      <c r="G1534" s="56"/>
    </row>
    <row r="1535" spans="1:7">
      <c r="A1535" s="41"/>
      <c r="B1535" s="55"/>
      <c r="C1535" s="55"/>
      <c r="D1535" s="55"/>
      <c r="E1535" s="55"/>
      <c r="F1535" s="55"/>
      <c r="G1535" s="56"/>
    </row>
    <row r="1536" spans="1:7">
      <c r="A1536" s="41"/>
      <c r="B1536" s="55"/>
      <c r="C1536" s="55"/>
      <c r="D1536" s="55"/>
      <c r="E1536" s="55"/>
      <c r="F1536" s="55"/>
      <c r="G1536" s="56"/>
    </row>
    <row r="1537" spans="1:7">
      <c r="A1537" s="41"/>
      <c r="B1537" s="55"/>
      <c r="C1537" s="55"/>
      <c r="D1537" s="55"/>
      <c r="E1537" s="55"/>
      <c r="F1537" s="55"/>
      <c r="G1537" s="56"/>
    </row>
    <row r="1538" spans="1:7">
      <c r="A1538" s="41"/>
      <c r="B1538" s="55"/>
      <c r="C1538" s="55"/>
      <c r="D1538" s="55"/>
      <c r="E1538" s="55"/>
      <c r="F1538" s="55"/>
      <c r="G1538" s="56"/>
    </row>
    <row r="1539" spans="1:7">
      <c r="A1539" s="41"/>
      <c r="B1539" s="55"/>
      <c r="C1539" s="55"/>
      <c r="D1539" s="55"/>
      <c r="E1539" s="55"/>
      <c r="F1539" s="55"/>
      <c r="G1539" s="56"/>
    </row>
    <row r="1540" spans="1:7">
      <c r="A1540" s="41"/>
      <c r="B1540" s="55"/>
      <c r="C1540" s="55"/>
      <c r="D1540" s="55"/>
      <c r="E1540" s="55"/>
      <c r="F1540" s="55"/>
      <c r="G1540" s="56"/>
    </row>
    <row r="1541" spans="1:7">
      <c r="A1541" s="41"/>
      <c r="B1541" s="55"/>
      <c r="C1541" s="55"/>
      <c r="D1541" s="55"/>
      <c r="E1541" s="55"/>
      <c r="F1541" s="55"/>
      <c r="G1541" s="56"/>
    </row>
    <row r="1542" spans="1:7">
      <c r="A1542" s="41"/>
      <c r="B1542" s="55"/>
      <c r="C1542" s="55"/>
      <c r="D1542" s="55"/>
      <c r="E1542" s="55"/>
      <c r="F1542" s="55"/>
      <c r="G1542" s="56"/>
    </row>
    <row r="1543" spans="1:7">
      <c r="A1543" s="41"/>
      <c r="B1543" s="55"/>
      <c r="C1543" s="55"/>
      <c r="D1543" s="55"/>
      <c r="E1543" s="55"/>
      <c r="F1543" s="55"/>
      <c r="G1543" s="56"/>
    </row>
    <row r="1544" spans="1:7">
      <c r="A1544" s="41"/>
      <c r="B1544" s="55"/>
      <c r="C1544" s="55"/>
      <c r="D1544" s="55"/>
      <c r="E1544" s="55"/>
      <c r="F1544" s="55"/>
      <c r="G1544" s="56"/>
    </row>
    <row r="1545" spans="1:7">
      <c r="A1545" s="41"/>
      <c r="B1545" s="55"/>
      <c r="C1545" s="55"/>
      <c r="D1545" s="55"/>
      <c r="E1545" s="55"/>
      <c r="F1545" s="55"/>
      <c r="G1545" s="56"/>
    </row>
    <row r="1546" spans="1:7">
      <c r="A1546" s="41"/>
      <c r="B1546" s="55"/>
      <c r="C1546" s="55"/>
      <c r="D1546" s="55"/>
      <c r="E1546" s="55"/>
      <c r="F1546" s="55"/>
      <c r="G1546" s="56"/>
    </row>
    <row r="1547" spans="1:7">
      <c r="A1547" s="41"/>
      <c r="B1547" s="55"/>
      <c r="C1547" s="55"/>
      <c r="D1547" s="55"/>
      <c r="E1547" s="55"/>
      <c r="F1547" s="55"/>
      <c r="G1547" s="56"/>
    </row>
    <row r="1548" spans="1:7">
      <c r="A1548" s="41"/>
      <c r="B1548" s="55"/>
      <c r="C1548" s="55"/>
      <c r="D1548" s="55"/>
      <c r="E1548" s="55"/>
      <c r="F1548" s="55"/>
      <c r="G1548" s="56"/>
    </row>
    <row r="1549" spans="1:7">
      <c r="A1549" s="41"/>
      <c r="B1549" s="55"/>
      <c r="C1549" s="55"/>
      <c r="D1549" s="55"/>
      <c r="E1549" s="55"/>
      <c r="F1549" s="55"/>
      <c r="G1549" s="56"/>
    </row>
    <row r="1550" spans="1:7">
      <c r="A1550" s="41"/>
      <c r="B1550" s="55"/>
      <c r="C1550" s="55"/>
      <c r="D1550" s="55"/>
      <c r="E1550" s="55"/>
      <c r="F1550" s="55"/>
      <c r="G1550" s="56"/>
    </row>
    <row r="1551" spans="1:7">
      <c r="A1551" s="41"/>
      <c r="B1551" s="55"/>
      <c r="C1551" s="55"/>
      <c r="D1551" s="55"/>
      <c r="E1551" s="55"/>
      <c r="F1551" s="55"/>
      <c r="G1551" s="56"/>
    </row>
    <row r="1552" spans="1:7">
      <c r="A1552" s="41"/>
      <c r="B1552" s="55"/>
      <c r="C1552" s="55"/>
      <c r="D1552" s="55"/>
      <c r="E1552" s="55"/>
      <c r="F1552" s="55"/>
      <c r="G1552" s="56"/>
    </row>
    <row r="1553" spans="1:7">
      <c r="A1553" s="41"/>
      <c r="B1553" s="55"/>
      <c r="C1553" s="55"/>
      <c r="D1553" s="55"/>
      <c r="E1553" s="55"/>
      <c r="F1553" s="55"/>
      <c r="G1553" s="56"/>
    </row>
    <row r="1554" spans="1:7">
      <c r="A1554" s="41"/>
      <c r="B1554" s="55"/>
      <c r="C1554" s="55"/>
      <c r="D1554" s="55"/>
      <c r="E1554" s="55"/>
      <c r="F1554" s="55"/>
      <c r="G1554" s="56"/>
    </row>
    <row r="1555" spans="1:7">
      <c r="A1555" s="41"/>
      <c r="B1555" s="55"/>
      <c r="C1555" s="55"/>
      <c r="D1555" s="55"/>
      <c r="E1555" s="55"/>
      <c r="F1555" s="55"/>
      <c r="G1555" s="56"/>
    </row>
    <row r="1556" spans="1:7">
      <c r="A1556" s="41"/>
      <c r="B1556" s="55"/>
      <c r="C1556" s="55"/>
      <c r="D1556" s="55"/>
      <c r="E1556" s="55"/>
      <c r="F1556" s="55"/>
      <c r="G1556" s="56"/>
    </row>
    <row r="1557" spans="1:7">
      <c r="A1557" s="41"/>
      <c r="B1557" s="55"/>
      <c r="C1557" s="55"/>
      <c r="D1557" s="55"/>
      <c r="E1557" s="55"/>
      <c r="F1557" s="55"/>
      <c r="G1557" s="56"/>
    </row>
    <row r="1558" spans="1:7">
      <c r="A1558" s="41"/>
      <c r="B1558" s="55"/>
      <c r="C1558" s="55"/>
      <c r="D1558" s="55"/>
      <c r="E1558" s="55"/>
      <c r="F1558" s="55"/>
      <c r="G1558" s="56"/>
    </row>
    <row r="1559" spans="1:7">
      <c r="A1559" s="41"/>
      <c r="B1559" s="55"/>
      <c r="C1559" s="55"/>
      <c r="D1559" s="55"/>
      <c r="E1559" s="55"/>
      <c r="F1559" s="55"/>
      <c r="G1559" s="56"/>
    </row>
    <row r="1560" spans="1:7">
      <c r="A1560" s="41"/>
      <c r="B1560" s="55"/>
      <c r="C1560" s="55"/>
      <c r="D1560" s="55"/>
      <c r="E1560" s="55"/>
      <c r="F1560" s="55"/>
      <c r="G1560" s="56"/>
    </row>
    <row r="1561" spans="1:7">
      <c r="A1561" s="41"/>
      <c r="B1561" s="55"/>
      <c r="C1561" s="55"/>
      <c r="D1561" s="55"/>
      <c r="E1561" s="55"/>
      <c r="F1561" s="55"/>
      <c r="G1561" s="56"/>
    </row>
    <row r="1562" spans="1:7">
      <c r="A1562" s="41"/>
      <c r="B1562" s="55"/>
      <c r="C1562" s="55"/>
      <c r="D1562" s="55"/>
      <c r="E1562" s="55"/>
      <c r="F1562" s="55"/>
      <c r="G1562" s="56"/>
    </row>
    <row r="1563" spans="1:7">
      <c r="A1563" s="41"/>
      <c r="B1563" s="55"/>
      <c r="C1563" s="55"/>
      <c r="D1563" s="55"/>
      <c r="E1563" s="55"/>
      <c r="F1563" s="55"/>
      <c r="G1563" s="56"/>
    </row>
    <row r="1564" spans="1:7">
      <c r="A1564" s="41"/>
      <c r="B1564" s="55"/>
      <c r="C1564" s="55"/>
      <c r="D1564" s="55"/>
      <c r="E1564" s="55"/>
      <c r="F1564" s="55"/>
      <c r="G1564" s="56"/>
    </row>
    <row r="1565" spans="1:7">
      <c r="A1565" s="41"/>
      <c r="B1565" s="55"/>
      <c r="C1565" s="55"/>
      <c r="D1565" s="55"/>
      <c r="E1565" s="55"/>
      <c r="F1565" s="55"/>
      <c r="G1565" s="56"/>
    </row>
    <row r="1566" spans="1:7">
      <c r="A1566" s="41"/>
      <c r="B1566" s="55"/>
      <c r="C1566" s="55"/>
      <c r="D1566" s="55"/>
      <c r="E1566" s="55"/>
      <c r="F1566" s="55"/>
      <c r="G1566" s="56"/>
    </row>
    <row r="1567" spans="1:7">
      <c r="A1567" s="41"/>
      <c r="B1567" s="55"/>
      <c r="C1567" s="55"/>
      <c r="D1567" s="55"/>
      <c r="E1567" s="55"/>
      <c r="F1567" s="55"/>
      <c r="G1567" s="56"/>
    </row>
    <row r="1568" spans="1:7">
      <c r="A1568" s="41"/>
      <c r="B1568" s="55"/>
      <c r="C1568" s="55"/>
      <c r="D1568" s="55"/>
      <c r="E1568" s="55"/>
      <c r="F1568" s="55"/>
      <c r="G1568" s="56"/>
    </row>
    <row r="1569" spans="1:7">
      <c r="A1569" s="41"/>
      <c r="B1569" s="55"/>
      <c r="C1569" s="55"/>
      <c r="D1569" s="55"/>
      <c r="E1569" s="55"/>
      <c r="F1569" s="55"/>
      <c r="G1569" s="56"/>
    </row>
    <row r="1570" spans="1:7">
      <c r="A1570" s="41"/>
      <c r="B1570" s="55"/>
      <c r="C1570" s="55"/>
      <c r="D1570" s="55"/>
      <c r="E1570" s="55"/>
      <c r="F1570" s="55"/>
      <c r="G1570" s="56"/>
    </row>
    <row r="1571" spans="1:7">
      <c r="A1571" s="41"/>
      <c r="B1571" s="55"/>
      <c r="C1571" s="55"/>
      <c r="D1571" s="55"/>
      <c r="E1571" s="55"/>
      <c r="F1571" s="55"/>
      <c r="G1571" s="56"/>
    </row>
    <row r="1572" spans="1:7">
      <c r="A1572" s="41"/>
      <c r="B1572" s="55"/>
      <c r="C1572" s="55"/>
      <c r="D1572" s="55"/>
      <c r="E1572" s="55"/>
      <c r="F1572" s="55"/>
      <c r="G1572" s="56"/>
    </row>
    <row r="1573" spans="1:7">
      <c r="A1573" s="41"/>
      <c r="B1573" s="55"/>
      <c r="C1573" s="55"/>
      <c r="D1573" s="55"/>
      <c r="E1573" s="55"/>
      <c r="F1573" s="55"/>
      <c r="G1573" s="56"/>
    </row>
    <row r="1574" spans="1:7">
      <c r="A1574" s="41"/>
      <c r="B1574" s="55"/>
      <c r="C1574" s="55"/>
      <c r="D1574" s="55"/>
      <c r="E1574" s="55"/>
      <c r="F1574" s="55"/>
      <c r="G1574" s="56"/>
    </row>
    <row r="1575" spans="1:7">
      <c r="A1575" s="41"/>
      <c r="B1575" s="55"/>
      <c r="C1575" s="55"/>
      <c r="D1575" s="55"/>
      <c r="E1575" s="55"/>
      <c r="F1575" s="55"/>
      <c r="G1575" s="56"/>
    </row>
    <row r="1576" spans="1:7">
      <c r="A1576" s="41"/>
      <c r="B1576" s="55"/>
      <c r="C1576" s="55"/>
      <c r="D1576" s="55"/>
      <c r="E1576" s="55"/>
      <c r="F1576" s="55"/>
      <c r="G1576" s="56"/>
    </row>
    <row r="1577" spans="1:7">
      <c r="A1577" s="41"/>
      <c r="B1577" s="55"/>
      <c r="C1577" s="55"/>
      <c r="D1577" s="55"/>
      <c r="E1577" s="55"/>
      <c r="F1577" s="55"/>
      <c r="G1577" s="56"/>
    </row>
    <row r="1578" spans="1:7">
      <c r="A1578" s="41"/>
      <c r="B1578" s="55"/>
      <c r="C1578" s="55"/>
      <c r="D1578" s="55"/>
      <c r="E1578" s="55"/>
      <c r="F1578" s="55"/>
      <c r="G1578" s="56"/>
    </row>
    <row r="1579" spans="1:7">
      <c r="A1579" s="41"/>
      <c r="B1579" s="55"/>
      <c r="C1579" s="55"/>
      <c r="D1579" s="55"/>
      <c r="E1579" s="55"/>
      <c r="F1579" s="55"/>
      <c r="G1579" s="56"/>
    </row>
    <row r="1580" spans="1:7">
      <c r="A1580" s="41"/>
      <c r="B1580" s="55"/>
      <c r="C1580" s="55"/>
      <c r="D1580" s="55"/>
      <c r="E1580" s="55"/>
      <c r="F1580" s="55"/>
      <c r="G1580" s="56"/>
    </row>
    <row r="1581" spans="1:7">
      <c r="A1581" s="41"/>
      <c r="B1581" s="55"/>
      <c r="C1581" s="55"/>
      <c r="D1581" s="55"/>
      <c r="E1581" s="55"/>
      <c r="F1581" s="55"/>
      <c r="G1581" s="56"/>
    </row>
    <row r="1582" spans="1:7">
      <c r="A1582" s="41"/>
      <c r="B1582" s="55"/>
      <c r="C1582" s="55"/>
      <c r="D1582" s="55"/>
      <c r="E1582" s="55"/>
      <c r="F1582" s="55"/>
      <c r="G1582" s="56"/>
    </row>
    <row r="1583" spans="1:7">
      <c r="A1583" s="41"/>
      <c r="B1583" s="55"/>
      <c r="C1583" s="55"/>
      <c r="D1583" s="55"/>
      <c r="E1583" s="55"/>
      <c r="F1583" s="55"/>
      <c r="G1583" s="56"/>
    </row>
    <row r="1584" spans="1:7">
      <c r="A1584" s="41"/>
      <c r="B1584" s="55"/>
      <c r="C1584" s="55"/>
      <c r="D1584" s="55"/>
      <c r="E1584" s="55"/>
      <c r="F1584" s="55"/>
      <c r="G1584" s="56"/>
    </row>
    <row r="1585" spans="1:7">
      <c r="A1585" s="41"/>
      <c r="B1585" s="55"/>
      <c r="C1585" s="55"/>
      <c r="D1585" s="55"/>
      <c r="E1585" s="55"/>
      <c r="F1585" s="55"/>
      <c r="G1585" s="56"/>
    </row>
    <row r="1586" spans="1:7">
      <c r="A1586" s="41"/>
      <c r="B1586" s="55"/>
      <c r="C1586" s="55"/>
      <c r="D1586" s="55"/>
      <c r="E1586" s="55"/>
      <c r="F1586" s="55"/>
      <c r="G1586" s="56"/>
    </row>
    <row r="1587" spans="1:7">
      <c r="A1587" s="41"/>
      <c r="B1587" s="55"/>
      <c r="C1587" s="55"/>
      <c r="D1587" s="55"/>
      <c r="E1587" s="55"/>
      <c r="F1587" s="55"/>
      <c r="G1587" s="56"/>
    </row>
    <row r="1588" spans="1:7">
      <c r="A1588" s="41"/>
      <c r="B1588" s="55"/>
      <c r="C1588" s="55"/>
      <c r="D1588" s="55"/>
      <c r="E1588" s="55"/>
      <c r="F1588" s="55"/>
      <c r="G1588" s="56"/>
    </row>
    <row r="1589" spans="1:7">
      <c r="A1589" s="41"/>
      <c r="B1589" s="55"/>
      <c r="C1589" s="55"/>
      <c r="D1589" s="55"/>
      <c r="E1589" s="55"/>
      <c r="F1589" s="55"/>
      <c r="G1589" s="56"/>
    </row>
    <row r="1590" spans="1:7">
      <c r="A1590" s="41"/>
      <c r="B1590" s="55"/>
      <c r="C1590" s="55"/>
      <c r="D1590" s="55"/>
      <c r="E1590" s="55"/>
      <c r="F1590" s="55"/>
      <c r="G1590" s="56"/>
    </row>
    <row r="1591" spans="1:7">
      <c r="A1591" s="41"/>
      <c r="B1591" s="55"/>
      <c r="C1591" s="55"/>
      <c r="D1591" s="55"/>
      <c r="E1591" s="55"/>
      <c r="F1591" s="55"/>
      <c r="G1591" s="56"/>
    </row>
    <row r="1592" spans="1:7">
      <c r="A1592" s="41"/>
      <c r="B1592" s="55"/>
      <c r="C1592" s="55"/>
      <c r="D1592" s="55"/>
      <c r="E1592" s="55"/>
      <c r="F1592" s="55"/>
      <c r="G1592" s="56"/>
    </row>
    <row r="1593" spans="1:7">
      <c r="A1593" s="41"/>
      <c r="B1593" s="55"/>
      <c r="C1593" s="55"/>
      <c r="D1593" s="55"/>
      <c r="E1593" s="55"/>
      <c r="F1593" s="55"/>
      <c r="G1593" s="56"/>
    </row>
    <row r="1594" spans="1:7">
      <c r="A1594" s="41"/>
      <c r="B1594" s="55"/>
      <c r="C1594" s="55"/>
      <c r="D1594" s="55"/>
      <c r="E1594" s="55"/>
      <c r="F1594" s="55"/>
      <c r="G1594" s="56"/>
    </row>
    <row r="1595" spans="1:7">
      <c r="A1595" s="41"/>
      <c r="B1595" s="55"/>
      <c r="C1595" s="55"/>
      <c r="D1595" s="55"/>
      <c r="E1595" s="55"/>
      <c r="F1595" s="55"/>
      <c r="G1595" s="56"/>
    </row>
    <row r="1596" spans="1:7">
      <c r="A1596" s="41"/>
      <c r="B1596" s="55"/>
      <c r="C1596" s="55"/>
      <c r="D1596" s="55"/>
      <c r="E1596" s="55"/>
      <c r="F1596" s="55"/>
      <c r="G1596" s="56"/>
    </row>
    <row r="1597" spans="1:7">
      <c r="A1597" s="41"/>
      <c r="B1597" s="55"/>
      <c r="C1597" s="55"/>
      <c r="D1597" s="55"/>
      <c r="E1597" s="55"/>
      <c r="F1597" s="55"/>
      <c r="G1597" s="56"/>
    </row>
    <row r="1598" spans="1:7">
      <c r="A1598" s="41"/>
      <c r="B1598" s="55"/>
      <c r="C1598" s="55"/>
      <c r="D1598" s="55"/>
      <c r="E1598" s="55"/>
      <c r="F1598" s="55"/>
      <c r="G1598" s="56"/>
    </row>
    <row r="1599" spans="1:7">
      <c r="A1599" s="41"/>
      <c r="B1599" s="55"/>
      <c r="C1599" s="55"/>
      <c r="D1599" s="55"/>
      <c r="E1599" s="55"/>
      <c r="F1599" s="55"/>
      <c r="G1599" s="56"/>
    </row>
    <row r="1600" spans="1:7">
      <c r="A1600" s="41"/>
      <c r="B1600" s="55"/>
      <c r="C1600" s="55"/>
      <c r="D1600" s="55"/>
      <c r="E1600" s="55"/>
      <c r="F1600" s="55"/>
      <c r="G1600" s="56"/>
    </row>
    <row r="1601" spans="1:7">
      <c r="A1601" s="41"/>
      <c r="B1601" s="55"/>
      <c r="C1601" s="55"/>
      <c r="D1601" s="55"/>
      <c r="E1601" s="55"/>
      <c r="F1601" s="55"/>
      <c r="G1601" s="56"/>
    </row>
    <row r="1602" spans="1:7">
      <c r="A1602" s="41"/>
      <c r="B1602" s="55"/>
      <c r="C1602" s="55"/>
      <c r="D1602" s="55"/>
      <c r="E1602" s="55"/>
      <c r="F1602" s="55"/>
      <c r="G1602" s="56"/>
    </row>
    <row r="1603" spans="1:7">
      <c r="A1603" s="41"/>
      <c r="B1603" s="55"/>
      <c r="C1603" s="55"/>
      <c r="D1603" s="55"/>
      <c r="E1603" s="55"/>
      <c r="F1603" s="55"/>
      <c r="G1603" s="56"/>
    </row>
    <row r="1604" spans="1:7">
      <c r="A1604" s="41"/>
      <c r="B1604" s="55"/>
      <c r="C1604" s="55"/>
      <c r="D1604" s="55"/>
      <c r="E1604" s="55"/>
      <c r="F1604" s="55"/>
      <c r="G1604" s="56"/>
    </row>
    <row r="1605" spans="1:7">
      <c r="A1605" s="41"/>
      <c r="B1605" s="55"/>
      <c r="C1605" s="55"/>
      <c r="D1605" s="55"/>
      <c r="E1605" s="55"/>
      <c r="F1605" s="55"/>
      <c r="G1605" s="56"/>
    </row>
    <row r="1606" spans="1:7">
      <c r="A1606" s="41"/>
      <c r="B1606" s="55"/>
      <c r="C1606" s="55"/>
      <c r="D1606" s="55"/>
      <c r="E1606" s="55"/>
      <c r="F1606" s="55"/>
      <c r="G1606" s="56"/>
    </row>
    <row r="1607" spans="1:7">
      <c r="A1607" s="41"/>
      <c r="B1607" s="55"/>
      <c r="C1607" s="55"/>
      <c r="D1607" s="55"/>
      <c r="E1607" s="55"/>
      <c r="F1607" s="55"/>
      <c r="G1607" s="56"/>
    </row>
    <row r="1608" spans="1:7">
      <c r="A1608" s="41"/>
      <c r="B1608" s="55"/>
      <c r="C1608" s="55"/>
      <c r="D1608" s="55"/>
      <c r="E1608" s="55"/>
      <c r="F1608" s="55"/>
      <c r="G1608" s="56"/>
    </row>
    <row r="1609" spans="1:7">
      <c r="A1609" s="41"/>
      <c r="B1609" s="55"/>
      <c r="C1609" s="55"/>
      <c r="D1609" s="55"/>
      <c r="E1609" s="55"/>
      <c r="F1609" s="55"/>
      <c r="G1609" s="56"/>
    </row>
    <row r="1610" spans="1:7">
      <c r="A1610" s="41"/>
      <c r="B1610" s="55"/>
      <c r="C1610" s="55"/>
      <c r="D1610" s="55"/>
      <c r="E1610" s="55"/>
      <c r="F1610" s="55"/>
      <c r="G1610" s="56"/>
    </row>
    <row r="1611" spans="1:7">
      <c r="A1611" s="41"/>
      <c r="B1611" s="55"/>
      <c r="C1611" s="55"/>
      <c r="D1611" s="55"/>
      <c r="E1611" s="55"/>
      <c r="F1611" s="55"/>
      <c r="G1611" s="56"/>
    </row>
    <row r="1612" spans="1:7">
      <c r="A1612" s="41"/>
      <c r="B1612" s="55"/>
      <c r="C1612" s="55"/>
      <c r="D1612" s="55"/>
      <c r="E1612" s="55"/>
      <c r="F1612" s="55"/>
      <c r="G1612" s="56"/>
    </row>
    <row r="1613" spans="1:7">
      <c r="A1613" s="41"/>
      <c r="B1613" s="55"/>
      <c r="C1613" s="55"/>
      <c r="D1613" s="55"/>
      <c r="E1613" s="55"/>
      <c r="F1613" s="55"/>
      <c r="G1613" s="56"/>
    </row>
    <row r="1614" spans="1:7">
      <c r="A1614" s="41"/>
      <c r="B1614" s="55"/>
      <c r="C1614" s="55"/>
      <c r="D1614" s="55"/>
      <c r="E1614" s="55"/>
      <c r="F1614" s="55"/>
      <c r="G1614" s="56"/>
    </row>
    <row r="1615" spans="1:7">
      <c r="A1615" s="41"/>
      <c r="B1615" s="55"/>
      <c r="C1615" s="55"/>
      <c r="D1615" s="55"/>
      <c r="E1615" s="55"/>
      <c r="F1615" s="55"/>
      <c r="G1615" s="56"/>
    </row>
    <row r="1616" spans="1:7">
      <c r="A1616" s="41"/>
      <c r="B1616" s="55"/>
      <c r="C1616" s="55"/>
      <c r="D1616" s="55"/>
      <c r="E1616" s="55"/>
      <c r="F1616" s="55"/>
      <c r="G1616" s="56"/>
    </row>
    <row r="1617" spans="1:7">
      <c r="A1617" s="41"/>
      <c r="B1617" s="55"/>
      <c r="C1617" s="55"/>
      <c r="D1617" s="55"/>
      <c r="E1617" s="55"/>
      <c r="F1617" s="55"/>
      <c r="G1617" s="56"/>
    </row>
    <row r="1618" spans="1:7">
      <c r="A1618" s="41"/>
      <c r="B1618" s="55"/>
      <c r="C1618" s="55"/>
      <c r="D1618" s="55"/>
      <c r="E1618" s="55"/>
      <c r="F1618" s="55"/>
      <c r="G1618" s="56"/>
    </row>
    <row r="1619" spans="1:7">
      <c r="A1619" s="41"/>
      <c r="B1619" s="55"/>
      <c r="C1619" s="55"/>
      <c r="D1619" s="55"/>
      <c r="E1619" s="55"/>
      <c r="F1619" s="55"/>
      <c r="G1619" s="56"/>
    </row>
    <row r="1620" spans="1:7">
      <c r="A1620" s="41"/>
      <c r="B1620" s="55"/>
      <c r="C1620" s="55"/>
      <c r="D1620" s="55"/>
      <c r="E1620" s="55"/>
      <c r="F1620" s="55"/>
      <c r="G1620" s="56"/>
    </row>
    <row r="1621" spans="1:7">
      <c r="A1621" s="41"/>
      <c r="B1621" s="55"/>
      <c r="C1621" s="55"/>
      <c r="D1621" s="55"/>
      <c r="E1621" s="55"/>
      <c r="F1621" s="55"/>
      <c r="G1621" s="56"/>
    </row>
    <row r="1622" spans="1:7">
      <c r="A1622" s="41"/>
      <c r="B1622" s="55"/>
      <c r="C1622" s="55"/>
      <c r="D1622" s="55"/>
      <c r="E1622" s="55"/>
      <c r="F1622" s="55"/>
      <c r="G1622" s="56"/>
    </row>
    <row r="1623" spans="1:7">
      <c r="A1623" s="41"/>
      <c r="B1623" s="55"/>
      <c r="C1623" s="55"/>
      <c r="D1623" s="55"/>
      <c r="E1623" s="55"/>
      <c r="F1623" s="55"/>
      <c r="G1623" s="56"/>
    </row>
    <row r="1624" spans="1:7">
      <c r="A1624" s="41"/>
      <c r="B1624" s="55"/>
      <c r="C1624" s="55"/>
      <c r="D1624" s="55"/>
      <c r="E1624" s="55"/>
      <c r="F1624" s="55"/>
      <c r="G1624" s="56"/>
    </row>
    <row r="1625" spans="1:7">
      <c r="A1625" s="41"/>
      <c r="B1625" s="55"/>
      <c r="C1625" s="55"/>
      <c r="D1625" s="55"/>
      <c r="E1625" s="55"/>
      <c r="F1625" s="55"/>
      <c r="G1625" s="56"/>
    </row>
    <row r="1626" spans="1:7">
      <c r="A1626" s="41"/>
      <c r="B1626" s="55"/>
      <c r="C1626" s="55"/>
      <c r="D1626" s="55"/>
      <c r="E1626" s="55"/>
      <c r="F1626" s="55"/>
      <c r="G1626" s="56"/>
    </row>
    <row r="1627" spans="1:7">
      <c r="A1627" s="41"/>
      <c r="B1627" s="55"/>
      <c r="C1627" s="55"/>
      <c r="D1627" s="55"/>
      <c r="E1627" s="55"/>
      <c r="F1627" s="55"/>
      <c r="G1627" s="56"/>
    </row>
    <row r="1628" spans="1:7">
      <c r="A1628" s="41"/>
      <c r="B1628" s="55"/>
      <c r="C1628" s="55"/>
      <c r="D1628" s="55"/>
      <c r="E1628" s="55"/>
      <c r="F1628" s="55"/>
      <c r="G1628" s="56"/>
    </row>
    <row r="1629" spans="1:7">
      <c r="A1629" s="41"/>
      <c r="B1629" s="55"/>
      <c r="C1629" s="55"/>
      <c r="D1629" s="55"/>
      <c r="E1629" s="55"/>
      <c r="F1629" s="55"/>
      <c r="G1629" s="56"/>
    </row>
    <row r="1630" spans="1:7">
      <c r="A1630" s="41"/>
      <c r="B1630" s="55"/>
      <c r="C1630" s="55"/>
      <c r="D1630" s="55"/>
      <c r="E1630" s="55"/>
      <c r="F1630" s="55"/>
      <c r="G1630" s="56"/>
    </row>
    <row r="1631" spans="1:7">
      <c r="A1631" s="41"/>
      <c r="B1631" s="55"/>
      <c r="C1631" s="55"/>
      <c r="D1631" s="55"/>
      <c r="E1631" s="55"/>
      <c r="F1631" s="55"/>
      <c r="G1631" s="56"/>
    </row>
    <row r="1632" spans="1:7">
      <c r="A1632" s="41"/>
      <c r="B1632" s="55"/>
      <c r="C1632" s="55"/>
      <c r="D1632" s="55"/>
      <c r="E1632" s="55"/>
      <c r="F1632" s="55"/>
      <c r="G1632" s="56"/>
    </row>
    <row r="1633" spans="1:7">
      <c r="A1633" s="41"/>
      <c r="B1633" s="55"/>
      <c r="C1633" s="55"/>
      <c r="D1633" s="55"/>
      <c r="E1633" s="55"/>
      <c r="F1633" s="55"/>
      <c r="G1633" s="56"/>
    </row>
    <row r="1634" spans="1:7">
      <c r="A1634" s="41"/>
      <c r="B1634" s="55"/>
      <c r="C1634" s="55"/>
      <c r="D1634" s="55"/>
      <c r="E1634" s="55"/>
      <c r="F1634" s="55"/>
      <c r="G1634" s="56"/>
    </row>
    <row r="1635" spans="1:7">
      <c r="A1635" s="41"/>
      <c r="B1635" s="55"/>
      <c r="C1635" s="55"/>
      <c r="D1635" s="55"/>
      <c r="E1635" s="55"/>
      <c r="F1635" s="55"/>
      <c r="G1635" s="56"/>
    </row>
    <row r="1636" spans="1:7">
      <c r="A1636" s="41"/>
      <c r="B1636" s="55"/>
      <c r="C1636" s="55"/>
      <c r="D1636" s="55"/>
      <c r="E1636" s="55"/>
      <c r="F1636" s="55"/>
      <c r="G1636" s="56"/>
    </row>
    <row r="1637" spans="1:7">
      <c r="A1637" s="41"/>
      <c r="B1637" s="55"/>
      <c r="C1637" s="55"/>
      <c r="D1637" s="55"/>
      <c r="E1637" s="55"/>
      <c r="F1637" s="55"/>
      <c r="G1637" s="56"/>
    </row>
    <row r="1638" spans="1:7">
      <c r="A1638" s="41"/>
      <c r="B1638" s="55"/>
      <c r="C1638" s="55"/>
      <c r="D1638" s="55"/>
      <c r="E1638" s="55"/>
      <c r="F1638" s="55"/>
      <c r="G1638" s="56"/>
    </row>
    <row r="1639" spans="1:7">
      <c r="A1639" s="41"/>
      <c r="B1639" s="55"/>
      <c r="C1639" s="55"/>
      <c r="D1639" s="55"/>
      <c r="E1639" s="55"/>
      <c r="F1639" s="55"/>
      <c r="G1639" s="56"/>
    </row>
    <row r="1640" spans="1:7">
      <c r="A1640" s="41"/>
      <c r="B1640" s="55"/>
      <c r="C1640" s="55"/>
      <c r="D1640" s="55"/>
      <c r="E1640" s="55"/>
      <c r="F1640" s="55"/>
      <c r="G1640" s="56"/>
    </row>
    <row r="1641" spans="1:7">
      <c r="A1641" s="41"/>
      <c r="B1641" s="55"/>
      <c r="C1641" s="55"/>
      <c r="D1641" s="55"/>
      <c r="E1641" s="55"/>
      <c r="F1641" s="55"/>
      <c r="G1641" s="56"/>
    </row>
    <row r="1642" spans="1:7">
      <c r="A1642" s="41"/>
      <c r="B1642" s="55"/>
      <c r="C1642" s="55"/>
      <c r="D1642" s="55"/>
      <c r="E1642" s="55"/>
      <c r="F1642" s="55"/>
      <c r="G1642" s="56"/>
    </row>
    <row r="1643" spans="1:7">
      <c r="A1643" s="41"/>
      <c r="B1643" s="55"/>
      <c r="C1643" s="55"/>
      <c r="D1643" s="55"/>
      <c r="E1643" s="55"/>
      <c r="F1643" s="55"/>
      <c r="G1643" s="56"/>
    </row>
    <row r="1644" spans="1:7">
      <c r="A1644" s="41"/>
      <c r="B1644" s="55"/>
      <c r="C1644" s="55"/>
      <c r="D1644" s="55"/>
      <c r="E1644" s="55"/>
      <c r="F1644" s="55"/>
      <c r="G1644" s="56"/>
    </row>
    <row r="1645" spans="1:7">
      <c r="A1645" s="41"/>
      <c r="B1645" s="55"/>
      <c r="C1645" s="55"/>
      <c r="D1645" s="55"/>
      <c r="E1645" s="55"/>
      <c r="F1645" s="55"/>
      <c r="G1645" s="56"/>
    </row>
    <row r="1646" spans="1:7">
      <c r="A1646" s="41"/>
      <c r="B1646" s="55"/>
      <c r="C1646" s="55"/>
      <c r="D1646" s="55"/>
      <c r="E1646" s="55"/>
      <c r="F1646" s="55"/>
      <c r="G1646" s="56"/>
    </row>
    <row r="1647" spans="1:7">
      <c r="A1647" s="41"/>
      <c r="B1647" s="55"/>
      <c r="C1647" s="55"/>
      <c r="D1647" s="55"/>
      <c r="E1647" s="55"/>
      <c r="F1647" s="55"/>
      <c r="G1647" s="56"/>
    </row>
    <row r="1648" spans="1:7">
      <c r="A1648" s="41"/>
      <c r="B1648" s="55"/>
      <c r="C1648" s="55"/>
      <c r="D1648" s="55"/>
      <c r="E1648" s="55"/>
      <c r="F1648" s="55"/>
      <c r="G1648" s="56"/>
    </row>
    <row r="1649" spans="1:7">
      <c r="A1649" s="41"/>
      <c r="B1649" s="55"/>
      <c r="C1649" s="55"/>
      <c r="D1649" s="55"/>
      <c r="E1649" s="55"/>
      <c r="F1649" s="55"/>
      <c r="G1649" s="56"/>
    </row>
    <row r="1650" spans="1:7">
      <c r="A1650" s="41"/>
      <c r="B1650" s="55"/>
      <c r="C1650" s="55"/>
      <c r="D1650" s="55"/>
      <c r="E1650" s="55"/>
      <c r="F1650" s="55"/>
      <c r="G1650" s="56"/>
    </row>
    <row r="1651" spans="1:7">
      <c r="A1651" s="41"/>
      <c r="B1651" s="55"/>
      <c r="C1651" s="55"/>
      <c r="D1651" s="55"/>
      <c r="E1651" s="55"/>
      <c r="F1651" s="55"/>
      <c r="G1651" s="56"/>
    </row>
    <row r="1652" spans="1:7">
      <c r="A1652" s="41"/>
      <c r="B1652" s="55"/>
      <c r="C1652" s="55"/>
      <c r="D1652" s="55"/>
      <c r="E1652" s="55"/>
      <c r="F1652" s="55"/>
      <c r="G1652" s="56"/>
    </row>
    <row r="1653" spans="1:7">
      <c r="A1653" s="41"/>
      <c r="B1653" s="55"/>
      <c r="C1653" s="55"/>
      <c r="D1653" s="55"/>
      <c r="E1653" s="55"/>
      <c r="F1653" s="55"/>
      <c r="G1653" s="56"/>
    </row>
    <row r="1654" spans="1:7">
      <c r="A1654" s="41"/>
      <c r="B1654" s="55"/>
      <c r="C1654" s="55"/>
      <c r="D1654" s="55"/>
      <c r="E1654" s="55"/>
      <c r="F1654" s="55"/>
      <c r="G1654" s="56"/>
    </row>
    <row r="1655" spans="1:7">
      <c r="A1655" s="41"/>
      <c r="B1655" s="55"/>
      <c r="C1655" s="55"/>
      <c r="D1655" s="55"/>
      <c r="E1655" s="55"/>
      <c r="F1655" s="55"/>
      <c r="G1655" s="56"/>
    </row>
    <row r="1656" spans="1:7">
      <c r="A1656" s="41"/>
      <c r="B1656" s="55"/>
      <c r="C1656" s="55"/>
      <c r="D1656" s="55"/>
      <c r="E1656" s="55"/>
      <c r="F1656" s="55"/>
      <c r="G1656" s="56"/>
    </row>
    <row r="1657" spans="1:7">
      <c r="A1657" s="41"/>
      <c r="B1657" s="55"/>
      <c r="C1657" s="55"/>
      <c r="D1657" s="55"/>
      <c r="E1657" s="55"/>
      <c r="F1657" s="55"/>
      <c r="G1657" s="56"/>
    </row>
    <row r="1658" spans="1:7">
      <c r="A1658" s="41"/>
      <c r="B1658" s="55"/>
      <c r="C1658" s="55"/>
      <c r="D1658" s="55"/>
      <c r="E1658" s="55"/>
      <c r="F1658" s="55"/>
      <c r="G1658" s="56"/>
    </row>
    <row r="1659" spans="1:7">
      <c r="A1659" s="41"/>
      <c r="B1659" s="55"/>
      <c r="C1659" s="55"/>
      <c r="D1659" s="55"/>
      <c r="E1659" s="55"/>
      <c r="F1659" s="55"/>
      <c r="G1659" s="56"/>
    </row>
    <row r="1660" spans="1:7">
      <c r="A1660" s="41"/>
      <c r="B1660" s="55"/>
      <c r="C1660" s="55"/>
      <c r="D1660" s="55"/>
      <c r="E1660" s="55"/>
      <c r="F1660" s="55"/>
      <c r="G1660" s="56"/>
    </row>
    <row r="1661" spans="1:7">
      <c r="A1661" s="41"/>
      <c r="B1661" s="55"/>
      <c r="C1661" s="55"/>
      <c r="D1661" s="55"/>
      <c r="E1661" s="55"/>
      <c r="F1661" s="55"/>
      <c r="G1661" s="56"/>
    </row>
    <row r="1662" spans="1:7">
      <c r="A1662" s="41"/>
      <c r="B1662" s="55"/>
      <c r="C1662" s="55"/>
      <c r="D1662" s="55"/>
      <c r="E1662" s="55"/>
      <c r="F1662" s="55"/>
      <c r="G1662" s="56"/>
    </row>
    <row r="1663" spans="1:7">
      <c r="A1663" s="41"/>
      <c r="B1663" s="55"/>
      <c r="C1663" s="55"/>
      <c r="D1663" s="55"/>
      <c r="E1663" s="55"/>
      <c r="F1663" s="55"/>
      <c r="G1663" s="56"/>
    </row>
    <row r="1664" spans="1:7">
      <c r="A1664" s="41"/>
      <c r="B1664" s="55"/>
      <c r="C1664" s="55"/>
      <c r="D1664" s="55"/>
      <c r="E1664" s="55"/>
      <c r="F1664" s="55"/>
      <c r="G1664" s="56"/>
    </row>
    <row r="1665" spans="1:7">
      <c r="A1665" s="41"/>
      <c r="B1665" s="55"/>
      <c r="C1665" s="55"/>
      <c r="D1665" s="55"/>
      <c r="E1665" s="55"/>
      <c r="F1665" s="55"/>
      <c r="G1665" s="56"/>
    </row>
    <row r="1666" spans="1:7">
      <c r="A1666" s="41"/>
      <c r="B1666" s="55"/>
      <c r="C1666" s="55"/>
      <c r="D1666" s="55"/>
      <c r="E1666" s="55"/>
      <c r="F1666" s="55"/>
      <c r="G1666" s="56"/>
    </row>
    <row r="1667" spans="1:7">
      <c r="A1667" s="41"/>
      <c r="B1667" s="55"/>
      <c r="C1667" s="55"/>
      <c r="D1667" s="55"/>
      <c r="E1667" s="55"/>
      <c r="F1667" s="55"/>
      <c r="G1667" s="56"/>
    </row>
    <row r="1668" spans="1:7">
      <c r="A1668" s="41"/>
      <c r="B1668" s="55"/>
      <c r="C1668" s="55"/>
      <c r="D1668" s="55"/>
      <c r="E1668" s="55"/>
      <c r="F1668" s="55"/>
      <c r="G1668" s="56"/>
    </row>
    <row r="1669" spans="1:7">
      <c r="A1669" s="41"/>
      <c r="B1669" s="55"/>
      <c r="C1669" s="55"/>
      <c r="D1669" s="55"/>
      <c r="E1669" s="55"/>
      <c r="F1669" s="55"/>
      <c r="G1669" s="56"/>
    </row>
    <row r="1670" spans="1:7">
      <c r="A1670" s="41"/>
      <c r="B1670" s="55"/>
      <c r="C1670" s="55"/>
      <c r="D1670" s="55"/>
      <c r="E1670" s="55"/>
      <c r="F1670" s="55"/>
      <c r="G1670" s="56"/>
    </row>
    <row r="1671" spans="1:7">
      <c r="A1671" s="41"/>
      <c r="B1671" s="55"/>
      <c r="C1671" s="55"/>
      <c r="D1671" s="55"/>
      <c r="E1671" s="55"/>
      <c r="F1671" s="55"/>
      <c r="G1671" s="56"/>
    </row>
    <row r="1672" spans="1:7">
      <c r="A1672" s="41"/>
      <c r="B1672" s="55"/>
      <c r="C1672" s="55"/>
      <c r="D1672" s="55"/>
      <c r="E1672" s="55"/>
      <c r="F1672" s="55"/>
      <c r="G1672" s="56"/>
    </row>
    <row r="1673" spans="1:7">
      <c r="A1673" s="41"/>
      <c r="B1673" s="55"/>
      <c r="C1673" s="55"/>
      <c r="D1673" s="55"/>
      <c r="E1673" s="55"/>
      <c r="F1673" s="55"/>
      <c r="G1673" s="56"/>
    </row>
    <row r="1674" spans="1:7">
      <c r="A1674" s="41"/>
      <c r="B1674" s="55"/>
      <c r="C1674" s="55"/>
      <c r="D1674" s="55"/>
      <c r="E1674" s="55"/>
      <c r="F1674" s="55"/>
      <c r="G1674" s="56"/>
    </row>
    <row r="1675" spans="1:7">
      <c r="A1675" s="41"/>
      <c r="B1675" s="55"/>
      <c r="C1675" s="55"/>
      <c r="D1675" s="55"/>
      <c r="E1675" s="55"/>
      <c r="F1675" s="55"/>
      <c r="G1675" s="56"/>
    </row>
    <row r="1676" spans="1:7">
      <c r="A1676" s="41"/>
      <c r="B1676" s="55"/>
      <c r="C1676" s="55"/>
      <c r="D1676" s="55"/>
      <c r="E1676" s="55"/>
      <c r="F1676" s="55"/>
      <c r="G1676" s="56"/>
    </row>
    <row r="1677" spans="1:7">
      <c r="A1677" s="41"/>
      <c r="B1677" s="55"/>
      <c r="C1677" s="55"/>
      <c r="D1677" s="55"/>
      <c r="E1677" s="55"/>
      <c r="F1677" s="55"/>
      <c r="G1677" s="56"/>
    </row>
    <row r="1678" spans="1:7">
      <c r="A1678" s="41"/>
      <c r="B1678" s="55"/>
      <c r="C1678" s="55"/>
      <c r="D1678" s="55"/>
      <c r="E1678" s="55"/>
      <c r="F1678" s="55"/>
      <c r="G1678" s="56"/>
    </row>
    <row r="1679" spans="1:7">
      <c r="A1679" s="41"/>
      <c r="B1679" s="55"/>
      <c r="C1679" s="55"/>
      <c r="D1679" s="55"/>
      <c r="E1679" s="55"/>
      <c r="F1679" s="55"/>
      <c r="G1679" s="56"/>
    </row>
    <row r="1680" spans="1:7">
      <c r="A1680" s="41"/>
      <c r="B1680" s="55"/>
      <c r="C1680" s="55"/>
      <c r="D1680" s="55"/>
      <c r="E1680" s="55"/>
      <c r="F1680" s="55"/>
      <c r="G1680" s="56"/>
    </row>
    <row r="1681" spans="1:7">
      <c r="A1681" s="41"/>
      <c r="B1681" s="55"/>
      <c r="C1681" s="55"/>
      <c r="D1681" s="55"/>
      <c r="E1681" s="55"/>
      <c r="F1681" s="55"/>
      <c r="G1681" s="56"/>
    </row>
    <row r="1682" spans="1:7">
      <c r="A1682" s="41"/>
      <c r="B1682" s="55"/>
      <c r="C1682" s="55"/>
      <c r="D1682" s="55"/>
      <c r="E1682" s="55"/>
      <c r="F1682" s="55"/>
      <c r="G1682" s="56"/>
    </row>
    <row r="1683" spans="1:7">
      <c r="A1683" s="41"/>
      <c r="B1683" s="55"/>
      <c r="C1683" s="55"/>
      <c r="D1683" s="55"/>
      <c r="E1683" s="55"/>
      <c r="F1683" s="55"/>
      <c r="G1683" s="56"/>
    </row>
    <row r="1684" spans="1:7">
      <c r="A1684" s="41"/>
      <c r="B1684" s="55"/>
      <c r="C1684" s="55"/>
      <c r="D1684" s="55"/>
      <c r="E1684" s="55"/>
      <c r="F1684" s="55"/>
      <c r="G1684" s="56"/>
    </row>
    <row r="1685" spans="1:7">
      <c r="A1685" s="41"/>
      <c r="B1685" s="55"/>
      <c r="C1685" s="55"/>
      <c r="D1685" s="55"/>
      <c r="E1685" s="55"/>
      <c r="F1685" s="55"/>
      <c r="G1685" s="56"/>
    </row>
    <row r="1686" spans="1:7">
      <c r="A1686" s="41"/>
      <c r="B1686" s="55"/>
      <c r="C1686" s="55"/>
      <c r="D1686" s="55"/>
      <c r="E1686" s="55"/>
      <c r="F1686" s="55"/>
      <c r="G1686" s="56"/>
    </row>
    <row r="1687" spans="1:7">
      <c r="A1687" s="41"/>
      <c r="B1687" s="55"/>
      <c r="C1687" s="55"/>
      <c r="D1687" s="55"/>
      <c r="E1687" s="55"/>
      <c r="F1687" s="55"/>
      <c r="G1687" s="56"/>
    </row>
    <row r="1688" spans="1:7">
      <c r="A1688" s="41"/>
      <c r="B1688" s="55"/>
      <c r="C1688" s="55"/>
      <c r="D1688" s="55"/>
      <c r="E1688" s="55"/>
      <c r="F1688" s="55"/>
      <c r="G1688" s="56"/>
    </row>
    <row r="1689" spans="1:7">
      <c r="A1689" s="41"/>
      <c r="B1689" s="55"/>
      <c r="C1689" s="55"/>
      <c r="D1689" s="55"/>
      <c r="E1689" s="55"/>
      <c r="F1689" s="55"/>
      <c r="G1689" s="56"/>
    </row>
    <row r="1690" spans="1:7">
      <c r="A1690" s="41"/>
      <c r="B1690" s="55"/>
      <c r="C1690" s="55"/>
      <c r="D1690" s="55"/>
      <c r="E1690" s="55"/>
      <c r="F1690" s="55"/>
      <c r="G1690" s="56"/>
    </row>
    <row r="1691" spans="1:7">
      <c r="A1691" s="41"/>
      <c r="B1691" s="55"/>
      <c r="C1691" s="55"/>
      <c r="D1691" s="55"/>
      <c r="E1691" s="55"/>
      <c r="F1691" s="55"/>
      <c r="G1691" s="56"/>
    </row>
    <row r="1692" spans="1:7">
      <c r="A1692" s="41"/>
      <c r="B1692" s="55"/>
      <c r="C1692" s="55"/>
      <c r="D1692" s="55"/>
      <c r="E1692" s="55"/>
      <c r="F1692" s="55"/>
      <c r="G1692" s="56"/>
    </row>
    <row r="1693" spans="1:7">
      <c r="A1693" s="41"/>
      <c r="B1693" s="55"/>
      <c r="C1693" s="55"/>
      <c r="D1693" s="55"/>
      <c r="E1693" s="55"/>
      <c r="F1693" s="55"/>
      <c r="G1693" s="56"/>
    </row>
    <row r="1694" spans="1:7">
      <c r="A1694" s="41"/>
      <c r="B1694" s="55"/>
      <c r="C1694" s="55"/>
      <c r="D1694" s="55"/>
      <c r="E1694" s="55"/>
      <c r="F1694" s="55"/>
      <c r="G1694" s="56"/>
    </row>
    <row r="1695" spans="1:7">
      <c r="A1695" s="41"/>
      <c r="B1695" s="55"/>
      <c r="C1695" s="55"/>
      <c r="D1695" s="55"/>
      <c r="E1695" s="55"/>
      <c r="F1695" s="55"/>
      <c r="G1695" s="56"/>
    </row>
    <row r="1696" spans="1:7">
      <c r="A1696" s="41"/>
      <c r="B1696" s="55"/>
      <c r="C1696" s="55"/>
      <c r="D1696" s="55"/>
      <c r="E1696" s="55"/>
      <c r="F1696" s="55"/>
      <c r="G1696" s="56"/>
    </row>
    <row r="1697" spans="1:7">
      <c r="A1697" s="41"/>
      <c r="B1697" s="55"/>
      <c r="C1697" s="55"/>
      <c r="D1697" s="55"/>
      <c r="E1697" s="55"/>
      <c r="F1697" s="55"/>
      <c r="G1697" s="56"/>
    </row>
    <row r="1698" spans="1:7">
      <c r="A1698" s="41"/>
      <c r="B1698" s="55"/>
      <c r="C1698" s="55"/>
      <c r="D1698" s="55"/>
      <c r="E1698" s="55"/>
      <c r="F1698" s="55"/>
      <c r="G1698" s="56"/>
    </row>
    <row r="1699" spans="1:7">
      <c r="A1699" s="41"/>
      <c r="B1699" s="55"/>
      <c r="C1699" s="55"/>
      <c r="D1699" s="55"/>
      <c r="E1699" s="55"/>
      <c r="F1699" s="55"/>
      <c r="G1699" s="56"/>
    </row>
    <row r="1700" spans="1:7">
      <c r="A1700" s="41"/>
      <c r="B1700" s="55"/>
      <c r="C1700" s="55"/>
      <c r="D1700" s="55"/>
      <c r="E1700" s="55"/>
      <c r="F1700" s="55"/>
      <c r="G1700" s="56"/>
    </row>
    <row r="1701" spans="1:7">
      <c r="A1701" s="41"/>
      <c r="B1701" s="55"/>
      <c r="C1701" s="55"/>
      <c r="D1701" s="55"/>
      <c r="E1701" s="55"/>
      <c r="F1701" s="55"/>
      <c r="G1701" s="56"/>
    </row>
    <row r="1702" spans="1:7">
      <c r="A1702" s="41"/>
      <c r="B1702" s="55"/>
      <c r="C1702" s="55"/>
      <c r="D1702" s="55"/>
      <c r="E1702" s="55"/>
      <c r="F1702" s="55"/>
      <c r="G1702" s="56"/>
    </row>
    <row r="1703" spans="1:7">
      <c r="A1703" s="41"/>
      <c r="B1703" s="55"/>
      <c r="C1703" s="55"/>
      <c r="D1703" s="55"/>
      <c r="E1703" s="55"/>
      <c r="F1703" s="55"/>
      <c r="G1703" s="56"/>
    </row>
    <row r="1704" spans="1:7">
      <c r="A1704" s="41"/>
      <c r="B1704" s="55"/>
      <c r="C1704" s="55"/>
      <c r="D1704" s="55"/>
      <c r="E1704" s="55"/>
      <c r="F1704" s="55"/>
      <c r="G1704" s="56"/>
    </row>
    <row r="1705" spans="1:7">
      <c r="A1705" s="41"/>
      <c r="B1705" s="55"/>
      <c r="C1705" s="55"/>
      <c r="D1705" s="55"/>
      <c r="E1705" s="55"/>
      <c r="F1705" s="55"/>
      <c r="G1705" s="56"/>
    </row>
    <row r="1706" spans="1:7">
      <c r="A1706" s="41"/>
      <c r="B1706" s="55"/>
      <c r="C1706" s="55"/>
      <c r="D1706" s="55"/>
      <c r="E1706" s="55"/>
      <c r="F1706" s="55"/>
      <c r="G1706" s="56"/>
    </row>
    <row r="1707" spans="1:7">
      <c r="A1707" s="41"/>
      <c r="B1707" s="55"/>
      <c r="C1707" s="55"/>
      <c r="D1707" s="55"/>
      <c r="E1707" s="55"/>
      <c r="F1707" s="55"/>
      <c r="G1707" s="56"/>
    </row>
    <row r="1708" spans="1:7">
      <c r="A1708" s="41"/>
      <c r="B1708" s="55"/>
      <c r="C1708" s="55"/>
      <c r="D1708" s="55"/>
      <c r="E1708" s="55"/>
      <c r="F1708" s="55"/>
      <c r="G1708" s="56"/>
    </row>
    <row r="1709" spans="1:7">
      <c r="A1709" s="41"/>
      <c r="B1709" s="55"/>
      <c r="C1709" s="55"/>
      <c r="D1709" s="55"/>
      <c r="E1709" s="55"/>
      <c r="F1709" s="55"/>
      <c r="G1709" s="56"/>
    </row>
    <row r="1710" spans="1:7">
      <c r="A1710" s="41"/>
      <c r="B1710" s="55"/>
      <c r="C1710" s="55"/>
      <c r="D1710" s="55"/>
      <c r="E1710" s="55"/>
      <c r="F1710" s="55"/>
      <c r="G1710" s="56"/>
    </row>
    <row r="1711" spans="1:7">
      <c r="A1711" s="41"/>
      <c r="B1711" s="55"/>
      <c r="C1711" s="55"/>
      <c r="D1711" s="55"/>
      <c r="E1711" s="55"/>
      <c r="F1711" s="55"/>
      <c r="G1711" s="56"/>
    </row>
    <row r="1712" spans="1:7">
      <c r="A1712" s="41"/>
      <c r="B1712" s="55"/>
      <c r="C1712" s="55"/>
      <c r="D1712" s="55"/>
      <c r="E1712" s="55"/>
      <c r="F1712" s="55"/>
      <c r="G1712" s="56"/>
    </row>
    <row r="1713" spans="1:7">
      <c r="A1713" s="41"/>
      <c r="B1713" s="55"/>
      <c r="C1713" s="55"/>
      <c r="D1713" s="55"/>
      <c r="E1713" s="55"/>
      <c r="F1713" s="55"/>
      <c r="G1713" s="56"/>
    </row>
    <row r="1714" spans="1:7">
      <c r="A1714" s="41"/>
      <c r="B1714" s="55"/>
      <c r="C1714" s="55"/>
      <c r="D1714" s="55"/>
      <c r="E1714" s="55"/>
      <c r="F1714" s="55"/>
      <c r="G1714" s="56"/>
    </row>
    <row r="1715" spans="1:7">
      <c r="A1715" s="41"/>
      <c r="B1715" s="55"/>
      <c r="C1715" s="55"/>
      <c r="D1715" s="55"/>
      <c r="E1715" s="55"/>
      <c r="F1715" s="55"/>
      <c r="G1715" s="56"/>
    </row>
    <row r="1716" spans="1:7">
      <c r="A1716" s="41"/>
      <c r="B1716" s="55"/>
      <c r="C1716" s="55"/>
      <c r="D1716" s="55"/>
      <c r="E1716" s="55"/>
      <c r="F1716" s="55"/>
      <c r="G1716" s="56"/>
    </row>
    <row r="1717" spans="1:7">
      <c r="A1717" s="41"/>
      <c r="B1717" s="55"/>
      <c r="C1717" s="55"/>
      <c r="D1717" s="55"/>
      <c r="E1717" s="55"/>
      <c r="F1717" s="55"/>
      <c r="G1717" s="56"/>
    </row>
    <row r="1718" spans="1:7">
      <c r="A1718" s="41"/>
      <c r="B1718" s="55"/>
      <c r="C1718" s="55"/>
      <c r="D1718" s="55"/>
      <c r="E1718" s="55"/>
      <c r="F1718" s="55"/>
      <c r="G1718" s="56"/>
    </row>
    <row r="1719" spans="1:7">
      <c r="A1719" s="41"/>
      <c r="B1719" s="55"/>
      <c r="C1719" s="55"/>
      <c r="D1719" s="55"/>
      <c r="E1719" s="55"/>
      <c r="F1719" s="55"/>
      <c r="G1719" s="56"/>
    </row>
    <row r="1720" spans="1:7">
      <c r="A1720" s="41"/>
      <c r="B1720" s="55"/>
      <c r="C1720" s="55"/>
      <c r="D1720" s="55"/>
      <c r="E1720" s="55"/>
      <c r="F1720" s="55"/>
      <c r="G1720" s="56"/>
    </row>
    <row r="1721" spans="1:7">
      <c r="A1721" s="41"/>
      <c r="B1721" s="55"/>
      <c r="C1721" s="55"/>
      <c r="D1721" s="55"/>
      <c r="E1721" s="55"/>
      <c r="F1721" s="55"/>
      <c r="G1721" s="56"/>
    </row>
    <row r="1722" spans="1:7">
      <c r="A1722" s="41"/>
      <c r="B1722" s="55"/>
      <c r="C1722" s="55"/>
      <c r="D1722" s="55"/>
      <c r="E1722" s="55"/>
      <c r="F1722" s="55"/>
      <c r="G1722" s="56"/>
    </row>
    <row r="1723" spans="1:7">
      <c r="A1723" s="41"/>
      <c r="B1723" s="55"/>
      <c r="C1723" s="55"/>
      <c r="D1723" s="55"/>
      <c r="E1723" s="55"/>
      <c r="F1723" s="55"/>
      <c r="G1723" s="56"/>
    </row>
    <row r="1724" spans="1:7">
      <c r="A1724" s="41"/>
      <c r="B1724" s="55"/>
      <c r="C1724" s="55"/>
      <c r="D1724" s="55"/>
      <c r="E1724" s="55"/>
      <c r="F1724" s="55"/>
      <c r="G1724" s="56"/>
    </row>
    <row r="1725" spans="1:7">
      <c r="A1725" s="41"/>
      <c r="B1725" s="55"/>
      <c r="C1725" s="55"/>
      <c r="D1725" s="55"/>
      <c r="E1725" s="55"/>
      <c r="F1725" s="55"/>
      <c r="G1725" s="56"/>
    </row>
    <row r="1726" spans="1:7">
      <c r="A1726" s="41"/>
      <c r="B1726" s="55"/>
      <c r="C1726" s="55"/>
      <c r="D1726" s="55"/>
      <c r="E1726" s="55"/>
      <c r="F1726" s="55"/>
      <c r="G1726" s="56"/>
    </row>
    <row r="1727" spans="1:7">
      <c r="A1727" s="41"/>
      <c r="B1727" s="55"/>
      <c r="C1727" s="55"/>
      <c r="D1727" s="55"/>
      <c r="E1727" s="55"/>
      <c r="F1727" s="55"/>
      <c r="G1727" s="56"/>
    </row>
    <row r="1728" spans="1:7">
      <c r="A1728" s="41"/>
      <c r="B1728" s="55"/>
      <c r="C1728" s="55"/>
      <c r="D1728" s="55"/>
      <c r="E1728" s="55"/>
      <c r="F1728" s="55"/>
      <c r="G1728" s="56"/>
    </row>
    <row r="1729" spans="1:7">
      <c r="A1729" s="41"/>
      <c r="B1729" s="55"/>
      <c r="C1729" s="55"/>
      <c r="D1729" s="55"/>
      <c r="E1729" s="55"/>
      <c r="F1729" s="55"/>
      <c r="G1729" s="56"/>
    </row>
    <row r="1730" spans="1:7">
      <c r="A1730" s="41"/>
      <c r="B1730" s="55"/>
      <c r="C1730" s="55"/>
      <c r="D1730" s="55"/>
      <c r="E1730" s="55"/>
      <c r="F1730" s="55"/>
      <c r="G1730" s="56"/>
    </row>
    <row r="1731" spans="1:7">
      <c r="A1731" s="41"/>
      <c r="B1731" s="55"/>
      <c r="C1731" s="55"/>
      <c r="D1731" s="55"/>
      <c r="E1731" s="55"/>
      <c r="F1731" s="55"/>
      <c r="G1731" s="56"/>
    </row>
    <row r="1732" spans="1:7">
      <c r="A1732" s="41"/>
      <c r="B1732" s="55"/>
      <c r="C1732" s="55"/>
      <c r="D1732" s="55"/>
      <c r="E1732" s="55"/>
      <c r="F1732" s="55"/>
      <c r="G1732" s="56"/>
    </row>
    <row r="1733" spans="1:7">
      <c r="A1733" s="41"/>
      <c r="B1733" s="55"/>
      <c r="C1733" s="55"/>
      <c r="D1733" s="55"/>
      <c r="E1733" s="55"/>
      <c r="F1733" s="55"/>
      <c r="G1733" s="56"/>
    </row>
    <row r="1734" spans="1:7">
      <c r="A1734" s="41"/>
      <c r="B1734" s="55"/>
      <c r="C1734" s="55"/>
      <c r="D1734" s="55"/>
      <c r="E1734" s="55"/>
      <c r="F1734" s="55"/>
      <c r="G1734" s="56"/>
    </row>
    <row r="1735" spans="1:7">
      <c r="A1735" s="41"/>
      <c r="B1735" s="55"/>
      <c r="C1735" s="55"/>
      <c r="D1735" s="55"/>
      <c r="E1735" s="55"/>
      <c r="F1735" s="55"/>
      <c r="G1735" s="56"/>
    </row>
    <row r="1736" spans="1:7">
      <c r="A1736" s="41"/>
      <c r="B1736" s="55"/>
      <c r="C1736" s="55"/>
      <c r="D1736" s="55"/>
      <c r="E1736" s="55"/>
      <c r="F1736" s="55"/>
      <c r="G1736" s="56"/>
    </row>
    <row r="1737" spans="1:7">
      <c r="A1737" s="41"/>
      <c r="B1737" s="55"/>
      <c r="C1737" s="55"/>
      <c r="D1737" s="55"/>
      <c r="E1737" s="55"/>
      <c r="F1737" s="55"/>
      <c r="G1737" s="56"/>
    </row>
    <row r="1738" spans="1:7">
      <c r="A1738" s="41"/>
      <c r="B1738" s="55"/>
      <c r="C1738" s="55"/>
      <c r="D1738" s="55"/>
      <c r="E1738" s="55"/>
      <c r="F1738" s="55"/>
      <c r="G1738" s="56"/>
    </row>
    <row r="1739" spans="1:7">
      <c r="A1739" s="41"/>
      <c r="B1739" s="55"/>
      <c r="C1739" s="55"/>
      <c r="D1739" s="55"/>
      <c r="E1739" s="55"/>
      <c r="F1739" s="55"/>
      <c r="G1739" s="56"/>
    </row>
    <row r="1740" spans="1:7">
      <c r="A1740" s="41"/>
      <c r="B1740" s="55"/>
      <c r="C1740" s="55"/>
      <c r="D1740" s="55"/>
      <c r="E1740" s="55"/>
      <c r="F1740" s="55"/>
      <c r="G1740" s="56"/>
    </row>
    <row r="1741" spans="1:7">
      <c r="A1741" s="41"/>
      <c r="B1741" s="55"/>
      <c r="C1741" s="55"/>
      <c r="D1741" s="55"/>
      <c r="E1741" s="55"/>
      <c r="F1741" s="55"/>
      <c r="G1741" s="56"/>
    </row>
    <row r="1742" spans="1:7">
      <c r="A1742" s="41"/>
      <c r="B1742" s="55"/>
      <c r="C1742" s="55"/>
      <c r="D1742" s="55"/>
      <c r="E1742" s="55"/>
      <c r="F1742" s="55"/>
      <c r="G1742" s="56"/>
    </row>
    <row r="1743" spans="1:7">
      <c r="A1743" s="41"/>
      <c r="B1743" s="55"/>
      <c r="C1743" s="55"/>
      <c r="D1743" s="55"/>
      <c r="E1743" s="55"/>
      <c r="F1743" s="55"/>
      <c r="G1743" s="56"/>
    </row>
    <row r="1744" spans="1:7">
      <c r="A1744" s="41"/>
      <c r="B1744" s="55"/>
      <c r="C1744" s="55"/>
      <c r="D1744" s="55"/>
      <c r="E1744" s="55"/>
      <c r="F1744" s="55"/>
      <c r="G1744" s="56"/>
    </row>
    <row r="1745" spans="1:7">
      <c r="A1745" s="41"/>
      <c r="B1745" s="55"/>
      <c r="C1745" s="55"/>
      <c r="D1745" s="55"/>
      <c r="E1745" s="55"/>
      <c r="F1745" s="55"/>
      <c r="G1745" s="56"/>
    </row>
    <row r="1746" spans="1:7">
      <c r="A1746" s="41"/>
      <c r="B1746" s="55"/>
      <c r="C1746" s="55"/>
      <c r="D1746" s="55"/>
      <c r="E1746" s="55"/>
      <c r="F1746" s="55"/>
      <c r="G1746" s="56"/>
    </row>
    <row r="1747" spans="1:7">
      <c r="A1747" s="41"/>
      <c r="B1747" s="55"/>
      <c r="C1747" s="55"/>
      <c r="D1747" s="55"/>
      <c r="E1747" s="55"/>
      <c r="F1747" s="55"/>
      <c r="G1747" s="56"/>
    </row>
    <row r="1748" spans="1:7">
      <c r="A1748" s="41"/>
      <c r="B1748" s="55"/>
      <c r="C1748" s="55"/>
      <c r="D1748" s="55"/>
      <c r="E1748" s="55"/>
      <c r="F1748" s="55"/>
      <c r="G1748" s="56"/>
    </row>
    <row r="1749" spans="1:7">
      <c r="A1749" s="41"/>
      <c r="B1749" s="55"/>
      <c r="C1749" s="55"/>
      <c r="D1749" s="55"/>
      <c r="E1749" s="55"/>
      <c r="F1749" s="55"/>
      <c r="G1749" s="56"/>
    </row>
    <row r="1750" spans="1:7">
      <c r="A1750" s="41"/>
      <c r="B1750" s="55"/>
      <c r="C1750" s="55"/>
      <c r="D1750" s="55"/>
      <c r="E1750" s="55"/>
      <c r="F1750" s="55"/>
      <c r="G1750" s="56"/>
    </row>
    <row r="1751" spans="1:7">
      <c r="A1751" s="41"/>
      <c r="B1751" s="55"/>
      <c r="C1751" s="55"/>
      <c r="D1751" s="55"/>
      <c r="E1751" s="55"/>
      <c r="F1751" s="55"/>
      <c r="G1751" s="56"/>
    </row>
    <row r="1752" spans="1:7">
      <c r="A1752" s="41"/>
      <c r="B1752" s="55"/>
      <c r="C1752" s="55"/>
      <c r="D1752" s="55"/>
      <c r="E1752" s="55"/>
      <c r="F1752" s="55"/>
      <c r="G1752" s="56"/>
    </row>
    <row r="1753" spans="1:7">
      <c r="A1753" s="41"/>
      <c r="B1753" s="55"/>
      <c r="C1753" s="55"/>
      <c r="D1753" s="55"/>
      <c r="E1753" s="55"/>
      <c r="F1753" s="55"/>
      <c r="G1753" s="56"/>
    </row>
    <row r="1754" spans="1:7">
      <c r="A1754" s="41"/>
      <c r="B1754" s="55"/>
      <c r="C1754" s="55"/>
      <c r="D1754" s="55"/>
      <c r="E1754" s="55"/>
      <c r="F1754" s="55"/>
      <c r="G1754" s="56"/>
    </row>
    <row r="1755" spans="1:7">
      <c r="A1755" s="41"/>
      <c r="B1755" s="55"/>
      <c r="C1755" s="55"/>
      <c r="D1755" s="55"/>
      <c r="E1755" s="55"/>
      <c r="F1755" s="55"/>
      <c r="G1755" s="56"/>
    </row>
    <row r="1756" spans="1:7">
      <c r="A1756" s="41"/>
      <c r="B1756" s="55"/>
      <c r="C1756" s="55"/>
      <c r="D1756" s="55"/>
      <c r="E1756" s="55"/>
      <c r="F1756" s="55"/>
      <c r="G1756" s="56"/>
    </row>
    <row r="1757" spans="1:7">
      <c r="A1757" s="41"/>
      <c r="B1757" s="55"/>
      <c r="C1757" s="55"/>
      <c r="D1757" s="55"/>
      <c r="E1757" s="55"/>
      <c r="F1757" s="55"/>
      <c r="G1757" s="56"/>
    </row>
    <row r="1758" spans="1:7">
      <c r="A1758" s="41"/>
      <c r="B1758" s="55"/>
      <c r="C1758" s="55"/>
      <c r="D1758" s="55"/>
      <c r="E1758" s="55"/>
      <c r="F1758" s="55"/>
      <c r="G1758" s="56"/>
    </row>
    <row r="1759" spans="1:7">
      <c r="A1759" s="41"/>
      <c r="B1759" s="55"/>
      <c r="C1759" s="55"/>
      <c r="D1759" s="55"/>
      <c r="E1759" s="55"/>
      <c r="F1759" s="55"/>
      <c r="G1759" s="56"/>
    </row>
    <row r="1760" spans="1:7">
      <c r="A1760" s="41"/>
      <c r="B1760" s="55"/>
      <c r="C1760" s="55"/>
      <c r="D1760" s="55"/>
      <c r="E1760" s="55"/>
      <c r="F1760" s="55"/>
      <c r="G1760" s="56"/>
    </row>
    <row r="1761" spans="1:7">
      <c r="A1761" s="41"/>
      <c r="B1761" s="55"/>
      <c r="C1761" s="55"/>
      <c r="D1761" s="55"/>
      <c r="E1761" s="55"/>
      <c r="F1761" s="55"/>
      <c r="G1761" s="56"/>
    </row>
    <row r="1762" spans="1:7">
      <c r="A1762" s="41"/>
      <c r="B1762" s="55"/>
      <c r="C1762" s="55"/>
      <c r="D1762" s="55"/>
      <c r="E1762" s="55"/>
      <c r="F1762" s="55"/>
      <c r="G1762" s="56"/>
    </row>
    <row r="1763" spans="1:7">
      <c r="A1763" s="41"/>
      <c r="B1763" s="55"/>
      <c r="C1763" s="55"/>
      <c r="D1763" s="55"/>
      <c r="E1763" s="55"/>
      <c r="F1763" s="55"/>
      <c r="G1763" s="56"/>
    </row>
    <row r="1764" spans="1:7">
      <c r="A1764" s="41"/>
      <c r="B1764" s="55"/>
      <c r="C1764" s="55"/>
      <c r="D1764" s="55"/>
      <c r="E1764" s="55"/>
      <c r="F1764" s="55"/>
      <c r="G1764" s="56"/>
    </row>
    <row r="1765" spans="1:7">
      <c r="A1765" s="41"/>
      <c r="B1765" s="55"/>
      <c r="C1765" s="55"/>
      <c r="D1765" s="55"/>
      <c r="E1765" s="55"/>
      <c r="F1765" s="55"/>
      <c r="G1765" s="56"/>
    </row>
    <row r="1766" spans="1:7">
      <c r="A1766" s="41"/>
      <c r="B1766" s="55"/>
      <c r="C1766" s="55"/>
      <c r="D1766" s="55"/>
      <c r="E1766" s="55"/>
      <c r="F1766" s="55"/>
      <c r="G1766" s="56"/>
    </row>
    <row r="1767" spans="1:7">
      <c r="A1767" s="41"/>
      <c r="B1767" s="55"/>
      <c r="C1767" s="55"/>
      <c r="D1767" s="55"/>
      <c r="E1767" s="55"/>
      <c r="F1767" s="55"/>
      <c r="G1767" s="56"/>
    </row>
    <row r="1768" spans="1:7">
      <c r="A1768" s="41"/>
      <c r="B1768" s="55"/>
      <c r="C1768" s="55"/>
      <c r="D1768" s="55"/>
      <c r="E1768" s="55"/>
      <c r="F1768" s="55"/>
      <c r="G1768" s="56"/>
    </row>
    <row r="1769" spans="1:7">
      <c r="A1769" s="41"/>
      <c r="B1769" s="55"/>
      <c r="C1769" s="55"/>
      <c r="D1769" s="55"/>
      <c r="E1769" s="55"/>
      <c r="F1769" s="55"/>
      <c r="G1769" s="56"/>
    </row>
    <row r="1770" spans="1:7">
      <c r="A1770" s="41"/>
      <c r="B1770" s="55"/>
      <c r="C1770" s="55"/>
      <c r="D1770" s="55"/>
      <c r="E1770" s="55"/>
      <c r="F1770" s="55"/>
      <c r="G1770" s="56"/>
    </row>
    <row r="1771" spans="1:7">
      <c r="A1771" s="41"/>
      <c r="B1771" s="55"/>
      <c r="C1771" s="55"/>
      <c r="D1771" s="55"/>
      <c r="E1771" s="55"/>
      <c r="F1771" s="55"/>
      <c r="G1771" s="56"/>
    </row>
    <row r="1772" spans="1:7">
      <c r="A1772" s="41"/>
      <c r="B1772" s="55"/>
      <c r="C1772" s="55"/>
      <c r="D1772" s="55"/>
      <c r="E1772" s="55"/>
      <c r="F1772" s="55"/>
      <c r="G1772" s="56"/>
    </row>
    <row r="1773" spans="1:7">
      <c r="A1773" s="41"/>
      <c r="B1773" s="55"/>
      <c r="C1773" s="55"/>
      <c r="D1773" s="55"/>
      <c r="E1773" s="55"/>
      <c r="F1773" s="55"/>
      <c r="G1773" s="56"/>
    </row>
    <row r="1774" spans="1:7">
      <c r="A1774" s="41"/>
      <c r="B1774" s="55"/>
      <c r="C1774" s="55"/>
      <c r="D1774" s="55"/>
      <c r="E1774" s="55"/>
      <c r="F1774" s="55"/>
      <c r="G1774" s="56"/>
    </row>
    <row r="1775" spans="1:7">
      <c r="A1775" s="41"/>
      <c r="B1775" s="55"/>
      <c r="C1775" s="55"/>
      <c r="D1775" s="55"/>
      <c r="E1775" s="55"/>
      <c r="F1775" s="55"/>
      <c r="G1775" s="56"/>
    </row>
    <row r="1776" spans="1:7">
      <c r="A1776" s="41"/>
      <c r="B1776" s="55"/>
      <c r="C1776" s="55"/>
      <c r="D1776" s="55"/>
      <c r="E1776" s="55"/>
      <c r="F1776" s="55"/>
      <c r="G1776" s="56"/>
    </row>
    <row r="1777" spans="1:7">
      <c r="A1777" s="41"/>
      <c r="B1777" s="55"/>
      <c r="C1777" s="55"/>
      <c r="D1777" s="55"/>
      <c r="E1777" s="55"/>
      <c r="F1777" s="55"/>
      <c r="G1777" s="56"/>
    </row>
    <row r="1778" spans="1:7">
      <c r="A1778" s="41"/>
      <c r="B1778" s="55"/>
      <c r="C1778" s="55"/>
      <c r="D1778" s="55"/>
      <c r="E1778" s="55"/>
      <c r="F1778" s="55"/>
      <c r="G1778" s="56"/>
    </row>
    <row r="1779" spans="1:7">
      <c r="A1779" s="41"/>
      <c r="B1779" s="55"/>
      <c r="C1779" s="55"/>
      <c r="D1779" s="55"/>
      <c r="E1779" s="55"/>
      <c r="F1779" s="55"/>
      <c r="G1779" s="56"/>
    </row>
    <row r="1780" spans="1:7">
      <c r="A1780" s="41"/>
      <c r="B1780" s="55"/>
      <c r="C1780" s="55"/>
      <c r="D1780" s="55"/>
      <c r="E1780" s="55"/>
      <c r="F1780" s="55"/>
      <c r="G1780" s="56"/>
    </row>
    <row r="1781" spans="1:7">
      <c r="A1781" s="41"/>
      <c r="B1781" s="55"/>
      <c r="C1781" s="55"/>
      <c r="D1781" s="55"/>
      <c r="E1781" s="55"/>
      <c r="F1781" s="55"/>
      <c r="G1781" s="56"/>
    </row>
    <row r="1782" spans="1:7">
      <c r="A1782" s="41"/>
      <c r="B1782" s="55"/>
      <c r="C1782" s="55"/>
      <c r="D1782" s="55"/>
      <c r="E1782" s="55"/>
      <c r="F1782" s="55"/>
      <c r="G1782" s="56"/>
    </row>
    <row r="1783" spans="1:7">
      <c r="A1783" s="41"/>
      <c r="B1783" s="55"/>
      <c r="C1783" s="55"/>
      <c r="D1783" s="55"/>
      <c r="E1783" s="55"/>
      <c r="F1783" s="55"/>
      <c r="G1783" s="56"/>
    </row>
    <row r="1784" spans="1:7">
      <c r="A1784" s="41"/>
      <c r="B1784" s="55"/>
      <c r="C1784" s="55"/>
      <c r="D1784" s="55"/>
      <c r="E1784" s="55"/>
      <c r="F1784" s="55"/>
      <c r="G1784" s="56"/>
    </row>
    <row r="1785" spans="1:7">
      <c r="A1785" s="41"/>
      <c r="B1785" s="55"/>
      <c r="C1785" s="55"/>
      <c r="D1785" s="55"/>
      <c r="E1785" s="55"/>
      <c r="F1785" s="55"/>
      <c r="G1785" s="56"/>
    </row>
    <row r="1786" spans="1:7">
      <c r="A1786" s="41"/>
      <c r="B1786" s="55"/>
      <c r="C1786" s="55"/>
      <c r="D1786" s="55"/>
      <c r="E1786" s="55"/>
      <c r="F1786" s="55"/>
      <c r="G1786" s="56"/>
    </row>
    <row r="1787" spans="1:7">
      <c r="A1787" s="41"/>
      <c r="B1787" s="55"/>
      <c r="C1787" s="55"/>
      <c r="D1787" s="55"/>
      <c r="E1787" s="55"/>
      <c r="F1787" s="55"/>
      <c r="G1787" s="56"/>
    </row>
    <row r="1788" spans="1:7">
      <c r="A1788" s="41"/>
      <c r="B1788" s="55"/>
      <c r="C1788" s="55"/>
      <c r="D1788" s="55"/>
      <c r="E1788" s="55"/>
      <c r="F1788" s="55"/>
      <c r="G1788" s="56"/>
    </row>
    <row r="1789" spans="1:7">
      <c r="A1789" s="41"/>
      <c r="B1789" s="55"/>
      <c r="C1789" s="55"/>
      <c r="D1789" s="55"/>
      <c r="E1789" s="55"/>
      <c r="F1789" s="55"/>
      <c r="G1789" s="56"/>
    </row>
    <row r="1790" spans="1:7">
      <c r="A1790" s="41"/>
      <c r="B1790" s="55"/>
      <c r="C1790" s="55"/>
      <c r="D1790" s="55"/>
      <c r="E1790" s="55"/>
      <c r="F1790" s="55"/>
      <c r="G1790" s="56"/>
    </row>
    <row r="1791" spans="1:7">
      <c r="A1791" s="41"/>
      <c r="B1791" s="55"/>
      <c r="C1791" s="55"/>
      <c r="D1791" s="55"/>
      <c r="E1791" s="55"/>
      <c r="F1791" s="55"/>
      <c r="G1791" s="56"/>
    </row>
    <row r="1792" spans="1:7">
      <c r="A1792" s="41"/>
      <c r="B1792" s="55"/>
      <c r="C1792" s="55"/>
      <c r="D1792" s="55"/>
      <c r="E1792" s="55"/>
      <c r="F1792" s="55"/>
      <c r="G1792" s="56"/>
    </row>
    <row r="1793" spans="1:7">
      <c r="A1793" s="41"/>
      <c r="B1793" s="55"/>
      <c r="C1793" s="55"/>
      <c r="D1793" s="55"/>
      <c r="E1793" s="55"/>
      <c r="F1793" s="55"/>
      <c r="G1793" s="56"/>
    </row>
    <row r="1794" spans="1:7">
      <c r="A1794" s="41"/>
      <c r="B1794" s="55"/>
      <c r="C1794" s="55"/>
      <c r="D1794" s="55"/>
      <c r="E1794" s="55"/>
      <c r="F1794" s="55"/>
      <c r="G1794" s="56"/>
    </row>
    <row r="1795" spans="1:7">
      <c r="A1795" s="41"/>
      <c r="B1795" s="55"/>
      <c r="C1795" s="55"/>
      <c r="D1795" s="55"/>
      <c r="E1795" s="55"/>
      <c r="F1795" s="55"/>
      <c r="G1795" s="56"/>
    </row>
    <row r="1796" spans="1:7">
      <c r="A1796" s="41"/>
      <c r="B1796" s="55"/>
      <c r="C1796" s="55"/>
      <c r="D1796" s="55"/>
      <c r="E1796" s="55"/>
      <c r="F1796" s="55"/>
      <c r="G1796" s="56"/>
    </row>
    <row r="1797" spans="1:7">
      <c r="A1797" s="41"/>
      <c r="B1797" s="55"/>
      <c r="C1797" s="55"/>
      <c r="D1797" s="55"/>
      <c r="E1797" s="55"/>
      <c r="F1797" s="55"/>
      <c r="G1797" s="56"/>
    </row>
    <row r="1798" spans="1:7">
      <c r="A1798" s="41"/>
      <c r="B1798" s="55"/>
      <c r="C1798" s="55"/>
      <c r="D1798" s="55"/>
      <c r="E1798" s="55"/>
      <c r="F1798" s="55"/>
      <c r="G1798" s="56"/>
    </row>
    <row r="1799" spans="1:7">
      <c r="A1799" s="41"/>
      <c r="B1799" s="55"/>
      <c r="C1799" s="55"/>
      <c r="D1799" s="55"/>
      <c r="E1799" s="55"/>
      <c r="F1799" s="55"/>
      <c r="G1799" s="56"/>
    </row>
    <row r="1800" spans="1:7">
      <c r="A1800" s="41"/>
      <c r="B1800" s="55"/>
      <c r="C1800" s="55"/>
      <c r="D1800" s="55"/>
      <c r="E1800" s="55"/>
      <c r="F1800" s="55"/>
      <c r="G1800" s="56"/>
    </row>
    <row r="1801" spans="1:7">
      <c r="A1801" s="41"/>
      <c r="B1801" s="55"/>
      <c r="C1801" s="55"/>
      <c r="D1801" s="55"/>
      <c r="E1801" s="55"/>
      <c r="F1801" s="55"/>
      <c r="G1801" s="56"/>
    </row>
    <row r="1802" spans="1:7">
      <c r="A1802" s="41"/>
      <c r="B1802" s="55"/>
      <c r="C1802" s="55"/>
      <c r="D1802" s="55"/>
      <c r="E1802" s="55"/>
      <c r="F1802" s="55"/>
      <c r="G1802" s="56"/>
    </row>
    <row r="1803" spans="1:7">
      <c r="A1803" s="41"/>
      <c r="B1803" s="55"/>
      <c r="C1803" s="55"/>
      <c r="D1803" s="55"/>
      <c r="E1803" s="55"/>
      <c r="F1803" s="55"/>
      <c r="G1803" s="56"/>
    </row>
    <row r="1804" spans="1:7">
      <c r="A1804" s="41"/>
      <c r="B1804" s="55"/>
      <c r="C1804" s="55"/>
      <c r="D1804" s="55"/>
      <c r="E1804" s="55"/>
      <c r="F1804" s="55"/>
      <c r="G1804" s="56"/>
    </row>
    <row r="1805" spans="1:7">
      <c r="A1805" s="41"/>
      <c r="B1805" s="55"/>
      <c r="C1805" s="55"/>
      <c r="D1805" s="55"/>
      <c r="E1805" s="55"/>
      <c r="F1805" s="55"/>
      <c r="G1805" s="56"/>
    </row>
    <row r="1806" spans="1:7">
      <c r="A1806" s="41"/>
      <c r="B1806" s="55"/>
      <c r="C1806" s="55"/>
      <c r="D1806" s="55"/>
      <c r="E1806" s="55"/>
      <c r="F1806" s="55"/>
      <c r="G1806" s="56"/>
    </row>
    <row r="1807" spans="1:7">
      <c r="A1807" s="41"/>
      <c r="B1807" s="55"/>
      <c r="C1807" s="55"/>
      <c r="D1807" s="55"/>
      <c r="E1807" s="55"/>
      <c r="F1807" s="55"/>
      <c r="G1807" s="56"/>
    </row>
    <row r="1808" spans="1:7">
      <c r="A1808" s="41"/>
      <c r="B1808" s="55"/>
      <c r="C1808" s="55"/>
      <c r="D1808" s="55"/>
      <c r="E1808" s="55"/>
      <c r="F1808" s="55"/>
      <c r="G1808" s="56"/>
    </row>
    <row r="1809" spans="1:7">
      <c r="A1809" s="41"/>
      <c r="B1809" s="55"/>
      <c r="C1809" s="55"/>
      <c r="D1809" s="55"/>
      <c r="E1809" s="55"/>
      <c r="F1809" s="55"/>
      <c r="G1809" s="56"/>
    </row>
    <row r="1810" spans="1:7">
      <c r="A1810" s="41"/>
      <c r="B1810" s="55"/>
      <c r="C1810" s="55"/>
      <c r="D1810" s="55"/>
      <c r="E1810" s="55"/>
      <c r="F1810" s="55"/>
      <c r="G1810" s="56"/>
    </row>
    <row r="1811" spans="1:7">
      <c r="A1811" s="41"/>
      <c r="B1811" s="55"/>
      <c r="C1811" s="55"/>
      <c r="D1811" s="55"/>
      <c r="E1811" s="55"/>
      <c r="F1811" s="55"/>
      <c r="G1811" s="56"/>
    </row>
    <row r="1812" spans="1:7">
      <c r="A1812" s="41"/>
      <c r="B1812" s="55"/>
      <c r="C1812" s="55"/>
      <c r="D1812" s="55"/>
      <c r="E1812" s="55"/>
      <c r="F1812" s="55"/>
      <c r="G1812" s="56"/>
    </row>
    <row r="1813" spans="1:7">
      <c r="A1813" s="41"/>
      <c r="B1813" s="55"/>
      <c r="C1813" s="55"/>
      <c r="D1813" s="55"/>
      <c r="E1813" s="55"/>
      <c r="F1813" s="55"/>
      <c r="G1813" s="56"/>
    </row>
    <row r="1814" spans="1:7">
      <c r="A1814" s="41"/>
      <c r="B1814" s="55"/>
      <c r="C1814" s="55"/>
      <c r="D1814" s="55"/>
      <c r="E1814" s="55"/>
      <c r="F1814" s="55"/>
      <c r="G1814" s="56"/>
    </row>
    <row r="1815" spans="1:7">
      <c r="A1815" s="41"/>
      <c r="B1815" s="55"/>
      <c r="C1815" s="55"/>
      <c r="D1815" s="55"/>
      <c r="E1815" s="55"/>
      <c r="F1815" s="55"/>
      <c r="G1815" s="56"/>
    </row>
    <row r="1816" spans="1:7">
      <c r="A1816" s="41"/>
      <c r="B1816" s="55"/>
      <c r="C1816" s="55"/>
      <c r="D1816" s="55"/>
      <c r="E1816" s="55"/>
      <c r="F1816" s="55"/>
      <c r="G1816" s="56"/>
    </row>
    <row r="1817" spans="1:7">
      <c r="A1817" s="41"/>
      <c r="B1817" s="55"/>
      <c r="C1817" s="55"/>
      <c r="D1817" s="55"/>
      <c r="E1817" s="55"/>
      <c r="F1817" s="55"/>
      <c r="G1817" s="56"/>
    </row>
    <row r="1818" spans="1:7">
      <c r="A1818" s="41"/>
      <c r="B1818" s="55"/>
      <c r="C1818" s="55"/>
      <c r="D1818" s="55"/>
      <c r="E1818" s="55"/>
      <c r="F1818" s="55"/>
      <c r="G1818" s="56"/>
    </row>
    <row r="1819" spans="1:7">
      <c r="A1819" s="41"/>
      <c r="B1819" s="55"/>
      <c r="C1819" s="55"/>
      <c r="D1819" s="55"/>
      <c r="E1819" s="55"/>
      <c r="F1819" s="55"/>
      <c r="G1819" s="56"/>
    </row>
    <row r="1820" spans="1:7">
      <c r="A1820" s="41"/>
      <c r="B1820" s="55"/>
      <c r="C1820" s="55"/>
      <c r="D1820" s="55"/>
      <c r="E1820" s="55"/>
      <c r="F1820" s="55"/>
      <c r="G1820" s="56"/>
    </row>
    <row r="1821" spans="1:7">
      <c r="A1821" s="41"/>
      <c r="B1821" s="55"/>
      <c r="C1821" s="55"/>
      <c r="D1821" s="55"/>
      <c r="E1821" s="55"/>
      <c r="F1821" s="55"/>
      <c r="G1821" s="56"/>
    </row>
    <row r="1822" spans="1:7">
      <c r="A1822" s="41"/>
      <c r="B1822" s="55"/>
      <c r="C1822" s="55"/>
      <c r="D1822" s="55"/>
      <c r="E1822" s="55"/>
      <c r="F1822" s="55"/>
      <c r="G1822" s="56"/>
    </row>
    <row r="1823" spans="1:7">
      <c r="A1823" s="41"/>
      <c r="B1823" s="55"/>
      <c r="C1823" s="55"/>
      <c r="D1823" s="55"/>
      <c r="E1823" s="55"/>
      <c r="F1823" s="55"/>
      <c r="G1823" s="56"/>
    </row>
    <row r="1824" spans="1:7">
      <c r="A1824" s="41"/>
      <c r="B1824" s="55"/>
      <c r="C1824" s="55"/>
      <c r="D1824" s="55"/>
      <c r="E1824" s="55"/>
      <c r="F1824" s="55"/>
      <c r="G1824" s="56"/>
    </row>
    <row r="1825" spans="1:7">
      <c r="A1825" s="41"/>
      <c r="B1825" s="55"/>
      <c r="C1825" s="55"/>
      <c r="D1825" s="55"/>
      <c r="E1825" s="55"/>
      <c r="F1825" s="55"/>
      <c r="G1825" s="56"/>
    </row>
    <row r="1826" spans="1:7">
      <c r="A1826" s="41"/>
      <c r="B1826" s="55"/>
      <c r="C1826" s="55"/>
      <c r="D1826" s="55"/>
      <c r="E1826" s="55"/>
      <c r="F1826" s="55"/>
      <c r="G1826" s="56"/>
    </row>
    <row r="1827" spans="1:7">
      <c r="A1827" s="41"/>
      <c r="B1827" s="55"/>
      <c r="C1827" s="55"/>
      <c r="D1827" s="55"/>
      <c r="E1827" s="55"/>
      <c r="F1827" s="55"/>
      <c r="G1827" s="56"/>
    </row>
    <row r="1828" spans="1:7">
      <c r="A1828" s="41"/>
      <c r="B1828" s="55"/>
      <c r="C1828" s="55"/>
      <c r="D1828" s="55"/>
      <c r="E1828" s="55"/>
      <c r="F1828" s="55"/>
      <c r="G1828" s="56"/>
    </row>
    <row r="1829" spans="1:7">
      <c r="A1829" s="41"/>
      <c r="B1829" s="55"/>
      <c r="C1829" s="55"/>
      <c r="D1829" s="55"/>
      <c r="E1829" s="55"/>
      <c r="F1829" s="55"/>
      <c r="G1829" s="56"/>
    </row>
    <row r="1830" spans="1:7">
      <c r="A1830" s="41"/>
      <c r="B1830" s="55"/>
      <c r="C1830" s="55"/>
      <c r="D1830" s="55"/>
      <c r="E1830" s="55"/>
      <c r="F1830" s="55"/>
      <c r="G1830" s="56"/>
    </row>
    <row r="1831" spans="1:7">
      <c r="A1831" s="41"/>
      <c r="B1831" s="55"/>
      <c r="C1831" s="55"/>
      <c r="D1831" s="55"/>
      <c r="E1831" s="55"/>
      <c r="F1831" s="55"/>
      <c r="G1831" s="56"/>
    </row>
    <row r="1832" spans="1:7">
      <c r="A1832" s="41"/>
      <c r="B1832" s="55"/>
      <c r="C1832" s="55"/>
      <c r="D1832" s="55"/>
      <c r="E1832" s="55"/>
      <c r="F1832" s="55"/>
      <c r="G1832" s="56"/>
    </row>
    <row r="1833" spans="1:7">
      <c r="A1833" s="41"/>
      <c r="B1833" s="55"/>
      <c r="C1833" s="55"/>
      <c r="D1833" s="55"/>
      <c r="E1833" s="55"/>
      <c r="F1833" s="55"/>
      <c r="G1833" s="56"/>
    </row>
    <row r="1834" spans="1:7">
      <c r="A1834" s="41"/>
      <c r="B1834" s="55"/>
      <c r="C1834" s="55"/>
      <c r="D1834" s="55"/>
      <c r="E1834" s="55"/>
      <c r="F1834" s="55"/>
      <c r="G1834" s="56"/>
    </row>
    <row r="1835" spans="1:7">
      <c r="A1835" s="41"/>
      <c r="B1835" s="55"/>
      <c r="C1835" s="55"/>
      <c r="D1835" s="55"/>
      <c r="E1835" s="55"/>
      <c r="F1835" s="55"/>
      <c r="G1835" s="56"/>
    </row>
    <row r="1836" spans="1:7">
      <c r="A1836" s="41"/>
      <c r="B1836" s="55"/>
      <c r="C1836" s="55"/>
      <c r="D1836" s="55"/>
      <c r="E1836" s="55"/>
      <c r="F1836" s="55"/>
      <c r="G1836" s="56"/>
    </row>
    <row r="1837" spans="1:7">
      <c r="A1837" s="41"/>
      <c r="B1837" s="55"/>
      <c r="C1837" s="55"/>
      <c r="D1837" s="55"/>
      <c r="E1837" s="55"/>
      <c r="F1837" s="55"/>
      <c r="G1837" s="56"/>
    </row>
    <row r="1838" spans="1:7">
      <c r="A1838" s="41"/>
      <c r="B1838" s="55"/>
      <c r="C1838" s="55"/>
      <c r="D1838" s="55"/>
      <c r="E1838" s="55"/>
      <c r="F1838" s="55"/>
      <c r="G1838" s="56"/>
    </row>
    <row r="1839" spans="1:7">
      <c r="A1839" s="41"/>
      <c r="B1839" s="55"/>
      <c r="C1839" s="55"/>
      <c r="D1839" s="55"/>
      <c r="E1839" s="55"/>
      <c r="F1839" s="55"/>
      <c r="G1839" s="56"/>
    </row>
    <row r="1840" spans="1:7">
      <c r="A1840" s="41"/>
      <c r="B1840" s="55"/>
      <c r="C1840" s="55"/>
      <c r="D1840" s="55"/>
      <c r="E1840" s="55"/>
      <c r="F1840" s="55"/>
      <c r="G1840" s="56"/>
    </row>
    <row r="1841" spans="1:7">
      <c r="A1841" s="41"/>
      <c r="B1841" s="55"/>
      <c r="C1841" s="55"/>
      <c r="D1841" s="55"/>
      <c r="E1841" s="55"/>
      <c r="F1841" s="55"/>
      <c r="G1841" s="56"/>
    </row>
    <row r="1842" spans="1:7">
      <c r="A1842" s="41"/>
      <c r="B1842" s="55"/>
      <c r="C1842" s="55"/>
      <c r="D1842" s="55"/>
      <c r="E1842" s="55"/>
      <c r="F1842" s="55"/>
      <c r="G1842" s="56"/>
    </row>
    <row r="1843" spans="1:7">
      <c r="A1843" s="41"/>
      <c r="B1843" s="55"/>
      <c r="C1843" s="55"/>
      <c r="D1843" s="55"/>
      <c r="E1843" s="55"/>
      <c r="F1843" s="55"/>
      <c r="G1843" s="56"/>
    </row>
    <row r="1844" spans="1:7">
      <c r="A1844" s="41"/>
      <c r="B1844" s="55"/>
      <c r="C1844" s="55"/>
      <c r="D1844" s="55"/>
      <c r="E1844" s="55"/>
      <c r="F1844" s="55"/>
      <c r="G1844" s="56"/>
    </row>
    <row r="1845" spans="1:7">
      <c r="A1845" s="41"/>
      <c r="B1845" s="55"/>
      <c r="C1845" s="55"/>
      <c r="D1845" s="55"/>
      <c r="E1845" s="55"/>
      <c r="F1845" s="55"/>
      <c r="G1845" s="56"/>
    </row>
    <row r="1846" spans="1:7">
      <c r="A1846" s="41"/>
      <c r="B1846" s="55"/>
      <c r="C1846" s="55"/>
      <c r="D1846" s="55"/>
      <c r="E1846" s="55"/>
      <c r="F1846" s="55"/>
      <c r="G1846" s="56"/>
    </row>
    <row r="1847" spans="1:7">
      <c r="A1847" s="41"/>
      <c r="B1847" s="55"/>
      <c r="C1847" s="55"/>
      <c r="D1847" s="55"/>
      <c r="E1847" s="55"/>
      <c r="F1847" s="55"/>
      <c r="G1847" s="56"/>
    </row>
    <row r="1848" spans="1:7">
      <c r="A1848" s="41"/>
      <c r="B1848" s="55"/>
      <c r="C1848" s="55"/>
      <c r="D1848" s="55"/>
      <c r="E1848" s="55"/>
      <c r="F1848" s="55"/>
      <c r="G1848" s="56"/>
    </row>
    <row r="1849" spans="1:7">
      <c r="A1849" s="41"/>
      <c r="B1849" s="55"/>
      <c r="C1849" s="55"/>
      <c r="D1849" s="55"/>
      <c r="E1849" s="55"/>
      <c r="F1849" s="55"/>
      <c r="G1849" s="56"/>
    </row>
    <row r="1850" spans="1:7">
      <c r="A1850" s="41"/>
      <c r="B1850" s="55"/>
      <c r="C1850" s="55"/>
      <c r="D1850" s="55"/>
      <c r="E1850" s="55"/>
      <c r="F1850" s="55"/>
      <c r="G1850" s="56"/>
    </row>
    <row r="1851" spans="1:7">
      <c r="A1851" s="41"/>
      <c r="B1851" s="55"/>
      <c r="C1851" s="55"/>
      <c r="D1851" s="55"/>
      <c r="E1851" s="55"/>
      <c r="F1851" s="55"/>
      <c r="G1851" s="56"/>
    </row>
    <row r="1852" spans="1:7">
      <c r="A1852" s="41"/>
      <c r="B1852" s="55"/>
      <c r="C1852" s="55"/>
      <c r="D1852" s="55"/>
      <c r="E1852" s="55"/>
      <c r="F1852" s="55"/>
      <c r="G1852" s="56"/>
    </row>
    <row r="1853" spans="1:7">
      <c r="A1853" s="41"/>
      <c r="B1853" s="55"/>
      <c r="C1853" s="55"/>
      <c r="D1853" s="55"/>
      <c r="E1853" s="55"/>
      <c r="F1853" s="55"/>
      <c r="G1853" s="56"/>
    </row>
    <row r="1854" spans="1:7">
      <c r="A1854" s="41"/>
      <c r="B1854" s="55"/>
      <c r="C1854" s="55"/>
      <c r="D1854" s="55"/>
      <c r="E1854" s="55"/>
      <c r="F1854" s="55"/>
      <c r="G1854" s="56"/>
    </row>
    <row r="1855" spans="1:7">
      <c r="A1855" s="41"/>
      <c r="B1855" s="55"/>
      <c r="C1855" s="55"/>
      <c r="D1855" s="55"/>
      <c r="E1855" s="55"/>
      <c r="F1855" s="55"/>
      <c r="G1855" s="56"/>
    </row>
    <row r="1856" spans="1:7">
      <c r="A1856" s="41"/>
      <c r="B1856" s="55"/>
      <c r="C1856" s="55"/>
      <c r="D1856" s="55"/>
      <c r="E1856" s="55"/>
      <c r="F1856" s="55"/>
      <c r="G1856" s="56"/>
    </row>
    <row r="1857" spans="1:7">
      <c r="A1857" s="41"/>
      <c r="B1857" s="55"/>
      <c r="C1857" s="55"/>
      <c r="D1857" s="55"/>
      <c r="E1857" s="55"/>
      <c r="F1857" s="55"/>
      <c r="G1857" s="56"/>
    </row>
    <row r="1858" spans="1:7">
      <c r="A1858" s="41"/>
      <c r="B1858" s="55"/>
      <c r="C1858" s="55"/>
      <c r="D1858" s="55"/>
      <c r="E1858" s="55"/>
      <c r="F1858" s="55"/>
      <c r="G1858" s="56"/>
    </row>
    <row r="1859" spans="1:7">
      <c r="A1859" s="41"/>
      <c r="B1859" s="55"/>
      <c r="C1859" s="55"/>
      <c r="D1859" s="55"/>
      <c r="E1859" s="55"/>
      <c r="F1859" s="55"/>
      <c r="G1859" s="56"/>
    </row>
    <row r="1860" spans="1:7">
      <c r="A1860" s="41"/>
      <c r="B1860" s="55"/>
      <c r="C1860" s="55"/>
      <c r="D1860" s="55"/>
      <c r="E1860" s="55"/>
      <c r="F1860" s="55"/>
      <c r="G1860" s="56"/>
    </row>
    <row r="1861" spans="1:7">
      <c r="A1861" s="41"/>
      <c r="B1861" s="55"/>
      <c r="C1861" s="55"/>
      <c r="D1861" s="55"/>
      <c r="E1861" s="55"/>
      <c r="F1861" s="55"/>
      <c r="G1861" s="56"/>
    </row>
    <row r="1862" spans="1:7">
      <c r="A1862" s="41"/>
      <c r="B1862" s="55"/>
      <c r="C1862" s="55"/>
      <c r="D1862" s="55"/>
      <c r="E1862" s="55"/>
      <c r="F1862" s="55"/>
      <c r="G1862" s="56"/>
    </row>
    <row r="1863" spans="1:7">
      <c r="A1863" s="41"/>
      <c r="B1863" s="55"/>
      <c r="C1863" s="55"/>
      <c r="D1863" s="55"/>
      <c r="E1863" s="55"/>
      <c r="F1863" s="55"/>
      <c r="G1863" s="56"/>
    </row>
    <row r="1864" spans="1:7">
      <c r="A1864" s="41"/>
      <c r="B1864" s="55"/>
      <c r="C1864" s="55"/>
      <c r="D1864" s="55"/>
      <c r="E1864" s="55"/>
      <c r="F1864" s="55"/>
      <c r="G1864" s="56"/>
    </row>
    <row r="1865" spans="1:7">
      <c r="A1865" s="41"/>
      <c r="B1865" s="55"/>
      <c r="C1865" s="55"/>
      <c r="D1865" s="55"/>
      <c r="E1865" s="55"/>
      <c r="F1865" s="55"/>
      <c r="G1865" s="56"/>
    </row>
    <row r="1866" spans="1:7">
      <c r="A1866" s="41"/>
      <c r="B1866" s="55"/>
      <c r="C1866" s="55"/>
      <c r="D1866" s="55"/>
      <c r="E1866" s="55"/>
      <c r="F1866" s="55"/>
      <c r="G1866" s="56"/>
    </row>
    <row r="1867" spans="1:7">
      <c r="A1867" s="41"/>
      <c r="B1867" s="55"/>
      <c r="C1867" s="55"/>
      <c r="D1867" s="55"/>
      <c r="E1867" s="55"/>
      <c r="F1867" s="55"/>
      <c r="G1867" s="56"/>
    </row>
    <row r="1868" spans="1:7">
      <c r="A1868" s="41"/>
      <c r="B1868" s="55"/>
      <c r="C1868" s="55"/>
      <c r="D1868" s="55"/>
      <c r="E1868" s="55"/>
      <c r="F1868" s="55"/>
      <c r="G1868" s="56"/>
    </row>
    <row r="1869" spans="1:7">
      <c r="A1869" s="41"/>
      <c r="B1869" s="55"/>
      <c r="C1869" s="55"/>
      <c r="D1869" s="55"/>
      <c r="E1869" s="55"/>
      <c r="F1869" s="55"/>
      <c r="G1869" s="56"/>
    </row>
    <row r="1870" spans="1:7">
      <c r="A1870" s="41"/>
      <c r="B1870" s="55"/>
      <c r="C1870" s="55"/>
      <c r="D1870" s="55"/>
      <c r="E1870" s="55"/>
      <c r="F1870" s="55"/>
      <c r="G1870" s="56"/>
    </row>
    <row r="1871" spans="1:7">
      <c r="A1871" s="41"/>
      <c r="B1871" s="55"/>
      <c r="C1871" s="55"/>
      <c r="D1871" s="55"/>
      <c r="E1871" s="55"/>
      <c r="F1871" s="55"/>
      <c r="G1871" s="56"/>
    </row>
    <row r="1872" spans="1:7">
      <c r="A1872" s="41"/>
      <c r="B1872" s="55"/>
      <c r="C1872" s="55"/>
      <c r="D1872" s="55"/>
      <c r="E1872" s="55"/>
      <c r="F1872" s="55"/>
      <c r="G1872" s="56"/>
    </row>
    <row r="1873" spans="1:7">
      <c r="A1873" s="41"/>
      <c r="B1873" s="55"/>
      <c r="C1873" s="55"/>
      <c r="D1873" s="55"/>
      <c r="E1873" s="55"/>
      <c r="F1873" s="55"/>
      <c r="G1873" s="56"/>
    </row>
    <row r="1874" spans="1:7">
      <c r="A1874" s="41"/>
      <c r="B1874" s="55"/>
      <c r="C1874" s="55"/>
      <c r="D1874" s="55"/>
      <c r="E1874" s="55"/>
      <c r="F1874" s="55"/>
      <c r="G1874" s="56"/>
    </row>
    <row r="1875" spans="1:7">
      <c r="A1875" s="41"/>
      <c r="B1875" s="55"/>
      <c r="C1875" s="55"/>
      <c r="D1875" s="55"/>
      <c r="E1875" s="55"/>
      <c r="F1875" s="55"/>
      <c r="G1875" s="56"/>
    </row>
    <row r="1876" spans="1:7">
      <c r="A1876" s="41"/>
      <c r="B1876" s="55"/>
      <c r="C1876" s="55"/>
      <c r="D1876" s="55"/>
      <c r="E1876" s="55"/>
      <c r="F1876" s="55"/>
      <c r="G1876" s="56"/>
    </row>
    <row r="1877" spans="1:7">
      <c r="A1877" s="41"/>
      <c r="B1877" s="55"/>
      <c r="C1877" s="55"/>
      <c r="D1877" s="55"/>
      <c r="E1877" s="55"/>
      <c r="F1877" s="55"/>
      <c r="G1877" s="56"/>
    </row>
    <row r="1878" spans="1:7">
      <c r="A1878" s="41"/>
      <c r="B1878" s="55"/>
      <c r="C1878" s="55"/>
      <c r="D1878" s="55"/>
      <c r="E1878" s="55"/>
      <c r="F1878" s="55"/>
      <c r="G1878" s="56"/>
    </row>
    <row r="1879" spans="1:7">
      <c r="A1879" s="41"/>
      <c r="B1879" s="55"/>
      <c r="C1879" s="55"/>
      <c r="D1879" s="55"/>
      <c r="E1879" s="55"/>
      <c r="F1879" s="55"/>
      <c r="G1879" s="56"/>
    </row>
    <row r="1880" spans="1:7">
      <c r="A1880" s="41"/>
      <c r="B1880" s="55"/>
      <c r="C1880" s="55"/>
      <c r="D1880" s="55"/>
      <c r="E1880" s="55"/>
      <c r="F1880" s="55"/>
      <c r="G1880" s="56"/>
    </row>
    <row r="1881" spans="1:7">
      <c r="A1881" s="41"/>
      <c r="B1881" s="55"/>
      <c r="C1881" s="55"/>
      <c r="D1881" s="55"/>
      <c r="E1881" s="55"/>
      <c r="F1881" s="55"/>
      <c r="G1881" s="56"/>
    </row>
    <row r="1882" spans="1:7">
      <c r="A1882" s="41"/>
      <c r="B1882" s="55"/>
      <c r="C1882" s="55"/>
      <c r="D1882" s="55"/>
      <c r="E1882" s="55"/>
      <c r="F1882" s="55"/>
      <c r="G1882" s="56"/>
    </row>
    <row r="1883" spans="1:7">
      <c r="A1883" s="41"/>
      <c r="B1883" s="55"/>
      <c r="C1883" s="55"/>
      <c r="D1883" s="55"/>
      <c r="E1883" s="55"/>
      <c r="F1883" s="55"/>
      <c r="G1883" s="56"/>
    </row>
    <row r="1884" spans="1:7">
      <c r="A1884" s="41"/>
      <c r="B1884" s="55"/>
      <c r="C1884" s="55"/>
      <c r="D1884" s="55"/>
      <c r="E1884" s="55"/>
      <c r="F1884" s="55"/>
      <c r="G1884" s="56"/>
    </row>
    <row r="1885" spans="1:7">
      <c r="A1885" s="41"/>
      <c r="B1885" s="55"/>
      <c r="C1885" s="55"/>
      <c r="D1885" s="55"/>
      <c r="E1885" s="55"/>
      <c r="F1885" s="55"/>
      <c r="G1885" s="56"/>
    </row>
    <row r="1886" spans="1:7">
      <c r="A1886" s="41"/>
      <c r="B1886" s="55"/>
      <c r="C1886" s="55"/>
      <c r="D1886" s="55"/>
      <c r="E1886" s="55"/>
      <c r="F1886" s="55"/>
      <c r="G1886" s="56"/>
    </row>
    <row r="1887" spans="1:7">
      <c r="A1887" s="41"/>
      <c r="B1887" s="55"/>
      <c r="C1887" s="55"/>
      <c r="D1887" s="55"/>
      <c r="E1887" s="55"/>
      <c r="F1887" s="55"/>
      <c r="G1887" s="56"/>
    </row>
    <row r="1888" spans="1:7">
      <c r="A1888" s="41"/>
      <c r="B1888" s="55"/>
      <c r="C1888" s="55"/>
      <c r="D1888" s="55"/>
      <c r="E1888" s="55"/>
      <c r="F1888" s="55"/>
      <c r="G1888" s="56"/>
    </row>
    <row r="1889" spans="1:7">
      <c r="A1889" s="41"/>
      <c r="B1889" s="55"/>
      <c r="C1889" s="55"/>
      <c r="D1889" s="55"/>
      <c r="E1889" s="55"/>
      <c r="F1889" s="55"/>
      <c r="G1889" s="56"/>
    </row>
    <row r="1890" spans="1:7">
      <c r="A1890" s="41"/>
      <c r="B1890" s="55"/>
      <c r="C1890" s="55"/>
      <c r="D1890" s="55"/>
      <c r="E1890" s="55"/>
      <c r="F1890" s="55"/>
      <c r="G1890" s="56"/>
    </row>
    <row r="1891" spans="1:7">
      <c r="A1891" s="41"/>
      <c r="B1891" s="55"/>
      <c r="C1891" s="55"/>
      <c r="D1891" s="55"/>
      <c r="E1891" s="55"/>
      <c r="F1891" s="55"/>
      <c r="G1891" s="5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91"/>
  <sheetViews>
    <sheetView zoomScale="115" zoomScaleNormal="115" workbookViewId="0">
      <selection sqref="A1:D1"/>
    </sheetView>
  </sheetViews>
  <sheetFormatPr defaultRowHeight="15"/>
  <cols>
    <col min="1" max="1" width="104.42578125" style="31" bestFit="1" customWidth="1"/>
    <col min="2" max="4" width="9.7109375" style="31" bestFit="1" customWidth="1"/>
    <col min="5" max="256" width="9.140625" style="31"/>
    <col min="257" max="257" width="104.42578125" style="31" bestFit="1" customWidth="1"/>
    <col min="258" max="260" width="9.7109375" style="31" bestFit="1" customWidth="1"/>
    <col min="261" max="512" width="9.140625" style="31"/>
    <col min="513" max="513" width="104.42578125" style="31" bestFit="1" customWidth="1"/>
    <col min="514" max="516" width="9.7109375" style="31" bestFit="1" customWidth="1"/>
    <col min="517" max="768" width="9.140625" style="31"/>
    <col min="769" max="769" width="104.42578125" style="31" bestFit="1" customWidth="1"/>
    <col min="770" max="772" width="9.7109375" style="31" bestFit="1" customWidth="1"/>
    <col min="773" max="1024" width="9.140625" style="31"/>
    <col min="1025" max="1025" width="104.42578125" style="31" bestFit="1" customWidth="1"/>
    <col min="1026" max="1028" width="9.7109375" style="31" bestFit="1" customWidth="1"/>
    <col min="1029" max="1280" width="9.140625" style="31"/>
    <col min="1281" max="1281" width="104.42578125" style="31" bestFit="1" customWidth="1"/>
    <col min="1282" max="1284" width="9.7109375" style="31" bestFit="1" customWidth="1"/>
    <col min="1285" max="1536" width="9.140625" style="31"/>
    <col min="1537" max="1537" width="104.42578125" style="31" bestFit="1" customWidth="1"/>
    <col min="1538" max="1540" width="9.7109375" style="31" bestFit="1" customWidth="1"/>
    <col min="1541" max="1792" width="9.140625" style="31"/>
    <col min="1793" max="1793" width="104.42578125" style="31" bestFit="1" customWidth="1"/>
    <col min="1794" max="1796" width="9.7109375" style="31" bestFit="1" customWidth="1"/>
    <col min="1797" max="2048" width="9.140625" style="31"/>
    <col min="2049" max="2049" width="104.42578125" style="31" bestFit="1" customWidth="1"/>
    <col min="2050" max="2052" width="9.7109375" style="31" bestFit="1" customWidth="1"/>
    <col min="2053" max="2304" width="9.140625" style="31"/>
    <col min="2305" max="2305" width="104.42578125" style="31" bestFit="1" customWidth="1"/>
    <col min="2306" max="2308" width="9.7109375" style="31" bestFit="1" customWidth="1"/>
    <col min="2309" max="2560" width="9.140625" style="31"/>
    <col min="2561" max="2561" width="104.42578125" style="31" bestFit="1" customWidth="1"/>
    <col min="2562" max="2564" width="9.7109375" style="31" bestFit="1" customWidth="1"/>
    <col min="2565" max="2816" width="9.140625" style="31"/>
    <col min="2817" max="2817" width="104.42578125" style="31" bestFit="1" customWidth="1"/>
    <col min="2818" max="2820" width="9.7109375" style="31" bestFit="1" customWidth="1"/>
    <col min="2821" max="3072" width="9.140625" style="31"/>
    <col min="3073" max="3073" width="104.42578125" style="31" bestFit="1" customWidth="1"/>
    <col min="3074" max="3076" width="9.7109375" style="31" bestFit="1" customWidth="1"/>
    <col min="3077" max="3328" width="9.140625" style="31"/>
    <col min="3329" max="3329" width="104.42578125" style="31" bestFit="1" customWidth="1"/>
    <col min="3330" max="3332" width="9.7109375" style="31" bestFit="1" customWidth="1"/>
    <col min="3333" max="3584" width="9.140625" style="31"/>
    <col min="3585" max="3585" width="104.42578125" style="31" bestFit="1" customWidth="1"/>
    <col min="3586" max="3588" width="9.7109375" style="31" bestFit="1" customWidth="1"/>
    <col min="3589" max="3840" width="9.140625" style="31"/>
    <col min="3841" max="3841" width="104.42578125" style="31" bestFit="1" customWidth="1"/>
    <col min="3842" max="3844" width="9.7109375" style="31" bestFit="1" customWidth="1"/>
    <col min="3845" max="4096" width="9.140625" style="31"/>
    <col min="4097" max="4097" width="104.42578125" style="31" bestFit="1" customWidth="1"/>
    <col min="4098" max="4100" width="9.7109375" style="31" bestFit="1" customWidth="1"/>
    <col min="4101" max="4352" width="9.140625" style="31"/>
    <col min="4353" max="4353" width="104.42578125" style="31" bestFit="1" customWidth="1"/>
    <col min="4354" max="4356" width="9.7109375" style="31" bestFit="1" customWidth="1"/>
    <col min="4357" max="4608" width="9.140625" style="31"/>
    <col min="4609" max="4609" width="104.42578125" style="31" bestFit="1" customWidth="1"/>
    <col min="4610" max="4612" width="9.7109375" style="31" bestFit="1" customWidth="1"/>
    <col min="4613" max="4864" width="9.140625" style="31"/>
    <col min="4865" max="4865" width="104.42578125" style="31" bestFit="1" customWidth="1"/>
    <col min="4866" max="4868" width="9.7109375" style="31" bestFit="1" customWidth="1"/>
    <col min="4869" max="5120" width="9.140625" style="31"/>
    <col min="5121" max="5121" width="104.42578125" style="31" bestFit="1" customWidth="1"/>
    <col min="5122" max="5124" width="9.7109375" style="31" bestFit="1" customWidth="1"/>
    <col min="5125" max="5376" width="9.140625" style="31"/>
    <col min="5377" max="5377" width="104.42578125" style="31" bestFit="1" customWidth="1"/>
    <col min="5378" max="5380" width="9.7109375" style="31" bestFit="1" customWidth="1"/>
    <col min="5381" max="5632" width="9.140625" style="31"/>
    <col min="5633" max="5633" width="104.42578125" style="31" bestFit="1" customWidth="1"/>
    <col min="5634" max="5636" width="9.7109375" style="31" bestFit="1" customWidth="1"/>
    <col min="5637" max="5888" width="9.140625" style="31"/>
    <col min="5889" max="5889" width="104.42578125" style="31" bestFit="1" customWidth="1"/>
    <col min="5890" max="5892" width="9.7109375" style="31" bestFit="1" customWidth="1"/>
    <col min="5893" max="6144" width="9.140625" style="31"/>
    <col min="6145" max="6145" width="104.42578125" style="31" bestFit="1" customWidth="1"/>
    <col min="6146" max="6148" width="9.7109375" style="31" bestFit="1" customWidth="1"/>
    <col min="6149" max="6400" width="9.140625" style="31"/>
    <col min="6401" max="6401" width="104.42578125" style="31" bestFit="1" customWidth="1"/>
    <col min="6402" max="6404" width="9.7109375" style="31" bestFit="1" customWidth="1"/>
    <col min="6405" max="6656" width="9.140625" style="31"/>
    <col min="6657" max="6657" width="104.42578125" style="31" bestFit="1" customWidth="1"/>
    <col min="6658" max="6660" width="9.7109375" style="31" bestFit="1" customWidth="1"/>
    <col min="6661" max="6912" width="9.140625" style="31"/>
    <col min="6913" max="6913" width="104.42578125" style="31" bestFit="1" customWidth="1"/>
    <col min="6914" max="6916" width="9.7109375" style="31" bestFit="1" customWidth="1"/>
    <col min="6917" max="7168" width="9.140625" style="31"/>
    <col min="7169" max="7169" width="104.42578125" style="31" bestFit="1" customWidth="1"/>
    <col min="7170" max="7172" width="9.7109375" style="31" bestFit="1" customWidth="1"/>
    <col min="7173" max="7424" width="9.140625" style="31"/>
    <col min="7425" max="7425" width="104.42578125" style="31" bestFit="1" customWidth="1"/>
    <col min="7426" max="7428" width="9.7109375" style="31" bestFit="1" customWidth="1"/>
    <col min="7429" max="7680" width="9.140625" style="31"/>
    <col min="7681" max="7681" width="104.42578125" style="31" bestFit="1" customWidth="1"/>
    <col min="7682" max="7684" width="9.7109375" style="31" bestFit="1" customWidth="1"/>
    <col min="7685" max="7936" width="9.140625" style="31"/>
    <col min="7937" max="7937" width="104.42578125" style="31" bestFit="1" customWidth="1"/>
    <col min="7938" max="7940" width="9.7109375" style="31" bestFit="1" customWidth="1"/>
    <col min="7941" max="8192" width="9.140625" style="31"/>
    <col min="8193" max="8193" width="104.42578125" style="31" bestFit="1" customWidth="1"/>
    <col min="8194" max="8196" width="9.7109375" style="31" bestFit="1" customWidth="1"/>
    <col min="8197" max="8448" width="9.140625" style="31"/>
    <col min="8449" max="8449" width="104.42578125" style="31" bestFit="1" customWidth="1"/>
    <col min="8450" max="8452" width="9.7109375" style="31" bestFit="1" customWidth="1"/>
    <col min="8453" max="8704" width="9.140625" style="31"/>
    <col min="8705" max="8705" width="104.42578125" style="31" bestFit="1" customWidth="1"/>
    <col min="8706" max="8708" width="9.7109375" style="31" bestFit="1" customWidth="1"/>
    <col min="8709" max="8960" width="9.140625" style="31"/>
    <col min="8961" max="8961" width="104.42578125" style="31" bestFit="1" customWidth="1"/>
    <col min="8962" max="8964" width="9.7109375" style="31" bestFit="1" customWidth="1"/>
    <col min="8965" max="9216" width="9.140625" style="31"/>
    <col min="9217" max="9217" width="104.42578125" style="31" bestFit="1" customWidth="1"/>
    <col min="9218" max="9220" width="9.7109375" style="31" bestFit="1" customWidth="1"/>
    <col min="9221" max="9472" width="9.140625" style="31"/>
    <col min="9473" max="9473" width="104.42578125" style="31" bestFit="1" customWidth="1"/>
    <col min="9474" max="9476" width="9.7109375" style="31" bestFit="1" customWidth="1"/>
    <col min="9477" max="9728" width="9.140625" style="31"/>
    <col min="9729" max="9729" width="104.42578125" style="31" bestFit="1" customWidth="1"/>
    <col min="9730" max="9732" width="9.7109375" style="31" bestFit="1" customWidth="1"/>
    <col min="9733" max="9984" width="9.140625" style="31"/>
    <col min="9985" max="9985" width="104.42578125" style="31" bestFit="1" customWidth="1"/>
    <col min="9986" max="9988" width="9.7109375" style="31" bestFit="1" customWidth="1"/>
    <col min="9989" max="10240" width="9.140625" style="31"/>
    <col min="10241" max="10241" width="104.42578125" style="31" bestFit="1" customWidth="1"/>
    <col min="10242" max="10244" width="9.7109375" style="31" bestFit="1" customWidth="1"/>
    <col min="10245" max="10496" width="9.140625" style="31"/>
    <col min="10497" max="10497" width="104.42578125" style="31" bestFit="1" customWidth="1"/>
    <col min="10498" max="10500" width="9.7109375" style="31" bestFit="1" customWidth="1"/>
    <col min="10501" max="10752" width="9.140625" style="31"/>
    <col min="10753" max="10753" width="104.42578125" style="31" bestFit="1" customWidth="1"/>
    <col min="10754" max="10756" width="9.7109375" style="31" bestFit="1" customWidth="1"/>
    <col min="10757" max="11008" width="9.140625" style="31"/>
    <col min="11009" max="11009" width="104.42578125" style="31" bestFit="1" customWidth="1"/>
    <col min="11010" max="11012" width="9.7109375" style="31" bestFit="1" customWidth="1"/>
    <col min="11013" max="11264" width="9.140625" style="31"/>
    <col min="11265" max="11265" width="104.42578125" style="31" bestFit="1" customWidth="1"/>
    <col min="11266" max="11268" width="9.7109375" style="31" bestFit="1" customWidth="1"/>
    <col min="11269" max="11520" width="9.140625" style="31"/>
    <col min="11521" max="11521" width="104.42578125" style="31" bestFit="1" customWidth="1"/>
    <col min="11522" max="11524" width="9.7109375" style="31" bestFit="1" customWidth="1"/>
    <col min="11525" max="11776" width="9.140625" style="31"/>
    <col min="11777" max="11777" width="104.42578125" style="31" bestFit="1" customWidth="1"/>
    <col min="11778" max="11780" width="9.7109375" style="31" bestFit="1" customWidth="1"/>
    <col min="11781" max="12032" width="9.140625" style="31"/>
    <col min="12033" max="12033" width="104.42578125" style="31" bestFit="1" customWidth="1"/>
    <col min="12034" max="12036" width="9.7109375" style="31" bestFit="1" customWidth="1"/>
    <col min="12037" max="12288" width="9.140625" style="31"/>
    <col min="12289" max="12289" width="104.42578125" style="31" bestFit="1" customWidth="1"/>
    <col min="12290" max="12292" width="9.7109375" style="31" bestFit="1" customWidth="1"/>
    <col min="12293" max="12544" width="9.140625" style="31"/>
    <col min="12545" max="12545" width="104.42578125" style="31" bestFit="1" customWidth="1"/>
    <col min="12546" max="12548" width="9.7109375" style="31" bestFit="1" customWidth="1"/>
    <col min="12549" max="12800" width="9.140625" style="31"/>
    <col min="12801" max="12801" width="104.42578125" style="31" bestFit="1" customWidth="1"/>
    <col min="12802" max="12804" width="9.7109375" style="31" bestFit="1" customWidth="1"/>
    <col min="12805" max="13056" width="9.140625" style="31"/>
    <col min="13057" max="13057" width="104.42578125" style="31" bestFit="1" customWidth="1"/>
    <col min="13058" max="13060" width="9.7109375" style="31" bestFit="1" customWidth="1"/>
    <col min="13061" max="13312" width="9.140625" style="31"/>
    <col min="13313" max="13313" width="104.42578125" style="31" bestFit="1" customWidth="1"/>
    <col min="13314" max="13316" width="9.7109375" style="31" bestFit="1" customWidth="1"/>
    <col min="13317" max="13568" width="9.140625" style="31"/>
    <col min="13569" max="13569" width="104.42578125" style="31" bestFit="1" customWidth="1"/>
    <col min="13570" max="13572" width="9.7109375" style="31" bestFit="1" customWidth="1"/>
    <col min="13573" max="13824" width="9.140625" style="31"/>
    <col min="13825" max="13825" width="104.42578125" style="31" bestFit="1" customWidth="1"/>
    <col min="13826" max="13828" width="9.7109375" style="31" bestFit="1" customWidth="1"/>
    <col min="13829" max="14080" width="9.140625" style="31"/>
    <col min="14081" max="14081" width="104.42578125" style="31" bestFit="1" customWidth="1"/>
    <col min="14082" max="14084" width="9.7109375" style="31" bestFit="1" customWidth="1"/>
    <col min="14085" max="14336" width="9.140625" style="31"/>
    <col min="14337" max="14337" width="104.42578125" style="31" bestFit="1" customWidth="1"/>
    <col min="14338" max="14340" width="9.7109375" style="31" bestFit="1" customWidth="1"/>
    <col min="14341" max="14592" width="9.140625" style="31"/>
    <col min="14593" max="14593" width="104.42578125" style="31" bestFit="1" customWidth="1"/>
    <col min="14594" max="14596" width="9.7109375" style="31" bestFit="1" customWidth="1"/>
    <col min="14597" max="14848" width="9.140625" style="31"/>
    <col min="14849" max="14849" width="104.42578125" style="31" bestFit="1" customWidth="1"/>
    <col min="14850" max="14852" width="9.7109375" style="31" bestFit="1" customWidth="1"/>
    <col min="14853" max="15104" width="9.140625" style="31"/>
    <col min="15105" max="15105" width="104.42578125" style="31" bestFit="1" customWidth="1"/>
    <col min="15106" max="15108" width="9.7109375" style="31" bestFit="1" customWidth="1"/>
    <col min="15109" max="15360" width="9.140625" style="31"/>
    <col min="15361" max="15361" width="104.42578125" style="31" bestFit="1" customWidth="1"/>
    <col min="15362" max="15364" width="9.7109375" style="31" bestFit="1" customWidth="1"/>
    <col min="15365" max="15616" width="9.140625" style="31"/>
    <col min="15617" max="15617" width="104.42578125" style="31" bestFit="1" customWidth="1"/>
    <col min="15618" max="15620" width="9.7109375" style="31" bestFit="1" customWidth="1"/>
    <col min="15621" max="15872" width="9.140625" style="31"/>
    <col min="15873" max="15873" width="104.42578125" style="31" bestFit="1" customWidth="1"/>
    <col min="15874" max="15876" width="9.7109375" style="31" bestFit="1" customWidth="1"/>
    <col min="15877" max="16128" width="9.140625" style="31"/>
    <col min="16129" max="16129" width="104.42578125" style="31" bestFit="1" customWidth="1"/>
    <col min="16130" max="16132" width="9.7109375" style="31" bestFit="1" customWidth="1"/>
    <col min="16133" max="16384" width="9.140625" style="31"/>
  </cols>
  <sheetData>
    <row r="1" spans="1:5" ht="28.5" customHeight="1">
      <c r="A1" s="905" t="s">
        <v>491</v>
      </c>
      <c r="B1" s="905"/>
      <c r="C1" s="905"/>
      <c r="D1" s="905"/>
      <c r="E1" s="39"/>
    </row>
    <row r="2" spans="1:5" ht="15" customHeight="1">
      <c r="A2" s="906" t="s">
        <v>572</v>
      </c>
      <c r="B2" s="906"/>
      <c r="C2" s="906"/>
      <c r="D2" s="906"/>
      <c r="E2" s="39"/>
    </row>
    <row r="3" spans="1:5" ht="15" customHeight="1">
      <c r="A3" s="906" t="s">
        <v>1472</v>
      </c>
      <c r="B3" s="906"/>
      <c r="C3" s="906"/>
      <c r="D3" s="906"/>
      <c r="E3" s="39"/>
    </row>
    <row r="4" spans="1:5" ht="30" customHeight="1">
      <c r="A4" s="907" t="s">
        <v>563</v>
      </c>
      <c r="B4" s="907"/>
      <c r="C4" s="907"/>
      <c r="D4" s="907"/>
      <c r="E4" s="40"/>
    </row>
    <row r="5" spans="1:5" ht="3.75" customHeight="1">
      <c r="A5" s="40"/>
      <c r="B5" s="40"/>
      <c r="C5" s="40"/>
      <c r="D5" s="40"/>
      <c r="E5" s="40"/>
    </row>
    <row r="6" spans="1:5" ht="30" customHeight="1" thickBot="1">
      <c r="A6" s="510" t="s">
        <v>689</v>
      </c>
      <c r="B6" s="567" t="s">
        <v>65</v>
      </c>
      <c r="C6" s="567" t="s">
        <v>63</v>
      </c>
      <c r="D6" s="802" t="s">
        <v>571</v>
      </c>
      <c r="E6" s="42"/>
    </row>
    <row r="7" spans="1:5" ht="15" customHeight="1" thickTop="1">
      <c r="A7" s="227" t="s">
        <v>201</v>
      </c>
      <c r="B7" s="205">
        <v>4302225.99976</v>
      </c>
      <c r="C7" s="205">
        <v>960391.15225000004</v>
      </c>
      <c r="D7" s="205">
        <v>5262617.1520100003</v>
      </c>
      <c r="E7" s="42"/>
    </row>
    <row r="8" spans="1:5" ht="15" customHeight="1" thickBot="1">
      <c r="A8" s="803" t="s">
        <v>202</v>
      </c>
      <c r="B8" s="804">
        <v>338439.36381000001</v>
      </c>
      <c r="C8" s="804">
        <v>102169.41354000001</v>
      </c>
      <c r="D8" s="804">
        <v>440608.77735000005</v>
      </c>
      <c r="E8" s="42"/>
    </row>
    <row r="9" spans="1:5" ht="15" customHeight="1" thickTop="1">
      <c r="A9" s="240" t="s">
        <v>203</v>
      </c>
      <c r="B9" s="234">
        <v>122215.44511</v>
      </c>
      <c r="C9" s="234">
        <v>34509.214319999999</v>
      </c>
      <c r="D9" s="234">
        <v>156724.65943</v>
      </c>
      <c r="E9" s="42"/>
    </row>
    <row r="10" spans="1:5" ht="15" customHeight="1">
      <c r="A10" s="240" t="s">
        <v>204</v>
      </c>
      <c r="B10" s="234">
        <v>212554.88294000001</v>
      </c>
      <c r="C10" s="234">
        <v>40774.504970000002</v>
      </c>
      <c r="D10" s="234">
        <v>253329.38790999999</v>
      </c>
      <c r="E10" s="42"/>
    </row>
    <row r="11" spans="1:5" ht="15" customHeight="1">
      <c r="A11" s="240" t="s">
        <v>205</v>
      </c>
      <c r="B11" s="234">
        <v>3419.8645899999997</v>
      </c>
      <c r="C11" s="234">
        <v>26885.69425</v>
      </c>
      <c r="D11" s="234">
        <v>30305.558840000002</v>
      </c>
      <c r="E11" s="42"/>
    </row>
    <row r="12" spans="1:5" ht="15" customHeight="1">
      <c r="A12" s="240" t="s">
        <v>206</v>
      </c>
      <c r="B12" s="234">
        <v>0</v>
      </c>
      <c r="C12" s="234">
        <v>0</v>
      </c>
      <c r="D12" s="234">
        <v>0</v>
      </c>
      <c r="E12" s="42"/>
    </row>
    <row r="13" spans="1:5" ht="15" customHeight="1">
      <c r="A13" s="240" t="s">
        <v>207</v>
      </c>
      <c r="B13" s="234">
        <v>0</v>
      </c>
      <c r="C13" s="234">
        <v>0</v>
      </c>
      <c r="D13" s="234">
        <v>0</v>
      </c>
      <c r="E13" s="42"/>
    </row>
    <row r="14" spans="1:5" ht="15" customHeight="1">
      <c r="A14" s="240" t="s">
        <v>208</v>
      </c>
      <c r="B14" s="234">
        <v>249.17117000000002</v>
      </c>
      <c r="C14" s="234">
        <v>0</v>
      </c>
      <c r="D14" s="234">
        <v>249.17117000000002</v>
      </c>
      <c r="E14" s="42"/>
    </row>
    <row r="15" spans="1:5" ht="15" customHeight="1">
      <c r="A15" s="240" t="s">
        <v>209</v>
      </c>
      <c r="B15" s="234">
        <v>0</v>
      </c>
      <c r="C15" s="234">
        <v>0</v>
      </c>
      <c r="D15" s="234">
        <v>0</v>
      </c>
      <c r="E15" s="42"/>
    </row>
    <row r="16" spans="1:5" ht="15" customHeight="1" thickBot="1">
      <c r="A16" s="240" t="s">
        <v>210</v>
      </c>
      <c r="B16" s="234">
        <v>0</v>
      </c>
      <c r="C16" s="234">
        <v>0</v>
      </c>
      <c r="D16" s="234">
        <v>0</v>
      </c>
      <c r="E16" s="42"/>
    </row>
    <row r="17" spans="1:5" ht="15" customHeight="1" thickTop="1" thickBot="1">
      <c r="A17" s="382" t="s">
        <v>211</v>
      </c>
      <c r="B17" s="380">
        <v>128914.82205</v>
      </c>
      <c r="C17" s="380">
        <v>33020.850570000002</v>
      </c>
      <c r="D17" s="380">
        <v>161935.67262</v>
      </c>
      <c r="E17" s="42"/>
    </row>
    <row r="18" spans="1:5" ht="15" customHeight="1" thickTop="1">
      <c r="A18" s="240" t="s">
        <v>212</v>
      </c>
      <c r="B18" s="234">
        <v>0</v>
      </c>
      <c r="C18" s="234">
        <v>0</v>
      </c>
      <c r="D18" s="234">
        <v>0</v>
      </c>
      <c r="E18" s="42"/>
    </row>
    <row r="19" spans="1:5" ht="15" customHeight="1">
      <c r="A19" s="240" t="s">
        <v>213</v>
      </c>
      <c r="B19" s="234">
        <v>12232.24014</v>
      </c>
      <c r="C19" s="234">
        <v>11465.705820000001</v>
      </c>
      <c r="D19" s="234">
        <v>23697.945960000001</v>
      </c>
      <c r="E19" s="42"/>
    </row>
    <row r="20" spans="1:5" ht="15" customHeight="1">
      <c r="A20" s="240" t="s">
        <v>214</v>
      </c>
      <c r="B20" s="234">
        <v>0</v>
      </c>
      <c r="C20" s="234">
        <v>0</v>
      </c>
      <c r="D20" s="234">
        <v>0</v>
      </c>
      <c r="E20" s="42"/>
    </row>
    <row r="21" spans="1:5" ht="15" customHeight="1">
      <c r="A21" s="240" t="s">
        <v>215</v>
      </c>
      <c r="B21" s="234">
        <v>0</v>
      </c>
      <c r="C21" s="234">
        <v>0</v>
      </c>
      <c r="D21" s="234">
        <v>0</v>
      </c>
      <c r="E21" s="42"/>
    </row>
    <row r="22" spans="1:5" ht="15" customHeight="1">
      <c r="A22" s="240" t="s">
        <v>216</v>
      </c>
      <c r="B22" s="234">
        <v>23436.63926</v>
      </c>
      <c r="C22" s="234">
        <v>3739.5384700000004</v>
      </c>
      <c r="D22" s="234">
        <v>27176.177729999999</v>
      </c>
      <c r="E22" s="42"/>
    </row>
    <row r="23" spans="1:5" ht="15" customHeight="1">
      <c r="A23" s="240" t="s">
        <v>217</v>
      </c>
      <c r="B23" s="234">
        <v>93207.064599999998</v>
      </c>
      <c r="C23" s="234">
        <v>17815.60628</v>
      </c>
      <c r="D23" s="234">
        <v>111022.67087999999</v>
      </c>
      <c r="E23" s="42"/>
    </row>
    <row r="24" spans="1:5" ht="15" customHeight="1">
      <c r="A24" s="240" t="s">
        <v>218</v>
      </c>
      <c r="B24" s="234">
        <v>38.878050000000002</v>
      </c>
      <c r="C24" s="234">
        <v>0</v>
      </c>
      <c r="D24" s="234">
        <v>38.878050000000002</v>
      </c>
      <c r="E24" s="42"/>
    </row>
    <row r="25" spans="1:5" ht="15" customHeight="1" thickBot="1">
      <c r="A25" s="240" t="s">
        <v>219</v>
      </c>
      <c r="B25" s="234">
        <v>0</v>
      </c>
      <c r="C25" s="234">
        <v>0</v>
      </c>
      <c r="D25" s="234">
        <v>0</v>
      </c>
      <c r="E25" s="42"/>
    </row>
    <row r="26" spans="1:5" ht="15" customHeight="1" thickTop="1" thickBot="1">
      <c r="A26" s="382" t="s">
        <v>220</v>
      </c>
      <c r="B26" s="380">
        <v>3370680.3143600002</v>
      </c>
      <c r="C26" s="380">
        <v>772464.1335</v>
      </c>
      <c r="D26" s="380">
        <v>4143144.4478600002</v>
      </c>
      <c r="E26" s="42"/>
    </row>
    <row r="27" spans="1:5" ht="15" customHeight="1" thickTop="1">
      <c r="A27" s="239" t="s">
        <v>221</v>
      </c>
      <c r="B27" s="234">
        <v>3215032.6713800002</v>
      </c>
      <c r="C27" s="234">
        <v>730559.88296000008</v>
      </c>
      <c r="D27" s="234">
        <v>3945592.5543400003</v>
      </c>
      <c r="E27" s="42"/>
    </row>
    <row r="28" spans="1:5" ht="15" customHeight="1">
      <c r="A28" s="240" t="s">
        <v>222</v>
      </c>
      <c r="B28" s="234">
        <v>3158308.7732299999</v>
      </c>
      <c r="C28" s="234">
        <v>519114.97427000001</v>
      </c>
      <c r="D28" s="234">
        <v>3677423.7475000001</v>
      </c>
      <c r="E28" s="42"/>
    </row>
    <row r="29" spans="1:5" ht="15" customHeight="1">
      <c r="A29" s="240" t="s">
        <v>223</v>
      </c>
      <c r="B29" s="234">
        <v>51562.519759999996</v>
      </c>
      <c r="C29" s="234">
        <v>197816.50876</v>
      </c>
      <c r="D29" s="234">
        <v>249379.02852000002</v>
      </c>
      <c r="E29" s="42"/>
    </row>
    <row r="30" spans="1:5" ht="15" customHeight="1">
      <c r="A30" s="240" t="s">
        <v>224</v>
      </c>
      <c r="B30" s="234">
        <v>5161.3783899999999</v>
      </c>
      <c r="C30" s="234">
        <v>13628.39993</v>
      </c>
      <c r="D30" s="234">
        <v>18789.778320000001</v>
      </c>
      <c r="E30" s="42"/>
    </row>
    <row r="31" spans="1:5" ht="15" customHeight="1">
      <c r="A31" s="239" t="s">
        <v>225</v>
      </c>
      <c r="B31" s="234">
        <v>27373.156719999999</v>
      </c>
      <c r="C31" s="234">
        <v>19719.35399</v>
      </c>
      <c r="D31" s="234">
        <v>47092.510710000002</v>
      </c>
      <c r="E31" s="42"/>
    </row>
    <row r="32" spans="1:5" ht="15" customHeight="1">
      <c r="A32" s="240" t="s">
        <v>226</v>
      </c>
      <c r="B32" s="234">
        <v>25860.499469999999</v>
      </c>
      <c r="C32" s="234">
        <v>163.08770999999999</v>
      </c>
      <c r="D32" s="234">
        <v>26023.587179999999</v>
      </c>
      <c r="E32" s="42"/>
    </row>
    <row r="33" spans="1:5" ht="15" customHeight="1">
      <c r="A33" s="240" t="s">
        <v>227</v>
      </c>
      <c r="B33" s="234">
        <v>1305.7525500000002</v>
      </c>
      <c r="C33" s="234">
        <v>19556.26628</v>
      </c>
      <c r="D33" s="234">
        <v>20862.018829999997</v>
      </c>
      <c r="E33" s="42"/>
    </row>
    <row r="34" spans="1:5" ht="15" customHeight="1">
      <c r="A34" s="241" t="s">
        <v>228</v>
      </c>
      <c r="B34" s="234">
        <v>206.90470000000002</v>
      </c>
      <c r="C34" s="234">
        <v>0</v>
      </c>
      <c r="D34" s="234">
        <v>206.90470000000002</v>
      </c>
      <c r="E34" s="42"/>
    </row>
    <row r="35" spans="1:5" ht="15" customHeight="1">
      <c r="A35" s="239" t="s">
        <v>229</v>
      </c>
      <c r="B35" s="234">
        <v>49465.158729999996</v>
      </c>
      <c r="C35" s="234">
        <v>75432.53211</v>
      </c>
      <c r="D35" s="234">
        <v>124897.69084000001</v>
      </c>
      <c r="E35" s="42"/>
    </row>
    <row r="36" spans="1:5" ht="15" customHeight="1">
      <c r="A36" s="240" t="s">
        <v>230</v>
      </c>
      <c r="B36" s="234">
        <v>47598.94414</v>
      </c>
      <c r="C36" s="234">
        <v>39030.741190000001</v>
      </c>
      <c r="D36" s="234">
        <v>86629.685329999993</v>
      </c>
      <c r="E36" s="42"/>
    </row>
    <row r="37" spans="1:5" ht="15" customHeight="1">
      <c r="A37" s="240" t="s">
        <v>231</v>
      </c>
      <c r="B37" s="234">
        <v>1866.21459</v>
      </c>
      <c r="C37" s="234">
        <v>36401.790919999999</v>
      </c>
      <c r="D37" s="234">
        <v>38268.005509999995</v>
      </c>
      <c r="E37" s="42"/>
    </row>
    <row r="38" spans="1:5" ht="15" customHeight="1">
      <c r="A38" s="240" t="s">
        <v>232</v>
      </c>
      <c r="B38" s="234">
        <v>0</v>
      </c>
      <c r="C38" s="234">
        <v>0</v>
      </c>
      <c r="D38" s="234">
        <v>0</v>
      </c>
      <c r="E38" s="42"/>
    </row>
    <row r="39" spans="1:5" ht="15" customHeight="1">
      <c r="A39" s="239" t="s">
        <v>233</v>
      </c>
      <c r="B39" s="234">
        <v>203092.99377</v>
      </c>
      <c r="C39" s="234">
        <v>33450.822350000002</v>
      </c>
      <c r="D39" s="234">
        <v>236543.81612</v>
      </c>
      <c r="E39" s="42"/>
    </row>
    <row r="40" spans="1:5" ht="15" customHeight="1">
      <c r="A40" s="241" t="s">
        <v>234</v>
      </c>
      <c r="B40" s="234">
        <v>41636.55373</v>
      </c>
      <c r="C40" s="234">
        <v>4927.9955999999993</v>
      </c>
      <c r="D40" s="234">
        <v>46564.549330000002</v>
      </c>
      <c r="E40" s="42"/>
    </row>
    <row r="41" spans="1:5" ht="15" customHeight="1">
      <c r="A41" s="240" t="s">
        <v>235</v>
      </c>
      <c r="B41" s="234">
        <v>1016.58384</v>
      </c>
      <c r="C41" s="234">
        <v>2393.6469300000003</v>
      </c>
      <c r="D41" s="234">
        <v>3410.2307700000001</v>
      </c>
      <c r="E41" s="42"/>
    </row>
    <row r="42" spans="1:5" ht="15" customHeight="1">
      <c r="A42" s="240" t="s">
        <v>236</v>
      </c>
      <c r="B42" s="234">
        <v>2.9262100000000002</v>
      </c>
      <c r="C42" s="234">
        <v>0</v>
      </c>
      <c r="D42" s="234">
        <v>2.9262100000000002</v>
      </c>
      <c r="E42" s="42"/>
    </row>
    <row r="43" spans="1:5" ht="15" customHeight="1">
      <c r="A43" s="240" t="s">
        <v>237</v>
      </c>
      <c r="B43" s="234">
        <v>0</v>
      </c>
      <c r="C43" s="234">
        <v>0</v>
      </c>
      <c r="D43" s="234">
        <v>0</v>
      </c>
      <c r="E43" s="42"/>
    </row>
    <row r="44" spans="1:5" ht="15" customHeight="1">
      <c r="A44" s="240" t="s">
        <v>238</v>
      </c>
      <c r="B44" s="234">
        <v>3.31684</v>
      </c>
      <c r="C44" s="234">
        <v>0</v>
      </c>
      <c r="D44" s="234">
        <v>3.31684</v>
      </c>
      <c r="E44" s="42"/>
    </row>
    <row r="45" spans="1:5" ht="15" customHeight="1">
      <c r="A45" s="45" t="s">
        <v>239</v>
      </c>
      <c r="B45" s="234">
        <v>0</v>
      </c>
      <c r="C45" s="234">
        <v>0</v>
      </c>
      <c r="D45" s="234">
        <v>0</v>
      </c>
      <c r="E45" s="42"/>
    </row>
    <row r="46" spans="1:5" ht="15" customHeight="1">
      <c r="A46" s="392" t="s">
        <v>240</v>
      </c>
      <c r="B46" s="234">
        <v>-124283.66623999999</v>
      </c>
      <c r="C46" s="234">
        <v>-86698.457909999997</v>
      </c>
      <c r="D46" s="234">
        <v>-210982.12415000002</v>
      </c>
      <c r="E46" s="42"/>
    </row>
    <row r="47" spans="1:5" ht="15" customHeight="1">
      <c r="A47" s="240" t="s">
        <v>241</v>
      </c>
      <c r="B47" s="234">
        <v>-22394.518510000002</v>
      </c>
      <c r="C47" s="234">
        <v>-2235.36258</v>
      </c>
      <c r="D47" s="234">
        <v>-24629.881089999999</v>
      </c>
      <c r="E47" s="42"/>
    </row>
    <row r="48" spans="1:5" ht="15" customHeight="1">
      <c r="A48" s="240" t="s">
        <v>242</v>
      </c>
      <c r="B48" s="234">
        <v>-358.53859999999997</v>
      </c>
      <c r="C48" s="234">
        <v>-2168.1216199999999</v>
      </c>
      <c r="D48" s="234">
        <v>-2526.6602200000002</v>
      </c>
      <c r="E48" s="42"/>
    </row>
    <row r="49" spans="1:5" ht="15" customHeight="1">
      <c r="A49" s="240" t="s">
        <v>243</v>
      </c>
      <c r="B49" s="234">
        <v>-13195.0257</v>
      </c>
      <c r="C49" s="234">
        <v>-112.93231</v>
      </c>
      <c r="D49" s="234">
        <v>-13307.95801</v>
      </c>
      <c r="E49" s="42"/>
    </row>
    <row r="50" spans="1:5" ht="15" customHeight="1">
      <c r="A50" s="240" t="s">
        <v>244</v>
      </c>
      <c r="B50" s="234">
        <v>-288.93995000000001</v>
      </c>
      <c r="C50" s="234">
        <v>-8209.45118</v>
      </c>
      <c r="D50" s="234">
        <v>-8498.39113</v>
      </c>
      <c r="E50" s="42"/>
    </row>
    <row r="51" spans="1:5" ht="15" customHeight="1">
      <c r="A51" s="240" t="s">
        <v>245</v>
      </c>
      <c r="B51" s="234">
        <v>-29943.55589</v>
      </c>
      <c r="C51" s="234">
        <v>-23804.139800000001</v>
      </c>
      <c r="D51" s="234">
        <v>-53747.69569</v>
      </c>
      <c r="E51" s="42"/>
    </row>
    <row r="52" spans="1:5" ht="15" customHeight="1">
      <c r="A52" s="240" t="s">
        <v>246</v>
      </c>
      <c r="B52" s="234">
        <v>-1435.4682399999999</v>
      </c>
      <c r="C52" s="234">
        <v>-23885.68794</v>
      </c>
      <c r="D52" s="234">
        <v>-25321.156179999998</v>
      </c>
      <c r="E52" s="42"/>
    </row>
    <row r="53" spans="1:5" ht="15" customHeight="1">
      <c r="A53" s="240" t="s">
        <v>247</v>
      </c>
      <c r="B53" s="234">
        <v>-41117.777969999996</v>
      </c>
      <c r="C53" s="234">
        <v>-20657.562480000001</v>
      </c>
      <c r="D53" s="234">
        <v>-61775.340450000003</v>
      </c>
      <c r="E53" s="42"/>
    </row>
    <row r="54" spans="1:5" ht="15" customHeight="1">
      <c r="A54" s="240" t="s">
        <v>248</v>
      </c>
      <c r="B54" s="234">
        <v>-13278.47321</v>
      </c>
      <c r="C54" s="234">
        <v>-5625.2</v>
      </c>
      <c r="D54" s="234">
        <v>-18903.673210000001</v>
      </c>
      <c r="E54" s="42"/>
    </row>
    <row r="55" spans="1:5" ht="15" customHeight="1">
      <c r="A55" s="240" t="s">
        <v>249</v>
      </c>
      <c r="B55" s="234">
        <v>0</v>
      </c>
      <c r="C55" s="234">
        <v>0</v>
      </c>
      <c r="D55" s="234">
        <v>0</v>
      </c>
      <c r="E55" s="42"/>
    </row>
    <row r="56" spans="1:5" ht="15" customHeight="1">
      <c r="A56" s="240" t="s">
        <v>250</v>
      </c>
      <c r="B56" s="234">
        <v>0</v>
      </c>
      <c r="C56" s="234">
        <v>0</v>
      </c>
      <c r="D56" s="234">
        <v>0</v>
      </c>
      <c r="E56" s="42"/>
    </row>
    <row r="57" spans="1:5" ht="15" customHeight="1">
      <c r="A57" s="241" t="s">
        <v>1520</v>
      </c>
      <c r="B57" s="234">
        <v>-2258.1238599999997</v>
      </c>
      <c r="C57" s="234">
        <v>0</v>
      </c>
      <c r="D57" s="234">
        <v>-2258.1238599999997</v>
      </c>
      <c r="E57" s="42"/>
    </row>
    <row r="58" spans="1:5" ht="15" customHeight="1" thickBot="1">
      <c r="A58" s="241" t="s">
        <v>1521</v>
      </c>
      <c r="B58" s="234">
        <v>-13.244309999999999</v>
      </c>
      <c r="C58" s="234">
        <v>0</v>
      </c>
      <c r="D58" s="234">
        <v>-13.244309999999999</v>
      </c>
      <c r="E58" s="42"/>
    </row>
    <row r="59" spans="1:5" ht="15" customHeight="1" thickTop="1" thickBot="1">
      <c r="A59" s="382" t="s">
        <v>251</v>
      </c>
      <c r="B59" s="380">
        <v>62131.632340000004</v>
      </c>
      <c r="C59" s="380">
        <v>3201.0810999999999</v>
      </c>
      <c r="D59" s="380">
        <v>65332.71344</v>
      </c>
      <c r="E59" s="42"/>
    </row>
    <row r="60" spans="1:5" ht="15" customHeight="1" thickTop="1">
      <c r="A60" s="240" t="s">
        <v>252</v>
      </c>
      <c r="B60" s="234">
        <v>0</v>
      </c>
      <c r="C60" s="234">
        <v>0</v>
      </c>
      <c r="D60" s="234">
        <v>0</v>
      </c>
      <c r="E60" s="42"/>
    </row>
    <row r="61" spans="1:5" ht="15" customHeight="1">
      <c r="A61" s="240" t="s">
        <v>253</v>
      </c>
      <c r="B61" s="234">
        <v>19212.725420000002</v>
      </c>
      <c r="C61" s="234">
        <v>1075.8638000000001</v>
      </c>
      <c r="D61" s="234">
        <v>20288.589219999998</v>
      </c>
      <c r="E61" s="42"/>
    </row>
    <row r="62" spans="1:5" ht="15" customHeight="1">
      <c r="A62" s="240" t="s">
        <v>254</v>
      </c>
      <c r="B62" s="234">
        <v>42918.906920000001</v>
      </c>
      <c r="C62" s="234">
        <v>2125.2172999999998</v>
      </c>
      <c r="D62" s="234">
        <v>45044.124219999998</v>
      </c>
      <c r="E62" s="42"/>
    </row>
    <row r="63" spans="1:5" ht="15" customHeight="1">
      <c r="A63" s="240" t="s">
        <v>255</v>
      </c>
      <c r="B63" s="234">
        <v>0</v>
      </c>
      <c r="C63" s="234">
        <v>0</v>
      </c>
      <c r="D63" s="234">
        <v>0</v>
      </c>
      <c r="E63" s="42"/>
    </row>
    <row r="64" spans="1:5" ht="15" customHeight="1" thickBot="1">
      <c r="A64" s="240" t="s">
        <v>256</v>
      </c>
      <c r="B64" s="234">
        <v>0</v>
      </c>
      <c r="C64" s="234">
        <v>0</v>
      </c>
      <c r="D64" s="234">
        <v>0</v>
      </c>
      <c r="E64" s="42"/>
    </row>
    <row r="65" spans="1:5" ht="15" customHeight="1" thickTop="1" thickBot="1">
      <c r="A65" s="382" t="s">
        <v>257</v>
      </c>
      <c r="B65" s="380">
        <v>1486.29232</v>
      </c>
      <c r="C65" s="380">
        <v>857.33130000000006</v>
      </c>
      <c r="D65" s="380">
        <v>2343.6236200000003</v>
      </c>
      <c r="E65" s="42"/>
    </row>
    <row r="66" spans="1:5" ht="15" customHeight="1" thickTop="1">
      <c r="A66" s="240" t="s">
        <v>258</v>
      </c>
      <c r="B66" s="234">
        <v>0</v>
      </c>
      <c r="C66" s="234">
        <v>0</v>
      </c>
      <c r="D66" s="234">
        <v>0</v>
      </c>
      <c r="E66" s="42"/>
    </row>
    <row r="67" spans="1:5" ht="15" customHeight="1">
      <c r="A67" s="240" t="s">
        <v>259</v>
      </c>
      <c r="B67" s="234">
        <v>15993.667579999999</v>
      </c>
      <c r="C67" s="234">
        <v>1909.90551</v>
      </c>
      <c r="D67" s="234">
        <v>17903.573089999998</v>
      </c>
      <c r="E67" s="42"/>
    </row>
    <row r="68" spans="1:5" ht="15" customHeight="1">
      <c r="A68" s="240" t="s">
        <v>260</v>
      </c>
      <c r="B68" s="234">
        <v>0</v>
      </c>
      <c r="C68" s="234">
        <v>0</v>
      </c>
      <c r="D68" s="234">
        <v>0</v>
      </c>
      <c r="E68" s="42"/>
    </row>
    <row r="69" spans="1:5" ht="15" customHeight="1">
      <c r="A69" s="240" t="s">
        <v>261</v>
      </c>
      <c r="B69" s="234">
        <v>0</v>
      </c>
      <c r="C69" s="234">
        <v>0</v>
      </c>
      <c r="D69" s="234">
        <v>0</v>
      </c>
      <c r="E69" s="42"/>
    </row>
    <row r="70" spans="1:5" ht="15" customHeight="1" thickBot="1">
      <c r="A70" s="240" t="s">
        <v>262</v>
      </c>
      <c r="B70" s="234">
        <v>-14507.375259999999</v>
      </c>
      <c r="C70" s="234">
        <v>-1052.57421</v>
      </c>
      <c r="D70" s="234">
        <v>-15559.949470000001</v>
      </c>
      <c r="E70" s="42"/>
    </row>
    <row r="71" spans="1:5" ht="15" customHeight="1" thickTop="1" thickBot="1">
      <c r="A71" s="382" t="s">
        <v>263</v>
      </c>
      <c r="B71" s="380">
        <v>223435.44344</v>
      </c>
      <c r="C71" s="380">
        <v>33087.902350000004</v>
      </c>
      <c r="D71" s="380">
        <v>256523.34578999999</v>
      </c>
      <c r="E71" s="42"/>
    </row>
    <row r="72" spans="1:5" ht="15" customHeight="1" thickTop="1">
      <c r="A72" s="240" t="s">
        <v>212</v>
      </c>
      <c r="B72" s="234">
        <v>0</v>
      </c>
      <c r="C72" s="234">
        <v>0</v>
      </c>
      <c r="D72" s="234">
        <v>0</v>
      </c>
      <c r="E72" s="42"/>
    </row>
    <row r="73" spans="1:5" ht="15" customHeight="1">
      <c r="A73" s="240" t="s">
        <v>213</v>
      </c>
      <c r="B73" s="234">
        <v>123945.96</v>
      </c>
      <c r="C73" s="234">
        <v>0</v>
      </c>
      <c r="D73" s="234">
        <v>123945.96</v>
      </c>
      <c r="E73" s="42"/>
    </row>
    <row r="74" spans="1:5" ht="15" customHeight="1">
      <c r="A74" s="240" t="s">
        <v>214</v>
      </c>
      <c r="B74" s="234">
        <v>1031.03297</v>
      </c>
      <c r="C74" s="234">
        <v>0</v>
      </c>
      <c r="D74" s="234">
        <v>1031.03297</v>
      </c>
      <c r="E74" s="42"/>
    </row>
    <row r="75" spans="1:5" ht="15" customHeight="1">
      <c r="A75" s="240" t="s">
        <v>215</v>
      </c>
      <c r="B75" s="234">
        <v>0</v>
      </c>
      <c r="C75" s="234">
        <v>0</v>
      </c>
      <c r="D75" s="234">
        <v>0</v>
      </c>
      <c r="E75" s="42"/>
    </row>
    <row r="76" spans="1:5" ht="15" customHeight="1">
      <c r="A76" s="240" t="s">
        <v>264</v>
      </c>
      <c r="B76" s="234">
        <v>424.64368000000002</v>
      </c>
      <c r="C76" s="234">
        <v>0</v>
      </c>
      <c r="D76" s="234">
        <v>424.64368000000002</v>
      </c>
      <c r="E76" s="42"/>
    </row>
    <row r="77" spans="1:5" ht="15" customHeight="1">
      <c r="A77" s="240" t="s">
        <v>265</v>
      </c>
      <c r="B77" s="234">
        <v>29337.766359999998</v>
      </c>
      <c r="C77" s="234">
        <v>213.346</v>
      </c>
      <c r="D77" s="234">
        <v>29551.112359999999</v>
      </c>
      <c r="E77" s="42"/>
    </row>
    <row r="78" spans="1:5" ht="15" customHeight="1">
      <c r="A78" s="240" t="s">
        <v>217</v>
      </c>
      <c r="B78" s="234">
        <v>63100.638659999997</v>
      </c>
      <c r="C78" s="234">
        <v>32993.193189999998</v>
      </c>
      <c r="D78" s="234">
        <v>96093.831849999988</v>
      </c>
      <c r="E78" s="42"/>
    </row>
    <row r="79" spans="1:5" ht="15" customHeight="1">
      <c r="A79" s="240" t="s">
        <v>266</v>
      </c>
      <c r="B79" s="234">
        <v>5724.3141500000002</v>
      </c>
      <c r="C79" s="234">
        <v>0</v>
      </c>
      <c r="D79" s="234">
        <v>5724.3141500000002</v>
      </c>
      <c r="E79" s="42"/>
    </row>
    <row r="80" spans="1:5" ht="15" customHeight="1" thickBot="1">
      <c r="A80" s="240" t="s">
        <v>267</v>
      </c>
      <c r="B80" s="234">
        <v>-128.91238000000001</v>
      </c>
      <c r="C80" s="234">
        <v>-118.63683999999999</v>
      </c>
      <c r="D80" s="234">
        <v>-247.54921999999999</v>
      </c>
      <c r="E80" s="42"/>
    </row>
    <row r="81" spans="1:5" ht="15" customHeight="1" thickTop="1" thickBot="1">
      <c r="A81" s="382" t="s">
        <v>268</v>
      </c>
      <c r="B81" s="380">
        <v>136224.27013999998</v>
      </c>
      <c r="C81" s="380">
        <v>14799.25641</v>
      </c>
      <c r="D81" s="380">
        <v>151023.52655000001</v>
      </c>
      <c r="E81" s="42"/>
    </row>
    <row r="82" spans="1:5" ht="15" customHeight="1" thickTop="1">
      <c r="A82" s="240" t="s">
        <v>269</v>
      </c>
      <c r="B82" s="234">
        <v>23500.36</v>
      </c>
      <c r="C82" s="234">
        <v>3875.84</v>
      </c>
      <c r="D82" s="234">
        <v>27376.2</v>
      </c>
      <c r="E82" s="42"/>
    </row>
    <row r="83" spans="1:5" ht="15" customHeight="1">
      <c r="A83" s="240" t="s">
        <v>270</v>
      </c>
      <c r="B83" s="234">
        <v>85625.228780000005</v>
      </c>
      <c r="C83" s="234">
        <v>7277.3245299999999</v>
      </c>
      <c r="D83" s="234">
        <v>92902.553310000003</v>
      </c>
      <c r="E83" s="42"/>
    </row>
    <row r="84" spans="1:5" ht="15" customHeight="1">
      <c r="A84" s="240" t="s">
        <v>271</v>
      </c>
      <c r="B84" s="234">
        <v>13728.623210000002</v>
      </c>
      <c r="C84" s="234">
        <v>1092.56132</v>
      </c>
      <c r="D84" s="234">
        <v>14821.184529999999</v>
      </c>
      <c r="E84" s="42"/>
    </row>
    <row r="85" spans="1:5" ht="15" customHeight="1">
      <c r="A85" s="240" t="s">
        <v>272</v>
      </c>
      <c r="B85" s="234">
        <v>4673.1824699999997</v>
      </c>
      <c r="C85" s="234">
        <v>910.96090000000004</v>
      </c>
      <c r="D85" s="234">
        <v>5584.1433699999998</v>
      </c>
      <c r="E85" s="42"/>
    </row>
    <row r="86" spans="1:5" ht="15" customHeight="1">
      <c r="A86" s="240" t="s">
        <v>273</v>
      </c>
      <c r="B86" s="234">
        <v>7246.1543799999999</v>
      </c>
      <c r="C86" s="234">
        <v>1290.1433</v>
      </c>
      <c r="D86" s="234">
        <v>8536.2976799999997</v>
      </c>
      <c r="E86" s="42"/>
    </row>
    <row r="87" spans="1:5" ht="15" customHeight="1">
      <c r="A87" s="240" t="s">
        <v>274</v>
      </c>
      <c r="B87" s="234">
        <v>1306.7788799999998</v>
      </c>
      <c r="C87" s="234">
        <v>335.92750000000001</v>
      </c>
      <c r="D87" s="234">
        <v>1642.7063799999999</v>
      </c>
      <c r="E87" s="42"/>
    </row>
    <row r="88" spans="1:5" ht="15" customHeight="1">
      <c r="A88" s="240" t="s">
        <v>275</v>
      </c>
      <c r="B88" s="234">
        <v>143.94242000000003</v>
      </c>
      <c r="C88" s="234">
        <v>16.498860000000001</v>
      </c>
      <c r="D88" s="234">
        <v>160.44128000000001</v>
      </c>
      <c r="E88" s="42"/>
    </row>
    <row r="89" spans="1:5" ht="15" customHeight="1">
      <c r="A89" s="240" t="s">
        <v>276</v>
      </c>
      <c r="B89" s="234">
        <v>0</v>
      </c>
      <c r="C89" s="234">
        <v>0</v>
      </c>
      <c r="D89" s="234">
        <v>0</v>
      </c>
      <c r="E89" s="42"/>
    </row>
    <row r="90" spans="1:5" ht="15" customHeight="1" thickBot="1">
      <c r="A90" s="240" t="s">
        <v>277</v>
      </c>
      <c r="B90" s="234">
        <v>0</v>
      </c>
      <c r="C90" s="234">
        <v>0</v>
      </c>
      <c r="D90" s="234">
        <v>0</v>
      </c>
      <c r="E90" s="42"/>
    </row>
    <row r="91" spans="1:5" ht="15" customHeight="1" thickTop="1" thickBot="1">
      <c r="A91" s="382" t="s">
        <v>278</v>
      </c>
      <c r="B91" s="380">
        <v>40913.861299999997</v>
      </c>
      <c r="C91" s="380">
        <v>791.18348000000003</v>
      </c>
      <c r="D91" s="380">
        <v>41705.044780000004</v>
      </c>
      <c r="E91" s="42"/>
    </row>
    <row r="92" spans="1:5" ht="15" customHeight="1" thickTop="1">
      <c r="A92" s="240" t="s">
        <v>279</v>
      </c>
      <c r="B92" s="234">
        <v>1771.2859699999999</v>
      </c>
      <c r="C92" s="234">
        <v>353.61947999999995</v>
      </c>
      <c r="D92" s="234">
        <v>2124.9054500000002</v>
      </c>
      <c r="E92" s="42"/>
    </row>
    <row r="93" spans="1:5" ht="15" customHeight="1">
      <c r="A93" s="240" t="s">
        <v>280</v>
      </c>
      <c r="B93" s="234">
        <v>3287.4634900000001</v>
      </c>
      <c r="C93" s="234">
        <v>415.51400000000001</v>
      </c>
      <c r="D93" s="234">
        <v>3702.9774900000002</v>
      </c>
      <c r="E93" s="42"/>
    </row>
    <row r="94" spans="1:5" ht="15" customHeight="1">
      <c r="A94" s="240" t="s">
        <v>281</v>
      </c>
      <c r="B94" s="234">
        <v>32736.401249999999</v>
      </c>
      <c r="C94" s="234">
        <v>22.05</v>
      </c>
      <c r="D94" s="234">
        <v>32758.451249999998</v>
      </c>
      <c r="E94" s="42"/>
    </row>
    <row r="95" spans="1:5" ht="15" customHeight="1">
      <c r="A95" s="240" t="s">
        <v>282</v>
      </c>
      <c r="B95" s="234">
        <v>3183.2852400000002</v>
      </c>
      <c r="C95" s="234">
        <v>0</v>
      </c>
      <c r="D95" s="234">
        <v>3183.2852400000002</v>
      </c>
      <c r="E95" s="42"/>
    </row>
    <row r="96" spans="1:5" ht="15" customHeight="1" thickBot="1">
      <c r="A96" s="395" t="s">
        <v>283</v>
      </c>
      <c r="B96" s="381">
        <v>-64.574650000000005</v>
      </c>
      <c r="C96" s="381">
        <v>0</v>
      </c>
      <c r="D96" s="381">
        <v>-64.574650000000005</v>
      </c>
      <c r="E96" s="57"/>
    </row>
    <row r="97" spans="1:5" ht="15" customHeight="1" thickTop="1" thickBot="1">
      <c r="A97" s="382" t="s">
        <v>284</v>
      </c>
      <c r="B97" s="380">
        <v>0</v>
      </c>
      <c r="C97" s="380">
        <v>0</v>
      </c>
      <c r="D97" s="380">
        <v>0</v>
      </c>
      <c r="E97" s="42"/>
    </row>
    <row r="98" spans="1:5" ht="15" customHeight="1" thickTop="1">
      <c r="A98" s="240" t="s">
        <v>285</v>
      </c>
      <c r="B98" s="234">
        <v>0</v>
      </c>
      <c r="C98" s="234">
        <v>0</v>
      </c>
      <c r="D98" s="234">
        <v>0</v>
      </c>
      <c r="E98" s="42"/>
    </row>
    <row r="99" spans="1:5" ht="15" customHeight="1">
      <c r="A99" s="240" t="s">
        <v>286</v>
      </c>
      <c r="B99" s="234">
        <v>0</v>
      </c>
      <c r="C99" s="234">
        <v>0</v>
      </c>
      <c r="D99" s="234">
        <v>0</v>
      </c>
      <c r="E99" s="42"/>
    </row>
    <row r="100" spans="1:5" ht="15" customHeight="1">
      <c r="A100" s="240" t="s">
        <v>287</v>
      </c>
      <c r="B100" s="234">
        <v>0</v>
      </c>
      <c r="C100" s="234">
        <v>0</v>
      </c>
      <c r="D100" s="234">
        <v>0</v>
      </c>
      <c r="E100" s="42"/>
    </row>
    <row r="101" spans="1:5" ht="15" customHeight="1">
      <c r="A101" s="240" t="s">
        <v>288</v>
      </c>
      <c r="B101" s="234">
        <v>0</v>
      </c>
      <c r="C101" s="234">
        <v>0</v>
      </c>
      <c r="D101" s="234">
        <v>0</v>
      </c>
      <c r="E101" s="42"/>
    </row>
    <row r="102" spans="1:5" ht="15" customHeight="1">
      <c r="A102" s="240" t="s">
        <v>289</v>
      </c>
      <c r="B102" s="234">
        <v>0</v>
      </c>
      <c r="C102" s="234">
        <v>0</v>
      </c>
      <c r="D102" s="234">
        <v>0</v>
      </c>
      <c r="E102" s="42"/>
    </row>
    <row r="103" spans="1:5" ht="15" customHeight="1" thickBot="1">
      <c r="A103" s="395" t="s">
        <v>290</v>
      </c>
      <c r="B103" s="381">
        <v>0</v>
      </c>
      <c r="C103" s="381">
        <v>0</v>
      </c>
      <c r="D103" s="381">
        <v>0</v>
      </c>
      <c r="E103" s="57"/>
    </row>
    <row r="104" spans="1:5" ht="15" customHeight="1" thickTop="1" thickBot="1">
      <c r="A104" s="384" t="s">
        <v>291</v>
      </c>
      <c r="B104" s="205">
        <v>3984703.7136200001</v>
      </c>
      <c r="C104" s="205">
        <v>892802.90383000008</v>
      </c>
      <c r="D104" s="205">
        <v>4877506.6174499998</v>
      </c>
      <c r="E104" s="42"/>
    </row>
    <row r="105" spans="1:5" ht="15" customHeight="1" thickTop="1" thickBot="1">
      <c r="A105" s="382" t="s">
        <v>292</v>
      </c>
      <c r="B105" s="380">
        <v>3173145.7906900002</v>
      </c>
      <c r="C105" s="380">
        <v>408052.79830000002</v>
      </c>
      <c r="D105" s="380">
        <v>3581198.5889899996</v>
      </c>
      <c r="E105" s="42"/>
    </row>
    <row r="106" spans="1:5" ht="15" customHeight="1" thickTop="1">
      <c r="A106" s="240" t="s">
        <v>293</v>
      </c>
      <c r="B106" s="234">
        <v>246866.43977</v>
      </c>
      <c r="C106" s="234">
        <v>11310.260769999999</v>
      </c>
      <c r="D106" s="234">
        <v>258176.70053999999</v>
      </c>
      <c r="E106" s="42"/>
    </row>
    <row r="107" spans="1:5" ht="15" customHeight="1">
      <c r="A107" s="240" t="s">
        <v>294</v>
      </c>
      <c r="B107" s="234">
        <v>246713.46306000001</v>
      </c>
      <c r="C107" s="234">
        <v>11310.260769999999</v>
      </c>
      <c r="D107" s="234">
        <v>258023.72383</v>
      </c>
      <c r="E107" s="42"/>
    </row>
    <row r="108" spans="1:5" ht="15" customHeight="1">
      <c r="A108" s="240" t="s">
        <v>295</v>
      </c>
      <c r="B108" s="234">
        <v>152.97671</v>
      </c>
      <c r="C108" s="234">
        <v>0</v>
      </c>
      <c r="D108" s="234">
        <v>152.97671</v>
      </c>
      <c r="E108" s="42"/>
    </row>
    <row r="109" spans="1:5" ht="15" customHeight="1">
      <c r="A109" s="240" t="s">
        <v>296</v>
      </c>
      <c r="B109" s="234">
        <v>637243.0975700001</v>
      </c>
      <c r="C109" s="234">
        <v>147945.30674</v>
      </c>
      <c r="D109" s="234">
        <v>785188.4043099999</v>
      </c>
      <c r="E109" s="42"/>
    </row>
    <row r="110" spans="1:5" ht="15" customHeight="1">
      <c r="A110" s="240" t="s">
        <v>297</v>
      </c>
      <c r="B110" s="234">
        <v>55697.007140000002</v>
      </c>
      <c r="C110" s="234">
        <v>142.91570999999999</v>
      </c>
      <c r="D110" s="234">
        <v>55839.922850000003</v>
      </c>
      <c r="E110" s="42"/>
    </row>
    <row r="111" spans="1:5" ht="15" customHeight="1">
      <c r="A111" s="241" t="s">
        <v>298</v>
      </c>
      <c r="B111" s="234">
        <v>697.00714000000005</v>
      </c>
      <c r="C111" s="234">
        <v>142.91570999999999</v>
      </c>
      <c r="D111" s="234">
        <v>839.92284999999993</v>
      </c>
      <c r="E111" s="42"/>
    </row>
    <row r="112" spans="1:5" ht="15" customHeight="1">
      <c r="A112" s="45" t="s">
        <v>299</v>
      </c>
      <c r="B112" s="234">
        <v>0</v>
      </c>
      <c r="C112" s="234">
        <v>0</v>
      </c>
      <c r="D112" s="234">
        <v>0</v>
      </c>
      <c r="E112" s="42"/>
    </row>
    <row r="113" spans="1:5" ht="15" customHeight="1">
      <c r="A113" s="45" t="s">
        <v>300</v>
      </c>
      <c r="B113" s="234">
        <v>0</v>
      </c>
      <c r="C113" s="234">
        <v>0</v>
      </c>
      <c r="D113" s="234">
        <v>0</v>
      </c>
      <c r="E113" s="42"/>
    </row>
    <row r="114" spans="1:5" ht="15" customHeight="1">
      <c r="A114" s="45" t="s">
        <v>301</v>
      </c>
      <c r="B114" s="234">
        <v>0</v>
      </c>
      <c r="C114" s="234">
        <v>0</v>
      </c>
      <c r="D114" s="234">
        <v>0</v>
      </c>
      <c r="E114" s="42"/>
    </row>
    <row r="115" spans="1:5" ht="15" customHeight="1">
      <c r="A115" s="45" t="s">
        <v>302</v>
      </c>
      <c r="B115" s="234">
        <v>0</v>
      </c>
      <c r="C115" s="234">
        <v>0</v>
      </c>
      <c r="D115" s="234">
        <v>0</v>
      </c>
      <c r="E115" s="42"/>
    </row>
    <row r="116" spans="1:5" ht="15" customHeight="1">
      <c r="A116" s="45" t="s">
        <v>303</v>
      </c>
      <c r="B116" s="234">
        <v>0</v>
      </c>
      <c r="C116" s="234">
        <v>0</v>
      </c>
      <c r="D116" s="234">
        <v>0</v>
      </c>
      <c r="E116" s="42"/>
    </row>
    <row r="117" spans="1:5" ht="15" customHeight="1">
      <c r="A117" s="45" t="s">
        <v>304</v>
      </c>
      <c r="B117" s="234">
        <v>0</v>
      </c>
      <c r="C117" s="234">
        <v>0</v>
      </c>
      <c r="D117" s="234">
        <v>0</v>
      </c>
      <c r="E117" s="42"/>
    </row>
    <row r="118" spans="1:5" ht="15" customHeight="1">
      <c r="A118" s="383" t="s">
        <v>305</v>
      </c>
      <c r="B118" s="234">
        <v>55000</v>
      </c>
      <c r="C118" s="234">
        <v>0</v>
      </c>
      <c r="D118" s="234">
        <v>55000</v>
      </c>
      <c r="E118" s="42"/>
    </row>
    <row r="119" spans="1:5" ht="15" customHeight="1">
      <c r="A119" s="383" t="s">
        <v>306</v>
      </c>
      <c r="B119" s="234">
        <v>8001.8348599999999</v>
      </c>
      <c r="C119" s="234">
        <v>33779.465889999999</v>
      </c>
      <c r="D119" s="234">
        <v>41781.300750000002</v>
      </c>
      <c r="E119" s="42"/>
    </row>
    <row r="120" spans="1:5" ht="15" customHeight="1">
      <c r="A120" s="240" t="s">
        <v>307</v>
      </c>
      <c r="B120" s="234">
        <v>1966066.9264</v>
      </c>
      <c r="C120" s="234">
        <v>198040.39446000001</v>
      </c>
      <c r="D120" s="234">
        <v>2164107.3208600003</v>
      </c>
      <c r="E120" s="42"/>
    </row>
    <row r="121" spans="1:5" ht="15" customHeight="1" thickBot="1">
      <c r="A121" s="240" t="s">
        <v>308</v>
      </c>
      <c r="B121" s="234">
        <v>259270.48494999998</v>
      </c>
      <c r="C121" s="234">
        <v>16834.454730000001</v>
      </c>
      <c r="D121" s="234">
        <v>276104.93968000001</v>
      </c>
      <c r="E121" s="42"/>
    </row>
    <row r="122" spans="1:5" ht="15" customHeight="1" thickTop="1" thickBot="1">
      <c r="A122" s="384" t="s">
        <v>309</v>
      </c>
      <c r="B122" s="205">
        <v>109.51787</v>
      </c>
      <c r="C122" s="205">
        <v>0</v>
      </c>
      <c r="D122" s="205">
        <v>109.51787</v>
      </c>
      <c r="E122" s="42"/>
    </row>
    <row r="123" spans="1:5" ht="15" customHeight="1" thickTop="1" thickBot="1">
      <c r="A123" s="382" t="s">
        <v>505</v>
      </c>
      <c r="B123" s="380">
        <v>222657.11793000001</v>
      </c>
      <c r="C123" s="380">
        <v>90470.673680000007</v>
      </c>
      <c r="D123" s="380">
        <v>313127.79161000001</v>
      </c>
      <c r="E123" s="42"/>
    </row>
    <row r="124" spans="1:5" ht="15" customHeight="1" thickTop="1">
      <c r="A124" s="240" t="s">
        <v>506</v>
      </c>
      <c r="B124" s="234">
        <v>0</v>
      </c>
      <c r="C124" s="234">
        <v>0</v>
      </c>
      <c r="D124" s="234">
        <v>0</v>
      </c>
      <c r="E124" s="42"/>
    </row>
    <row r="125" spans="1:5" ht="15" customHeight="1">
      <c r="A125" s="240" t="s">
        <v>507</v>
      </c>
      <c r="B125" s="234">
        <v>212657.11793000001</v>
      </c>
      <c r="C125" s="234">
        <v>499.85244</v>
      </c>
      <c r="D125" s="234">
        <v>213156.97037</v>
      </c>
      <c r="E125" s="42"/>
    </row>
    <row r="126" spans="1:5" ht="15" customHeight="1">
      <c r="A126" s="240" t="s">
        <v>508</v>
      </c>
      <c r="B126" s="234">
        <v>0</v>
      </c>
      <c r="C126" s="234">
        <v>0</v>
      </c>
      <c r="D126" s="234">
        <v>0</v>
      </c>
      <c r="E126" s="42"/>
    </row>
    <row r="127" spans="1:5" ht="15" customHeight="1">
      <c r="A127" s="240" t="s">
        <v>509</v>
      </c>
      <c r="B127" s="234">
        <v>0</v>
      </c>
      <c r="C127" s="234">
        <v>0</v>
      </c>
      <c r="D127" s="234">
        <v>0</v>
      </c>
      <c r="E127" s="42"/>
    </row>
    <row r="128" spans="1:5" ht="15" customHeight="1">
      <c r="A128" s="240" t="s">
        <v>510</v>
      </c>
      <c r="B128" s="234">
        <v>10000</v>
      </c>
      <c r="C128" s="234">
        <v>81500</v>
      </c>
      <c r="D128" s="234">
        <v>91500</v>
      </c>
      <c r="E128" s="42"/>
    </row>
    <row r="129" spans="1:5" ht="15" customHeight="1" thickBot="1">
      <c r="A129" s="240" t="s">
        <v>517</v>
      </c>
      <c r="B129" s="234">
        <v>0</v>
      </c>
      <c r="C129" s="234">
        <v>8470.8212400000011</v>
      </c>
      <c r="D129" s="234">
        <v>8470.8212400000011</v>
      </c>
      <c r="E129" s="42"/>
    </row>
    <row r="130" spans="1:5" ht="15" customHeight="1" thickTop="1" thickBot="1">
      <c r="A130" s="382" t="s">
        <v>310</v>
      </c>
      <c r="B130" s="380">
        <v>328786.55514999997</v>
      </c>
      <c r="C130" s="380">
        <v>365214.96422000002</v>
      </c>
      <c r="D130" s="380">
        <v>694001.51936999999</v>
      </c>
      <c r="E130" s="42"/>
    </row>
    <row r="131" spans="1:5" ht="15" customHeight="1" thickTop="1">
      <c r="A131" s="240" t="s">
        <v>311</v>
      </c>
      <c r="B131" s="234">
        <v>112.31773</v>
      </c>
      <c r="C131" s="234">
        <v>1548.4198700000002</v>
      </c>
      <c r="D131" s="234">
        <v>1660.7376000000002</v>
      </c>
      <c r="E131" s="42"/>
    </row>
    <row r="132" spans="1:5" ht="15" customHeight="1">
      <c r="A132" s="240" t="s">
        <v>312</v>
      </c>
      <c r="B132" s="234">
        <v>43436.938320000001</v>
      </c>
      <c r="C132" s="234">
        <v>31900</v>
      </c>
      <c r="D132" s="234">
        <v>75336.938319999987</v>
      </c>
      <c r="E132" s="42"/>
    </row>
    <row r="133" spans="1:5" ht="15" customHeight="1">
      <c r="A133" s="240" t="s">
        <v>313</v>
      </c>
      <c r="B133" s="234">
        <v>0</v>
      </c>
      <c r="C133" s="234">
        <v>0</v>
      </c>
      <c r="D133" s="234">
        <v>0</v>
      </c>
      <c r="E133" s="42"/>
    </row>
    <row r="134" spans="1:5" ht="15" customHeight="1">
      <c r="A134" s="240" t="s">
        <v>314</v>
      </c>
      <c r="B134" s="234">
        <v>0</v>
      </c>
      <c r="C134" s="234">
        <v>16750</v>
      </c>
      <c r="D134" s="234">
        <v>16750</v>
      </c>
      <c r="E134" s="42"/>
    </row>
    <row r="135" spans="1:5" ht="15" customHeight="1">
      <c r="A135" s="240" t="s">
        <v>315</v>
      </c>
      <c r="B135" s="234">
        <v>271961.78344999999</v>
      </c>
      <c r="C135" s="234">
        <v>265199.65834999998</v>
      </c>
      <c r="D135" s="234">
        <v>537161.44179999991</v>
      </c>
      <c r="E135" s="42"/>
    </row>
    <row r="136" spans="1:5" ht="15" customHeight="1">
      <c r="A136" s="240" t="s">
        <v>316</v>
      </c>
      <c r="B136" s="234">
        <v>0</v>
      </c>
      <c r="C136" s="234">
        <v>0</v>
      </c>
      <c r="D136" s="234">
        <v>0</v>
      </c>
      <c r="E136" s="42"/>
    </row>
    <row r="137" spans="1:5" ht="15" customHeight="1">
      <c r="A137" s="240" t="s">
        <v>317</v>
      </c>
      <c r="B137" s="234">
        <v>0</v>
      </c>
      <c r="C137" s="234">
        <v>0</v>
      </c>
      <c r="D137" s="234">
        <v>0</v>
      </c>
      <c r="E137" s="42"/>
    </row>
    <row r="138" spans="1:5" ht="15" customHeight="1" thickBot="1">
      <c r="A138" s="240" t="s">
        <v>318</v>
      </c>
      <c r="B138" s="234">
        <v>13275.515650000001</v>
      </c>
      <c r="C138" s="234">
        <v>49816.885999999999</v>
      </c>
      <c r="D138" s="234">
        <v>63092.40165</v>
      </c>
      <c r="E138" s="42"/>
    </row>
    <row r="139" spans="1:5" ht="15" customHeight="1" thickTop="1" thickBot="1">
      <c r="A139" s="382" t="s">
        <v>319</v>
      </c>
      <c r="B139" s="380">
        <v>127667.37551000001</v>
      </c>
      <c r="C139" s="380">
        <v>11825.37356</v>
      </c>
      <c r="D139" s="380">
        <v>139492.74906999999</v>
      </c>
      <c r="E139" s="42"/>
    </row>
    <row r="140" spans="1:5" ht="15" customHeight="1" thickTop="1">
      <c r="A140" s="240" t="s">
        <v>252</v>
      </c>
      <c r="B140" s="234">
        <v>304.23826000000003</v>
      </c>
      <c r="C140" s="234">
        <v>138.46146999999999</v>
      </c>
      <c r="D140" s="234">
        <v>442.69972999999999</v>
      </c>
      <c r="E140" s="42"/>
    </row>
    <row r="141" spans="1:5" ht="15" customHeight="1">
      <c r="A141" s="240" t="s">
        <v>254</v>
      </c>
      <c r="B141" s="234">
        <v>36879.17368</v>
      </c>
      <c r="C141" s="234">
        <v>2976.9625899999996</v>
      </c>
      <c r="D141" s="234">
        <v>39856.136270000003</v>
      </c>
      <c r="E141" s="42"/>
    </row>
    <row r="142" spans="1:5" ht="15" customHeight="1">
      <c r="A142" s="240" t="s">
        <v>320</v>
      </c>
      <c r="B142" s="234">
        <v>72676.734599999996</v>
      </c>
      <c r="C142" s="234">
        <v>8452.2069100000008</v>
      </c>
      <c r="D142" s="234">
        <v>81128.941510000004</v>
      </c>
      <c r="E142" s="42"/>
    </row>
    <row r="143" spans="1:5" ht="15" customHeight="1">
      <c r="A143" s="240" t="s">
        <v>281</v>
      </c>
      <c r="B143" s="234">
        <v>17807.22897</v>
      </c>
      <c r="C143" s="234">
        <v>257.74259000000001</v>
      </c>
      <c r="D143" s="234">
        <v>18064.971559999998</v>
      </c>
      <c r="E143" s="42"/>
    </row>
    <row r="144" spans="1:5" ht="15" customHeight="1" thickBot="1">
      <c r="A144" s="240" t="s">
        <v>321</v>
      </c>
      <c r="B144" s="234">
        <v>0</v>
      </c>
      <c r="C144" s="234">
        <v>0</v>
      </c>
      <c r="D144" s="234">
        <v>0</v>
      </c>
      <c r="E144" s="42"/>
    </row>
    <row r="145" spans="1:5" ht="15" customHeight="1" thickTop="1" thickBot="1">
      <c r="A145" s="382" t="s">
        <v>322</v>
      </c>
      <c r="B145" s="380">
        <v>50035.998970000001</v>
      </c>
      <c r="C145" s="380">
        <v>5755.3480199999995</v>
      </c>
      <c r="D145" s="380">
        <v>55791.346990000005</v>
      </c>
      <c r="E145" s="42"/>
    </row>
    <row r="146" spans="1:5" ht="15" customHeight="1" thickTop="1">
      <c r="A146" s="240" t="s">
        <v>323</v>
      </c>
      <c r="B146" s="234">
        <v>1391.3931200000002</v>
      </c>
      <c r="C146" s="234">
        <v>256.31349</v>
      </c>
      <c r="D146" s="234">
        <v>1647.7066100000002</v>
      </c>
      <c r="E146" s="42"/>
    </row>
    <row r="147" spans="1:5" ht="15" customHeight="1">
      <c r="A147" s="240" t="s">
        <v>324</v>
      </c>
      <c r="B147" s="234">
        <v>0</v>
      </c>
      <c r="C147" s="234">
        <v>0</v>
      </c>
      <c r="D147" s="234">
        <v>0</v>
      </c>
      <c r="E147" s="42"/>
    </row>
    <row r="148" spans="1:5" ht="15" customHeight="1">
      <c r="A148" s="240" t="s">
        <v>325</v>
      </c>
      <c r="B148" s="234">
        <v>15707.601789999999</v>
      </c>
      <c r="C148" s="234">
        <v>0</v>
      </c>
      <c r="D148" s="234">
        <v>15707.601789999999</v>
      </c>
      <c r="E148" s="42"/>
    </row>
    <row r="149" spans="1:5" ht="15" customHeight="1">
      <c r="A149" s="240" t="s">
        <v>326</v>
      </c>
      <c r="B149" s="234">
        <v>32937.004059999999</v>
      </c>
      <c r="C149" s="234">
        <v>5499.0345299999999</v>
      </c>
      <c r="D149" s="234">
        <v>38436.038590000004</v>
      </c>
      <c r="E149" s="42"/>
    </row>
    <row r="150" spans="1:5" ht="15" customHeight="1" thickBot="1">
      <c r="A150" s="240" t="s">
        <v>327</v>
      </c>
      <c r="B150" s="234">
        <v>0</v>
      </c>
      <c r="C150" s="234">
        <v>0</v>
      </c>
      <c r="D150" s="234">
        <v>0</v>
      </c>
      <c r="E150" s="42"/>
    </row>
    <row r="151" spans="1:5" ht="15" customHeight="1" thickTop="1" thickBot="1">
      <c r="A151" s="382" t="s">
        <v>328</v>
      </c>
      <c r="B151" s="380">
        <v>0</v>
      </c>
      <c r="C151" s="380">
        <v>0</v>
      </c>
      <c r="D151" s="380">
        <v>0</v>
      </c>
      <c r="E151" s="42"/>
    </row>
    <row r="152" spans="1:5" ht="15" customHeight="1" thickTop="1">
      <c r="A152" s="240" t="s">
        <v>329</v>
      </c>
      <c r="B152" s="234">
        <v>0</v>
      </c>
      <c r="C152" s="234">
        <v>0</v>
      </c>
      <c r="D152" s="234">
        <v>0</v>
      </c>
      <c r="E152" s="42"/>
    </row>
    <row r="153" spans="1:5" ht="15" customHeight="1">
      <c r="A153" s="240" t="s">
        <v>330</v>
      </c>
      <c r="B153" s="234">
        <v>0</v>
      </c>
      <c r="C153" s="234">
        <v>0</v>
      </c>
      <c r="D153" s="234">
        <v>0</v>
      </c>
      <c r="E153" s="42"/>
    </row>
    <row r="154" spans="1:5" ht="15" customHeight="1">
      <c r="A154" s="240" t="s">
        <v>331</v>
      </c>
      <c r="B154" s="234">
        <v>0</v>
      </c>
      <c r="C154" s="234">
        <v>0</v>
      </c>
      <c r="D154" s="234">
        <v>0</v>
      </c>
      <c r="E154" s="42"/>
    </row>
    <row r="155" spans="1:5" ht="15" customHeight="1" thickBot="1">
      <c r="A155" s="240" t="s">
        <v>332</v>
      </c>
      <c r="B155" s="234">
        <v>0</v>
      </c>
      <c r="C155" s="234">
        <v>0</v>
      </c>
      <c r="D155" s="234">
        <v>0</v>
      </c>
      <c r="E155" s="42"/>
    </row>
    <row r="156" spans="1:5" ht="15" customHeight="1" thickTop="1" thickBot="1">
      <c r="A156" s="382" t="s">
        <v>333</v>
      </c>
      <c r="B156" s="380">
        <v>82301.357499999998</v>
      </c>
      <c r="C156" s="380">
        <v>11483.746050000002</v>
      </c>
      <c r="D156" s="380">
        <v>93785.10355</v>
      </c>
      <c r="E156" s="42"/>
    </row>
    <row r="157" spans="1:5" ht="15" customHeight="1" thickTop="1">
      <c r="A157" s="240" t="s">
        <v>334</v>
      </c>
      <c r="B157" s="234">
        <v>28286.08496</v>
      </c>
      <c r="C157" s="234">
        <v>0</v>
      </c>
      <c r="D157" s="234">
        <v>28286.08496</v>
      </c>
      <c r="E157" s="42"/>
    </row>
    <row r="158" spans="1:5" ht="15" customHeight="1">
      <c r="A158" s="240" t="s">
        <v>335</v>
      </c>
      <c r="B158" s="234">
        <v>0</v>
      </c>
      <c r="C158" s="234">
        <v>0</v>
      </c>
      <c r="D158" s="234">
        <v>0</v>
      </c>
      <c r="E158" s="42"/>
    </row>
    <row r="159" spans="1:5" ht="15" customHeight="1">
      <c r="A159" s="240" t="s">
        <v>336</v>
      </c>
      <c r="B159" s="234">
        <v>54.536999999999999</v>
      </c>
      <c r="C159" s="234">
        <v>0</v>
      </c>
      <c r="D159" s="234">
        <v>54.536999999999999</v>
      </c>
      <c r="E159" s="42"/>
    </row>
    <row r="160" spans="1:5" ht="15" customHeight="1">
      <c r="A160" s="240" t="s">
        <v>337</v>
      </c>
      <c r="B160" s="234">
        <v>28231.54796</v>
      </c>
      <c r="C160" s="234">
        <v>0</v>
      </c>
      <c r="D160" s="234">
        <v>28231.54796</v>
      </c>
      <c r="E160" s="42"/>
    </row>
    <row r="161" spans="1:5" ht="15" customHeight="1">
      <c r="A161" s="240" t="s">
        <v>338</v>
      </c>
      <c r="B161" s="234">
        <v>0</v>
      </c>
      <c r="C161" s="234">
        <v>0</v>
      </c>
      <c r="D161" s="234">
        <v>0</v>
      </c>
      <c r="E161" s="42"/>
    </row>
    <row r="162" spans="1:5" ht="15" customHeight="1">
      <c r="A162" s="240" t="s">
        <v>339</v>
      </c>
      <c r="B162" s="234">
        <v>0</v>
      </c>
      <c r="C162" s="234">
        <v>0</v>
      </c>
      <c r="D162" s="234">
        <v>0</v>
      </c>
      <c r="E162" s="42"/>
    </row>
    <row r="163" spans="1:5" ht="15" customHeight="1">
      <c r="A163" s="240" t="s">
        <v>340</v>
      </c>
      <c r="B163" s="234">
        <v>53300</v>
      </c>
      <c r="C163" s="234">
        <v>11430.132</v>
      </c>
      <c r="D163" s="234">
        <v>64730.131999999998</v>
      </c>
      <c r="E163" s="42"/>
    </row>
    <row r="164" spans="1:5" ht="15" customHeight="1" thickBot="1">
      <c r="A164" s="240" t="s">
        <v>341</v>
      </c>
      <c r="B164" s="234">
        <v>715.27254000000005</v>
      </c>
      <c r="C164" s="234">
        <v>53.614050000000006</v>
      </c>
      <c r="D164" s="234">
        <v>768.88658999999996</v>
      </c>
      <c r="E164" s="42"/>
    </row>
    <row r="165" spans="1:5" ht="15" customHeight="1" thickTop="1" thickBot="1">
      <c r="A165" s="382" t="s">
        <v>342</v>
      </c>
      <c r="B165" s="380">
        <v>317522.28613999998</v>
      </c>
      <c r="C165" s="380">
        <v>67588.248420000004</v>
      </c>
      <c r="D165" s="380">
        <v>385110.53456</v>
      </c>
      <c r="E165" s="43"/>
    </row>
    <row r="166" spans="1:5" ht="15" customHeight="1" thickTop="1">
      <c r="A166" s="239" t="s">
        <v>343</v>
      </c>
      <c r="B166" s="234">
        <v>266003.20000000001</v>
      </c>
      <c r="C166" s="234">
        <v>89221.28</v>
      </c>
      <c r="D166" s="234">
        <v>355224.48</v>
      </c>
      <c r="E166" s="43"/>
    </row>
    <row r="167" spans="1:5" ht="15" customHeight="1">
      <c r="A167" s="240" t="s">
        <v>344</v>
      </c>
      <c r="B167" s="234">
        <v>266003.20000000001</v>
      </c>
      <c r="C167" s="234">
        <v>89221.28</v>
      </c>
      <c r="D167" s="234">
        <v>355224.48</v>
      </c>
      <c r="E167" s="43"/>
    </row>
    <row r="168" spans="1:5" ht="15" customHeight="1">
      <c r="A168" s="240" t="s">
        <v>345</v>
      </c>
      <c r="B168" s="234">
        <v>0</v>
      </c>
      <c r="C168" s="234">
        <v>0</v>
      </c>
      <c r="D168" s="234">
        <v>0</v>
      </c>
      <c r="E168" s="43"/>
    </row>
    <row r="169" spans="1:5" ht="15" customHeight="1">
      <c r="A169" s="240" t="s">
        <v>346</v>
      </c>
      <c r="B169" s="234">
        <v>0</v>
      </c>
      <c r="C169" s="234">
        <v>0</v>
      </c>
      <c r="D169" s="234">
        <v>0</v>
      </c>
      <c r="E169" s="43"/>
    </row>
    <row r="170" spans="1:5" ht="15" customHeight="1">
      <c r="A170" s="239" t="s">
        <v>347</v>
      </c>
      <c r="B170" s="234">
        <v>883.62921999999992</v>
      </c>
      <c r="C170" s="234">
        <v>2340.7555899999998</v>
      </c>
      <c r="D170" s="234">
        <v>3224.38481</v>
      </c>
      <c r="E170" s="43"/>
    </row>
    <row r="171" spans="1:5" ht="15" customHeight="1">
      <c r="A171" s="240" t="s">
        <v>348</v>
      </c>
      <c r="B171" s="234">
        <v>0</v>
      </c>
      <c r="C171" s="234">
        <v>0</v>
      </c>
      <c r="D171" s="234">
        <v>0</v>
      </c>
      <c r="E171" s="43"/>
    </row>
    <row r="172" spans="1:5" ht="15" customHeight="1">
      <c r="A172" s="240" t="s">
        <v>349</v>
      </c>
      <c r="B172" s="234">
        <v>1.34331</v>
      </c>
      <c r="C172" s="234">
        <v>2340.7555899999998</v>
      </c>
      <c r="D172" s="234">
        <v>2342.0989</v>
      </c>
      <c r="E172" s="43"/>
    </row>
    <row r="173" spans="1:5" ht="15" customHeight="1">
      <c r="A173" s="240" t="s">
        <v>350</v>
      </c>
      <c r="B173" s="234">
        <v>882.28591000000006</v>
      </c>
      <c r="C173" s="234">
        <v>0</v>
      </c>
      <c r="D173" s="234">
        <v>882.28591000000006</v>
      </c>
      <c r="E173" s="43"/>
    </row>
    <row r="174" spans="1:5" ht="15" customHeight="1">
      <c r="A174" s="239" t="s">
        <v>351</v>
      </c>
      <c r="B174" s="234">
        <v>0</v>
      </c>
      <c r="C174" s="234">
        <v>0</v>
      </c>
      <c r="D174" s="234">
        <v>0</v>
      </c>
      <c r="E174" s="43"/>
    </row>
    <row r="175" spans="1:5" ht="15" customHeight="1">
      <c r="A175" s="240" t="s">
        <v>352</v>
      </c>
      <c r="B175" s="234">
        <v>0</v>
      </c>
      <c r="C175" s="234">
        <v>0</v>
      </c>
      <c r="D175" s="234">
        <v>0</v>
      </c>
      <c r="E175" s="43"/>
    </row>
    <row r="176" spans="1:5" ht="15" customHeight="1">
      <c r="A176" s="239" t="s">
        <v>353</v>
      </c>
      <c r="B176" s="234">
        <v>33560.768499999998</v>
      </c>
      <c r="C176" s="234">
        <v>4986.2727400000003</v>
      </c>
      <c r="D176" s="234">
        <v>38547.041239999999</v>
      </c>
      <c r="E176" s="43"/>
    </row>
    <row r="177" spans="1:5" ht="15" customHeight="1">
      <c r="A177" s="240" t="s">
        <v>354</v>
      </c>
      <c r="B177" s="234">
        <v>30617.671019999998</v>
      </c>
      <c r="C177" s="234">
        <v>4507.8763600000002</v>
      </c>
      <c r="D177" s="234">
        <v>35125.547380000004</v>
      </c>
      <c r="E177" s="43"/>
    </row>
    <row r="178" spans="1:5" ht="15" customHeight="1">
      <c r="A178" s="240" t="s">
        <v>355</v>
      </c>
      <c r="B178" s="234">
        <v>2943.0974799999999</v>
      </c>
      <c r="C178" s="234">
        <v>478.39638000000002</v>
      </c>
      <c r="D178" s="234">
        <v>3421.49386</v>
      </c>
      <c r="E178" s="43"/>
    </row>
    <row r="179" spans="1:5" ht="15" customHeight="1">
      <c r="A179" s="240" t="s">
        <v>356</v>
      </c>
      <c r="B179" s="234">
        <v>0</v>
      </c>
      <c r="C179" s="234">
        <v>0</v>
      </c>
      <c r="D179" s="234">
        <v>0</v>
      </c>
      <c r="E179" s="43"/>
    </row>
    <row r="180" spans="1:5" ht="15" customHeight="1">
      <c r="A180" s="239" t="s">
        <v>357</v>
      </c>
      <c r="B180" s="234">
        <v>17074.688420000002</v>
      </c>
      <c r="C180" s="234">
        <v>-28960.05991</v>
      </c>
      <c r="D180" s="234">
        <v>-11885.37149</v>
      </c>
      <c r="E180" s="43"/>
    </row>
    <row r="181" spans="1:5" ht="15" customHeight="1">
      <c r="A181" s="240" t="s">
        <v>358</v>
      </c>
      <c r="B181" s="234">
        <v>1794.15068</v>
      </c>
      <c r="C181" s="234">
        <v>-19181.951929999999</v>
      </c>
      <c r="D181" s="234">
        <v>-17387.80125</v>
      </c>
      <c r="E181" s="43"/>
    </row>
    <row r="182" spans="1:5" ht="15" customHeight="1" thickBot="1">
      <c r="A182" s="396" t="s">
        <v>359</v>
      </c>
      <c r="B182" s="234">
        <v>15280.53774</v>
      </c>
      <c r="C182" s="234">
        <v>-9778.1079800000007</v>
      </c>
      <c r="D182" s="234">
        <v>5502.42976</v>
      </c>
      <c r="E182" s="43"/>
    </row>
    <row r="183" spans="1:5" ht="15" customHeight="1" thickTop="1" thickBot="1">
      <c r="A183" s="227" t="s">
        <v>360</v>
      </c>
      <c r="B183" s="205">
        <v>4302225.99976</v>
      </c>
      <c r="C183" s="205">
        <v>960391.15225000004</v>
      </c>
      <c r="D183" s="205">
        <v>5262617.1520100003</v>
      </c>
      <c r="E183" s="43"/>
    </row>
    <row r="184" spans="1:5" ht="15" customHeight="1" thickTop="1" thickBot="1">
      <c r="A184" s="382" t="s">
        <v>361</v>
      </c>
      <c r="B184" s="380">
        <v>28449.861420000001</v>
      </c>
      <c r="C184" s="380">
        <v>28138.851460000002</v>
      </c>
      <c r="D184" s="380">
        <v>56588.712879999999</v>
      </c>
      <c r="E184" s="43"/>
    </row>
    <row r="185" spans="1:5" ht="15" customHeight="1" thickTop="1">
      <c r="A185" s="239" t="s">
        <v>362</v>
      </c>
      <c r="B185" s="234">
        <v>0</v>
      </c>
      <c r="C185" s="234">
        <v>0</v>
      </c>
      <c r="D185" s="234">
        <v>0</v>
      </c>
      <c r="E185" s="43"/>
    </row>
    <row r="186" spans="1:5" ht="15" customHeight="1">
      <c r="A186" s="240" t="s">
        <v>363</v>
      </c>
      <c r="B186" s="234">
        <v>0</v>
      </c>
      <c r="C186" s="234">
        <v>0</v>
      </c>
      <c r="D186" s="234">
        <v>0</v>
      </c>
      <c r="E186" s="43"/>
    </row>
    <row r="187" spans="1:5" ht="15" customHeight="1">
      <c r="A187" s="240" t="s">
        <v>364</v>
      </c>
      <c r="B187" s="234">
        <v>0</v>
      </c>
      <c r="C187" s="234">
        <v>0</v>
      </c>
      <c r="D187" s="234">
        <v>0</v>
      </c>
      <c r="E187" s="43"/>
    </row>
    <row r="188" spans="1:5" ht="15" customHeight="1">
      <c r="A188" s="240" t="s">
        <v>365</v>
      </c>
      <c r="B188" s="234">
        <v>0</v>
      </c>
      <c r="C188" s="234">
        <v>0</v>
      </c>
      <c r="D188" s="234">
        <v>0</v>
      </c>
      <c r="E188" s="43"/>
    </row>
    <row r="189" spans="1:5" ht="15" customHeight="1">
      <c r="A189" s="240" t="s">
        <v>366</v>
      </c>
      <c r="B189" s="234">
        <v>0</v>
      </c>
      <c r="C189" s="234">
        <v>0</v>
      </c>
      <c r="D189" s="234">
        <v>0</v>
      </c>
      <c r="E189" s="43"/>
    </row>
    <row r="190" spans="1:5" ht="15" customHeight="1">
      <c r="A190" s="240" t="s">
        <v>367</v>
      </c>
      <c r="B190" s="234">
        <v>0</v>
      </c>
      <c r="C190" s="234">
        <v>0</v>
      </c>
      <c r="D190" s="234">
        <v>0</v>
      </c>
      <c r="E190" s="43"/>
    </row>
    <row r="191" spans="1:5" ht="15" customHeight="1">
      <c r="A191" s="239" t="s">
        <v>368</v>
      </c>
      <c r="B191" s="234">
        <v>0</v>
      </c>
      <c r="C191" s="234">
        <v>25815.60468</v>
      </c>
      <c r="D191" s="234">
        <v>25815.60468</v>
      </c>
      <c r="E191" s="43"/>
    </row>
    <row r="192" spans="1:5" ht="15" customHeight="1">
      <c r="A192" s="240" t="s">
        <v>369</v>
      </c>
      <c r="B192" s="234">
        <v>0</v>
      </c>
      <c r="C192" s="234">
        <v>0</v>
      </c>
      <c r="D192" s="234">
        <v>0</v>
      </c>
      <c r="E192" s="43"/>
    </row>
    <row r="193" spans="1:5" ht="15" customHeight="1">
      <c r="A193" s="240" t="s">
        <v>370</v>
      </c>
      <c r="B193" s="234">
        <v>0</v>
      </c>
      <c r="C193" s="234">
        <v>0</v>
      </c>
      <c r="D193" s="234">
        <v>0</v>
      </c>
      <c r="E193" s="43"/>
    </row>
    <row r="194" spans="1:5" ht="15" customHeight="1">
      <c r="A194" s="240" t="s">
        <v>371</v>
      </c>
      <c r="B194" s="234">
        <v>0</v>
      </c>
      <c r="C194" s="234">
        <v>3152.1053999999999</v>
      </c>
      <c r="D194" s="234">
        <v>3152.1053999999999</v>
      </c>
      <c r="E194" s="43"/>
    </row>
    <row r="195" spans="1:5" ht="15" customHeight="1">
      <c r="A195" s="240" t="s">
        <v>372</v>
      </c>
      <c r="B195" s="234">
        <v>0</v>
      </c>
      <c r="C195" s="234">
        <v>0</v>
      </c>
      <c r="D195" s="234">
        <v>0</v>
      </c>
      <c r="E195" s="43"/>
    </row>
    <row r="196" spans="1:5" ht="15" customHeight="1">
      <c r="A196" s="240" t="s">
        <v>373</v>
      </c>
      <c r="B196" s="234">
        <v>0</v>
      </c>
      <c r="C196" s="234">
        <v>22663.49928</v>
      </c>
      <c r="D196" s="234">
        <v>22663.49928</v>
      </c>
      <c r="E196" s="43"/>
    </row>
    <row r="197" spans="1:5" ht="15" customHeight="1">
      <c r="A197" s="239" t="s">
        <v>374</v>
      </c>
      <c r="B197" s="234">
        <v>0</v>
      </c>
      <c r="C197" s="234">
        <v>0</v>
      </c>
      <c r="D197" s="234">
        <v>0</v>
      </c>
      <c r="E197" s="43"/>
    </row>
    <row r="198" spans="1:5" ht="15" customHeight="1">
      <c r="A198" s="239" t="s">
        <v>375</v>
      </c>
      <c r="B198" s="234">
        <v>28449.861420000001</v>
      </c>
      <c r="C198" s="234">
        <v>2323.2467799999999</v>
      </c>
      <c r="D198" s="234">
        <v>30773.108199999999</v>
      </c>
      <c r="E198" s="43"/>
    </row>
    <row r="199" spans="1:5" ht="15" customHeight="1">
      <c r="A199" s="240" t="s">
        <v>376</v>
      </c>
      <c r="B199" s="234">
        <v>0</v>
      </c>
      <c r="C199" s="234">
        <v>0</v>
      </c>
      <c r="D199" s="234">
        <v>0</v>
      </c>
      <c r="E199" s="43"/>
    </row>
    <row r="200" spans="1:5" ht="15" customHeight="1">
      <c r="A200" s="240" t="s">
        <v>377</v>
      </c>
      <c r="B200" s="234">
        <v>28449.861420000001</v>
      </c>
      <c r="C200" s="234">
        <v>2066.0483799999997</v>
      </c>
      <c r="D200" s="234">
        <v>30515.909800000001</v>
      </c>
      <c r="E200" s="43"/>
    </row>
    <row r="201" spans="1:5" ht="15" customHeight="1">
      <c r="A201" s="240" t="s">
        <v>378</v>
      </c>
      <c r="B201" s="234">
        <v>0</v>
      </c>
      <c r="C201" s="234">
        <v>0</v>
      </c>
      <c r="D201" s="234">
        <v>0</v>
      </c>
      <c r="E201" s="43"/>
    </row>
    <row r="202" spans="1:5" ht="15" customHeight="1">
      <c r="A202" s="240" t="s">
        <v>379</v>
      </c>
      <c r="B202" s="234">
        <v>0</v>
      </c>
      <c r="C202" s="234">
        <v>257.19839999999999</v>
      </c>
      <c r="D202" s="234">
        <v>257.19839999999999</v>
      </c>
      <c r="E202" s="43"/>
    </row>
    <row r="203" spans="1:5" ht="15" customHeight="1" thickBot="1">
      <c r="A203" s="239" t="s">
        <v>380</v>
      </c>
      <c r="B203" s="234">
        <v>0</v>
      </c>
      <c r="C203" s="234">
        <v>0</v>
      </c>
      <c r="D203" s="234">
        <v>0</v>
      </c>
      <c r="E203" s="43"/>
    </row>
    <row r="204" spans="1:5" ht="15" customHeight="1" thickTop="1" thickBot="1">
      <c r="A204" s="382" t="s">
        <v>381</v>
      </c>
      <c r="B204" s="380">
        <v>6910539.14482</v>
      </c>
      <c r="C204" s="380">
        <v>2215247.4031100003</v>
      </c>
      <c r="D204" s="380">
        <v>9125786.5479300003</v>
      </c>
      <c r="E204" s="43"/>
    </row>
    <row r="205" spans="1:5" ht="15" customHeight="1" thickTop="1">
      <c r="A205" s="239" t="s">
        <v>382</v>
      </c>
      <c r="B205" s="234">
        <v>0</v>
      </c>
      <c r="C205" s="234">
        <v>1.6E-2</v>
      </c>
      <c r="D205" s="234">
        <v>1.6E-2</v>
      </c>
      <c r="E205" s="43"/>
    </row>
    <row r="206" spans="1:5" ht="15" customHeight="1">
      <c r="A206" s="240" t="s">
        <v>383</v>
      </c>
      <c r="B206" s="234">
        <v>0</v>
      </c>
      <c r="C206" s="234">
        <v>0</v>
      </c>
      <c r="D206" s="234">
        <v>0</v>
      </c>
      <c r="E206" s="43"/>
    </row>
    <row r="207" spans="1:5" ht="15" customHeight="1">
      <c r="A207" s="240" t="s">
        <v>384</v>
      </c>
      <c r="B207" s="234">
        <v>0</v>
      </c>
      <c r="C207" s="234">
        <v>0</v>
      </c>
      <c r="D207" s="234">
        <v>0</v>
      </c>
      <c r="E207" s="43"/>
    </row>
    <row r="208" spans="1:5" ht="15" customHeight="1">
      <c r="A208" s="240" t="s">
        <v>385</v>
      </c>
      <c r="B208" s="234">
        <v>0</v>
      </c>
      <c r="C208" s="234">
        <v>1.6E-2</v>
      </c>
      <c r="D208" s="234">
        <v>1.6E-2</v>
      </c>
      <c r="E208" s="43"/>
    </row>
    <row r="209" spans="1:5" ht="15" customHeight="1">
      <c r="A209" s="239" t="s">
        <v>386</v>
      </c>
      <c r="B209" s="234">
        <v>0</v>
      </c>
      <c r="C209" s="234">
        <v>0</v>
      </c>
      <c r="D209" s="234">
        <v>0</v>
      </c>
      <c r="E209" s="43"/>
    </row>
    <row r="210" spans="1:5" ht="15" customHeight="1">
      <c r="A210" s="241" t="s">
        <v>387</v>
      </c>
      <c r="B210" s="234">
        <v>0</v>
      </c>
      <c r="C210" s="234">
        <v>0</v>
      </c>
      <c r="D210" s="234">
        <v>0</v>
      </c>
      <c r="E210" s="43"/>
    </row>
    <row r="211" spans="1:5" ht="15" customHeight="1">
      <c r="A211" s="240" t="s">
        <v>388</v>
      </c>
      <c r="B211" s="234">
        <v>0</v>
      </c>
      <c r="C211" s="234">
        <v>0</v>
      </c>
      <c r="D211" s="234">
        <v>0</v>
      </c>
      <c r="E211" s="43"/>
    </row>
    <row r="212" spans="1:5" ht="15" customHeight="1">
      <c r="A212" s="240" t="s">
        <v>389</v>
      </c>
      <c r="B212" s="234">
        <v>0</v>
      </c>
      <c r="C212" s="234">
        <v>0</v>
      </c>
      <c r="D212" s="234">
        <v>0</v>
      </c>
      <c r="E212" s="43"/>
    </row>
    <row r="213" spans="1:5" ht="15" customHeight="1">
      <c r="A213" s="240" t="s">
        <v>390</v>
      </c>
      <c r="B213" s="234">
        <v>0</v>
      </c>
      <c r="C213" s="234">
        <v>0</v>
      </c>
      <c r="D213" s="234">
        <v>0</v>
      </c>
      <c r="E213" s="43"/>
    </row>
    <row r="214" spans="1:5" ht="15" customHeight="1">
      <c r="A214" s="240" t="s">
        <v>391</v>
      </c>
      <c r="B214" s="234">
        <v>0</v>
      </c>
      <c r="C214" s="234">
        <v>0</v>
      </c>
      <c r="D214" s="234">
        <v>0</v>
      </c>
      <c r="E214" s="43"/>
    </row>
    <row r="215" spans="1:5" ht="15" customHeight="1">
      <c r="A215" s="239" t="s">
        <v>392</v>
      </c>
      <c r="B215" s="234">
        <v>0</v>
      </c>
      <c r="C215" s="234">
        <v>0</v>
      </c>
      <c r="D215" s="234">
        <v>0</v>
      </c>
      <c r="E215" s="43"/>
    </row>
    <row r="216" spans="1:5" ht="15" customHeight="1">
      <c r="A216" s="240" t="s">
        <v>393</v>
      </c>
      <c r="B216" s="234">
        <v>0</v>
      </c>
      <c r="C216" s="234">
        <v>0</v>
      </c>
      <c r="D216" s="234">
        <v>0</v>
      </c>
      <c r="E216" s="43"/>
    </row>
    <row r="217" spans="1:5" ht="15" customHeight="1">
      <c r="A217" s="240" t="s">
        <v>394</v>
      </c>
      <c r="B217" s="234">
        <v>0</v>
      </c>
      <c r="C217" s="234">
        <v>0</v>
      </c>
      <c r="D217" s="234">
        <v>0</v>
      </c>
      <c r="E217" s="43"/>
    </row>
    <row r="218" spans="1:5" ht="15" customHeight="1">
      <c r="A218" s="239" t="s">
        <v>395</v>
      </c>
      <c r="B218" s="234">
        <v>0</v>
      </c>
      <c r="C218" s="234">
        <v>0</v>
      </c>
      <c r="D218" s="234">
        <v>0</v>
      </c>
      <c r="E218" s="43"/>
    </row>
    <row r="219" spans="1:5" ht="15" customHeight="1">
      <c r="A219" s="240" t="s">
        <v>396</v>
      </c>
      <c r="B219" s="234">
        <v>0</v>
      </c>
      <c r="C219" s="234">
        <v>0</v>
      </c>
      <c r="D219" s="234">
        <v>0</v>
      </c>
      <c r="E219" s="43"/>
    </row>
    <row r="220" spans="1:5" ht="15" customHeight="1">
      <c r="A220" s="240" t="s">
        <v>397</v>
      </c>
      <c r="B220" s="234">
        <v>0</v>
      </c>
      <c r="C220" s="234">
        <v>0</v>
      </c>
      <c r="D220" s="234">
        <v>0</v>
      </c>
      <c r="E220" s="43"/>
    </row>
    <row r="221" spans="1:5" ht="15" customHeight="1">
      <c r="A221" s="239" t="s">
        <v>398</v>
      </c>
      <c r="B221" s="234">
        <v>4889061.4490799997</v>
      </c>
      <c r="C221" s="234">
        <v>1945176.73942</v>
      </c>
      <c r="D221" s="234">
        <v>6834238.1885000002</v>
      </c>
      <c r="E221" s="43"/>
    </row>
    <row r="222" spans="1:5" ht="15" customHeight="1">
      <c r="A222" s="240" t="s">
        <v>399</v>
      </c>
      <c r="B222" s="234">
        <v>4237576.6130900001</v>
      </c>
      <c r="C222" s="234">
        <v>1711213.4722</v>
      </c>
      <c r="D222" s="234">
        <v>5948790.0852899998</v>
      </c>
      <c r="E222" s="43"/>
    </row>
    <row r="223" spans="1:5" ht="15" customHeight="1">
      <c r="A223" s="240" t="s">
        <v>400</v>
      </c>
      <c r="B223" s="234">
        <v>0</v>
      </c>
      <c r="C223" s="234">
        <v>0</v>
      </c>
      <c r="D223" s="234">
        <v>0</v>
      </c>
      <c r="E223" s="43"/>
    </row>
    <row r="224" spans="1:5" ht="15" customHeight="1">
      <c r="A224" s="240" t="s">
        <v>401</v>
      </c>
      <c r="B224" s="234">
        <v>628616.32449000003</v>
      </c>
      <c r="C224" s="234">
        <v>201046.86213999998</v>
      </c>
      <c r="D224" s="234">
        <v>829663.18663000001</v>
      </c>
      <c r="E224" s="43"/>
    </row>
    <row r="225" spans="1:5" ht="15" customHeight="1">
      <c r="A225" s="240" t="s">
        <v>402</v>
      </c>
      <c r="B225" s="234">
        <v>0</v>
      </c>
      <c r="C225" s="234">
        <v>0</v>
      </c>
      <c r="D225" s="234">
        <v>0</v>
      </c>
      <c r="E225" s="43"/>
    </row>
    <row r="226" spans="1:5" ht="15" customHeight="1">
      <c r="A226" s="240" t="s">
        <v>403</v>
      </c>
      <c r="B226" s="234">
        <v>356.71909000000005</v>
      </c>
      <c r="C226" s="234">
        <v>30345.16732</v>
      </c>
      <c r="D226" s="234">
        <v>30701.886409999999</v>
      </c>
      <c r="E226" s="43"/>
    </row>
    <row r="227" spans="1:5" ht="15" customHeight="1">
      <c r="A227" s="240" t="s">
        <v>404</v>
      </c>
      <c r="B227" s="234">
        <v>87.883189999999999</v>
      </c>
      <c r="C227" s="234">
        <v>0</v>
      </c>
      <c r="D227" s="234">
        <v>87.883189999999999</v>
      </c>
      <c r="E227" s="43"/>
    </row>
    <row r="228" spans="1:5" ht="15" customHeight="1">
      <c r="A228" s="240" t="s">
        <v>405</v>
      </c>
      <c r="B228" s="234">
        <v>267.15899999999999</v>
      </c>
      <c r="C228" s="234">
        <v>0</v>
      </c>
      <c r="D228" s="234">
        <v>267.15899999999999</v>
      </c>
      <c r="E228" s="43"/>
    </row>
    <row r="229" spans="1:5" ht="15" customHeight="1">
      <c r="A229" s="240" t="s">
        <v>406</v>
      </c>
      <c r="B229" s="234">
        <v>0</v>
      </c>
      <c r="C229" s="234">
        <v>0</v>
      </c>
      <c r="D229" s="234">
        <v>0</v>
      </c>
      <c r="E229" s="43"/>
    </row>
    <row r="230" spans="1:5" ht="15" customHeight="1">
      <c r="A230" s="240" t="s">
        <v>407</v>
      </c>
      <c r="B230" s="234">
        <v>22156.750219999998</v>
      </c>
      <c r="C230" s="234">
        <v>2571.23776</v>
      </c>
      <c r="D230" s="234">
        <v>24727.987980000002</v>
      </c>
      <c r="E230" s="43"/>
    </row>
    <row r="231" spans="1:5" ht="15" customHeight="1">
      <c r="A231" s="239" t="s">
        <v>408</v>
      </c>
      <c r="B231" s="234">
        <v>1991768.7262200001</v>
      </c>
      <c r="C231" s="234">
        <v>269459.87549000001</v>
      </c>
      <c r="D231" s="234">
        <v>2261228.6017100001</v>
      </c>
      <c r="E231" s="43"/>
    </row>
    <row r="232" spans="1:5" ht="15" customHeight="1">
      <c r="A232" s="240" t="s">
        <v>409</v>
      </c>
      <c r="B232" s="234">
        <v>965934.53795999999</v>
      </c>
      <c r="C232" s="234">
        <v>221806.43377</v>
      </c>
      <c r="D232" s="234">
        <v>1187740.9717300001</v>
      </c>
      <c r="E232" s="43"/>
    </row>
    <row r="233" spans="1:5" ht="15" customHeight="1">
      <c r="A233" s="240" t="s">
        <v>410</v>
      </c>
      <c r="B233" s="234">
        <v>0</v>
      </c>
      <c r="C233" s="234">
        <v>0</v>
      </c>
      <c r="D233" s="234">
        <v>0</v>
      </c>
      <c r="E233" s="43"/>
    </row>
    <row r="234" spans="1:5" ht="15" customHeight="1">
      <c r="A234" s="240" t="s">
        <v>411</v>
      </c>
      <c r="B234" s="234">
        <v>205642.05040000001</v>
      </c>
      <c r="C234" s="234">
        <v>25061.545149999998</v>
      </c>
      <c r="D234" s="234">
        <v>230703.59555</v>
      </c>
      <c r="E234" s="43"/>
    </row>
    <row r="235" spans="1:5" ht="15" customHeight="1">
      <c r="A235" s="240" t="s">
        <v>412</v>
      </c>
      <c r="B235" s="234">
        <v>17515.285390000001</v>
      </c>
      <c r="C235" s="234">
        <v>20607.259699999999</v>
      </c>
      <c r="D235" s="234">
        <v>38122.545090000007</v>
      </c>
      <c r="E235" s="43"/>
    </row>
    <row r="236" spans="1:5" ht="15" customHeight="1">
      <c r="A236" s="240" t="s">
        <v>413</v>
      </c>
      <c r="B236" s="381">
        <v>0</v>
      </c>
      <c r="C236" s="381">
        <v>0</v>
      </c>
      <c r="D236" s="381">
        <v>0</v>
      </c>
      <c r="E236" s="43"/>
    </row>
    <row r="237" spans="1:5" ht="15" customHeight="1">
      <c r="A237" s="240" t="s">
        <v>414</v>
      </c>
      <c r="B237" s="381">
        <v>802676.85247000004</v>
      </c>
      <c r="C237" s="381">
        <v>1984.63687</v>
      </c>
      <c r="D237" s="381">
        <v>804661.48934000009</v>
      </c>
      <c r="E237" s="43"/>
    </row>
    <row r="238" spans="1:5" ht="15" customHeight="1">
      <c r="A238" s="239" t="s">
        <v>415</v>
      </c>
      <c r="B238" s="381">
        <v>29708.969519999999</v>
      </c>
      <c r="C238" s="381">
        <v>610.7722</v>
      </c>
      <c r="D238" s="381">
        <v>30319.741719999998</v>
      </c>
      <c r="E238" s="43"/>
    </row>
    <row r="239" spans="1:5" ht="15" customHeight="1">
      <c r="A239" s="240" t="s">
        <v>416</v>
      </c>
      <c r="B239" s="381">
        <v>29628.17713</v>
      </c>
      <c r="C239" s="381">
        <v>607.16392000000008</v>
      </c>
      <c r="D239" s="381">
        <v>30235.341049999999</v>
      </c>
      <c r="E239" s="43"/>
    </row>
    <row r="240" spans="1:5" ht="15" customHeight="1">
      <c r="A240" s="240" t="s">
        <v>417</v>
      </c>
      <c r="B240" s="381">
        <v>80.792389999999997</v>
      </c>
      <c r="C240" s="381">
        <v>3.6082800000000002</v>
      </c>
      <c r="D240" s="381">
        <v>84.400670000000005</v>
      </c>
      <c r="E240" s="43"/>
    </row>
    <row r="241" spans="1:5" ht="15" customHeight="1">
      <c r="A241" s="239" t="s">
        <v>418</v>
      </c>
      <c r="B241" s="381">
        <v>0</v>
      </c>
      <c r="C241" s="381">
        <v>0</v>
      </c>
      <c r="D241" s="381">
        <v>0</v>
      </c>
      <c r="E241" s="43"/>
    </row>
    <row r="242" spans="1:5" ht="15" customHeight="1">
      <c r="A242" s="240" t="s">
        <v>416</v>
      </c>
      <c r="B242" s="381">
        <v>0</v>
      </c>
      <c r="C242" s="381">
        <v>0</v>
      </c>
      <c r="D242" s="381">
        <v>0</v>
      </c>
      <c r="E242" s="43"/>
    </row>
    <row r="243" spans="1:5" ht="15" customHeight="1">
      <c r="A243" s="240" t="s">
        <v>417</v>
      </c>
      <c r="B243" s="381">
        <v>0</v>
      </c>
      <c r="C243" s="381">
        <v>0</v>
      </c>
      <c r="D243" s="381">
        <v>0</v>
      </c>
      <c r="E243" s="43"/>
    </row>
    <row r="244" spans="1:5" ht="15" customHeight="1">
      <c r="A244" s="397" t="s">
        <v>419</v>
      </c>
      <c r="B244" s="381">
        <v>29708.969519999999</v>
      </c>
      <c r="C244" s="381">
        <v>610.7722</v>
      </c>
      <c r="D244" s="381">
        <v>30319.741719999998</v>
      </c>
      <c r="E244" s="43"/>
    </row>
    <row r="245" spans="1:5" ht="15" customHeight="1">
      <c r="A245" s="239" t="s">
        <v>420</v>
      </c>
      <c r="B245" s="381">
        <v>0</v>
      </c>
      <c r="C245" s="381">
        <v>0</v>
      </c>
      <c r="D245" s="381">
        <v>0</v>
      </c>
      <c r="E245" s="43"/>
    </row>
    <row r="246" spans="1:5" ht="30" customHeight="1" thickBot="1">
      <c r="A246" s="510" t="s">
        <v>733</v>
      </c>
      <c r="B246" s="567" t="s">
        <v>65</v>
      </c>
      <c r="C246" s="567" t="s">
        <v>63</v>
      </c>
      <c r="D246" s="802" t="s">
        <v>571</v>
      </c>
      <c r="E246" s="42"/>
    </row>
    <row r="247" spans="1:5" ht="15" customHeight="1" thickTop="1" thickBot="1">
      <c r="A247" s="382" t="s">
        <v>421</v>
      </c>
      <c r="B247" s="380">
        <v>303039.34013999999</v>
      </c>
      <c r="C247" s="380">
        <v>52265.273950000003</v>
      </c>
      <c r="D247" s="380">
        <v>355304.61408999999</v>
      </c>
      <c r="E247" s="42"/>
    </row>
    <row r="248" spans="1:5" ht="15" customHeight="1" thickTop="1">
      <c r="A248" s="240" t="s">
        <v>422</v>
      </c>
      <c r="B248" s="234">
        <v>0</v>
      </c>
      <c r="C248" s="234">
        <v>343.54286999999999</v>
      </c>
      <c r="D248" s="234">
        <v>343.54286999999999</v>
      </c>
      <c r="E248" s="42"/>
    </row>
    <row r="249" spans="1:5" ht="15" customHeight="1">
      <c r="A249" s="240" t="s">
        <v>423</v>
      </c>
      <c r="B249" s="234">
        <v>6128.9031799999993</v>
      </c>
      <c r="C249" s="234">
        <v>447.94418000000002</v>
      </c>
      <c r="D249" s="234">
        <v>6576.8473600000007</v>
      </c>
      <c r="E249" s="42"/>
    </row>
    <row r="250" spans="1:5" ht="15" customHeight="1">
      <c r="A250" s="240" t="s">
        <v>424</v>
      </c>
      <c r="B250" s="234">
        <v>277774.39283999999</v>
      </c>
      <c r="C250" s="234">
        <v>36645.258379999999</v>
      </c>
      <c r="D250" s="234">
        <v>314419.65122</v>
      </c>
      <c r="E250" s="42"/>
    </row>
    <row r="251" spans="1:5" ht="15" customHeight="1">
      <c r="A251" s="240" t="s">
        <v>425</v>
      </c>
      <c r="B251" s="234">
        <v>7756.5087699999995</v>
      </c>
      <c r="C251" s="234">
        <v>12588.97826</v>
      </c>
      <c r="D251" s="234">
        <v>20345.48703</v>
      </c>
      <c r="E251" s="42"/>
    </row>
    <row r="252" spans="1:5" ht="15" customHeight="1">
      <c r="A252" s="240" t="s">
        <v>426</v>
      </c>
      <c r="B252" s="234">
        <v>3171.6800499999999</v>
      </c>
      <c r="C252" s="234">
        <v>534.94015999999999</v>
      </c>
      <c r="D252" s="234">
        <v>3706.62021</v>
      </c>
      <c r="E252" s="42"/>
    </row>
    <row r="253" spans="1:5" ht="15" customHeight="1">
      <c r="A253" s="240" t="s">
        <v>427</v>
      </c>
      <c r="B253" s="234">
        <v>150.86167</v>
      </c>
      <c r="C253" s="234">
        <v>296.14713</v>
      </c>
      <c r="D253" s="234">
        <v>447.00880000000001</v>
      </c>
      <c r="E253" s="42"/>
    </row>
    <row r="254" spans="1:5" ht="15" customHeight="1">
      <c r="A254" s="240" t="s">
        <v>428</v>
      </c>
      <c r="B254" s="234">
        <v>932.86888999999996</v>
      </c>
      <c r="C254" s="234">
        <v>488.60543000000001</v>
      </c>
      <c r="D254" s="234">
        <v>1421.47432</v>
      </c>
      <c r="E254" s="42"/>
    </row>
    <row r="255" spans="1:5" ht="15" customHeight="1">
      <c r="A255" s="240" t="s">
        <v>429</v>
      </c>
      <c r="B255" s="234">
        <v>0</v>
      </c>
      <c r="C255" s="234">
        <v>165.92131000000001</v>
      </c>
      <c r="D255" s="234">
        <v>165.92131000000001</v>
      </c>
      <c r="E255" s="42"/>
    </row>
    <row r="256" spans="1:5" ht="15" customHeight="1">
      <c r="A256" s="240" t="s">
        <v>430</v>
      </c>
      <c r="B256" s="234">
        <v>0</v>
      </c>
      <c r="C256" s="234">
        <v>4.7020000000000006E-2</v>
      </c>
      <c r="D256" s="234">
        <v>4.7020000000000006E-2</v>
      </c>
      <c r="E256" s="42"/>
    </row>
    <row r="257" spans="1:5" ht="15" customHeight="1">
      <c r="A257" s="240" t="s">
        <v>431</v>
      </c>
      <c r="B257" s="234">
        <v>6891.1119100000005</v>
      </c>
      <c r="C257" s="234">
        <v>0</v>
      </c>
      <c r="D257" s="234">
        <v>6891.1119100000005</v>
      </c>
      <c r="E257" s="42"/>
    </row>
    <row r="258" spans="1:5" ht="15" customHeight="1" thickBot="1">
      <c r="A258" s="240" t="s">
        <v>432</v>
      </c>
      <c r="B258" s="234">
        <v>233.01282999999998</v>
      </c>
      <c r="C258" s="234">
        <v>753.88920999999993</v>
      </c>
      <c r="D258" s="234">
        <v>986.90204000000006</v>
      </c>
      <c r="E258" s="42"/>
    </row>
    <row r="259" spans="1:5" ht="15" customHeight="1" thickTop="1" thickBot="1">
      <c r="A259" s="382" t="s">
        <v>433</v>
      </c>
      <c r="B259" s="380">
        <v>-91955.266220000005</v>
      </c>
      <c r="C259" s="380">
        <v>-17689.288860000001</v>
      </c>
      <c r="D259" s="380">
        <v>-109644.55507999999</v>
      </c>
      <c r="E259" s="42"/>
    </row>
    <row r="260" spans="1:5" ht="15" customHeight="1" thickTop="1">
      <c r="A260" s="240" t="s">
        <v>434</v>
      </c>
      <c r="B260" s="234">
        <v>-74806.141359999994</v>
      </c>
      <c r="C260" s="234">
        <v>-8263.8251099999998</v>
      </c>
      <c r="D260" s="234">
        <v>-83069.966469999999</v>
      </c>
      <c r="E260" s="42"/>
    </row>
    <row r="261" spans="1:5" ht="15" customHeight="1">
      <c r="A261" s="240" t="s">
        <v>435</v>
      </c>
      <c r="B261" s="234">
        <v>0</v>
      </c>
      <c r="C261" s="234">
        <v>0</v>
      </c>
      <c r="D261" s="234">
        <v>0</v>
      </c>
      <c r="E261" s="42"/>
    </row>
    <row r="262" spans="1:5" ht="15" customHeight="1">
      <c r="A262" s="240" t="s">
        <v>436</v>
      </c>
      <c r="B262" s="234">
        <v>-7065.1664000000001</v>
      </c>
      <c r="C262" s="234">
        <v>-7411.4374100000005</v>
      </c>
      <c r="D262" s="234">
        <v>-14476.603810000001</v>
      </c>
      <c r="E262" s="42"/>
    </row>
    <row r="263" spans="1:5" ht="15" customHeight="1">
      <c r="A263" s="240" t="s">
        <v>437</v>
      </c>
      <c r="B263" s="234">
        <v>0</v>
      </c>
      <c r="C263" s="234">
        <v>0</v>
      </c>
      <c r="D263" s="234">
        <v>0</v>
      </c>
      <c r="E263" s="42"/>
    </row>
    <row r="264" spans="1:5" ht="15" customHeight="1">
      <c r="A264" s="240" t="s">
        <v>438</v>
      </c>
      <c r="B264" s="234">
        <v>-83.868089999999995</v>
      </c>
      <c r="C264" s="234">
        <v>0</v>
      </c>
      <c r="D264" s="234">
        <v>-83.868089999999995</v>
      </c>
      <c r="E264" s="42"/>
    </row>
    <row r="265" spans="1:5" ht="15" customHeight="1">
      <c r="A265" s="241" t="s">
        <v>439</v>
      </c>
      <c r="B265" s="234">
        <v>-3697.64048</v>
      </c>
      <c r="C265" s="234">
        <v>-385.33765999999997</v>
      </c>
      <c r="D265" s="234">
        <v>-4082.9781400000002</v>
      </c>
      <c r="E265" s="42"/>
    </row>
    <row r="266" spans="1:5" ht="15" customHeight="1" thickBot="1">
      <c r="A266" s="241" t="s">
        <v>511</v>
      </c>
      <c r="B266" s="234">
        <v>-6302.4498899999999</v>
      </c>
      <c r="C266" s="234">
        <v>-1628.68868</v>
      </c>
      <c r="D266" s="234">
        <v>-7931.1385700000001</v>
      </c>
      <c r="E266" s="42"/>
    </row>
    <row r="267" spans="1:5" ht="15" customHeight="1" thickTop="1" thickBot="1">
      <c r="A267" s="384" t="s">
        <v>1388</v>
      </c>
      <c r="B267" s="205">
        <v>211084.07392</v>
      </c>
      <c r="C267" s="205">
        <v>34575.985090000002</v>
      </c>
      <c r="D267" s="205">
        <v>245660.05901</v>
      </c>
      <c r="E267" s="42"/>
    </row>
    <row r="268" spans="1:5" ht="15" customHeight="1" thickTop="1" thickBot="1">
      <c r="A268" s="385" t="s">
        <v>440</v>
      </c>
      <c r="B268" s="380">
        <v>18721.76656</v>
      </c>
      <c r="C268" s="380">
        <v>1083.9565400000001</v>
      </c>
      <c r="D268" s="380">
        <v>19805.723100000003</v>
      </c>
      <c r="E268" s="42"/>
    </row>
    <row r="269" spans="1:5" ht="15" customHeight="1" thickTop="1">
      <c r="A269" s="240" t="s">
        <v>441</v>
      </c>
      <c r="B269" s="234">
        <v>12195.533029999999</v>
      </c>
      <c r="C269" s="234">
        <v>616.30809999999997</v>
      </c>
      <c r="D269" s="234">
        <v>12811.841130000001</v>
      </c>
      <c r="E269" s="42"/>
    </row>
    <row r="270" spans="1:5" ht="15" customHeight="1">
      <c r="A270" s="240" t="s">
        <v>442</v>
      </c>
      <c r="B270" s="234">
        <v>401.05471999999997</v>
      </c>
      <c r="C270" s="234">
        <v>233.23517000000001</v>
      </c>
      <c r="D270" s="234">
        <v>634.28989000000001</v>
      </c>
      <c r="E270" s="42"/>
    </row>
    <row r="271" spans="1:5" ht="15" customHeight="1">
      <c r="A271" s="240" t="s">
        <v>443</v>
      </c>
      <c r="B271" s="234">
        <v>3275.59474</v>
      </c>
      <c r="C271" s="234">
        <v>147.90199999999999</v>
      </c>
      <c r="D271" s="234">
        <v>3423.49674</v>
      </c>
      <c r="E271" s="42"/>
    </row>
    <row r="272" spans="1:5" ht="15" customHeight="1">
      <c r="A272" s="240" t="s">
        <v>444</v>
      </c>
      <c r="B272" s="234">
        <v>0</v>
      </c>
      <c r="C272" s="234">
        <v>0</v>
      </c>
      <c r="D272" s="234">
        <v>0</v>
      </c>
      <c r="E272" s="42"/>
    </row>
    <row r="273" spans="1:5" ht="15" customHeight="1">
      <c r="A273" s="238" t="s">
        <v>445</v>
      </c>
      <c r="B273" s="234">
        <v>2849.5840699999999</v>
      </c>
      <c r="C273" s="234">
        <v>86.51127000000001</v>
      </c>
      <c r="D273" s="234">
        <v>2936.0953399999999</v>
      </c>
      <c r="E273" s="42"/>
    </row>
    <row r="274" spans="1:5" ht="15" customHeight="1" thickBot="1">
      <c r="A274" s="238" t="s">
        <v>446</v>
      </c>
      <c r="B274" s="234">
        <v>0</v>
      </c>
      <c r="C274" s="234">
        <v>0</v>
      </c>
      <c r="D274" s="234">
        <v>0</v>
      </c>
      <c r="E274" s="42"/>
    </row>
    <row r="275" spans="1:5" ht="15" customHeight="1" thickTop="1" thickBot="1">
      <c r="A275" s="382" t="s">
        <v>447</v>
      </c>
      <c r="B275" s="380">
        <v>-8328.7897300000004</v>
      </c>
      <c r="C275" s="380">
        <v>-1167.62229</v>
      </c>
      <c r="D275" s="380">
        <v>-9496.4120199999998</v>
      </c>
      <c r="E275" s="42"/>
    </row>
    <row r="276" spans="1:5" ht="15" customHeight="1" thickTop="1">
      <c r="A276" s="240" t="s">
        <v>441</v>
      </c>
      <c r="B276" s="234">
        <v>-2265.0915399999999</v>
      </c>
      <c r="C276" s="234">
        <v>-239.26276999999999</v>
      </c>
      <c r="D276" s="234">
        <v>-2504.3543100000002</v>
      </c>
      <c r="E276" s="42"/>
    </row>
    <row r="277" spans="1:5" ht="15" customHeight="1">
      <c r="A277" s="240" t="s">
        <v>448</v>
      </c>
      <c r="B277" s="234">
        <v>-3643.2720800000002</v>
      </c>
      <c r="C277" s="234">
        <v>-618.6433199999999</v>
      </c>
      <c r="D277" s="234">
        <v>-4261.9154000000008</v>
      </c>
      <c r="E277" s="42"/>
    </row>
    <row r="278" spans="1:5" ht="15" customHeight="1">
      <c r="A278" s="240" t="s">
        <v>449</v>
      </c>
      <c r="B278" s="234">
        <v>-22.331520000000001</v>
      </c>
      <c r="C278" s="234">
        <v>0</v>
      </c>
      <c r="D278" s="234">
        <v>-22.331520000000001</v>
      </c>
      <c r="E278" s="42"/>
    </row>
    <row r="279" spans="1:5" ht="15" customHeight="1">
      <c r="A279" s="240" t="s">
        <v>450</v>
      </c>
      <c r="B279" s="234">
        <v>0</v>
      </c>
      <c r="C279" s="234">
        <v>0</v>
      </c>
      <c r="D279" s="234">
        <v>0</v>
      </c>
      <c r="E279" s="42"/>
    </row>
    <row r="280" spans="1:5" ht="15" customHeight="1">
      <c r="A280" s="240" t="s">
        <v>451</v>
      </c>
      <c r="B280" s="234">
        <v>-2398.0945899999997</v>
      </c>
      <c r="C280" s="234">
        <v>-309.71620000000001</v>
      </c>
      <c r="D280" s="234">
        <v>-2707.81079</v>
      </c>
      <c r="E280" s="42"/>
    </row>
    <row r="281" spans="1:5" ht="15" customHeight="1" thickBot="1">
      <c r="A281" s="241" t="s">
        <v>452</v>
      </c>
      <c r="B281" s="234">
        <v>0</v>
      </c>
      <c r="C281" s="234">
        <v>0</v>
      </c>
      <c r="D281" s="234">
        <v>0</v>
      </c>
      <c r="E281" s="42"/>
    </row>
    <row r="282" spans="1:5" ht="15" customHeight="1" thickTop="1" thickBot="1">
      <c r="A282" s="382" t="s">
        <v>1387</v>
      </c>
      <c r="B282" s="380">
        <v>221477.05074999999</v>
      </c>
      <c r="C282" s="380">
        <v>34492.319340000002</v>
      </c>
      <c r="D282" s="380">
        <v>255969.37009000001</v>
      </c>
      <c r="E282" s="42"/>
    </row>
    <row r="283" spans="1:5" ht="15" customHeight="1" thickTop="1">
      <c r="A283" s="239" t="s">
        <v>453</v>
      </c>
      <c r="B283" s="234">
        <v>23527.113980000002</v>
      </c>
      <c r="C283" s="234">
        <v>48783.798060000001</v>
      </c>
      <c r="D283" s="234">
        <v>72310.91204000001</v>
      </c>
      <c r="E283" s="42"/>
    </row>
    <row r="284" spans="1:5" ht="15" customHeight="1">
      <c r="A284" s="240" t="s">
        <v>454</v>
      </c>
      <c r="B284" s="234">
        <v>2395.4385000000002</v>
      </c>
      <c r="C284" s="234">
        <v>298.80684000000002</v>
      </c>
      <c r="D284" s="234">
        <v>2694.2453399999999</v>
      </c>
      <c r="E284" s="42"/>
    </row>
    <row r="285" spans="1:5" ht="15" customHeight="1">
      <c r="A285" s="240" t="s">
        <v>455</v>
      </c>
      <c r="B285" s="234">
        <v>21020.043180000001</v>
      </c>
      <c r="C285" s="234">
        <v>48484.991219999996</v>
      </c>
      <c r="D285" s="234">
        <v>69505.034400000004</v>
      </c>
      <c r="E285" s="42"/>
    </row>
    <row r="286" spans="1:5" ht="15" customHeight="1">
      <c r="A286" s="240" t="s">
        <v>456</v>
      </c>
      <c r="B286" s="234">
        <v>0</v>
      </c>
      <c r="C286" s="234">
        <v>0</v>
      </c>
      <c r="D286" s="234">
        <v>0</v>
      </c>
      <c r="E286" s="42"/>
    </row>
    <row r="287" spans="1:5" ht="15" customHeight="1">
      <c r="A287" s="240" t="s">
        <v>457</v>
      </c>
      <c r="B287" s="234">
        <v>0</v>
      </c>
      <c r="C287" s="234">
        <v>0</v>
      </c>
      <c r="D287" s="234">
        <v>0</v>
      </c>
      <c r="E287" s="42"/>
    </row>
    <row r="288" spans="1:5" ht="15" customHeight="1">
      <c r="A288" s="240" t="s">
        <v>458</v>
      </c>
      <c r="B288" s="234">
        <v>0</v>
      </c>
      <c r="C288" s="234">
        <v>0</v>
      </c>
      <c r="D288" s="234">
        <v>0</v>
      </c>
      <c r="E288" s="42"/>
    </row>
    <row r="289" spans="1:5" ht="15" customHeight="1">
      <c r="A289" s="240" t="s">
        <v>459</v>
      </c>
      <c r="B289" s="234">
        <v>111.6323</v>
      </c>
      <c r="C289" s="234">
        <v>0</v>
      </c>
      <c r="D289" s="234">
        <v>111.6323</v>
      </c>
      <c r="E289" s="42"/>
    </row>
    <row r="290" spans="1:5" ht="15" customHeight="1">
      <c r="A290" s="240" t="s">
        <v>460</v>
      </c>
      <c r="B290" s="234">
        <v>0</v>
      </c>
      <c r="C290" s="234">
        <v>0</v>
      </c>
      <c r="D290" s="234">
        <v>0</v>
      </c>
      <c r="E290" s="42"/>
    </row>
    <row r="291" spans="1:5" ht="15" customHeight="1">
      <c r="A291" s="239" t="s">
        <v>461</v>
      </c>
      <c r="B291" s="234">
        <v>-54194.290659999999</v>
      </c>
      <c r="C291" s="234">
        <v>-60370.439350000001</v>
      </c>
      <c r="D291" s="234">
        <v>-114564.73001</v>
      </c>
      <c r="E291" s="42"/>
    </row>
    <row r="292" spans="1:5" ht="15" customHeight="1">
      <c r="A292" s="240" t="s">
        <v>462</v>
      </c>
      <c r="B292" s="234">
        <v>-48847.606450000007</v>
      </c>
      <c r="C292" s="234">
        <v>-58996.882010000001</v>
      </c>
      <c r="D292" s="234">
        <v>-107844.48845999999</v>
      </c>
      <c r="E292" s="42"/>
    </row>
    <row r="293" spans="1:5" ht="15" customHeight="1">
      <c r="A293" s="240" t="s">
        <v>463</v>
      </c>
      <c r="B293" s="234">
        <v>-767.13360999999998</v>
      </c>
      <c r="C293" s="234">
        <v>0</v>
      </c>
      <c r="D293" s="234">
        <v>-767.13360999999998</v>
      </c>
      <c r="E293" s="42"/>
    </row>
    <row r="294" spans="1:5" ht="15" customHeight="1">
      <c r="A294" s="240" t="s">
        <v>464</v>
      </c>
      <c r="B294" s="234">
        <v>-2892.74683</v>
      </c>
      <c r="C294" s="234">
        <v>0</v>
      </c>
      <c r="D294" s="234">
        <v>-2892.74683</v>
      </c>
      <c r="E294" s="42"/>
    </row>
    <row r="295" spans="1:5" ht="15" customHeight="1">
      <c r="A295" s="241" t="s">
        <v>465</v>
      </c>
      <c r="B295" s="234">
        <v>-1593.01108</v>
      </c>
      <c r="C295" s="234">
        <v>-1373.5573400000001</v>
      </c>
      <c r="D295" s="234">
        <v>-2966.5684200000001</v>
      </c>
      <c r="E295" s="42"/>
    </row>
    <row r="296" spans="1:5" ht="15" customHeight="1">
      <c r="A296" s="241" t="s">
        <v>466</v>
      </c>
      <c r="B296" s="234">
        <v>0</v>
      </c>
      <c r="C296" s="234">
        <v>0</v>
      </c>
      <c r="D296" s="234">
        <v>0</v>
      </c>
      <c r="E296" s="42"/>
    </row>
    <row r="297" spans="1:5" ht="15" customHeight="1" thickBot="1">
      <c r="A297" s="240" t="s">
        <v>467</v>
      </c>
      <c r="B297" s="234">
        <v>-93.792690000000007</v>
      </c>
      <c r="C297" s="234">
        <v>0</v>
      </c>
      <c r="D297" s="234">
        <v>-93.792690000000007</v>
      </c>
      <c r="E297" s="42"/>
    </row>
    <row r="298" spans="1:5" ht="15" customHeight="1" thickTop="1" thickBot="1">
      <c r="A298" s="384" t="s">
        <v>1386</v>
      </c>
      <c r="B298" s="205">
        <v>190809.87406999999</v>
      </c>
      <c r="C298" s="205">
        <v>22905.678050000002</v>
      </c>
      <c r="D298" s="205">
        <v>213715.55212000001</v>
      </c>
      <c r="E298" s="42"/>
    </row>
    <row r="299" spans="1:5" ht="15" customHeight="1" thickTop="1" thickBot="1">
      <c r="A299" s="382" t="s">
        <v>468</v>
      </c>
      <c r="B299" s="380">
        <v>-164373.12865</v>
      </c>
      <c r="C299" s="380">
        <v>-32770.682260000001</v>
      </c>
      <c r="D299" s="380">
        <v>-197143.81091</v>
      </c>
      <c r="E299" s="42"/>
    </row>
    <row r="300" spans="1:5" ht="15" customHeight="1" thickTop="1">
      <c r="A300" s="240" t="s">
        <v>469</v>
      </c>
      <c r="B300" s="234">
        <v>-89855.115569999994</v>
      </c>
      <c r="C300" s="234">
        <v>-21235.568890000002</v>
      </c>
      <c r="D300" s="234">
        <v>-111090.68445999999</v>
      </c>
      <c r="E300" s="42"/>
    </row>
    <row r="301" spans="1:5" ht="15" customHeight="1">
      <c r="A301" s="240" t="s">
        <v>470</v>
      </c>
      <c r="B301" s="234">
        <v>-18801.36807</v>
      </c>
      <c r="C301" s="234">
        <v>-2705.0401000000002</v>
      </c>
      <c r="D301" s="234">
        <v>-21506.408170000002</v>
      </c>
      <c r="E301" s="42"/>
    </row>
    <row r="302" spans="1:5" ht="15" customHeight="1">
      <c r="A302" s="240" t="s">
        <v>471</v>
      </c>
      <c r="B302" s="234">
        <v>-827.08710999999994</v>
      </c>
      <c r="C302" s="234">
        <v>-279.23302000000001</v>
      </c>
      <c r="D302" s="234">
        <v>-1106.3201299999998</v>
      </c>
      <c r="E302" s="42"/>
    </row>
    <row r="303" spans="1:5" ht="15" customHeight="1">
      <c r="A303" s="240" t="s">
        <v>472</v>
      </c>
      <c r="B303" s="234">
        <v>-5790.1229800000001</v>
      </c>
      <c r="C303" s="234">
        <v>-683.84855000000005</v>
      </c>
      <c r="D303" s="234">
        <v>-6473.9715300000007</v>
      </c>
      <c r="E303" s="42"/>
    </row>
    <row r="304" spans="1:5" ht="15" customHeight="1">
      <c r="A304" s="240" t="s">
        <v>473</v>
      </c>
      <c r="B304" s="234">
        <v>-10496.94292</v>
      </c>
      <c r="C304" s="234">
        <v>-1904.4277099999999</v>
      </c>
      <c r="D304" s="234">
        <v>-12401.370630000001</v>
      </c>
      <c r="E304" s="42"/>
    </row>
    <row r="305" spans="1:5" ht="15" customHeight="1">
      <c r="A305" s="240" t="s">
        <v>474</v>
      </c>
      <c r="B305" s="234">
        <v>-2808.08248</v>
      </c>
      <c r="C305" s="234">
        <v>-475.7971</v>
      </c>
      <c r="D305" s="234">
        <v>-3283.8795800000003</v>
      </c>
      <c r="E305" s="42"/>
    </row>
    <row r="306" spans="1:5" ht="15" customHeight="1">
      <c r="A306" s="240" t="s">
        <v>475</v>
      </c>
      <c r="B306" s="234">
        <v>-6846.6739800000005</v>
      </c>
      <c r="C306" s="234">
        <v>-1076.777</v>
      </c>
      <c r="D306" s="234">
        <v>-7923.4509800000005</v>
      </c>
      <c r="E306" s="42"/>
    </row>
    <row r="307" spans="1:5" ht="15" customHeight="1">
      <c r="A307" s="240" t="s">
        <v>476</v>
      </c>
      <c r="B307" s="234">
        <v>-1653.34628</v>
      </c>
      <c r="C307" s="234">
        <v>-185.96407000000002</v>
      </c>
      <c r="D307" s="234">
        <v>-1839.3103500000002</v>
      </c>
      <c r="E307" s="42"/>
    </row>
    <row r="308" spans="1:5" ht="15" customHeight="1" thickBot="1">
      <c r="A308" s="240" t="s">
        <v>477</v>
      </c>
      <c r="B308" s="234">
        <v>-27294.38926</v>
      </c>
      <c r="C308" s="234">
        <v>-4224.0258200000007</v>
      </c>
      <c r="D308" s="234">
        <v>-31518.415079999999</v>
      </c>
      <c r="E308" s="42"/>
    </row>
    <row r="309" spans="1:5" ht="15" customHeight="1" thickTop="1" thickBot="1">
      <c r="A309" s="385" t="s">
        <v>1385</v>
      </c>
      <c r="B309" s="380">
        <v>26436.745420000003</v>
      </c>
      <c r="C309" s="380">
        <v>-9865.004210000001</v>
      </c>
      <c r="D309" s="380">
        <v>16571.74121</v>
      </c>
      <c r="E309" s="42"/>
    </row>
    <row r="310" spans="1:5" ht="15" customHeight="1" thickTop="1">
      <c r="A310" s="242" t="s">
        <v>478</v>
      </c>
      <c r="B310" s="234">
        <v>8.5747199999999992</v>
      </c>
      <c r="C310" s="234">
        <v>5.0320000000000004E-2</v>
      </c>
      <c r="D310" s="234">
        <v>8.6250400000000003</v>
      </c>
      <c r="E310" s="42"/>
    </row>
    <row r="311" spans="1:5" ht="15" customHeight="1">
      <c r="A311" s="241" t="s">
        <v>479</v>
      </c>
      <c r="B311" s="234">
        <v>-0.68214999999999992</v>
      </c>
      <c r="C311" s="234">
        <v>5.0320000000000004E-2</v>
      </c>
      <c r="D311" s="234">
        <v>-0.63183</v>
      </c>
      <c r="E311" s="42"/>
    </row>
    <row r="312" spans="1:5" ht="15" customHeight="1">
      <c r="A312" s="241" t="s">
        <v>480</v>
      </c>
      <c r="B312" s="234">
        <v>9.256870000000001</v>
      </c>
      <c r="C312" s="234">
        <v>0</v>
      </c>
      <c r="D312" s="234">
        <v>9.256870000000001</v>
      </c>
      <c r="E312" s="42"/>
    </row>
    <row r="313" spans="1:5" ht="15" customHeight="1">
      <c r="A313" s="242" t="s">
        <v>481</v>
      </c>
      <c r="B313" s="234">
        <v>-13.628740000000001</v>
      </c>
      <c r="C313" s="234">
        <v>-1.6030000000000003E-2</v>
      </c>
      <c r="D313" s="234">
        <v>-13.644770000000001</v>
      </c>
      <c r="E313" s="42"/>
    </row>
    <row r="314" spans="1:5" ht="15" customHeight="1">
      <c r="A314" s="241" t="s">
        <v>482</v>
      </c>
      <c r="B314" s="234">
        <v>-2.00345</v>
      </c>
      <c r="C314" s="234">
        <v>-1.6030000000000003E-2</v>
      </c>
      <c r="D314" s="234">
        <v>-2.0194800000000002</v>
      </c>
      <c r="E314" s="42"/>
    </row>
    <row r="315" spans="1:5" ht="15" customHeight="1" thickBot="1">
      <c r="A315" s="241" t="s">
        <v>483</v>
      </c>
      <c r="B315" s="234">
        <v>-11.625290000000001</v>
      </c>
      <c r="C315" s="234">
        <v>0</v>
      </c>
      <c r="D315" s="234">
        <v>-11.625290000000001</v>
      </c>
      <c r="E315" s="42"/>
    </row>
    <row r="316" spans="1:5" ht="15" customHeight="1" thickTop="1" thickBot="1">
      <c r="A316" s="382" t="s">
        <v>1384</v>
      </c>
      <c r="B316" s="380">
        <v>26431.6914</v>
      </c>
      <c r="C316" s="380">
        <v>-9864.9699199999995</v>
      </c>
      <c r="D316" s="380">
        <v>16566.72148</v>
      </c>
      <c r="E316" s="42"/>
    </row>
    <row r="317" spans="1:5" ht="15" customHeight="1" thickTop="1" thickBot="1">
      <c r="A317" s="241" t="s">
        <v>484</v>
      </c>
      <c r="B317" s="234">
        <v>216.19588000000002</v>
      </c>
      <c r="C317" s="234">
        <v>0</v>
      </c>
      <c r="D317" s="234">
        <v>216.19588000000002</v>
      </c>
      <c r="E317" s="42"/>
    </row>
    <row r="318" spans="1:5" ht="15" customHeight="1" thickTop="1" thickBot="1">
      <c r="A318" s="385" t="s">
        <v>1383</v>
      </c>
      <c r="B318" s="380">
        <v>26647.887280000003</v>
      </c>
      <c r="C318" s="380">
        <v>-9864.9699199999995</v>
      </c>
      <c r="D318" s="380">
        <v>16782.917359999999</v>
      </c>
      <c r="E318" s="42"/>
    </row>
    <row r="319" spans="1:5" ht="15" customHeight="1" thickTop="1" thickBot="1">
      <c r="A319" s="240" t="s">
        <v>485</v>
      </c>
      <c r="B319" s="234">
        <v>298.97062</v>
      </c>
      <c r="C319" s="234">
        <v>86.861940000000004</v>
      </c>
      <c r="D319" s="234">
        <v>385.83256</v>
      </c>
      <c r="E319" s="42"/>
    </row>
    <row r="320" spans="1:5" ht="15" customHeight="1" thickTop="1" thickBot="1">
      <c r="A320" s="382" t="s">
        <v>1382</v>
      </c>
      <c r="B320" s="380">
        <v>26946.857899999999</v>
      </c>
      <c r="C320" s="380">
        <v>-9778.1079800000007</v>
      </c>
      <c r="D320" s="380">
        <v>17168.749920000002</v>
      </c>
      <c r="E320" s="42"/>
    </row>
    <row r="321" spans="1:5" ht="15" customHeight="1" thickTop="1" thickBot="1">
      <c r="A321" s="240" t="s">
        <v>486</v>
      </c>
      <c r="B321" s="234">
        <v>0</v>
      </c>
      <c r="C321" s="234">
        <v>0</v>
      </c>
      <c r="D321" s="234">
        <v>0</v>
      </c>
      <c r="E321" s="42"/>
    </row>
    <row r="322" spans="1:5" ht="15" customHeight="1" thickTop="1" thickBot="1">
      <c r="A322" s="385" t="s">
        <v>1381</v>
      </c>
      <c r="B322" s="380">
        <v>26946.857899999999</v>
      </c>
      <c r="C322" s="380">
        <v>-9778.1079800000007</v>
      </c>
      <c r="D322" s="380">
        <v>17168.749920000002</v>
      </c>
      <c r="E322" s="42"/>
    </row>
    <row r="323" spans="1:5" ht="15" customHeight="1" thickTop="1" thickBot="1">
      <c r="A323" s="241" t="s">
        <v>487</v>
      </c>
      <c r="B323" s="234">
        <v>-11666.320159999999</v>
      </c>
      <c r="C323" s="234">
        <v>0</v>
      </c>
      <c r="D323" s="234">
        <v>-11666.320159999999</v>
      </c>
      <c r="E323" s="42"/>
    </row>
    <row r="324" spans="1:5" ht="15" customHeight="1" thickTop="1" thickBot="1">
      <c r="A324" s="385" t="s">
        <v>1380</v>
      </c>
      <c r="B324" s="380">
        <v>15280.53774</v>
      </c>
      <c r="C324" s="380">
        <v>-9778.1079800000007</v>
      </c>
      <c r="D324" s="380">
        <v>5502.42976</v>
      </c>
      <c r="E324" s="42"/>
    </row>
    <row r="325" spans="1:5" ht="3.75" customHeight="1" thickTop="1" thickBot="1">
      <c r="A325" s="489"/>
      <c r="B325" s="490"/>
      <c r="C325" s="490"/>
      <c r="D325" s="490"/>
      <c r="E325" s="42"/>
    </row>
    <row r="326" spans="1:5" ht="15" customHeight="1" thickTop="1">
      <c r="A326" s="240"/>
      <c r="B326" s="491"/>
      <c r="C326" s="491"/>
      <c r="D326" s="491"/>
      <c r="E326" s="42"/>
    </row>
    <row r="327" spans="1:5" ht="15" customHeight="1">
      <c r="A327" s="240"/>
      <c r="B327" s="491"/>
      <c r="C327" s="491"/>
      <c r="D327" s="491"/>
      <c r="E327" s="42"/>
    </row>
    <row r="328" spans="1:5">
      <c r="A328" s="240"/>
      <c r="B328" s="491"/>
      <c r="C328" s="491"/>
      <c r="D328" s="491"/>
      <c r="E328" s="42"/>
    </row>
    <row r="329" spans="1:5">
      <c r="A329" s="240"/>
      <c r="B329" s="491"/>
      <c r="C329" s="491"/>
      <c r="D329" s="491"/>
      <c r="E329" s="42"/>
    </row>
    <row r="330" spans="1:5">
      <c r="A330" s="48"/>
      <c r="B330" s="58"/>
      <c r="C330" s="58"/>
      <c r="D330" s="58"/>
      <c r="E330" s="42"/>
    </row>
    <row r="331" spans="1:5">
      <c r="A331" s="48"/>
      <c r="B331" s="58"/>
      <c r="C331" s="58"/>
      <c r="D331" s="58"/>
      <c r="E331" s="42"/>
    </row>
    <row r="332" spans="1:5">
      <c r="A332" s="48"/>
      <c r="B332" s="58"/>
      <c r="C332" s="58"/>
      <c r="D332" s="58"/>
      <c r="E332" s="42"/>
    </row>
    <row r="333" spans="1:5">
      <c r="A333" s="48"/>
      <c r="B333" s="58"/>
      <c r="C333" s="58"/>
      <c r="D333" s="58"/>
      <c r="E333" s="42"/>
    </row>
    <row r="334" spans="1:5">
      <c r="A334" s="48"/>
      <c r="B334" s="58"/>
      <c r="C334" s="58"/>
      <c r="D334" s="58"/>
      <c r="E334" s="42"/>
    </row>
    <row r="335" spans="1:5">
      <c r="A335" s="48"/>
      <c r="B335" s="58"/>
      <c r="C335" s="58"/>
      <c r="D335" s="58"/>
      <c r="E335" s="42"/>
    </row>
    <row r="336" spans="1:5">
      <c r="A336" s="51"/>
      <c r="B336" s="58"/>
      <c r="C336" s="58"/>
      <c r="D336" s="58"/>
      <c r="E336" s="42"/>
    </row>
    <row r="337" spans="1:5">
      <c r="A337" s="51"/>
      <c r="B337" s="58"/>
      <c r="C337" s="58"/>
      <c r="D337" s="58"/>
      <c r="E337" s="42"/>
    </row>
    <row r="338" spans="1:5">
      <c r="A338" s="51"/>
      <c r="B338" s="58"/>
      <c r="C338" s="58"/>
      <c r="D338" s="58"/>
      <c r="E338" s="42"/>
    </row>
    <row r="339" spans="1:5">
      <c r="A339" s="51"/>
      <c r="B339" s="58"/>
      <c r="C339" s="58"/>
      <c r="D339" s="58"/>
      <c r="E339" s="42"/>
    </row>
    <row r="340" spans="1:5">
      <c r="A340" s="51"/>
      <c r="B340" s="58"/>
      <c r="C340" s="58"/>
      <c r="D340" s="58"/>
      <c r="E340" s="42"/>
    </row>
    <row r="341" spans="1:5">
      <c r="A341" s="51"/>
      <c r="B341" s="58"/>
      <c r="C341" s="58"/>
      <c r="D341" s="58"/>
      <c r="E341" s="42"/>
    </row>
    <row r="342" spans="1:5">
      <c r="A342" s="51"/>
      <c r="B342" s="58"/>
      <c r="C342" s="58"/>
      <c r="D342" s="58"/>
      <c r="E342" s="42"/>
    </row>
    <row r="343" spans="1:5">
      <c r="A343" s="51"/>
      <c r="B343" s="58"/>
      <c r="C343" s="58"/>
      <c r="D343" s="58"/>
      <c r="E343" s="42"/>
    </row>
    <row r="344" spans="1:5">
      <c r="A344" s="51"/>
      <c r="B344" s="58"/>
      <c r="C344" s="58"/>
      <c r="D344" s="58"/>
      <c r="E344" s="42"/>
    </row>
    <row r="345" spans="1:5" ht="15.75">
      <c r="A345" s="52"/>
      <c r="B345" s="58"/>
      <c r="C345" s="58"/>
      <c r="D345" s="58"/>
      <c r="E345" s="42"/>
    </row>
    <row r="346" spans="1:5" ht="15.75">
      <c r="A346" s="52"/>
      <c r="B346" s="58"/>
      <c r="C346" s="58"/>
      <c r="D346" s="58"/>
      <c r="E346" s="42"/>
    </row>
    <row r="347" spans="1:5" ht="15.75">
      <c r="A347" s="52"/>
      <c r="B347" s="58"/>
      <c r="C347" s="58"/>
      <c r="D347" s="58"/>
      <c r="E347" s="42"/>
    </row>
    <row r="348" spans="1:5" ht="15.75">
      <c r="A348" s="52"/>
      <c r="B348" s="58"/>
      <c r="C348" s="58"/>
      <c r="D348" s="58"/>
      <c r="E348" s="42"/>
    </row>
    <row r="349" spans="1:5" ht="15.75">
      <c r="A349" s="52"/>
      <c r="B349" s="58"/>
      <c r="C349" s="58"/>
      <c r="D349" s="58"/>
      <c r="E349" s="42"/>
    </row>
    <row r="350" spans="1:5" ht="15.75">
      <c r="A350" s="52"/>
      <c r="B350" s="58"/>
      <c r="C350" s="58"/>
      <c r="D350" s="58"/>
      <c r="E350" s="42"/>
    </row>
    <row r="351" spans="1:5" ht="15.75">
      <c r="A351" s="52"/>
      <c r="B351" s="58"/>
      <c r="C351" s="58"/>
      <c r="D351" s="58"/>
      <c r="E351" s="42"/>
    </row>
    <row r="352" spans="1:5" ht="15.75">
      <c r="A352" s="52"/>
      <c r="B352" s="58"/>
      <c r="C352" s="58"/>
      <c r="D352" s="58"/>
      <c r="E352" s="42"/>
    </row>
    <row r="353" spans="1:5" ht="15.75">
      <c r="A353" s="52"/>
      <c r="B353" s="58"/>
      <c r="C353" s="58"/>
      <c r="D353" s="58"/>
      <c r="E353" s="42"/>
    </row>
    <row r="354" spans="1:5" ht="15.75">
      <c r="A354" s="52"/>
      <c r="B354" s="42"/>
      <c r="C354" s="42"/>
      <c r="D354" s="42"/>
      <c r="E354" s="42"/>
    </row>
    <row r="355" spans="1:5" ht="15.75">
      <c r="A355" s="52"/>
      <c r="B355" s="42"/>
      <c r="C355" s="42"/>
      <c r="D355" s="42"/>
      <c r="E355" s="42"/>
    </row>
    <row r="356" spans="1:5" ht="15.75">
      <c r="A356" s="52"/>
      <c r="B356" s="42"/>
      <c r="C356" s="42"/>
      <c r="D356" s="42"/>
      <c r="E356" s="42"/>
    </row>
    <row r="357" spans="1:5" ht="15.75">
      <c r="A357" s="52"/>
      <c r="B357" s="42"/>
      <c r="C357" s="42"/>
      <c r="D357" s="42"/>
      <c r="E357" s="42"/>
    </row>
    <row r="358" spans="1:5" ht="15.75">
      <c r="A358" s="52"/>
      <c r="B358" s="42"/>
      <c r="C358" s="42"/>
      <c r="D358" s="42"/>
      <c r="E358" s="42"/>
    </row>
    <row r="359" spans="1:5" ht="15.75">
      <c r="A359" s="52"/>
      <c r="B359" s="42"/>
      <c r="C359" s="42"/>
      <c r="D359" s="42"/>
      <c r="E359" s="42"/>
    </row>
    <row r="360" spans="1:5" ht="15.75">
      <c r="A360" s="52"/>
      <c r="B360" s="42"/>
      <c r="C360" s="42"/>
      <c r="D360" s="42"/>
      <c r="E360" s="42"/>
    </row>
    <row r="361" spans="1:5" ht="15.75">
      <c r="A361" s="52"/>
      <c r="B361" s="42"/>
      <c r="C361" s="42"/>
      <c r="D361" s="42"/>
      <c r="E361" s="42"/>
    </row>
    <row r="362" spans="1:5" ht="15.75">
      <c r="A362" s="52"/>
      <c r="B362" s="42"/>
      <c r="C362" s="42"/>
      <c r="D362" s="42"/>
      <c r="E362" s="42"/>
    </row>
    <row r="363" spans="1:5" ht="15.75">
      <c r="A363" s="52"/>
      <c r="B363" s="42"/>
      <c r="C363" s="42"/>
      <c r="D363" s="42"/>
      <c r="E363" s="42"/>
    </row>
    <row r="364" spans="1:5" ht="15.75">
      <c r="A364" s="52"/>
      <c r="B364" s="42"/>
      <c r="C364" s="42"/>
      <c r="D364" s="42"/>
      <c r="E364" s="42"/>
    </row>
    <row r="365" spans="1:5" ht="15.75">
      <c r="A365" s="52"/>
      <c r="B365" s="42"/>
      <c r="C365" s="42"/>
      <c r="D365" s="42"/>
      <c r="E365" s="42"/>
    </row>
    <row r="366" spans="1:5" ht="15.75">
      <c r="A366" s="52"/>
      <c r="B366" s="42"/>
      <c r="C366" s="42"/>
      <c r="D366" s="42"/>
      <c r="E366" s="42"/>
    </row>
    <row r="367" spans="1:5" ht="15.75">
      <c r="A367" s="52"/>
      <c r="B367" s="42"/>
      <c r="C367" s="42"/>
      <c r="D367" s="42"/>
      <c r="E367" s="42"/>
    </row>
    <row r="368" spans="1:5" ht="15.75">
      <c r="A368" s="52"/>
      <c r="B368" s="42"/>
      <c r="C368" s="42"/>
      <c r="D368" s="42"/>
      <c r="E368" s="42"/>
    </row>
    <row r="369" spans="1:5" ht="15.75">
      <c r="A369" s="52"/>
      <c r="B369" s="42"/>
      <c r="C369" s="42"/>
      <c r="D369" s="42"/>
      <c r="E369" s="42"/>
    </row>
    <row r="370" spans="1:5" ht="15.75">
      <c r="A370" s="52"/>
      <c r="B370" s="42"/>
      <c r="C370" s="42"/>
      <c r="D370" s="42"/>
      <c r="E370" s="42"/>
    </row>
    <row r="371" spans="1:5" ht="15.75">
      <c r="A371" s="52"/>
      <c r="B371" s="42"/>
      <c r="C371" s="42"/>
      <c r="D371" s="42"/>
      <c r="E371" s="42"/>
    </row>
    <row r="372" spans="1:5" ht="15.75">
      <c r="A372" s="52"/>
      <c r="B372" s="42"/>
      <c r="C372" s="42"/>
      <c r="D372" s="42"/>
      <c r="E372" s="42"/>
    </row>
    <row r="373" spans="1:5" ht="15.75">
      <c r="A373" s="52"/>
      <c r="B373" s="42"/>
      <c r="C373" s="42"/>
      <c r="D373" s="42"/>
      <c r="E373" s="42"/>
    </row>
    <row r="374" spans="1:5" ht="15.75">
      <c r="A374" s="52"/>
      <c r="B374" s="42"/>
      <c r="C374" s="42"/>
      <c r="D374" s="42"/>
      <c r="E374" s="42"/>
    </row>
    <row r="375" spans="1:5" ht="15.75">
      <c r="A375" s="52"/>
      <c r="B375" s="42"/>
      <c r="C375" s="42"/>
      <c r="D375" s="42"/>
      <c r="E375" s="42"/>
    </row>
    <row r="376" spans="1:5" ht="15.75">
      <c r="A376" s="52"/>
      <c r="B376" s="42"/>
      <c r="C376" s="42"/>
      <c r="D376" s="42"/>
      <c r="E376" s="42"/>
    </row>
    <row r="377" spans="1:5" ht="15.75">
      <c r="A377" s="52"/>
      <c r="B377" s="42"/>
      <c r="C377" s="42"/>
      <c r="D377" s="42"/>
      <c r="E377" s="42"/>
    </row>
    <row r="378" spans="1:5" ht="15.75">
      <c r="A378" s="52"/>
      <c r="B378" s="42"/>
      <c r="C378" s="42"/>
      <c r="D378" s="42"/>
      <c r="E378" s="42"/>
    </row>
    <row r="379" spans="1:5" ht="15.75">
      <c r="A379" s="52"/>
      <c r="B379" s="42"/>
      <c r="C379" s="42"/>
      <c r="D379" s="42"/>
      <c r="E379" s="42"/>
    </row>
    <row r="380" spans="1:5" ht="15.75">
      <c r="A380" s="52"/>
      <c r="B380" s="42"/>
      <c r="C380" s="42"/>
      <c r="D380" s="42"/>
      <c r="E380" s="42"/>
    </row>
    <row r="381" spans="1:5" ht="15.75">
      <c r="A381" s="52"/>
      <c r="B381" s="42"/>
      <c r="C381" s="42"/>
      <c r="D381" s="42"/>
      <c r="E381" s="42"/>
    </row>
    <row r="382" spans="1:5" ht="15.75">
      <c r="A382" s="52"/>
      <c r="B382" s="42"/>
      <c r="C382" s="42"/>
      <c r="D382" s="42"/>
      <c r="E382" s="42"/>
    </row>
    <row r="383" spans="1:5" ht="15.75">
      <c r="A383" s="52"/>
      <c r="B383" s="42"/>
      <c r="C383" s="42"/>
      <c r="D383" s="42"/>
      <c r="E383" s="42"/>
    </row>
    <row r="384" spans="1:5" ht="15.75">
      <c r="A384" s="52"/>
      <c r="B384" s="42"/>
      <c r="C384" s="42"/>
      <c r="D384" s="42"/>
      <c r="E384" s="42"/>
    </row>
    <row r="385" spans="1:5" ht="15.75">
      <c r="A385" s="52"/>
      <c r="B385" s="42"/>
      <c r="C385" s="42"/>
      <c r="D385" s="42"/>
      <c r="E385" s="42"/>
    </row>
    <row r="386" spans="1:5" ht="15.75">
      <c r="A386" s="52"/>
      <c r="B386" s="42"/>
      <c r="C386" s="42"/>
      <c r="D386" s="42"/>
      <c r="E386" s="42"/>
    </row>
    <row r="387" spans="1:5" ht="15.75">
      <c r="A387" s="52"/>
      <c r="B387" s="42"/>
      <c r="C387" s="42"/>
      <c r="D387" s="42"/>
      <c r="E387" s="42"/>
    </row>
    <row r="388" spans="1:5" ht="15.75">
      <c r="A388" s="52"/>
      <c r="B388" s="42"/>
      <c r="C388" s="42"/>
      <c r="D388" s="42"/>
      <c r="E388" s="42"/>
    </row>
    <row r="389" spans="1:5" ht="15.75">
      <c r="A389" s="52"/>
      <c r="B389" s="42"/>
      <c r="C389" s="42"/>
      <c r="D389" s="42"/>
      <c r="E389" s="42"/>
    </row>
    <row r="390" spans="1:5" ht="15.75">
      <c r="A390" s="52"/>
      <c r="B390" s="42"/>
      <c r="C390" s="42"/>
      <c r="D390" s="42"/>
      <c r="E390" s="42"/>
    </row>
    <row r="391" spans="1:5" ht="15.75">
      <c r="A391" s="52"/>
      <c r="B391" s="42"/>
      <c r="C391" s="42"/>
      <c r="D391" s="42"/>
      <c r="E391" s="42"/>
    </row>
    <row r="392" spans="1:5" ht="15.75">
      <c r="A392" s="52"/>
      <c r="B392" s="42"/>
      <c r="C392" s="42"/>
      <c r="D392" s="42"/>
      <c r="E392" s="42"/>
    </row>
    <row r="393" spans="1:5" ht="15.75">
      <c r="A393" s="52"/>
      <c r="B393" s="42"/>
      <c r="C393" s="42"/>
      <c r="D393" s="42"/>
      <c r="E393" s="42"/>
    </row>
    <row r="394" spans="1:5" ht="15.75">
      <c r="A394" s="52"/>
      <c r="B394" s="42"/>
      <c r="C394" s="42"/>
      <c r="D394" s="42"/>
      <c r="E394" s="42"/>
    </row>
    <row r="395" spans="1:5" ht="15.75">
      <c r="A395" s="52"/>
      <c r="B395" s="42"/>
      <c r="C395" s="42"/>
      <c r="D395" s="42"/>
      <c r="E395" s="42"/>
    </row>
    <row r="396" spans="1:5" ht="15.75">
      <c r="A396" s="52"/>
      <c r="B396" s="42"/>
      <c r="C396" s="42"/>
      <c r="D396" s="42"/>
      <c r="E396" s="42"/>
    </row>
    <row r="397" spans="1:5" ht="15.75">
      <c r="A397" s="52"/>
      <c r="B397" s="42"/>
      <c r="C397" s="42"/>
      <c r="D397" s="42"/>
      <c r="E397" s="42"/>
    </row>
    <row r="398" spans="1:5" ht="15.75">
      <c r="A398" s="52"/>
      <c r="B398" s="42"/>
      <c r="C398" s="42"/>
      <c r="D398" s="42"/>
      <c r="E398" s="42"/>
    </row>
    <row r="399" spans="1:5" ht="15.75">
      <c r="A399" s="52"/>
      <c r="B399" s="42"/>
      <c r="C399" s="42"/>
      <c r="D399" s="42"/>
      <c r="E399" s="42"/>
    </row>
    <row r="400" spans="1:5" ht="15.75">
      <c r="A400" s="52"/>
      <c r="B400" s="42"/>
      <c r="C400" s="42"/>
      <c r="D400" s="42"/>
      <c r="E400" s="42"/>
    </row>
    <row r="401" spans="1:5" ht="15.75">
      <c r="A401" s="52"/>
      <c r="B401" s="42"/>
      <c r="C401" s="42"/>
      <c r="D401" s="42"/>
      <c r="E401" s="42"/>
    </row>
    <row r="402" spans="1:5" ht="15.75">
      <c r="A402" s="52"/>
      <c r="B402" s="42"/>
      <c r="C402" s="42"/>
      <c r="D402" s="42"/>
      <c r="E402" s="42"/>
    </row>
    <row r="403" spans="1:5" ht="15.75">
      <c r="A403" s="52"/>
      <c r="B403" s="42"/>
      <c r="C403" s="42"/>
      <c r="D403" s="42"/>
      <c r="E403" s="42"/>
    </row>
    <row r="404" spans="1:5" ht="15.75">
      <c r="A404" s="52"/>
      <c r="B404" s="42"/>
      <c r="C404" s="42"/>
      <c r="D404" s="42"/>
      <c r="E404" s="42"/>
    </row>
    <row r="405" spans="1:5" ht="15.75">
      <c r="A405" s="52"/>
      <c r="B405" s="42"/>
      <c r="C405" s="42"/>
      <c r="D405" s="42"/>
      <c r="E405" s="42"/>
    </row>
    <row r="406" spans="1:5" ht="15.75">
      <c r="A406" s="52"/>
      <c r="B406" s="42"/>
      <c r="C406" s="42"/>
      <c r="D406" s="42"/>
      <c r="E406" s="42"/>
    </row>
    <row r="407" spans="1:5" ht="15.75">
      <c r="A407" s="52"/>
      <c r="B407" s="42"/>
      <c r="C407" s="42"/>
      <c r="D407" s="42"/>
      <c r="E407" s="42"/>
    </row>
    <row r="408" spans="1:5" ht="15.75">
      <c r="A408" s="52"/>
      <c r="B408" s="42"/>
      <c r="C408" s="42"/>
      <c r="D408" s="42"/>
      <c r="E408" s="42"/>
    </row>
    <row r="409" spans="1:5" ht="15.75">
      <c r="A409" s="52"/>
      <c r="B409" s="42"/>
      <c r="C409" s="42"/>
      <c r="D409" s="42"/>
      <c r="E409" s="42"/>
    </row>
    <row r="410" spans="1:5" ht="15.75">
      <c r="A410" s="52"/>
      <c r="B410" s="42"/>
      <c r="C410" s="42"/>
      <c r="D410" s="42"/>
      <c r="E410" s="42"/>
    </row>
    <row r="411" spans="1:5" ht="15.75">
      <c r="A411" s="52"/>
      <c r="B411" s="42"/>
      <c r="C411" s="42"/>
      <c r="D411" s="42"/>
      <c r="E411" s="42"/>
    </row>
    <row r="412" spans="1:5" ht="15.75">
      <c r="A412" s="52"/>
      <c r="B412" s="42"/>
      <c r="C412" s="42"/>
      <c r="D412" s="42"/>
      <c r="E412" s="42"/>
    </row>
    <row r="413" spans="1:5" ht="15.75">
      <c r="A413" s="52"/>
      <c r="B413" s="42"/>
      <c r="C413" s="42"/>
      <c r="D413" s="42"/>
      <c r="E413" s="42"/>
    </row>
    <row r="414" spans="1:5" ht="15.75">
      <c r="A414" s="52"/>
      <c r="B414" s="42"/>
      <c r="C414" s="42"/>
      <c r="D414" s="42"/>
      <c r="E414" s="42"/>
    </row>
    <row r="415" spans="1:5" ht="15.75">
      <c r="A415" s="52"/>
      <c r="B415" s="42"/>
      <c r="C415" s="42"/>
      <c r="D415" s="42"/>
      <c r="E415" s="42"/>
    </row>
    <row r="416" spans="1:5" ht="15.75">
      <c r="A416" s="52"/>
      <c r="B416" s="42"/>
      <c r="C416" s="42"/>
      <c r="D416" s="42"/>
      <c r="E416" s="42"/>
    </row>
    <row r="417" spans="1:5" ht="15.75">
      <c r="A417" s="52"/>
      <c r="B417" s="42"/>
      <c r="C417" s="42"/>
      <c r="D417" s="42"/>
      <c r="E417" s="42"/>
    </row>
    <row r="418" spans="1:5" ht="15.75">
      <c r="A418" s="52"/>
      <c r="B418" s="42"/>
      <c r="C418" s="42"/>
      <c r="D418" s="42"/>
      <c r="E418" s="42"/>
    </row>
    <row r="419" spans="1:5" ht="15.75">
      <c r="A419" s="52"/>
      <c r="B419" s="42"/>
      <c r="C419" s="42"/>
      <c r="D419" s="42"/>
      <c r="E419" s="42"/>
    </row>
    <row r="420" spans="1:5" ht="15.75">
      <c r="A420" s="52"/>
      <c r="B420" s="42"/>
      <c r="C420" s="42"/>
      <c r="D420" s="42"/>
      <c r="E420" s="42"/>
    </row>
    <row r="421" spans="1:5" ht="15.75">
      <c r="A421" s="52"/>
      <c r="B421" s="42"/>
      <c r="C421" s="42"/>
      <c r="D421" s="42"/>
      <c r="E421" s="42"/>
    </row>
    <row r="422" spans="1:5" ht="15.75">
      <c r="A422" s="52"/>
      <c r="B422" s="42"/>
      <c r="C422" s="42"/>
      <c r="D422" s="42"/>
      <c r="E422" s="42"/>
    </row>
    <row r="423" spans="1:5" ht="15.75">
      <c r="A423" s="52"/>
      <c r="B423" s="42"/>
      <c r="C423" s="42"/>
      <c r="D423" s="42"/>
      <c r="E423" s="42"/>
    </row>
    <row r="424" spans="1:5" ht="15.75">
      <c r="A424" s="52"/>
      <c r="B424" s="42"/>
      <c r="C424" s="42"/>
      <c r="D424" s="42"/>
      <c r="E424" s="42"/>
    </row>
    <row r="425" spans="1:5" ht="15.75">
      <c r="A425" s="52"/>
      <c r="B425" s="42"/>
      <c r="C425" s="42"/>
      <c r="D425" s="42"/>
      <c r="E425" s="42"/>
    </row>
    <row r="426" spans="1:5" ht="15.75">
      <c r="A426" s="52"/>
      <c r="B426" s="42"/>
      <c r="C426" s="42"/>
      <c r="D426" s="42"/>
      <c r="E426" s="42"/>
    </row>
    <row r="427" spans="1:5" ht="15.75">
      <c r="A427" s="52"/>
      <c r="B427" s="42"/>
      <c r="C427" s="42"/>
      <c r="D427" s="42"/>
      <c r="E427" s="42"/>
    </row>
    <row r="428" spans="1:5" ht="15.75">
      <c r="A428" s="52"/>
      <c r="B428" s="42"/>
      <c r="C428" s="42"/>
      <c r="D428" s="42"/>
      <c r="E428" s="42"/>
    </row>
    <row r="429" spans="1:5" ht="15.75">
      <c r="A429" s="52"/>
      <c r="B429" s="42"/>
      <c r="C429" s="42"/>
      <c r="D429" s="42"/>
      <c r="E429" s="42"/>
    </row>
    <row r="430" spans="1:5" ht="15.75">
      <c r="A430" s="52"/>
      <c r="B430" s="42"/>
      <c r="C430" s="42"/>
      <c r="D430" s="42"/>
      <c r="E430" s="42"/>
    </row>
    <row r="431" spans="1:5" ht="15.75">
      <c r="A431" s="52"/>
      <c r="B431" s="42"/>
      <c r="C431" s="42"/>
      <c r="D431" s="42"/>
      <c r="E431" s="42"/>
    </row>
    <row r="432" spans="1:5" ht="15.75">
      <c r="A432" s="52"/>
      <c r="B432" s="42"/>
      <c r="C432" s="42"/>
      <c r="D432" s="42"/>
      <c r="E432" s="42"/>
    </row>
    <row r="433" spans="1:5" ht="15.75">
      <c r="A433" s="52"/>
      <c r="B433" s="42"/>
      <c r="C433" s="42"/>
      <c r="D433" s="42"/>
      <c r="E433" s="42"/>
    </row>
    <row r="434" spans="1:5" ht="15.75">
      <c r="A434" s="52"/>
      <c r="B434" s="42"/>
      <c r="C434" s="42"/>
      <c r="D434" s="42"/>
      <c r="E434" s="42"/>
    </row>
    <row r="435" spans="1:5" ht="15.75">
      <c r="A435" s="52"/>
      <c r="B435" s="42"/>
      <c r="C435" s="42"/>
      <c r="D435" s="42"/>
      <c r="E435" s="42"/>
    </row>
    <row r="436" spans="1:5" ht="15.75">
      <c r="A436" s="52"/>
      <c r="B436" s="42"/>
      <c r="C436" s="42"/>
      <c r="D436" s="42"/>
      <c r="E436" s="42"/>
    </row>
    <row r="437" spans="1:5" ht="15.75">
      <c r="A437" s="52"/>
      <c r="B437" s="42"/>
      <c r="C437" s="42"/>
      <c r="D437" s="42"/>
      <c r="E437" s="42"/>
    </row>
    <row r="438" spans="1:5" ht="15.75">
      <c r="A438" s="52"/>
      <c r="B438" s="42"/>
      <c r="C438" s="42"/>
      <c r="D438" s="42"/>
      <c r="E438" s="42"/>
    </row>
    <row r="439" spans="1:5" ht="15.75">
      <c r="A439" s="52"/>
      <c r="B439" s="42"/>
      <c r="C439" s="42"/>
      <c r="D439" s="42"/>
      <c r="E439" s="59"/>
    </row>
    <row r="440" spans="1:5" ht="15.75">
      <c r="A440" s="52"/>
      <c r="B440" s="42"/>
      <c r="C440" s="42"/>
      <c r="D440" s="42"/>
      <c r="E440" s="59"/>
    </row>
    <row r="441" spans="1:5" ht="15.75">
      <c r="A441" s="52"/>
      <c r="B441" s="42"/>
      <c r="C441" s="42"/>
      <c r="D441" s="42"/>
      <c r="E441" s="59"/>
    </row>
    <row r="442" spans="1:5" ht="15.75">
      <c r="A442" s="52"/>
      <c r="B442" s="42"/>
      <c r="C442" s="42"/>
      <c r="D442" s="42"/>
      <c r="E442" s="59"/>
    </row>
    <row r="443" spans="1:5" ht="15.75">
      <c r="A443" s="52"/>
      <c r="B443" s="42"/>
      <c r="C443" s="42"/>
      <c r="D443" s="42"/>
      <c r="E443" s="59"/>
    </row>
    <row r="444" spans="1:5" ht="15.75">
      <c r="A444" s="52"/>
      <c r="B444" s="42"/>
      <c r="C444" s="42"/>
      <c r="D444" s="42"/>
      <c r="E444" s="59"/>
    </row>
    <row r="445" spans="1:5" ht="15.75">
      <c r="A445" s="52"/>
      <c r="B445" s="42"/>
      <c r="C445" s="42"/>
      <c r="D445" s="42"/>
      <c r="E445" s="59"/>
    </row>
    <row r="446" spans="1:5" ht="15.75">
      <c r="A446" s="52"/>
      <c r="B446" s="42"/>
      <c r="C446" s="42"/>
      <c r="D446" s="42"/>
      <c r="E446" s="59"/>
    </row>
    <row r="447" spans="1:5" ht="15.75">
      <c r="A447" s="52"/>
      <c r="B447" s="42"/>
      <c r="C447" s="42"/>
      <c r="D447" s="42"/>
      <c r="E447" s="59"/>
    </row>
    <row r="448" spans="1:5" ht="15.75">
      <c r="A448" s="52"/>
      <c r="B448" s="42"/>
      <c r="C448" s="42"/>
      <c r="D448" s="42"/>
      <c r="E448" s="59"/>
    </row>
    <row r="449" spans="1:5" ht="15.75">
      <c r="A449" s="52"/>
      <c r="B449" s="42"/>
      <c r="C449" s="42"/>
      <c r="D449" s="42"/>
      <c r="E449" s="59"/>
    </row>
    <row r="450" spans="1:5" ht="15.75">
      <c r="A450" s="52"/>
      <c r="B450" s="42"/>
      <c r="C450" s="42"/>
      <c r="D450" s="42"/>
      <c r="E450" s="59"/>
    </row>
    <row r="451" spans="1:5" ht="15.75">
      <c r="A451" s="52"/>
      <c r="B451" s="42"/>
      <c r="C451" s="42"/>
      <c r="D451" s="42"/>
      <c r="E451" s="59"/>
    </row>
    <row r="452" spans="1:5" ht="15.75">
      <c r="A452" s="52"/>
      <c r="B452" s="42"/>
      <c r="C452" s="42"/>
      <c r="D452" s="42"/>
      <c r="E452" s="59"/>
    </row>
    <row r="453" spans="1:5" ht="15.75">
      <c r="A453" s="52"/>
      <c r="B453" s="42"/>
      <c r="C453" s="42"/>
      <c r="D453" s="42"/>
      <c r="E453" s="59"/>
    </row>
    <row r="454" spans="1:5" ht="15.75">
      <c r="A454" s="52"/>
      <c r="B454" s="42"/>
      <c r="C454" s="42"/>
      <c r="D454" s="42"/>
      <c r="E454" s="59"/>
    </row>
    <row r="455" spans="1:5" ht="15.75">
      <c r="A455" s="52"/>
      <c r="B455" s="42"/>
      <c r="C455" s="42"/>
      <c r="D455" s="42"/>
      <c r="E455" s="59"/>
    </row>
    <row r="456" spans="1:5" ht="15.75">
      <c r="A456" s="52"/>
      <c r="B456" s="42"/>
      <c r="C456" s="42"/>
      <c r="D456" s="42"/>
      <c r="E456" s="59"/>
    </row>
    <row r="457" spans="1:5" ht="15.75">
      <c r="A457" s="52"/>
      <c r="B457" s="42"/>
      <c r="C457" s="42"/>
      <c r="D457" s="42"/>
      <c r="E457" s="59"/>
    </row>
    <row r="458" spans="1:5" ht="15.75">
      <c r="A458" s="52"/>
      <c r="B458" s="42"/>
      <c r="C458" s="42"/>
      <c r="D458" s="42"/>
      <c r="E458" s="59"/>
    </row>
    <row r="459" spans="1:5" ht="15.75">
      <c r="A459" s="52"/>
      <c r="B459" s="42"/>
      <c r="C459" s="42"/>
      <c r="D459" s="42"/>
      <c r="E459" s="59"/>
    </row>
    <row r="460" spans="1:5" ht="15.75">
      <c r="A460" s="52"/>
      <c r="B460" s="42"/>
      <c r="C460" s="42"/>
      <c r="D460" s="42"/>
      <c r="E460" s="59"/>
    </row>
    <row r="461" spans="1:5" ht="15.75">
      <c r="A461" s="52"/>
      <c r="B461" s="42"/>
      <c r="C461" s="42"/>
      <c r="D461" s="42"/>
      <c r="E461" s="59"/>
    </row>
    <row r="462" spans="1:5" ht="15.75">
      <c r="A462" s="52"/>
      <c r="B462" s="42"/>
      <c r="C462" s="42"/>
      <c r="D462" s="42"/>
      <c r="E462" s="59"/>
    </row>
    <row r="463" spans="1:5" ht="15.75">
      <c r="A463" s="52"/>
      <c r="B463" s="42"/>
      <c r="C463" s="42"/>
      <c r="D463" s="42"/>
      <c r="E463" s="59"/>
    </row>
    <row r="464" spans="1:5" ht="15.75">
      <c r="A464" s="52"/>
      <c r="B464" s="42"/>
      <c r="C464" s="42"/>
      <c r="D464" s="42"/>
      <c r="E464" s="59"/>
    </row>
    <row r="465" spans="1:5" ht="15.75">
      <c r="A465" s="52"/>
      <c r="B465" s="42"/>
      <c r="C465" s="42"/>
      <c r="D465" s="42"/>
      <c r="E465" s="59"/>
    </row>
    <row r="466" spans="1:5" ht="15.75">
      <c r="A466" s="52"/>
      <c r="B466" s="42"/>
      <c r="C466" s="42"/>
      <c r="D466" s="42"/>
      <c r="E466" s="59"/>
    </row>
    <row r="467" spans="1:5" ht="15.75">
      <c r="A467" s="52"/>
      <c r="B467" s="42"/>
      <c r="C467" s="42"/>
      <c r="D467" s="42"/>
      <c r="E467" s="59"/>
    </row>
    <row r="468" spans="1:5" ht="15.75">
      <c r="A468" s="52"/>
      <c r="B468" s="42"/>
      <c r="C468" s="42"/>
      <c r="D468" s="42"/>
      <c r="E468" s="59"/>
    </row>
    <row r="469" spans="1:5" ht="15.75">
      <c r="A469" s="52"/>
      <c r="B469" s="42"/>
      <c r="C469" s="42"/>
      <c r="D469" s="42"/>
      <c r="E469" s="59"/>
    </row>
    <row r="470" spans="1:5" ht="15.75">
      <c r="A470" s="52"/>
      <c r="B470" s="42"/>
      <c r="C470" s="42"/>
      <c r="D470" s="42"/>
      <c r="E470" s="59"/>
    </row>
    <row r="471" spans="1:5" ht="15.75">
      <c r="A471" s="52"/>
      <c r="B471" s="42"/>
      <c r="C471" s="42"/>
      <c r="D471" s="42"/>
      <c r="E471" s="59"/>
    </row>
    <row r="472" spans="1:5" ht="15.75">
      <c r="A472" s="52"/>
      <c r="B472" s="42"/>
      <c r="C472" s="42"/>
      <c r="D472" s="42"/>
      <c r="E472" s="59"/>
    </row>
    <row r="473" spans="1:5" ht="15.75">
      <c r="A473" s="52"/>
      <c r="B473" s="42"/>
      <c r="C473" s="42"/>
      <c r="D473" s="42"/>
      <c r="E473" s="59"/>
    </row>
    <row r="474" spans="1:5" ht="15.75">
      <c r="A474" s="52"/>
      <c r="B474" s="42"/>
      <c r="C474" s="42"/>
      <c r="D474" s="42"/>
      <c r="E474" s="59"/>
    </row>
    <row r="475" spans="1:5" ht="15.75">
      <c r="A475" s="52"/>
      <c r="B475" s="42"/>
      <c r="C475" s="42"/>
      <c r="D475" s="42"/>
      <c r="E475" s="59"/>
    </row>
    <row r="476" spans="1:5" ht="15.75">
      <c r="A476" s="52"/>
      <c r="B476" s="42"/>
      <c r="C476" s="42"/>
      <c r="D476" s="42"/>
      <c r="E476" s="59"/>
    </row>
    <row r="477" spans="1:5" ht="15.75">
      <c r="A477" s="52"/>
      <c r="B477" s="42"/>
      <c r="C477" s="42"/>
      <c r="D477" s="42"/>
      <c r="E477" s="59"/>
    </row>
    <row r="478" spans="1:5" ht="15.75">
      <c r="A478" s="52"/>
      <c r="B478" s="42"/>
      <c r="C478" s="42"/>
      <c r="D478" s="42"/>
      <c r="E478" s="59"/>
    </row>
    <row r="479" spans="1:5" ht="15.75">
      <c r="A479" s="52"/>
      <c r="B479" s="42"/>
      <c r="C479" s="42"/>
      <c r="D479" s="42"/>
      <c r="E479" s="59"/>
    </row>
    <row r="480" spans="1:5" ht="15.75">
      <c r="A480" s="52"/>
      <c r="B480" s="42"/>
      <c r="C480" s="42"/>
      <c r="D480" s="42"/>
      <c r="E480" s="59"/>
    </row>
    <row r="481" spans="1:5" ht="15.75">
      <c r="A481" s="52"/>
      <c r="B481" s="42"/>
      <c r="C481" s="42"/>
      <c r="D481" s="42"/>
      <c r="E481" s="59"/>
    </row>
    <row r="482" spans="1:5" ht="15.75">
      <c r="A482" s="52"/>
      <c r="B482" s="42"/>
      <c r="C482" s="42"/>
      <c r="D482" s="42"/>
      <c r="E482" s="59"/>
    </row>
    <row r="483" spans="1:5" ht="15.75">
      <c r="A483" s="52"/>
      <c r="B483" s="42"/>
      <c r="C483" s="42"/>
      <c r="D483" s="42"/>
      <c r="E483" s="59"/>
    </row>
    <row r="484" spans="1:5" ht="15.75">
      <c r="A484" s="52"/>
      <c r="B484" s="42"/>
      <c r="C484" s="42"/>
      <c r="D484" s="42"/>
      <c r="E484" s="59"/>
    </row>
    <row r="485" spans="1:5" ht="15.75">
      <c r="A485" s="52"/>
      <c r="B485" s="42"/>
      <c r="C485" s="42"/>
      <c r="D485" s="42"/>
      <c r="E485" s="59"/>
    </row>
    <row r="486" spans="1:5" ht="15.75">
      <c r="A486" s="52"/>
      <c r="B486" s="42"/>
      <c r="C486" s="42"/>
      <c r="D486" s="42"/>
      <c r="E486" s="59"/>
    </row>
    <row r="487" spans="1:5" ht="15.75">
      <c r="A487" s="52"/>
      <c r="B487" s="42"/>
      <c r="C487" s="42"/>
      <c r="D487" s="42"/>
      <c r="E487" s="59"/>
    </row>
    <row r="488" spans="1:5" ht="15.75">
      <c r="A488" s="52"/>
      <c r="B488" s="42"/>
      <c r="C488" s="42"/>
      <c r="D488" s="42"/>
      <c r="E488" s="59"/>
    </row>
    <row r="489" spans="1:5" ht="15.75">
      <c r="A489" s="52"/>
      <c r="B489" s="42"/>
      <c r="C489" s="42"/>
      <c r="D489" s="42"/>
      <c r="E489" s="59"/>
    </row>
    <row r="490" spans="1:5" ht="15.75">
      <c r="A490" s="52"/>
      <c r="B490" s="42"/>
      <c r="C490" s="42"/>
      <c r="D490" s="42"/>
      <c r="E490" s="59"/>
    </row>
    <row r="491" spans="1:5" ht="15.75">
      <c r="A491" s="52"/>
      <c r="B491" s="42"/>
      <c r="C491" s="42"/>
      <c r="D491" s="42"/>
      <c r="E491" s="59"/>
    </row>
    <row r="492" spans="1:5" ht="15.75">
      <c r="A492" s="52"/>
      <c r="B492" s="42"/>
      <c r="C492" s="42"/>
      <c r="D492" s="42"/>
      <c r="E492" s="59"/>
    </row>
    <row r="493" spans="1:5" ht="15.75">
      <c r="A493" s="52"/>
      <c r="B493" s="42"/>
      <c r="C493" s="42"/>
      <c r="D493" s="42"/>
      <c r="E493" s="59"/>
    </row>
    <row r="494" spans="1:5" ht="15.75">
      <c r="A494" s="52"/>
      <c r="B494" s="42"/>
      <c r="C494" s="42"/>
      <c r="D494" s="42"/>
      <c r="E494" s="59"/>
    </row>
    <row r="495" spans="1:5" ht="15.75">
      <c r="A495" s="52"/>
      <c r="B495" s="42"/>
      <c r="C495" s="42"/>
      <c r="D495" s="42"/>
      <c r="E495" s="59"/>
    </row>
    <row r="496" spans="1:5" ht="15.75">
      <c r="A496" s="52"/>
      <c r="B496" s="42"/>
      <c r="C496" s="42"/>
      <c r="D496" s="42"/>
      <c r="E496" s="59"/>
    </row>
    <row r="497" spans="1:5" ht="15.75">
      <c r="A497" s="52"/>
      <c r="B497" s="42"/>
      <c r="C497" s="42"/>
      <c r="D497" s="42"/>
      <c r="E497" s="59"/>
    </row>
    <row r="498" spans="1:5" ht="15.75">
      <c r="A498" s="52"/>
      <c r="B498" s="42"/>
      <c r="C498" s="42"/>
      <c r="D498" s="42"/>
      <c r="E498" s="59"/>
    </row>
    <row r="499" spans="1:5" ht="15.75">
      <c r="A499" s="52"/>
      <c r="B499" s="42"/>
      <c r="C499" s="42"/>
      <c r="D499" s="42"/>
      <c r="E499" s="59"/>
    </row>
    <row r="500" spans="1:5" ht="15.75">
      <c r="A500" s="52"/>
      <c r="B500" s="42"/>
      <c r="C500" s="42"/>
      <c r="D500" s="42"/>
      <c r="E500" s="59"/>
    </row>
    <row r="501" spans="1:5" ht="15.75">
      <c r="A501" s="52"/>
      <c r="B501" s="42"/>
      <c r="C501" s="42"/>
      <c r="D501" s="42"/>
      <c r="E501" s="59"/>
    </row>
    <row r="502" spans="1:5" ht="15.75">
      <c r="A502" s="52"/>
      <c r="B502" s="42"/>
      <c r="C502" s="42"/>
      <c r="D502" s="42"/>
      <c r="E502" s="59"/>
    </row>
    <row r="503" spans="1:5" ht="15.75">
      <c r="A503" s="52"/>
      <c r="B503" s="42"/>
      <c r="C503" s="42"/>
      <c r="D503" s="42"/>
      <c r="E503" s="59"/>
    </row>
    <row r="504" spans="1:5" ht="15.75">
      <c r="A504" s="52"/>
      <c r="B504" s="42"/>
      <c r="C504" s="42"/>
      <c r="D504" s="42"/>
      <c r="E504" s="59"/>
    </row>
    <row r="505" spans="1:5" ht="15.75">
      <c r="A505" s="52"/>
      <c r="B505" s="42"/>
      <c r="C505" s="42"/>
      <c r="D505" s="42"/>
      <c r="E505" s="59"/>
    </row>
    <row r="506" spans="1:5" ht="15.75">
      <c r="A506" s="52"/>
      <c r="B506" s="42"/>
      <c r="C506" s="42"/>
      <c r="D506" s="42"/>
      <c r="E506" s="59"/>
    </row>
    <row r="507" spans="1:5" ht="15.75">
      <c r="A507" s="52"/>
      <c r="B507" s="42"/>
      <c r="C507" s="42"/>
      <c r="D507" s="42"/>
      <c r="E507" s="59"/>
    </row>
    <row r="508" spans="1:5" ht="15.75">
      <c r="A508" s="52"/>
      <c r="B508" s="42"/>
      <c r="C508" s="42"/>
      <c r="D508" s="42"/>
      <c r="E508" s="59"/>
    </row>
    <row r="509" spans="1:5" ht="15.75">
      <c r="A509" s="52"/>
      <c r="B509" s="42"/>
      <c r="C509" s="42"/>
      <c r="D509" s="42"/>
      <c r="E509" s="59"/>
    </row>
    <row r="510" spans="1:5" ht="15.75">
      <c r="A510" s="52"/>
      <c r="B510" s="42"/>
      <c r="C510" s="42"/>
      <c r="D510" s="42"/>
      <c r="E510" s="59"/>
    </row>
    <row r="511" spans="1:5" ht="15.75">
      <c r="A511" s="52"/>
      <c r="B511" s="42"/>
      <c r="C511" s="42"/>
      <c r="D511" s="42"/>
      <c r="E511" s="59"/>
    </row>
    <row r="512" spans="1:5" ht="15.75">
      <c r="A512" s="52"/>
      <c r="B512" s="42"/>
      <c r="C512" s="42"/>
      <c r="D512" s="42"/>
      <c r="E512" s="59"/>
    </row>
    <row r="513" spans="1:5" ht="15.75">
      <c r="A513" s="52"/>
      <c r="B513" s="42"/>
      <c r="C513" s="42"/>
      <c r="D513" s="42"/>
      <c r="E513" s="59"/>
    </row>
    <row r="514" spans="1:5" ht="15.75">
      <c r="A514" s="52"/>
      <c r="B514" s="42"/>
      <c r="C514" s="42"/>
      <c r="D514" s="42"/>
      <c r="E514" s="59"/>
    </row>
    <row r="515" spans="1:5" ht="15.75">
      <c r="A515" s="52"/>
      <c r="B515" s="42"/>
      <c r="C515" s="42"/>
      <c r="D515" s="42"/>
      <c r="E515" s="59"/>
    </row>
    <row r="516" spans="1:5" ht="15.75">
      <c r="A516" s="52"/>
      <c r="B516" s="42"/>
      <c r="C516" s="42"/>
      <c r="D516" s="42"/>
      <c r="E516" s="59"/>
    </row>
    <row r="517" spans="1:5" ht="15.75">
      <c r="A517" s="52"/>
      <c r="B517" s="42"/>
      <c r="C517" s="42"/>
      <c r="D517" s="42"/>
      <c r="E517" s="59"/>
    </row>
    <row r="518" spans="1:5" ht="15.75">
      <c r="A518" s="52"/>
      <c r="B518" s="42"/>
      <c r="C518" s="42"/>
      <c r="D518" s="42"/>
      <c r="E518" s="59"/>
    </row>
    <row r="519" spans="1:5" ht="15.75">
      <c r="A519" s="52"/>
      <c r="B519" s="42"/>
      <c r="C519" s="42"/>
      <c r="D519" s="42"/>
      <c r="E519" s="59"/>
    </row>
    <row r="520" spans="1:5" ht="15.75">
      <c r="A520" s="52"/>
      <c r="B520" s="42"/>
      <c r="C520" s="42"/>
      <c r="D520" s="42"/>
      <c r="E520" s="59"/>
    </row>
    <row r="521" spans="1:5" ht="15.75">
      <c r="A521" s="52"/>
      <c r="B521" s="42"/>
      <c r="C521" s="42"/>
      <c r="D521" s="42"/>
      <c r="E521" s="59"/>
    </row>
    <row r="522" spans="1:5" ht="15.75">
      <c r="A522" s="52"/>
      <c r="B522" s="42"/>
      <c r="C522" s="42"/>
      <c r="D522" s="42"/>
      <c r="E522" s="59"/>
    </row>
    <row r="523" spans="1:5" ht="15.75">
      <c r="A523" s="52"/>
      <c r="B523" s="42"/>
      <c r="C523" s="42"/>
      <c r="D523" s="42"/>
      <c r="E523" s="59"/>
    </row>
    <row r="524" spans="1:5" ht="15.75">
      <c r="A524" s="52"/>
      <c r="B524" s="42"/>
      <c r="C524" s="42"/>
      <c r="D524" s="42"/>
      <c r="E524" s="59"/>
    </row>
    <row r="525" spans="1:5" ht="15.75">
      <c r="A525" s="52"/>
      <c r="B525" s="42"/>
      <c r="C525" s="42"/>
      <c r="D525" s="42"/>
      <c r="E525" s="59"/>
    </row>
    <row r="526" spans="1:5" ht="15.75">
      <c r="A526" s="52"/>
      <c r="B526" s="42"/>
      <c r="C526" s="42"/>
      <c r="D526" s="42"/>
      <c r="E526" s="59"/>
    </row>
    <row r="527" spans="1:5" ht="15.75">
      <c r="A527" s="52"/>
      <c r="B527" s="42"/>
      <c r="C527" s="42"/>
      <c r="D527" s="42"/>
      <c r="E527" s="59"/>
    </row>
    <row r="528" spans="1:5" ht="15.75">
      <c r="A528" s="52"/>
      <c r="B528" s="42"/>
      <c r="C528" s="42"/>
      <c r="D528" s="42"/>
      <c r="E528" s="59"/>
    </row>
    <row r="529" spans="1:5" ht="15.75">
      <c r="A529" s="52"/>
      <c r="B529" s="42"/>
      <c r="C529" s="42"/>
      <c r="D529" s="42"/>
      <c r="E529" s="59"/>
    </row>
    <row r="530" spans="1:5" ht="15.75">
      <c r="A530" s="52"/>
      <c r="B530" s="42"/>
      <c r="C530" s="42"/>
      <c r="D530" s="42"/>
      <c r="E530" s="59"/>
    </row>
    <row r="531" spans="1:5" ht="15.75">
      <c r="A531" s="52"/>
      <c r="B531" s="42"/>
      <c r="C531" s="42"/>
      <c r="D531" s="42"/>
      <c r="E531" s="59"/>
    </row>
    <row r="532" spans="1:5" ht="15.75">
      <c r="A532" s="52"/>
      <c r="B532" s="42"/>
      <c r="C532" s="42"/>
      <c r="D532" s="42"/>
      <c r="E532" s="59"/>
    </row>
    <row r="533" spans="1:5" ht="15.75">
      <c r="A533" s="52"/>
      <c r="B533" s="42"/>
      <c r="C533" s="42"/>
      <c r="D533" s="42"/>
      <c r="E533" s="59"/>
    </row>
    <row r="534" spans="1:5" ht="15.75">
      <c r="A534" s="52"/>
      <c r="B534" s="42"/>
      <c r="C534" s="42"/>
      <c r="D534" s="42"/>
      <c r="E534" s="59"/>
    </row>
    <row r="535" spans="1:5" ht="15.75">
      <c r="A535" s="52"/>
      <c r="B535" s="42"/>
      <c r="C535" s="42"/>
      <c r="D535" s="42"/>
      <c r="E535" s="59"/>
    </row>
    <row r="536" spans="1:5" ht="15.75">
      <c r="A536" s="52"/>
      <c r="B536" s="42"/>
      <c r="C536" s="42"/>
      <c r="D536" s="42"/>
      <c r="E536" s="59"/>
    </row>
    <row r="537" spans="1:5" ht="15.75">
      <c r="A537" s="52"/>
      <c r="B537" s="42"/>
      <c r="C537" s="42"/>
      <c r="D537" s="42"/>
      <c r="E537" s="59"/>
    </row>
    <row r="538" spans="1:5" ht="15.75">
      <c r="A538" s="52"/>
      <c r="B538" s="42"/>
      <c r="C538" s="42"/>
      <c r="D538" s="42"/>
      <c r="E538" s="59"/>
    </row>
    <row r="539" spans="1:5" ht="15.75">
      <c r="A539" s="52"/>
      <c r="B539" s="42"/>
      <c r="C539" s="42"/>
      <c r="D539" s="42"/>
      <c r="E539" s="59"/>
    </row>
    <row r="540" spans="1:5" ht="15.75">
      <c r="A540" s="52"/>
      <c r="B540" s="42"/>
      <c r="C540" s="42"/>
      <c r="D540" s="42"/>
      <c r="E540" s="59"/>
    </row>
    <row r="541" spans="1:5" ht="15.75">
      <c r="A541" s="52"/>
      <c r="B541" s="42"/>
      <c r="C541" s="42"/>
      <c r="D541" s="42"/>
      <c r="E541" s="59"/>
    </row>
    <row r="542" spans="1:5" ht="15.75">
      <c r="A542" s="52"/>
      <c r="B542" s="42"/>
      <c r="C542" s="42"/>
      <c r="D542" s="42"/>
      <c r="E542" s="59"/>
    </row>
    <row r="543" spans="1:5" ht="15.75">
      <c r="A543" s="52"/>
      <c r="B543" s="42"/>
      <c r="C543" s="42"/>
      <c r="D543" s="42"/>
      <c r="E543" s="59"/>
    </row>
    <row r="544" spans="1:5" ht="15.75">
      <c r="A544" s="52"/>
      <c r="B544" s="42"/>
      <c r="C544" s="42"/>
      <c r="D544" s="42"/>
      <c r="E544" s="59"/>
    </row>
    <row r="545" spans="1:5" ht="15.75">
      <c r="A545" s="52"/>
      <c r="B545" s="42"/>
      <c r="C545" s="42"/>
      <c r="D545" s="42"/>
      <c r="E545" s="59"/>
    </row>
    <row r="546" spans="1:5" ht="15.75">
      <c r="A546" s="52"/>
      <c r="B546" s="42"/>
      <c r="C546" s="42"/>
      <c r="D546" s="42"/>
      <c r="E546" s="59"/>
    </row>
    <row r="547" spans="1:5" ht="15.75">
      <c r="A547" s="52"/>
      <c r="B547" s="42"/>
      <c r="C547" s="42"/>
      <c r="D547" s="42"/>
      <c r="E547" s="59"/>
    </row>
    <row r="548" spans="1:5" ht="15.75">
      <c r="A548" s="52"/>
      <c r="B548" s="42"/>
      <c r="C548" s="42"/>
      <c r="D548" s="42"/>
      <c r="E548" s="59"/>
    </row>
    <row r="549" spans="1:5" ht="15.75">
      <c r="A549" s="52"/>
      <c r="B549" s="42"/>
      <c r="C549" s="42"/>
      <c r="D549" s="42"/>
      <c r="E549" s="59"/>
    </row>
    <row r="550" spans="1:5" ht="15.75">
      <c r="A550" s="52"/>
      <c r="B550" s="42"/>
      <c r="C550" s="42"/>
      <c r="D550" s="42"/>
      <c r="E550" s="59"/>
    </row>
    <row r="551" spans="1:5" ht="15.75">
      <c r="A551" s="52"/>
      <c r="B551" s="42"/>
      <c r="C551" s="42"/>
      <c r="D551" s="42"/>
      <c r="E551" s="59"/>
    </row>
    <row r="552" spans="1:5" ht="15.75">
      <c r="A552" s="52"/>
      <c r="B552" s="42"/>
      <c r="C552" s="42"/>
      <c r="D552" s="42"/>
      <c r="E552" s="59"/>
    </row>
    <row r="553" spans="1:5" ht="15.75">
      <c r="A553" s="52"/>
      <c r="B553" s="42"/>
      <c r="C553" s="42"/>
      <c r="D553" s="42"/>
      <c r="E553" s="59"/>
    </row>
    <row r="554" spans="1:5" ht="15.75">
      <c r="A554" s="52"/>
      <c r="B554" s="42"/>
      <c r="C554" s="42"/>
      <c r="D554" s="42"/>
      <c r="E554" s="59"/>
    </row>
    <row r="555" spans="1:5" ht="15.75">
      <c r="A555" s="52"/>
      <c r="B555" s="42"/>
      <c r="C555" s="42"/>
      <c r="D555" s="42"/>
      <c r="E555" s="59"/>
    </row>
    <row r="556" spans="1:5" ht="15.75">
      <c r="A556" s="52"/>
      <c r="B556" s="42"/>
      <c r="C556" s="42"/>
      <c r="D556" s="42"/>
      <c r="E556" s="59"/>
    </row>
    <row r="557" spans="1:5" ht="15.75">
      <c r="A557" s="52"/>
      <c r="B557" s="42"/>
      <c r="C557" s="42"/>
      <c r="D557" s="42"/>
      <c r="E557" s="59"/>
    </row>
    <row r="558" spans="1:5" ht="15.75">
      <c r="A558" s="52"/>
      <c r="B558" s="42"/>
      <c r="C558" s="42"/>
      <c r="D558" s="42"/>
      <c r="E558" s="59"/>
    </row>
    <row r="559" spans="1:5" ht="15.75">
      <c r="A559" s="52"/>
      <c r="B559" s="42"/>
      <c r="C559" s="42"/>
      <c r="D559" s="42"/>
      <c r="E559" s="59"/>
    </row>
    <row r="560" spans="1:5" ht="15.75">
      <c r="A560" s="52"/>
      <c r="B560" s="42"/>
      <c r="C560" s="42"/>
      <c r="D560" s="42"/>
      <c r="E560" s="59"/>
    </row>
    <row r="561" spans="1:5" ht="15.75">
      <c r="A561" s="52"/>
      <c r="B561" s="42"/>
      <c r="C561" s="42"/>
      <c r="D561" s="42"/>
      <c r="E561" s="59"/>
    </row>
    <row r="562" spans="1:5" ht="15.75">
      <c r="A562" s="52"/>
      <c r="B562" s="42"/>
      <c r="C562" s="42"/>
      <c r="D562" s="42"/>
      <c r="E562" s="59"/>
    </row>
    <row r="563" spans="1:5" ht="15.75">
      <c r="A563" s="52"/>
      <c r="B563" s="42"/>
      <c r="C563" s="42"/>
      <c r="D563" s="42"/>
      <c r="E563" s="59"/>
    </row>
    <row r="564" spans="1:5" ht="15.75">
      <c r="A564" s="52"/>
      <c r="B564" s="42"/>
      <c r="C564" s="42"/>
      <c r="D564" s="42"/>
      <c r="E564" s="59"/>
    </row>
    <row r="565" spans="1:5" ht="15.75">
      <c r="A565" s="52"/>
      <c r="B565" s="42"/>
      <c r="C565" s="42"/>
      <c r="D565" s="42"/>
      <c r="E565" s="59"/>
    </row>
    <row r="566" spans="1:5" ht="15.75">
      <c r="A566" s="52"/>
      <c r="B566" s="42"/>
      <c r="C566" s="42"/>
      <c r="D566" s="42"/>
      <c r="E566" s="59"/>
    </row>
    <row r="567" spans="1:5" ht="15.75">
      <c r="A567" s="52"/>
      <c r="B567" s="42"/>
      <c r="C567" s="42"/>
      <c r="D567" s="42"/>
      <c r="E567" s="59"/>
    </row>
    <row r="568" spans="1:5" ht="15.75">
      <c r="A568" s="52"/>
      <c r="B568" s="42"/>
      <c r="C568" s="42"/>
      <c r="D568" s="42"/>
      <c r="E568" s="59"/>
    </row>
    <row r="569" spans="1:5" ht="15.75">
      <c r="A569" s="52"/>
      <c r="B569" s="42"/>
      <c r="C569" s="42"/>
      <c r="D569" s="42"/>
      <c r="E569" s="59"/>
    </row>
    <row r="570" spans="1:5" ht="15.75">
      <c r="A570" s="52"/>
      <c r="B570" s="42"/>
      <c r="C570" s="42"/>
      <c r="D570" s="42"/>
      <c r="E570" s="59"/>
    </row>
    <row r="571" spans="1:5" ht="15.75">
      <c r="A571" s="52"/>
      <c r="B571" s="42"/>
      <c r="C571" s="42"/>
      <c r="D571" s="42"/>
      <c r="E571" s="59"/>
    </row>
    <row r="572" spans="1:5" ht="15.75">
      <c r="A572" s="52"/>
      <c r="B572" s="42"/>
      <c r="C572" s="42"/>
      <c r="D572" s="42"/>
      <c r="E572" s="59"/>
    </row>
    <row r="573" spans="1:5" ht="15.75">
      <c r="A573" s="52"/>
      <c r="B573" s="42"/>
      <c r="C573" s="42"/>
      <c r="D573" s="42"/>
      <c r="E573" s="59"/>
    </row>
    <row r="574" spans="1:5" ht="15.75">
      <c r="A574" s="52"/>
      <c r="B574" s="42"/>
      <c r="C574" s="42"/>
      <c r="D574" s="42"/>
      <c r="E574" s="59"/>
    </row>
    <row r="575" spans="1:5" ht="15.75">
      <c r="A575" s="52"/>
      <c r="B575" s="42"/>
      <c r="C575" s="42"/>
      <c r="D575" s="42"/>
      <c r="E575" s="59"/>
    </row>
    <row r="576" spans="1:5" ht="15.75">
      <c r="A576" s="52"/>
      <c r="B576" s="42"/>
      <c r="C576" s="42"/>
      <c r="D576" s="42"/>
      <c r="E576" s="59"/>
    </row>
    <row r="577" spans="1:5" ht="15.75">
      <c r="A577" s="52"/>
      <c r="B577" s="42"/>
      <c r="C577" s="42"/>
      <c r="D577" s="42"/>
      <c r="E577" s="59"/>
    </row>
    <row r="578" spans="1:5" ht="15.75">
      <c r="A578" s="52"/>
      <c r="B578" s="42"/>
      <c r="C578" s="42"/>
      <c r="D578" s="42"/>
      <c r="E578" s="59"/>
    </row>
    <row r="579" spans="1:5" ht="15.75">
      <c r="A579" s="52"/>
      <c r="B579" s="42"/>
      <c r="C579" s="42"/>
      <c r="D579" s="42"/>
      <c r="E579" s="59"/>
    </row>
    <row r="580" spans="1:5" ht="15.75">
      <c r="A580" s="52"/>
      <c r="B580" s="42"/>
      <c r="C580" s="42"/>
      <c r="D580" s="42"/>
      <c r="E580" s="59"/>
    </row>
    <row r="581" spans="1:5" ht="15.75">
      <c r="A581" s="52"/>
      <c r="B581" s="42"/>
      <c r="C581" s="42"/>
      <c r="D581" s="42"/>
      <c r="E581" s="59"/>
    </row>
    <row r="582" spans="1:5" ht="15.75">
      <c r="A582" s="52"/>
      <c r="B582" s="42"/>
      <c r="C582" s="42"/>
      <c r="D582" s="42"/>
      <c r="E582" s="59"/>
    </row>
    <row r="583" spans="1:5" ht="15.75">
      <c r="A583" s="52"/>
      <c r="B583" s="42"/>
      <c r="C583" s="42"/>
      <c r="D583" s="42"/>
      <c r="E583" s="59"/>
    </row>
    <row r="584" spans="1:5" ht="15.75">
      <c r="A584" s="52"/>
      <c r="B584" s="42"/>
      <c r="C584" s="42"/>
      <c r="D584" s="42"/>
      <c r="E584" s="59"/>
    </row>
    <row r="585" spans="1:5" ht="15.75">
      <c r="A585" s="52"/>
      <c r="B585" s="42"/>
      <c r="C585" s="42"/>
      <c r="D585" s="42"/>
      <c r="E585" s="59"/>
    </row>
    <row r="586" spans="1:5" ht="15.75">
      <c r="A586" s="52"/>
      <c r="B586" s="42"/>
      <c r="C586" s="42"/>
      <c r="D586" s="42"/>
      <c r="E586" s="59"/>
    </row>
    <row r="587" spans="1:5" ht="15.75">
      <c r="A587" s="52"/>
      <c r="B587" s="42"/>
      <c r="C587" s="42"/>
      <c r="D587" s="42"/>
      <c r="E587" s="59"/>
    </row>
    <row r="588" spans="1:5" ht="15.75">
      <c r="A588" s="52"/>
      <c r="B588" s="42"/>
      <c r="C588" s="42"/>
      <c r="D588" s="42"/>
      <c r="E588" s="59"/>
    </row>
    <row r="589" spans="1:5" ht="15.75">
      <c r="A589" s="52"/>
      <c r="B589" s="42"/>
      <c r="C589" s="42"/>
      <c r="D589" s="42"/>
      <c r="E589" s="59"/>
    </row>
    <row r="590" spans="1:5" ht="15.75">
      <c r="A590" s="52"/>
      <c r="B590" s="42"/>
      <c r="C590" s="42"/>
      <c r="D590" s="42"/>
      <c r="E590" s="59"/>
    </row>
    <row r="591" spans="1:5" ht="15.75">
      <c r="A591" s="52"/>
      <c r="B591" s="42"/>
      <c r="C591" s="42"/>
      <c r="D591" s="42"/>
      <c r="E591" s="59"/>
    </row>
    <row r="592" spans="1:5" ht="15.75">
      <c r="A592" s="52"/>
      <c r="B592" s="42"/>
      <c r="C592" s="42"/>
      <c r="D592" s="42"/>
      <c r="E592" s="59"/>
    </row>
    <row r="593" spans="1:5" ht="15.75">
      <c r="A593" s="52"/>
      <c r="B593" s="42"/>
      <c r="C593" s="42"/>
      <c r="D593" s="42"/>
      <c r="E593" s="59"/>
    </row>
    <row r="594" spans="1:5" ht="15.75">
      <c r="A594" s="52"/>
      <c r="B594" s="42"/>
      <c r="C594" s="42"/>
      <c r="D594" s="42"/>
      <c r="E594" s="59"/>
    </row>
    <row r="595" spans="1:5" ht="15.75">
      <c r="A595" s="52"/>
      <c r="B595" s="42"/>
      <c r="C595" s="42"/>
      <c r="D595" s="42"/>
      <c r="E595" s="59"/>
    </row>
    <row r="596" spans="1:5" ht="15.75">
      <c r="A596" s="52"/>
      <c r="B596" s="42"/>
      <c r="C596" s="42"/>
      <c r="D596" s="42"/>
      <c r="E596" s="59"/>
    </row>
    <row r="597" spans="1:5" ht="15.75">
      <c r="A597" s="52"/>
      <c r="B597" s="42"/>
      <c r="C597" s="42"/>
      <c r="D597" s="42"/>
      <c r="E597" s="59"/>
    </row>
    <row r="598" spans="1:5" ht="15.75">
      <c r="A598" s="52"/>
      <c r="B598" s="42"/>
      <c r="C598" s="42"/>
      <c r="D598" s="42"/>
      <c r="E598" s="59"/>
    </row>
    <row r="599" spans="1:5" ht="15.75">
      <c r="A599" s="52"/>
      <c r="B599" s="42"/>
      <c r="C599" s="42"/>
      <c r="D599" s="42"/>
      <c r="E599" s="59"/>
    </row>
    <row r="600" spans="1:5" ht="15.75">
      <c r="A600" s="52"/>
      <c r="B600" s="42"/>
      <c r="C600" s="42"/>
      <c r="D600" s="42"/>
      <c r="E600" s="59"/>
    </row>
    <row r="601" spans="1:5" ht="15.75">
      <c r="A601" s="52"/>
      <c r="B601" s="42"/>
      <c r="C601" s="42"/>
      <c r="D601" s="42"/>
      <c r="E601" s="59"/>
    </row>
    <row r="602" spans="1:5" ht="15.75">
      <c r="A602" s="52"/>
      <c r="B602" s="42"/>
      <c r="C602" s="42"/>
      <c r="D602" s="42"/>
      <c r="E602" s="59"/>
    </row>
    <row r="603" spans="1:5" ht="15.75">
      <c r="A603" s="52"/>
      <c r="B603" s="42"/>
      <c r="C603" s="42"/>
      <c r="D603" s="42"/>
      <c r="E603" s="59"/>
    </row>
    <row r="604" spans="1:5" ht="15.75">
      <c r="A604" s="52"/>
      <c r="B604" s="42"/>
      <c r="C604" s="42"/>
      <c r="D604" s="42"/>
      <c r="E604" s="59"/>
    </row>
    <row r="605" spans="1:5" ht="15.75">
      <c r="A605" s="52"/>
      <c r="B605" s="42"/>
      <c r="C605" s="42"/>
      <c r="D605" s="42"/>
      <c r="E605" s="59"/>
    </row>
    <row r="606" spans="1:5" ht="15.75">
      <c r="A606" s="52"/>
      <c r="B606" s="42"/>
      <c r="C606" s="42"/>
      <c r="D606" s="42"/>
      <c r="E606" s="59"/>
    </row>
    <row r="607" spans="1:5" ht="15.75">
      <c r="A607" s="52"/>
      <c r="B607" s="42"/>
      <c r="C607" s="42"/>
      <c r="D607" s="42"/>
      <c r="E607" s="59"/>
    </row>
    <row r="608" spans="1:5" ht="15.75">
      <c r="A608" s="52"/>
      <c r="B608" s="42"/>
      <c r="C608" s="42"/>
      <c r="D608" s="42"/>
      <c r="E608" s="59"/>
    </row>
    <row r="609" spans="1:5" ht="15.75">
      <c r="A609" s="52"/>
      <c r="B609" s="42"/>
      <c r="C609" s="42"/>
      <c r="D609" s="42"/>
      <c r="E609" s="59"/>
    </row>
    <row r="610" spans="1:5" ht="15.75">
      <c r="A610" s="52"/>
      <c r="B610" s="42"/>
      <c r="C610" s="42"/>
      <c r="D610" s="42"/>
      <c r="E610" s="59"/>
    </row>
    <row r="611" spans="1:5" ht="15.75">
      <c r="A611" s="52"/>
      <c r="B611" s="42"/>
      <c r="C611" s="42"/>
      <c r="D611" s="42"/>
      <c r="E611" s="59"/>
    </row>
    <row r="612" spans="1:5" ht="15.75">
      <c r="A612" s="52"/>
      <c r="B612" s="42"/>
      <c r="C612" s="42"/>
      <c r="D612" s="42"/>
      <c r="E612" s="59"/>
    </row>
    <row r="613" spans="1:5" ht="15.75">
      <c r="A613" s="52"/>
      <c r="B613" s="42"/>
      <c r="C613" s="42"/>
      <c r="D613" s="42"/>
      <c r="E613" s="59"/>
    </row>
    <row r="614" spans="1:5" ht="15.75">
      <c r="A614" s="52"/>
      <c r="B614" s="42"/>
      <c r="C614" s="42"/>
      <c r="D614" s="42"/>
      <c r="E614" s="59"/>
    </row>
    <row r="615" spans="1:5" ht="15.75">
      <c r="A615" s="52"/>
      <c r="B615" s="42"/>
      <c r="C615" s="42"/>
      <c r="D615" s="42"/>
      <c r="E615" s="59"/>
    </row>
    <row r="616" spans="1:5" ht="15.75">
      <c r="A616" s="52"/>
      <c r="B616" s="42"/>
      <c r="C616" s="42"/>
      <c r="D616" s="42"/>
      <c r="E616" s="59"/>
    </row>
    <row r="617" spans="1:5" ht="15.75">
      <c r="A617" s="52"/>
      <c r="B617" s="42"/>
      <c r="C617" s="42"/>
      <c r="D617" s="42"/>
      <c r="E617" s="59"/>
    </row>
    <row r="618" spans="1:5" ht="15.75">
      <c r="A618" s="52"/>
      <c r="B618" s="42"/>
      <c r="C618" s="42"/>
      <c r="D618" s="42"/>
      <c r="E618" s="59"/>
    </row>
    <row r="619" spans="1:5" ht="15.75">
      <c r="A619" s="52"/>
      <c r="B619" s="42"/>
      <c r="C619" s="42"/>
      <c r="D619" s="42"/>
      <c r="E619" s="59"/>
    </row>
    <row r="620" spans="1:5" ht="15.75">
      <c r="A620" s="52"/>
      <c r="B620" s="42"/>
      <c r="C620" s="42"/>
      <c r="D620" s="42"/>
      <c r="E620" s="59"/>
    </row>
    <row r="621" spans="1:5" ht="15.75">
      <c r="A621" s="52"/>
      <c r="B621" s="42"/>
      <c r="C621" s="42"/>
      <c r="D621" s="42"/>
      <c r="E621" s="59"/>
    </row>
    <row r="622" spans="1:5" ht="15.75">
      <c r="A622" s="52"/>
      <c r="B622" s="42"/>
      <c r="C622" s="42"/>
      <c r="D622" s="42"/>
      <c r="E622" s="59"/>
    </row>
    <row r="623" spans="1:5" ht="15.75">
      <c r="A623" s="52"/>
      <c r="B623" s="42"/>
      <c r="C623" s="42"/>
      <c r="D623" s="42"/>
      <c r="E623" s="59"/>
    </row>
    <row r="624" spans="1:5" ht="15.75">
      <c r="A624" s="52"/>
      <c r="B624" s="42"/>
      <c r="C624" s="42"/>
      <c r="D624" s="42"/>
      <c r="E624" s="59"/>
    </row>
    <row r="625" spans="1:5" ht="15.75">
      <c r="A625" s="52"/>
      <c r="B625" s="42"/>
      <c r="C625" s="42"/>
      <c r="D625" s="42"/>
      <c r="E625" s="59"/>
    </row>
    <row r="626" spans="1:5" ht="15.75">
      <c r="A626" s="52"/>
      <c r="B626" s="42"/>
      <c r="C626" s="42"/>
      <c r="D626" s="42"/>
      <c r="E626" s="59"/>
    </row>
    <row r="627" spans="1:5" ht="15.75">
      <c r="A627" s="52"/>
      <c r="B627" s="42"/>
      <c r="C627" s="42"/>
      <c r="D627" s="42"/>
      <c r="E627" s="59"/>
    </row>
    <row r="628" spans="1:5" ht="15.75">
      <c r="A628" s="52"/>
      <c r="B628" s="42"/>
      <c r="C628" s="42"/>
      <c r="D628" s="42"/>
      <c r="E628" s="59"/>
    </row>
    <row r="629" spans="1:5" ht="15.75">
      <c r="A629" s="52"/>
      <c r="B629" s="42"/>
      <c r="C629" s="42"/>
      <c r="D629" s="42"/>
      <c r="E629" s="59"/>
    </row>
    <row r="630" spans="1:5" ht="15.75">
      <c r="A630" s="52"/>
      <c r="B630" s="42"/>
      <c r="C630" s="42"/>
      <c r="D630" s="42"/>
      <c r="E630" s="59"/>
    </row>
    <row r="631" spans="1:5" ht="15.75">
      <c r="A631" s="52"/>
      <c r="B631" s="42"/>
      <c r="C631" s="42"/>
      <c r="D631" s="42"/>
      <c r="E631" s="59"/>
    </row>
    <row r="632" spans="1:5" ht="15.75">
      <c r="A632" s="52"/>
      <c r="B632" s="42"/>
      <c r="C632" s="42"/>
      <c r="D632" s="42"/>
      <c r="E632" s="59"/>
    </row>
    <row r="633" spans="1:5" ht="15.75">
      <c r="A633" s="52"/>
      <c r="B633" s="42"/>
      <c r="C633" s="42"/>
      <c r="D633" s="42"/>
      <c r="E633" s="59"/>
    </row>
    <row r="634" spans="1:5" ht="15.75">
      <c r="A634" s="52"/>
      <c r="B634" s="42"/>
      <c r="C634" s="42"/>
      <c r="D634" s="42"/>
      <c r="E634" s="59"/>
    </row>
    <row r="635" spans="1:5" ht="15.75">
      <c r="A635" s="52"/>
      <c r="B635" s="42"/>
      <c r="C635" s="42"/>
      <c r="D635" s="42"/>
      <c r="E635" s="59"/>
    </row>
    <row r="636" spans="1:5" ht="15.75">
      <c r="A636" s="52"/>
      <c r="B636" s="42"/>
      <c r="C636" s="42"/>
      <c r="D636" s="42"/>
      <c r="E636" s="59"/>
    </row>
    <row r="637" spans="1:5" ht="15.75">
      <c r="A637" s="52"/>
      <c r="B637" s="42"/>
      <c r="C637" s="42"/>
      <c r="D637" s="42"/>
      <c r="E637" s="59"/>
    </row>
    <row r="638" spans="1:5" ht="15.75">
      <c r="A638" s="52"/>
      <c r="B638" s="42"/>
      <c r="C638" s="42"/>
      <c r="D638" s="42"/>
      <c r="E638" s="59"/>
    </row>
    <row r="639" spans="1:5" ht="15.75">
      <c r="A639" s="52"/>
      <c r="B639" s="42"/>
      <c r="C639" s="42"/>
      <c r="D639" s="42"/>
      <c r="E639" s="59"/>
    </row>
    <row r="640" spans="1:5" ht="15.75">
      <c r="A640" s="52"/>
      <c r="B640" s="42"/>
      <c r="C640" s="42"/>
      <c r="D640" s="42"/>
      <c r="E640" s="59"/>
    </row>
    <row r="641" spans="1:5" ht="15.75">
      <c r="A641" s="52"/>
      <c r="B641" s="42"/>
      <c r="C641" s="42"/>
      <c r="D641" s="42"/>
      <c r="E641" s="59"/>
    </row>
    <row r="642" spans="1:5" ht="15.75">
      <c r="A642" s="52"/>
      <c r="B642" s="42"/>
      <c r="C642" s="42"/>
      <c r="D642" s="42"/>
      <c r="E642" s="59"/>
    </row>
    <row r="643" spans="1:5" ht="15.75">
      <c r="A643" s="52"/>
      <c r="B643" s="42"/>
      <c r="C643" s="42"/>
      <c r="D643" s="42"/>
      <c r="E643" s="59"/>
    </row>
    <row r="644" spans="1:5" ht="15.75">
      <c r="A644" s="52"/>
      <c r="B644" s="42"/>
      <c r="C644" s="42"/>
      <c r="D644" s="42"/>
      <c r="E644" s="59"/>
    </row>
    <row r="645" spans="1:5" ht="15.75">
      <c r="A645" s="52"/>
      <c r="B645" s="42"/>
      <c r="C645" s="42"/>
      <c r="D645" s="42"/>
      <c r="E645" s="59"/>
    </row>
    <row r="646" spans="1:5" ht="15.75">
      <c r="A646" s="52"/>
      <c r="B646" s="42"/>
      <c r="C646" s="42"/>
      <c r="D646" s="42"/>
      <c r="E646" s="59"/>
    </row>
    <row r="647" spans="1:5" ht="15.75">
      <c r="A647" s="52"/>
      <c r="B647" s="42"/>
      <c r="C647" s="42"/>
      <c r="D647" s="42"/>
      <c r="E647" s="59"/>
    </row>
    <row r="648" spans="1:5" ht="15.75">
      <c r="A648" s="52"/>
      <c r="B648" s="42"/>
      <c r="C648" s="42"/>
      <c r="D648" s="42"/>
      <c r="E648" s="59"/>
    </row>
    <row r="649" spans="1:5" ht="15.75">
      <c r="A649" s="52"/>
      <c r="B649" s="42"/>
      <c r="C649" s="42"/>
      <c r="D649" s="42"/>
      <c r="E649" s="59"/>
    </row>
    <row r="650" spans="1:5" ht="15.75">
      <c r="A650" s="52"/>
      <c r="B650" s="42"/>
      <c r="C650" s="42"/>
      <c r="D650" s="42"/>
      <c r="E650" s="59"/>
    </row>
    <row r="651" spans="1:5" ht="15.75">
      <c r="A651" s="52"/>
      <c r="B651" s="42"/>
      <c r="C651" s="42"/>
      <c r="D651" s="42"/>
      <c r="E651" s="59"/>
    </row>
    <row r="652" spans="1:5" ht="15.75">
      <c r="A652" s="52"/>
      <c r="B652" s="42"/>
      <c r="C652" s="42"/>
      <c r="D652" s="42"/>
      <c r="E652" s="59"/>
    </row>
    <row r="653" spans="1:5" ht="15.75">
      <c r="A653" s="52"/>
      <c r="B653" s="42"/>
      <c r="C653" s="42"/>
      <c r="D653" s="42"/>
      <c r="E653" s="59"/>
    </row>
    <row r="654" spans="1:5" ht="15.75">
      <c r="A654" s="52"/>
      <c r="B654" s="42"/>
      <c r="C654" s="42"/>
      <c r="D654" s="42"/>
      <c r="E654" s="59"/>
    </row>
    <row r="655" spans="1:5" ht="15.75">
      <c r="A655" s="52"/>
      <c r="B655" s="42"/>
      <c r="C655" s="42"/>
      <c r="D655" s="42"/>
      <c r="E655" s="59"/>
    </row>
    <row r="656" spans="1:5" ht="15.75">
      <c r="A656" s="52"/>
      <c r="B656" s="42"/>
      <c r="C656" s="42"/>
      <c r="D656" s="42"/>
      <c r="E656" s="59"/>
    </row>
    <row r="657" spans="1:5" ht="15.75">
      <c r="A657" s="52"/>
      <c r="B657" s="42"/>
      <c r="C657" s="42"/>
      <c r="D657" s="42"/>
      <c r="E657" s="59"/>
    </row>
    <row r="658" spans="1:5" ht="15.75">
      <c r="A658" s="52"/>
      <c r="B658" s="42"/>
      <c r="C658" s="42"/>
      <c r="D658" s="42"/>
      <c r="E658" s="59"/>
    </row>
    <row r="659" spans="1:5" ht="15.75">
      <c r="A659" s="52"/>
      <c r="B659" s="42"/>
      <c r="C659" s="42"/>
      <c r="D659" s="42"/>
      <c r="E659" s="59"/>
    </row>
    <row r="660" spans="1:5" ht="15.75">
      <c r="A660" s="52"/>
      <c r="B660" s="42"/>
      <c r="C660" s="42"/>
      <c r="D660" s="42"/>
      <c r="E660" s="59"/>
    </row>
    <row r="661" spans="1:5" ht="15.75">
      <c r="A661" s="52"/>
      <c r="B661" s="42"/>
      <c r="C661" s="42"/>
      <c r="D661" s="42"/>
      <c r="E661" s="59"/>
    </row>
    <row r="662" spans="1:5" ht="15.75">
      <c r="A662" s="52"/>
      <c r="B662" s="42"/>
      <c r="C662" s="42"/>
      <c r="D662" s="42"/>
      <c r="E662" s="59"/>
    </row>
    <row r="663" spans="1:5" ht="15.75">
      <c r="A663" s="52"/>
      <c r="B663" s="42"/>
      <c r="C663" s="42"/>
      <c r="D663" s="42"/>
      <c r="E663" s="59"/>
    </row>
    <row r="664" spans="1:5" ht="15.75">
      <c r="A664" s="52"/>
      <c r="B664" s="42"/>
      <c r="C664" s="42"/>
      <c r="D664" s="42"/>
      <c r="E664" s="59"/>
    </row>
    <row r="665" spans="1:5" ht="15.75">
      <c r="A665" s="52"/>
      <c r="B665" s="42"/>
      <c r="C665" s="42"/>
      <c r="D665" s="42"/>
      <c r="E665" s="59"/>
    </row>
    <row r="666" spans="1:5" ht="15.75">
      <c r="A666" s="52"/>
      <c r="B666" s="42"/>
      <c r="C666" s="42"/>
      <c r="D666" s="42"/>
      <c r="E666" s="59"/>
    </row>
    <row r="667" spans="1:5" ht="15.75">
      <c r="A667" s="52"/>
      <c r="B667" s="42"/>
      <c r="C667" s="42"/>
      <c r="D667" s="42"/>
      <c r="E667" s="59"/>
    </row>
    <row r="668" spans="1:5" ht="15.75">
      <c r="A668" s="52"/>
      <c r="B668" s="42"/>
      <c r="C668" s="42"/>
      <c r="D668" s="42"/>
      <c r="E668" s="59"/>
    </row>
    <row r="669" spans="1:5" ht="15.75">
      <c r="A669" s="52"/>
      <c r="B669" s="42"/>
      <c r="C669" s="42"/>
      <c r="D669" s="42"/>
      <c r="E669" s="59"/>
    </row>
    <row r="670" spans="1:5" ht="15.75">
      <c r="A670" s="52"/>
      <c r="B670" s="42"/>
      <c r="C670" s="42"/>
      <c r="D670" s="42"/>
      <c r="E670" s="59"/>
    </row>
    <row r="671" spans="1:5" ht="15.75">
      <c r="A671" s="52"/>
      <c r="B671" s="42"/>
      <c r="C671" s="42"/>
      <c r="D671" s="42"/>
      <c r="E671" s="59"/>
    </row>
    <row r="672" spans="1:5" ht="15.75">
      <c r="A672" s="52"/>
      <c r="B672" s="42"/>
      <c r="C672" s="42"/>
      <c r="D672" s="42"/>
      <c r="E672" s="59"/>
    </row>
    <row r="673" spans="1:5" ht="15.75">
      <c r="A673" s="52"/>
      <c r="B673" s="42"/>
      <c r="C673" s="42"/>
      <c r="D673" s="42"/>
      <c r="E673" s="59"/>
    </row>
    <row r="674" spans="1:5" ht="15.75">
      <c r="A674" s="52"/>
      <c r="B674" s="42"/>
      <c r="C674" s="42"/>
      <c r="D674" s="42"/>
      <c r="E674" s="59"/>
    </row>
    <row r="675" spans="1:5" ht="15.75">
      <c r="A675" s="52"/>
      <c r="B675" s="42"/>
      <c r="C675" s="42"/>
      <c r="D675" s="42"/>
      <c r="E675" s="59"/>
    </row>
    <row r="676" spans="1:5" ht="15.75">
      <c r="A676" s="52"/>
      <c r="B676" s="42"/>
      <c r="C676" s="42"/>
      <c r="D676" s="42"/>
      <c r="E676" s="59"/>
    </row>
    <row r="677" spans="1:5" ht="15.75">
      <c r="A677" s="52"/>
      <c r="B677" s="42"/>
      <c r="C677" s="42"/>
      <c r="D677" s="42"/>
      <c r="E677" s="59"/>
    </row>
    <row r="678" spans="1:5" ht="15.75">
      <c r="A678" s="52"/>
      <c r="B678" s="42"/>
      <c r="C678" s="42"/>
      <c r="D678" s="42"/>
      <c r="E678" s="59"/>
    </row>
    <row r="679" spans="1:5" ht="15.75">
      <c r="A679" s="52"/>
      <c r="B679" s="42"/>
      <c r="C679" s="42"/>
      <c r="D679" s="42"/>
      <c r="E679" s="59"/>
    </row>
    <row r="680" spans="1:5" ht="15.75">
      <c r="A680" s="52"/>
      <c r="B680" s="42"/>
      <c r="C680" s="42"/>
      <c r="D680" s="42"/>
      <c r="E680" s="59"/>
    </row>
    <row r="681" spans="1:5" ht="15.75">
      <c r="A681" s="52"/>
      <c r="B681" s="42"/>
      <c r="C681" s="42"/>
      <c r="D681" s="42"/>
      <c r="E681" s="59"/>
    </row>
    <row r="682" spans="1:5" ht="15.75">
      <c r="A682" s="52"/>
      <c r="B682" s="42"/>
      <c r="C682" s="42"/>
      <c r="D682" s="42"/>
      <c r="E682" s="59"/>
    </row>
    <row r="683" spans="1:5" ht="15.75">
      <c r="A683" s="52"/>
      <c r="B683" s="42"/>
      <c r="C683" s="42"/>
      <c r="D683" s="42"/>
      <c r="E683" s="59"/>
    </row>
    <row r="684" spans="1:5" ht="15.75">
      <c r="A684" s="52"/>
      <c r="B684" s="42"/>
      <c r="C684" s="42"/>
      <c r="D684" s="42"/>
      <c r="E684" s="59"/>
    </row>
    <row r="685" spans="1:5" ht="15.75">
      <c r="A685" s="52"/>
      <c r="B685" s="42"/>
      <c r="C685" s="42"/>
      <c r="D685" s="42"/>
      <c r="E685" s="59"/>
    </row>
    <row r="686" spans="1:5" ht="15.75">
      <c r="A686" s="52"/>
      <c r="B686" s="42"/>
      <c r="C686" s="42"/>
      <c r="D686" s="42"/>
      <c r="E686" s="59"/>
    </row>
    <row r="687" spans="1:5" ht="15.75">
      <c r="A687" s="52"/>
      <c r="B687" s="42"/>
      <c r="C687" s="42"/>
      <c r="D687" s="42"/>
      <c r="E687" s="59"/>
    </row>
    <row r="688" spans="1:5" ht="15.75">
      <c r="A688" s="52"/>
      <c r="B688" s="42"/>
      <c r="C688" s="42"/>
      <c r="D688" s="42"/>
      <c r="E688" s="59"/>
    </row>
    <row r="689" spans="1:5" ht="15.75">
      <c r="A689" s="52"/>
      <c r="B689" s="42"/>
      <c r="C689" s="42"/>
      <c r="D689" s="42"/>
      <c r="E689" s="59"/>
    </row>
    <row r="690" spans="1:5" ht="15.75">
      <c r="A690" s="52"/>
      <c r="B690" s="42"/>
      <c r="C690" s="42"/>
      <c r="D690" s="42"/>
      <c r="E690" s="59"/>
    </row>
    <row r="691" spans="1:5" ht="15.75">
      <c r="A691" s="52"/>
      <c r="B691" s="42"/>
      <c r="C691" s="42"/>
      <c r="D691" s="42"/>
      <c r="E691" s="59"/>
    </row>
    <row r="692" spans="1:5" ht="15.75">
      <c r="A692" s="52"/>
      <c r="B692" s="42"/>
      <c r="C692" s="42"/>
      <c r="D692" s="42"/>
      <c r="E692" s="59"/>
    </row>
    <row r="693" spans="1:5" ht="15.75">
      <c r="A693" s="52"/>
      <c r="B693" s="42"/>
      <c r="C693" s="42"/>
      <c r="D693" s="42"/>
      <c r="E693" s="59"/>
    </row>
    <row r="694" spans="1:5" ht="15.75">
      <c r="A694" s="52"/>
      <c r="B694" s="42"/>
      <c r="C694" s="42"/>
      <c r="D694" s="42"/>
      <c r="E694" s="59"/>
    </row>
    <row r="695" spans="1:5" ht="15.75">
      <c r="A695" s="52"/>
      <c r="B695" s="42"/>
      <c r="C695" s="42"/>
      <c r="D695" s="42"/>
      <c r="E695" s="59"/>
    </row>
    <row r="696" spans="1:5" ht="15.75">
      <c r="A696" s="52"/>
      <c r="B696" s="42"/>
      <c r="C696" s="42"/>
      <c r="D696" s="42"/>
      <c r="E696" s="59"/>
    </row>
    <row r="697" spans="1:5" ht="15.75">
      <c r="A697" s="52"/>
      <c r="B697" s="42"/>
      <c r="C697" s="42"/>
      <c r="D697" s="42"/>
      <c r="E697" s="59"/>
    </row>
    <row r="698" spans="1:5" ht="15.75">
      <c r="A698" s="52"/>
      <c r="B698" s="42"/>
      <c r="C698" s="42"/>
      <c r="D698" s="42"/>
      <c r="E698" s="59"/>
    </row>
    <row r="699" spans="1:5" ht="15.75">
      <c r="A699" s="52"/>
      <c r="B699" s="42"/>
      <c r="C699" s="42"/>
      <c r="D699" s="42"/>
      <c r="E699" s="59"/>
    </row>
    <row r="700" spans="1:5" ht="15.75">
      <c r="A700" s="52"/>
      <c r="B700" s="42"/>
      <c r="C700" s="42"/>
      <c r="D700" s="42"/>
      <c r="E700" s="59"/>
    </row>
    <row r="701" spans="1:5" ht="15.75">
      <c r="A701" s="52"/>
      <c r="B701" s="42"/>
      <c r="C701" s="42"/>
      <c r="D701" s="42"/>
      <c r="E701" s="59"/>
    </row>
    <row r="702" spans="1:5" ht="15.75">
      <c r="A702" s="52"/>
      <c r="B702" s="42"/>
      <c r="C702" s="42"/>
      <c r="D702" s="42"/>
      <c r="E702" s="59"/>
    </row>
    <row r="703" spans="1:5" ht="15.75">
      <c r="A703" s="52"/>
      <c r="B703" s="42"/>
      <c r="C703" s="42"/>
      <c r="D703" s="42"/>
      <c r="E703" s="59"/>
    </row>
    <row r="704" spans="1:5" ht="15.75">
      <c r="A704" s="52"/>
      <c r="B704" s="42"/>
      <c r="C704" s="42"/>
      <c r="D704" s="42"/>
      <c r="E704" s="59"/>
    </row>
    <row r="705" spans="1:5" ht="15.75">
      <c r="A705" s="52"/>
      <c r="B705" s="42"/>
      <c r="C705" s="42"/>
      <c r="D705" s="42"/>
      <c r="E705" s="59"/>
    </row>
    <row r="706" spans="1:5" ht="15.75">
      <c r="A706" s="52"/>
      <c r="B706" s="42"/>
      <c r="C706" s="42"/>
      <c r="D706" s="42"/>
      <c r="E706" s="59"/>
    </row>
    <row r="707" spans="1:5" ht="15.75">
      <c r="A707" s="52"/>
      <c r="B707" s="42"/>
      <c r="C707" s="42"/>
      <c r="D707" s="42"/>
      <c r="E707" s="59"/>
    </row>
    <row r="708" spans="1:5" ht="15.75">
      <c r="A708" s="52"/>
      <c r="B708" s="42"/>
      <c r="C708" s="42"/>
      <c r="D708" s="42"/>
      <c r="E708" s="59"/>
    </row>
    <row r="709" spans="1:5" ht="15.75">
      <c r="A709" s="52"/>
      <c r="B709" s="42"/>
      <c r="C709" s="42"/>
      <c r="D709" s="42"/>
      <c r="E709" s="59"/>
    </row>
    <row r="710" spans="1:5" ht="15.75">
      <c r="A710" s="52"/>
      <c r="B710" s="42"/>
      <c r="C710" s="42"/>
      <c r="D710" s="42"/>
      <c r="E710" s="59"/>
    </row>
    <row r="711" spans="1:5" ht="15.75">
      <c r="A711" s="52"/>
      <c r="B711" s="42"/>
      <c r="C711" s="42"/>
      <c r="D711" s="42"/>
      <c r="E711" s="59"/>
    </row>
    <row r="712" spans="1:5" ht="15.75">
      <c r="A712" s="52"/>
      <c r="B712" s="42"/>
      <c r="C712" s="42"/>
      <c r="D712" s="42"/>
      <c r="E712" s="59"/>
    </row>
    <row r="713" spans="1:5" ht="15.75">
      <c r="A713" s="52"/>
      <c r="B713" s="42"/>
      <c r="C713" s="42"/>
      <c r="D713" s="42"/>
      <c r="E713" s="59"/>
    </row>
    <row r="714" spans="1:5" ht="15.75">
      <c r="A714" s="52"/>
      <c r="B714" s="42"/>
      <c r="C714" s="42"/>
      <c r="D714" s="42"/>
      <c r="E714" s="59"/>
    </row>
    <row r="715" spans="1:5" ht="15.75">
      <c r="A715" s="52"/>
      <c r="B715" s="42"/>
      <c r="C715" s="42"/>
      <c r="D715" s="42"/>
      <c r="E715" s="59"/>
    </row>
    <row r="716" spans="1:5" ht="15.75">
      <c r="A716" s="52"/>
      <c r="B716" s="42"/>
      <c r="C716" s="42"/>
      <c r="D716" s="42"/>
      <c r="E716" s="59"/>
    </row>
    <row r="717" spans="1:5" ht="15.75">
      <c r="A717" s="52"/>
      <c r="B717" s="42"/>
      <c r="C717" s="42"/>
      <c r="D717" s="42"/>
      <c r="E717" s="59"/>
    </row>
    <row r="718" spans="1:5" ht="15.75">
      <c r="A718" s="52"/>
      <c r="B718" s="42"/>
      <c r="C718" s="42"/>
      <c r="D718" s="42"/>
      <c r="E718" s="59"/>
    </row>
    <row r="719" spans="1:5" ht="15.75">
      <c r="A719" s="52"/>
      <c r="B719" s="42"/>
      <c r="C719" s="42"/>
      <c r="D719" s="42"/>
      <c r="E719" s="59"/>
    </row>
    <row r="720" spans="1:5" ht="15.75">
      <c r="A720" s="52"/>
      <c r="B720" s="42"/>
      <c r="C720" s="42"/>
      <c r="D720" s="42"/>
      <c r="E720" s="59"/>
    </row>
    <row r="721" spans="1:5" ht="15.75">
      <c r="A721" s="52"/>
      <c r="B721" s="42"/>
      <c r="C721" s="42"/>
      <c r="D721" s="42"/>
      <c r="E721" s="59"/>
    </row>
    <row r="722" spans="1:5" ht="15.75">
      <c r="A722" s="52"/>
      <c r="B722" s="42"/>
      <c r="C722" s="42"/>
      <c r="D722" s="42"/>
      <c r="E722" s="59"/>
    </row>
    <row r="723" spans="1:5" ht="15.75">
      <c r="A723" s="52"/>
      <c r="B723" s="42"/>
      <c r="C723" s="42"/>
      <c r="D723" s="42"/>
      <c r="E723" s="59"/>
    </row>
    <row r="724" spans="1:5" ht="15.75">
      <c r="A724" s="52"/>
      <c r="B724" s="42"/>
      <c r="C724" s="42"/>
      <c r="D724" s="42"/>
      <c r="E724" s="59"/>
    </row>
    <row r="725" spans="1:5" ht="15.75">
      <c r="A725" s="52"/>
      <c r="B725" s="42"/>
      <c r="C725" s="42"/>
      <c r="D725" s="42"/>
      <c r="E725" s="59"/>
    </row>
    <row r="726" spans="1:5" ht="15.75">
      <c r="A726" s="52"/>
      <c r="B726" s="42"/>
      <c r="C726" s="42"/>
      <c r="D726" s="42"/>
      <c r="E726" s="59"/>
    </row>
    <row r="727" spans="1:5" ht="15.75">
      <c r="A727" s="52"/>
      <c r="B727" s="42"/>
      <c r="C727" s="42"/>
      <c r="D727" s="42"/>
      <c r="E727" s="59"/>
    </row>
    <row r="728" spans="1:5" ht="15.75">
      <c r="A728" s="52"/>
      <c r="B728" s="42"/>
      <c r="C728" s="42"/>
      <c r="D728" s="42"/>
      <c r="E728" s="59"/>
    </row>
    <row r="729" spans="1:5" ht="15.75">
      <c r="A729" s="52"/>
      <c r="B729" s="42"/>
      <c r="C729" s="42"/>
      <c r="D729" s="42"/>
      <c r="E729" s="59"/>
    </row>
    <row r="730" spans="1:5" ht="15.75">
      <c r="A730" s="52"/>
      <c r="B730" s="42"/>
      <c r="C730" s="42"/>
      <c r="D730" s="42"/>
      <c r="E730" s="59"/>
    </row>
    <row r="731" spans="1:5" ht="15.75">
      <c r="A731" s="52"/>
      <c r="B731" s="42"/>
      <c r="C731" s="42"/>
      <c r="D731" s="42"/>
      <c r="E731" s="59"/>
    </row>
    <row r="732" spans="1:5" ht="15.75">
      <c r="A732" s="52"/>
      <c r="B732" s="42"/>
      <c r="C732" s="42"/>
      <c r="D732" s="42"/>
      <c r="E732" s="59"/>
    </row>
    <row r="733" spans="1:5" ht="15.75">
      <c r="A733" s="52"/>
      <c r="B733" s="42"/>
      <c r="C733" s="42"/>
      <c r="D733" s="42"/>
      <c r="E733" s="59"/>
    </row>
    <row r="734" spans="1:5" ht="15.75">
      <c r="A734" s="52"/>
      <c r="B734" s="42"/>
      <c r="C734" s="42"/>
      <c r="D734" s="42"/>
      <c r="E734" s="59"/>
    </row>
    <row r="735" spans="1:5" ht="15.75">
      <c r="A735" s="52"/>
      <c r="B735" s="42"/>
      <c r="C735" s="42"/>
      <c r="D735" s="42"/>
      <c r="E735" s="59"/>
    </row>
    <row r="736" spans="1:5" ht="15.75">
      <c r="A736" s="52"/>
      <c r="B736" s="42"/>
      <c r="C736" s="42"/>
      <c r="D736" s="42"/>
      <c r="E736" s="59"/>
    </row>
    <row r="737" spans="1:5" ht="15.75">
      <c r="A737" s="52"/>
      <c r="B737" s="42"/>
      <c r="C737" s="42"/>
      <c r="D737" s="42"/>
      <c r="E737" s="59"/>
    </row>
    <row r="738" spans="1:5" ht="15.75">
      <c r="A738" s="52"/>
      <c r="B738" s="42"/>
      <c r="C738" s="42"/>
      <c r="D738" s="42"/>
      <c r="E738" s="59"/>
    </row>
    <row r="739" spans="1:5" ht="15.75">
      <c r="A739" s="52"/>
      <c r="B739" s="42"/>
      <c r="C739" s="42"/>
      <c r="D739" s="42"/>
      <c r="E739" s="59"/>
    </row>
    <row r="740" spans="1:5" ht="15.75">
      <c r="A740" s="52"/>
      <c r="B740" s="42"/>
      <c r="C740" s="42"/>
      <c r="D740" s="42"/>
      <c r="E740" s="59"/>
    </row>
    <row r="741" spans="1:5" ht="15.75">
      <c r="A741" s="52"/>
      <c r="B741" s="42"/>
      <c r="C741" s="42"/>
      <c r="D741" s="42"/>
      <c r="E741" s="59"/>
    </row>
    <row r="742" spans="1:5" ht="15.75">
      <c r="A742" s="52"/>
      <c r="B742" s="42"/>
      <c r="C742" s="42"/>
      <c r="D742" s="42"/>
      <c r="E742" s="59"/>
    </row>
    <row r="743" spans="1:5" ht="15.75">
      <c r="A743" s="52"/>
      <c r="B743" s="42"/>
      <c r="C743" s="42"/>
      <c r="D743" s="42"/>
      <c r="E743" s="59"/>
    </row>
    <row r="744" spans="1:5" ht="15.75">
      <c r="A744" s="52"/>
      <c r="B744" s="42"/>
      <c r="C744" s="42"/>
      <c r="D744" s="42"/>
      <c r="E744" s="59"/>
    </row>
    <row r="745" spans="1:5" ht="15.75">
      <c r="A745" s="52"/>
      <c r="B745" s="42"/>
      <c r="C745" s="42"/>
      <c r="D745" s="42"/>
      <c r="E745" s="59"/>
    </row>
    <row r="746" spans="1:5" ht="15.75">
      <c r="A746" s="52"/>
      <c r="B746" s="42"/>
      <c r="C746" s="42"/>
      <c r="D746" s="42"/>
      <c r="E746" s="59"/>
    </row>
    <row r="747" spans="1:5" ht="15.75">
      <c r="A747" s="52"/>
      <c r="B747" s="42"/>
      <c r="C747" s="42"/>
      <c r="D747" s="42"/>
      <c r="E747" s="59"/>
    </row>
    <row r="748" spans="1:5" ht="15.75">
      <c r="A748" s="52"/>
      <c r="B748" s="42"/>
      <c r="C748" s="42"/>
      <c r="D748" s="42"/>
      <c r="E748" s="59"/>
    </row>
    <row r="749" spans="1:5" ht="15.75">
      <c r="A749" s="52"/>
      <c r="B749" s="42"/>
      <c r="C749" s="42"/>
      <c r="D749" s="42"/>
      <c r="E749" s="59"/>
    </row>
    <row r="750" spans="1:5" ht="15.75">
      <c r="A750" s="52"/>
      <c r="B750" s="42"/>
      <c r="C750" s="42"/>
      <c r="D750" s="42"/>
      <c r="E750" s="59"/>
    </row>
    <row r="751" spans="1:5" ht="15.75">
      <c r="A751" s="52"/>
      <c r="B751" s="42"/>
      <c r="C751" s="42"/>
      <c r="D751" s="42"/>
      <c r="E751" s="59"/>
    </row>
    <row r="752" spans="1:5" ht="15.75">
      <c r="A752" s="52"/>
      <c r="B752" s="42"/>
      <c r="C752" s="42"/>
      <c r="D752" s="42"/>
      <c r="E752" s="59"/>
    </row>
    <row r="753" spans="1:5" ht="15.75">
      <c r="A753" s="52"/>
      <c r="B753" s="42"/>
      <c r="C753" s="42"/>
      <c r="D753" s="42"/>
      <c r="E753" s="59"/>
    </row>
    <row r="754" spans="1:5" ht="15.75">
      <c r="A754" s="52"/>
      <c r="B754" s="42"/>
      <c r="C754" s="42"/>
      <c r="D754" s="42"/>
      <c r="E754" s="59"/>
    </row>
    <row r="755" spans="1:5" ht="15.75">
      <c r="A755" s="52"/>
      <c r="B755" s="42"/>
      <c r="C755" s="42"/>
      <c r="D755" s="42"/>
      <c r="E755" s="59"/>
    </row>
    <row r="756" spans="1:5" ht="15.75">
      <c r="A756" s="52"/>
      <c r="B756" s="42"/>
      <c r="C756" s="42"/>
      <c r="D756" s="42"/>
      <c r="E756" s="59"/>
    </row>
    <row r="757" spans="1:5" ht="15.75">
      <c r="A757" s="52"/>
      <c r="B757" s="42"/>
      <c r="C757" s="42"/>
      <c r="D757" s="42"/>
      <c r="E757" s="59"/>
    </row>
    <row r="758" spans="1:5" ht="15.75">
      <c r="A758" s="52"/>
      <c r="B758" s="42"/>
      <c r="C758" s="42"/>
      <c r="D758" s="42"/>
      <c r="E758" s="59"/>
    </row>
    <row r="759" spans="1:5" ht="15.75">
      <c r="A759" s="52"/>
      <c r="B759" s="42"/>
      <c r="C759" s="42"/>
      <c r="D759" s="42"/>
      <c r="E759" s="59"/>
    </row>
    <row r="760" spans="1:5" ht="15.75">
      <c r="A760" s="52"/>
      <c r="B760" s="42"/>
      <c r="C760" s="42"/>
      <c r="D760" s="42"/>
      <c r="E760" s="59"/>
    </row>
    <row r="761" spans="1:5" ht="15.75">
      <c r="A761" s="52"/>
      <c r="B761" s="42"/>
      <c r="C761" s="42"/>
      <c r="D761" s="42"/>
      <c r="E761" s="59"/>
    </row>
    <row r="762" spans="1:5" ht="15.75">
      <c r="A762" s="52"/>
      <c r="B762" s="42"/>
      <c r="C762" s="42"/>
      <c r="D762" s="42"/>
      <c r="E762" s="59"/>
    </row>
    <row r="763" spans="1:5" ht="15.75">
      <c r="A763" s="52"/>
      <c r="B763" s="42"/>
      <c r="C763" s="42"/>
      <c r="D763" s="42"/>
      <c r="E763" s="59"/>
    </row>
    <row r="764" spans="1:5" ht="15.75">
      <c r="A764" s="52"/>
      <c r="B764" s="42"/>
      <c r="C764" s="42"/>
      <c r="D764" s="42"/>
      <c r="E764" s="59"/>
    </row>
    <row r="765" spans="1:5" ht="15.75">
      <c r="A765" s="52"/>
      <c r="B765" s="42"/>
      <c r="C765" s="42"/>
      <c r="D765" s="42"/>
      <c r="E765" s="59"/>
    </row>
    <row r="766" spans="1:5" ht="15.75">
      <c r="A766" s="52"/>
      <c r="B766" s="42"/>
      <c r="C766" s="42"/>
      <c r="D766" s="42"/>
      <c r="E766" s="59"/>
    </row>
    <row r="767" spans="1:5" ht="15.75">
      <c r="A767" s="52"/>
      <c r="B767" s="42"/>
      <c r="C767" s="42"/>
      <c r="D767" s="42"/>
      <c r="E767" s="59"/>
    </row>
    <row r="768" spans="1:5" ht="15.75">
      <c r="A768" s="52"/>
      <c r="B768" s="42"/>
      <c r="C768" s="42"/>
      <c r="D768" s="42"/>
      <c r="E768" s="59"/>
    </row>
    <row r="769" spans="1:5" ht="15.75">
      <c r="A769" s="52"/>
      <c r="B769" s="42"/>
      <c r="C769" s="42"/>
      <c r="D769" s="42"/>
      <c r="E769" s="59"/>
    </row>
    <row r="770" spans="1:5" ht="15.75">
      <c r="A770" s="52"/>
      <c r="B770" s="42"/>
      <c r="C770" s="42"/>
      <c r="D770" s="42"/>
      <c r="E770" s="59"/>
    </row>
    <row r="771" spans="1:5" ht="15.75">
      <c r="A771" s="52"/>
      <c r="B771" s="42"/>
      <c r="C771" s="42"/>
      <c r="D771" s="42"/>
      <c r="E771" s="59"/>
    </row>
    <row r="772" spans="1:5" ht="15.75">
      <c r="A772" s="52"/>
      <c r="B772" s="42"/>
      <c r="C772" s="42"/>
      <c r="D772" s="42"/>
      <c r="E772" s="59"/>
    </row>
    <row r="773" spans="1:5" ht="15.75">
      <c r="A773" s="52"/>
      <c r="B773" s="42"/>
      <c r="C773" s="42"/>
      <c r="D773" s="42"/>
      <c r="E773" s="59"/>
    </row>
    <row r="774" spans="1:5" ht="15.75">
      <c r="A774" s="52"/>
      <c r="B774" s="42"/>
      <c r="C774" s="42"/>
      <c r="D774" s="42"/>
      <c r="E774" s="59"/>
    </row>
    <row r="775" spans="1:5" ht="15.75">
      <c r="A775" s="52"/>
      <c r="B775" s="42"/>
      <c r="C775" s="42"/>
      <c r="D775" s="42"/>
      <c r="E775" s="59"/>
    </row>
    <row r="776" spans="1:5" ht="15.75">
      <c r="A776" s="52"/>
      <c r="B776" s="42"/>
      <c r="C776" s="42"/>
      <c r="D776" s="42"/>
      <c r="E776" s="59"/>
    </row>
    <row r="777" spans="1:5" ht="15.75">
      <c r="A777" s="52"/>
      <c r="B777" s="42"/>
      <c r="C777" s="42"/>
      <c r="D777" s="42"/>
      <c r="E777" s="59"/>
    </row>
    <row r="778" spans="1:5" ht="15.75">
      <c r="A778" s="52"/>
      <c r="B778" s="42"/>
      <c r="C778" s="42"/>
      <c r="D778" s="42"/>
      <c r="E778" s="59"/>
    </row>
    <row r="779" spans="1:5" ht="15.75">
      <c r="A779" s="52"/>
      <c r="B779" s="42"/>
      <c r="C779" s="42"/>
      <c r="D779" s="42"/>
      <c r="E779" s="59"/>
    </row>
    <row r="780" spans="1:5" ht="15.75">
      <c r="A780" s="52"/>
      <c r="B780" s="42"/>
      <c r="C780" s="42"/>
      <c r="D780" s="42"/>
      <c r="E780" s="59"/>
    </row>
    <row r="781" spans="1:5" ht="15.75">
      <c r="A781" s="52"/>
      <c r="B781" s="42"/>
      <c r="C781" s="42"/>
      <c r="D781" s="42"/>
      <c r="E781" s="59"/>
    </row>
    <row r="782" spans="1:5" ht="15.75">
      <c r="A782" s="52"/>
      <c r="B782" s="42"/>
      <c r="C782" s="42"/>
      <c r="D782" s="42"/>
      <c r="E782" s="59"/>
    </row>
    <row r="783" spans="1:5" ht="15.75">
      <c r="A783" s="52"/>
      <c r="B783" s="42"/>
      <c r="C783" s="42"/>
      <c r="D783" s="42"/>
      <c r="E783" s="59"/>
    </row>
    <row r="784" spans="1:5" ht="15.75">
      <c r="A784" s="52"/>
      <c r="B784" s="42"/>
      <c r="C784" s="42"/>
      <c r="D784" s="42"/>
      <c r="E784" s="59"/>
    </row>
    <row r="785" spans="1:5" ht="15.75">
      <c r="A785" s="52"/>
      <c r="B785" s="42"/>
      <c r="C785" s="42"/>
      <c r="D785" s="42"/>
      <c r="E785" s="59"/>
    </row>
    <row r="786" spans="1:5" ht="15.75">
      <c r="A786" s="52"/>
      <c r="B786" s="42"/>
      <c r="C786" s="42"/>
      <c r="D786" s="42"/>
      <c r="E786" s="59"/>
    </row>
    <row r="787" spans="1:5" ht="15.75">
      <c r="A787" s="52"/>
      <c r="B787" s="42"/>
      <c r="C787" s="42"/>
      <c r="D787" s="42"/>
      <c r="E787" s="59"/>
    </row>
    <row r="788" spans="1:5" ht="15.75">
      <c r="A788" s="52"/>
      <c r="B788" s="42"/>
      <c r="C788" s="42"/>
      <c r="D788" s="42"/>
      <c r="E788" s="59"/>
    </row>
    <row r="789" spans="1:5" ht="15.75">
      <c r="A789" s="52"/>
      <c r="B789" s="42"/>
      <c r="C789" s="42"/>
      <c r="D789" s="42"/>
      <c r="E789" s="59"/>
    </row>
    <row r="790" spans="1:5" ht="15.75">
      <c r="A790" s="52"/>
      <c r="B790" s="42"/>
      <c r="C790" s="42"/>
      <c r="D790" s="42"/>
      <c r="E790" s="59"/>
    </row>
    <row r="791" spans="1:5" ht="15.75">
      <c r="A791" s="52"/>
      <c r="B791" s="42"/>
      <c r="C791" s="42"/>
      <c r="D791" s="42"/>
      <c r="E791" s="59"/>
    </row>
    <row r="792" spans="1:5" ht="15.75">
      <c r="A792" s="52"/>
      <c r="B792" s="42"/>
      <c r="C792" s="42"/>
      <c r="D792" s="42"/>
      <c r="E792" s="59"/>
    </row>
    <row r="793" spans="1:5" ht="15.75">
      <c r="A793" s="52"/>
      <c r="B793" s="42"/>
      <c r="C793" s="42"/>
      <c r="D793" s="42"/>
      <c r="E793" s="59"/>
    </row>
    <row r="794" spans="1:5" ht="15.75">
      <c r="A794" s="52"/>
      <c r="B794" s="42"/>
      <c r="C794" s="42"/>
      <c r="D794" s="42"/>
      <c r="E794" s="59"/>
    </row>
    <row r="795" spans="1:5" ht="15.75">
      <c r="A795" s="52"/>
      <c r="B795" s="42"/>
      <c r="C795" s="42"/>
      <c r="D795" s="42"/>
      <c r="E795" s="59"/>
    </row>
    <row r="796" spans="1:5" ht="15.75">
      <c r="A796" s="52"/>
      <c r="B796" s="42"/>
      <c r="C796" s="42"/>
      <c r="D796" s="42"/>
      <c r="E796" s="59"/>
    </row>
    <row r="797" spans="1:5" ht="15.75">
      <c r="A797" s="52"/>
      <c r="B797" s="42"/>
      <c r="C797" s="42"/>
      <c r="D797" s="42"/>
      <c r="E797" s="59"/>
    </row>
    <row r="798" spans="1:5" ht="15.75">
      <c r="A798" s="52"/>
      <c r="B798" s="42"/>
      <c r="C798" s="42"/>
      <c r="D798" s="42"/>
      <c r="E798" s="59"/>
    </row>
    <row r="799" spans="1:5" ht="15.75">
      <c r="A799" s="52"/>
      <c r="B799" s="42"/>
      <c r="C799" s="42"/>
      <c r="D799" s="42"/>
      <c r="E799" s="59"/>
    </row>
    <row r="800" spans="1:5" ht="15.75">
      <c r="A800" s="52"/>
      <c r="B800" s="42"/>
      <c r="C800" s="42"/>
      <c r="D800" s="42"/>
      <c r="E800" s="59"/>
    </row>
    <row r="801" spans="1:5" ht="15.75">
      <c r="A801" s="52"/>
      <c r="B801" s="42"/>
      <c r="C801" s="42"/>
      <c r="D801" s="42"/>
      <c r="E801" s="59"/>
    </row>
    <row r="802" spans="1:5" ht="15.75">
      <c r="A802" s="52"/>
      <c r="B802" s="42"/>
      <c r="C802" s="42"/>
      <c r="D802" s="42"/>
      <c r="E802" s="59"/>
    </row>
    <row r="803" spans="1:5" ht="15.75">
      <c r="A803" s="52"/>
      <c r="B803" s="42"/>
      <c r="C803" s="42"/>
      <c r="D803" s="42"/>
      <c r="E803" s="59"/>
    </row>
    <row r="804" spans="1:5" ht="15.75">
      <c r="A804" s="52"/>
      <c r="B804" s="42"/>
      <c r="C804" s="42"/>
      <c r="D804" s="42"/>
      <c r="E804" s="59"/>
    </row>
    <row r="805" spans="1:5" ht="15.75">
      <c r="A805" s="52"/>
      <c r="B805" s="42"/>
      <c r="C805" s="42"/>
      <c r="D805" s="42"/>
      <c r="E805" s="59"/>
    </row>
    <row r="806" spans="1:5" ht="15.75">
      <c r="A806" s="52"/>
      <c r="B806" s="42"/>
      <c r="C806" s="42"/>
      <c r="D806" s="42"/>
      <c r="E806" s="59"/>
    </row>
    <row r="807" spans="1:5" ht="15.75">
      <c r="A807" s="52"/>
      <c r="B807" s="42"/>
      <c r="C807" s="42"/>
      <c r="D807" s="42"/>
      <c r="E807" s="59"/>
    </row>
    <row r="808" spans="1:5" ht="15.75">
      <c r="A808" s="52"/>
      <c r="B808" s="42"/>
      <c r="C808" s="42"/>
      <c r="D808" s="42"/>
      <c r="E808" s="59"/>
    </row>
    <row r="809" spans="1:5" ht="15.75">
      <c r="A809" s="52"/>
      <c r="B809" s="42"/>
      <c r="C809" s="42"/>
      <c r="D809" s="42"/>
      <c r="E809" s="59"/>
    </row>
    <row r="810" spans="1:5" ht="15.75">
      <c r="A810" s="52"/>
      <c r="B810" s="42"/>
      <c r="C810" s="42"/>
      <c r="D810" s="42"/>
      <c r="E810" s="59"/>
    </row>
    <row r="811" spans="1:5" ht="15.75">
      <c r="A811" s="52"/>
      <c r="B811" s="42"/>
      <c r="C811" s="42"/>
      <c r="D811" s="42"/>
      <c r="E811" s="59"/>
    </row>
    <row r="812" spans="1:5" ht="15.75">
      <c r="A812" s="52"/>
      <c r="B812" s="42"/>
      <c r="C812" s="42"/>
      <c r="D812" s="42"/>
      <c r="E812" s="59"/>
    </row>
    <row r="813" spans="1:5" ht="15.75">
      <c r="A813" s="52"/>
      <c r="B813" s="42"/>
      <c r="C813" s="42"/>
      <c r="D813" s="42"/>
      <c r="E813" s="59"/>
    </row>
    <row r="814" spans="1:5" ht="15.75">
      <c r="A814" s="52"/>
      <c r="B814" s="42"/>
      <c r="C814" s="42"/>
      <c r="D814" s="42"/>
      <c r="E814" s="59"/>
    </row>
    <row r="815" spans="1:5" ht="15.75">
      <c r="A815" s="52"/>
      <c r="B815" s="42"/>
      <c r="C815" s="42"/>
      <c r="D815" s="42"/>
      <c r="E815" s="59"/>
    </row>
    <row r="816" spans="1:5" ht="15.75">
      <c r="A816" s="52"/>
      <c r="B816" s="42"/>
      <c r="C816" s="42"/>
      <c r="D816" s="42"/>
      <c r="E816" s="59"/>
    </row>
    <row r="817" spans="1:5" ht="15.75">
      <c r="A817" s="52"/>
      <c r="B817" s="42"/>
      <c r="C817" s="42"/>
      <c r="D817" s="42"/>
      <c r="E817" s="59"/>
    </row>
    <row r="818" spans="1:5" ht="15.75">
      <c r="A818" s="52"/>
      <c r="B818" s="42"/>
      <c r="C818" s="42"/>
      <c r="D818" s="42"/>
      <c r="E818" s="59"/>
    </row>
    <row r="819" spans="1:5" ht="15.75">
      <c r="A819" s="52"/>
      <c r="B819" s="42"/>
      <c r="C819" s="42"/>
      <c r="D819" s="42"/>
      <c r="E819" s="59"/>
    </row>
    <row r="820" spans="1:5" ht="15.75">
      <c r="A820" s="52"/>
      <c r="B820" s="42"/>
      <c r="C820" s="42"/>
      <c r="D820" s="42"/>
      <c r="E820" s="59"/>
    </row>
    <row r="821" spans="1:5" ht="15.75">
      <c r="A821" s="52"/>
      <c r="B821" s="42"/>
      <c r="C821" s="42"/>
      <c r="D821" s="42"/>
      <c r="E821" s="59"/>
    </row>
    <row r="822" spans="1:5" ht="15.75">
      <c r="A822" s="52"/>
      <c r="B822" s="42"/>
      <c r="C822" s="42"/>
      <c r="D822" s="42"/>
      <c r="E822" s="59"/>
    </row>
    <row r="823" spans="1:5" ht="15.75">
      <c r="A823" s="52"/>
      <c r="B823" s="42"/>
      <c r="C823" s="42"/>
      <c r="D823" s="42"/>
      <c r="E823" s="59"/>
    </row>
    <row r="824" spans="1:5" ht="15.75">
      <c r="A824" s="52"/>
      <c r="B824" s="42"/>
      <c r="C824" s="42"/>
      <c r="D824" s="42"/>
      <c r="E824" s="59"/>
    </row>
    <row r="825" spans="1:5" ht="15.75">
      <c r="A825" s="52"/>
      <c r="B825" s="42"/>
      <c r="C825" s="42"/>
      <c r="D825" s="42"/>
      <c r="E825" s="59"/>
    </row>
    <row r="826" spans="1:5" ht="15.75">
      <c r="A826" s="52"/>
      <c r="B826" s="42"/>
      <c r="C826" s="42"/>
      <c r="D826" s="42"/>
      <c r="E826" s="59"/>
    </row>
    <row r="827" spans="1:5" ht="15.75">
      <c r="A827" s="52"/>
      <c r="B827" s="42"/>
      <c r="C827" s="42"/>
      <c r="D827" s="42"/>
      <c r="E827" s="59"/>
    </row>
    <row r="828" spans="1:5" ht="15.75">
      <c r="A828" s="52"/>
      <c r="B828" s="42"/>
      <c r="C828" s="42"/>
      <c r="D828" s="42"/>
      <c r="E828" s="59"/>
    </row>
    <row r="829" spans="1:5" ht="15.75">
      <c r="A829" s="52"/>
      <c r="B829" s="42"/>
      <c r="C829" s="42"/>
      <c r="D829" s="42"/>
      <c r="E829" s="59"/>
    </row>
    <row r="830" spans="1:5" ht="15.75">
      <c r="A830" s="52"/>
      <c r="B830" s="42"/>
      <c r="C830" s="42"/>
      <c r="D830" s="42"/>
      <c r="E830" s="59"/>
    </row>
    <row r="831" spans="1:5" ht="15.75">
      <c r="A831" s="52"/>
      <c r="B831" s="42"/>
      <c r="C831" s="42"/>
      <c r="D831" s="42"/>
      <c r="E831" s="59"/>
    </row>
    <row r="832" spans="1:5" ht="15.75">
      <c r="A832" s="52"/>
      <c r="B832" s="42"/>
      <c r="C832" s="42"/>
      <c r="D832" s="42"/>
      <c r="E832" s="59"/>
    </row>
    <row r="833" spans="1:5" ht="15.75">
      <c r="A833" s="52"/>
      <c r="B833" s="42"/>
      <c r="C833" s="42"/>
      <c r="D833" s="42"/>
      <c r="E833" s="59"/>
    </row>
    <row r="834" spans="1:5" ht="15.75">
      <c r="A834" s="52"/>
      <c r="B834" s="42"/>
      <c r="C834" s="42"/>
      <c r="D834" s="42"/>
      <c r="E834" s="59"/>
    </row>
    <row r="835" spans="1:5" ht="15.75">
      <c r="A835" s="52"/>
      <c r="B835" s="42"/>
      <c r="C835" s="42"/>
      <c r="D835" s="42"/>
      <c r="E835" s="59"/>
    </row>
    <row r="836" spans="1:5" ht="15.75">
      <c r="A836" s="52"/>
      <c r="B836" s="42"/>
      <c r="C836" s="42"/>
      <c r="D836" s="42"/>
      <c r="E836" s="59"/>
    </row>
    <row r="837" spans="1:5" ht="15.75">
      <c r="A837" s="52"/>
      <c r="B837" s="42"/>
      <c r="C837" s="42"/>
      <c r="D837" s="42"/>
      <c r="E837" s="59"/>
    </row>
    <row r="838" spans="1:5" ht="15.75">
      <c r="A838" s="52"/>
      <c r="B838" s="42"/>
      <c r="C838" s="42"/>
      <c r="D838" s="42"/>
      <c r="E838" s="59"/>
    </row>
    <row r="839" spans="1:5" ht="15.75">
      <c r="A839" s="52"/>
      <c r="B839" s="42"/>
      <c r="C839" s="42"/>
      <c r="D839" s="42"/>
      <c r="E839" s="59"/>
    </row>
    <row r="840" spans="1:5" ht="15.75">
      <c r="A840" s="52"/>
      <c r="B840" s="42"/>
      <c r="C840" s="42"/>
      <c r="D840" s="42"/>
      <c r="E840" s="59"/>
    </row>
    <row r="841" spans="1:5" ht="15.75">
      <c r="A841" s="52"/>
      <c r="B841" s="42"/>
      <c r="C841" s="42"/>
      <c r="D841" s="42"/>
      <c r="E841" s="59"/>
    </row>
    <row r="842" spans="1:5" ht="15.75">
      <c r="A842" s="52"/>
      <c r="B842" s="42"/>
      <c r="C842" s="42"/>
      <c r="D842" s="42"/>
      <c r="E842" s="59"/>
    </row>
    <row r="843" spans="1:5" ht="15.75">
      <c r="A843" s="52"/>
      <c r="B843" s="42"/>
      <c r="C843" s="42"/>
      <c r="D843" s="42"/>
      <c r="E843" s="59"/>
    </row>
    <row r="844" spans="1:5" ht="15.75">
      <c r="A844" s="52"/>
      <c r="B844" s="42"/>
      <c r="C844" s="42"/>
      <c r="D844" s="42"/>
      <c r="E844" s="59"/>
    </row>
    <row r="845" spans="1:5" ht="15.75">
      <c r="A845" s="52"/>
      <c r="B845" s="42"/>
      <c r="C845" s="42"/>
      <c r="D845" s="42"/>
      <c r="E845" s="59"/>
    </row>
    <row r="846" spans="1:5" ht="15.75">
      <c r="A846" s="52"/>
      <c r="B846" s="42"/>
      <c r="C846" s="42"/>
      <c r="D846" s="42"/>
      <c r="E846" s="59"/>
    </row>
    <row r="847" spans="1:5" ht="15.75">
      <c r="A847" s="52"/>
      <c r="B847" s="42"/>
      <c r="C847" s="42"/>
      <c r="D847" s="42"/>
      <c r="E847" s="59"/>
    </row>
    <row r="848" spans="1:5" ht="15.75">
      <c r="A848" s="52"/>
      <c r="B848" s="42"/>
      <c r="C848" s="42"/>
      <c r="D848" s="42"/>
      <c r="E848" s="59"/>
    </row>
    <row r="849" spans="1:5" ht="15.75">
      <c r="A849" s="52"/>
      <c r="B849" s="42"/>
      <c r="C849" s="42"/>
      <c r="D849" s="42"/>
      <c r="E849" s="59"/>
    </row>
    <row r="850" spans="1:5" ht="15.75">
      <c r="A850" s="52"/>
      <c r="B850" s="42"/>
      <c r="C850" s="42"/>
      <c r="D850" s="42"/>
      <c r="E850" s="59"/>
    </row>
    <row r="851" spans="1:5" ht="15.75">
      <c r="A851" s="52"/>
      <c r="B851" s="42"/>
      <c r="C851" s="42"/>
      <c r="D851" s="42"/>
      <c r="E851" s="59"/>
    </row>
    <row r="852" spans="1:5" ht="15.75">
      <c r="A852" s="52"/>
      <c r="B852" s="42"/>
      <c r="C852" s="42"/>
      <c r="D852" s="42"/>
      <c r="E852" s="59"/>
    </row>
    <row r="853" spans="1:5" ht="15.75">
      <c r="A853" s="52"/>
      <c r="B853" s="42"/>
      <c r="C853" s="42"/>
      <c r="D853" s="42"/>
      <c r="E853" s="59"/>
    </row>
    <row r="854" spans="1:5" ht="15.75">
      <c r="A854" s="52"/>
      <c r="B854" s="42"/>
      <c r="C854" s="42"/>
      <c r="D854" s="42"/>
      <c r="E854" s="59"/>
    </row>
    <row r="855" spans="1:5" ht="15.75">
      <c r="A855" s="52"/>
      <c r="B855" s="42"/>
      <c r="C855" s="42"/>
      <c r="D855" s="42"/>
      <c r="E855" s="59"/>
    </row>
    <row r="856" spans="1:5" ht="15.75">
      <c r="A856" s="52"/>
      <c r="B856" s="42"/>
      <c r="C856" s="42"/>
      <c r="D856" s="42"/>
      <c r="E856" s="59"/>
    </row>
    <row r="857" spans="1:5" ht="15.75">
      <c r="A857" s="52"/>
      <c r="B857" s="42"/>
      <c r="C857" s="42"/>
      <c r="D857" s="42"/>
      <c r="E857" s="59"/>
    </row>
    <row r="858" spans="1:5" ht="15.75">
      <c r="A858" s="52"/>
      <c r="B858" s="42"/>
      <c r="C858" s="42"/>
      <c r="D858" s="42"/>
      <c r="E858" s="59"/>
    </row>
    <row r="859" spans="1:5" ht="15.75">
      <c r="A859" s="52"/>
      <c r="B859" s="42"/>
      <c r="C859" s="42"/>
      <c r="D859" s="42"/>
      <c r="E859" s="59"/>
    </row>
    <row r="860" spans="1:5" ht="15.75">
      <c r="A860" s="52"/>
      <c r="B860" s="42"/>
      <c r="C860" s="42"/>
      <c r="D860" s="42"/>
      <c r="E860" s="59"/>
    </row>
    <row r="861" spans="1:5" ht="15.75">
      <c r="A861" s="52"/>
      <c r="B861" s="42"/>
      <c r="C861" s="42"/>
      <c r="D861" s="42"/>
      <c r="E861" s="59"/>
    </row>
    <row r="862" spans="1:5" ht="15.75">
      <c r="A862" s="52"/>
      <c r="B862" s="42"/>
      <c r="C862" s="42"/>
      <c r="D862" s="42"/>
      <c r="E862" s="59"/>
    </row>
    <row r="863" spans="1:5" ht="15.75">
      <c r="A863" s="52"/>
      <c r="B863" s="42"/>
      <c r="C863" s="42"/>
      <c r="D863" s="42"/>
      <c r="E863" s="59"/>
    </row>
    <row r="864" spans="1:5" ht="15.75">
      <c r="A864" s="52"/>
      <c r="B864" s="42"/>
      <c r="C864" s="42"/>
      <c r="D864" s="42"/>
      <c r="E864" s="59"/>
    </row>
    <row r="865" spans="1:5" ht="15.75">
      <c r="A865" s="52"/>
      <c r="B865" s="42"/>
      <c r="C865" s="42"/>
      <c r="D865" s="42"/>
      <c r="E865" s="59"/>
    </row>
    <row r="866" spans="1:5" ht="15.75">
      <c r="A866" s="52"/>
      <c r="B866" s="42"/>
      <c r="C866" s="42"/>
      <c r="D866" s="42"/>
      <c r="E866" s="59"/>
    </row>
    <row r="867" spans="1:5" ht="15.75">
      <c r="A867" s="52"/>
      <c r="B867" s="42"/>
      <c r="C867" s="42"/>
      <c r="D867" s="42"/>
      <c r="E867" s="59"/>
    </row>
    <row r="868" spans="1:5" ht="15.75">
      <c r="A868" s="52"/>
      <c r="B868" s="42"/>
      <c r="C868" s="42"/>
      <c r="D868" s="42"/>
      <c r="E868" s="59"/>
    </row>
    <row r="869" spans="1:5" ht="15.75">
      <c r="A869" s="52"/>
      <c r="B869" s="42"/>
      <c r="C869" s="42"/>
      <c r="D869" s="42"/>
      <c r="E869" s="59"/>
    </row>
    <row r="870" spans="1:5" ht="15.75">
      <c r="A870" s="52"/>
      <c r="B870" s="42"/>
      <c r="C870" s="42"/>
      <c r="D870" s="42"/>
      <c r="E870" s="59"/>
    </row>
    <row r="871" spans="1:5" ht="15.75">
      <c r="A871" s="52"/>
      <c r="B871" s="42"/>
      <c r="C871" s="42"/>
      <c r="D871" s="42"/>
      <c r="E871" s="59"/>
    </row>
    <row r="872" spans="1:5" ht="15.75">
      <c r="A872" s="52"/>
      <c r="B872" s="42"/>
      <c r="C872" s="42"/>
      <c r="D872" s="42"/>
      <c r="E872" s="59"/>
    </row>
    <row r="873" spans="1:5" ht="15.75">
      <c r="A873" s="52"/>
      <c r="B873" s="42"/>
      <c r="C873" s="42"/>
      <c r="D873" s="42"/>
      <c r="E873" s="59"/>
    </row>
    <row r="874" spans="1:5" ht="15.75">
      <c r="A874" s="52"/>
      <c r="B874" s="42"/>
      <c r="C874" s="42"/>
      <c r="D874" s="42"/>
      <c r="E874" s="59"/>
    </row>
    <row r="875" spans="1:5" ht="15.75">
      <c r="A875" s="52"/>
      <c r="B875" s="42"/>
      <c r="C875" s="42"/>
      <c r="D875" s="42"/>
      <c r="E875" s="59"/>
    </row>
    <row r="876" spans="1:5" ht="15.75">
      <c r="A876" s="52"/>
      <c r="B876" s="42"/>
      <c r="C876" s="42"/>
      <c r="D876" s="42"/>
      <c r="E876" s="59"/>
    </row>
    <row r="877" spans="1:5" ht="15.75">
      <c r="A877" s="52"/>
      <c r="B877" s="42"/>
      <c r="C877" s="42"/>
      <c r="D877" s="42"/>
      <c r="E877" s="59"/>
    </row>
    <row r="878" spans="1:5" ht="15.75">
      <c r="A878" s="52"/>
      <c r="B878" s="42"/>
      <c r="C878" s="42"/>
      <c r="D878" s="42"/>
      <c r="E878" s="59"/>
    </row>
    <row r="879" spans="1:5" ht="15.75">
      <c r="A879" s="52"/>
      <c r="B879" s="42"/>
      <c r="C879" s="42"/>
      <c r="D879" s="42"/>
      <c r="E879" s="59"/>
    </row>
    <row r="880" spans="1:5" ht="15.75">
      <c r="A880" s="52"/>
      <c r="B880" s="42"/>
      <c r="C880" s="42"/>
      <c r="D880" s="42"/>
      <c r="E880" s="59"/>
    </row>
    <row r="881" spans="1:5" ht="15.75">
      <c r="A881" s="52"/>
      <c r="B881" s="42"/>
      <c r="C881" s="42"/>
      <c r="D881" s="42"/>
      <c r="E881" s="59"/>
    </row>
    <row r="882" spans="1:5" ht="15.75">
      <c r="A882" s="52"/>
      <c r="B882" s="42"/>
      <c r="C882" s="42"/>
      <c r="D882" s="42"/>
      <c r="E882" s="59"/>
    </row>
    <row r="883" spans="1:5" ht="15.75">
      <c r="A883" s="52"/>
      <c r="B883" s="42"/>
      <c r="C883" s="42"/>
      <c r="D883" s="42"/>
      <c r="E883" s="59"/>
    </row>
    <row r="884" spans="1:5" ht="15.75">
      <c r="A884" s="52"/>
      <c r="B884" s="42"/>
      <c r="C884" s="42"/>
      <c r="D884" s="42"/>
      <c r="E884" s="59"/>
    </row>
    <row r="885" spans="1:5" ht="15.75">
      <c r="A885" s="52"/>
      <c r="B885" s="42"/>
      <c r="C885" s="42"/>
      <c r="D885" s="42"/>
      <c r="E885" s="59"/>
    </row>
    <row r="886" spans="1:5" ht="15.75">
      <c r="A886" s="52"/>
      <c r="B886" s="42"/>
      <c r="C886" s="42"/>
      <c r="D886" s="42"/>
      <c r="E886" s="59"/>
    </row>
    <row r="887" spans="1:5" ht="15.75">
      <c r="A887" s="52"/>
      <c r="B887" s="42"/>
      <c r="C887" s="42"/>
      <c r="D887" s="42"/>
      <c r="E887" s="59"/>
    </row>
    <row r="888" spans="1:5" ht="15.75">
      <c r="A888" s="52"/>
      <c r="B888" s="42"/>
      <c r="C888" s="42"/>
      <c r="D888" s="42"/>
      <c r="E888" s="59"/>
    </row>
    <row r="889" spans="1:5" ht="15.75">
      <c r="A889" s="52"/>
      <c r="B889" s="42"/>
      <c r="C889" s="42"/>
      <c r="D889" s="42"/>
      <c r="E889" s="59"/>
    </row>
    <row r="890" spans="1:5" ht="15.75">
      <c r="A890" s="52"/>
      <c r="B890" s="42"/>
      <c r="C890" s="42"/>
      <c r="D890" s="42"/>
      <c r="E890" s="59"/>
    </row>
    <row r="891" spans="1:5" ht="15.75">
      <c r="A891" s="52"/>
      <c r="B891" s="42"/>
      <c r="C891" s="42"/>
      <c r="D891" s="42"/>
      <c r="E891" s="59"/>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82"/>
  <sheetViews>
    <sheetView workbookViewId="0">
      <selection activeCell="A2" sqref="A2:D2"/>
    </sheetView>
  </sheetViews>
  <sheetFormatPr defaultRowHeight="15"/>
  <cols>
    <col min="1" max="1" width="99.5703125" style="31" bestFit="1" customWidth="1"/>
    <col min="2" max="4" width="10.7109375" style="31" customWidth="1"/>
    <col min="5" max="256" width="9.140625" style="31"/>
    <col min="257" max="257" width="99.5703125" style="31" bestFit="1" customWidth="1"/>
    <col min="258" max="260" width="10.7109375" style="31" customWidth="1"/>
    <col min="261" max="512" width="9.140625" style="31"/>
    <col min="513" max="513" width="99.5703125" style="31" bestFit="1" customWidth="1"/>
    <col min="514" max="516" width="10.7109375" style="31" customWidth="1"/>
    <col min="517" max="768" width="9.140625" style="31"/>
    <col min="769" max="769" width="99.5703125" style="31" bestFit="1" customWidth="1"/>
    <col min="770" max="772" width="10.7109375" style="31" customWidth="1"/>
    <col min="773" max="1024" width="9.140625" style="31"/>
    <col min="1025" max="1025" width="99.5703125" style="31" bestFit="1" customWidth="1"/>
    <col min="1026" max="1028" width="10.7109375" style="31" customWidth="1"/>
    <col min="1029" max="1280" width="9.140625" style="31"/>
    <col min="1281" max="1281" width="99.5703125" style="31" bestFit="1" customWidth="1"/>
    <col min="1282" max="1284" width="10.7109375" style="31" customWidth="1"/>
    <col min="1285" max="1536" width="9.140625" style="31"/>
    <col min="1537" max="1537" width="99.5703125" style="31" bestFit="1" customWidth="1"/>
    <col min="1538" max="1540" width="10.7109375" style="31" customWidth="1"/>
    <col min="1541" max="1792" width="9.140625" style="31"/>
    <col min="1793" max="1793" width="99.5703125" style="31" bestFit="1" customWidth="1"/>
    <col min="1794" max="1796" width="10.7109375" style="31" customWidth="1"/>
    <col min="1797" max="2048" width="9.140625" style="31"/>
    <col min="2049" max="2049" width="99.5703125" style="31" bestFit="1" customWidth="1"/>
    <col min="2050" max="2052" width="10.7109375" style="31" customWidth="1"/>
    <col min="2053" max="2304" width="9.140625" style="31"/>
    <col min="2305" max="2305" width="99.5703125" style="31" bestFit="1" customWidth="1"/>
    <col min="2306" max="2308" width="10.7109375" style="31" customWidth="1"/>
    <col min="2309" max="2560" width="9.140625" style="31"/>
    <col min="2561" max="2561" width="99.5703125" style="31" bestFit="1" customWidth="1"/>
    <col min="2562" max="2564" width="10.7109375" style="31" customWidth="1"/>
    <col min="2565" max="2816" width="9.140625" style="31"/>
    <col min="2817" max="2817" width="99.5703125" style="31" bestFit="1" customWidth="1"/>
    <col min="2818" max="2820" width="10.7109375" style="31" customWidth="1"/>
    <col min="2821" max="3072" width="9.140625" style="31"/>
    <col min="3073" max="3073" width="99.5703125" style="31" bestFit="1" customWidth="1"/>
    <col min="3074" max="3076" width="10.7109375" style="31" customWidth="1"/>
    <col min="3077" max="3328" width="9.140625" style="31"/>
    <col min="3329" max="3329" width="99.5703125" style="31" bestFit="1" customWidth="1"/>
    <col min="3330" max="3332" width="10.7109375" style="31" customWidth="1"/>
    <col min="3333" max="3584" width="9.140625" style="31"/>
    <col min="3585" max="3585" width="99.5703125" style="31" bestFit="1" customWidth="1"/>
    <col min="3586" max="3588" width="10.7109375" style="31" customWidth="1"/>
    <col min="3589" max="3840" width="9.140625" style="31"/>
    <col min="3841" max="3841" width="99.5703125" style="31" bestFit="1" customWidth="1"/>
    <col min="3842" max="3844" width="10.7109375" style="31" customWidth="1"/>
    <col min="3845" max="4096" width="9.140625" style="31"/>
    <col min="4097" max="4097" width="99.5703125" style="31" bestFit="1" customWidth="1"/>
    <col min="4098" max="4100" width="10.7109375" style="31" customWidth="1"/>
    <col min="4101" max="4352" width="9.140625" style="31"/>
    <col min="4353" max="4353" width="99.5703125" style="31" bestFit="1" customWidth="1"/>
    <col min="4354" max="4356" width="10.7109375" style="31" customWidth="1"/>
    <col min="4357" max="4608" width="9.140625" style="31"/>
    <col min="4609" max="4609" width="99.5703125" style="31" bestFit="1" customWidth="1"/>
    <col min="4610" max="4612" width="10.7109375" style="31" customWidth="1"/>
    <col min="4613" max="4864" width="9.140625" style="31"/>
    <col min="4865" max="4865" width="99.5703125" style="31" bestFit="1" customWidth="1"/>
    <col min="4866" max="4868" width="10.7109375" style="31" customWidth="1"/>
    <col min="4869" max="5120" width="9.140625" style="31"/>
    <col min="5121" max="5121" width="99.5703125" style="31" bestFit="1" customWidth="1"/>
    <col min="5122" max="5124" width="10.7109375" style="31" customWidth="1"/>
    <col min="5125" max="5376" width="9.140625" style="31"/>
    <col min="5377" max="5377" width="99.5703125" style="31" bestFit="1" customWidth="1"/>
    <col min="5378" max="5380" width="10.7109375" style="31" customWidth="1"/>
    <col min="5381" max="5632" width="9.140625" style="31"/>
    <col min="5633" max="5633" width="99.5703125" style="31" bestFit="1" customWidth="1"/>
    <col min="5634" max="5636" width="10.7109375" style="31" customWidth="1"/>
    <col min="5637" max="5888" width="9.140625" style="31"/>
    <col min="5889" max="5889" width="99.5703125" style="31" bestFit="1" customWidth="1"/>
    <col min="5890" max="5892" width="10.7109375" style="31" customWidth="1"/>
    <col min="5893" max="6144" width="9.140625" style="31"/>
    <col min="6145" max="6145" width="99.5703125" style="31" bestFit="1" customWidth="1"/>
    <col min="6146" max="6148" width="10.7109375" style="31" customWidth="1"/>
    <col min="6149" max="6400" width="9.140625" style="31"/>
    <col min="6401" max="6401" width="99.5703125" style="31" bestFit="1" customWidth="1"/>
    <col min="6402" max="6404" width="10.7109375" style="31" customWidth="1"/>
    <col min="6405" max="6656" width="9.140625" style="31"/>
    <col min="6657" max="6657" width="99.5703125" style="31" bestFit="1" customWidth="1"/>
    <col min="6658" max="6660" width="10.7109375" style="31" customWidth="1"/>
    <col min="6661" max="6912" width="9.140625" style="31"/>
    <col min="6913" max="6913" width="99.5703125" style="31" bestFit="1" customWidth="1"/>
    <col min="6914" max="6916" width="10.7109375" style="31" customWidth="1"/>
    <col min="6917" max="7168" width="9.140625" style="31"/>
    <col min="7169" max="7169" width="99.5703125" style="31" bestFit="1" customWidth="1"/>
    <col min="7170" max="7172" width="10.7109375" style="31" customWidth="1"/>
    <col min="7173" max="7424" width="9.140625" style="31"/>
    <col min="7425" max="7425" width="99.5703125" style="31" bestFit="1" customWidth="1"/>
    <col min="7426" max="7428" width="10.7109375" style="31" customWidth="1"/>
    <col min="7429" max="7680" width="9.140625" style="31"/>
    <col min="7681" max="7681" width="99.5703125" style="31" bestFit="1" customWidth="1"/>
    <col min="7682" max="7684" width="10.7109375" style="31" customWidth="1"/>
    <col min="7685" max="7936" width="9.140625" style="31"/>
    <col min="7937" max="7937" width="99.5703125" style="31" bestFit="1" customWidth="1"/>
    <col min="7938" max="7940" width="10.7109375" style="31" customWidth="1"/>
    <col min="7941" max="8192" width="9.140625" style="31"/>
    <col min="8193" max="8193" width="99.5703125" style="31" bestFit="1" customWidth="1"/>
    <col min="8194" max="8196" width="10.7109375" style="31" customWidth="1"/>
    <col min="8197" max="8448" width="9.140625" style="31"/>
    <col min="8449" max="8449" width="99.5703125" style="31" bestFit="1" customWidth="1"/>
    <col min="8450" max="8452" width="10.7109375" style="31" customWidth="1"/>
    <col min="8453" max="8704" width="9.140625" style="31"/>
    <col min="8705" max="8705" width="99.5703125" style="31" bestFit="1" customWidth="1"/>
    <col min="8706" max="8708" width="10.7109375" style="31" customWidth="1"/>
    <col min="8709" max="8960" width="9.140625" style="31"/>
    <col min="8961" max="8961" width="99.5703125" style="31" bestFit="1" customWidth="1"/>
    <col min="8962" max="8964" width="10.7109375" style="31" customWidth="1"/>
    <col min="8965" max="9216" width="9.140625" style="31"/>
    <col min="9217" max="9217" width="99.5703125" style="31" bestFit="1" customWidth="1"/>
    <col min="9218" max="9220" width="10.7109375" style="31" customWidth="1"/>
    <col min="9221" max="9472" width="9.140625" style="31"/>
    <col min="9473" max="9473" width="99.5703125" style="31" bestFit="1" customWidth="1"/>
    <col min="9474" max="9476" width="10.7109375" style="31" customWidth="1"/>
    <col min="9477" max="9728" width="9.140625" style="31"/>
    <col min="9729" max="9729" width="99.5703125" style="31" bestFit="1" customWidth="1"/>
    <col min="9730" max="9732" width="10.7109375" style="31" customWidth="1"/>
    <col min="9733" max="9984" width="9.140625" style="31"/>
    <col min="9985" max="9985" width="99.5703125" style="31" bestFit="1" customWidth="1"/>
    <col min="9986" max="9988" width="10.7109375" style="31" customWidth="1"/>
    <col min="9989" max="10240" width="9.140625" style="31"/>
    <col min="10241" max="10241" width="99.5703125" style="31" bestFit="1" customWidth="1"/>
    <col min="10242" max="10244" width="10.7109375" style="31" customWidth="1"/>
    <col min="10245" max="10496" width="9.140625" style="31"/>
    <col min="10497" max="10497" width="99.5703125" style="31" bestFit="1" customWidth="1"/>
    <col min="10498" max="10500" width="10.7109375" style="31" customWidth="1"/>
    <col min="10501" max="10752" width="9.140625" style="31"/>
    <col min="10753" max="10753" width="99.5703125" style="31" bestFit="1" customWidth="1"/>
    <col min="10754" max="10756" width="10.7109375" style="31" customWidth="1"/>
    <col min="10757" max="11008" width="9.140625" style="31"/>
    <col min="11009" max="11009" width="99.5703125" style="31" bestFit="1" customWidth="1"/>
    <col min="11010" max="11012" width="10.7109375" style="31" customWidth="1"/>
    <col min="11013" max="11264" width="9.140625" style="31"/>
    <col min="11265" max="11265" width="99.5703125" style="31" bestFit="1" customWidth="1"/>
    <col min="11266" max="11268" width="10.7109375" style="31" customWidth="1"/>
    <col min="11269" max="11520" width="9.140625" style="31"/>
    <col min="11521" max="11521" width="99.5703125" style="31" bestFit="1" customWidth="1"/>
    <col min="11522" max="11524" width="10.7109375" style="31" customWidth="1"/>
    <col min="11525" max="11776" width="9.140625" style="31"/>
    <col min="11777" max="11777" width="99.5703125" style="31" bestFit="1" customWidth="1"/>
    <col min="11778" max="11780" width="10.7109375" style="31" customWidth="1"/>
    <col min="11781" max="12032" width="9.140625" style="31"/>
    <col min="12033" max="12033" width="99.5703125" style="31" bestFit="1" customWidth="1"/>
    <col min="12034" max="12036" width="10.7109375" style="31" customWidth="1"/>
    <col min="12037" max="12288" width="9.140625" style="31"/>
    <col min="12289" max="12289" width="99.5703125" style="31" bestFit="1" customWidth="1"/>
    <col min="12290" max="12292" width="10.7109375" style="31" customWidth="1"/>
    <col min="12293" max="12544" width="9.140625" style="31"/>
    <col min="12545" max="12545" width="99.5703125" style="31" bestFit="1" customWidth="1"/>
    <col min="12546" max="12548" width="10.7109375" style="31" customWidth="1"/>
    <col min="12549" max="12800" width="9.140625" style="31"/>
    <col min="12801" max="12801" width="99.5703125" style="31" bestFit="1" customWidth="1"/>
    <col min="12802" max="12804" width="10.7109375" style="31" customWidth="1"/>
    <col min="12805" max="13056" width="9.140625" style="31"/>
    <col min="13057" max="13057" width="99.5703125" style="31" bestFit="1" customWidth="1"/>
    <col min="13058" max="13060" width="10.7109375" style="31" customWidth="1"/>
    <col min="13061" max="13312" width="9.140625" style="31"/>
    <col min="13313" max="13313" width="99.5703125" style="31" bestFit="1" customWidth="1"/>
    <col min="13314" max="13316" width="10.7109375" style="31" customWidth="1"/>
    <col min="13317" max="13568" width="9.140625" style="31"/>
    <col min="13569" max="13569" width="99.5703125" style="31" bestFit="1" customWidth="1"/>
    <col min="13570" max="13572" width="10.7109375" style="31" customWidth="1"/>
    <col min="13573" max="13824" width="9.140625" style="31"/>
    <col min="13825" max="13825" width="99.5703125" style="31" bestFit="1" customWidth="1"/>
    <col min="13826" max="13828" width="10.7109375" style="31" customWidth="1"/>
    <col min="13829" max="14080" width="9.140625" style="31"/>
    <col min="14081" max="14081" width="99.5703125" style="31" bestFit="1" customWidth="1"/>
    <col min="14082" max="14084" width="10.7109375" style="31" customWidth="1"/>
    <col min="14085" max="14336" width="9.140625" style="31"/>
    <col min="14337" max="14337" width="99.5703125" style="31" bestFit="1" customWidth="1"/>
    <col min="14338" max="14340" width="10.7109375" style="31" customWidth="1"/>
    <col min="14341" max="14592" width="9.140625" style="31"/>
    <col min="14593" max="14593" width="99.5703125" style="31" bestFit="1" customWidth="1"/>
    <col min="14594" max="14596" width="10.7109375" style="31" customWidth="1"/>
    <col min="14597" max="14848" width="9.140625" style="31"/>
    <col min="14849" max="14849" width="99.5703125" style="31" bestFit="1" customWidth="1"/>
    <col min="14850" max="14852" width="10.7109375" style="31" customWidth="1"/>
    <col min="14853" max="15104" width="9.140625" style="31"/>
    <col min="15105" max="15105" width="99.5703125" style="31" bestFit="1" customWidth="1"/>
    <col min="15106" max="15108" width="10.7109375" style="31" customWidth="1"/>
    <col min="15109" max="15360" width="9.140625" style="31"/>
    <col min="15361" max="15361" width="99.5703125" style="31" bestFit="1" customWidth="1"/>
    <col min="15362" max="15364" width="10.7109375" style="31" customWidth="1"/>
    <col min="15365" max="15616" width="9.140625" style="31"/>
    <col min="15617" max="15617" width="99.5703125" style="31" bestFit="1" customWidth="1"/>
    <col min="15618" max="15620" width="10.7109375" style="31" customWidth="1"/>
    <col min="15621" max="15872" width="9.140625" style="31"/>
    <col min="15873" max="15873" width="99.5703125" style="31" bestFit="1" customWidth="1"/>
    <col min="15874" max="15876" width="10.7109375" style="31" customWidth="1"/>
    <col min="15877" max="16128" width="9.140625" style="31"/>
    <col min="16129" max="16129" width="99.5703125" style="31" bestFit="1" customWidth="1"/>
    <col min="16130" max="16132" width="10.7109375" style="31" customWidth="1"/>
    <col min="16133" max="16384" width="9.140625" style="31"/>
  </cols>
  <sheetData>
    <row r="1" spans="1:206" ht="40.5" customHeight="1">
      <c r="A1" s="905" t="s">
        <v>491</v>
      </c>
      <c r="B1" s="905"/>
      <c r="C1" s="905"/>
      <c r="D1" s="905"/>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row>
    <row r="2" spans="1:206" ht="20.25">
      <c r="A2" s="906" t="s">
        <v>573</v>
      </c>
      <c r="B2" s="906"/>
      <c r="C2" s="906"/>
      <c r="D2" s="906"/>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row>
    <row r="3" spans="1:206" ht="38.25" customHeight="1">
      <c r="A3" s="934" t="s">
        <v>1472</v>
      </c>
      <c r="B3" s="934"/>
      <c r="C3" s="934"/>
      <c r="D3" s="934"/>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row>
    <row r="4" spans="1:206">
      <c r="A4" s="399"/>
      <c r="B4" s="571"/>
      <c r="C4" s="571"/>
      <c r="D4" s="571"/>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row>
    <row r="5" spans="1:206" ht="25.5">
      <c r="A5" s="398"/>
      <c r="B5" s="196" t="s">
        <v>65</v>
      </c>
      <c r="C5" s="196" t="s">
        <v>63</v>
      </c>
      <c r="D5" s="197" t="s">
        <v>571</v>
      </c>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row>
    <row r="6" spans="1:206" ht="15" customHeight="1">
      <c r="A6" s="399"/>
      <c r="B6" s="571"/>
      <c r="C6" s="571"/>
      <c r="D6" s="24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row>
    <row r="7" spans="1:206" ht="15" customHeight="1">
      <c r="A7" s="289" t="s">
        <v>574</v>
      </c>
      <c r="B7" s="755"/>
      <c r="C7" s="755"/>
      <c r="D7" s="756"/>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row>
    <row r="8" spans="1:206" ht="15" customHeight="1">
      <c r="A8" s="399" t="s">
        <v>575</v>
      </c>
      <c r="B8" s="402">
        <v>7.8700000000000006E-2</v>
      </c>
      <c r="C8" s="402">
        <v>0.10639999999999999</v>
      </c>
      <c r="D8" s="402">
        <v>8.3699999999999997E-2</v>
      </c>
      <c r="E8" s="62"/>
      <c r="F8" s="62"/>
      <c r="G8" s="62"/>
      <c r="H8" s="62"/>
      <c r="I8" s="62"/>
      <c r="J8" s="62"/>
      <c r="K8" s="62"/>
      <c r="L8" s="62"/>
      <c r="M8" s="62"/>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c r="GV8" s="62"/>
      <c r="GW8" s="62"/>
      <c r="GX8" s="62"/>
    </row>
    <row r="9" spans="1:206" ht="15" customHeight="1">
      <c r="A9" s="399" t="s">
        <v>576</v>
      </c>
      <c r="B9" s="402">
        <v>0.78349999999999997</v>
      </c>
      <c r="C9" s="402">
        <v>0.80430000000000001</v>
      </c>
      <c r="D9" s="402">
        <v>0.7873</v>
      </c>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row>
    <row r="10" spans="1:206" ht="15" customHeight="1">
      <c r="A10" s="399"/>
      <c r="B10" s="402"/>
      <c r="C10" s="402"/>
      <c r="D10" s="40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row>
    <row r="11" spans="1:206" ht="15" customHeight="1">
      <c r="A11" s="289" t="s">
        <v>577</v>
      </c>
      <c r="B11" s="403"/>
      <c r="C11" s="403"/>
      <c r="D11" s="40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row>
    <row r="12" spans="1:206" ht="15" customHeight="1">
      <c r="A12" s="404" t="s">
        <v>578</v>
      </c>
      <c r="B12" s="402">
        <v>0.73760000000000003</v>
      </c>
      <c r="C12" s="402">
        <v>0.4249</v>
      </c>
      <c r="D12" s="402">
        <v>0.68049999999999999</v>
      </c>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row>
    <row r="13" spans="1:206" ht="15" customHeight="1">
      <c r="A13" s="404" t="s">
        <v>1175</v>
      </c>
      <c r="B13" s="402">
        <v>0.7893</v>
      </c>
      <c r="C13" s="402">
        <v>0.51910000000000001</v>
      </c>
      <c r="D13" s="402">
        <v>0.74</v>
      </c>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row>
    <row r="14" spans="1:206" ht="15" customHeight="1">
      <c r="A14" s="399" t="s">
        <v>579</v>
      </c>
      <c r="B14" s="402">
        <v>7.6399999999999996E-2</v>
      </c>
      <c r="C14" s="402">
        <v>0.38030000000000003</v>
      </c>
      <c r="D14" s="402">
        <v>0.13189999999999999</v>
      </c>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row>
    <row r="15" spans="1:206" ht="15" customHeight="1">
      <c r="A15" s="404" t="s">
        <v>580</v>
      </c>
      <c r="B15" s="402">
        <v>1.9099999999999999E-2</v>
      </c>
      <c r="C15" s="402">
        <v>1.2E-2</v>
      </c>
      <c r="D15" s="402">
        <v>1.78E-2</v>
      </c>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row>
    <row r="16" spans="1:206" ht="15" customHeight="1">
      <c r="A16" s="404"/>
      <c r="B16" s="402"/>
      <c r="C16" s="402"/>
      <c r="D16" s="402"/>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row>
    <row r="17" spans="1:206" ht="15" customHeight="1">
      <c r="A17" s="405" t="s">
        <v>581</v>
      </c>
      <c r="B17" s="403"/>
      <c r="C17" s="403"/>
      <c r="D17" s="40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row>
    <row r="18" spans="1:206" ht="15" customHeight="1">
      <c r="A18" s="404" t="s">
        <v>582</v>
      </c>
      <c r="B18" s="402">
        <v>0.78649999999999998</v>
      </c>
      <c r="C18" s="402">
        <v>0.49359999999999998</v>
      </c>
      <c r="D18" s="402">
        <v>0.74560000000000004</v>
      </c>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row>
    <row r="19" spans="1:206" ht="15" customHeight="1">
      <c r="A19" s="404" t="s">
        <v>583</v>
      </c>
      <c r="B19" s="402">
        <v>0.2135</v>
      </c>
      <c r="C19" s="402">
        <v>0.50639999999999996</v>
      </c>
      <c r="D19" s="402">
        <v>0.25440000000000002</v>
      </c>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row>
    <row r="20" spans="1:206" ht="15" customHeight="1">
      <c r="A20" s="404" t="s">
        <v>584</v>
      </c>
      <c r="B20" s="406">
        <v>898.81359999999995</v>
      </c>
      <c r="C20" s="406">
        <v>865.9742</v>
      </c>
      <c r="D20" s="406">
        <v>895.88189999999997</v>
      </c>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row>
    <row r="21" spans="1:206" ht="15" customHeight="1">
      <c r="A21" s="404"/>
      <c r="B21" s="406"/>
      <c r="C21" s="406"/>
      <c r="D21" s="406"/>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row>
    <row r="22" spans="1:206" ht="15" customHeight="1">
      <c r="A22" s="405" t="s">
        <v>585</v>
      </c>
      <c r="B22" s="407"/>
      <c r="C22" s="407"/>
      <c r="D22" s="407"/>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row>
    <row r="23" spans="1:206" ht="15" customHeight="1">
      <c r="A23" s="399" t="s">
        <v>586</v>
      </c>
      <c r="B23" s="402">
        <v>0.97670000000000001</v>
      </c>
      <c r="C23" s="402">
        <v>0.88480000000000003</v>
      </c>
      <c r="D23" s="402">
        <v>0.95820000000000005</v>
      </c>
      <c r="E23" s="42"/>
      <c r="F23" s="42"/>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row>
    <row r="24" spans="1:206" ht="15" customHeight="1">
      <c r="A24" s="399" t="s">
        <v>587</v>
      </c>
      <c r="B24" s="402">
        <v>1.83E-2</v>
      </c>
      <c r="C24" s="402">
        <v>0.32379999999999998</v>
      </c>
      <c r="D24" s="402">
        <v>7.9500000000000001E-2</v>
      </c>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row>
    <row r="25" spans="1:206" ht="15" customHeight="1">
      <c r="A25" s="404" t="s">
        <v>588</v>
      </c>
      <c r="B25" s="402">
        <v>2.3300000000000001E-2</v>
      </c>
      <c r="C25" s="402">
        <v>0.1152</v>
      </c>
      <c r="D25" s="402">
        <v>4.1799999999999997E-2</v>
      </c>
      <c r="E25" s="42"/>
      <c r="F25" s="42"/>
      <c r="G25" s="42"/>
      <c r="H25" s="42"/>
      <c r="I25" s="42"/>
      <c r="J25" s="42"/>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row>
    <row r="26" spans="1:206" ht="15" customHeight="1">
      <c r="A26" s="404" t="s">
        <v>589</v>
      </c>
      <c r="B26" s="402">
        <v>1.7600000000000001E-2</v>
      </c>
      <c r="C26" s="402">
        <v>0.28939999999999999</v>
      </c>
      <c r="D26" s="402">
        <v>6.8000000000000005E-2</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row>
    <row r="27" spans="1:206" ht="15" customHeight="1">
      <c r="A27" s="404" t="s">
        <v>590</v>
      </c>
      <c r="B27" s="402">
        <v>5.62E-2</v>
      </c>
      <c r="C27" s="402">
        <v>0.20930000000000001</v>
      </c>
      <c r="D27" s="402">
        <v>0.1812</v>
      </c>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row>
    <row r="28" spans="1:206" ht="15" customHeight="1">
      <c r="A28" s="404" t="s">
        <v>591</v>
      </c>
      <c r="B28" s="402">
        <v>6.1699999999999998E-2</v>
      </c>
      <c r="C28" s="402">
        <v>4.0500000000000001E-2</v>
      </c>
      <c r="D28" s="402">
        <v>5.74E-2</v>
      </c>
      <c r="E28" s="42"/>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row>
    <row r="29" spans="1:206" ht="15" customHeight="1">
      <c r="A29" s="404" t="s">
        <v>592</v>
      </c>
      <c r="B29" s="402">
        <v>4.2500000000000003E-2</v>
      </c>
      <c r="C29" s="402">
        <v>0.105</v>
      </c>
      <c r="D29" s="402">
        <v>5.5100000000000003E-2</v>
      </c>
      <c r="E29" s="42"/>
      <c r="F29" s="42"/>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row>
    <row r="30" spans="1:206" ht="15" customHeight="1">
      <c r="A30" s="404" t="s">
        <v>593</v>
      </c>
      <c r="B30" s="402">
        <v>0.97260000000000002</v>
      </c>
      <c r="C30" s="402">
        <v>0.86990000000000001</v>
      </c>
      <c r="D30" s="402">
        <v>0.9516</v>
      </c>
      <c r="E30" s="42"/>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row>
    <row r="31" spans="1:206" ht="15" customHeight="1">
      <c r="A31" s="404" t="s">
        <v>594</v>
      </c>
      <c r="B31" s="402">
        <v>8.9999999999999998E-4</v>
      </c>
      <c r="C31" s="402">
        <v>1.0500000000000001E-2</v>
      </c>
      <c r="D31" s="402">
        <v>2.8999999999999998E-3</v>
      </c>
      <c r="E31" s="42"/>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row>
    <row r="32" spans="1:206" ht="15" customHeight="1">
      <c r="A32" s="404" t="s">
        <v>595</v>
      </c>
      <c r="B32" s="402">
        <v>6.1000000000000004E-3</v>
      </c>
      <c r="C32" s="402">
        <v>0</v>
      </c>
      <c r="D32" s="402">
        <v>4.8999999999999998E-3</v>
      </c>
      <c r="E32" s="42"/>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row>
    <row r="33" spans="1:206" ht="15" customHeight="1">
      <c r="A33" s="404" t="s">
        <v>596</v>
      </c>
      <c r="B33" s="402">
        <v>6.9999999999999999E-4</v>
      </c>
      <c r="C33" s="402">
        <v>1.5100000000000001E-2</v>
      </c>
      <c r="D33" s="402">
        <v>3.7000000000000002E-3</v>
      </c>
      <c r="E33" s="42"/>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row>
    <row r="34" spans="1:206" ht="15" customHeight="1">
      <c r="A34" s="404" t="s">
        <v>597</v>
      </c>
      <c r="B34" s="402">
        <v>1.1000000000000001E-3</v>
      </c>
      <c r="C34" s="402">
        <v>1.15E-2</v>
      </c>
      <c r="D34" s="402">
        <v>3.2000000000000002E-3</v>
      </c>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row>
    <row r="35" spans="1:206" ht="15" customHeight="1">
      <c r="A35" s="404" t="s">
        <v>598</v>
      </c>
      <c r="B35" s="402">
        <v>1.8599999999999998E-2</v>
      </c>
      <c r="C35" s="402">
        <v>9.2999999999999999E-2</v>
      </c>
      <c r="D35" s="402">
        <v>3.3799999999999997E-2</v>
      </c>
      <c r="E35" s="42"/>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row>
    <row r="36" spans="1:206" ht="15" customHeight="1">
      <c r="A36" s="404"/>
      <c r="B36" s="402"/>
      <c r="C36" s="402"/>
      <c r="D36" s="40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row>
    <row r="37" spans="1:206" ht="15" customHeight="1">
      <c r="A37" s="405" t="s">
        <v>599</v>
      </c>
      <c r="B37" s="403"/>
      <c r="C37" s="403"/>
      <c r="D37" s="403"/>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row>
    <row r="38" spans="1:206" ht="15" customHeight="1">
      <c r="A38" s="404" t="s">
        <v>600</v>
      </c>
      <c r="B38" s="402">
        <v>0.29830000000000001</v>
      </c>
      <c r="C38" s="402">
        <v>0.61350000000000005</v>
      </c>
      <c r="D38" s="402">
        <v>0.3387</v>
      </c>
      <c r="E38" s="42"/>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row>
    <row r="39" spans="1:206" ht="15" customHeight="1">
      <c r="A39" s="404" t="s">
        <v>601</v>
      </c>
      <c r="B39" s="402">
        <v>0.41199999999999998</v>
      </c>
      <c r="C39" s="402">
        <v>0.81179999999999997</v>
      </c>
      <c r="D39" s="402">
        <v>0.4632</v>
      </c>
      <c r="E39" s="42"/>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row>
    <row r="40" spans="1:206" ht="15" customHeight="1">
      <c r="A40" s="404" t="s">
        <v>602</v>
      </c>
      <c r="B40" s="402">
        <v>0.1173</v>
      </c>
      <c r="C40" s="402">
        <v>0.15140000000000001</v>
      </c>
      <c r="D40" s="402">
        <v>0.1235</v>
      </c>
      <c r="E40" s="42"/>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row>
    <row r="41" spans="1:206" ht="15" customHeight="1">
      <c r="A41" s="404" t="s">
        <v>603</v>
      </c>
      <c r="B41" s="402">
        <v>0.1086</v>
      </c>
      <c r="C41" s="402">
        <v>0.14080000000000001</v>
      </c>
      <c r="D41" s="402">
        <v>0.1145</v>
      </c>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row>
    <row r="42" spans="1:206" ht="15" customHeight="1">
      <c r="A42" s="399" t="s">
        <v>604</v>
      </c>
      <c r="B42" s="402">
        <v>0.29089999999999999</v>
      </c>
      <c r="C42" s="402">
        <v>0.318</v>
      </c>
      <c r="D42" s="402">
        <v>0.29720000000000002</v>
      </c>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row>
    <row r="43" spans="1:206" ht="15" customHeight="1">
      <c r="A43" s="399"/>
      <c r="B43" s="402"/>
      <c r="C43" s="402"/>
      <c r="D43" s="40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row>
    <row r="44" spans="1:206" ht="15" customHeight="1">
      <c r="A44" s="289" t="s">
        <v>605</v>
      </c>
      <c r="B44" s="403"/>
      <c r="C44" s="403"/>
      <c r="D44" s="403"/>
      <c r="E44" s="42"/>
      <c r="F44" s="42"/>
      <c r="G44" s="42"/>
      <c r="H44" s="42"/>
      <c r="I44" s="42"/>
      <c r="J44" s="42"/>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row>
    <row r="45" spans="1:206" ht="15" customHeight="1">
      <c r="A45" s="404" t="s">
        <v>606</v>
      </c>
      <c r="B45" s="402">
        <v>7.3800000000000004E-2</v>
      </c>
      <c r="C45" s="402">
        <v>7.0400000000000004E-2</v>
      </c>
      <c r="D45" s="402">
        <v>7.3200000000000001E-2</v>
      </c>
      <c r="E45" s="42"/>
      <c r="F45" s="42"/>
      <c r="G45" s="42"/>
      <c r="H45" s="42"/>
      <c r="I45" s="42"/>
      <c r="J45" s="42"/>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row>
    <row r="46" spans="1:206" ht="15" customHeight="1">
      <c r="A46" s="404" t="s">
        <v>607</v>
      </c>
      <c r="B46" s="402">
        <v>7.3300000000000004E-2</v>
      </c>
      <c r="C46" s="402">
        <v>6.8400000000000002E-2</v>
      </c>
      <c r="D46" s="402">
        <v>7.2400000000000006E-2</v>
      </c>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row>
    <row r="47" spans="1:206" ht="15" customHeight="1">
      <c r="A47" s="404" t="s">
        <v>608</v>
      </c>
      <c r="B47" s="402">
        <v>0.24199999999999999</v>
      </c>
      <c r="C47" s="402">
        <v>1.4077999999999999</v>
      </c>
      <c r="D47" s="402">
        <v>0.4466</v>
      </c>
      <c r="E47" s="42"/>
      <c r="F47" s="42"/>
      <c r="G47" s="42"/>
      <c r="H47" s="42"/>
      <c r="I47" s="42"/>
      <c r="J47" s="42"/>
      <c r="K47" s="42"/>
      <c r="L47" s="42"/>
      <c r="M47" s="42"/>
      <c r="N47" s="42"/>
      <c r="O47" s="42"/>
      <c r="P47" s="42"/>
      <c r="Q47" s="42"/>
      <c r="R47" s="42"/>
      <c r="S47" s="42"/>
      <c r="T47" s="42"/>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row>
    <row r="48" spans="1:206" ht="15" customHeight="1">
      <c r="A48" s="404" t="s">
        <v>609</v>
      </c>
      <c r="B48" s="402">
        <v>1.06E-2</v>
      </c>
      <c r="C48" s="402">
        <v>0.82789999999999997</v>
      </c>
      <c r="D48" s="402">
        <v>0.15409999999999999</v>
      </c>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row>
    <row r="49" spans="1:206" ht="15" customHeight="1">
      <c r="A49" s="404" t="s">
        <v>610</v>
      </c>
      <c r="B49" s="402">
        <v>0.1007</v>
      </c>
      <c r="C49" s="402">
        <v>0.57909999999999995</v>
      </c>
      <c r="D49" s="402">
        <v>0.1847</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row>
    <row r="50" spans="1:206" ht="15" customHeight="1">
      <c r="A50" s="404" t="s">
        <v>611</v>
      </c>
      <c r="B50" s="402">
        <v>0.1108</v>
      </c>
      <c r="C50" s="402">
        <v>0.11219999999999999</v>
      </c>
      <c r="D50" s="402">
        <v>0.1111</v>
      </c>
      <c r="E50" s="42"/>
      <c r="F50" s="42"/>
      <c r="G50" s="42"/>
      <c r="H50" s="42"/>
      <c r="I50" s="42"/>
      <c r="J50" s="42"/>
      <c r="K50" s="42"/>
      <c r="L50" s="42"/>
      <c r="M50" s="42"/>
      <c r="N50" s="42"/>
      <c r="O50" s="42"/>
      <c r="P50" s="42"/>
      <c r="Q50" s="42"/>
      <c r="R50" s="42"/>
      <c r="S50" s="42"/>
      <c r="T50" s="4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row>
    <row r="51" spans="1:206" ht="15" customHeight="1">
      <c r="A51" s="404"/>
      <c r="B51" s="402"/>
      <c r="C51" s="402"/>
      <c r="D51" s="40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c r="GV51" s="42"/>
      <c r="GW51" s="42"/>
      <c r="GX51" s="42"/>
    </row>
    <row r="52" spans="1:206" ht="15" customHeight="1">
      <c r="A52" s="405" t="s">
        <v>612</v>
      </c>
      <c r="B52" s="403"/>
      <c r="C52" s="403"/>
      <c r="D52" s="403"/>
      <c r="E52" s="42"/>
      <c r="F52" s="42"/>
      <c r="G52" s="42"/>
      <c r="H52" s="42"/>
      <c r="I52" s="42"/>
      <c r="J52" s="42"/>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c r="GV52" s="42"/>
      <c r="GW52" s="42"/>
      <c r="GX52" s="42"/>
    </row>
    <row r="53" spans="1:206" ht="15" customHeight="1">
      <c r="A53" s="404" t="s">
        <v>613</v>
      </c>
      <c r="B53" s="402">
        <v>0.82369999999999999</v>
      </c>
      <c r="C53" s="402">
        <v>0.82969999999999999</v>
      </c>
      <c r="D53" s="402">
        <v>0.82479999999999998</v>
      </c>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row>
    <row r="54" spans="1:206" ht="15" customHeight="1">
      <c r="A54" s="404" t="s">
        <v>614</v>
      </c>
      <c r="B54" s="402">
        <v>0.81710000000000005</v>
      </c>
      <c r="C54" s="402">
        <v>0.85389999999999999</v>
      </c>
      <c r="D54" s="402">
        <v>0.82399999999999995</v>
      </c>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c r="GV54" s="42"/>
      <c r="GW54" s="42"/>
      <c r="GX54" s="42"/>
    </row>
    <row r="55" spans="1:206" ht="15" customHeight="1">
      <c r="A55" s="404" t="s">
        <v>615</v>
      </c>
      <c r="B55" s="402">
        <v>8.7800000000000003E-2</v>
      </c>
      <c r="C55" s="402">
        <v>4.2999999999999997E-2</v>
      </c>
      <c r="D55" s="402">
        <v>7.9100000000000004E-2</v>
      </c>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c r="GV55" s="42"/>
      <c r="GW55" s="42"/>
      <c r="GX55" s="42"/>
    </row>
    <row r="56" spans="1:206" ht="15" customHeight="1" thickBot="1">
      <c r="A56" s="492" t="s">
        <v>616</v>
      </c>
      <c r="B56" s="408">
        <v>2.4049999999999998</v>
      </c>
      <c r="C56" s="408">
        <v>2.4906999999999999</v>
      </c>
      <c r="D56" s="408">
        <v>2.4201000000000001</v>
      </c>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row>
    <row r="57" spans="1:206" ht="15" customHeight="1" thickTop="1">
      <c r="A57" s="222" t="s">
        <v>617</v>
      </c>
      <c r="B57" s="222"/>
      <c r="C57" s="222"/>
      <c r="D57" s="222"/>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c r="CW57" s="51"/>
      <c r="CX57" s="51"/>
      <c r="CY57" s="51"/>
      <c r="CZ57" s="51"/>
      <c r="DA57" s="51"/>
      <c r="DB57" s="51"/>
      <c r="DC57" s="51"/>
      <c r="DD57" s="51"/>
      <c r="DE57" s="51"/>
      <c r="DF57" s="51"/>
      <c r="DG57" s="51"/>
      <c r="DH57" s="51"/>
      <c r="DI57" s="51"/>
      <c r="DJ57" s="51"/>
      <c r="DK57" s="51"/>
      <c r="DL57" s="51"/>
      <c r="DM57" s="51"/>
      <c r="DN57" s="51"/>
      <c r="DO57" s="51"/>
      <c r="DP57" s="51"/>
      <c r="DQ57" s="51"/>
      <c r="DR57" s="51"/>
      <c r="DS57" s="51"/>
      <c r="DT57" s="51"/>
      <c r="DU57" s="51"/>
      <c r="DV57" s="51"/>
      <c r="DW57" s="51"/>
      <c r="DX57" s="51"/>
      <c r="DY57" s="51"/>
      <c r="DZ57" s="51"/>
      <c r="EA57" s="51"/>
      <c r="EB57" s="51"/>
      <c r="EC57" s="51"/>
      <c r="ED57" s="51"/>
      <c r="EE57" s="51"/>
      <c r="EF57" s="51"/>
      <c r="EG57" s="51"/>
      <c r="EH57" s="51"/>
      <c r="EI57" s="51"/>
      <c r="EJ57" s="51"/>
      <c r="EK57" s="51"/>
      <c r="EL57" s="51"/>
      <c r="EM57" s="51"/>
      <c r="EN57" s="51"/>
      <c r="EO57" s="51"/>
      <c r="EP57" s="51"/>
      <c r="EQ57" s="51"/>
      <c r="ER57" s="51"/>
      <c r="ES57" s="51"/>
      <c r="ET57" s="51"/>
      <c r="EU57" s="51"/>
      <c r="EV57" s="51"/>
      <c r="EW57" s="51"/>
      <c r="EX57" s="51"/>
      <c r="EY57" s="51"/>
      <c r="EZ57" s="51"/>
      <c r="FA57" s="51"/>
      <c r="FB57" s="51"/>
      <c r="FC57" s="51"/>
      <c r="FD57" s="51"/>
      <c r="FE57" s="51"/>
      <c r="FF57" s="51"/>
      <c r="FG57" s="51"/>
      <c r="FH57" s="51"/>
      <c r="FI57" s="51"/>
      <c r="FJ57" s="51"/>
      <c r="FK57" s="51"/>
      <c r="FL57" s="51"/>
      <c r="FM57" s="51"/>
      <c r="FN57" s="51"/>
      <c r="FO57" s="51"/>
      <c r="FP57" s="51"/>
      <c r="FQ57" s="51"/>
      <c r="FR57" s="51"/>
      <c r="FS57" s="51"/>
      <c r="FT57" s="51"/>
      <c r="FU57" s="51"/>
      <c r="FV57" s="51"/>
      <c r="FW57" s="51"/>
      <c r="FX57" s="51"/>
      <c r="FY57" s="51"/>
      <c r="FZ57" s="51"/>
      <c r="GA57" s="51"/>
      <c r="GB57" s="51"/>
      <c r="GC57" s="51"/>
      <c r="GD57" s="51"/>
      <c r="GE57" s="51"/>
      <c r="GF57" s="51"/>
      <c r="GG57" s="51"/>
      <c r="GH57" s="51"/>
      <c r="GI57" s="51"/>
      <c r="GJ57" s="51"/>
      <c r="GK57" s="51"/>
      <c r="GL57" s="51"/>
      <c r="GM57" s="51"/>
      <c r="GN57" s="51"/>
      <c r="GO57" s="51"/>
      <c r="GP57" s="51"/>
      <c r="GQ57" s="51"/>
      <c r="GR57" s="51"/>
      <c r="GS57" s="51"/>
      <c r="GT57" s="51"/>
      <c r="GU57" s="51"/>
      <c r="GV57" s="51"/>
      <c r="GW57" s="51"/>
      <c r="GX57" s="51"/>
    </row>
    <row r="58" spans="1:206" ht="82.5" customHeight="1">
      <c r="A58" s="935" t="s">
        <v>618</v>
      </c>
      <c r="B58" s="936"/>
      <c r="C58" s="936"/>
      <c r="D58" s="936"/>
      <c r="E58" s="51"/>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c r="GV58" s="51"/>
      <c r="GW58" s="51"/>
      <c r="GX58" s="51"/>
    </row>
    <row r="59" spans="1:206" ht="74.25" customHeight="1">
      <c r="A59" s="935" t="s">
        <v>619</v>
      </c>
      <c r="B59" s="936"/>
      <c r="C59" s="936"/>
      <c r="D59" s="936"/>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c r="CW59" s="51"/>
      <c r="CX59" s="51"/>
      <c r="CY59" s="51"/>
      <c r="CZ59" s="51"/>
      <c r="DA59" s="51"/>
      <c r="DB59" s="51"/>
      <c r="DC59" s="51"/>
      <c r="DD59" s="51"/>
      <c r="DE59" s="51"/>
      <c r="DF59" s="51"/>
      <c r="DG59" s="51"/>
      <c r="DH59" s="51"/>
      <c r="DI59" s="51"/>
      <c r="DJ59" s="51"/>
      <c r="DK59" s="51"/>
      <c r="DL59" s="51"/>
      <c r="DM59" s="51"/>
      <c r="DN59" s="51"/>
      <c r="DO59" s="51"/>
      <c r="DP59" s="51"/>
      <c r="DQ59" s="51"/>
      <c r="DR59" s="51"/>
      <c r="DS59" s="51"/>
      <c r="DT59" s="51"/>
      <c r="DU59" s="51"/>
      <c r="DV59" s="51"/>
      <c r="DW59" s="51"/>
      <c r="DX59" s="51"/>
      <c r="DY59" s="51"/>
      <c r="DZ59" s="51"/>
      <c r="EA59" s="51"/>
      <c r="EB59" s="51"/>
      <c r="EC59" s="51"/>
      <c r="ED59" s="51"/>
      <c r="EE59" s="51"/>
      <c r="EF59" s="51"/>
      <c r="EG59" s="51"/>
      <c r="EH59" s="51"/>
      <c r="EI59" s="51"/>
      <c r="EJ59" s="51"/>
      <c r="EK59" s="51"/>
      <c r="EL59" s="51"/>
      <c r="EM59" s="51"/>
      <c r="EN59" s="51"/>
      <c r="EO59" s="51"/>
      <c r="EP59" s="51"/>
      <c r="EQ59" s="51"/>
      <c r="ER59" s="51"/>
      <c r="ES59" s="51"/>
      <c r="ET59" s="51"/>
      <c r="EU59" s="51"/>
      <c r="EV59" s="51"/>
      <c r="EW59" s="51"/>
      <c r="EX59" s="51"/>
      <c r="EY59" s="51"/>
      <c r="EZ59" s="51"/>
      <c r="FA59" s="51"/>
      <c r="FB59" s="51"/>
      <c r="FC59" s="51"/>
      <c r="FD59" s="51"/>
      <c r="FE59" s="51"/>
      <c r="FF59" s="51"/>
      <c r="FG59" s="51"/>
      <c r="FH59" s="51"/>
      <c r="FI59" s="51"/>
      <c r="FJ59" s="51"/>
      <c r="FK59" s="51"/>
      <c r="FL59" s="51"/>
      <c r="FM59" s="51"/>
      <c r="FN59" s="51"/>
      <c r="FO59" s="51"/>
      <c r="FP59" s="51"/>
      <c r="FQ59" s="51"/>
      <c r="FR59" s="51"/>
      <c r="FS59" s="51"/>
      <c r="FT59" s="51"/>
      <c r="FU59" s="51"/>
      <c r="FV59" s="51"/>
      <c r="FW59" s="51"/>
      <c r="FX59" s="51"/>
      <c r="FY59" s="51"/>
      <c r="FZ59" s="51"/>
      <c r="GA59" s="51"/>
      <c r="GB59" s="51"/>
      <c r="GC59" s="51"/>
      <c r="GD59" s="51"/>
      <c r="GE59" s="51"/>
      <c r="GF59" s="51"/>
      <c r="GG59" s="51"/>
      <c r="GH59" s="51"/>
      <c r="GI59" s="51"/>
      <c r="GJ59" s="51"/>
      <c r="GK59" s="51"/>
      <c r="GL59" s="51"/>
      <c r="GM59" s="51"/>
      <c r="GN59" s="51"/>
      <c r="GO59" s="51"/>
      <c r="GP59" s="51"/>
      <c r="GQ59" s="51"/>
      <c r="GR59" s="51"/>
      <c r="GS59" s="51"/>
      <c r="GT59" s="51"/>
      <c r="GU59" s="51"/>
      <c r="GV59" s="51"/>
      <c r="GW59" s="51"/>
      <c r="GX59" s="51"/>
    </row>
    <row r="60" spans="1:206" ht="15" customHeight="1">
      <c r="A60" s="216" t="s">
        <v>620</v>
      </c>
      <c r="B60" s="217"/>
      <c r="C60" s="217"/>
      <c r="D60" s="217"/>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s="42"/>
      <c r="BM60" s="42"/>
      <c r="BN60" s="42"/>
      <c r="BO60" s="42"/>
      <c r="BP60" s="42"/>
      <c r="BQ60" s="42"/>
      <c r="BR60" s="42"/>
      <c r="BS60" s="42"/>
      <c r="BT60" s="42"/>
      <c r="BU60" s="42"/>
      <c r="BV60" s="42"/>
      <c r="BW60" s="42"/>
      <c r="BX60" s="42"/>
      <c r="BY60" s="42"/>
      <c r="BZ60" s="42"/>
      <c r="CA60" s="42"/>
      <c r="CB60" s="42"/>
      <c r="CC60" s="42"/>
      <c r="CD60" s="42"/>
      <c r="CE60" s="42"/>
      <c r="CF60" s="42"/>
      <c r="CG60" s="42"/>
      <c r="CH60" s="42"/>
      <c r="CI60" s="42"/>
      <c r="CJ60" s="42"/>
      <c r="CK60" s="42"/>
      <c r="CL60" s="42"/>
      <c r="CM60" s="42"/>
      <c r="CN60" s="42"/>
      <c r="CO60" s="42"/>
      <c r="CP60" s="42"/>
      <c r="CQ60" s="42"/>
      <c r="CR60" s="42"/>
      <c r="CS60" s="42"/>
      <c r="CT60" s="42"/>
      <c r="CU60" s="42"/>
      <c r="CV60" s="42"/>
      <c r="CW60" s="42"/>
      <c r="CX60" s="42"/>
      <c r="CY60" s="42"/>
      <c r="CZ60" s="42"/>
      <c r="DA60" s="42"/>
      <c r="DB60" s="42"/>
      <c r="DC60" s="42"/>
      <c r="DD60" s="42"/>
      <c r="DE60" s="42"/>
      <c r="DF60" s="42"/>
      <c r="DG60" s="42"/>
      <c r="DH60" s="42"/>
      <c r="DI60" s="42"/>
      <c r="DJ60" s="42"/>
      <c r="DK60" s="42"/>
      <c r="DL60" s="42"/>
      <c r="DM60" s="42"/>
      <c r="DN60" s="42"/>
      <c r="DO60" s="42"/>
      <c r="DP60" s="42"/>
      <c r="DQ60" s="42"/>
      <c r="DR60" s="42"/>
      <c r="DS60" s="42"/>
      <c r="DT60" s="42"/>
      <c r="DU60" s="42"/>
      <c r="DV60" s="42"/>
      <c r="DW60" s="42"/>
      <c r="DX60" s="42"/>
      <c r="DY60" s="42"/>
      <c r="DZ60" s="42"/>
      <c r="EA60" s="42"/>
      <c r="EB60" s="42"/>
      <c r="EC60" s="42"/>
      <c r="ED60" s="42"/>
      <c r="EE60" s="42"/>
      <c r="EF60" s="42"/>
      <c r="EG60" s="42"/>
      <c r="EH60" s="42"/>
      <c r="EI60" s="42"/>
      <c r="EJ60" s="42"/>
      <c r="EK60" s="42"/>
      <c r="EL60" s="42"/>
      <c r="EM60" s="42"/>
      <c r="EN60" s="42"/>
      <c r="EO60" s="42"/>
      <c r="EP60" s="42"/>
      <c r="EQ60" s="42"/>
      <c r="ER60" s="42"/>
      <c r="ES60" s="42"/>
      <c r="ET60" s="42"/>
      <c r="EU60" s="42"/>
      <c r="EV60" s="42"/>
      <c r="EW60" s="42"/>
      <c r="EX60" s="42"/>
      <c r="EY60" s="42"/>
      <c r="EZ60" s="42"/>
      <c r="FA60" s="42"/>
      <c r="FB60" s="42"/>
      <c r="FC60" s="42"/>
      <c r="FD60" s="42"/>
      <c r="FE60" s="42"/>
      <c r="FF60" s="42"/>
      <c r="FG60" s="42"/>
      <c r="FH60" s="42"/>
      <c r="FI60" s="42"/>
      <c r="FJ60" s="42"/>
      <c r="FK60" s="42"/>
      <c r="FL60" s="42"/>
      <c r="FM60" s="42"/>
      <c r="FN60" s="42"/>
      <c r="FO60" s="42"/>
      <c r="FP60" s="42"/>
      <c r="FQ60" s="42"/>
      <c r="FR60" s="42"/>
      <c r="FS60" s="42"/>
      <c r="FT60" s="42"/>
      <c r="FU60" s="42"/>
      <c r="FV60" s="42"/>
      <c r="FW60" s="42"/>
      <c r="FX60" s="42"/>
      <c r="FY60" s="42"/>
      <c r="FZ60" s="42"/>
      <c r="GA60" s="42"/>
      <c r="GB60" s="42"/>
      <c r="GC60" s="42"/>
      <c r="GD60" s="42"/>
      <c r="GE60" s="42"/>
      <c r="GF60" s="42"/>
      <c r="GG60" s="42"/>
      <c r="GH60" s="42"/>
      <c r="GI60" s="42"/>
      <c r="GJ60" s="42"/>
      <c r="GK60" s="42"/>
      <c r="GL60" s="42"/>
      <c r="GM60" s="42"/>
      <c r="GN60" s="42"/>
      <c r="GO60" s="42"/>
      <c r="GP60" s="42"/>
      <c r="GQ60" s="42"/>
      <c r="GR60" s="42"/>
      <c r="GS60" s="42"/>
      <c r="GT60" s="42"/>
      <c r="GU60" s="42"/>
      <c r="GV60" s="42"/>
      <c r="GW60" s="42"/>
      <c r="GX60" s="42"/>
    </row>
    <row r="61" spans="1:206" ht="15" customHeight="1">
      <c r="A61" s="216" t="s">
        <v>621</v>
      </c>
      <c r="B61" s="217"/>
      <c r="C61" s="217"/>
      <c r="D61" s="217"/>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s="42"/>
      <c r="BM61" s="42"/>
      <c r="BN61" s="42"/>
      <c r="BO61" s="42"/>
      <c r="BP61" s="42"/>
      <c r="BQ61" s="42"/>
      <c r="BR61" s="42"/>
      <c r="BS61" s="42"/>
      <c r="BT61" s="42"/>
      <c r="BU61" s="42"/>
      <c r="BV61" s="42"/>
      <c r="BW61" s="42"/>
      <c r="BX61" s="42"/>
      <c r="BY61" s="42"/>
      <c r="BZ61" s="42"/>
      <c r="CA61" s="42"/>
      <c r="CB61" s="42"/>
      <c r="CC61" s="42"/>
      <c r="CD61" s="42"/>
      <c r="CE61" s="42"/>
      <c r="CF61" s="42"/>
      <c r="CG61" s="42"/>
      <c r="CH61" s="42"/>
      <c r="CI61" s="42"/>
      <c r="CJ61" s="42"/>
      <c r="CK61" s="42"/>
      <c r="CL61" s="42"/>
      <c r="CM61" s="42"/>
      <c r="CN61" s="42"/>
      <c r="CO61" s="42"/>
      <c r="CP61" s="42"/>
      <c r="CQ61" s="42"/>
      <c r="CR61" s="42"/>
      <c r="CS61" s="42"/>
      <c r="CT61" s="42"/>
      <c r="CU61" s="42"/>
      <c r="CV61" s="42"/>
      <c r="CW61" s="42"/>
      <c r="CX61" s="42"/>
      <c r="CY61" s="42"/>
      <c r="CZ61" s="42"/>
      <c r="DA61" s="42"/>
      <c r="DB61" s="42"/>
      <c r="DC61" s="42"/>
      <c r="DD61" s="42"/>
      <c r="DE61" s="42"/>
      <c r="DF61" s="42"/>
      <c r="DG61" s="42"/>
      <c r="DH61" s="42"/>
      <c r="DI61" s="42"/>
      <c r="DJ61" s="42"/>
      <c r="DK61" s="42"/>
      <c r="DL61" s="42"/>
      <c r="DM61" s="42"/>
      <c r="DN61" s="42"/>
      <c r="DO61" s="42"/>
      <c r="DP61" s="42"/>
      <c r="DQ61" s="42"/>
      <c r="DR61" s="42"/>
      <c r="DS61" s="42"/>
      <c r="DT61" s="42"/>
      <c r="DU61" s="42"/>
      <c r="DV61" s="42"/>
      <c r="DW61" s="42"/>
      <c r="DX61" s="42"/>
      <c r="DY61" s="42"/>
      <c r="DZ61" s="42"/>
      <c r="EA61" s="42"/>
      <c r="EB61" s="42"/>
      <c r="EC61" s="42"/>
      <c r="ED61" s="42"/>
      <c r="EE61" s="42"/>
      <c r="EF61" s="42"/>
      <c r="EG61" s="42"/>
      <c r="EH61" s="42"/>
      <c r="EI61" s="42"/>
      <c r="EJ61" s="42"/>
      <c r="EK61" s="42"/>
      <c r="EL61" s="42"/>
      <c r="EM61" s="42"/>
      <c r="EN61" s="42"/>
      <c r="EO61" s="42"/>
      <c r="EP61" s="42"/>
      <c r="EQ61" s="42"/>
      <c r="ER61" s="42"/>
      <c r="ES61" s="42"/>
      <c r="ET61" s="42"/>
      <c r="EU61" s="42"/>
      <c r="EV61" s="42"/>
      <c r="EW61" s="42"/>
      <c r="EX61" s="42"/>
      <c r="EY61" s="42"/>
      <c r="EZ61" s="42"/>
      <c r="FA61" s="42"/>
      <c r="FB61" s="42"/>
      <c r="FC61" s="42"/>
      <c r="FD61" s="42"/>
      <c r="FE61" s="42"/>
      <c r="FF61" s="42"/>
      <c r="FG61" s="42"/>
      <c r="FH61" s="42"/>
      <c r="FI61" s="42"/>
      <c r="FJ61" s="42"/>
      <c r="FK61" s="42"/>
      <c r="FL61" s="42"/>
      <c r="FM61" s="42"/>
      <c r="FN61" s="42"/>
      <c r="FO61" s="42"/>
      <c r="FP61" s="42"/>
      <c r="FQ61" s="42"/>
      <c r="FR61" s="42"/>
      <c r="FS61" s="42"/>
      <c r="FT61" s="42"/>
      <c r="FU61" s="42"/>
      <c r="FV61" s="42"/>
      <c r="FW61" s="42"/>
      <c r="FX61" s="42"/>
      <c r="FY61" s="42"/>
      <c r="FZ61" s="42"/>
      <c r="GA61" s="42"/>
      <c r="GB61" s="42"/>
      <c r="GC61" s="42"/>
      <c r="GD61" s="42"/>
      <c r="GE61" s="42"/>
      <c r="GF61" s="42"/>
      <c r="GG61" s="42"/>
      <c r="GH61" s="42"/>
      <c r="GI61" s="42"/>
      <c r="GJ61" s="42"/>
      <c r="GK61" s="42"/>
      <c r="GL61" s="42"/>
      <c r="GM61" s="42"/>
      <c r="GN61" s="42"/>
      <c r="GO61" s="42"/>
      <c r="GP61" s="42"/>
      <c r="GQ61" s="42"/>
      <c r="GR61" s="42"/>
      <c r="GS61" s="42"/>
      <c r="GT61" s="42"/>
      <c r="GU61" s="42"/>
      <c r="GV61" s="42"/>
      <c r="GW61" s="42"/>
      <c r="GX61" s="42"/>
    </row>
    <row r="62" spans="1:206" ht="15" customHeight="1">
      <c r="A62" s="45"/>
      <c r="B62" s="45"/>
      <c r="C62" s="45"/>
      <c r="D62" s="45"/>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c r="GE62" s="42"/>
      <c r="GF62" s="42"/>
      <c r="GG62" s="42"/>
      <c r="GH62" s="42"/>
      <c r="GI62" s="42"/>
      <c r="GJ62" s="42"/>
      <c r="GK62" s="42"/>
      <c r="GL62" s="42"/>
      <c r="GM62" s="42"/>
      <c r="GN62" s="42"/>
      <c r="GO62" s="42"/>
      <c r="GP62" s="42"/>
      <c r="GQ62" s="42"/>
      <c r="GR62" s="42"/>
      <c r="GS62" s="42"/>
      <c r="GT62" s="42"/>
      <c r="GU62" s="42"/>
      <c r="GV62" s="42"/>
      <c r="GW62" s="42"/>
      <c r="GX62" s="42"/>
    </row>
    <row r="63" spans="1:206" ht="30" customHeight="1">
      <c r="A63" s="398"/>
      <c r="B63" s="196" t="s">
        <v>65</v>
      </c>
      <c r="C63" s="196" t="s">
        <v>63</v>
      </c>
      <c r="D63" s="197" t="s">
        <v>571</v>
      </c>
      <c r="E63" s="148"/>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c r="CD63" s="42"/>
      <c r="CE63" s="42"/>
      <c r="CF63" s="42"/>
      <c r="CG63" s="42"/>
      <c r="CH63" s="42"/>
      <c r="CI63" s="42"/>
      <c r="CJ63" s="42"/>
      <c r="CK63" s="42"/>
      <c r="CL63" s="42"/>
      <c r="CM63" s="42"/>
      <c r="CN63" s="42"/>
      <c r="CO63" s="42"/>
      <c r="CP63" s="42"/>
      <c r="CQ63" s="42"/>
      <c r="CR63" s="42"/>
      <c r="CS63" s="42"/>
      <c r="CT63" s="42"/>
      <c r="CU63" s="42"/>
      <c r="CV63" s="42"/>
      <c r="CW63" s="42"/>
      <c r="CX63" s="42"/>
      <c r="CY63" s="42"/>
      <c r="CZ63" s="42"/>
      <c r="DA63" s="42"/>
      <c r="DB63" s="42"/>
      <c r="DC63" s="42"/>
      <c r="DD63" s="42"/>
      <c r="DE63" s="42"/>
      <c r="DF63" s="42"/>
      <c r="DG63" s="42"/>
      <c r="DH63" s="42"/>
      <c r="DI63" s="42"/>
      <c r="DJ63" s="42"/>
      <c r="DK63" s="42"/>
      <c r="DL63" s="42"/>
      <c r="DM63" s="42"/>
      <c r="DN63" s="42"/>
      <c r="DO63" s="42"/>
      <c r="DP63" s="42"/>
      <c r="DQ63" s="42"/>
      <c r="DR63" s="42"/>
      <c r="DS63" s="42"/>
      <c r="DT63" s="42"/>
      <c r="DU63" s="42"/>
      <c r="DV63" s="42"/>
      <c r="DW63" s="42"/>
      <c r="DX63" s="42"/>
      <c r="DY63" s="42"/>
      <c r="DZ63" s="42"/>
      <c r="EA63" s="42"/>
      <c r="EB63" s="42"/>
      <c r="EC63" s="42"/>
      <c r="ED63" s="42"/>
      <c r="EE63" s="42"/>
      <c r="EF63" s="42"/>
      <c r="EG63" s="42"/>
      <c r="EH63" s="42"/>
      <c r="EI63" s="42"/>
      <c r="EJ63" s="42"/>
      <c r="EK63" s="42"/>
      <c r="EL63" s="42"/>
      <c r="EM63" s="42"/>
      <c r="EN63" s="42"/>
      <c r="EO63" s="42"/>
      <c r="EP63" s="42"/>
      <c r="EQ63" s="42"/>
      <c r="ER63" s="42"/>
      <c r="ES63" s="42"/>
      <c r="ET63" s="42"/>
      <c r="EU63" s="42"/>
      <c r="EV63" s="42"/>
      <c r="EW63" s="42"/>
      <c r="EX63" s="42"/>
      <c r="EY63" s="42"/>
      <c r="EZ63" s="42"/>
      <c r="FA63" s="42"/>
      <c r="FB63" s="42"/>
      <c r="FC63" s="42"/>
      <c r="FD63" s="42"/>
      <c r="FE63" s="42"/>
      <c r="FF63" s="42"/>
      <c r="FG63" s="42"/>
      <c r="FH63" s="42"/>
      <c r="FI63" s="42"/>
      <c r="FJ63" s="42"/>
      <c r="FK63" s="42"/>
      <c r="FL63" s="42"/>
      <c r="FM63" s="42"/>
      <c r="FN63" s="42"/>
      <c r="FO63" s="42"/>
      <c r="FP63" s="42"/>
      <c r="FQ63" s="42"/>
      <c r="FR63" s="42"/>
      <c r="FS63" s="42"/>
      <c r="FT63" s="42"/>
      <c r="FU63" s="42"/>
      <c r="FV63" s="42"/>
      <c r="FW63" s="42"/>
      <c r="FX63" s="42"/>
      <c r="FY63" s="42"/>
      <c r="FZ63" s="42"/>
      <c r="GA63" s="42"/>
      <c r="GB63" s="42"/>
      <c r="GC63" s="42"/>
      <c r="GD63" s="42"/>
      <c r="GE63" s="42"/>
      <c r="GF63" s="42"/>
      <c r="GG63" s="42"/>
      <c r="GH63" s="42"/>
      <c r="GI63" s="42"/>
      <c r="GJ63" s="42"/>
      <c r="GK63" s="42"/>
      <c r="GL63" s="42"/>
      <c r="GM63" s="42"/>
      <c r="GN63" s="42"/>
      <c r="GO63" s="42"/>
      <c r="GP63" s="42"/>
      <c r="GQ63" s="42"/>
      <c r="GR63" s="42"/>
      <c r="GS63" s="42"/>
      <c r="GT63" s="42"/>
      <c r="GU63" s="42"/>
      <c r="GV63" s="42"/>
      <c r="GW63" s="42"/>
      <c r="GX63" s="42"/>
    </row>
    <row r="64" spans="1:206" ht="15" customHeight="1">
      <c r="A64" s="405" t="s">
        <v>622</v>
      </c>
      <c r="B64" s="403"/>
      <c r="C64" s="403"/>
      <c r="D64" s="403"/>
      <c r="E64" s="148"/>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V64" s="42"/>
      <c r="BW64" s="42"/>
      <c r="BX64" s="42"/>
      <c r="BY64" s="42"/>
      <c r="BZ64" s="42"/>
      <c r="CA64" s="42"/>
      <c r="CB64" s="42"/>
      <c r="CC64" s="42"/>
      <c r="CD64" s="42"/>
      <c r="CE64" s="42"/>
      <c r="CF64" s="42"/>
      <c r="CG64" s="42"/>
      <c r="CH64" s="42"/>
      <c r="CI64" s="42"/>
      <c r="CJ64" s="42"/>
      <c r="CK64" s="42"/>
      <c r="CL64" s="42"/>
      <c r="CM64" s="42"/>
      <c r="CN64" s="42"/>
      <c r="CO64" s="42"/>
      <c r="CP64" s="42"/>
      <c r="CQ64" s="42"/>
      <c r="CR64" s="42"/>
      <c r="CS64" s="42"/>
      <c r="CT64" s="42"/>
      <c r="CU64" s="42"/>
      <c r="CV64" s="42"/>
      <c r="CW64" s="42"/>
      <c r="CX64" s="42"/>
      <c r="CY64" s="42"/>
      <c r="CZ64" s="42"/>
      <c r="DA64" s="42"/>
      <c r="DB64" s="42"/>
      <c r="DC64" s="42"/>
      <c r="DD64" s="42"/>
      <c r="DE64" s="42"/>
      <c r="DF64" s="42"/>
      <c r="DG64" s="42"/>
      <c r="DH64" s="42"/>
      <c r="DI64" s="42"/>
      <c r="DJ64" s="42"/>
      <c r="DK64" s="42"/>
      <c r="DL64" s="42"/>
      <c r="DM64" s="42"/>
      <c r="DN64" s="42"/>
      <c r="DO64" s="42"/>
      <c r="DP64" s="42"/>
      <c r="DQ64" s="42"/>
      <c r="DR64" s="42"/>
      <c r="DS64" s="42"/>
      <c r="DT64" s="42"/>
      <c r="DU64" s="42"/>
      <c r="DV64" s="42"/>
      <c r="DW64" s="42"/>
      <c r="DX64" s="42"/>
      <c r="DY64" s="42"/>
      <c r="DZ64" s="42"/>
      <c r="EA64" s="42"/>
      <c r="EB64" s="42"/>
      <c r="EC64" s="42"/>
      <c r="ED64" s="42"/>
      <c r="EE64" s="42"/>
      <c r="EF64" s="42"/>
      <c r="EG64" s="42"/>
      <c r="EH64" s="42"/>
      <c r="EI64" s="42"/>
      <c r="EJ64" s="42"/>
      <c r="EK64" s="42"/>
      <c r="EL64" s="42"/>
      <c r="EM64" s="42"/>
      <c r="EN64" s="42"/>
      <c r="EO64" s="42"/>
      <c r="EP64" s="42"/>
      <c r="EQ64" s="42"/>
      <c r="ER64" s="42"/>
      <c r="ES64" s="42"/>
      <c r="ET64" s="42"/>
      <c r="EU64" s="42"/>
      <c r="EV64" s="42"/>
      <c r="EW64" s="42"/>
      <c r="EX64" s="42"/>
      <c r="EY64" s="42"/>
      <c r="EZ64" s="42"/>
      <c r="FA64" s="42"/>
      <c r="FB64" s="42"/>
      <c r="FC64" s="42"/>
      <c r="FD64" s="42"/>
      <c r="FE64" s="42"/>
      <c r="FF64" s="42"/>
      <c r="FG64" s="42"/>
      <c r="FH64" s="42"/>
      <c r="FI64" s="42"/>
      <c r="FJ64" s="42"/>
      <c r="FK64" s="42"/>
      <c r="FL64" s="42"/>
      <c r="FM64" s="42"/>
      <c r="FN64" s="42"/>
      <c r="FO64" s="42"/>
      <c r="FP64" s="42"/>
      <c r="FQ64" s="42"/>
      <c r="FR64" s="42"/>
      <c r="FS64" s="42"/>
      <c r="FT64" s="42"/>
      <c r="FU64" s="42"/>
      <c r="FV64" s="42"/>
      <c r="FW64" s="42"/>
      <c r="FX64" s="42"/>
      <c r="FY64" s="42"/>
      <c r="FZ64" s="42"/>
      <c r="GA64" s="42"/>
      <c r="GB64" s="42"/>
      <c r="GC64" s="42"/>
      <c r="GD64" s="42"/>
      <c r="GE64" s="42"/>
      <c r="GF64" s="42"/>
      <c r="GG64" s="42"/>
      <c r="GH64" s="42"/>
      <c r="GI64" s="42"/>
      <c r="GJ64" s="42"/>
      <c r="GK64" s="42"/>
      <c r="GL64" s="42"/>
      <c r="GM64" s="42"/>
      <c r="GN64" s="42"/>
      <c r="GO64" s="42"/>
      <c r="GP64" s="42"/>
      <c r="GQ64" s="42"/>
      <c r="GR64" s="42"/>
      <c r="GS64" s="42"/>
      <c r="GT64" s="42"/>
      <c r="GU64" s="42"/>
      <c r="GV64" s="42"/>
      <c r="GW64" s="42"/>
      <c r="GX64" s="42"/>
    </row>
    <row r="65" spans="1:206" ht="15" customHeight="1">
      <c r="A65" s="404" t="s">
        <v>623</v>
      </c>
      <c r="B65" s="402">
        <v>8.7900000000000006E-2</v>
      </c>
      <c r="C65" s="402">
        <v>5.79E-2</v>
      </c>
      <c r="D65" s="402">
        <v>8.1900000000000001E-2</v>
      </c>
      <c r="E65" s="148"/>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c r="BI65" s="42"/>
      <c r="BJ65" s="42"/>
      <c r="BK65" s="42"/>
      <c r="BL65" s="42"/>
      <c r="BM65" s="42"/>
      <c r="BN65" s="42"/>
      <c r="BO65" s="42"/>
      <c r="BP65" s="42"/>
      <c r="BQ65" s="42"/>
      <c r="BR65" s="42"/>
      <c r="BS65" s="42"/>
      <c r="BT65" s="42"/>
      <c r="BU65" s="42"/>
      <c r="BV65" s="42"/>
      <c r="BW65" s="42"/>
      <c r="BX65" s="42"/>
      <c r="BY65" s="42"/>
      <c r="BZ65" s="42"/>
      <c r="CA65" s="42"/>
      <c r="CB65" s="42"/>
      <c r="CC65" s="42"/>
      <c r="CD65" s="42"/>
      <c r="CE65" s="42"/>
      <c r="CF65" s="42"/>
      <c r="CG65" s="42"/>
      <c r="CH65" s="42"/>
      <c r="CI65" s="42"/>
      <c r="CJ65" s="42"/>
      <c r="CK65" s="42"/>
      <c r="CL65" s="42"/>
      <c r="CM65" s="42"/>
      <c r="CN65" s="42"/>
      <c r="CO65" s="42"/>
      <c r="CP65" s="42"/>
      <c r="CQ65" s="42"/>
      <c r="CR65" s="42"/>
      <c r="CS65" s="42"/>
      <c r="CT65" s="42"/>
      <c r="CU65" s="42"/>
      <c r="CV65" s="42"/>
      <c r="CW65" s="42"/>
      <c r="CX65" s="42"/>
      <c r="CY65" s="42"/>
      <c r="CZ65" s="42"/>
      <c r="DA65" s="42"/>
      <c r="DB65" s="42"/>
      <c r="DC65" s="42"/>
      <c r="DD65" s="42"/>
      <c r="DE65" s="42"/>
      <c r="DF65" s="42"/>
      <c r="DG65" s="42"/>
      <c r="DH65" s="42"/>
      <c r="DI65" s="42"/>
      <c r="DJ65" s="42"/>
      <c r="DK65" s="42"/>
      <c r="DL65" s="42"/>
      <c r="DM65" s="42"/>
      <c r="DN65" s="42"/>
      <c r="DO65" s="42"/>
      <c r="DP65" s="42"/>
      <c r="DQ65" s="42"/>
      <c r="DR65" s="42"/>
      <c r="DS65" s="42"/>
      <c r="DT65" s="42"/>
      <c r="DU65" s="42"/>
      <c r="DV65" s="42"/>
      <c r="DW65" s="42"/>
      <c r="DX65" s="42"/>
      <c r="DY65" s="42"/>
      <c r="DZ65" s="42"/>
      <c r="EA65" s="42"/>
      <c r="EB65" s="42"/>
      <c r="EC65" s="42"/>
      <c r="ED65" s="42"/>
      <c r="EE65" s="42"/>
      <c r="EF65" s="42"/>
      <c r="EG65" s="42"/>
      <c r="EH65" s="42"/>
      <c r="EI65" s="42"/>
      <c r="EJ65" s="42"/>
      <c r="EK65" s="42"/>
      <c r="EL65" s="42"/>
      <c r="EM65" s="42"/>
      <c r="EN65" s="42"/>
      <c r="EO65" s="42"/>
      <c r="EP65" s="42"/>
      <c r="EQ65" s="42"/>
      <c r="ER65" s="42"/>
      <c r="ES65" s="42"/>
      <c r="ET65" s="42"/>
      <c r="EU65" s="42"/>
      <c r="EV65" s="42"/>
      <c r="EW65" s="42"/>
      <c r="EX65" s="42"/>
      <c r="EY65" s="42"/>
      <c r="EZ65" s="42"/>
      <c r="FA65" s="42"/>
      <c r="FB65" s="42"/>
      <c r="FC65" s="42"/>
      <c r="FD65" s="42"/>
      <c r="FE65" s="42"/>
      <c r="FF65" s="42"/>
      <c r="FG65" s="42"/>
      <c r="FH65" s="42"/>
      <c r="FI65" s="42"/>
      <c r="FJ65" s="42"/>
      <c r="FK65" s="42"/>
      <c r="FL65" s="42"/>
      <c r="FM65" s="42"/>
      <c r="FN65" s="42"/>
      <c r="FO65" s="42"/>
      <c r="FP65" s="42"/>
      <c r="FQ65" s="42"/>
      <c r="FR65" s="42"/>
      <c r="FS65" s="42"/>
      <c r="FT65" s="42"/>
      <c r="FU65" s="42"/>
      <c r="FV65" s="42"/>
      <c r="FW65" s="42"/>
      <c r="FX65" s="42"/>
      <c r="FY65" s="42"/>
      <c r="FZ65" s="42"/>
      <c r="GA65" s="42"/>
      <c r="GB65" s="42"/>
      <c r="GC65" s="42"/>
      <c r="GD65" s="42"/>
      <c r="GE65" s="42"/>
      <c r="GF65" s="42"/>
      <c r="GG65" s="42"/>
      <c r="GH65" s="42"/>
      <c r="GI65" s="42"/>
      <c r="GJ65" s="42"/>
      <c r="GK65" s="42"/>
      <c r="GL65" s="42"/>
      <c r="GM65" s="42"/>
      <c r="GN65" s="42"/>
      <c r="GO65" s="42"/>
      <c r="GP65" s="42"/>
      <c r="GQ65" s="42"/>
      <c r="GR65" s="42"/>
      <c r="GS65" s="42"/>
      <c r="GT65" s="42"/>
      <c r="GU65" s="42"/>
      <c r="GV65" s="42"/>
      <c r="GW65" s="42"/>
      <c r="GX65" s="42"/>
    </row>
    <row r="66" spans="1:206" ht="15" customHeight="1">
      <c r="A66" s="404" t="s">
        <v>624</v>
      </c>
      <c r="B66" s="402">
        <v>9.2200000000000004E-2</v>
      </c>
      <c r="C66" s="402">
        <v>5.7700000000000001E-2</v>
      </c>
      <c r="D66" s="402">
        <v>8.5400000000000004E-2</v>
      </c>
      <c r="E66" s="148"/>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c r="BI66" s="42"/>
      <c r="BJ66" s="42"/>
      <c r="BK66" s="42"/>
      <c r="BL66" s="42"/>
      <c r="BM66" s="42"/>
      <c r="BN66" s="42"/>
      <c r="BO66" s="42"/>
      <c r="BP66" s="42"/>
      <c r="BQ66" s="42"/>
      <c r="BR66" s="42"/>
      <c r="BS66" s="42"/>
      <c r="BT66" s="42"/>
      <c r="BU66" s="42"/>
      <c r="BV66" s="42"/>
      <c r="BW66" s="42"/>
      <c r="BX66" s="42"/>
      <c r="BY66" s="42"/>
      <c r="BZ66" s="42"/>
      <c r="CA66" s="42"/>
      <c r="CB66" s="42"/>
      <c r="CC66" s="42"/>
      <c r="CD66" s="42"/>
      <c r="CE66" s="42"/>
      <c r="CF66" s="42"/>
      <c r="CG66" s="42"/>
      <c r="CH66" s="42"/>
      <c r="CI66" s="42"/>
      <c r="CJ66" s="42"/>
      <c r="CK66" s="42"/>
      <c r="CL66" s="42"/>
      <c r="CM66" s="42"/>
      <c r="CN66" s="42"/>
      <c r="CO66" s="42"/>
      <c r="CP66" s="42"/>
      <c r="CQ66" s="42"/>
      <c r="CR66" s="42"/>
      <c r="CS66" s="42"/>
      <c r="CT66" s="42"/>
      <c r="CU66" s="42"/>
      <c r="CV66" s="42"/>
      <c r="CW66" s="42"/>
      <c r="CX66" s="42"/>
      <c r="CY66" s="42"/>
      <c r="CZ66" s="42"/>
      <c r="DA66" s="42"/>
      <c r="DB66" s="42"/>
      <c r="DC66" s="42"/>
      <c r="DD66" s="42"/>
      <c r="DE66" s="42"/>
      <c r="DF66" s="42"/>
      <c r="DG66" s="42"/>
      <c r="DH66" s="42"/>
      <c r="DI66" s="42"/>
      <c r="DJ66" s="42"/>
      <c r="DK66" s="42"/>
      <c r="DL66" s="42"/>
      <c r="DM66" s="42"/>
      <c r="DN66" s="42"/>
      <c r="DO66" s="42"/>
      <c r="DP66" s="42"/>
      <c r="DQ66" s="42"/>
      <c r="DR66" s="42"/>
      <c r="DS66" s="42"/>
      <c r="DT66" s="42"/>
      <c r="DU66" s="42"/>
      <c r="DV66" s="42"/>
      <c r="DW66" s="42"/>
      <c r="DX66" s="42"/>
      <c r="DY66" s="42"/>
      <c r="DZ66" s="42"/>
      <c r="EA66" s="42"/>
      <c r="EB66" s="42"/>
      <c r="EC66" s="42"/>
      <c r="ED66" s="42"/>
      <c r="EE66" s="42"/>
      <c r="EF66" s="42"/>
      <c r="EG66" s="42"/>
      <c r="EH66" s="42"/>
      <c r="EI66" s="42"/>
      <c r="EJ66" s="42"/>
      <c r="EK66" s="42"/>
      <c r="EL66" s="42"/>
      <c r="EM66" s="42"/>
      <c r="EN66" s="42"/>
      <c r="EO66" s="42"/>
      <c r="EP66" s="42"/>
      <c r="EQ66" s="42"/>
      <c r="ER66" s="42"/>
      <c r="ES66" s="42"/>
      <c r="ET66" s="42"/>
      <c r="EU66" s="42"/>
      <c r="EV66" s="42"/>
      <c r="EW66" s="42"/>
      <c r="EX66" s="42"/>
      <c r="EY66" s="42"/>
      <c r="EZ66" s="42"/>
      <c r="FA66" s="42"/>
      <c r="FB66" s="42"/>
      <c r="FC66" s="42"/>
      <c r="FD66" s="42"/>
      <c r="FE66" s="42"/>
      <c r="FF66" s="42"/>
      <c r="FG66" s="42"/>
      <c r="FH66" s="42"/>
      <c r="FI66" s="42"/>
      <c r="FJ66" s="42"/>
      <c r="FK66" s="42"/>
      <c r="FL66" s="42"/>
      <c r="FM66" s="42"/>
      <c r="FN66" s="42"/>
      <c r="FO66" s="42"/>
      <c r="FP66" s="42"/>
      <c r="FQ66" s="42"/>
      <c r="FR66" s="42"/>
      <c r="FS66" s="42"/>
      <c r="FT66" s="42"/>
      <c r="FU66" s="42"/>
      <c r="FV66" s="42"/>
      <c r="FW66" s="42"/>
      <c r="FX66" s="42"/>
      <c r="FY66" s="42"/>
      <c r="FZ66" s="42"/>
      <c r="GA66" s="42"/>
      <c r="GB66" s="42"/>
      <c r="GC66" s="42"/>
      <c r="GD66" s="42"/>
      <c r="GE66" s="42"/>
      <c r="GF66" s="42"/>
      <c r="GG66" s="42"/>
      <c r="GH66" s="42"/>
      <c r="GI66" s="42"/>
      <c r="GJ66" s="42"/>
      <c r="GK66" s="42"/>
      <c r="GL66" s="42"/>
      <c r="GM66" s="42"/>
      <c r="GN66" s="42"/>
      <c r="GO66" s="42"/>
      <c r="GP66" s="42"/>
      <c r="GQ66" s="42"/>
      <c r="GR66" s="42"/>
      <c r="GS66" s="42"/>
      <c r="GT66" s="42"/>
      <c r="GU66" s="42"/>
      <c r="GV66" s="42"/>
      <c r="GW66" s="42"/>
      <c r="GX66" s="42"/>
    </row>
    <row r="67" spans="1:206" ht="15" customHeight="1">
      <c r="A67" s="404" t="s">
        <v>625</v>
      </c>
      <c r="B67" s="402">
        <v>7.9500000000000001E-2</v>
      </c>
      <c r="C67" s="402">
        <v>3.8300000000000001E-2</v>
      </c>
      <c r="D67" s="402">
        <v>7.1300000000000002E-2</v>
      </c>
      <c r="E67" s="148"/>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c r="BI67" s="42"/>
      <c r="BJ67" s="42"/>
      <c r="BK67" s="42"/>
      <c r="BL67" s="42"/>
      <c r="BM67" s="42"/>
      <c r="BN67" s="42"/>
      <c r="BO67" s="42"/>
      <c r="BP67" s="42"/>
      <c r="BQ67" s="42"/>
      <c r="BR67" s="42"/>
      <c r="BS67" s="42"/>
      <c r="BT67" s="42"/>
      <c r="BU67" s="42"/>
      <c r="BV67" s="42"/>
      <c r="BW67" s="42"/>
      <c r="BX67" s="42"/>
      <c r="BY67" s="42"/>
      <c r="BZ67" s="42"/>
      <c r="CA67" s="42"/>
      <c r="CB67" s="42"/>
      <c r="CC67" s="42"/>
      <c r="CD67" s="42"/>
      <c r="CE67" s="42"/>
      <c r="CF67" s="42"/>
      <c r="CG67" s="42"/>
      <c r="CH67" s="42"/>
      <c r="CI67" s="42"/>
      <c r="CJ67" s="42"/>
      <c r="CK67" s="42"/>
      <c r="CL67" s="42"/>
      <c r="CM67" s="42"/>
      <c r="CN67" s="42"/>
      <c r="CO67" s="42"/>
      <c r="CP67" s="42"/>
      <c r="CQ67" s="42"/>
      <c r="CR67" s="42"/>
      <c r="CS67" s="42"/>
      <c r="CT67" s="42"/>
      <c r="CU67" s="42"/>
      <c r="CV67" s="42"/>
      <c r="CW67" s="42"/>
      <c r="CX67" s="42"/>
      <c r="CY67" s="42"/>
      <c r="CZ67" s="42"/>
      <c r="DA67" s="42"/>
      <c r="DB67" s="42"/>
      <c r="DC67" s="42"/>
      <c r="DD67" s="42"/>
      <c r="DE67" s="42"/>
      <c r="DF67" s="42"/>
      <c r="DG67" s="42"/>
      <c r="DH67" s="42"/>
      <c r="DI67" s="42"/>
      <c r="DJ67" s="42"/>
      <c r="DK67" s="42"/>
      <c r="DL67" s="42"/>
      <c r="DM67" s="42"/>
      <c r="DN67" s="42"/>
      <c r="DO67" s="42"/>
      <c r="DP67" s="42"/>
      <c r="DQ67" s="42"/>
      <c r="DR67" s="42"/>
      <c r="DS67" s="42"/>
      <c r="DT67" s="42"/>
      <c r="DU67" s="42"/>
      <c r="DV67" s="42"/>
      <c r="DW67" s="42"/>
      <c r="DX67" s="42"/>
      <c r="DY67" s="42"/>
      <c r="DZ67" s="42"/>
      <c r="EA67" s="42"/>
      <c r="EB67" s="42"/>
      <c r="EC67" s="42"/>
      <c r="ED67" s="42"/>
      <c r="EE67" s="42"/>
      <c r="EF67" s="42"/>
      <c r="EG67" s="42"/>
      <c r="EH67" s="42"/>
      <c r="EI67" s="42"/>
      <c r="EJ67" s="42"/>
      <c r="EK67" s="42"/>
      <c r="EL67" s="42"/>
      <c r="EM67" s="42"/>
      <c r="EN67" s="42"/>
      <c r="EO67" s="42"/>
      <c r="EP67" s="42"/>
      <c r="EQ67" s="42"/>
      <c r="ER67" s="42"/>
      <c r="ES67" s="42"/>
      <c r="ET67" s="42"/>
      <c r="EU67" s="42"/>
      <c r="EV67" s="42"/>
      <c r="EW67" s="42"/>
      <c r="EX67" s="42"/>
      <c r="EY67" s="42"/>
      <c r="EZ67" s="42"/>
      <c r="FA67" s="42"/>
      <c r="FB67" s="42"/>
      <c r="FC67" s="42"/>
      <c r="FD67" s="42"/>
      <c r="FE67" s="42"/>
      <c r="FF67" s="42"/>
      <c r="FG67" s="42"/>
      <c r="FH67" s="42"/>
      <c r="FI67" s="42"/>
      <c r="FJ67" s="42"/>
      <c r="FK67" s="42"/>
      <c r="FL67" s="42"/>
      <c r="FM67" s="42"/>
      <c r="FN67" s="42"/>
      <c r="FO67" s="42"/>
      <c r="FP67" s="42"/>
      <c r="FQ67" s="42"/>
      <c r="FR67" s="42"/>
      <c r="FS67" s="42"/>
      <c r="FT67" s="42"/>
      <c r="FU67" s="42"/>
      <c r="FV67" s="42"/>
      <c r="FW67" s="42"/>
      <c r="FX67" s="42"/>
      <c r="FY67" s="42"/>
      <c r="FZ67" s="42"/>
      <c r="GA67" s="42"/>
      <c r="GB67" s="42"/>
      <c r="GC67" s="42"/>
      <c r="GD67" s="42"/>
      <c r="GE67" s="42"/>
      <c r="GF67" s="42"/>
      <c r="GG67" s="42"/>
      <c r="GH67" s="42"/>
      <c r="GI67" s="42"/>
      <c r="GJ67" s="42"/>
      <c r="GK67" s="42"/>
      <c r="GL67" s="42"/>
      <c r="GM67" s="42"/>
      <c r="GN67" s="42"/>
      <c r="GO67" s="42"/>
      <c r="GP67" s="42"/>
      <c r="GQ67" s="42"/>
      <c r="GR67" s="42"/>
      <c r="GS67" s="42"/>
      <c r="GT67" s="42"/>
      <c r="GU67" s="42"/>
      <c r="GV67" s="42"/>
      <c r="GW67" s="42"/>
      <c r="GX67" s="42"/>
    </row>
    <row r="68" spans="1:206" ht="15" customHeight="1">
      <c r="A68" s="404" t="s">
        <v>626</v>
      </c>
      <c r="B68" s="402">
        <v>1.0999999999999999E-2</v>
      </c>
      <c r="C68" s="402">
        <v>-1.6500000000000001E-2</v>
      </c>
      <c r="D68" s="402">
        <v>5.4999999999999997E-3</v>
      </c>
      <c r="E68" s="148"/>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row>
    <row r="69" spans="1:206" ht="15" customHeight="1">
      <c r="A69" s="404" t="s">
        <v>627</v>
      </c>
      <c r="B69" s="402">
        <v>1.12E-2</v>
      </c>
      <c r="C69" s="402">
        <v>-1.6400000000000001E-2</v>
      </c>
      <c r="D69" s="402">
        <v>5.7000000000000002E-3</v>
      </c>
      <c r="E69" s="148"/>
      <c r="F69" s="42"/>
      <c r="G69" s="42"/>
      <c r="H69" s="42"/>
      <c r="I69" s="42"/>
      <c r="J69" s="42"/>
      <c r="K69" s="42"/>
      <c r="L69" s="42"/>
      <c r="M69" s="4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row>
    <row r="70" spans="1:206" ht="15" customHeight="1">
      <c r="A70" s="404" t="s">
        <v>628</v>
      </c>
      <c r="B70" s="402">
        <v>6.4000000000000003E-3</v>
      </c>
      <c r="C70" s="402">
        <v>-1.6400000000000001E-2</v>
      </c>
      <c r="D70" s="402">
        <v>1.8E-3</v>
      </c>
      <c r="E70" s="148"/>
      <c r="F70" s="42"/>
      <c r="G70" s="42"/>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2"/>
      <c r="EU70" s="42"/>
      <c r="EV70" s="42"/>
      <c r="EW70" s="42"/>
      <c r="EX70" s="42"/>
      <c r="EY70" s="42"/>
      <c r="EZ70" s="42"/>
      <c r="FA70" s="42"/>
      <c r="FB70" s="42"/>
      <c r="FC70" s="42"/>
      <c r="FD70" s="42"/>
      <c r="FE70" s="42"/>
      <c r="FF70" s="42"/>
      <c r="FG70" s="42"/>
      <c r="FH70" s="42"/>
      <c r="FI70" s="42"/>
      <c r="FJ70" s="42"/>
      <c r="FK70" s="42"/>
      <c r="FL70" s="42"/>
      <c r="FM70" s="42"/>
      <c r="FN70" s="42"/>
      <c r="FO70" s="42"/>
      <c r="FP70" s="42"/>
      <c r="FQ70" s="42"/>
      <c r="FR70" s="42"/>
      <c r="FS70" s="42"/>
      <c r="FT70" s="42"/>
      <c r="FU70" s="42"/>
      <c r="FV70" s="42"/>
      <c r="FW70" s="42"/>
      <c r="FX70" s="42"/>
      <c r="FY70" s="42"/>
      <c r="FZ70" s="42"/>
      <c r="GA70" s="42"/>
      <c r="GB70" s="42"/>
      <c r="GC70" s="42"/>
      <c r="GD70" s="42"/>
      <c r="GE70" s="42"/>
      <c r="GF70" s="42"/>
      <c r="GG70" s="42"/>
      <c r="GH70" s="42"/>
      <c r="GI70" s="42"/>
      <c r="GJ70" s="42"/>
      <c r="GK70" s="42"/>
      <c r="GL70" s="42"/>
      <c r="GM70" s="42"/>
      <c r="GN70" s="42"/>
      <c r="GO70" s="42"/>
      <c r="GP70" s="42"/>
      <c r="GQ70" s="42"/>
      <c r="GR70" s="42"/>
      <c r="GS70" s="42"/>
      <c r="GT70" s="42"/>
      <c r="GU70" s="42"/>
      <c r="GV70" s="42"/>
      <c r="GW70" s="42"/>
      <c r="GX70" s="42"/>
    </row>
    <row r="71" spans="1:206" ht="15" customHeight="1">
      <c r="A71" s="404" t="s">
        <v>629</v>
      </c>
      <c r="B71" s="402">
        <v>8.2900000000000001E-2</v>
      </c>
      <c r="C71" s="402">
        <v>-0.23499999999999999</v>
      </c>
      <c r="D71" s="402">
        <v>2.4400000000000002E-2</v>
      </c>
      <c r="E71" s="148"/>
      <c r="F71" s="42"/>
      <c r="G71" s="42"/>
      <c r="H71" s="42"/>
      <c r="I71" s="42"/>
      <c r="J71" s="42"/>
      <c r="K71" s="42"/>
      <c r="L71" s="42"/>
      <c r="M71" s="42"/>
      <c r="N71" s="42"/>
      <c r="O71" s="42"/>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row>
    <row r="72" spans="1:206" ht="15" customHeight="1">
      <c r="A72" s="405" t="s">
        <v>630</v>
      </c>
      <c r="B72" s="403"/>
      <c r="C72" s="403"/>
      <c r="D72" s="403"/>
      <c r="E72" s="148"/>
      <c r="F72" s="42"/>
      <c r="G72" s="42"/>
      <c r="H72" s="42"/>
      <c r="I72" s="42"/>
      <c r="J72" s="42"/>
      <c r="K72" s="42"/>
      <c r="L72" s="42"/>
      <c r="M72" s="42"/>
      <c r="N72" s="42"/>
      <c r="O72" s="42"/>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row>
    <row r="73" spans="1:206" ht="15" customHeight="1">
      <c r="A73" s="404" t="s">
        <v>631</v>
      </c>
      <c r="B73" s="402">
        <v>0.12620000000000001</v>
      </c>
      <c r="C73" s="402">
        <v>8.7499999999999994E-2</v>
      </c>
      <c r="D73" s="402">
        <v>0.11849999999999999</v>
      </c>
      <c r="E73" s="148"/>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row>
    <row r="74" spans="1:206" ht="15" customHeight="1">
      <c r="A74" s="404" t="s">
        <v>632</v>
      </c>
      <c r="B74" s="402">
        <v>-3.8300000000000001E-2</v>
      </c>
      <c r="C74" s="402">
        <v>-2.9600000000000001E-2</v>
      </c>
      <c r="D74" s="402">
        <v>-3.6600000000000001E-2</v>
      </c>
      <c r="E74" s="148"/>
      <c r="F74" s="42"/>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row>
    <row r="75" spans="1:206" ht="15" customHeight="1">
      <c r="A75" s="404" t="s">
        <v>633</v>
      </c>
      <c r="B75" s="402">
        <v>5.0200000000000002E-2</v>
      </c>
      <c r="C75" s="402">
        <v>3.7499999999999999E-2</v>
      </c>
      <c r="D75" s="402">
        <v>4.7600000000000003E-2</v>
      </c>
      <c r="E75" s="148"/>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row>
    <row r="76" spans="1:206" ht="15" customHeight="1">
      <c r="A76" s="404" t="s">
        <v>634</v>
      </c>
      <c r="B76" s="402">
        <v>0</v>
      </c>
      <c r="C76" s="402">
        <v>0</v>
      </c>
      <c r="D76" s="402">
        <v>0</v>
      </c>
      <c r="E76" s="148"/>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row>
    <row r="77" spans="1:206" ht="15" customHeight="1">
      <c r="A77" s="404" t="s">
        <v>635</v>
      </c>
      <c r="B77" s="402">
        <v>-1.2800000000000001E-2</v>
      </c>
      <c r="C77" s="402">
        <v>-1.9400000000000001E-2</v>
      </c>
      <c r="D77" s="402">
        <v>-1.41E-2</v>
      </c>
      <c r="E77" s="148"/>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row>
    <row r="78" spans="1:206" ht="15" customHeight="1">
      <c r="A78" s="404" t="s">
        <v>636</v>
      </c>
      <c r="B78" s="402">
        <v>4.3E-3</v>
      </c>
      <c r="C78" s="402">
        <v>-1E-4</v>
      </c>
      <c r="D78" s="402">
        <v>3.3999999999999998E-3</v>
      </c>
      <c r="E78" s="148"/>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row>
    <row r="79" spans="1:206" ht="15" customHeight="1">
      <c r="A79" s="404" t="s">
        <v>637</v>
      </c>
      <c r="B79" s="402">
        <v>-6.8500000000000005E-2</v>
      </c>
      <c r="C79" s="402">
        <v>-5.4899999999999997E-2</v>
      </c>
      <c r="D79" s="402">
        <v>-6.5799999999999997E-2</v>
      </c>
      <c r="E79" s="148"/>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row>
    <row r="80" spans="1:206" ht="15" customHeight="1">
      <c r="A80" s="404" t="s">
        <v>638</v>
      </c>
      <c r="B80" s="402">
        <v>2.0000000000000001E-4</v>
      </c>
      <c r="C80" s="402">
        <v>1E-4</v>
      </c>
      <c r="D80" s="402">
        <v>2.0000000000000001E-4</v>
      </c>
      <c r="E80" s="148"/>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row>
    <row r="81" spans="1:206" ht="15" customHeight="1">
      <c r="A81" s="404" t="s">
        <v>639</v>
      </c>
      <c r="B81" s="402">
        <v>0.1014</v>
      </c>
      <c r="C81" s="402">
        <v>0.16170000000000001</v>
      </c>
      <c r="D81" s="402">
        <v>0.10680000000000001</v>
      </c>
      <c r="E81" s="148"/>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c r="BN81" s="42"/>
      <c r="BO81" s="42"/>
      <c r="BP81" s="42"/>
      <c r="BQ81" s="42"/>
      <c r="BR81" s="42"/>
      <c r="BS81" s="42"/>
      <c r="BT81" s="42"/>
      <c r="BU81" s="42"/>
      <c r="BV81" s="42"/>
      <c r="BW81" s="42"/>
      <c r="BX81" s="42"/>
      <c r="BY81" s="42"/>
      <c r="BZ81" s="42"/>
      <c r="CA81" s="42"/>
      <c r="CB81" s="42"/>
      <c r="CC81" s="42"/>
      <c r="CD81" s="42"/>
      <c r="CE81" s="42"/>
      <c r="CF81" s="42"/>
      <c r="CG81" s="42"/>
      <c r="CH81" s="42"/>
      <c r="CI81" s="42"/>
      <c r="CJ81" s="42"/>
      <c r="CK81" s="42"/>
      <c r="CL81" s="42"/>
      <c r="CM81" s="42"/>
      <c r="CN81" s="42"/>
      <c r="CO81" s="42"/>
      <c r="CP81" s="42"/>
      <c r="CQ81" s="42"/>
      <c r="CR81" s="42"/>
      <c r="CS81" s="42"/>
      <c r="CT81" s="42"/>
      <c r="CU81" s="42"/>
      <c r="CV81" s="42"/>
      <c r="CW81" s="42"/>
      <c r="CX81" s="42"/>
      <c r="CY81" s="42"/>
      <c r="CZ81" s="42"/>
      <c r="DA81" s="42"/>
      <c r="DB81" s="42"/>
      <c r="DC81" s="42"/>
      <c r="DD81" s="42"/>
      <c r="DE81" s="42"/>
      <c r="DF81" s="42"/>
      <c r="DG81" s="42"/>
      <c r="DH81" s="42"/>
      <c r="DI81" s="42"/>
      <c r="DJ81" s="42"/>
      <c r="DK81" s="42"/>
      <c r="DL81" s="42"/>
      <c r="DM81" s="42"/>
      <c r="DN81" s="42"/>
      <c r="DO81" s="42"/>
      <c r="DP81" s="42"/>
      <c r="DQ81" s="42"/>
      <c r="DR81" s="42"/>
      <c r="DS81" s="42"/>
      <c r="DT81" s="42"/>
      <c r="DU81" s="42"/>
      <c r="DV81" s="42"/>
      <c r="DW81" s="42"/>
      <c r="DX81" s="42"/>
      <c r="DY81" s="42"/>
      <c r="DZ81" s="42"/>
      <c r="EA81" s="42"/>
      <c r="EB81" s="42"/>
      <c r="EC81" s="42"/>
      <c r="ED81" s="42"/>
      <c r="EE81" s="42"/>
      <c r="EF81" s="42"/>
      <c r="EG81" s="42"/>
      <c r="EH81" s="42"/>
      <c r="EI81" s="42"/>
      <c r="EJ81" s="42"/>
      <c r="EK81" s="42"/>
      <c r="EL81" s="42"/>
      <c r="EM81" s="42"/>
      <c r="EN81" s="42"/>
      <c r="EO81" s="42"/>
      <c r="EP81" s="42"/>
      <c r="EQ81" s="42"/>
      <c r="ER81" s="42"/>
      <c r="ES81" s="42"/>
      <c r="ET81" s="42"/>
      <c r="EU81" s="42"/>
      <c r="EV81" s="42"/>
      <c r="EW81" s="42"/>
      <c r="EX81" s="42"/>
      <c r="EY81" s="42"/>
      <c r="EZ81" s="42"/>
      <c r="FA81" s="42"/>
      <c r="FB81" s="42"/>
      <c r="FC81" s="42"/>
      <c r="FD81" s="42"/>
      <c r="FE81" s="42"/>
      <c r="FF81" s="42"/>
      <c r="FG81" s="42"/>
      <c r="FH81" s="42"/>
      <c r="FI81" s="42"/>
      <c r="FJ81" s="42"/>
      <c r="FK81" s="42"/>
      <c r="FL81" s="42"/>
      <c r="FM81" s="42"/>
      <c r="FN81" s="42"/>
      <c r="FO81" s="42"/>
      <c r="FP81" s="42"/>
      <c r="FQ81" s="42"/>
      <c r="FR81" s="42"/>
      <c r="FS81" s="42"/>
      <c r="FT81" s="42"/>
      <c r="FU81" s="42"/>
      <c r="FV81" s="42"/>
      <c r="FW81" s="42"/>
      <c r="FX81" s="42"/>
      <c r="FY81" s="42"/>
      <c r="FZ81" s="42"/>
      <c r="GA81" s="42"/>
      <c r="GB81" s="42"/>
      <c r="GC81" s="42"/>
      <c r="GD81" s="42"/>
      <c r="GE81" s="42"/>
      <c r="GF81" s="42"/>
      <c r="GG81" s="42"/>
      <c r="GH81" s="42"/>
      <c r="GI81" s="42"/>
      <c r="GJ81" s="42"/>
      <c r="GK81" s="42"/>
      <c r="GL81" s="42"/>
      <c r="GM81" s="42"/>
      <c r="GN81" s="42"/>
      <c r="GO81" s="42"/>
      <c r="GP81" s="42"/>
      <c r="GQ81" s="42"/>
      <c r="GR81" s="42"/>
      <c r="GS81" s="42"/>
      <c r="GT81" s="42"/>
      <c r="GU81" s="42"/>
      <c r="GV81" s="42"/>
      <c r="GW81" s="42"/>
      <c r="GX81" s="42"/>
    </row>
    <row r="82" spans="1:206" ht="15" customHeight="1">
      <c r="A82" s="405" t="s">
        <v>640</v>
      </c>
      <c r="B82" s="403"/>
      <c r="C82" s="403"/>
      <c r="D82" s="403"/>
      <c r="E82" s="148"/>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row>
    <row r="83" spans="1:206" ht="15" customHeight="1">
      <c r="A83" s="404" t="s">
        <v>641</v>
      </c>
      <c r="B83" s="402">
        <v>0.1502</v>
      </c>
      <c r="C83" s="402">
        <v>0.11310000000000001</v>
      </c>
      <c r="D83" s="402">
        <v>0.1447</v>
      </c>
      <c r="E83" s="148"/>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c r="GE83" s="42"/>
      <c r="GF83" s="42"/>
      <c r="GG83" s="42"/>
      <c r="GH83" s="42"/>
      <c r="GI83" s="42"/>
      <c r="GJ83" s="42"/>
      <c r="GK83" s="42"/>
      <c r="GL83" s="42"/>
      <c r="GM83" s="42"/>
      <c r="GN83" s="42"/>
      <c r="GO83" s="42"/>
      <c r="GP83" s="42"/>
      <c r="GQ83" s="42"/>
      <c r="GR83" s="42"/>
      <c r="GS83" s="42"/>
      <c r="GT83" s="42"/>
      <c r="GU83" s="42"/>
      <c r="GV83" s="42"/>
      <c r="GW83" s="42"/>
      <c r="GX83" s="42"/>
    </row>
    <row r="84" spans="1:206" ht="15" customHeight="1">
      <c r="A84" s="404" t="s">
        <v>642</v>
      </c>
      <c r="B84" s="402">
        <v>0.2382</v>
      </c>
      <c r="C84" s="402">
        <v>0.1022</v>
      </c>
      <c r="D84" s="402">
        <v>0.13059999999999999</v>
      </c>
      <c r="E84" s="148"/>
      <c r="F84" s="42"/>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c r="CE84" s="42"/>
      <c r="CF84" s="42"/>
      <c r="CG84" s="42"/>
      <c r="CH84" s="42"/>
      <c r="CI84" s="42"/>
      <c r="CJ84" s="42"/>
      <c r="CK84" s="42"/>
      <c r="CL84" s="42"/>
      <c r="CM84" s="42"/>
      <c r="CN84" s="42"/>
      <c r="CO84" s="42"/>
      <c r="CP84" s="42"/>
      <c r="CQ84" s="42"/>
      <c r="CR84" s="42"/>
      <c r="CS84" s="42"/>
      <c r="CT84" s="42"/>
      <c r="CU84" s="42"/>
      <c r="CV84" s="42"/>
      <c r="CW84" s="42"/>
      <c r="CX84" s="42"/>
      <c r="CY84" s="42"/>
      <c r="CZ84" s="42"/>
      <c r="DA84" s="42"/>
      <c r="DB84" s="42"/>
      <c r="DC84" s="42"/>
      <c r="DD84" s="42"/>
      <c r="DE84" s="42"/>
      <c r="DF84" s="42"/>
      <c r="DG84" s="42"/>
      <c r="DH84" s="42"/>
      <c r="DI84" s="42"/>
      <c r="DJ84" s="42"/>
      <c r="DK84" s="42"/>
      <c r="DL84" s="42"/>
      <c r="DM84" s="42"/>
      <c r="DN84" s="42"/>
      <c r="DO84" s="42"/>
      <c r="DP84" s="42"/>
      <c r="DQ84" s="42"/>
      <c r="DR84" s="42"/>
      <c r="DS84" s="42"/>
      <c r="DT84" s="42"/>
      <c r="DU84" s="42"/>
      <c r="DV84" s="42"/>
      <c r="DW84" s="42"/>
      <c r="DX84" s="42"/>
      <c r="DY84" s="42"/>
      <c r="DZ84" s="42"/>
      <c r="EA84" s="42"/>
      <c r="EB84" s="42"/>
      <c r="EC84" s="42"/>
      <c r="ED84" s="42"/>
      <c r="EE84" s="42"/>
      <c r="EF84" s="42"/>
      <c r="EG84" s="42"/>
      <c r="EH84" s="42"/>
      <c r="EI84" s="42"/>
      <c r="EJ84" s="42"/>
      <c r="EK84" s="42"/>
      <c r="EL84" s="42"/>
      <c r="EM84" s="42"/>
      <c r="EN84" s="42"/>
      <c r="EO84" s="42"/>
      <c r="EP84" s="42"/>
      <c r="EQ84" s="42"/>
      <c r="ER84" s="42"/>
      <c r="ES84" s="42"/>
      <c r="ET84" s="42"/>
      <c r="EU84" s="42"/>
      <c r="EV84" s="42"/>
      <c r="EW84" s="42"/>
      <c r="EX84" s="42"/>
      <c r="EY84" s="42"/>
      <c r="EZ84" s="42"/>
      <c r="FA84" s="42"/>
      <c r="FB84" s="42"/>
      <c r="FC84" s="42"/>
      <c r="FD84" s="42"/>
      <c r="FE84" s="42"/>
      <c r="FF84" s="42"/>
      <c r="FG84" s="42"/>
      <c r="FH84" s="42"/>
      <c r="FI84" s="42"/>
      <c r="FJ84" s="42"/>
      <c r="FK84" s="42"/>
      <c r="FL84" s="42"/>
      <c r="FM84" s="42"/>
      <c r="FN84" s="42"/>
      <c r="FO84" s="42"/>
      <c r="FP84" s="42"/>
      <c r="FQ84" s="42"/>
      <c r="FR84" s="42"/>
      <c r="FS84" s="42"/>
      <c r="FT84" s="42"/>
      <c r="FU84" s="42"/>
      <c r="FV84" s="42"/>
      <c r="FW84" s="42"/>
      <c r="FX84" s="42"/>
      <c r="FY84" s="42"/>
      <c r="FZ84" s="42"/>
      <c r="GA84" s="42"/>
      <c r="GB84" s="42"/>
      <c r="GC84" s="42"/>
      <c r="GD84" s="42"/>
      <c r="GE84" s="42"/>
      <c r="GF84" s="42"/>
      <c r="GG84" s="42"/>
      <c r="GH84" s="42"/>
      <c r="GI84" s="42"/>
      <c r="GJ84" s="42"/>
      <c r="GK84" s="42"/>
      <c r="GL84" s="42"/>
      <c r="GM84" s="42"/>
      <c r="GN84" s="42"/>
      <c r="GO84" s="42"/>
      <c r="GP84" s="42"/>
      <c r="GQ84" s="42"/>
      <c r="GR84" s="42"/>
      <c r="GS84" s="42"/>
      <c r="GT84" s="42"/>
      <c r="GU84" s="42"/>
      <c r="GV84" s="42"/>
      <c r="GW84" s="42"/>
      <c r="GX84" s="42"/>
    </row>
    <row r="85" spans="1:206" ht="15" customHeight="1">
      <c r="A85" s="404" t="s">
        <v>643</v>
      </c>
      <c r="B85" s="402">
        <v>0.10390000000000001</v>
      </c>
      <c r="C85" s="402">
        <v>4.0500000000000001E-2</v>
      </c>
      <c r="D85" s="402">
        <v>7.9200000000000007E-2</v>
      </c>
      <c r="E85" s="148"/>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c r="GV85" s="42"/>
      <c r="GW85" s="42"/>
      <c r="GX85" s="42"/>
    </row>
    <row r="86" spans="1:206" ht="15" customHeight="1">
      <c r="A86" s="404" t="s">
        <v>644</v>
      </c>
      <c r="B86" s="402">
        <v>9.6600000000000005E-2</v>
      </c>
      <c r="C86" s="402">
        <v>1.72E-2</v>
      </c>
      <c r="D86" s="402">
        <v>2.1499999999999998E-2</v>
      </c>
      <c r="E86" s="148"/>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c r="GV86" s="42"/>
      <c r="GW86" s="42"/>
      <c r="GX86" s="42"/>
    </row>
    <row r="87" spans="1:206" ht="15" customHeight="1">
      <c r="A87" s="404" t="s">
        <v>645</v>
      </c>
      <c r="B87" s="402">
        <v>5.1999999999999998E-3</v>
      </c>
      <c r="C87" s="402">
        <v>5.5999999999999999E-3</v>
      </c>
      <c r="D87" s="402">
        <v>5.3E-3</v>
      </c>
      <c r="E87" s="148"/>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row>
    <row r="88" spans="1:206" ht="15" customHeight="1">
      <c r="A88" s="404" t="s">
        <v>646</v>
      </c>
      <c r="B88" s="402">
        <v>5.2999999999999999E-2</v>
      </c>
      <c r="C88" s="402">
        <v>0</v>
      </c>
      <c r="D88" s="402">
        <v>3.1199999999999999E-2</v>
      </c>
      <c r="E88" s="148"/>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c r="GV88" s="42"/>
      <c r="GW88" s="42"/>
      <c r="GX88" s="42"/>
    </row>
    <row r="89" spans="1:206" ht="15" customHeight="1">
      <c r="A89" s="404" t="s">
        <v>647</v>
      </c>
      <c r="B89" s="402">
        <v>1.5699999999999999E-2</v>
      </c>
      <c r="C89" s="402">
        <v>3.0999999999999999E-3</v>
      </c>
      <c r="D89" s="402">
        <v>1.2500000000000001E-2</v>
      </c>
      <c r="E89" s="148"/>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c r="GV89" s="42"/>
      <c r="GW89" s="42"/>
      <c r="GX89" s="42"/>
    </row>
    <row r="90" spans="1:206" ht="15" customHeight="1">
      <c r="A90" s="404" t="s">
        <v>648</v>
      </c>
      <c r="B90" s="402">
        <v>5.7299999999999997E-2</v>
      </c>
      <c r="C90" s="402">
        <v>2.8E-3</v>
      </c>
      <c r="D90" s="402">
        <v>5.4199999999999998E-2</v>
      </c>
      <c r="E90" s="148"/>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row>
    <row r="91" spans="1:206" ht="15" customHeight="1">
      <c r="A91" s="404" t="s">
        <v>649</v>
      </c>
      <c r="B91" s="402">
        <v>3.95E-2</v>
      </c>
      <c r="C91" s="402">
        <v>2.93E-2</v>
      </c>
      <c r="D91" s="402">
        <v>3.7400000000000003E-2</v>
      </c>
      <c r="E91" s="148"/>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c r="GV91" s="42"/>
      <c r="GW91" s="42"/>
      <c r="GX91" s="42"/>
    </row>
    <row r="92" spans="1:206" ht="15" customHeight="1">
      <c r="A92" s="404" t="s">
        <v>650</v>
      </c>
      <c r="B92" s="402">
        <v>4.5199999999999997E-2</v>
      </c>
      <c r="C92" s="402">
        <v>3.4500000000000003E-2</v>
      </c>
      <c r="D92" s="402">
        <v>4.3900000000000002E-2</v>
      </c>
      <c r="E92" s="148"/>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row>
    <row r="93" spans="1:206" ht="15" customHeight="1">
      <c r="A93" s="404" t="s">
        <v>651</v>
      </c>
      <c r="B93" s="402">
        <v>9.5200000000000007E-2</v>
      </c>
      <c r="C93" s="402">
        <v>6.8099999999999994E-2</v>
      </c>
      <c r="D93" s="402">
        <v>8.7999999999999995E-2</v>
      </c>
      <c r="E93" s="148"/>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s="42"/>
      <c r="BM93" s="42"/>
      <c r="BN93" s="42"/>
      <c r="BO93" s="42"/>
      <c r="BP93" s="42"/>
      <c r="BQ93" s="42"/>
      <c r="BR93" s="42"/>
      <c r="BS93" s="42"/>
      <c r="BT93" s="42"/>
      <c r="BU93" s="42"/>
      <c r="BV93" s="42"/>
      <c r="BW93" s="42"/>
      <c r="BX93" s="42"/>
      <c r="BY93" s="42"/>
      <c r="BZ93" s="42"/>
      <c r="CA93" s="42"/>
      <c r="CB93" s="42"/>
      <c r="CC93" s="42"/>
      <c r="CD93" s="42"/>
      <c r="CE93" s="42"/>
      <c r="CF93" s="42"/>
      <c r="CG93" s="42"/>
      <c r="CH93" s="42"/>
      <c r="CI93" s="42"/>
      <c r="CJ93" s="42"/>
      <c r="CK93" s="42"/>
      <c r="CL93" s="42"/>
      <c r="CM93" s="42"/>
      <c r="CN93" s="42"/>
      <c r="CO93" s="42"/>
      <c r="CP93" s="42"/>
      <c r="CQ93" s="42"/>
      <c r="CR93" s="42"/>
      <c r="CS93" s="42"/>
      <c r="CT93" s="42"/>
      <c r="CU93" s="42"/>
      <c r="CV93" s="42"/>
      <c r="CW93" s="42"/>
      <c r="CX93" s="42"/>
      <c r="CY93" s="42"/>
      <c r="CZ93" s="42"/>
      <c r="DA93" s="42"/>
      <c r="DB93" s="42"/>
      <c r="DC93" s="42"/>
      <c r="DD93" s="42"/>
      <c r="DE93" s="42"/>
      <c r="DF93" s="42"/>
      <c r="DG93" s="42"/>
      <c r="DH93" s="42"/>
      <c r="DI93" s="42"/>
      <c r="DJ93" s="42"/>
      <c r="DK93" s="42"/>
      <c r="DL93" s="42"/>
      <c r="DM93" s="42"/>
      <c r="DN93" s="42"/>
      <c r="DO93" s="42"/>
      <c r="DP93" s="42"/>
      <c r="DQ93" s="42"/>
      <c r="DR93" s="42"/>
      <c r="DS93" s="42"/>
      <c r="DT93" s="42"/>
      <c r="DU93" s="42"/>
      <c r="DV93" s="42"/>
      <c r="DW93" s="42"/>
      <c r="DX93" s="42"/>
      <c r="DY93" s="42"/>
      <c r="DZ93" s="42"/>
      <c r="EA93" s="42"/>
      <c r="EB93" s="42"/>
      <c r="EC93" s="42"/>
      <c r="ED93" s="42"/>
      <c r="EE93" s="42"/>
      <c r="EF93" s="42"/>
      <c r="EG93" s="42"/>
      <c r="EH93" s="42"/>
      <c r="EI93" s="42"/>
      <c r="EJ93" s="42"/>
      <c r="EK93" s="42"/>
      <c r="EL93" s="42"/>
      <c r="EM93" s="42"/>
      <c r="EN93" s="42"/>
      <c r="EO93" s="42"/>
      <c r="EP93" s="42"/>
      <c r="EQ93" s="42"/>
      <c r="ER93" s="42"/>
      <c r="ES93" s="42"/>
      <c r="ET93" s="42"/>
      <c r="EU93" s="42"/>
      <c r="EV93" s="42"/>
      <c r="EW93" s="42"/>
      <c r="EX93" s="42"/>
      <c r="EY93" s="42"/>
      <c r="EZ93" s="42"/>
      <c r="FA93" s="42"/>
      <c r="FB93" s="42"/>
      <c r="FC93" s="42"/>
      <c r="FD93" s="42"/>
      <c r="FE93" s="42"/>
      <c r="FF93" s="42"/>
      <c r="FG93" s="42"/>
      <c r="FH93" s="42"/>
      <c r="FI93" s="42"/>
      <c r="FJ93" s="42"/>
      <c r="FK93" s="42"/>
      <c r="FL93" s="42"/>
      <c r="FM93" s="42"/>
      <c r="FN93" s="42"/>
      <c r="FO93" s="42"/>
      <c r="FP93" s="42"/>
      <c r="FQ93" s="42"/>
      <c r="FR93" s="42"/>
      <c r="FS93" s="42"/>
      <c r="FT93" s="42"/>
      <c r="FU93" s="42"/>
      <c r="FV93" s="42"/>
      <c r="FW93" s="42"/>
      <c r="FX93" s="42"/>
      <c r="FY93" s="42"/>
      <c r="FZ93" s="42"/>
      <c r="GA93" s="42"/>
      <c r="GB93" s="42"/>
      <c r="GC93" s="42"/>
      <c r="GD93" s="42"/>
      <c r="GE93" s="42"/>
      <c r="GF93" s="42"/>
      <c r="GG93" s="42"/>
      <c r="GH93" s="42"/>
      <c r="GI93" s="42"/>
      <c r="GJ93" s="42"/>
      <c r="GK93" s="42"/>
      <c r="GL93" s="42"/>
      <c r="GM93" s="42"/>
      <c r="GN93" s="42"/>
      <c r="GO93" s="42"/>
      <c r="GP93" s="42"/>
      <c r="GQ93" s="42"/>
      <c r="GR93" s="42"/>
      <c r="GS93" s="42"/>
      <c r="GT93" s="42"/>
      <c r="GU93" s="42"/>
      <c r="GV93" s="42"/>
      <c r="GW93" s="42"/>
      <c r="GX93" s="42"/>
    </row>
    <row r="94" spans="1:206" ht="15" customHeight="1">
      <c r="A94" s="404" t="s">
        <v>652</v>
      </c>
      <c r="B94" s="402">
        <v>2.0000000000000001E-4</v>
      </c>
      <c r="C94" s="402">
        <v>4.1999999999999997E-3</v>
      </c>
      <c r="D94" s="402">
        <v>2E-3</v>
      </c>
      <c r="E94" s="148"/>
      <c r="F94" s="42"/>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c r="GV94" s="42"/>
      <c r="GW94" s="42"/>
      <c r="GX94" s="42"/>
    </row>
    <row r="95" spans="1:206" ht="15" customHeight="1">
      <c r="A95" s="405" t="s">
        <v>653</v>
      </c>
      <c r="B95" s="403"/>
      <c r="C95" s="403"/>
      <c r="D95" s="403"/>
      <c r="E95" s="148"/>
      <c r="F95" s="42"/>
      <c r="G95" s="42"/>
      <c r="H95" s="42"/>
      <c r="I95" s="42"/>
      <c r="J95" s="42"/>
      <c r="K95" s="42"/>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row>
    <row r="96" spans="1:206" ht="15" customHeight="1">
      <c r="A96" s="405" t="s">
        <v>654</v>
      </c>
      <c r="B96" s="403"/>
      <c r="C96" s="403"/>
      <c r="D96" s="403"/>
      <c r="E96" s="148"/>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c r="GV96" s="42"/>
      <c r="GW96" s="42"/>
      <c r="GX96" s="42"/>
    </row>
    <row r="97" spans="1:206" ht="15" customHeight="1">
      <c r="A97" s="404" t="s">
        <v>655</v>
      </c>
      <c r="B97" s="402">
        <v>6.8500000000000005E-2</v>
      </c>
      <c r="C97" s="402">
        <v>5.4899999999999997E-2</v>
      </c>
      <c r="D97" s="402">
        <v>6.5799999999999997E-2</v>
      </c>
      <c r="E97" s="148"/>
      <c r="F97" s="42"/>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c r="GV97" s="42"/>
      <c r="GW97" s="42"/>
      <c r="GX97" s="42"/>
    </row>
    <row r="98" spans="1:206" ht="15" customHeight="1">
      <c r="A98" s="404" t="s">
        <v>656</v>
      </c>
      <c r="B98" s="402">
        <v>8.1900000000000001E-2</v>
      </c>
      <c r="C98" s="402">
        <v>6.7900000000000002E-2</v>
      </c>
      <c r="D98" s="402">
        <v>7.9200000000000007E-2</v>
      </c>
      <c r="E98" s="148"/>
      <c r="F98" s="42"/>
      <c r="G98" s="42"/>
      <c r="H98" s="42"/>
      <c r="I98" s="42"/>
      <c r="J98" s="42"/>
      <c r="K98" s="42"/>
      <c r="L98" s="42"/>
      <c r="M98" s="4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row>
    <row r="99" spans="1:206" ht="15" customHeight="1">
      <c r="A99" s="404" t="s">
        <v>657</v>
      </c>
      <c r="B99" s="402">
        <v>8.4699999999999998E-2</v>
      </c>
      <c r="C99" s="402">
        <v>6.2799999999999995E-2</v>
      </c>
      <c r="D99" s="402">
        <v>8.0100000000000005E-2</v>
      </c>
      <c r="E99" s="148"/>
      <c r="F99" s="42"/>
      <c r="G99" s="42"/>
      <c r="H99" s="42"/>
      <c r="I99" s="42"/>
      <c r="J99" s="42"/>
      <c r="K99" s="42"/>
      <c r="L99" s="42"/>
      <c r="M99" s="42"/>
      <c r="N99" s="42"/>
      <c r="O99" s="42"/>
      <c r="P99" s="42"/>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row>
    <row r="100" spans="1:206" ht="15" customHeight="1">
      <c r="A100" s="404" t="s">
        <v>658</v>
      </c>
      <c r="B100" s="402">
        <v>9.8699999999999996E-2</v>
      </c>
      <c r="C100" s="402">
        <v>0.12670000000000001</v>
      </c>
      <c r="D100" s="402">
        <v>0.10249999999999999</v>
      </c>
      <c r="E100" s="148"/>
      <c r="F100" s="42"/>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row>
    <row r="101" spans="1:206" ht="15" customHeight="1">
      <c r="A101" s="405" t="s">
        <v>659</v>
      </c>
      <c r="B101" s="403"/>
      <c r="C101" s="403"/>
      <c r="D101" s="403"/>
      <c r="E101" s="148"/>
      <c r="F101" s="42"/>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row>
    <row r="102" spans="1:206" ht="15" customHeight="1">
      <c r="A102" s="404" t="s">
        <v>660</v>
      </c>
      <c r="B102" s="402">
        <v>0.54669999999999996</v>
      </c>
      <c r="C102" s="402">
        <v>0.64800000000000002</v>
      </c>
      <c r="D102" s="402">
        <v>0.5635</v>
      </c>
      <c r="E102" s="148"/>
      <c r="F102" s="42"/>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row>
    <row r="103" spans="1:206" ht="15" customHeight="1">
      <c r="A103" s="404" t="s">
        <v>661</v>
      </c>
      <c r="B103" s="402">
        <v>5.1700000000000003E-2</v>
      </c>
      <c r="C103" s="402">
        <v>3.85E-2</v>
      </c>
      <c r="D103" s="402">
        <v>4.9500000000000002E-2</v>
      </c>
      <c r="E103" s="148"/>
      <c r="F103" s="42"/>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row>
    <row r="104" spans="1:206" ht="15" customHeight="1">
      <c r="A104" s="404" t="s">
        <v>662</v>
      </c>
      <c r="B104" s="402">
        <v>0.40160000000000001</v>
      </c>
      <c r="C104" s="402">
        <v>0.3135</v>
      </c>
      <c r="D104" s="402">
        <v>0.38700000000000001</v>
      </c>
      <c r="E104" s="148"/>
      <c r="F104" s="42"/>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row>
    <row r="105" spans="1:206" ht="15" customHeight="1">
      <c r="A105" s="404" t="s">
        <v>663</v>
      </c>
      <c r="B105" s="402">
        <v>0.49540000000000001</v>
      </c>
      <c r="C105" s="402">
        <v>0.2923</v>
      </c>
      <c r="D105" s="402">
        <v>0.44409999999999999</v>
      </c>
      <c r="E105" s="148"/>
      <c r="F105" s="42"/>
      <c r="G105" s="42"/>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row>
    <row r="106" spans="1:206" ht="15" customHeight="1">
      <c r="A106" s="405" t="s">
        <v>664</v>
      </c>
      <c r="B106" s="403"/>
      <c r="C106" s="403"/>
      <c r="D106" s="403"/>
      <c r="E106" s="148"/>
      <c r="F106" s="42"/>
      <c r="G106" s="42"/>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row>
    <row r="107" spans="1:206" ht="15" customHeight="1">
      <c r="A107" s="404" t="s">
        <v>665</v>
      </c>
      <c r="B107" s="402">
        <v>9.2200000000000004E-2</v>
      </c>
      <c r="C107" s="402">
        <v>5.7700000000000001E-2</v>
      </c>
      <c r="D107" s="402">
        <v>8.5500000000000007E-2</v>
      </c>
      <c r="E107" s="148"/>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row>
    <row r="108" spans="1:206" ht="15" customHeight="1">
      <c r="A108" s="404" t="s">
        <v>666</v>
      </c>
      <c r="B108" s="402">
        <v>8.7900000000000006E-2</v>
      </c>
      <c r="C108" s="402">
        <v>5.6500000000000002E-2</v>
      </c>
      <c r="D108" s="402">
        <v>8.1799999999999998E-2</v>
      </c>
      <c r="E108" s="148"/>
      <c r="F108" s="42"/>
      <c r="G108" s="42"/>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row>
    <row r="109" spans="1:206" ht="15" customHeight="1">
      <c r="A109" s="399" t="s">
        <v>667</v>
      </c>
      <c r="B109" s="402">
        <v>0.1094</v>
      </c>
      <c r="C109" s="402">
        <v>6.93E-2</v>
      </c>
      <c r="D109" s="402">
        <v>0.1017</v>
      </c>
      <c r="E109" s="148"/>
      <c r="F109" s="42"/>
      <c r="G109" s="42"/>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row>
    <row r="110" spans="1:206" ht="15" customHeight="1">
      <c r="A110" s="399" t="s">
        <v>668</v>
      </c>
      <c r="B110" s="402">
        <v>0.14799999999999999</v>
      </c>
      <c r="C110" s="402">
        <v>0.10009999999999999</v>
      </c>
      <c r="D110" s="402">
        <v>0.13869999999999999</v>
      </c>
      <c r="E110" s="148"/>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row>
    <row r="111" spans="1:206" ht="15" customHeight="1">
      <c r="A111" s="399" t="s">
        <v>669</v>
      </c>
      <c r="B111" s="402">
        <v>-3.8600000000000002E-2</v>
      </c>
      <c r="C111" s="402">
        <v>-3.0800000000000001E-2</v>
      </c>
      <c r="D111" s="402">
        <v>-3.7100000000000001E-2</v>
      </c>
      <c r="E111" s="148"/>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row>
    <row r="112" spans="1:206" ht="15" customHeight="1">
      <c r="A112" s="399" t="s">
        <v>670</v>
      </c>
      <c r="B112" s="402">
        <v>-2.1600000000000001E-2</v>
      </c>
      <c r="C112" s="402">
        <v>-1.2800000000000001E-2</v>
      </c>
      <c r="D112" s="402">
        <v>-1.9900000000000001E-2</v>
      </c>
      <c r="E112" s="148"/>
      <c r="F112" s="4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row>
    <row r="113" spans="1:206" ht="15" customHeight="1">
      <c r="A113" s="399" t="s">
        <v>671</v>
      </c>
      <c r="B113" s="402">
        <v>4.4000000000000003E-3</v>
      </c>
      <c r="C113" s="402">
        <v>1.1000000000000001E-3</v>
      </c>
      <c r="D113" s="402">
        <v>3.7000000000000002E-3</v>
      </c>
      <c r="E113" s="148"/>
      <c r="F113" s="4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row>
    <row r="114" spans="1:206" ht="15" customHeight="1">
      <c r="A114" s="405" t="s">
        <v>672</v>
      </c>
      <c r="B114" s="403"/>
      <c r="C114" s="403"/>
      <c r="D114" s="403"/>
      <c r="E114" s="148"/>
      <c r="F114" s="42"/>
      <c r="G114" s="42"/>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row>
    <row r="115" spans="1:206" ht="15" customHeight="1">
      <c r="A115" s="399" t="s">
        <v>665</v>
      </c>
      <c r="B115" s="402">
        <v>9.2200000000000004E-2</v>
      </c>
      <c r="C115" s="402">
        <v>5.7700000000000001E-2</v>
      </c>
      <c r="D115" s="402">
        <v>8.5500000000000007E-2</v>
      </c>
      <c r="E115" s="148"/>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row>
    <row r="116" spans="1:206" ht="15" customHeight="1">
      <c r="A116" s="399" t="s">
        <v>673</v>
      </c>
      <c r="B116" s="402">
        <v>-1.2200000000000001E-2</v>
      </c>
      <c r="C116" s="402">
        <v>-1.78E-2</v>
      </c>
      <c r="D116" s="402">
        <v>-1.3299999999999999E-2</v>
      </c>
      <c r="E116" s="148"/>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row>
    <row r="117" spans="1:206" ht="15" customHeight="1">
      <c r="A117" s="399" t="s">
        <v>674</v>
      </c>
      <c r="B117" s="402">
        <v>-6.8900000000000003E-2</v>
      </c>
      <c r="C117" s="402">
        <v>-5.7099999999999998E-2</v>
      </c>
      <c r="D117" s="402">
        <v>-6.6600000000000006E-2</v>
      </c>
      <c r="E117" s="148"/>
      <c r="F117" s="42"/>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c r="GV117" s="42"/>
      <c r="GW117" s="42"/>
      <c r="GX117" s="42"/>
    </row>
    <row r="118" spans="1:206" ht="15" customHeight="1">
      <c r="A118" s="399" t="s">
        <v>675</v>
      </c>
      <c r="B118" s="402">
        <v>1E-4</v>
      </c>
      <c r="C118" s="402">
        <v>0</v>
      </c>
      <c r="D118" s="402">
        <v>1E-4</v>
      </c>
      <c r="E118" s="148"/>
      <c r="F118" s="42"/>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row>
    <row r="119" spans="1:206" ht="15" customHeight="1">
      <c r="A119" s="399" t="s">
        <v>676</v>
      </c>
      <c r="B119" s="402">
        <v>1E-4</v>
      </c>
      <c r="C119" s="402">
        <v>2.0000000000000001E-4</v>
      </c>
      <c r="D119" s="402">
        <v>1E-4</v>
      </c>
      <c r="E119" s="148"/>
      <c r="F119" s="42"/>
      <c r="G119" s="42"/>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c r="GV119" s="42"/>
      <c r="GW119" s="42"/>
      <c r="GX119" s="42"/>
    </row>
    <row r="120" spans="1:206" ht="15" customHeight="1" thickBot="1">
      <c r="A120" s="399" t="s">
        <v>677</v>
      </c>
      <c r="B120" s="402">
        <v>0</v>
      </c>
      <c r="C120" s="402">
        <v>0</v>
      </c>
      <c r="D120" s="402">
        <v>0</v>
      </c>
      <c r="E120" s="148"/>
      <c r="F120" s="42"/>
      <c r="G120" s="42"/>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42"/>
      <c r="GF120" s="42"/>
      <c r="GG120" s="42"/>
      <c r="GH120" s="42"/>
      <c r="GI120" s="42"/>
      <c r="GJ120" s="42"/>
      <c r="GK120" s="42"/>
      <c r="GL120" s="42"/>
      <c r="GM120" s="42"/>
      <c r="GN120" s="42"/>
      <c r="GO120" s="42"/>
      <c r="GP120" s="42"/>
      <c r="GQ120" s="42"/>
      <c r="GR120" s="42"/>
      <c r="GS120" s="42"/>
      <c r="GT120" s="42"/>
      <c r="GU120" s="42"/>
      <c r="GV120" s="42"/>
      <c r="GW120" s="42"/>
      <c r="GX120" s="42"/>
    </row>
    <row r="121" spans="1:206" ht="15" customHeight="1" thickTop="1" thickBot="1">
      <c r="A121" s="211" t="s">
        <v>678</v>
      </c>
      <c r="B121" s="417">
        <v>1.1299999999999999E-2</v>
      </c>
      <c r="C121" s="417">
        <v>-1.7000000000000001E-2</v>
      </c>
      <c r="D121" s="417">
        <v>5.7999999999999996E-3</v>
      </c>
      <c r="E121" s="148"/>
      <c r="F121" s="42"/>
      <c r="G121" s="42"/>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row>
    <row r="122" spans="1:206" ht="3.75" customHeight="1" thickTop="1" thickBot="1">
      <c r="A122" s="758"/>
      <c r="B122" s="408"/>
      <c r="C122" s="408"/>
      <c r="D122" s="408"/>
      <c r="E122" s="148"/>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row>
    <row r="123" spans="1:206" ht="15" customHeight="1" thickTop="1">
      <c r="A123" s="198" t="s">
        <v>679</v>
      </c>
      <c r="B123" s="491"/>
      <c r="C123" s="491"/>
      <c r="D123" s="491"/>
      <c r="E123" s="149"/>
      <c r="F123" s="42"/>
      <c r="G123" s="42"/>
      <c r="H123" s="42"/>
      <c r="I123" s="42"/>
      <c r="J123" s="42"/>
      <c r="K123" s="42"/>
      <c r="L123" s="42"/>
      <c r="M123" s="42"/>
      <c r="N123" s="42"/>
      <c r="O123" s="42"/>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row>
    <row r="124" spans="1:206" ht="15" customHeight="1">
      <c r="A124" s="198" t="s">
        <v>680</v>
      </c>
      <c r="B124" s="491"/>
      <c r="C124" s="491"/>
      <c r="D124" s="491"/>
      <c r="E124" s="149"/>
      <c r="F124" s="42"/>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row>
    <row r="125" spans="1:206" ht="15" customHeight="1">
      <c r="A125" s="198" t="s">
        <v>681</v>
      </c>
      <c r="B125" s="491"/>
      <c r="C125" s="491"/>
      <c r="D125" s="491"/>
      <c r="E125" s="149"/>
      <c r="F125" s="42"/>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row>
    <row r="126" spans="1:206" ht="15" customHeight="1">
      <c r="A126" s="198" t="s">
        <v>682</v>
      </c>
      <c r="B126" s="491"/>
      <c r="C126" s="491"/>
      <c r="D126" s="491"/>
      <c r="E126" s="149"/>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row>
    <row r="127" spans="1:206" ht="15" customHeight="1">
      <c r="A127" s="198" t="s">
        <v>683</v>
      </c>
      <c r="B127" s="491"/>
      <c r="C127" s="491"/>
      <c r="D127" s="491"/>
      <c r="E127" s="149"/>
      <c r="F127" s="42"/>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c r="GV127" s="42"/>
      <c r="GW127" s="42"/>
      <c r="GX127" s="42"/>
    </row>
    <row r="128" spans="1:206" ht="30" customHeight="1">
      <c r="A128" s="933" t="s">
        <v>1176</v>
      </c>
      <c r="B128" s="933"/>
      <c r="C128" s="933"/>
      <c r="D128" s="933"/>
      <c r="E128" s="149"/>
      <c r="F128" s="42"/>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row>
    <row r="129" spans="1:206" ht="15" customHeight="1">
      <c r="A129" s="198" t="s">
        <v>685</v>
      </c>
      <c r="B129" s="240"/>
      <c r="C129" s="240"/>
      <c r="D129" s="240"/>
      <c r="E129" s="149"/>
      <c r="F129" s="42"/>
      <c r="G129" s="42"/>
      <c r="H129" s="42"/>
      <c r="I129" s="42"/>
      <c r="J129" s="42"/>
      <c r="K129" s="42"/>
      <c r="L129" s="42"/>
      <c r="M129" s="42"/>
      <c r="N129" s="42"/>
      <c r="O129" s="42"/>
      <c r="P129" s="42"/>
      <c r="Q129" s="42"/>
      <c r="R129" s="42"/>
      <c r="S129" s="42"/>
      <c r="T129" s="42"/>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s="42"/>
      <c r="BM129" s="42"/>
      <c r="BN129" s="42"/>
      <c r="BO129" s="42"/>
      <c r="BP129" s="42"/>
      <c r="BQ129" s="42"/>
      <c r="BR129" s="42"/>
      <c r="BS129" s="42"/>
      <c r="BT129" s="42"/>
      <c r="BU129" s="42"/>
      <c r="BV129" s="42"/>
      <c r="BW129" s="42"/>
      <c r="BX129" s="42"/>
      <c r="BY129" s="42"/>
      <c r="BZ129" s="42"/>
      <c r="CA129" s="42"/>
      <c r="CB129" s="42"/>
      <c r="CC129" s="42"/>
      <c r="CD129" s="42"/>
      <c r="CE129" s="42"/>
      <c r="CF129" s="42"/>
      <c r="CG129" s="42"/>
      <c r="CH129" s="42"/>
      <c r="CI129" s="42"/>
      <c r="CJ129" s="42"/>
      <c r="CK129" s="42"/>
      <c r="CL129" s="42"/>
      <c r="CM129" s="42"/>
      <c r="CN129" s="42"/>
      <c r="CO129" s="42"/>
      <c r="CP129" s="42"/>
      <c r="CQ129" s="42"/>
      <c r="CR129" s="42"/>
      <c r="CS129" s="42"/>
      <c r="CT129" s="42"/>
      <c r="CU129" s="42"/>
      <c r="CV129" s="42"/>
      <c r="CW129" s="42"/>
      <c r="CX129" s="42"/>
      <c r="CY129" s="42"/>
      <c r="CZ129" s="42"/>
      <c r="DA129" s="42"/>
      <c r="DB129" s="42"/>
      <c r="DC129" s="42"/>
      <c r="DD129" s="42"/>
      <c r="DE129" s="42"/>
      <c r="DF129" s="42"/>
      <c r="DG129" s="42"/>
      <c r="DH129" s="42"/>
      <c r="DI129" s="42"/>
      <c r="DJ129" s="42"/>
      <c r="DK129" s="42"/>
      <c r="DL129" s="42"/>
      <c r="DM129" s="42"/>
      <c r="DN129" s="42"/>
      <c r="DO129" s="42"/>
      <c r="DP129" s="42"/>
      <c r="DQ129" s="42"/>
      <c r="DR129" s="42"/>
      <c r="DS129" s="42"/>
      <c r="DT129" s="42"/>
      <c r="DU129" s="42"/>
      <c r="DV129" s="42"/>
      <c r="DW129" s="42"/>
      <c r="DX129" s="42"/>
      <c r="DY129" s="42"/>
      <c r="DZ129" s="42"/>
      <c r="EA129" s="42"/>
      <c r="EB129" s="42"/>
      <c r="EC129" s="42"/>
      <c r="ED129" s="42"/>
      <c r="EE129" s="42"/>
      <c r="EF129" s="42"/>
      <c r="EG129" s="42"/>
      <c r="EH129" s="42"/>
      <c r="EI129" s="42"/>
      <c r="EJ129" s="42"/>
      <c r="EK129" s="42"/>
      <c r="EL129" s="42"/>
      <c r="EM129" s="42"/>
      <c r="EN129" s="42"/>
      <c r="EO129" s="42"/>
      <c r="EP129" s="42"/>
      <c r="EQ129" s="42"/>
      <c r="ER129" s="42"/>
      <c r="ES129" s="42"/>
      <c r="ET129" s="42"/>
      <c r="EU129" s="42"/>
      <c r="EV129" s="42"/>
      <c r="EW129" s="42"/>
      <c r="EX129" s="42"/>
      <c r="EY129" s="42"/>
      <c r="EZ129" s="42"/>
      <c r="FA129" s="42"/>
      <c r="FB129" s="42"/>
      <c r="FC129" s="42"/>
      <c r="FD129" s="42"/>
      <c r="FE129" s="42"/>
      <c r="FF129" s="42"/>
      <c r="FG129" s="42"/>
      <c r="FH129" s="42"/>
      <c r="FI129" s="42"/>
      <c r="FJ129" s="42"/>
      <c r="FK129" s="42"/>
      <c r="FL129" s="42"/>
      <c r="FM129" s="42"/>
      <c r="FN129" s="42"/>
      <c r="FO129" s="42"/>
      <c r="FP129" s="42"/>
      <c r="FQ129" s="42"/>
      <c r="FR129" s="42"/>
      <c r="FS129" s="42"/>
      <c r="FT129" s="42"/>
      <c r="FU129" s="42"/>
      <c r="FV129" s="42"/>
      <c r="FW129" s="42"/>
      <c r="FX129" s="42"/>
      <c r="FY129" s="42"/>
      <c r="FZ129" s="42"/>
      <c r="GA129" s="42"/>
      <c r="GB129" s="42"/>
      <c r="GC129" s="42"/>
      <c r="GD129" s="42"/>
      <c r="GE129" s="42"/>
      <c r="GF129" s="42"/>
      <c r="GG129" s="42"/>
      <c r="GH129" s="42"/>
      <c r="GI129" s="42"/>
      <c r="GJ129" s="42"/>
      <c r="GK129" s="42"/>
      <c r="GL129" s="42"/>
      <c r="GM129" s="42"/>
      <c r="GN129" s="42"/>
      <c r="GO129" s="42"/>
      <c r="GP129" s="42"/>
      <c r="GQ129" s="42"/>
      <c r="GR129" s="42"/>
      <c r="GS129" s="42"/>
      <c r="GT129" s="42"/>
      <c r="GU129" s="42"/>
      <c r="GV129" s="42"/>
      <c r="GW129" s="42"/>
      <c r="GX129" s="42"/>
    </row>
    <row r="130" spans="1:206" ht="30" customHeight="1">
      <c r="A130" s="933" t="s">
        <v>1177</v>
      </c>
      <c r="B130" s="933"/>
      <c r="C130" s="933"/>
      <c r="D130" s="933"/>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row>
    <row r="131" spans="1:206" ht="15" customHeight="1">
      <c r="A131" s="45"/>
      <c r="B131" s="491"/>
      <c r="C131" s="491"/>
      <c r="D131" s="491"/>
      <c r="E131" s="42"/>
      <c r="F131" s="42"/>
      <c r="G131" s="42"/>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s="42"/>
      <c r="BM131" s="42"/>
      <c r="BN131" s="42"/>
      <c r="BO131" s="42"/>
      <c r="BP131" s="42"/>
      <c r="BQ131" s="42"/>
      <c r="BR131" s="42"/>
      <c r="BS131" s="42"/>
      <c r="BT131" s="42"/>
      <c r="BU131" s="42"/>
      <c r="BV131" s="42"/>
      <c r="BW131" s="42"/>
      <c r="BX131" s="42"/>
      <c r="BY131" s="42"/>
      <c r="BZ131" s="42"/>
      <c r="CA131" s="42"/>
      <c r="CB131" s="42"/>
      <c r="CC131" s="42"/>
      <c r="CD131" s="42"/>
      <c r="CE131" s="42"/>
      <c r="CF131" s="42"/>
      <c r="CG131" s="42"/>
      <c r="CH131" s="42"/>
      <c r="CI131" s="42"/>
      <c r="CJ131" s="42"/>
      <c r="CK131" s="42"/>
      <c r="CL131" s="42"/>
      <c r="CM131" s="42"/>
      <c r="CN131" s="42"/>
      <c r="CO131" s="42"/>
      <c r="CP131" s="42"/>
      <c r="CQ131" s="42"/>
      <c r="CR131" s="42"/>
      <c r="CS131" s="42"/>
      <c r="CT131" s="42"/>
      <c r="CU131" s="42"/>
      <c r="CV131" s="42"/>
      <c r="CW131" s="42"/>
      <c r="CX131" s="42"/>
      <c r="CY131" s="42"/>
      <c r="CZ131" s="42"/>
      <c r="DA131" s="42"/>
      <c r="DB131" s="42"/>
      <c r="DC131" s="42"/>
      <c r="DD131" s="42"/>
      <c r="DE131" s="42"/>
      <c r="DF131" s="42"/>
      <c r="DG131" s="42"/>
      <c r="DH131" s="42"/>
      <c r="DI131" s="42"/>
      <c r="DJ131" s="42"/>
      <c r="DK131" s="42"/>
      <c r="DL131" s="42"/>
      <c r="DM131" s="42"/>
      <c r="DN131" s="42"/>
      <c r="DO131" s="42"/>
      <c r="DP131" s="42"/>
      <c r="DQ131" s="42"/>
      <c r="DR131" s="42"/>
      <c r="DS131" s="42"/>
      <c r="DT131" s="42"/>
      <c r="DU131" s="42"/>
      <c r="DV131" s="42"/>
      <c r="DW131" s="42"/>
      <c r="DX131" s="42"/>
      <c r="DY131" s="42"/>
      <c r="DZ131" s="42"/>
      <c r="EA131" s="42"/>
      <c r="EB131" s="42"/>
      <c r="EC131" s="42"/>
      <c r="ED131" s="42"/>
      <c r="EE131" s="42"/>
      <c r="EF131" s="42"/>
      <c r="EG131" s="42"/>
      <c r="EH131" s="42"/>
      <c r="EI131" s="42"/>
      <c r="EJ131" s="42"/>
      <c r="EK131" s="42"/>
      <c r="EL131" s="42"/>
      <c r="EM131" s="42"/>
      <c r="EN131" s="42"/>
      <c r="EO131" s="42"/>
      <c r="EP131" s="42"/>
      <c r="EQ131" s="42"/>
      <c r="ER131" s="42"/>
      <c r="ES131" s="42"/>
      <c r="ET131" s="42"/>
      <c r="EU131" s="42"/>
      <c r="EV131" s="42"/>
      <c r="EW131" s="42"/>
      <c r="EX131" s="42"/>
      <c r="EY131" s="42"/>
      <c r="EZ131" s="42"/>
      <c r="FA131" s="42"/>
      <c r="FB131" s="42"/>
      <c r="FC131" s="42"/>
      <c r="FD131" s="42"/>
      <c r="FE131" s="42"/>
      <c r="FF131" s="42"/>
      <c r="FG131" s="42"/>
      <c r="FH131" s="42"/>
      <c r="FI131" s="42"/>
      <c r="FJ131" s="42"/>
      <c r="FK131" s="42"/>
      <c r="FL131" s="42"/>
      <c r="FM131" s="42"/>
      <c r="FN131" s="42"/>
      <c r="FO131" s="42"/>
      <c r="FP131" s="42"/>
      <c r="FQ131" s="42"/>
      <c r="FR131" s="42"/>
      <c r="FS131" s="42"/>
      <c r="FT131" s="42"/>
      <c r="FU131" s="42"/>
      <c r="FV131" s="42"/>
      <c r="FW131" s="42"/>
      <c r="FX131" s="42"/>
      <c r="FY131" s="42"/>
      <c r="FZ131" s="42"/>
      <c r="GA131" s="42"/>
      <c r="GB131" s="42"/>
      <c r="GC131" s="42"/>
      <c r="GD131" s="42"/>
      <c r="GE131" s="42"/>
      <c r="GF131" s="42"/>
      <c r="GG131" s="42"/>
      <c r="GH131" s="42"/>
      <c r="GI131" s="42"/>
      <c r="GJ131" s="42"/>
      <c r="GK131" s="42"/>
      <c r="GL131" s="42"/>
      <c r="GM131" s="42"/>
      <c r="GN131" s="42"/>
      <c r="GO131" s="42"/>
      <c r="GP131" s="42"/>
      <c r="GQ131" s="42"/>
      <c r="GR131" s="42"/>
      <c r="GS131" s="42"/>
      <c r="GT131" s="42"/>
      <c r="GU131" s="42"/>
      <c r="GV131" s="42"/>
      <c r="GW131" s="42"/>
      <c r="GX131" s="42"/>
    </row>
    <row r="132" spans="1:206" ht="15" customHeight="1">
      <c r="A132" s="45"/>
      <c r="B132" s="491"/>
      <c r="C132" s="491"/>
      <c r="D132" s="491"/>
      <c r="E132" s="42"/>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c r="GV132" s="42"/>
      <c r="GW132" s="42"/>
      <c r="GX132" s="42"/>
    </row>
    <row r="133" spans="1:206" ht="15" customHeight="1">
      <c r="A133" s="45"/>
      <c r="B133" s="491"/>
      <c r="C133" s="491"/>
      <c r="D133" s="491"/>
      <c r="E133" s="42"/>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row>
    <row r="134" spans="1:206" ht="15" customHeight="1">
      <c r="A134" s="45"/>
      <c r="B134" s="491"/>
      <c r="C134" s="491"/>
      <c r="D134" s="491"/>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row>
    <row r="135" spans="1:206" ht="15" customHeight="1">
      <c r="A135" s="45"/>
      <c r="B135" s="491"/>
      <c r="C135" s="491"/>
      <c r="D135" s="491"/>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row>
    <row r="136" spans="1:206" ht="15" customHeight="1">
      <c r="A136" s="805"/>
      <c r="B136" s="491"/>
      <c r="C136" s="491"/>
      <c r="D136" s="491"/>
      <c r="E136" s="42"/>
      <c r="F136" s="42"/>
      <c r="G136" s="42"/>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row>
    <row r="137" spans="1:206" ht="15" customHeight="1">
      <c r="A137" s="805"/>
      <c r="B137" s="491"/>
      <c r="C137" s="491"/>
      <c r="D137" s="491"/>
      <c r="E137" s="42"/>
      <c r="F137" s="42"/>
      <c r="G137" s="42"/>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row>
    <row r="138" spans="1:206" ht="15" customHeight="1">
      <c r="A138" s="805"/>
      <c r="B138" s="491"/>
      <c r="C138" s="491"/>
      <c r="D138" s="491"/>
      <c r="E138" s="42"/>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row>
    <row r="139" spans="1:206" ht="15" customHeight="1">
      <c r="A139" s="805"/>
      <c r="B139" s="491"/>
      <c r="C139" s="491"/>
      <c r="D139" s="491"/>
      <c r="E139" s="42"/>
      <c r="F139" s="42"/>
      <c r="G139" s="42"/>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row>
    <row r="140" spans="1:206" ht="15" customHeight="1">
      <c r="A140" s="805"/>
      <c r="B140" s="491"/>
      <c r="C140" s="491"/>
      <c r="D140" s="491"/>
      <c r="E140" s="42"/>
      <c r="F140" s="42"/>
      <c r="G140" s="42"/>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row>
    <row r="141" spans="1:206" ht="15" customHeight="1">
      <c r="A141" s="805"/>
      <c r="B141" s="491"/>
      <c r="C141" s="491"/>
      <c r="D141" s="491"/>
      <c r="E141" s="42"/>
      <c r="F141" s="42"/>
      <c r="G141" s="42"/>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row>
    <row r="142" spans="1:206" ht="15" customHeight="1">
      <c r="A142" s="805"/>
      <c r="B142" s="491"/>
      <c r="C142" s="491"/>
      <c r="D142" s="491"/>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row>
    <row r="143" spans="1:206" ht="15" customHeight="1">
      <c r="A143" s="805"/>
      <c r="B143" s="491"/>
      <c r="C143" s="491"/>
      <c r="D143" s="491"/>
      <c r="E143" s="42"/>
      <c r="F143" s="42"/>
      <c r="G143" s="42"/>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row>
    <row r="144" spans="1:206" ht="15" customHeight="1">
      <c r="A144" s="805"/>
      <c r="B144" s="45"/>
      <c r="C144" s="45"/>
      <c r="D144" s="45"/>
      <c r="E144" s="42"/>
      <c r="F144" s="42"/>
      <c r="G144" s="42"/>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row>
    <row r="145" spans="1:206" ht="15" customHeight="1">
      <c r="A145" s="805"/>
      <c r="B145" s="45"/>
      <c r="C145" s="45"/>
      <c r="D145" s="45"/>
      <c r="E145" s="42"/>
      <c r="F145" s="42"/>
      <c r="G145" s="42"/>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row>
    <row r="146" spans="1:206" ht="15.75">
      <c r="A146" s="52"/>
      <c r="B146" s="42"/>
      <c r="C146" s="42"/>
      <c r="D146" s="42"/>
      <c r="E146" s="42"/>
      <c r="F146" s="42"/>
      <c r="G146" s="42"/>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row>
    <row r="147" spans="1:206" ht="15.75">
      <c r="A147" s="52"/>
      <c r="B147" s="42"/>
      <c r="C147" s="42"/>
      <c r="D147" s="42"/>
      <c r="E147" s="42"/>
      <c r="F147" s="42"/>
      <c r="G147" s="42"/>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row>
    <row r="148" spans="1:206" ht="15.75">
      <c r="A148" s="52"/>
      <c r="B148" s="42"/>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row>
    <row r="149" spans="1:206" ht="15.75">
      <c r="A149" s="52"/>
      <c r="B149" s="42"/>
      <c r="C149" s="42"/>
      <c r="D149" s="42"/>
      <c r="E149" s="42"/>
      <c r="F149" s="42"/>
      <c r="G149" s="42"/>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row>
    <row r="150" spans="1:206" ht="15.75">
      <c r="A150" s="52"/>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row>
    <row r="151" spans="1:206" ht="15.75">
      <c r="A151" s="52"/>
      <c r="B151" s="42"/>
      <c r="C151" s="42"/>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row>
    <row r="152" spans="1:206" ht="15.75">
      <c r="A152" s="52"/>
      <c r="B152" s="42"/>
      <c r="C152" s="42"/>
      <c r="D152" s="42"/>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row>
    <row r="153" spans="1:206" ht="15.75">
      <c r="A153" s="52"/>
      <c r="B153" s="42"/>
      <c r="C153" s="42"/>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row>
    <row r="154" spans="1:206" ht="15.75">
      <c r="A154" s="52"/>
      <c r="B154" s="42"/>
      <c r="C154" s="42"/>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row>
    <row r="155" spans="1:206" ht="15.75">
      <c r="A155" s="52"/>
      <c r="B155" s="42"/>
      <c r="C155" s="42"/>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row>
    <row r="156" spans="1:206" ht="15.75">
      <c r="A156" s="52"/>
      <c r="B156" s="42"/>
      <c r="C156" s="42"/>
      <c r="D156" s="42"/>
      <c r="E156" s="42"/>
      <c r="F156" s="42"/>
      <c r="G156" s="42"/>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row>
    <row r="157" spans="1:206" ht="15.75">
      <c r="A157" s="52"/>
      <c r="B157" s="42"/>
      <c r="C157" s="42"/>
      <c r="D157" s="42"/>
      <c r="E157" s="42"/>
      <c r="F157" s="42"/>
      <c r="G157" s="42"/>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row>
    <row r="158" spans="1:206" ht="15.75">
      <c r="A158" s="52"/>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row>
    <row r="159" spans="1:206" ht="15.75">
      <c r="A159" s="52"/>
      <c r="B159" s="42"/>
      <c r="C159" s="42"/>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row>
    <row r="160" spans="1:206" ht="15.75">
      <c r="A160" s="52"/>
      <c r="B160" s="42"/>
      <c r="C160" s="42"/>
      <c r="D160" s="42"/>
      <c r="E160" s="42"/>
      <c r="F160" s="42"/>
      <c r="G160" s="42"/>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row>
    <row r="161" spans="1:206" ht="15.75">
      <c r="A161" s="52"/>
      <c r="B161" s="42"/>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row>
    <row r="162" spans="1:206" ht="15.75">
      <c r="A162" s="52"/>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row>
    <row r="163" spans="1:206" ht="15.75">
      <c r="A163" s="52"/>
      <c r="B163" s="42"/>
      <c r="C163" s="42"/>
      <c r="D163" s="42"/>
      <c r="E163" s="42"/>
      <c r="F163" s="42"/>
      <c r="G163" s="42"/>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row>
    <row r="164" spans="1:206" ht="15.75">
      <c r="A164" s="52"/>
      <c r="B164" s="42"/>
      <c r="C164" s="42"/>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row>
    <row r="165" spans="1:206" ht="15.75">
      <c r="A165" s="52"/>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row>
    <row r="166" spans="1:206" ht="15.75">
      <c r="A166" s="52"/>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row>
    <row r="167" spans="1:206" ht="15.75">
      <c r="A167" s="52"/>
      <c r="B167" s="42"/>
      <c r="C167" s="42"/>
      <c r="D167" s="42"/>
      <c r="E167" s="42"/>
      <c r="F167" s="42"/>
      <c r="G167" s="42"/>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row>
    <row r="168" spans="1:206" ht="15.75">
      <c r="A168" s="52"/>
      <c r="B168" s="42"/>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row>
    <row r="169" spans="1:206" ht="15.75">
      <c r="A169" s="5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row>
    <row r="170" spans="1:206" ht="15.75">
      <c r="A170" s="5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row>
    <row r="171" spans="1:206" ht="15.75">
      <c r="A171" s="5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row>
    <row r="172" spans="1:206" ht="15.75">
      <c r="A172" s="5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row>
    <row r="173" spans="1:206" ht="15.75">
      <c r="A173" s="5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row>
    <row r="174" spans="1:206" ht="15.75">
      <c r="A174" s="5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row>
    <row r="175" spans="1:206" ht="15.75">
      <c r="A175" s="5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row>
    <row r="176" spans="1:206" ht="15.75">
      <c r="A176" s="5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row>
    <row r="177" spans="1:206" ht="15.75">
      <c r="A177" s="5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row>
    <row r="178" spans="1:206" ht="15.75">
      <c r="A178" s="5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row>
    <row r="179" spans="1:206" ht="15.75">
      <c r="A179" s="5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row>
    <row r="180" spans="1:206" ht="15.75">
      <c r="A180" s="5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row>
    <row r="181" spans="1:206" ht="15.75">
      <c r="A181" s="5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row>
    <row r="182" spans="1:206" ht="15.75">
      <c r="A182" s="5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row>
    <row r="183" spans="1:206" ht="15.75">
      <c r="A183" s="5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row>
    <row r="184" spans="1:206" ht="15.75">
      <c r="A184" s="5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row>
    <row r="185" spans="1:206" ht="15.75">
      <c r="A185" s="5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row>
    <row r="186" spans="1:206" ht="15.75">
      <c r="A186" s="5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row>
    <row r="187" spans="1:206" ht="15.75">
      <c r="A187" s="5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row>
    <row r="188" spans="1:206" ht="15.75">
      <c r="A188" s="5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row>
    <row r="189" spans="1:206" ht="15.75">
      <c r="A189" s="5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row>
    <row r="190" spans="1:206" ht="15.75">
      <c r="A190" s="5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row>
    <row r="191" spans="1:206" ht="15.75">
      <c r="A191" s="5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row>
    <row r="192" spans="1:206" ht="15.75">
      <c r="A192" s="5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row>
    <row r="193" spans="1:206" ht="15.75">
      <c r="A193" s="5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row>
    <row r="194" spans="1:206" ht="15.75">
      <c r="A194" s="5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row>
    <row r="195" spans="1:206" ht="15.75">
      <c r="A195" s="5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row>
    <row r="196" spans="1:206" ht="15.75">
      <c r="A196" s="5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row>
    <row r="197" spans="1:206" ht="15.75">
      <c r="A197" s="5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s="42"/>
      <c r="BM197" s="42"/>
      <c r="BN197" s="42"/>
      <c r="BO197" s="42"/>
      <c r="BP197" s="42"/>
      <c r="BQ197" s="42"/>
      <c r="BR197" s="42"/>
      <c r="BS197" s="42"/>
      <c r="BT197" s="42"/>
      <c r="BU197" s="42"/>
      <c r="BV197" s="42"/>
      <c r="BW197" s="42"/>
      <c r="BX197" s="42"/>
      <c r="BY197" s="42"/>
      <c r="BZ197" s="42"/>
      <c r="CA197" s="42"/>
      <c r="CB197" s="42"/>
      <c r="CC197" s="42"/>
      <c r="CD197" s="42"/>
      <c r="CE197" s="42"/>
      <c r="CF197" s="42"/>
      <c r="CG197" s="42"/>
      <c r="CH197" s="42"/>
      <c r="CI197" s="42"/>
      <c r="CJ197" s="42"/>
      <c r="CK197" s="42"/>
      <c r="CL197" s="42"/>
      <c r="CM197" s="42"/>
      <c r="CN197" s="42"/>
      <c r="CO197" s="42"/>
      <c r="CP197" s="42"/>
      <c r="CQ197" s="42"/>
      <c r="CR197" s="42"/>
      <c r="CS197" s="42"/>
      <c r="CT197" s="42"/>
      <c r="CU197" s="42"/>
      <c r="CV197" s="42"/>
      <c r="CW197" s="42"/>
      <c r="CX197" s="42"/>
      <c r="CY197" s="42"/>
      <c r="CZ197" s="42"/>
      <c r="DA197" s="42"/>
      <c r="DB197" s="42"/>
      <c r="DC197" s="42"/>
      <c r="DD197" s="42"/>
      <c r="DE197" s="42"/>
      <c r="DF197" s="42"/>
      <c r="DG197" s="42"/>
      <c r="DH197" s="42"/>
      <c r="DI197" s="42"/>
      <c r="DJ197" s="42"/>
      <c r="DK197" s="42"/>
      <c r="DL197" s="42"/>
      <c r="DM197" s="42"/>
      <c r="DN197" s="42"/>
      <c r="DO197" s="42"/>
      <c r="DP197" s="42"/>
      <c r="DQ197" s="42"/>
      <c r="DR197" s="42"/>
      <c r="DS197" s="42"/>
      <c r="DT197" s="42"/>
      <c r="DU197" s="42"/>
      <c r="DV197" s="42"/>
      <c r="DW197" s="42"/>
      <c r="DX197" s="42"/>
      <c r="DY197" s="42"/>
      <c r="DZ197" s="42"/>
      <c r="EA197" s="42"/>
      <c r="EB197" s="42"/>
      <c r="EC197" s="42"/>
      <c r="ED197" s="42"/>
      <c r="EE197" s="42"/>
      <c r="EF197" s="42"/>
      <c r="EG197" s="42"/>
      <c r="EH197" s="42"/>
      <c r="EI197" s="42"/>
      <c r="EJ197" s="42"/>
      <c r="EK197" s="42"/>
      <c r="EL197" s="42"/>
      <c r="EM197" s="42"/>
      <c r="EN197" s="42"/>
      <c r="EO197" s="42"/>
      <c r="EP197" s="42"/>
      <c r="EQ197" s="42"/>
      <c r="ER197" s="42"/>
      <c r="ES197" s="42"/>
      <c r="ET197" s="42"/>
      <c r="EU197" s="42"/>
      <c r="EV197" s="42"/>
      <c r="EW197" s="42"/>
      <c r="EX197" s="42"/>
      <c r="EY197" s="42"/>
      <c r="EZ197" s="42"/>
      <c r="FA197" s="42"/>
      <c r="FB197" s="42"/>
      <c r="FC197" s="42"/>
      <c r="FD197" s="42"/>
      <c r="FE197" s="42"/>
      <c r="FF197" s="42"/>
      <c r="FG197" s="42"/>
      <c r="FH197" s="42"/>
      <c r="FI197" s="42"/>
      <c r="FJ197" s="42"/>
      <c r="FK197" s="42"/>
      <c r="FL197" s="42"/>
      <c r="FM197" s="42"/>
      <c r="FN197" s="42"/>
      <c r="FO197" s="42"/>
      <c r="FP197" s="42"/>
      <c r="FQ197" s="42"/>
      <c r="FR197" s="42"/>
      <c r="FS197" s="42"/>
      <c r="FT197" s="42"/>
      <c r="FU197" s="42"/>
      <c r="FV197" s="42"/>
      <c r="FW197" s="42"/>
      <c r="FX197" s="42"/>
      <c r="FY197" s="42"/>
      <c r="FZ197" s="42"/>
      <c r="GA197" s="42"/>
      <c r="GB197" s="42"/>
      <c r="GC197" s="42"/>
      <c r="GD197" s="42"/>
      <c r="GE197" s="42"/>
      <c r="GF197" s="42"/>
      <c r="GG197" s="42"/>
      <c r="GH197" s="42"/>
      <c r="GI197" s="42"/>
      <c r="GJ197" s="42"/>
      <c r="GK197" s="42"/>
      <c r="GL197" s="42"/>
      <c r="GM197" s="42"/>
      <c r="GN197" s="42"/>
      <c r="GO197" s="42"/>
      <c r="GP197" s="42"/>
      <c r="GQ197" s="42"/>
      <c r="GR197" s="42"/>
      <c r="GS197" s="42"/>
      <c r="GT197" s="42"/>
      <c r="GU197" s="42"/>
      <c r="GV197" s="42"/>
      <c r="GW197" s="42"/>
      <c r="GX197" s="42"/>
    </row>
    <row r="198" spans="1:206" ht="15.75">
      <c r="A198" s="5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row>
    <row r="199" spans="1:206" ht="15.75">
      <c r="A199" s="5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row>
    <row r="200" spans="1:206" ht="15.75">
      <c r="A200" s="5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s="42"/>
      <c r="BM200" s="42"/>
      <c r="BN200" s="42"/>
      <c r="BO200" s="42"/>
      <c r="BP200" s="42"/>
      <c r="BQ200" s="42"/>
      <c r="BR200" s="42"/>
      <c r="BS200" s="42"/>
      <c r="BT200" s="42"/>
      <c r="BU200" s="42"/>
      <c r="BV200" s="42"/>
      <c r="BW200" s="42"/>
      <c r="BX200" s="42"/>
      <c r="BY200" s="42"/>
      <c r="BZ200" s="42"/>
      <c r="CA200" s="42"/>
      <c r="CB200" s="42"/>
      <c r="CC200" s="42"/>
      <c r="CD200" s="42"/>
      <c r="CE200" s="42"/>
      <c r="CF200" s="42"/>
      <c r="CG200" s="42"/>
      <c r="CH200" s="42"/>
      <c r="CI200" s="42"/>
      <c r="CJ200" s="42"/>
      <c r="CK200" s="42"/>
      <c r="CL200" s="42"/>
      <c r="CM200" s="42"/>
      <c r="CN200" s="42"/>
      <c r="CO200" s="42"/>
      <c r="CP200" s="42"/>
      <c r="CQ200" s="42"/>
      <c r="CR200" s="42"/>
      <c r="CS200" s="42"/>
      <c r="CT200" s="42"/>
      <c r="CU200" s="42"/>
      <c r="CV200" s="42"/>
      <c r="CW200" s="42"/>
      <c r="CX200" s="42"/>
      <c r="CY200" s="42"/>
      <c r="CZ200" s="42"/>
      <c r="DA200" s="42"/>
      <c r="DB200" s="42"/>
      <c r="DC200" s="42"/>
      <c r="DD200" s="42"/>
      <c r="DE200" s="42"/>
      <c r="DF200" s="42"/>
      <c r="DG200" s="42"/>
      <c r="DH200" s="42"/>
      <c r="DI200" s="42"/>
      <c r="DJ200" s="42"/>
      <c r="DK200" s="42"/>
      <c r="DL200" s="42"/>
      <c r="DM200" s="42"/>
      <c r="DN200" s="42"/>
      <c r="DO200" s="42"/>
      <c r="DP200" s="42"/>
      <c r="DQ200" s="42"/>
      <c r="DR200" s="42"/>
      <c r="DS200" s="42"/>
      <c r="DT200" s="42"/>
      <c r="DU200" s="42"/>
      <c r="DV200" s="42"/>
      <c r="DW200" s="42"/>
      <c r="DX200" s="42"/>
      <c r="DY200" s="42"/>
      <c r="DZ200" s="42"/>
      <c r="EA200" s="42"/>
      <c r="EB200" s="42"/>
      <c r="EC200" s="42"/>
      <c r="ED200" s="42"/>
      <c r="EE200" s="42"/>
      <c r="EF200" s="42"/>
      <c r="EG200" s="42"/>
      <c r="EH200" s="42"/>
      <c r="EI200" s="42"/>
      <c r="EJ200" s="42"/>
      <c r="EK200" s="42"/>
      <c r="EL200" s="42"/>
      <c r="EM200" s="42"/>
      <c r="EN200" s="42"/>
      <c r="EO200" s="42"/>
      <c r="EP200" s="42"/>
      <c r="EQ200" s="42"/>
      <c r="ER200" s="42"/>
      <c r="ES200" s="42"/>
      <c r="ET200" s="42"/>
      <c r="EU200" s="42"/>
      <c r="EV200" s="42"/>
      <c r="EW200" s="42"/>
      <c r="EX200" s="42"/>
      <c r="EY200" s="42"/>
      <c r="EZ200" s="42"/>
      <c r="FA200" s="42"/>
      <c r="FB200" s="42"/>
      <c r="FC200" s="42"/>
      <c r="FD200" s="42"/>
      <c r="FE200" s="42"/>
      <c r="FF200" s="42"/>
      <c r="FG200" s="42"/>
      <c r="FH200" s="42"/>
      <c r="FI200" s="42"/>
      <c r="FJ200" s="42"/>
      <c r="FK200" s="42"/>
      <c r="FL200" s="42"/>
      <c r="FM200" s="42"/>
      <c r="FN200" s="42"/>
      <c r="FO200" s="42"/>
      <c r="FP200" s="42"/>
      <c r="FQ200" s="42"/>
      <c r="FR200" s="42"/>
      <c r="FS200" s="42"/>
      <c r="FT200" s="42"/>
      <c r="FU200" s="42"/>
      <c r="FV200" s="42"/>
      <c r="FW200" s="42"/>
      <c r="FX200" s="42"/>
      <c r="FY200" s="42"/>
      <c r="FZ200" s="42"/>
      <c r="GA200" s="42"/>
      <c r="GB200" s="42"/>
      <c r="GC200" s="42"/>
      <c r="GD200" s="42"/>
      <c r="GE200" s="42"/>
      <c r="GF200" s="42"/>
      <c r="GG200" s="42"/>
      <c r="GH200" s="42"/>
      <c r="GI200" s="42"/>
      <c r="GJ200" s="42"/>
      <c r="GK200" s="42"/>
      <c r="GL200" s="42"/>
      <c r="GM200" s="42"/>
      <c r="GN200" s="42"/>
      <c r="GO200" s="42"/>
      <c r="GP200" s="42"/>
      <c r="GQ200" s="42"/>
      <c r="GR200" s="42"/>
      <c r="GS200" s="42"/>
      <c r="GT200" s="42"/>
      <c r="GU200" s="42"/>
      <c r="GV200" s="42"/>
      <c r="GW200" s="42"/>
      <c r="GX200" s="42"/>
    </row>
    <row r="201" spans="1:206" ht="15.75">
      <c r="A201" s="5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s="42"/>
      <c r="BM201" s="42"/>
      <c r="BN201" s="42"/>
      <c r="BO201" s="42"/>
      <c r="BP201" s="42"/>
      <c r="BQ201" s="42"/>
      <c r="BR201" s="42"/>
      <c r="BS201" s="42"/>
      <c r="BT201" s="42"/>
      <c r="BU201" s="42"/>
      <c r="BV201" s="42"/>
      <c r="BW201" s="42"/>
      <c r="BX201" s="42"/>
      <c r="BY201" s="42"/>
      <c r="BZ201" s="42"/>
      <c r="CA201" s="42"/>
      <c r="CB201" s="42"/>
      <c r="CC201" s="42"/>
      <c r="CD201" s="42"/>
      <c r="CE201" s="42"/>
      <c r="CF201" s="42"/>
      <c r="CG201" s="42"/>
      <c r="CH201" s="42"/>
      <c r="CI201" s="42"/>
      <c r="CJ201" s="42"/>
      <c r="CK201" s="42"/>
      <c r="CL201" s="42"/>
      <c r="CM201" s="42"/>
      <c r="CN201" s="42"/>
      <c r="CO201" s="42"/>
      <c r="CP201" s="42"/>
      <c r="CQ201" s="42"/>
      <c r="CR201" s="42"/>
      <c r="CS201" s="42"/>
      <c r="CT201" s="42"/>
      <c r="CU201" s="42"/>
      <c r="CV201" s="42"/>
      <c r="CW201" s="42"/>
      <c r="CX201" s="42"/>
      <c r="CY201" s="42"/>
      <c r="CZ201" s="42"/>
      <c r="DA201" s="42"/>
      <c r="DB201" s="42"/>
      <c r="DC201" s="42"/>
      <c r="DD201" s="42"/>
      <c r="DE201" s="42"/>
      <c r="DF201" s="42"/>
      <c r="DG201" s="42"/>
      <c r="DH201" s="42"/>
      <c r="DI201" s="42"/>
      <c r="DJ201" s="42"/>
      <c r="DK201" s="42"/>
      <c r="DL201" s="42"/>
      <c r="DM201" s="42"/>
      <c r="DN201" s="42"/>
      <c r="DO201" s="42"/>
      <c r="DP201" s="42"/>
      <c r="DQ201" s="42"/>
      <c r="DR201" s="42"/>
      <c r="DS201" s="42"/>
      <c r="DT201" s="42"/>
      <c r="DU201" s="42"/>
      <c r="DV201" s="42"/>
      <c r="DW201" s="42"/>
      <c r="DX201" s="42"/>
      <c r="DY201" s="42"/>
      <c r="DZ201" s="42"/>
      <c r="EA201" s="42"/>
      <c r="EB201" s="42"/>
      <c r="EC201" s="42"/>
      <c r="ED201" s="42"/>
      <c r="EE201" s="42"/>
      <c r="EF201" s="42"/>
      <c r="EG201" s="42"/>
      <c r="EH201" s="42"/>
      <c r="EI201" s="42"/>
      <c r="EJ201" s="42"/>
      <c r="EK201" s="42"/>
      <c r="EL201" s="42"/>
      <c r="EM201" s="42"/>
      <c r="EN201" s="42"/>
      <c r="EO201" s="42"/>
      <c r="EP201" s="42"/>
      <c r="EQ201" s="42"/>
      <c r="ER201" s="42"/>
      <c r="ES201" s="42"/>
      <c r="ET201" s="42"/>
      <c r="EU201" s="42"/>
      <c r="EV201" s="42"/>
      <c r="EW201" s="42"/>
      <c r="EX201" s="42"/>
      <c r="EY201" s="42"/>
      <c r="EZ201" s="42"/>
      <c r="FA201" s="42"/>
      <c r="FB201" s="42"/>
      <c r="FC201" s="42"/>
      <c r="FD201" s="42"/>
      <c r="FE201" s="42"/>
      <c r="FF201" s="42"/>
      <c r="FG201" s="42"/>
      <c r="FH201" s="42"/>
      <c r="FI201" s="42"/>
      <c r="FJ201" s="42"/>
      <c r="FK201" s="42"/>
      <c r="FL201" s="42"/>
      <c r="FM201" s="42"/>
      <c r="FN201" s="42"/>
      <c r="FO201" s="42"/>
      <c r="FP201" s="42"/>
      <c r="FQ201" s="42"/>
      <c r="FR201" s="42"/>
      <c r="FS201" s="42"/>
      <c r="FT201" s="42"/>
      <c r="FU201" s="42"/>
      <c r="FV201" s="42"/>
      <c r="FW201" s="42"/>
      <c r="FX201" s="42"/>
      <c r="FY201" s="42"/>
      <c r="FZ201" s="42"/>
      <c r="GA201" s="42"/>
      <c r="GB201" s="42"/>
      <c r="GC201" s="42"/>
      <c r="GD201" s="42"/>
      <c r="GE201" s="42"/>
      <c r="GF201" s="42"/>
      <c r="GG201" s="42"/>
      <c r="GH201" s="42"/>
      <c r="GI201" s="42"/>
      <c r="GJ201" s="42"/>
      <c r="GK201" s="42"/>
      <c r="GL201" s="42"/>
      <c r="GM201" s="42"/>
      <c r="GN201" s="42"/>
      <c r="GO201" s="42"/>
      <c r="GP201" s="42"/>
      <c r="GQ201" s="42"/>
      <c r="GR201" s="42"/>
      <c r="GS201" s="42"/>
      <c r="GT201" s="42"/>
      <c r="GU201" s="42"/>
      <c r="GV201" s="42"/>
      <c r="GW201" s="42"/>
      <c r="GX201" s="42"/>
    </row>
    <row r="202" spans="1:206" ht="15.75">
      <c r="A202" s="5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row>
    <row r="203" spans="1:206" ht="15.75">
      <c r="A203" s="5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row>
    <row r="204" spans="1:206" ht="15.75">
      <c r="A204" s="5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s="42"/>
      <c r="BM204" s="42"/>
      <c r="BN204" s="42"/>
      <c r="BO204" s="42"/>
      <c r="BP204" s="42"/>
      <c r="BQ204" s="42"/>
      <c r="BR204" s="42"/>
      <c r="BS204" s="42"/>
      <c r="BT204" s="42"/>
      <c r="BU204" s="42"/>
      <c r="BV204" s="42"/>
      <c r="BW204" s="42"/>
      <c r="BX204" s="42"/>
      <c r="BY204" s="42"/>
      <c r="BZ204" s="42"/>
      <c r="CA204" s="42"/>
      <c r="CB204" s="42"/>
      <c r="CC204" s="42"/>
      <c r="CD204" s="42"/>
      <c r="CE204" s="42"/>
      <c r="CF204" s="42"/>
      <c r="CG204" s="42"/>
      <c r="CH204" s="42"/>
      <c r="CI204" s="42"/>
      <c r="CJ204" s="42"/>
      <c r="CK204" s="42"/>
      <c r="CL204" s="42"/>
      <c r="CM204" s="42"/>
      <c r="CN204" s="42"/>
      <c r="CO204" s="42"/>
      <c r="CP204" s="42"/>
      <c r="CQ204" s="42"/>
      <c r="CR204" s="42"/>
      <c r="CS204" s="42"/>
      <c r="CT204" s="42"/>
      <c r="CU204" s="42"/>
      <c r="CV204" s="42"/>
      <c r="CW204" s="42"/>
      <c r="CX204" s="42"/>
      <c r="CY204" s="42"/>
      <c r="CZ204" s="42"/>
      <c r="DA204" s="42"/>
      <c r="DB204" s="42"/>
      <c r="DC204" s="42"/>
      <c r="DD204" s="42"/>
      <c r="DE204" s="42"/>
      <c r="DF204" s="42"/>
      <c r="DG204" s="42"/>
      <c r="DH204" s="42"/>
      <c r="DI204" s="42"/>
      <c r="DJ204" s="42"/>
      <c r="DK204" s="42"/>
      <c r="DL204" s="42"/>
      <c r="DM204" s="42"/>
      <c r="DN204" s="42"/>
      <c r="DO204" s="42"/>
      <c r="DP204" s="42"/>
      <c r="DQ204" s="42"/>
      <c r="DR204" s="42"/>
      <c r="DS204" s="42"/>
      <c r="DT204" s="42"/>
      <c r="DU204" s="42"/>
      <c r="DV204" s="42"/>
      <c r="DW204" s="42"/>
      <c r="DX204" s="42"/>
      <c r="DY204" s="42"/>
      <c r="DZ204" s="42"/>
      <c r="EA204" s="42"/>
      <c r="EB204" s="42"/>
      <c r="EC204" s="42"/>
      <c r="ED204" s="42"/>
      <c r="EE204" s="42"/>
      <c r="EF204" s="42"/>
      <c r="EG204" s="42"/>
      <c r="EH204" s="42"/>
      <c r="EI204" s="42"/>
      <c r="EJ204" s="42"/>
      <c r="EK204" s="42"/>
      <c r="EL204" s="42"/>
      <c r="EM204" s="42"/>
      <c r="EN204" s="42"/>
      <c r="EO204" s="42"/>
      <c r="EP204" s="42"/>
      <c r="EQ204" s="42"/>
      <c r="ER204" s="42"/>
      <c r="ES204" s="42"/>
      <c r="ET204" s="42"/>
      <c r="EU204" s="42"/>
      <c r="EV204" s="42"/>
      <c r="EW204" s="42"/>
      <c r="EX204" s="42"/>
      <c r="EY204" s="42"/>
      <c r="EZ204" s="42"/>
      <c r="FA204" s="42"/>
      <c r="FB204" s="42"/>
      <c r="FC204" s="42"/>
      <c r="FD204" s="42"/>
      <c r="FE204" s="42"/>
      <c r="FF204" s="42"/>
      <c r="FG204" s="42"/>
      <c r="FH204" s="42"/>
      <c r="FI204" s="42"/>
      <c r="FJ204" s="42"/>
      <c r="FK204" s="42"/>
      <c r="FL204" s="42"/>
      <c r="FM204" s="42"/>
      <c r="FN204" s="42"/>
      <c r="FO204" s="42"/>
      <c r="FP204" s="42"/>
      <c r="FQ204" s="42"/>
      <c r="FR204" s="42"/>
      <c r="FS204" s="42"/>
      <c r="FT204" s="42"/>
      <c r="FU204" s="42"/>
      <c r="FV204" s="42"/>
      <c r="FW204" s="42"/>
      <c r="FX204" s="42"/>
      <c r="FY204" s="42"/>
      <c r="FZ204" s="42"/>
      <c r="GA204" s="42"/>
      <c r="GB204" s="42"/>
      <c r="GC204" s="42"/>
      <c r="GD204" s="42"/>
      <c r="GE204" s="42"/>
      <c r="GF204" s="42"/>
      <c r="GG204" s="42"/>
      <c r="GH204" s="42"/>
      <c r="GI204" s="42"/>
      <c r="GJ204" s="42"/>
      <c r="GK204" s="42"/>
      <c r="GL204" s="42"/>
      <c r="GM204" s="42"/>
      <c r="GN204" s="42"/>
      <c r="GO204" s="42"/>
      <c r="GP204" s="42"/>
      <c r="GQ204" s="42"/>
      <c r="GR204" s="42"/>
      <c r="GS204" s="42"/>
      <c r="GT204" s="42"/>
      <c r="GU204" s="42"/>
      <c r="GV204" s="42"/>
      <c r="GW204" s="42"/>
      <c r="GX204" s="42"/>
    </row>
    <row r="205" spans="1:206" ht="15.75">
      <c r="A205" s="5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c r="BI205" s="42"/>
      <c r="BJ205" s="42"/>
      <c r="BK205" s="42"/>
      <c r="BL205" s="42"/>
      <c r="BM205" s="42"/>
      <c r="BN205" s="42"/>
      <c r="BO205" s="42"/>
      <c r="BP205" s="42"/>
      <c r="BQ205" s="42"/>
      <c r="BR205" s="42"/>
      <c r="BS205" s="42"/>
      <c r="BT205" s="42"/>
      <c r="BU205" s="42"/>
      <c r="BV205" s="42"/>
      <c r="BW205" s="42"/>
      <c r="BX205" s="42"/>
      <c r="BY205" s="42"/>
      <c r="BZ205" s="42"/>
      <c r="CA205" s="42"/>
      <c r="CB205" s="42"/>
      <c r="CC205" s="42"/>
      <c r="CD205" s="42"/>
      <c r="CE205" s="42"/>
      <c r="CF205" s="42"/>
      <c r="CG205" s="42"/>
      <c r="CH205" s="42"/>
      <c r="CI205" s="42"/>
      <c r="CJ205" s="42"/>
      <c r="CK205" s="42"/>
      <c r="CL205" s="42"/>
      <c r="CM205" s="42"/>
      <c r="CN205" s="42"/>
      <c r="CO205" s="42"/>
      <c r="CP205" s="42"/>
      <c r="CQ205" s="42"/>
      <c r="CR205" s="42"/>
      <c r="CS205" s="42"/>
      <c r="CT205" s="42"/>
      <c r="CU205" s="42"/>
      <c r="CV205" s="42"/>
      <c r="CW205" s="42"/>
      <c r="CX205" s="42"/>
      <c r="CY205" s="42"/>
      <c r="CZ205" s="42"/>
      <c r="DA205" s="42"/>
      <c r="DB205" s="42"/>
      <c r="DC205" s="42"/>
      <c r="DD205" s="42"/>
      <c r="DE205" s="42"/>
      <c r="DF205" s="42"/>
      <c r="DG205" s="42"/>
      <c r="DH205" s="42"/>
      <c r="DI205" s="42"/>
      <c r="DJ205" s="42"/>
      <c r="DK205" s="42"/>
      <c r="DL205" s="42"/>
      <c r="DM205" s="42"/>
      <c r="DN205" s="42"/>
      <c r="DO205" s="42"/>
      <c r="DP205" s="42"/>
      <c r="DQ205" s="42"/>
      <c r="DR205" s="42"/>
      <c r="DS205" s="42"/>
      <c r="DT205" s="42"/>
      <c r="DU205" s="42"/>
      <c r="DV205" s="42"/>
      <c r="DW205" s="42"/>
      <c r="DX205" s="42"/>
      <c r="DY205" s="42"/>
      <c r="DZ205" s="42"/>
      <c r="EA205" s="42"/>
      <c r="EB205" s="42"/>
      <c r="EC205" s="42"/>
      <c r="ED205" s="42"/>
      <c r="EE205" s="42"/>
      <c r="EF205" s="42"/>
      <c r="EG205" s="42"/>
      <c r="EH205" s="42"/>
      <c r="EI205" s="42"/>
      <c r="EJ205" s="42"/>
      <c r="EK205" s="42"/>
      <c r="EL205" s="42"/>
      <c r="EM205" s="42"/>
      <c r="EN205" s="42"/>
      <c r="EO205" s="42"/>
      <c r="EP205" s="42"/>
      <c r="EQ205" s="42"/>
      <c r="ER205" s="42"/>
      <c r="ES205" s="42"/>
      <c r="ET205" s="42"/>
      <c r="EU205" s="42"/>
      <c r="EV205" s="42"/>
      <c r="EW205" s="42"/>
      <c r="EX205" s="42"/>
      <c r="EY205" s="42"/>
      <c r="EZ205" s="42"/>
      <c r="FA205" s="42"/>
      <c r="FB205" s="42"/>
      <c r="FC205" s="42"/>
      <c r="FD205" s="42"/>
      <c r="FE205" s="42"/>
      <c r="FF205" s="42"/>
      <c r="FG205" s="42"/>
      <c r="FH205" s="42"/>
      <c r="FI205" s="42"/>
      <c r="FJ205" s="42"/>
      <c r="FK205" s="42"/>
      <c r="FL205" s="42"/>
      <c r="FM205" s="42"/>
      <c r="FN205" s="42"/>
      <c r="FO205" s="42"/>
      <c r="FP205" s="42"/>
      <c r="FQ205" s="42"/>
      <c r="FR205" s="42"/>
      <c r="FS205" s="42"/>
      <c r="FT205" s="42"/>
      <c r="FU205" s="42"/>
      <c r="FV205" s="42"/>
      <c r="FW205" s="42"/>
      <c r="FX205" s="42"/>
      <c r="FY205" s="42"/>
      <c r="FZ205" s="42"/>
      <c r="GA205" s="42"/>
      <c r="GB205" s="42"/>
      <c r="GC205" s="42"/>
      <c r="GD205" s="42"/>
      <c r="GE205" s="42"/>
      <c r="GF205" s="42"/>
      <c r="GG205" s="42"/>
      <c r="GH205" s="42"/>
      <c r="GI205" s="42"/>
      <c r="GJ205" s="42"/>
      <c r="GK205" s="42"/>
      <c r="GL205" s="42"/>
      <c r="GM205" s="42"/>
      <c r="GN205" s="42"/>
      <c r="GO205" s="42"/>
      <c r="GP205" s="42"/>
      <c r="GQ205" s="42"/>
      <c r="GR205" s="42"/>
      <c r="GS205" s="42"/>
      <c r="GT205" s="42"/>
      <c r="GU205" s="42"/>
      <c r="GV205" s="42"/>
      <c r="GW205" s="42"/>
      <c r="GX205" s="42"/>
    </row>
    <row r="206" spans="1:206" ht="15.75">
      <c r="A206" s="5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2"/>
      <c r="EU206" s="42"/>
      <c r="EV206" s="42"/>
      <c r="EW206" s="42"/>
      <c r="EX206" s="42"/>
      <c r="EY206" s="42"/>
      <c r="EZ206" s="42"/>
      <c r="FA206" s="42"/>
      <c r="FB206" s="42"/>
      <c r="FC206" s="42"/>
      <c r="FD206" s="42"/>
      <c r="FE206" s="42"/>
      <c r="FF206" s="42"/>
      <c r="FG206" s="42"/>
      <c r="FH206" s="42"/>
      <c r="FI206" s="42"/>
      <c r="FJ206" s="42"/>
      <c r="FK206" s="42"/>
      <c r="FL206" s="42"/>
      <c r="FM206" s="42"/>
      <c r="FN206" s="42"/>
      <c r="FO206" s="42"/>
      <c r="FP206" s="42"/>
      <c r="FQ206" s="42"/>
      <c r="FR206" s="42"/>
      <c r="FS206" s="42"/>
      <c r="FT206" s="42"/>
      <c r="FU206" s="42"/>
      <c r="FV206" s="42"/>
      <c r="FW206" s="42"/>
      <c r="FX206" s="42"/>
      <c r="FY206" s="42"/>
      <c r="FZ206" s="42"/>
      <c r="GA206" s="42"/>
      <c r="GB206" s="42"/>
      <c r="GC206" s="42"/>
      <c r="GD206" s="42"/>
      <c r="GE206" s="42"/>
      <c r="GF206" s="42"/>
      <c r="GG206" s="42"/>
      <c r="GH206" s="42"/>
      <c r="GI206" s="42"/>
      <c r="GJ206" s="42"/>
      <c r="GK206" s="42"/>
      <c r="GL206" s="42"/>
      <c r="GM206" s="42"/>
      <c r="GN206" s="42"/>
      <c r="GO206" s="42"/>
      <c r="GP206" s="42"/>
      <c r="GQ206" s="42"/>
      <c r="GR206" s="42"/>
      <c r="GS206" s="42"/>
      <c r="GT206" s="42"/>
      <c r="GU206" s="42"/>
      <c r="GV206" s="42"/>
      <c r="GW206" s="42"/>
      <c r="GX206" s="42"/>
    </row>
    <row r="207" spans="1:206" ht="15.75">
      <c r="A207" s="5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s="42"/>
      <c r="BM207" s="42"/>
      <c r="BN207" s="42"/>
      <c r="BO207" s="42"/>
      <c r="BP207" s="42"/>
      <c r="BQ207" s="42"/>
      <c r="BR207" s="42"/>
      <c r="BS207" s="42"/>
      <c r="BT207" s="42"/>
      <c r="BU207" s="42"/>
      <c r="BV207" s="42"/>
      <c r="BW207" s="42"/>
      <c r="BX207" s="42"/>
      <c r="BY207" s="42"/>
      <c r="BZ207" s="42"/>
      <c r="CA207" s="42"/>
      <c r="CB207" s="42"/>
      <c r="CC207" s="42"/>
      <c r="CD207" s="42"/>
      <c r="CE207" s="42"/>
      <c r="CF207" s="42"/>
      <c r="CG207" s="42"/>
      <c r="CH207" s="42"/>
      <c r="CI207" s="42"/>
      <c r="CJ207" s="42"/>
      <c r="CK207" s="42"/>
      <c r="CL207" s="42"/>
      <c r="CM207" s="42"/>
      <c r="CN207" s="42"/>
      <c r="CO207" s="42"/>
      <c r="CP207" s="42"/>
      <c r="CQ207" s="42"/>
      <c r="CR207" s="42"/>
      <c r="CS207" s="42"/>
      <c r="CT207" s="42"/>
      <c r="CU207" s="42"/>
      <c r="CV207" s="42"/>
      <c r="CW207" s="42"/>
      <c r="CX207" s="42"/>
      <c r="CY207" s="42"/>
      <c r="CZ207" s="42"/>
      <c r="DA207" s="42"/>
      <c r="DB207" s="42"/>
      <c r="DC207" s="42"/>
      <c r="DD207" s="42"/>
      <c r="DE207" s="42"/>
      <c r="DF207" s="42"/>
      <c r="DG207" s="42"/>
      <c r="DH207" s="42"/>
      <c r="DI207" s="42"/>
      <c r="DJ207" s="42"/>
      <c r="DK207" s="42"/>
      <c r="DL207" s="42"/>
      <c r="DM207" s="42"/>
      <c r="DN207" s="42"/>
      <c r="DO207" s="42"/>
      <c r="DP207" s="42"/>
      <c r="DQ207" s="42"/>
      <c r="DR207" s="42"/>
      <c r="DS207" s="42"/>
      <c r="DT207" s="42"/>
      <c r="DU207" s="42"/>
      <c r="DV207" s="42"/>
      <c r="DW207" s="42"/>
      <c r="DX207" s="42"/>
      <c r="DY207" s="42"/>
      <c r="DZ207" s="42"/>
      <c r="EA207" s="42"/>
      <c r="EB207" s="42"/>
      <c r="EC207" s="42"/>
      <c r="ED207" s="42"/>
      <c r="EE207" s="42"/>
      <c r="EF207" s="42"/>
      <c r="EG207" s="42"/>
      <c r="EH207" s="42"/>
      <c r="EI207" s="42"/>
      <c r="EJ207" s="42"/>
      <c r="EK207" s="42"/>
      <c r="EL207" s="42"/>
      <c r="EM207" s="42"/>
      <c r="EN207" s="42"/>
      <c r="EO207" s="42"/>
      <c r="EP207" s="42"/>
      <c r="EQ207" s="42"/>
      <c r="ER207" s="42"/>
      <c r="ES207" s="42"/>
      <c r="ET207" s="42"/>
      <c r="EU207" s="42"/>
      <c r="EV207" s="42"/>
      <c r="EW207" s="42"/>
      <c r="EX207" s="42"/>
      <c r="EY207" s="42"/>
      <c r="EZ207" s="42"/>
      <c r="FA207" s="42"/>
      <c r="FB207" s="42"/>
      <c r="FC207" s="42"/>
      <c r="FD207" s="42"/>
      <c r="FE207" s="42"/>
      <c r="FF207" s="42"/>
      <c r="FG207" s="42"/>
      <c r="FH207" s="42"/>
      <c r="FI207" s="42"/>
      <c r="FJ207" s="42"/>
      <c r="FK207" s="42"/>
      <c r="FL207" s="42"/>
      <c r="FM207" s="42"/>
      <c r="FN207" s="42"/>
      <c r="FO207" s="42"/>
      <c r="FP207" s="42"/>
      <c r="FQ207" s="42"/>
      <c r="FR207" s="42"/>
      <c r="FS207" s="42"/>
      <c r="FT207" s="42"/>
      <c r="FU207" s="42"/>
      <c r="FV207" s="42"/>
      <c r="FW207" s="42"/>
      <c r="FX207" s="42"/>
      <c r="FY207" s="42"/>
      <c r="FZ207" s="42"/>
      <c r="GA207" s="42"/>
      <c r="GB207" s="42"/>
      <c r="GC207" s="42"/>
      <c r="GD207" s="42"/>
      <c r="GE207" s="42"/>
      <c r="GF207" s="42"/>
      <c r="GG207" s="42"/>
      <c r="GH207" s="42"/>
      <c r="GI207" s="42"/>
      <c r="GJ207" s="42"/>
      <c r="GK207" s="42"/>
      <c r="GL207" s="42"/>
      <c r="GM207" s="42"/>
      <c r="GN207" s="42"/>
      <c r="GO207" s="42"/>
      <c r="GP207" s="42"/>
      <c r="GQ207" s="42"/>
      <c r="GR207" s="42"/>
      <c r="GS207" s="42"/>
      <c r="GT207" s="42"/>
      <c r="GU207" s="42"/>
      <c r="GV207" s="42"/>
      <c r="GW207" s="42"/>
      <c r="GX207" s="42"/>
    </row>
    <row r="208" spans="1:206" ht="15.75">
      <c r="A208" s="5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row>
    <row r="209" spans="1:206" ht="15.75">
      <c r="A209" s="5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row>
    <row r="210" spans="1:206" ht="15.75">
      <c r="A210" s="5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row>
    <row r="211" spans="1:206" ht="15.75">
      <c r="A211" s="5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row>
    <row r="212" spans="1:206" ht="15.75">
      <c r="A212" s="5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c r="FL212" s="42"/>
      <c r="FM212" s="42"/>
      <c r="FN212" s="42"/>
      <c r="FO212" s="42"/>
      <c r="FP212" s="42"/>
      <c r="FQ212" s="42"/>
      <c r="FR212" s="42"/>
      <c r="FS212" s="42"/>
      <c r="FT212" s="42"/>
      <c r="FU212" s="42"/>
      <c r="FV212" s="42"/>
      <c r="FW212" s="42"/>
      <c r="FX212" s="42"/>
      <c r="FY212" s="42"/>
      <c r="FZ212" s="42"/>
      <c r="GA212" s="42"/>
      <c r="GB212" s="42"/>
      <c r="GC212" s="42"/>
      <c r="GD212" s="42"/>
      <c r="GE212" s="42"/>
      <c r="GF212" s="42"/>
      <c r="GG212" s="42"/>
      <c r="GH212" s="42"/>
      <c r="GI212" s="42"/>
      <c r="GJ212" s="42"/>
      <c r="GK212" s="42"/>
      <c r="GL212" s="42"/>
      <c r="GM212" s="42"/>
      <c r="GN212" s="42"/>
      <c r="GO212" s="42"/>
      <c r="GP212" s="42"/>
      <c r="GQ212" s="42"/>
      <c r="GR212" s="42"/>
      <c r="GS212" s="42"/>
      <c r="GT212" s="42"/>
      <c r="GU212" s="42"/>
      <c r="GV212" s="42"/>
      <c r="GW212" s="42"/>
      <c r="GX212" s="42"/>
    </row>
    <row r="213" spans="1:206" ht="15.75">
      <c r="A213" s="5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c r="BI213" s="42"/>
      <c r="BJ213" s="42"/>
      <c r="BK213" s="42"/>
      <c r="BL213" s="42"/>
      <c r="BM213" s="42"/>
      <c r="BN213" s="42"/>
      <c r="BO213" s="42"/>
      <c r="BP213" s="42"/>
      <c r="BQ213" s="42"/>
      <c r="BR213" s="42"/>
      <c r="BS213" s="42"/>
      <c r="BT213" s="42"/>
      <c r="BU213" s="42"/>
      <c r="BV213" s="42"/>
      <c r="BW213" s="42"/>
      <c r="BX213" s="42"/>
      <c r="BY213" s="42"/>
      <c r="BZ213" s="42"/>
      <c r="CA213" s="42"/>
      <c r="CB213" s="42"/>
      <c r="CC213" s="42"/>
      <c r="CD213" s="42"/>
      <c r="CE213" s="42"/>
      <c r="CF213" s="42"/>
      <c r="CG213" s="42"/>
      <c r="CH213" s="42"/>
      <c r="CI213" s="42"/>
      <c r="CJ213" s="42"/>
      <c r="CK213" s="42"/>
      <c r="CL213" s="42"/>
      <c r="CM213" s="42"/>
      <c r="CN213" s="42"/>
      <c r="CO213" s="42"/>
      <c r="CP213" s="42"/>
      <c r="CQ213" s="42"/>
      <c r="CR213" s="42"/>
      <c r="CS213" s="42"/>
      <c r="CT213" s="42"/>
      <c r="CU213" s="42"/>
      <c r="CV213" s="42"/>
      <c r="CW213" s="42"/>
      <c r="CX213" s="42"/>
      <c r="CY213" s="42"/>
      <c r="CZ213" s="42"/>
      <c r="DA213" s="42"/>
      <c r="DB213" s="42"/>
      <c r="DC213" s="42"/>
      <c r="DD213" s="42"/>
      <c r="DE213" s="42"/>
      <c r="DF213" s="42"/>
      <c r="DG213" s="42"/>
      <c r="DH213" s="42"/>
      <c r="DI213" s="42"/>
      <c r="DJ213" s="42"/>
      <c r="DK213" s="42"/>
      <c r="DL213" s="42"/>
      <c r="DM213" s="42"/>
      <c r="DN213" s="42"/>
      <c r="DO213" s="42"/>
      <c r="DP213" s="42"/>
      <c r="DQ213" s="42"/>
      <c r="DR213" s="42"/>
      <c r="DS213" s="42"/>
      <c r="DT213" s="42"/>
      <c r="DU213" s="42"/>
      <c r="DV213" s="42"/>
      <c r="DW213" s="42"/>
      <c r="DX213" s="42"/>
      <c r="DY213" s="42"/>
      <c r="DZ213" s="42"/>
      <c r="EA213" s="42"/>
      <c r="EB213" s="42"/>
      <c r="EC213" s="42"/>
      <c r="ED213" s="42"/>
      <c r="EE213" s="42"/>
      <c r="EF213" s="42"/>
      <c r="EG213" s="42"/>
      <c r="EH213" s="42"/>
      <c r="EI213" s="42"/>
      <c r="EJ213" s="42"/>
      <c r="EK213" s="42"/>
      <c r="EL213" s="42"/>
      <c r="EM213" s="42"/>
      <c r="EN213" s="42"/>
      <c r="EO213" s="42"/>
      <c r="EP213" s="42"/>
      <c r="EQ213" s="42"/>
      <c r="ER213" s="42"/>
      <c r="ES213" s="42"/>
      <c r="ET213" s="42"/>
      <c r="EU213" s="42"/>
      <c r="EV213" s="42"/>
      <c r="EW213" s="42"/>
      <c r="EX213" s="42"/>
      <c r="EY213" s="42"/>
      <c r="EZ213" s="42"/>
      <c r="FA213" s="42"/>
      <c r="FB213" s="42"/>
      <c r="FC213" s="42"/>
      <c r="FD213" s="42"/>
      <c r="FE213" s="42"/>
      <c r="FF213" s="42"/>
      <c r="FG213" s="42"/>
      <c r="FH213" s="42"/>
      <c r="FI213" s="42"/>
      <c r="FJ213" s="42"/>
      <c r="FK213" s="42"/>
      <c r="FL213" s="42"/>
      <c r="FM213" s="42"/>
      <c r="FN213" s="42"/>
      <c r="FO213" s="42"/>
      <c r="FP213" s="42"/>
      <c r="FQ213" s="42"/>
      <c r="FR213" s="42"/>
      <c r="FS213" s="42"/>
      <c r="FT213" s="42"/>
      <c r="FU213" s="42"/>
      <c r="FV213" s="42"/>
      <c r="FW213" s="42"/>
      <c r="FX213" s="42"/>
      <c r="FY213" s="42"/>
      <c r="FZ213" s="42"/>
      <c r="GA213" s="42"/>
      <c r="GB213" s="42"/>
      <c r="GC213" s="42"/>
      <c r="GD213" s="42"/>
      <c r="GE213" s="42"/>
      <c r="GF213" s="42"/>
      <c r="GG213" s="42"/>
      <c r="GH213" s="42"/>
      <c r="GI213" s="42"/>
      <c r="GJ213" s="42"/>
      <c r="GK213" s="42"/>
      <c r="GL213" s="42"/>
      <c r="GM213" s="42"/>
      <c r="GN213" s="42"/>
      <c r="GO213" s="42"/>
      <c r="GP213" s="42"/>
      <c r="GQ213" s="42"/>
      <c r="GR213" s="42"/>
      <c r="GS213" s="42"/>
      <c r="GT213" s="42"/>
      <c r="GU213" s="42"/>
      <c r="GV213" s="42"/>
      <c r="GW213" s="42"/>
      <c r="GX213" s="42"/>
    </row>
    <row r="214" spans="1:206" ht="15.75">
      <c r="A214" s="5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2"/>
      <c r="EU214" s="42"/>
      <c r="EV214" s="42"/>
      <c r="EW214" s="42"/>
      <c r="EX214" s="42"/>
      <c r="EY214" s="42"/>
      <c r="EZ214" s="42"/>
      <c r="FA214" s="42"/>
      <c r="FB214" s="42"/>
      <c r="FC214" s="42"/>
      <c r="FD214" s="42"/>
      <c r="FE214" s="42"/>
      <c r="FF214" s="42"/>
      <c r="FG214" s="42"/>
      <c r="FH214" s="42"/>
      <c r="FI214" s="42"/>
      <c r="FJ214" s="42"/>
      <c r="FK214" s="42"/>
      <c r="FL214" s="42"/>
      <c r="FM214" s="42"/>
      <c r="FN214" s="42"/>
      <c r="FO214" s="42"/>
      <c r="FP214" s="42"/>
      <c r="FQ214" s="42"/>
      <c r="FR214" s="42"/>
      <c r="FS214" s="42"/>
      <c r="FT214" s="42"/>
      <c r="FU214" s="42"/>
      <c r="FV214" s="42"/>
      <c r="FW214" s="42"/>
      <c r="FX214" s="42"/>
      <c r="FY214" s="42"/>
      <c r="FZ214" s="42"/>
      <c r="GA214" s="42"/>
      <c r="GB214" s="42"/>
      <c r="GC214" s="42"/>
      <c r="GD214" s="42"/>
      <c r="GE214" s="42"/>
      <c r="GF214" s="42"/>
      <c r="GG214" s="42"/>
      <c r="GH214" s="42"/>
      <c r="GI214" s="42"/>
      <c r="GJ214" s="42"/>
      <c r="GK214" s="42"/>
      <c r="GL214" s="42"/>
      <c r="GM214" s="42"/>
      <c r="GN214" s="42"/>
      <c r="GO214" s="42"/>
      <c r="GP214" s="42"/>
      <c r="GQ214" s="42"/>
      <c r="GR214" s="42"/>
      <c r="GS214" s="42"/>
      <c r="GT214" s="42"/>
      <c r="GU214" s="42"/>
      <c r="GV214" s="42"/>
      <c r="GW214" s="42"/>
      <c r="GX214" s="42"/>
    </row>
    <row r="215" spans="1:206" ht="15.75">
      <c r="A215" s="5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s="42"/>
      <c r="BM215" s="42"/>
      <c r="BN215" s="42"/>
      <c r="BO215" s="42"/>
      <c r="BP215" s="42"/>
      <c r="BQ215" s="42"/>
      <c r="BR215" s="42"/>
      <c r="BS215" s="42"/>
      <c r="BT215" s="42"/>
      <c r="BU215" s="42"/>
      <c r="BV215" s="42"/>
      <c r="BW215" s="42"/>
      <c r="BX215" s="42"/>
      <c r="BY215" s="42"/>
      <c r="BZ215" s="42"/>
      <c r="CA215" s="42"/>
      <c r="CB215" s="42"/>
      <c r="CC215" s="42"/>
      <c r="CD215" s="42"/>
      <c r="CE215" s="42"/>
      <c r="CF215" s="42"/>
      <c r="CG215" s="42"/>
      <c r="CH215" s="42"/>
      <c r="CI215" s="42"/>
      <c r="CJ215" s="42"/>
      <c r="CK215" s="42"/>
      <c r="CL215" s="42"/>
      <c r="CM215" s="42"/>
      <c r="CN215" s="42"/>
      <c r="CO215" s="42"/>
      <c r="CP215" s="42"/>
      <c r="CQ215" s="42"/>
      <c r="CR215" s="42"/>
      <c r="CS215" s="42"/>
      <c r="CT215" s="42"/>
      <c r="CU215" s="42"/>
      <c r="CV215" s="42"/>
      <c r="CW215" s="42"/>
      <c r="CX215" s="42"/>
      <c r="CY215" s="42"/>
      <c r="CZ215" s="42"/>
      <c r="DA215" s="42"/>
      <c r="DB215" s="42"/>
      <c r="DC215" s="42"/>
      <c r="DD215" s="42"/>
      <c r="DE215" s="42"/>
      <c r="DF215" s="42"/>
      <c r="DG215" s="42"/>
      <c r="DH215" s="42"/>
      <c r="DI215" s="42"/>
      <c r="DJ215" s="42"/>
      <c r="DK215" s="42"/>
      <c r="DL215" s="42"/>
      <c r="DM215" s="42"/>
      <c r="DN215" s="42"/>
      <c r="DO215" s="42"/>
      <c r="DP215" s="42"/>
      <c r="DQ215" s="42"/>
      <c r="DR215" s="42"/>
      <c r="DS215" s="42"/>
      <c r="DT215" s="42"/>
      <c r="DU215" s="42"/>
      <c r="DV215" s="42"/>
      <c r="DW215" s="42"/>
      <c r="DX215" s="42"/>
      <c r="DY215" s="42"/>
      <c r="DZ215" s="42"/>
      <c r="EA215" s="42"/>
      <c r="EB215" s="42"/>
      <c r="EC215" s="42"/>
      <c r="ED215" s="42"/>
      <c r="EE215" s="42"/>
      <c r="EF215" s="42"/>
      <c r="EG215" s="42"/>
      <c r="EH215" s="42"/>
      <c r="EI215" s="42"/>
      <c r="EJ215" s="42"/>
      <c r="EK215" s="42"/>
      <c r="EL215" s="42"/>
      <c r="EM215" s="42"/>
      <c r="EN215" s="42"/>
      <c r="EO215" s="42"/>
      <c r="EP215" s="42"/>
      <c r="EQ215" s="42"/>
      <c r="ER215" s="42"/>
      <c r="ES215" s="42"/>
      <c r="ET215" s="42"/>
      <c r="EU215" s="42"/>
      <c r="EV215" s="42"/>
      <c r="EW215" s="42"/>
      <c r="EX215" s="42"/>
      <c r="EY215" s="42"/>
      <c r="EZ215" s="42"/>
      <c r="FA215" s="42"/>
      <c r="FB215" s="42"/>
      <c r="FC215" s="42"/>
      <c r="FD215" s="42"/>
      <c r="FE215" s="42"/>
      <c r="FF215" s="42"/>
      <c r="FG215" s="42"/>
      <c r="FH215" s="42"/>
      <c r="FI215" s="42"/>
      <c r="FJ215" s="42"/>
      <c r="FK215" s="42"/>
      <c r="FL215" s="42"/>
      <c r="FM215" s="42"/>
      <c r="FN215" s="42"/>
      <c r="FO215" s="42"/>
      <c r="FP215" s="42"/>
      <c r="FQ215" s="42"/>
      <c r="FR215" s="42"/>
      <c r="FS215" s="42"/>
      <c r="FT215" s="42"/>
      <c r="FU215" s="42"/>
      <c r="FV215" s="42"/>
      <c r="FW215" s="42"/>
      <c r="FX215" s="42"/>
      <c r="FY215" s="42"/>
      <c r="FZ215" s="42"/>
      <c r="GA215" s="42"/>
      <c r="GB215" s="42"/>
      <c r="GC215" s="42"/>
      <c r="GD215" s="42"/>
      <c r="GE215" s="42"/>
      <c r="GF215" s="42"/>
      <c r="GG215" s="42"/>
      <c r="GH215" s="42"/>
      <c r="GI215" s="42"/>
      <c r="GJ215" s="42"/>
      <c r="GK215" s="42"/>
      <c r="GL215" s="42"/>
      <c r="GM215" s="42"/>
      <c r="GN215" s="42"/>
      <c r="GO215" s="42"/>
      <c r="GP215" s="42"/>
      <c r="GQ215" s="42"/>
      <c r="GR215" s="42"/>
      <c r="GS215" s="42"/>
      <c r="GT215" s="42"/>
      <c r="GU215" s="42"/>
      <c r="GV215" s="42"/>
      <c r="GW215" s="42"/>
      <c r="GX215" s="42"/>
    </row>
    <row r="216" spans="1:206" ht="15.75">
      <c r="A216" s="5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c r="BM216" s="42"/>
      <c r="BN216" s="42"/>
      <c r="BO216" s="42"/>
      <c r="BP216" s="42"/>
      <c r="BQ216" s="42"/>
      <c r="BR216" s="42"/>
      <c r="BS216" s="42"/>
      <c r="BT216" s="42"/>
      <c r="BU216" s="42"/>
      <c r="BV216" s="42"/>
      <c r="BW216" s="42"/>
      <c r="BX216" s="42"/>
      <c r="BY216" s="42"/>
      <c r="BZ216" s="42"/>
      <c r="CA216" s="42"/>
      <c r="CB216" s="42"/>
      <c r="CC216" s="42"/>
      <c r="CD216" s="42"/>
      <c r="CE216" s="42"/>
      <c r="CF216" s="42"/>
      <c r="CG216" s="42"/>
      <c r="CH216" s="42"/>
      <c r="CI216" s="42"/>
      <c r="CJ216" s="42"/>
      <c r="CK216" s="42"/>
      <c r="CL216" s="42"/>
      <c r="CM216" s="42"/>
      <c r="CN216" s="42"/>
      <c r="CO216" s="42"/>
      <c r="CP216" s="42"/>
      <c r="CQ216" s="42"/>
      <c r="CR216" s="42"/>
      <c r="CS216" s="42"/>
      <c r="CT216" s="42"/>
      <c r="CU216" s="42"/>
      <c r="CV216" s="42"/>
      <c r="CW216" s="42"/>
      <c r="CX216" s="42"/>
      <c r="CY216" s="42"/>
      <c r="CZ216" s="42"/>
      <c r="DA216" s="42"/>
      <c r="DB216" s="42"/>
      <c r="DC216" s="42"/>
      <c r="DD216" s="42"/>
      <c r="DE216" s="42"/>
      <c r="DF216" s="42"/>
      <c r="DG216" s="42"/>
      <c r="DH216" s="42"/>
      <c r="DI216" s="42"/>
      <c r="DJ216" s="42"/>
      <c r="DK216" s="42"/>
      <c r="DL216" s="42"/>
      <c r="DM216" s="42"/>
      <c r="DN216" s="42"/>
      <c r="DO216" s="42"/>
      <c r="DP216" s="42"/>
      <c r="DQ216" s="42"/>
      <c r="DR216" s="42"/>
      <c r="DS216" s="42"/>
      <c r="DT216" s="42"/>
      <c r="DU216" s="42"/>
      <c r="DV216" s="42"/>
      <c r="DW216" s="42"/>
      <c r="DX216" s="42"/>
      <c r="DY216" s="42"/>
      <c r="DZ216" s="42"/>
      <c r="EA216" s="42"/>
      <c r="EB216" s="42"/>
      <c r="EC216" s="42"/>
      <c r="ED216" s="42"/>
      <c r="EE216" s="42"/>
      <c r="EF216" s="42"/>
      <c r="EG216" s="42"/>
      <c r="EH216" s="42"/>
      <c r="EI216" s="42"/>
      <c r="EJ216" s="42"/>
      <c r="EK216" s="42"/>
      <c r="EL216" s="42"/>
      <c r="EM216" s="42"/>
      <c r="EN216" s="42"/>
      <c r="EO216" s="42"/>
      <c r="EP216" s="42"/>
      <c r="EQ216" s="42"/>
      <c r="ER216" s="42"/>
      <c r="ES216" s="42"/>
      <c r="ET216" s="42"/>
      <c r="EU216" s="42"/>
      <c r="EV216" s="42"/>
      <c r="EW216" s="42"/>
      <c r="EX216" s="42"/>
      <c r="EY216" s="42"/>
      <c r="EZ216" s="42"/>
      <c r="FA216" s="42"/>
      <c r="FB216" s="42"/>
      <c r="FC216" s="42"/>
      <c r="FD216" s="42"/>
      <c r="FE216" s="42"/>
      <c r="FF216" s="42"/>
      <c r="FG216" s="42"/>
      <c r="FH216" s="42"/>
      <c r="FI216" s="42"/>
      <c r="FJ216" s="42"/>
      <c r="FK216" s="42"/>
      <c r="FL216" s="42"/>
      <c r="FM216" s="42"/>
      <c r="FN216" s="42"/>
      <c r="FO216" s="42"/>
      <c r="FP216" s="42"/>
      <c r="FQ216" s="42"/>
      <c r="FR216" s="42"/>
      <c r="FS216" s="42"/>
      <c r="FT216" s="42"/>
      <c r="FU216" s="42"/>
      <c r="FV216" s="42"/>
      <c r="FW216" s="42"/>
      <c r="FX216" s="42"/>
      <c r="FY216" s="42"/>
      <c r="FZ216" s="42"/>
      <c r="GA216" s="42"/>
      <c r="GB216" s="42"/>
      <c r="GC216" s="42"/>
      <c r="GD216" s="42"/>
      <c r="GE216" s="42"/>
      <c r="GF216" s="42"/>
      <c r="GG216" s="42"/>
      <c r="GH216" s="42"/>
      <c r="GI216" s="42"/>
      <c r="GJ216" s="42"/>
      <c r="GK216" s="42"/>
      <c r="GL216" s="42"/>
      <c r="GM216" s="42"/>
      <c r="GN216" s="42"/>
      <c r="GO216" s="42"/>
      <c r="GP216" s="42"/>
      <c r="GQ216" s="42"/>
      <c r="GR216" s="42"/>
      <c r="GS216" s="42"/>
      <c r="GT216" s="42"/>
      <c r="GU216" s="42"/>
      <c r="GV216" s="42"/>
      <c r="GW216" s="42"/>
      <c r="GX216" s="42"/>
    </row>
    <row r="217" spans="1:206" ht="15.75">
      <c r="A217" s="5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c r="BM217" s="42"/>
      <c r="BN217" s="42"/>
      <c r="BO217" s="42"/>
      <c r="BP217" s="42"/>
      <c r="BQ217" s="42"/>
      <c r="BR217" s="42"/>
      <c r="BS217" s="42"/>
      <c r="BT217" s="42"/>
      <c r="BU217" s="42"/>
      <c r="BV217" s="42"/>
      <c r="BW217" s="42"/>
      <c r="BX217" s="42"/>
      <c r="BY217" s="42"/>
      <c r="BZ217" s="42"/>
      <c r="CA217" s="42"/>
      <c r="CB217" s="42"/>
      <c r="CC217" s="42"/>
      <c r="CD217" s="42"/>
      <c r="CE217" s="42"/>
      <c r="CF217" s="42"/>
      <c r="CG217" s="42"/>
      <c r="CH217" s="42"/>
      <c r="CI217" s="42"/>
      <c r="CJ217" s="42"/>
      <c r="CK217" s="42"/>
      <c r="CL217" s="42"/>
      <c r="CM217" s="42"/>
      <c r="CN217" s="42"/>
      <c r="CO217" s="42"/>
      <c r="CP217" s="42"/>
      <c r="CQ217" s="42"/>
      <c r="CR217" s="42"/>
      <c r="CS217" s="42"/>
      <c r="CT217" s="42"/>
      <c r="CU217" s="42"/>
      <c r="CV217" s="42"/>
      <c r="CW217" s="42"/>
      <c r="CX217" s="42"/>
      <c r="CY217" s="42"/>
      <c r="CZ217" s="42"/>
      <c r="DA217" s="42"/>
      <c r="DB217" s="42"/>
      <c r="DC217" s="42"/>
      <c r="DD217" s="42"/>
      <c r="DE217" s="42"/>
      <c r="DF217" s="42"/>
      <c r="DG217" s="42"/>
      <c r="DH217" s="42"/>
      <c r="DI217" s="42"/>
      <c r="DJ217" s="42"/>
      <c r="DK217" s="42"/>
      <c r="DL217" s="42"/>
      <c r="DM217" s="42"/>
      <c r="DN217" s="42"/>
      <c r="DO217" s="42"/>
      <c r="DP217" s="42"/>
      <c r="DQ217" s="42"/>
      <c r="DR217" s="42"/>
      <c r="DS217" s="42"/>
      <c r="DT217" s="42"/>
      <c r="DU217" s="42"/>
      <c r="DV217" s="42"/>
      <c r="DW217" s="42"/>
      <c r="DX217" s="42"/>
      <c r="DY217" s="42"/>
      <c r="DZ217" s="42"/>
      <c r="EA217" s="42"/>
      <c r="EB217" s="42"/>
      <c r="EC217" s="42"/>
      <c r="ED217" s="42"/>
      <c r="EE217" s="42"/>
      <c r="EF217" s="42"/>
      <c r="EG217" s="42"/>
      <c r="EH217" s="42"/>
      <c r="EI217" s="42"/>
      <c r="EJ217" s="42"/>
      <c r="EK217" s="42"/>
      <c r="EL217" s="42"/>
      <c r="EM217" s="42"/>
      <c r="EN217" s="42"/>
      <c r="EO217" s="42"/>
      <c r="EP217" s="42"/>
      <c r="EQ217" s="42"/>
      <c r="ER217" s="42"/>
      <c r="ES217" s="42"/>
      <c r="ET217" s="42"/>
      <c r="EU217" s="42"/>
      <c r="EV217" s="42"/>
      <c r="EW217" s="42"/>
      <c r="EX217" s="42"/>
      <c r="EY217" s="42"/>
      <c r="EZ217" s="42"/>
      <c r="FA217" s="42"/>
      <c r="FB217" s="42"/>
      <c r="FC217" s="42"/>
      <c r="FD217" s="42"/>
      <c r="FE217" s="42"/>
      <c r="FF217" s="42"/>
      <c r="FG217" s="42"/>
      <c r="FH217" s="42"/>
      <c r="FI217" s="42"/>
      <c r="FJ217" s="42"/>
      <c r="FK217" s="42"/>
      <c r="FL217" s="42"/>
      <c r="FM217" s="42"/>
      <c r="FN217" s="42"/>
      <c r="FO217" s="42"/>
      <c r="FP217" s="42"/>
      <c r="FQ217" s="42"/>
      <c r="FR217" s="42"/>
      <c r="FS217" s="42"/>
      <c r="FT217" s="42"/>
      <c r="FU217" s="42"/>
      <c r="FV217" s="42"/>
      <c r="FW217" s="42"/>
      <c r="FX217" s="42"/>
      <c r="FY217" s="42"/>
      <c r="FZ217" s="42"/>
      <c r="GA217" s="42"/>
      <c r="GB217" s="42"/>
      <c r="GC217" s="42"/>
      <c r="GD217" s="42"/>
      <c r="GE217" s="42"/>
      <c r="GF217" s="42"/>
      <c r="GG217" s="42"/>
      <c r="GH217" s="42"/>
      <c r="GI217" s="42"/>
      <c r="GJ217" s="42"/>
      <c r="GK217" s="42"/>
      <c r="GL217" s="42"/>
      <c r="GM217" s="42"/>
      <c r="GN217" s="42"/>
      <c r="GO217" s="42"/>
      <c r="GP217" s="42"/>
      <c r="GQ217" s="42"/>
      <c r="GR217" s="42"/>
      <c r="GS217" s="42"/>
      <c r="GT217" s="42"/>
      <c r="GU217" s="42"/>
      <c r="GV217" s="42"/>
      <c r="GW217" s="42"/>
      <c r="GX217" s="42"/>
    </row>
    <row r="218" spans="1:206" ht="15.75">
      <c r="A218" s="5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row>
    <row r="219" spans="1:206" ht="15.75">
      <c r="A219" s="5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s="42"/>
      <c r="BM219" s="42"/>
      <c r="BN219" s="42"/>
      <c r="BO219" s="42"/>
      <c r="BP219" s="42"/>
      <c r="BQ219" s="42"/>
      <c r="BR219" s="42"/>
      <c r="BS219" s="42"/>
      <c r="BT219" s="42"/>
      <c r="BU219" s="42"/>
      <c r="BV219" s="42"/>
      <c r="BW219" s="42"/>
      <c r="BX219" s="42"/>
      <c r="BY219" s="42"/>
      <c r="BZ219" s="42"/>
      <c r="CA219" s="42"/>
      <c r="CB219" s="42"/>
      <c r="CC219" s="42"/>
      <c r="CD219" s="42"/>
      <c r="CE219" s="42"/>
      <c r="CF219" s="42"/>
      <c r="CG219" s="42"/>
      <c r="CH219" s="42"/>
      <c r="CI219" s="42"/>
      <c r="CJ219" s="42"/>
      <c r="CK219" s="42"/>
      <c r="CL219" s="42"/>
      <c r="CM219" s="42"/>
      <c r="CN219" s="42"/>
      <c r="CO219" s="42"/>
      <c r="CP219" s="42"/>
      <c r="CQ219" s="42"/>
      <c r="CR219" s="42"/>
      <c r="CS219" s="42"/>
      <c r="CT219" s="42"/>
      <c r="CU219" s="42"/>
      <c r="CV219" s="42"/>
      <c r="CW219" s="42"/>
      <c r="CX219" s="42"/>
      <c r="CY219" s="42"/>
      <c r="CZ219" s="42"/>
      <c r="DA219" s="42"/>
      <c r="DB219" s="42"/>
      <c r="DC219" s="42"/>
      <c r="DD219" s="42"/>
      <c r="DE219" s="42"/>
      <c r="DF219" s="42"/>
      <c r="DG219" s="42"/>
      <c r="DH219" s="42"/>
      <c r="DI219" s="42"/>
      <c r="DJ219" s="42"/>
      <c r="DK219" s="42"/>
      <c r="DL219" s="42"/>
      <c r="DM219" s="42"/>
      <c r="DN219" s="42"/>
      <c r="DO219" s="42"/>
      <c r="DP219" s="42"/>
      <c r="DQ219" s="42"/>
      <c r="DR219" s="42"/>
      <c r="DS219" s="42"/>
      <c r="DT219" s="42"/>
      <c r="DU219" s="42"/>
      <c r="DV219" s="42"/>
      <c r="DW219" s="42"/>
      <c r="DX219" s="42"/>
      <c r="DY219" s="42"/>
      <c r="DZ219" s="42"/>
      <c r="EA219" s="42"/>
      <c r="EB219" s="42"/>
      <c r="EC219" s="42"/>
      <c r="ED219" s="42"/>
      <c r="EE219" s="42"/>
      <c r="EF219" s="42"/>
      <c r="EG219" s="42"/>
      <c r="EH219" s="42"/>
      <c r="EI219" s="42"/>
      <c r="EJ219" s="42"/>
      <c r="EK219" s="42"/>
      <c r="EL219" s="42"/>
      <c r="EM219" s="42"/>
      <c r="EN219" s="42"/>
      <c r="EO219" s="42"/>
      <c r="EP219" s="42"/>
      <c r="EQ219" s="42"/>
      <c r="ER219" s="42"/>
      <c r="ES219" s="42"/>
      <c r="ET219" s="42"/>
      <c r="EU219" s="42"/>
      <c r="EV219" s="42"/>
      <c r="EW219" s="42"/>
      <c r="EX219" s="42"/>
      <c r="EY219" s="42"/>
      <c r="EZ219" s="42"/>
      <c r="FA219" s="42"/>
      <c r="FB219" s="42"/>
      <c r="FC219" s="42"/>
      <c r="FD219" s="42"/>
      <c r="FE219" s="42"/>
      <c r="FF219" s="42"/>
      <c r="FG219" s="42"/>
      <c r="FH219" s="42"/>
      <c r="FI219" s="42"/>
      <c r="FJ219" s="42"/>
      <c r="FK219" s="42"/>
      <c r="FL219" s="42"/>
      <c r="FM219" s="42"/>
      <c r="FN219" s="42"/>
      <c r="FO219" s="42"/>
      <c r="FP219" s="42"/>
      <c r="FQ219" s="42"/>
      <c r="FR219" s="42"/>
      <c r="FS219" s="42"/>
      <c r="FT219" s="42"/>
      <c r="FU219" s="42"/>
      <c r="FV219" s="42"/>
      <c r="FW219" s="42"/>
      <c r="FX219" s="42"/>
      <c r="FY219" s="42"/>
      <c r="FZ219" s="42"/>
      <c r="GA219" s="42"/>
      <c r="GB219" s="42"/>
      <c r="GC219" s="42"/>
      <c r="GD219" s="42"/>
      <c r="GE219" s="42"/>
      <c r="GF219" s="42"/>
      <c r="GG219" s="42"/>
      <c r="GH219" s="42"/>
      <c r="GI219" s="42"/>
      <c r="GJ219" s="42"/>
      <c r="GK219" s="42"/>
      <c r="GL219" s="42"/>
      <c r="GM219" s="42"/>
      <c r="GN219" s="42"/>
      <c r="GO219" s="42"/>
      <c r="GP219" s="42"/>
      <c r="GQ219" s="42"/>
      <c r="GR219" s="42"/>
      <c r="GS219" s="42"/>
      <c r="GT219" s="42"/>
      <c r="GU219" s="42"/>
      <c r="GV219" s="42"/>
      <c r="GW219" s="42"/>
      <c r="GX219" s="42"/>
    </row>
    <row r="220" spans="1:206" ht="15.75">
      <c r="A220" s="5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s="42"/>
      <c r="BM220" s="42"/>
      <c r="BN220" s="42"/>
      <c r="BO220" s="42"/>
      <c r="BP220" s="42"/>
      <c r="BQ220" s="42"/>
      <c r="BR220" s="42"/>
      <c r="BS220" s="42"/>
      <c r="BT220" s="42"/>
      <c r="BU220" s="42"/>
      <c r="BV220" s="42"/>
      <c r="BW220" s="42"/>
      <c r="BX220" s="42"/>
      <c r="BY220" s="42"/>
      <c r="BZ220" s="42"/>
      <c r="CA220" s="42"/>
      <c r="CB220" s="42"/>
      <c r="CC220" s="42"/>
      <c r="CD220" s="42"/>
      <c r="CE220" s="42"/>
      <c r="CF220" s="42"/>
      <c r="CG220" s="42"/>
      <c r="CH220" s="42"/>
      <c r="CI220" s="42"/>
      <c r="CJ220" s="42"/>
      <c r="CK220" s="42"/>
      <c r="CL220" s="42"/>
      <c r="CM220" s="42"/>
      <c r="CN220" s="42"/>
      <c r="CO220" s="42"/>
      <c r="CP220" s="42"/>
      <c r="CQ220" s="42"/>
      <c r="CR220" s="42"/>
      <c r="CS220" s="42"/>
      <c r="CT220" s="42"/>
      <c r="CU220" s="42"/>
      <c r="CV220" s="42"/>
      <c r="CW220" s="42"/>
      <c r="CX220" s="42"/>
      <c r="CY220" s="42"/>
      <c r="CZ220" s="42"/>
      <c r="DA220" s="42"/>
      <c r="DB220" s="42"/>
      <c r="DC220" s="42"/>
      <c r="DD220" s="42"/>
      <c r="DE220" s="42"/>
      <c r="DF220" s="42"/>
      <c r="DG220" s="42"/>
      <c r="DH220" s="42"/>
      <c r="DI220" s="42"/>
      <c r="DJ220" s="42"/>
      <c r="DK220" s="42"/>
      <c r="DL220" s="42"/>
      <c r="DM220" s="42"/>
      <c r="DN220" s="42"/>
      <c r="DO220" s="42"/>
      <c r="DP220" s="42"/>
      <c r="DQ220" s="42"/>
      <c r="DR220" s="42"/>
      <c r="DS220" s="42"/>
      <c r="DT220" s="42"/>
      <c r="DU220" s="42"/>
      <c r="DV220" s="42"/>
      <c r="DW220" s="42"/>
      <c r="DX220" s="42"/>
      <c r="DY220" s="42"/>
      <c r="DZ220" s="42"/>
      <c r="EA220" s="42"/>
      <c r="EB220" s="42"/>
      <c r="EC220" s="42"/>
      <c r="ED220" s="42"/>
      <c r="EE220" s="42"/>
      <c r="EF220" s="42"/>
      <c r="EG220" s="42"/>
      <c r="EH220" s="42"/>
      <c r="EI220" s="42"/>
      <c r="EJ220" s="42"/>
      <c r="EK220" s="42"/>
      <c r="EL220" s="42"/>
      <c r="EM220" s="42"/>
      <c r="EN220" s="42"/>
      <c r="EO220" s="42"/>
      <c r="EP220" s="42"/>
      <c r="EQ220" s="42"/>
      <c r="ER220" s="42"/>
      <c r="ES220" s="42"/>
      <c r="ET220" s="42"/>
      <c r="EU220" s="42"/>
      <c r="EV220" s="42"/>
      <c r="EW220" s="42"/>
      <c r="EX220" s="42"/>
      <c r="EY220" s="42"/>
      <c r="EZ220" s="42"/>
      <c r="FA220" s="42"/>
      <c r="FB220" s="42"/>
      <c r="FC220" s="42"/>
      <c r="FD220" s="42"/>
      <c r="FE220" s="42"/>
      <c r="FF220" s="42"/>
      <c r="FG220" s="42"/>
      <c r="FH220" s="42"/>
      <c r="FI220" s="42"/>
      <c r="FJ220" s="42"/>
      <c r="FK220" s="42"/>
      <c r="FL220" s="42"/>
      <c r="FM220" s="42"/>
      <c r="FN220" s="42"/>
      <c r="FO220" s="42"/>
      <c r="FP220" s="42"/>
      <c r="FQ220" s="42"/>
      <c r="FR220" s="42"/>
      <c r="FS220" s="42"/>
      <c r="FT220" s="42"/>
      <c r="FU220" s="42"/>
      <c r="FV220" s="42"/>
      <c r="FW220" s="42"/>
      <c r="FX220" s="42"/>
      <c r="FY220" s="42"/>
      <c r="FZ220" s="42"/>
      <c r="GA220" s="42"/>
      <c r="GB220" s="42"/>
      <c r="GC220" s="42"/>
      <c r="GD220" s="42"/>
      <c r="GE220" s="42"/>
      <c r="GF220" s="42"/>
      <c r="GG220" s="42"/>
      <c r="GH220" s="42"/>
      <c r="GI220" s="42"/>
      <c r="GJ220" s="42"/>
      <c r="GK220" s="42"/>
      <c r="GL220" s="42"/>
      <c r="GM220" s="42"/>
      <c r="GN220" s="42"/>
      <c r="GO220" s="42"/>
      <c r="GP220" s="42"/>
      <c r="GQ220" s="42"/>
      <c r="GR220" s="42"/>
      <c r="GS220" s="42"/>
      <c r="GT220" s="42"/>
      <c r="GU220" s="42"/>
      <c r="GV220" s="42"/>
      <c r="GW220" s="42"/>
      <c r="GX220" s="42"/>
    </row>
    <row r="221" spans="1:206" ht="15.75">
      <c r="A221" s="5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row>
    <row r="222" spans="1:206" ht="15.75">
      <c r="A222" s="5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2"/>
      <c r="EU222" s="42"/>
      <c r="EV222" s="42"/>
      <c r="EW222" s="42"/>
      <c r="EX222" s="42"/>
      <c r="EY222" s="42"/>
      <c r="EZ222" s="42"/>
      <c r="FA222" s="42"/>
      <c r="FB222" s="42"/>
      <c r="FC222" s="42"/>
      <c r="FD222" s="42"/>
      <c r="FE222" s="42"/>
      <c r="FF222" s="42"/>
      <c r="FG222" s="42"/>
      <c r="FH222" s="42"/>
      <c r="FI222" s="42"/>
      <c r="FJ222" s="42"/>
      <c r="FK222" s="42"/>
      <c r="FL222" s="42"/>
      <c r="FM222" s="42"/>
      <c r="FN222" s="42"/>
      <c r="FO222" s="42"/>
      <c r="FP222" s="42"/>
      <c r="FQ222" s="42"/>
      <c r="FR222" s="42"/>
      <c r="FS222" s="42"/>
      <c r="FT222" s="42"/>
      <c r="FU222" s="42"/>
      <c r="FV222" s="42"/>
      <c r="FW222" s="42"/>
      <c r="FX222" s="42"/>
      <c r="FY222" s="42"/>
      <c r="FZ222" s="42"/>
      <c r="GA222" s="42"/>
      <c r="GB222" s="42"/>
      <c r="GC222" s="42"/>
      <c r="GD222" s="42"/>
      <c r="GE222" s="42"/>
      <c r="GF222" s="42"/>
      <c r="GG222" s="42"/>
      <c r="GH222" s="42"/>
      <c r="GI222" s="42"/>
      <c r="GJ222" s="42"/>
      <c r="GK222" s="42"/>
      <c r="GL222" s="42"/>
      <c r="GM222" s="42"/>
      <c r="GN222" s="42"/>
      <c r="GO222" s="42"/>
      <c r="GP222" s="42"/>
      <c r="GQ222" s="42"/>
      <c r="GR222" s="42"/>
      <c r="GS222" s="42"/>
      <c r="GT222" s="42"/>
      <c r="GU222" s="42"/>
      <c r="GV222" s="42"/>
      <c r="GW222" s="42"/>
      <c r="GX222" s="42"/>
    </row>
    <row r="223" spans="1:206" ht="15.75">
      <c r="A223" s="5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row>
    <row r="224" spans="1:206" ht="15.75">
      <c r="A224" s="5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s="42"/>
      <c r="BM224" s="42"/>
      <c r="BN224" s="42"/>
      <c r="BO224" s="42"/>
      <c r="BP224" s="42"/>
      <c r="BQ224" s="42"/>
      <c r="BR224" s="42"/>
      <c r="BS224" s="42"/>
      <c r="BT224" s="42"/>
      <c r="BU224" s="42"/>
      <c r="BV224" s="42"/>
      <c r="BW224" s="42"/>
      <c r="BX224" s="42"/>
      <c r="BY224" s="42"/>
      <c r="BZ224" s="42"/>
      <c r="CA224" s="42"/>
      <c r="CB224" s="42"/>
      <c r="CC224" s="42"/>
      <c r="CD224" s="42"/>
      <c r="CE224" s="42"/>
      <c r="CF224" s="42"/>
      <c r="CG224" s="42"/>
      <c r="CH224" s="42"/>
      <c r="CI224" s="42"/>
      <c r="CJ224" s="42"/>
      <c r="CK224" s="42"/>
      <c r="CL224" s="42"/>
      <c r="CM224" s="42"/>
      <c r="CN224" s="42"/>
      <c r="CO224" s="42"/>
      <c r="CP224" s="42"/>
      <c r="CQ224" s="42"/>
      <c r="CR224" s="42"/>
      <c r="CS224" s="42"/>
      <c r="CT224" s="42"/>
      <c r="CU224" s="42"/>
      <c r="CV224" s="42"/>
      <c r="CW224" s="42"/>
      <c r="CX224" s="42"/>
      <c r="CY224" s="42"/>
      <c r="CZ224" s="42"/>
      <c r="DA224" s="42"/>
      <c r="DB224" s="42"/>
      <c r="DC224" s="42"/>
      <c r="DD224" s="42"/>
      <c r="DE224" s="42"/>
      <c r="DF224" s="42"/>
      <c r="DG224" s="42"/>
      <c r="DH224" s="42"/>
      <c r="DI224" s="42"/>
      <c r="DJ224" s="42"/>
      <c r="DK224" s="42"/>
      <c r="DL224" s="42"/>
      <c r="DM224" s="42"/>
      <c r="DN224" s="42"/>
      <c r="DO224" s="42"/>
      <c r="DP224" s="42"/>
      <c r="DQ224" s="42"/>
      <c r="DR224" s="42"/>
      <c r="DS224" s="42"/>
      <c r="DT224" s="42"/>
      <c r="DU224" s="42"/>
      <c r="DV224" s="42"/>
      <c r="DW224" s="42"/>
      <c r="DX224" s="42"/>
      <c r="DY224" s="42"/>
      <c r="DZ224" s="42"/>
      <c r="EA224" s="42"/>
      <c r="EB224" s="42"/>
      <c r="EC224" s="42"/>
      <c r="ED224" s="42"/>
      <c r="EE224" s="42"/>
      <c r="EF224" s="42"/>
      <c r="EG224" s="42"/>
      <c r="EH224" s="42"/>
      <c r="EI224" s="42"/>
      <c r="EJ224" s="42"/>
      <c r="EK224" s="42"/>
      <c r="EL224" s="42"/>
      <c r="EM224" s="42"/>
      <c r="EN224" s="42"/>
      <c r="EO224" s="42"/>
      <c r="EP224" s="42"/>
      <c r="EQ224" s="42"/>
      <c r="ER224" s="42"/>
      <c r="ES224" s="42"/>
      <c r="ET224" s="42"/>
      <c r="EU224" s="42"/>
      <c r="EV224" s="42"/>
      <c r="EW224" s="42"/>
      <c r="EX224" s="42"/>
      <c r="EY224" s="42"/>
      <c r="EZ224" s="42"/>
      <c r="FA224" s="42"/>
      <c r="FB224" s="42"/>
      <c r="FC224" s="42"/>
      <c r="FD224" s="42"/>
      <c r="FE224" s="42"/>
      <c r="FF224" s="42"/>
      <c r="FG224" s="42"/>
      <c r="FH224" s="42"/>
      <c r="FI224" s="42"/>
      <c r="FJ224" s="42"/>
      <c r="FK224" s="42"/>
      <c r="FL224" s="42"/>
      <c r="FM224" s="42"/>
      <c r="FN224" s="42"/>
      <c r="FO224" s="42"/>
      <c r="FP224" s="42"/>
      <c r="FQ224" s="42"/>
      <c r="FR224" s="42"/>
      <c r="FS224" s="42"/>
      <c r="FT224" s="42"/>
      <c r="FU224" s="42"/>
      <c r="FV224" s="42"/>
      <c r="FW224" s="42"/>
      <c r="FX224" s="42"/>
      <c r="FY224" s="42"/>
      <c r="FZ224" s="42"/>
      <c r="GA224" s="42"/>
      <c r="GB224" s="42"/>
      <c r="GC224" s="42"/>
      <c r="GD224" s="42"/>
      <c r="GE224" s="42"/>
      <c r="GF224" s="42"/>
      <c r="GG224" s="42"/>
      <c r="GH224" s="42"/>
      <c r="GI224" s="42"/>
      <c r="GJ224" s="42"/>
      <c r="GK224" s="42"/>
      <c r="GL224" s="42"/>
      <c r="GM224" s="42"/>
      <c r="GN224" s="42"/>
      <c r="GO224" s="42"/>
      <c r="GP224" s="42"/>
      <c r="GQ224" s="42"/>
      <c r="GR224" s="42"/>
      <c r="GS224" s="42"/>
      <c r="GT224" s="42"/>
      <c r="GU224" s="42"/>
      <c r="GV224" s="42"/>
      <c r="GW224" s="42"/>
      <c r="GX224" s="42"/>
    </row>
    <row r="225" spans="1:206" ht="15.75">
      <c r="A225" s="5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s="42"/>
      <c r="BM225" s="42"/>
      <c r="BN225" s="42"/>
      <c r="BO225" s="42"/>
      <c r="BP225" s="42"/>
      <c r="BQ225" s="42"/>
      <c r="BR225" s="42"/>
      <c r="BS225" s="42"/>
      <c r="BT225" s="42"/>
      <c r="BU225" s="42"/>
      <c r="BV225" s="42"/>
      <c r="BW225" s="42"/>
      <c r="BX225" s="42"/>
      <c r="BY225" s="42"/>
      <c r="BZ225" s="42"/>
      <c r="CA225" s="42"/>
      <c r="CB225" s="42"/>
      <c r="CC225" s="42"/>
      <c r="CD225" s="42"/>
      <c r="CE225" s="42"/>
      <c r="CF225" s="42"/>
      <c r="CG225" s="42"/>
      <c r="CH225" s="42"/>
      <c r="CI225" s="42"/>
      <c r="CJ225" s="42"/>
      <c r="CK225" s="42"/>
      <c r="CL225" s="42"/>
      <c r="CM225" s="42"/>
      <c r="CN225" s="42"/>
      <c r="CO225" s="42"/>
      <c r="CP225" s="42"/>
      <c r="CQ225" s="42"/>
      <c r="CR225" s="42"/>
      <c r="CS225" s="42"/>
      <c r="CT225" s="42"/>
      <c r="CU225" s="42"/>
      <c r="CV225" s="42"/>
      <c r="CW225" s="42"/>
      <c r="CX225" s="42"/>
      <c r="CY225" s="42"/>
      <c r="CZ225" s="42"/>
      <c r="DA225" s="42"/>
      <c r="DB225" s="42"/>
      <c r="DC225" s="42"/>
      <c r="DD225" s="42"/>
      <c r="DE225" s="42"/>
      <c r="DF225" s="42"/>
      <c r="DG225" s="42"/>
      <c r="DH225" s="42"/>
      <c r="DI225" s="42"/>
      <c r="DJ225" s="42"/>
      <c r="DK225" s="42"/>
      <c r="DL225" s="42"/>
      <c r="DM225" s="42"/>
      <c r="DN225" s="42"/>
      <c r="DO225" s="42"/>
      <c r="DP225" s="42"/>
      <c r="DQ225" s="42"/>
      <c r="DR225" s="42"/>
      <c r="DS225" s="42"/>
      <c r="DT225" s="42"/>
      <c r="DU225" s="42"/>
      <c r="DV225" s="42"/>
      <c r="DW225" s="42"/>
      <c r="DX225" s="42"/>
      <c r="DY225" s="42"/>
      <c r="DZ225" s="42"/>
      <c r="EA225" s="42"/>
      <c r="EB225" s="42"/>
      <c r="EC225" s="42"/>
      <c r="ED225" s="42"/>
      <c r="EE225" s="42"/>
      <c r="EF225" s="42"/>
      <c r="EG225" s="42"/>
      <c r="EH225" s="42"/>
      <c r="EI225" s="42"/>
      <c r="EJ225" s="42"/>
      <c r="EK225" s="42"/>
      <c r="EL225" s="42"/>
      <c r="EM225" s="42"/>
      <c r="EN225" s="42"/>
      <c r="EO225" s="42"/>
      <c r="EP225" s="42"/>
      <c r="EQ225" s="42"/>
      <c r="ER225" s="42"/>
      <c r="ES225" s="42"/>
      <c r="ET225" s="42"/>
      <c r="EU225" s="42"/>
      <c r="EV225" s="42"/>
      <c r="EW225" s="42"/>
      <c r="EX225" s="42"/>
      <c r="EY225" s="42"/>
      <c r="EZ225" s="42"/>
      <c r="FA225" s="42"/>
      <c r="FB225" s="42"/>
      <c r="FC225" s="42"/>
      <c r="FD225" s="42"/>
      <c r="FE225" s="42"/>
      <c r="FF225" s="42"/>
      <c r="FG225" s="42"/>
      <c r="FH225" s="42"/>
      <c r="FI225" s="42"/>
      <c r="FJ225" s="42"/>
      <c r="FK225" s="42"/>
      <c r="FL225" s="42"/>
      <c r="FM225" s="42"/>
      <c r="FN225" s="42"/>
      <c r="FO225" s="42"/>
      <c r="FP225" s="42"/>
      <c r="FQ225" s="42"/>
      <c r="FR225" s="42"/>
      <c r="FS225" s="42"/>
      <c r="FT225" s="42"/>
      <c r="FU225" s="42"/>
      <c r="FV225" s="42"/>
      <c r="FW225" s="42"/>
      <c r="FX225" s="42"/>
      <c r="FY225" s="42"/>
      <c r="FZ225" s="42"/>
      <c r="GA225" s="42"/>
      <c r="GB225" s="42"/>
      <c r="GC225" s="42"/>
      <c r="GD225" s="42"/>
      <c r="GE225" s="42"/>
      <c r="GF225" s="42"/>
      <c r="GG225" s="42"/>
      <c r="GH225" s="42"/>
      <c r="GI225" s="42"/>
      <c r="GJ225" s="42"/>
      <c r="GK225" s="42"/>
      <c r="GL225" s="42"/>
      <c r="GM225" s="42"/>
      <c r="GN225" s="42"/>
      <c r="GO225" s="42"/>
      <c r="GP225" s="42"/>
      <c r="GQ225" s="42"/>
      <c r="GR225" s="42"/>
      <c r="GS225" s="42"/>
      <c r="GT225" s="42"/>
      <c r="GU225" s="42"/>
      <c r="GV225" s="42"/>
      <c r="GW225" s="42"/>
      <c r="GX225" s="42"/>
    </row>
    <row r="226" spans="1:206" ht="15.75">
      <c r="A226" s="5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row>
    <row r="227" spans="1:206" ht="15.75">
      <c r="A227" s="5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row>
    <row r="228" spans="1:206" ht="15.75">
      <c r="A228" s="5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row>
    <row r="229" spans="1:206" ht="15.75">
      <c r="A229" s="5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row>
    <row r="230" spans="1:206" ht="15.75">
      <c r="A230" s="5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row>
    <row r="231" spans="1:206" ht="15.75">
      <c r="A231" s="5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c r="AR231" s="42"/>
      <c r="AS231" s="42"/>
      <c r="AT231" s="42"/>
      <c r="AU231" s="42"/>
      <c r="AV231" s="42"/>
      <c r="AW231" s="42"/>
      <c r="AX231" s="42"/>
      <c r="AY231" s="42"/>
      <c r="AZ231" s="42"/>
      <c r="BA231" s="42"/>
      <c r="BB231" s="42"/>
      <c r="BC231" s="42"/>
      <c r="BD231" s="42"/>
      <c r="BE231" s="42"/>
      <c r="BF231" s="42"/>
      <c r="BG231" s="42"/>
      <c r="BH231" s="42"/>
      <c r="BI231" s="42"/>
      <c r="BJ231" s="42"/>
      <c r="BK231" s="42"/>
      <c r="BL231" s="42"/>
      <c r="BM231" s="42"/>
      <c r="BN231" s="42"/>
      <c r="BO231" s="42"/>
      <c r="BP231" s="42"/>
      <c r="BQ231" s="42"/>
      <c r="BR231" s="42"/>
      <c r="BS231" s="42"/>
      <c r="BT231" s="42"/>
      <c r="BU231" s="42"/>
      <c r="BV231" s="42"/>
      <c r="BW231" s="42"/>
      <c r="BX231" s="42"/>
      <c r="BY231" s="42"/>
      <c r="BZ231" s="42"/>
      <c r="CA231" s="42"/>
      <c r="CB231" s="42"/>
      <c r="CC231" s="42"/>
      <c r="CD231" s="42"/>
      <c r="CE231" s="42"/>
      <c r="CF231" s="42"/>
      <c r="CG231" s="42"/>
      <c r="CH231" s="42"/>
      <c r="CI231" s="42"/>
      <c r="CJ231" s="42"/>
      <c r="CK231" s="42"/>
      <c r="CL231" s="42"/>
      <c r="CM231" s="42"/>
      <c r="CN231" s="42"/>
      <c r="CO231" s="42"/>
      <c r="CP231" s="42"/>
      <c r="CQ231" s="42"/>
      <c r="CR231" s="42"/>
      <c r="CS231" s="42"/>
      <c r="CT231" s="42"/>
      <c r="CU231" s="42"/>
      <c r="CV231" s="42"/>
      <c r="CW231" s="42"/>
      <c r="CX231" s="42"/>
      <c r="CY231" s="42"/>
      <c r="CZ231" s="42"/>
      <c r="DA231" s="42"/>
      <c r="DB231" s="42"/>
      <c r="DC231" s="42"/>
      <c r="DD231" s="42"/>
      <c r="DE231" s="42"/>
      <c r="DF231" s="42"/>
      <c r="DG231" s="42"/>
      <c r="DH231" s="42"/>
      <c r="DI231" s="42"/>
      <c r="DJ231" s="42"/>
      <c r="DK231" s="42"/>
      <c r="DL231" s="42"/>
      <c r="DM231" s="42"/>
      <c r="DN231" s="42"/>
      <c r="DO231" s="42"/>
      <c r="DP231" s="42"/>
      <c r="DQ231" s="42"/>
      <c r="DR231" s="42"/>
      <c r="DS231" s="42"/>
      <c r="DT231" s="42"/>
      <c r="DU231" s="42"/>
      <c r="DV231" s="42"/>
      <c r="DW231" s="42"/>
      <c r="DX231" s="42"/>
      <c r="DY231" s="42"/>
      <c r="DZ231" s="42"/>
      <c r="EA231" s="42"/>
      <c r="EB231" s="42"/>
      <c r="EC231" s="42"/>
      <c r="ED231" s="42"/>
      <c r="EE231" s="42"/>
      <c r="EF231" s="42"/>
      <c r="EG231" s="42"/>
      <c r="EH231" s="42"/>
      <c r="EI231" s="42"/>
      <c r="EJ231" s="42"/>
      <c r="EK231" s="42"/>
      <c r="EL231" s="42"/>
      <c r="EM231" s="42"/>
      <c r="EN231" s="42"/>
      <c r="EO231" s="42"/>
      <c r="EP231" s="42"/>
      <c r="EQ231" s="42"/>
      <c r="ER231" s="42"/>
      <c r="ES231" s="42"/>
      <c r="ET231" s="42"/>
      <c r="EU231" s="42"/>
      <c r="EV231" s="42"/>
      <c r="EW231" s="42"/>
      <c r="EX231" s="42"/>
      <c r="EY231" s="42"/>
      <c r="EZ231" s="42"/>
      <c r="FA231" s="42"/>
      <c r="FB231" s="42"/>
      <c r="FC231" s="42"/>
      <c r="FD231" s="42"/>
      <c r="FE231" s="42"/>
      <c r="FF231" s="42"/>
      <c r="FG231" s="42"/>
      <c r="FH231" s="42"/>
      <c r="FI231" s="42"/>
      <c r="FJ231" s="42"/>
      <c r="FK231" s="42"/>
      <c r="FL231" s="42"/>
      <c r="FM231" s="42"/>
      <c r="FN231" s="42"/>
      <c r="FO231" s="42"/>
      <c r="FP231" s="42"/>
      <c r="FQ231" s="42"/>
      <c r="FR231" s="42"/>
      <c r="FS231" s="42"/>
      <c r="FT231" s="42"/>
      <c r="FU231" s="42"/>
      <c r="FV231" s="42"/>
      <c r="FW231" s="42"/>
      <c r="FX231" s="42"/>
      <c r="FY231" s="42"/>
      <c r="FZ231" s="42"/>
      <c r="GA231" s="42"/>
      <c r="GB231" s="42"/>
      <c r="GC231" s="42"/>
      <c r="GD231" s="42"/>
      <c r="GE231" s="42"/>
      <c r="GF231" s="42"/>
      <c r="GG231" s="42"/>
      <c r="GH231" s="42"/>
      <c r="GI231" s="42"/>
      <c r="GJ231" s="42"/>
      <c r="GK231" s="42"/>
      <c r="GL231" s="42"/>
      <c r="GM231" s="42"/>
      <c r="GN231" s="42"/>
      <c r="GO231" s="42"/>
      <c r="GP231" s="42"/>
      <c r="GQ231" s="42"/>
      <c r="GR231" s="42"/>
      <c r="GS231" s="42"/>
      <c r="GT231" s="42"/>
      <c r="GU231" s="42"/>
      <c r="GV231" s="42"/>
      <c r="GW231" s="42"/>
      <c r="GX231" s="42"/>
    </row>
    <row r="232" spans="1:206" ht="15.75">
      <c r="A232" s="5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c r="AR232" s="42"/>
      <c r="AS232" s="42"/>
      <c r="AT232" s="42"/>
      <c r="AU232" s="42"/>
      <c r="AV232" s="42"/>
      <c r="AW232" s="42"/>
      <c r="AX232" s="42"/>
      <c r="AY232" s="42"/>
      <c r="AZ232" s="42"/>
      <c r="BA232" s="42"/>
      <c r="BB232" s="42"/>
      <c r="BC232" s="42"/>
      <c r="BD232" s="42"/>
      <c r="BE232" s="42"/>
      <c r="BF232" s="42"/>
      <c r="BG232" s="42"/>
      <c r="BH232" s="42"/>
      <c r="BI232" s="42"/>
      <c r="BJ232" s="42"/>
      <c r="BK232" s="42"/>
      <c r="BL232" s="42"/>
      <c r="BM232" s="42"/>
      <c r="BN232" s="42"/>
      <c r="BO232" s="42"/>
      <c r="BP232" s="42"/>
      <c r="BQ232" s="42"/>
      <c r="BR232" s="42"/>
      <c r="BS232" s="42"/>
      <c r="BT232" s="42"/>
      <c r="BU232" s="42"/>
      <c r="BV232" s="42"/>
      <c r="BW232" s="42"/>
      <c r="BX232" s="42"/>
      <c r="BY232" s="42"/>
      <c r="BZ232" s="42"/>
      <c r="CA232" s="42"/>
      <c r="CB232" s="42"/>
      <c r="CC232" s="42"/>
      <c r="CD232" s="42"/>
      <c r="CE232" s="42"/>
      <c r="CF232" s="42"/>
      <c r="CG232" s="42"/>
      <c r="CH232" s="42"/>
      <c r="CI232" s="42"/>
      <c r="CJ232" s="42"/>
      <c r="CK232" s="42"/>
      <c r="CL232" s="42"/>
      <c r="CM232" s="42"/>
      <c r="CN232" s="42"/>
      <c r="CO232" s="42"/>
      <c r="CP232" s="42"/>
      <c r="CQ232" s="42"/>
      <c r="CR232" s="42"/>
      <c r="CS232" s="42"/>
      <c r="CT232" s="42"/>
      <c r="CU232" s="42"/>
      <c r="CV232" s="42"/>
      <c r="CW232" s="42"/>
      <c r="CX232" s="42"/>
      <c r="CY232" s="42"/>
      <c r="CZ232" s="42"/>
      <c r="DA232" s="42"/>
      <c r="DB232" s="42"/>
      <c r="DC232" s="42"/>
      <c r="DD232" s="42"/>
      <c r="DE232" s="42"/>
      <c r="DF232" s="42"/>
      <c r="DG232" s="42"/>
      <c r="DH232" s="42"/>
      <c r="DI232" s="42"/>
      <c r="DJ232" s="42"/>
      <c r="DK232" s="42"/>
      <c r="DL232" s="42"/>
      <c r="DM232" s="42"/>
      <c r="DN232" s="42"/>
      <c r="DO232" s="42"/>
      <c r="DP232" s="42"/>
      <c r="DQ232" s="42"/>
      <c r="DR232" s="42"/>
      <c r="DS232" s="42"/>
      <c r="DT232" s="42"/>
      <c r="DU232" s="42"/>
      <c r="DV232" s="42"/>
      <c r="DW232" s="42"/>
      <c r="DX232" s="42"/>
      <c r="DY232" s="42"/>
      <c r="DZ232" s="42"/>
      <c r="EA232" s="42"/>
      <c r="EB232" s="42"/>
      <c r="EC232" s="42"/>
      <c r="ED232" s="42"/>
      <c r="EE232" s="42"/>
      <c r="EF232" s="42"/>
      <c r="EG232" s="42"/>
      <c r="EH232" s="42"/>
      <c r="EI232" s="42"/>
      <c r="EJ232" s="42"/>
      <c r="EK232" s="42"/>
      <c r="EL232" s="42"/>
      <c r="EM232" s="42"/>
      <c r="EN232" s="42"/>
      <c r="EO232" s="42"/>
      <c r="EP232" s="42"/>
      <c r="EQ232" s="42"/>
      <c r="ER232" s="42"/>
      <c r="ES232" s="42"/>
      <c r="ET232" s="42"/>
      <c r="EU232" s="42"/>
      <c r="EV232" s="42"/>
      <c r="EW232" s="42"/>
      <c r="EX232" s="42"/>
      <c r="EY232" s="42"/>
      <c r="EZ232" s="42"/>
      <c r="FA232" s="42"/>
      <c r="FB232" s="42"/>
      <c r="FC232" s="42"/>
      <c r="FD232" s="42"/>
      <c r="FE232" s="42"/>
      <c r="FF232" s="42"/>
      <c r="FG232" s="42"/>
      <c r="FH232" s="42"/>
      <c r="FI232" s="42"/>
      <c r="FJ232" s="42"/>
      <c r="FK232" s="42"/>
      <c r="FL232" s="42"/>
      <c r="FM232" s="42"/>
      <c r="FN232" s="42"/>
      <c r="FO232" s="42"/>
      <c r="FP232" s="42"/>
      <c r="FQ232" s="42"/>
      <c r="FR232" s="42"/>
      <c r="FS232" s="42"/>
      <c r="FT232" s="42"/>
      <c r="FU232" s="42"/>
      <c r="FV232" s="42"/>
      <c r="FW232" s="42"/>
      <c r="FX232" s="42"/>
      <c r="FY232" s="42"/>
      <c r="FZ232" s="42"/>
      <c r="GA232" s="42"/>
      <c r="GB232" s="42"/>
      <c r="GC232" s="42"/>
      <c r="GD232" s="42"/>
      <c r="GE232" s="42"/>
      <c r="GF232" s="42"/>
      <c r="GG232" s="42"/>
      <c r="GH232" s="42"/>
      <c r="GI232" s="42"/>
      <c r="GJ232" s="42"/>
      <c r="GK232" s="42"/>
      <c r="GL232" s="42"/>
      <c r="GM232" s="42"/>
      <c r="GN232" s="42"/>
      <c r="GO232" s="42"/>
      <c r="GP232" s="42"/>
      <c r="GQ232" s="42"/>
      <c r="GR232" s="42"/>
      <c r="GS232" s="42"/>
      <c r="GT232" s="42"/>
      <c r="GU232" s="42"/>
      <c r="GV232" s="42"/>
      <c r="GW232" s="42"/>
      <c r="GX232" s="42"/>
    </row>
    <row r="233" spans="1:206" ht="15.75">
      <c r="A233" s="5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row>
    <row r="234" spans="1:206" ht="15.75">
      <c r="A234" s="5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c r="AR234" s="42"/>
      <c r="AS234" s="42"/>
      <c r="AT234" s="42"/>
      <c r="AU234" s="42"/>
      <c r="AV234" s="42"/>
      <c r="AW234" s="42"/>
      <c r="AX234" s="42"/>
      <c r="AY234" s="42"/>
      <c r="AZ234" s="42"/>
      <c r="BA234" s="42"/>
      <c r="BB234" s="42"/>
      <c r="BC234" s="42"/>
      <c r="BD234" s="42"/>
      <c r="BE234" s="42"/>
      <c r="BF234" s="42"/>
      <c r="BG234" s="42"/>
      <c r="BH234" s="42"/>
      <c r="BI234" s="42"/>
      <c r="BJ234" s="42"/>
      <c r="BK234" s="42"/>
      <c r="BL234" s="42"/>
      <c r="BM234" s="42"/>
      <c r="BN234" s="42"/>
      <c r="BO234" s="42"/>
      <c r="BP234" s="42"/>
      <c r="BQ234" s="42"/>
      <c r="BR234" s="42"/>
      <c r="BS234" s="42"/>
      <c r="BT234" s="42"/>
      <c r="BU234" s="42"/>
      <c r="BV234" s="42"/>
      <c r="BW234" s="42"/>
      <c r="BX234" s="42"/>
      <c r="BY234" s="42"/>
      <c r="BZ234" s="42"/>
      <c r="CA234" s="42"/>
      <c r="CB234" s="42"/>
      <c r="CC234" s="42"/>
      <c r="CD234" s="42"/>
      <c r="CE234" s="42"/>
      <c r="CF234" s="42"/>
      <c r="CG234" s="42"/>
      <c r="CH234" s="42"/>
      <c r="CI234" s="42"/>
      <c r="CJ234" s="42"/>
      <c r="CK234" s="42"/>
      <c r="CL234" s="42"/>
      <c r="CM234" s="42"/>
      <c r="CN234" s="42"/>
      <c r="CO234" s="42"/>
      <c r="CP234" s="42"/>
      <c r="CQ234" s="42"/>
      <c r="CR234" s="42"/>
      <c r="CS234" s="42"/>
      <c r="CT234" s="42"/>
      <c r="CU234" s="42"/>
      <c r="CV234" s="42"/>
      <c r="CW234" s="42"/>
      <c r="CX234" s="42"/>
      <c r="CY234" s="42"/>
      <c r="CZ234" s="42"/>
      <c r="DA234" s="42"/>
      <c r="DB234" s="42"/>
      <c r="DC234" s="42"/>
      <c r="DD234" s="42"/>
      <c r="DE234" s="42"/>
      <c r="DF234" s="42"/>
      <c r="DG234" s="42"/>
      <c r="DH234" s="42"/>
      <c r="DI234" s="42"/>
      <c r="DJ234" s="42"/>
      <c r="DK234" s="42"/>
      <c r="DL234" s="42"/>
      <c r="DM234" s="42"/>
      <c r="DN234" s="42"/>
      <c r="DO234" s="42"/>
      <c r="DP234" s="42"/>
      <c r="DQ234" s="42"/>
      <c r="DR234" s="42"/>
      <c r="DS234" s="42"/>
      <c r="DT234" s="42"/>
      <c r="DU234" s="42"/>
      <c r="DV234" s="42"/>
      <c r="DW234" s="42"/>
      <c r="DX234" s="42"/>
      <c r="DY234" s="42"/>
      <c r="DZ234" s="42"/>
      <c r="EA234" s="42"/>
      <c r="EB234" s="42"/>
      <c r="EC234" s="42"/>
      <c r="ED234" s="42"/>
      <c r="EE234" s="42"/>
      <c r="EF234" s="42"/>
      <c r="EG234" s="42"/>
      <c r="EH234" s="42"/>
      <c r="EI234" s="42"/>
      <c r="EJ234" s="42"/>
      <c r="EK234" s="42"/>
      <c r="EL234" s="42"/>
      <c r="EM234" s="42"/>
      <c r="EN234" s="42"/>
      <c r="EO234" s="42"/>
      <c r="EP234" s="42"/>
      <c r="EQ234" s="42"/>
      <c r="ER234" s="42"/>
      <c r="ES234" s="42"/>
      <c r="ET234" s="42"/>
      <c r="EU234" s="42"/>
      <c r="EV234" s="42"/>
      <c r="EW234" s="42"/>
      <c r="EX234" s="42"/>
      <c r="EY234" s="42"/>
      <c r="EZ234" s="42"/>
      <c r="FA234" s="42"/>
      <c r="FB234" s="42"/>
      <c r="FC234" s="42"/>
      <c r="FD234" s="42"/>
      <c r="FE234" s="42"/>
      <c r="FF234" s="42"/>
      <c r="FG234" s="42"/>
      <c r="FH234" s="42"/>
      <c r="FI234" s="42"/>
      <c r="FJ234" s="42"/>
      <c r="FK234" s="42"/>
      <c r="FL234" s="42"/>
      <c r="FM234" s="42"/>
      <c r="FN234" s="42"/>
      <c r="FO234" s="42"/>
      <c r="FP234" s="42"/>
      <c r="FQ234" s="42"/>
      <c r="FR234" s="42"/>
      <c r="FS234" s="42"/>
      <c r="FT234" s="42"/>
      <c r="FU234" s="42"/>
      <c r="FV234" s="42"/>
      <c r="FW234" s="42"/>
      <c r="FX234" s="42"/>
      <c r="FY234" s="42"/>
      <c r="FZ234" s="42"/>
      <c r="GA234" s="42"/>
      <c r="GB234" s="42"/>
      <c r="GC234" s="42"/>
      <c r="GD234" s="42"/>
      <c r="GE234" s="42"/>
      <c r="GF234" s="42"/>
      <c r="GG234" s="42"/>
      <c r="GH234" s="42"/>
      <c r="GI234" s="42"/>
      <c r="GJ234" s="42"/>
      <c r="GK234" s="42"/>
      <c r="GL234" s="42"/>
      <c r="GM234" s="42"/>
      <c r="GN234" s="42"/>
      <c r="GO234" s="42"/>
      <c r="GP234" s="42"/>
      <c r="GQ234" s="42"/>
      <c r="GR234" s="42"/>
      <c r="GS234" s="42"/>
      <c r="GT234" s="42"/>
      <c r="GU234" s="42"/>
      <c r="GV234" s="42"/>
      <c r="GW234" s="42"/>
      <c r="GX234" s="42"/>
    </row>
    <row r="235" spans="1:206" ht="15.75">
      <c r="A235" s="5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c r="AR235" s="42"/>
      <c r="AS235" s="42"/>
      <c r="AT235" s="42"/>
      <c r="AU235" s="42"/>
      <c r="AV235" s="42"/>
      <c r="AW235" s="42"/>
      <c r="AX235" s="42"/>
      <c r="AY235" s="42"/>
      <c r="AZ235" s="42"/>
      <c r="BA235" s="42"/>
      <c r="BB235" s="42"/>
      <c r="BC235" s="42"/>
      <c r="BD235" s="42"/>
      <c r="BE235" s="42"/>
      <c r="BF235" s="42"/>
      <c r="BG235" s="42"/>
      <c r="BH235" s="42"/>
      <c r="BI235" s="42"/>
      <c r="BJ235" s="42"/>
      <c r="BK235" s="42"/>
      <c r="BL235" s="42"/>
      <c r="BM235" s="42"/>
      <c r="BN235" s="42"/>
      <c r="BO235" s="42"/>
      <c r="BP235" s="42"/>
      <c r="BQ235" s="42"/>
      <c r="BR235" s="42"/>
      <c r="BS235" s="42"/>
      <c r="BT235" s="42"/>
      <c r="BU235" s="42"/>
      <c r="BV235" s="42"/>
      <c r="BW235" s="42"/>
      <c r="BX235" s="42"/>
      <c r="BY235" s="42"/>
      <c r="BZ235" s="42"/>
      <c r="CA235" s="42"/>
      <c r="CB235" s="42"/>
      <c r="CC235" s="42"/>
      <c r="CD235" s="42"/>
      <c r="CE235" s="42"/>
      <c r="CF235" s="42"/>
      <c r="CG235" s="42"/>
      <c r="CH235" s="42"/>
      <c r="CI235" s="42"/>
      <c r="CJ235" s="42"/>
      <c r="CK235" s="42"/>
      <c r="CL235" s="42"/>
      <c r="CM235" s="42"/>
      <c r="CN235" s="42"/>
      <c r="CO235" s="42"/>
      <c r="CP235" s="42"/>
      <c r="CQ235" s="42"/>
      <c r="CR235" s="42"/>
      <c r="CS235" s="42"/>
      <c r="CT235" s="42"/>
      <c r="CU235" s="42"/>
      <c r="CV235" s="42"/>
      <c r="CW235" s="42"/>
      <c r="CX235" s="42"/>
      <c r="CY235" s="42"/>
      <c r="CZ235" s="42"/>
      <c r="DA235" s="42"/>
      <c r="DB235" s="42"/>
      <c r="DC235" s="42"/>
      <c r="DD235" s="42"/>
      <c r="DE235" s="42"/>
      <c r="DF235" s="42"/>
      <c r="DG235" s="42"/>
      <c r="DH235" s="42"/>
      <c r="DI235" s="42"/>
      <c r="DJ235" s="42"/>
      <c r="DK235" s="42"/>
      <c r="DL235" s="42"/>
      <c r="DM235" s="42"/>
      <c r="DN235" s="42"/>
      <c r="DO235" s="42"/>
      <c r="DP235" s="42"/>
      <c r="DQ235" s="42"/>
      <c r="DR235" s="42"/>
      <c r="DS235" s="42"/>
      <c r="DT235" s="42"/>
      <c r="DU235" s="42"/>
      <c r="DV235" s="42"/>
      <c r="DW235" s="42"/>
      <c r="DX235" s="42"/>
      <c r="DY235" s="42"/>
      <c r="DZ235" s="42"/>
      <c r="EA235" s="42"/>
      <c r="EB235" s="42"/>
      <c r="EC235" s="42"/>
      <c r="ED235" s="42"/>
      <c r="EE235" s="42"/>
      <c r="EF235" s="42"/>
      <c r="EG235" s="42"/>
      <c r="EH235" s="42"/>
      <c r="EI235" s="42"/>
      <c r="EJ235" s="42"/>
      <c r="EK235" s="42"/>
      <c r="EL235" s="42"/>
      <c r="EM235" s="42"/>
      <c r="EN235" s="42"/>
      <c r="EO235" s="42"/>
      <c r="EP235" s="42"/>
      <c r="EQ235" s="42"/>
      <c r="ER235" s="42"/>
      <c r="ES235" s="42"/>
      <c r="ET235" s="42"/>
      <c r="EU235" s="42"/>
      <c r="EV235" s="42"/>
      <c r="EW235" s="42"/>
      <c r="EX235" s="42"/>
      <c r="EY235" s="42"/>
      <c r="EZ235" s="42"/>
      <c r="FA235" s="42"/>
      <c r="FB235" s="42"/>
      <c r="FC235" s="42"/>
      <c r="FD235" s="42"/>
      <c r="FE235" s="42"/>
      <c r="FF235" s="42"/>
      <c r="FG235" s="42"/>
      <c r="FH235" s="42"/>
      <c r="FI235" s="42"/>
      <c r="FJ235" s="42"/>
      <c r="FK235" s="42"/>
      <c r="FL235" s="42"/>
      <c r="FM235" s="42"/>
      <c r="FN235" s="42"/>
      <c r="FO235" s="42"/>
      <c r="FP235" s="42"/>
      <c r="FQ235" s="42"/>
      <c r="FR235" s="42"/>
      <c r="FS235" s="42"/>
      <c r="FT235" s="42"/>
      <c r="FU235" s="42"/>
      <c r="FV235" s="42"/>
      <c r="FW235" s="42"/>
      <c r="FX235" s="42"/>
      <c r="FY235" s="42"/>
      <c r="FZ235" s="42"/>
      <c r="GA235" s="42"/>
      <c r="GB235" s="42"/>
      <c r="GC235" s="42"/>
      <c r="GD235" s="42"/>
      <c r="GE235" s="42"/>
      <c r="GF235" s="42"/>
      <c r="GG235" s="42"/>
      <c r="GH235" s="42"/>
      <c r="GI235" s="42"/>
      <c r="GJ235" s="42"/>
      <c r="GK235" s="42"/>
      <c r="GL235" s="42"/>
      <c r="GM235" s="42"/>
      <c r="GN235" s="42"/>
      <c r="GO235" s="42"/>
      <c r="GP235" s="42"/>
      <c r="GQ235" s="42"/>
      <c r="GR235" s="42"/>
      <c r="GS235" s="42"/>
      <c r="GT235" s="42"/>
      <c r="GU235" s="42"/>
      <c r="GV235" s="42"/>
      <c r="GW235" s="42"/>
      <c r="GX235" s="42"/>
    </row>
    <row r="236" spans="1:206" ht="15.75">
      <c r="A236" s="5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c r="AR236" s="42"/>
      <c r="AS236" s="42"/>
      <c r="AT236" s="42"/>
      <c r="AU236" s="42"/>
      <c r="AV236" s="42"/>
      <c r="AW236" s="42"/>
      <c r="AX236" s="42"/>
      <c r="AY236" s="42"/>
      <c r="AZ236" s="42"/>
      <c r="BA236" s="42"/>
      <c r="BB236" s="42"/>
      <c r="BC236" s="42"/>
      <c r="BD236" s="42"/>
      <c r="BE236" s="42"/>
      <c r="BF236" s="42"/>
      <c r="BG236" s="42"/>
      <c r="BH236" s="42"/>
      <c r="BI236" s="42"/>
      <c r="BJ236" s="42"/>
      <c r="BK236" s="42"/>
      <c r="BL236" s="42"/>
      <c r="BM236" s="42"/>
      <c r="BN236" s="42"/>
      <c r="BO236" s="42"/>
      <c r="BP236" s="42"/>
      <c r="BQ236" s="42"/>
      <c r="BR236" s="42"/>
      <c r="BS236" s="42"/>
      <c r="BT236" s="42"/>
      <c r="BU236" s="42"/>
      <c r="BV236" s="42"/>
      <c r="BW236" s="42"/>
      <c r="BX236" s="42"/>
      <c r="BY236" s="42"/>
      <c r="BZ236" s="42"/>
      <c r="CA236" s="42"/>
      <c r="CB236" s="42"/>
      <c r="CC236" s="42"/>
      <c r="CD236" s="42"/>
      <c r="CE236" s="42"/>
      <c r="CF236" s="42"/>
      <c r="CG236" s="42"/>
      <c r="CH236" s="42"/>
      <c r="CI236" s="42"/>
      <c r="CJ236" s="42"/>
      <c r="CK236" s="42"/>
      <c r="CL236" s="42"/>
      <c r="CM236" s="42"/>
      <c r="CN236" s="42"/>
      <c r="CO236" s="42"/>
      <c r="CP236" s="42"/>
      <c r="CQ236" s="42"/>
      <c r="CR236" s="42"/>
      <c r="CS236" s="42"/>
      <c r="CT236" s="42"/>
      <c r="CU236" s="42"/>
      <c r="CV236" s="42"/>
      <c r="CW236" s="42"/>
      <c r="CX236" s="42"/>
      <c r="CY236" s="42"/>
      <c r="CZ236" s="42"/>
      <c r="DA236" s="42"/>
      <c r="DB236" s="42"/>
      <c r="DC236" s="42"/>
      <c r="DD236" s="42"/>
      <c r="DE236" s="42"/>
      <c r="DF236" s="42"/>
      <c r="DG236" s="42"/>
      <c r="DH236" s="42"/>
      <c r="DI236" s="42"/>
      <c r="DJ236" s="42"/>
      <c r="DK236" s="42"/>
      <c r="DL236" s="42"/>
      <c r="DM236" s="42"/>
      <c r="DN236" s="42"/>
      <c r="DO236" s="42"/>
      <c r="DP236" s="42"/>
      <c r="DQ236" s="42"/>
      <c r="DR236" s="42"/>
      <c r="DS236" s="42"/>
      <c r="DT236" s="42"/>
      <c r="DU236" s="42"/>
      <c r="DV236" s="42"/>
      <c r="DW236" s="42"/>
      <c r="DX236" s="42"/>
      <c r="DY236" s="42"/>
      <c r="DZ236" s="42"/>
      <c r="EA236" s="42"/>
      <c r="EB236" s="42"/>
      <c r="EC236" s="42"/>
      <c r="ED236" s="42"/>
      <c r="EE236" s="42"/>
      <c r="EF236" s="42"/>
      <c r="EG236" s="42"/>
      <c r="EH236" s="42"/>
      <c r="EI236" s="42"/>
      <c r="EJ236" s="42"/>
      <c r="EK236" s="42"/>
      <c r="EL236" s="42"/>
      <c r="EM236" s="42"/>
      <c r="EN236" s="42"/>
      <c r="EO236" s="42"/>
      <c r="EP236" s="42"/>
      <c r="EQ236" s="42"/>
      <c r="ER236" s="42"/>
      <c r="ES236" s="42"/>
      <c r="ET236" s="42"/>
      <c r="EU236" s="42"/>
      <c r="EV236" s="42"/>
      <c r="EW236" s="42"/>
      <c r="EX236" s="42"/>
      <c r="EY236" s="42"/>
      <c r="EZ236" s="42"/>
      <c r="FA236" s="42"/>
      <c r="FB236" s="42"/>
      <c r="FC236" s="42"/>
      <c r="FD236" s="42"/>
      <c r="FE236" s="42"/>
      <c r="FF236" s="42"/>
      <c r="FG236" s="42"/>
      <c r="FH236" s="42"/>
      <c r="FI236" s="42"/>
      <c r="FJ236" s="42"/>
      <c r="FK236" s="42"/>
      <c r="FL236" s="42"/>
      <c r="FM236" s="42"/>
      <c r="FN236" s="42"/>
      <c r="FO236" s="42"/>
      <c r="FP236" s="42"/>
      <c r="FQ236" s="42"/>
      <c r="FR236" s="42"/>
      <c r="FS236" s="42"/>
      <c r="FT236" s="42"/>
      <c r="FU236" s="42"/>
      <c r="FV236" s="42"/>
      <c r="FW236" s="42"/>
      <c r="FX236" s="42"/>
      <c r="FY236" s="42"/>
      <c r="FZ236" s="42"/>
      <c r="GA236" s="42"/>
      <c r="GB236" s="42"/>
      <c r="GC236" s="42"/>
      <c r="GD236" s="42"/>
      <c r="GE236" s="42"/>
      <c r="GF236" s="42"/>
      <c r="GG236" s="42"/>
      <c r="GH236" s="42"/>
      <c r="GI236" s="42"/>
      <c r="GJ236" s="42"/>
      <c r="GK236" s="42"/>
      <c r="GL236" s="42"/>
      <c r="GM236" s="42"/>
      <c r="GN236" s="42"/>
      <c r="GO236" s="42"/>
      <c r="GP236" s="42"/>
      <c r="GQ236" s="42"/>
      <c r="GR236" s="42"/>
      <c r="GS236" s="42"/>
      <c r="GT236" s="42"/>
      <c r="GU236" s="42"/>
      <c r="GV236" s="42"/>
      <c r="GW236" s="42"/>
      <c r="GX236" s="42"/>
    </row>
    <row r="237" spans="1:206" ht="15.75">
      <c r="A237" s="5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c r="AR237" s="42"/>
      <c r="AS237" s="42"/>
      <c r="AT237" s="42"/>
      <c r="AU237" s="42"/>
      <c r="AV237" s="42"/>
      <c r="AW237" s="42"/>
      <c r="AX237" s="42"/>
      <c r="AY237" s="42"/>
      <c r="AZ237" s="42"/>
      <c r="BA237" s="42"/>
      <c r="BB237" s="42"/>
      <c r="BC237" s="42"/>
      <c r="BD237" s="42"/>
      <c r="BE237" s="42"/>
      <c r="BF237" s="42"/>
      <c r="BG237" s="42"/>
      <c r="BH237" s="42"/>
      <c r="BI237" s="42"/>
      <c r="BJ237" s="42"/>
      <c r="BK237" s="42"/>
      <c r="BL237" s="42"/>
      <c r="BM237" s="42"/>
      <c r="BN237" s="42"/>
      <c r="BO237" s="42"/>
      <c r="BP237" s="42"/>
      <c r="BQ237" s="42"/>
      <c r="BR237" s="42"/>
      <c r="BS237" s="42"/>
      <c r="BT237" s="42"/>
      <c r="BU237" s="42"/>
      <c r="BV237" s="42"/>
      <c r="BW237" s="42"/>
      <c r="BX237" s="42"/>
      <c r="BY237" s="42"/>
      <c r="BZ237" s="42"/>
      <c r="CA237" s="42"/>
      <c r="CB237" s="42"/>
      <c r="CC237" s="42"/>
      <c r="CD237" s="42"/>
      <c r="CE237" s="42"/>
      <c r="CF237" s="42"/>
      <c r="CG237" s="42"/>
      <c r="CH237" s="42"/>
      <c r="CI237" s="42"/>
      <c r="CJ237" s="42"/>
      <c r="CK237" s="42"/>
      <c r="CL237" s="42"/>
      <c r="CM237" s="42"/>
      <c r="CN237" s="42"/>
      <c r="CO237" s="42"/>
      <c r="CP237" s="42"/>
      <c r="CQ237" s="42"/>
      <c r="CR237" s="42"/>
      <c r="CS237" s="42"/>
      <c r="CT237" s="42"/>
      <c r="CU237" s="42"/>
      <c r="CV237" s="42"/>
      <c r="CW237" s="42"/>
      <c r="CX237" s="42"/>
      <c r="CY237" s="42"/>
      <c r="CZ237" s="42"/>
      <c r="DA237" s="42"/>
      <c r="DB237" s="42"/>
      <c r="DC237" s="42"/>
      <c r="DD237" s="42"/>
      <c r="DE237" s="42"/>
      <c r="DF237" s="42"/>
      <c r="DG237" s="42"/>
      <c r="DH237" s="42"/>
      <c r="DI237" s="42"/>
      <c r="DJ237" s="42"/>
      <c r="DK237" s="42"/>
      <c r="DL237" s="42"/>
      <c r="DM237" s="42"/>
      <c r="DN237" s="42"/>
      <c r="DO237" s="42"/>
      <c r="DP237" s="42"/>
      <c r="DQ237" s="42"/>
      <c r="DR237" s="42"/>
      <c r="DS237" s="42"/>
      <c r="DT237" s="42"/>
      <c r="DU237" s="42"/>
      <c r="DV237" s="42"/>
      <c r="DW237" s="42"/>
      <c r="DX237" s="42"/>
      <c r="DY237" s="42"/>
      <c r="DZ237" s="42"/>
      <c r="EA237" s="42"/>
      <c r="EB237" s="42"/>
      <c r="EC237" s="42"/>
      <c r="ED237" s="42"/>
      <c r="EE237" s="42"/>
      <c r="EF237" s="42"/>
      <c r="EG237" s="42"/>
      <c r="EH237" s="42"/>
      <c r="EI237" s="42"/>
      <c r="EJ237" s="42"/>
      <c r="EK237" s="42"/>
      <c r="EL237" s="42"/>
      <c r="EM237" s="42"/>
      <c r="EN237" s="42"/>
      <c r="EO237" s="42"/>
      <c r="EP237" s="42"/>
      <c r="EQ237" s="42"/>
      <c r="ER237" s="42"/>
      <c r="ES237" s="42"/>
      <c r="ET237" s="42"/>
      <c r="EU237" s="42"/>
      <c r="EV237" s="42"/>
      <c r="EW237" s="42"/>
      <c r="EX237" s="42"/>
      <c r="EY237" s="42"/>
      <c r="EZ237" s="42"/>
      <c r="FA237" s="42"/>
      <c r="FB237" s="42"/>
      <c r="FC237" s="42"/>
      <c r="FD237" s="42"/>
      <c r="FE237" s="42"/>
      <c r="FF237" s="42"/>
      <c r="FG237" s="42"/>
      <c r="FH237" s="42"/>
      <c r="FI237" s="42"/>
      <c r="FJ237" s="42"/>
      <c r="FK237" s="42"/>
      <c r="FL237" s="42"/>
      <c r="FM237" s="42"/>
      <c r="FN237" s="42"/>
      <c r="FO237" s="42"/>
      <c r="FP237" s="42"/>
      <c r="FQ237" s="42"/>
      <c r="FR237" s="42"/>
      <c r="FS237" s="42"/>
      <c r="FT237" s="42"/>
      <c r="FU237" s="42"/>
      <c r="FV237" s="42"/>
      <c r="FW237" s="42"/>
      <c r="FX237" s="42"/>
      <c r="FY237" s="42"/>
      <c r="FZ237" s="42"/>
      <c r="GA237" s="42"/>
      <c r="GB237" s="42"/>
      <c r="GC237" s="42"/>
      <c r="GD237" s="42"/>
      <c r="GE237" s="42"/>
      <c r="GF237" s="42"/>
      <c r="GG237" s="42"/>
      <c r="GH237" s="42"/>
      <c r="GI237" s="42"/>
      <c r="GJ237" s="42"/>
      <c r="GK237" s="42"/>
      <c r="GL237" s="42"/>
      <c r="GM237" s="42"/>
      <c r="GN237" s="42"/>
      <c r="GO237" s="42"/>
      <c r="GP237" s="42"/>
      <c r="GQ237" s="42"/>
      <c r="GR237" s="42"/>
      <c r="GS237" s="42"/>
      <c r="GT237" s="42"/>
      <c r="GU237" s="42"/>
      <c r="GV237" s="42"/>
      <c r="GW237" s="42"/>
      <c r="GX237" s="42"/>
    </row>
    <row r="238" spans="1:206" ht="15.75">
      <c r="A238" s="5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2"/>
      <c r="EU238" s="42"/>
      <c r="EV238" s="42"/>
      <c r="EW238" s="42"/>
      <c r="EX238" s="42"/>
      <c r="EY238" s="42"/>
      <c r="EZ238" s="42"/>
      <c r="FA238" s="42"/>
      <c r="FB238" s="42"/>
      <c r="FC238" s="42"/>
      <c r="FD238" s="42"/>
      <c r="FE238" s="42"/>
      <c r="FF238" s="42"/>
      <c r="FG238" s="42"/>
      <c r="FH238" s="42"/>
      <c r="FI238" s="42"/>
      <c r="FJ238" s="42"/>
      <c r="FK238" s="42"/>
      <c r="FL238" s="42"/>
      <c r="FM238" s="42"/>
      <c r="FN238" s="42"/>
      <c r="FO238" s="42"/>
      <c r="FP238" s="42"/>
      <c r="FQ238" s="42"/>
      <c r="FR238" s="42"/>
      <c r="FS238" s="42"/>
      <c r="FT238" s="42"/>
      <c r="FU238" s="42"/>
      <c r="FV238" s="42"/>
      <c r="FW238" s="42"/>
      <c r="FX238" s="42"/>
      <c r="FY238" s="42"/>
      <c r="FZ238" s="42"/>
      <c r="GA238" s="42"/>
      <c r="GB238" s="42"/>
      <c r="GC238" s="42"/>
      <c r="GD238" s="42"/>
      <c r="GE238" s="42"/>
      <c r="GF238" s="42"/>
      <c r="GG238" s="42"/>
      <c r="GH238" s="42"/>
      <c r="GI238" s="42"/>
      <c r="GJ238" s="42"/>
      <c r="GK238" s="42"/>
      <c r="GL238" s="42"/>
      <c r="GM238" s="42"/>
      <c r="GN238" s="42"/>
      <c r="GO238" s="42"/>
      <c r="GP238" s="42"/>
      <c r="GQ238" s="42"/>
      <c r="GR238" s="42"/>
      <c r="GS238" s="42"/>
      <c r="GT238" s="42"/>
      <c r="GU238" s="42"/>
      <c r="GV238" s="42"/>
      <c r="GW238" s="42"/>
      <c r="GX238" s="42"/>
    </row>
    <row r="239" spans="1:206" ht="15.75">
      <c r="A239" s="5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c r="AR239" s="42"/>
      <c r="AS239" s="42"/>
      <c r="AT239" s="42"/>
      <c r="AU239" s="42"/>
      <c r="AV239" s="42"/>
      <c r="AW239" s="42"/>
      <c r="AX239" s="42"/>
      <c r="AY239" s="42"/>
      <c r="AZ239" s="42"/>
      <c r="BA239" s="42"/>
      <c r="BB239" s="42"/>
      <c r="BC239" s="42"/>
      <c r="BD239" s="42"/>
      <c r="BE239" s="42"/>
      <c r="BF239" s="42"/>
      <c r="BG239" s="42"/>
      <c r="BH239" s="42"/>
      <c r="BI239" s="42"/>
      <c r="BJ239" s="42"/>
      <c r="BK239" s="42"/>
      <c r="BL239" s="42"/>
      <c r="BM239" s="42"/>
      <c r="BN239" s="42"/>
      <c r="BO239" s="42"/>
      <c r="BP239" s="42"/>
      <c r="BQ239" s="42"/>
      <c r="BR239" s="42"/>
      <c r="BS239" s="42"/>
      <c r="BT239" s="42"/>
      <c r="BU239" s="42"/>
      <c r="BV239" s="42"/>
      <c r="BW239" s="42"/>
      <c r="BX239" s="42"/>
      <c r="BY239" s="42"/>
      <c r="BZ239" s="42"/>
      <c r="CA239" s="42"/>
      <c r="CB239" s="42"/>
      <c r="CC239" s="42"/>
      <c r="CD239" s="42"/>
      <c r="CE239" s="42"/>
      <c r="CF239" s="42"/>
      <c r="CG239" s="42"/>
      <c r="CH239" s="42"/>
      <c r="CI239" s="42"/>
      <c r="CJ239" s="42"/>
      <c r="CK239" s="42"/>
      <c r="CL239" s="42"/>
      <c r="CM239" s="42"/>
      <c r="CN239" s="42"/>
      <c r="CO239" s="42"/>
      <c r="CP239" s="42"/>
      <c r="CQ239" s="42"/>
      <c r="CR239" s="42"/>
      <c r="CS239" s="42"/>
      <c r="CT239" s="42"/>
      <c r="CU239" s="42"/>
      <c r="CV239" s="42"/>
      <c r="CW239" s="42"/>
      <c r="CX239" s="42"/>
      <c r="CY239" s="42"/>
      <c r="CZ239" s="42"/>
      <c r="DA239" s="42"/>
      <c r="DB239" s="42"/>
      <c r="DC239" s="42"/>
      <c r="DD239" s="42"/>
      <c r="DE239" s="42"/>
      <c r="DF239" s="42"/>
      <c r="DG239" s="42"/>
      <c r="DH239" s="42"/>
      <c r="DI239" s="42"/>
      <c r="DJ239" s="42"/>
      <c r="DK239" s="42"/>
      <c r="DL239" s="42"/>
      <c r="DM239" s="42"/>
      <c r="DN239" s="42"/>
      <c r="DO239" s="42"/>
      <c r="DP239" s="42"/>
      <c r="DQ239" s="42"/>
      <c r="DR239" s="42"/>
      <c r="DS239" s="42"/>
      <c r="DT239" s="42"/>
      <c r="DU239" s="42"/>
      <c r="DV239" s="42"/>
      <c r="DW239" s="42"/>
      <c r="DX239" s="42"/>
      <c r="DY239" s="42"/>
      <c r="DZ239" s="42"/>
      <c r="EA239" s="42"/>
      <c r="EB239" s="42"/>
      <c r="EC239" s="42"/>
      <c r="ED239" s="42"/>
      <c r="EE239" s="42"/>
      <c r="EF239" s="42"/>
      <c r="EG239" s="42"/>
      <c r="EH239" s="42"/>
      <c r="EI239" s="42"/>
      <c r="EJ239" s="42"/>
      <c r="EK239" s="42"/>
      <c r="EL239" s="42"/>
      <c r="EM239" s="42"/>
      <c r="EN239" s="42"/>
      <c r="EO239" s="42"/>
      <c r="EP239" s="42"/>
      <c r="EQ239" s="42"/>
      <c r="ER239" s="42"/>
      <c r="ES239" s="42"/>
      <c r="ET239" s="42"/>
      <c r="EU239" s="42"/>
      <c r="EV239" s="42"/>
      <c r="EW239" s="42"/>
      <c r="EX239" s="42"/>
      <c r="EY239" s="42"/>
      <c r="EZ239" s="42"/>
      <c r="FA239" s="42"/>
      <c r="FB239" s="42"/>
      <c r="FC239" s="42"/>
      <c r="FD239" s="42"/>
      <c r="FE239" s="42"/>
      <c r="FF239" s="42"/>
      <c r="FG239" s="42"/>
      <c r="FH239" s="42"/>
      <c r="FI239" s="42"/>
      <c r="FJ239" s="42"/>
      <c r="FK239" s="42"/>
      <c r="FL239" s="42"/>
      <c r="FM239" s="42"/>
      <c r="FN239" s="42"/>
      <c r="FO239" s="42"/>
      <c r="FP239" s="42"/>
      <c r="FQ239" s="42"/>
      <c r="FR239" s="42"/>
      <c r="FS239" s="42"/>
      <c r="FT239" s="42"/>
      <c r="FU239" s="42"/>
      <c r="FV239" s="42"/>
      <c r="FW239" s="42"/>
      <c r="FX239" s="42"/>
      <c r="FY239" s="42"/>
      <c r="FZ239" s="42"/>
      <c r="GA239" s="42"/>
      <c r="GB239" s="42"/>
      <c r="GC239" s="42"/>
      <c r="GD239" s="42"/>
      <c r="GE239" s="42"/>
      <c r="GF239" s="42"/>
      <c r="GG239" s="42"/>
      <c r="GH239" s="42"/>
      <c r="GI239" s="42"/>
      <c r="GJ239" s="42"/>
      <c r="GK239" s="42"/>
      <c r="GL239" s="42"/>
      <c r="GM239" s="42"/>
      <c r="GN239" s="42"/>
      <c r="GO239" s="42"/>
      <c r="GP239" s="42"/>
      <c r="GQ239" s="42"/>
      <c r="GR239" s="42"/>
      <c r="GS239" s="42"/>
      <c r="GT239" s="42"/>
      <c r="GU239" s="42"/>
      <c r="GV239" s="42"/>
      <c r="GW239" s="42"/>
      <c r="GX239" s="42"/>
    </row>
    <row r="240" spans="1:206" ht="15.75">
      <c r="A240" s="5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c r="AR240" s="42"/>
      <c r="AS240" s="42"/>
      <c r="AT240" s="42"/>
      <c r="AU240" s="42"/>
      <c r="AV240" s="42"/>
      <c r="AW240" s="42"/>
      <c r="AX240" s="42"/>
      <c r="AY240" s="42"/>
      <c r="AZ240" s="42"/>
      <c r="BA240" s="42"/>
      <c r="BB240" s="42"/>
      <c r="BC240" s="42"/>
      <c r="BD240" s="42"/>
      <c r="BE240" s="42"/>
      <c r="BF240" s="42"/>
      <c r="BG240" s="42"/>
      <c r="BH240" s="42"/>
      <c r="BI240" s="42"/>
      <c r="BJ240" s="42"/>
      <c r="BK240" s="42"/>
      <c r="BL240" s="42"/>
      <c r="BM240" s="42"/>
      <c r="BN240" s="42"/>
      <c r="BO240" s="42"/>
      <c r="BP240" s="42"/>
      <c r="BQ240" s="42"/>
      <c r="BR240" s="42"/>
      <c r="BS240" s="42"/>
      <c r="BT240" s="42"/>
      <c r="BU240" s="42"/>
      <c r="BV240" s="42"/>
      <c r="BW240" s="42"/>
      <c r="BX240" s="42"/>
      <c r="BY240" s="42"/>
      <c r="BZ240" s="42"/>
      <c r="CA240" s="42"/>
      <c r="CB240" s="42"/>
      <c r="CC240" s="42"/>
      <c r="CD240" s="42"/>
      <c r="CE240" s="42"/>
      <c r="CF240" s="42"/>
      <c r="CG240" s="42"/>
      <c r="CH240" s="42"/>
      <c r="CI240" s="42"/>
      <c r="CJ240" s="42"/>
      <c r="CK240" s="42"/>
      <c r="CL240" s="42"/>
      <c r="CM240" s="42"/>
      <c r="CN240" s="42"/>
      <c r="CO240" s="42"/>
      <c r="CP240" s="42"/>
      <c r="CQ240" s="42"/>
      <c r="CR240" s="42"/>
      <c r="CS240" s="42"/>
      <c r="CT240" s="42"/>
      <c r="CU240" s="42"/>
      <c r="CV240" s="42"/>
      <c r="CW240" s="42"/>
      <c r="CX240" s="42"/>
      <c r="CY240" s="42"/>
      <c r="CZ240" s="42"/>
      <c r="DA240" s="42"/>
      <c r="DB240" s="42"/>
      <c r="DC240" s="42"/>
      <c r="DD240" s="42"/>
      <c r="DE240" s="42"/>
      <c r="DF240" s="42"/>
      <c r="DG240" s="42"/>
      <c r="DH240" s="42"/>
      <c r="DI240" s="42"/>
      <c r="DJ240" s="42"/>
      <c r="DK240" s="42"/>
      <c r="DL240" s="42"/>
      <c r="DM240" s="42"/>
      <c r="DN240" s="42"/>
      <c r="DO240" s="42"/>
      <c r="DP240" s="42"/>
      <c r="DQ240" s="42"/>
      <c r="DR240" s="42"/>
      <c r="DS240" s="42"/>
      <c r="DT240" s="42"/>
      <c r="DU240" s="42"/>
      <c r="DV240" s="42"/>
      <c r="DW240" s="42"/>
      <c r="DX240" s="42"/>
      <c r="DY240" s="42"/>
      <c r="DZ240" s="42"/>
      <c r="EA240" s="42"/>
      <c r="EB240" s="42"/>
      <c r="EC240" s="42"/>
      <c r="ED240" s="42"/>
      <c r="EE240" s="42"/>
      <c r="EF240" s="42"/>
      <c r="EG240" s="42"/>
      <c r="EH240" s="42"/>
      <c r="EI240" s="42"/>
      <c r="EJ240" s="42"/>
      <c r="EK240" s="42"/>
      <c r="EL240" s="42"/>
      <c r="EM240" s="42"/>
      <c r="EN240" s="42"/>
      <c r="EO240" s="42"/>
      <c r="EP240" s="42"/>
      <c r="EQ240" s="42"/>
      <c r="ER240" s="42"/>
      <c r="ES240" s="42"/>
      <c r="ET240" s="42"/>
      <c r="EU240" s="42"/>
      <c r="EV240" s="42"/>
      <c r="EW240" s="42"/>
      <c r="EX240" s="42"/>
      <c r="EY240" s="42"/>
      <c r="EZ240" s="42"/>
      <c r="FA240" s="42"/>
      <c r="FB240" s="42"/>
      <c r="FC240" s="42"/>
      <c r="FD240" s="42"/>
      <c r="FE240" s="42"/>
      <c r="FF240" s="42"/>
      <c r="FG240" s="42"/>
      <c r="FH240" s="42"/>
      <c r="FI240" s="42"/>
      <c r="FJ240" s="42"/>
      <c r="FK240" s="42"/>
      <c r="FL240" s="42"/>
      <c r="FM240" s="42"/>
      <c r="FN240" s="42"/>
      <c r="FO240" s="42"/>
      <c r="FP240" s="42"/>
      <c r="FQ240" s="42"/>
      <c r="FR240" s="42"/>
      <c r="FS240" s="42"/>
      <c r="FT240" s="42"/>
      <c r="FU240" s="42"/>
      <c r="FV240" s="42"/>
      <c r="FW240" s="42"/>
      <c r="FX240" s="42"/>
      <c r="FY240" s="42"/>
      <c r="FZ240" s="42"/>
      <c r="GA240" s="42"/>
      <c r="GB240" s="42"/>
      <c r="GC240" s="42"/>
      <c r="GD240" s="42"/>
      <c r="GE240" s="42"/>
      <c r="GF240" s="42"/>
      <c r="GG240" s="42"/>
      <c r="GH240" s="42"/>
      <c r="GI240" s="42"/>
      <c r="GJ240" s="42"/>
      <c r="GK240" s="42"/>
      <c r="GL240" s="42"/>
      <c r="GM240" s="42"/>
      <c r="GN240" s="42"/>
      <c r="GO240" s="42"/>
      <c r="GP240" s="42"/>
      <c r="GQ240" s="42"/>
      <c r="GR240" s="42"/>
      <c r="GS240" s="42"/>
      <c r="GT240" s="42"/>
      <c r="GU240" s="42"/>
      <c r="GV240" s="42"/>
      <c r="GW240" s="42"/>
      <c r="GX240" s="42"/>
    </row>
    <row r="241" spans="1:206" ht="15.75">
      <c r="A241" s="5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c r="AV241" s="42"/>
      <c r="AW241" s="42"/>
      <c r="AX241" s="42"/>
      <c r="AY241" s="42"/>
      <c r="AZ241" s="42"/>
      <c r="BA241" s="42"/>
      <c r="BB241" s="42"/>
      <c r="BC241" s="42"/>
      <c r="BD241" s="42"/>
      <c r="BE241" s="42"/>
      <c r="BF241" s="42"/>
      <c r="BG241" s="42"/>
      <c r="BH241" s="42"/>
      <c r="BI241" s="42"/>
      <c r="BJ241" s="42"/>
      <c r="BK241" s="42"/>
      <c r="BL241" s="42"/>
      <c r="BM241" s="42"/>
      <c r="BN241" s="42"/>
      <c r="BO241" s="42"/>
      <c r="BP241" s="42"/>
      <c r="BQ241" s="42"/>
      <c r="BR241" s="42"/>
      <c r="BS241" s="42"/>
      <c r="BT241" s="42"/>
      <c r="BU241" s="42"/>
      <c r="BV241" s="42"/>
      <c r="BW241" s="42"/>
      <c r="BX241" s="42"/>
      <c r="BY241" s="42"/>
      <c r="BZ241" s="42"/>
      <c r="CA241" s="42"/>
      <c r="CB241" s="42"/>
      <c r="CC241" s="42"/>
      <c r="CD241" s="42"/>
      <c r="CE241" s="42"/>
      <c r="CF241" s="42"/>
      <c r="CG241" s="42"/>
      <c r="CH241" s="42"/>
      <c r="CI241" s="42"/>
      <c r="CJ241" s="42"/>
      <c r="CK241" s="42"/>
      <c r="CL241" s="42"/>
      <c r="CM241" s="42"/>
      <c r="CN241" s="42"/>
      <c r="CO241" s="42"/>
      <c r="CP241" s="42"/>
      <c r="CQ241" s="42"/>
      <c r="CR241" s="42"/>
      <c r="CS241" s="42"/>
      <c r="CT241" s="42"/>
      <c r="CU241" s="42"/>
      <c r="CV241" s="42"/>
      <c r="CW241" s="42"/>
      <c r="CX241" s="42"/>
      <c r="CY241" s="42"/>
      <c r="CZ241" s="42"/>
      <c r="DA241" s="42"/>
      <c r="DB241" s="42"/>
      <c r="DC241" s="42"/>
      <c r="DD241" s="42"/>
      <c r="DE241" s="42"/>
      <c r="DF241" s="42"/>
      <c r="DG241" s="42"/>
      <c r="DH241" s="42"/>
      <c r="DI241" s="42"/>
      <c r="DJ241" s="42"/>
      <c r="DK241" s="42"/>
      <c r="DL241" s="42"/>
      <c r="DM241" s="42"/>
      <c r="DN241" s="42"/>
      <c r="DO241" s="42"/>
      <c r="DP241" s="42"/>
      <c r="DQ241" s="42"/>
      <c r="DR241" s="42"/>
      <c r="DS241" s="42"/>
      <c r="DT241" s="42"/>
      <c r="DU241" s="42"/>
      <c r="DV241" s="42"/>
      <c r="DW241" s="42"/>
      <c r="DX241" s="42"/>
      <c r="DY241" s="42"/>
      <c r="DZ241" s="42"/>
      <c r="EA241" s="42"/>
      <c r="EB241" s="42"/>
      <c r="EC241" s="42"/>
      <c r="ED241" s="42"/>
      <c r="EE241" s="42"/>
      <c r="EF241" s="42"/>
      <c r="EG241" s="42"/>
      <c r="EH241" s="42"/>
      <c r="EI241" s="42"/>
      <c r="EJ241" s="42"/>
      <c r="EK241" s="42"/>
      <c r="EL241" s="42"/>
      <c r="EM241" s="42"/>
      <c r="EN241" s="42"/>
      <c r="EO241" s="42"/>
      <c r="EP241" s="42"/>
      <c r="EQ241" s="42"/>
      <c r="ER241" s="42"/>
      <c r="ES241" s="42"/>
      <c r="ET241" s="42"/>
      <c r="EU241" s="42"/>
      <c r="EV241" s="42"/>
      <c r="EW241" s="42"/>
      <c r="EX241" s="42"/>
      <c r="EY241" s="42"/>
      <c r="EZ241" s="42"/>
      <c r="FA241" s="42"/>
      <c r="FB241" s="42"/>
      <c r="FC241" s="42"/>
      <c r="FD241" s="42"/>
      <c r="FE241" s="42"/>
      <c r="FF241" s="42"/>
      <c r="FG241" s="42"/>
      <c r="FH241" s="42"/>
      <c r="FI241" s="42"/>
      <c r="FJ241" s="42"/>
      <c r="FK241" s="42"/>
      <c r="FL241" s="42"/>
      <c r="FM241" s="42"/>
      <c r="FN241" s="42"/>
      <c r="FO241" s="42"/>
      <c r="FP241" s="42"/>
      <c r="FQ241" s="42"/>
      <c r="FR241" s="42"/>
      <c r="FS241" s="42"/>
      <c r="FT241" s="42"/>
      <c r="FU241" s="42"/>
      <c r="FV241" s="42"/>
      <c r="FW241" s="42"/>
      <c r="FX241" s="42"/>
      <c r="FY241" s="42"/>
      <c r="FZ241" s="42"/>
      <c r="GA241" s="42"/>
      <c r="GB241" s="42"/>
      <c r="GC241" s="42"/>
      <c r="GD241" s="42"/>
      <c r="GE241" s="42"/>
      <c r="GF241" s="42"/>
      <c r="GG241" s="42"/>
      <c r="GH241" s="42"/>
      <c r="GI241" s="42"/>
      <c r="GJ241" s="42"/>
      <c r="GK241" s="42"/>
      <c r="GL241" s="42"/>
      <c r="GM241" s="42"/>
      <c r="GN241" s="42"/>
      <c r="GO241" s="42"/>
      <c r="GP241" s="42"/>
      <c r="GQ241" s="42"/>
      <c r="GR241" s="42"/>
      <c r="GS241" s="42"/>
      <c r="GT241" s="42"/>
      <c r="GU241" s="42"/>
      <c r="GV241" s="42"/>
      <c r="GW241" s="42"/>
      <c r="GX241" s="42"/>
    </row>
    <row r="242" spans="1:206" ht="15.75">
      <c r="A242" s="5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row>
    <row r="243" spans="1:206" ht="15.75">
      <c r="A243" s="5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c r="AR243" s="42"/>
      <c r="AS243" s="42"/>
      <c r="AT243" s="42"/>
      <c r="AU243" s="42"/>
      <c r="AV243" s="42"/>
      <c r="AW243" s="42"/>
      <c r="AX243" s="42"/>
      <c r="AY243" s="42"/>
      <c r="AZ243" s="42"/>
      <c r="BA243" s="42"/>
      <c r="BB243" s="42"/>
      <c r="BC243" s="42"/>
      <c r="BD243" s="42"/>
      <c r="BE243" s="42"/>
      <c r="BF243" s="42"/>
      <c r="BG243" s="42"/>
      <c r="BH243" s="42"/>
      <c r="BI243" s="42"/>
      <c r="BJ243" s="42"/>
      <c r="BK243" s="42"/>
      <c r="BL243" s="42"/>
      <c r="BM243" s="42"/>
      <c r="BN243" s="42"/>
      <c r="BO243" s="42"/>
      <c r="BP243" s="42"/>
      <c r="BQ243" s="42"/>
      <c r="BR243" s="42"/>
      <c r="BS243" s="42"/>
      <c r="BT243" s="42"/>
      <c r="BU243" s="42"/>
      <c r="BV243" s="42"/>
      <c r="BW243" s="42"/>
      <c r="BX243" s="42"/>
      <c r="BY243" s="42"/>
      <c r="BZ243" s="42"/>
      <c r="CA243" s="42"/>
      <c r="CB243" s="42"/>
      <c r="CC243" s="42"/>
      <c r="CD243" s="42"/>
      <c r="CE243" s="42"/>
      <c r="CF243" s="42"/>
      <c r="CG243" s="42"/>
      <c r="CH243" s="42"/>
      <c r="CI243" s="42"/>
      <c r="CJ243" s="42"/>
      <c r="CK243" s="42"/>
      <c r="CL243" s="42"/>
      <c r="CM243" s="42"/>
      <c r="CN243" s="42"/>
      <c r="CO243" s="42"/>
      <c r="CP243" s="42"/>
      <c r="CQ243" s="42"/>
      <c r="CR243" s="42"/>
      <c r="CS243" s="42"/>
      <c r="CT243" s="42"/>
      <c r="CU243" s="42"/>
      <c r="CV243" s="42"/>
      <c r="CW243" s="42"/>
      <c r="CX243" s="42"/>
      <c r="CY243" s="42"/>
      <c r="CZ243" s="42"/>
      <c r="DA243" s="42"/>
      <c r="DB243" s="42"/>
      <c r="DC243" s="42"/>
      <c r="DD243" s="42"/>
      <c r="DE243" s="42"/>
      <c r="DF243" s="42"/>
      <c r="DG243" s="42"/>
      <c r="DH243" s="42"/>
      <c r="DI243" s="42"/>
      <c r="DJ243" s="42"/>
      <c r="DK243" s="42"/>
      <c r="DL243" s="42"/>
      <c r="DM243" s="42"/>
      <c r="DN243" s="42"/>
      <c r="DO243" s="42"/>
      <c r="DP243" s="42"/>
      <c r="DQ243" s="42"/>
      <c r="DR243" s="42"/>
      <c r="DS243" s="42"/>
      <c r="DT243" s="42"/>
      <c r="DU243" s="42"/>
      <c r="DV243" s="42"/>
      <c r="DW243" s="42"/>
      <c r="DX243" s="42"/>
      <c r="DY243" s="42"/>
      <c r="DZ243" s="42"/>
      <c r="EA243" s="42"/>
      <c r="EB243" s="42"/>
      <c r="EC243" s="42"/>
      <c r="ED243" s="42"/>
      <c r="EE243" s="42"/>
      <c r="EF243" s="42"/>
      <c r="EG243" s="42"/>
      <c r="EH243" s="42"/>
      <c r="EI243" s="42"/>
      <c r="EJ243" s="42"/>
      <c r="EK243" s="42"/>
      <c r="EL243" s="42"/>
      <c r="EM243" s="42"/>
      <c r="EN243" s="42"/>
      <c r="EO243" s="42"/>
      <c r="EP243" s="42"/>
      <c r="EQ243" s="42"/>
      <c r="ER243" s="42"/>
      <c r="ES243" s="42"/>
      <c r="ET243" s="42"/>
      <c r="EU243" s="42"/>
      <c r="EV243" s="42"/>
      <c r="EW243" s="42"/>
      <c r="EX243" s="42"/>
      <c r="EY243" s="42"/>
      <c r="EZ243" s="42"/>
      <c r="FA243" s="42"/>
      <c r="FB243" s="42"/>
      <c r="FC243" s="42"/>
      <c r="FD243" s="42"/>
      <c r="FE243" s="42"/>
      <c r="FF243" s="42"/>
      <c r="FG243" s="42"/>
      <c r="FH243" s="42"/>
      <c r="FI243" s="42"/>
      <c r="FJ243" s="42"/>
      <c r="FK243" s="42"/>
      <c r="FL243" s="42"/>
      <c r="FM243" s="42"/>
      <c r="FN243" s="42"/>
      <c r="FO243" s="42"/>
      <c r="FP243" s="42"/>
      <c r="FQ243" s="42"/>
      <c r="FR243" s="42"/>
      <c r="FS243" s="42"/>
      <c r="FT243" s="42"/>
      <c r="FU243" s="42"/>
      <c r="FV243" s="42"/>
      <c r="FW243" s="42"/>
      <c r="FX243" s="42"/>
      <c r="FY243" s="42"/>
      <c r="FZ243" s="42"/>
      <c r="GA243" s="42"/>
      <c r="GB243" s="42"/>
      <c r="GC243" s="42"/>
      <c r="GD243" s="42"/>
      <c r="GE243" s="42"/>
      <c r="GF243" s="42"/>
      <c r="GG243" s="42"/>
      <c r="GH243" s="42"/>
      <c r="GI243" s="42"/>
      <c r="GJ243" s="42"/>
      <c r="GK243" s="42"/>
      <c r="GL243" s="42"/>
      <c r="GM243" s="42"/>
      <c r="GN243" s="42"/>
      <c r="GO243" s="42"/>
      <c r="GP243" s="42"/>
      <c r="GQ243" s="42"/>
      <c r="GR243" s="42"/>
      <c r="GS243" s="42"/>
      <c r="GT243" s="42"/>
      <c r="GU243" s="42"/>
      <c r="GV243" s="42"/>
      <c r="GW243" s="42"/>
      <c r="GX243" s="42"/>
    </row>
    <row r="244" spans="1:206" ht="15.75">
      <c r="A244" s="5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c r="AV244" s="42"/>
      <c r="AW244" s="42"/>
      <c r="AX244" s="42"/>
      <c r="AY244" s="42"/>
      <c r="AZ244" s="42"/>
      <c r="BA244" s="42"/>
      <c r="BB244" s="42"/>
      <c r="BC244" s="42"/>
      <c r="BD244" s="42"/>
      <c r="BE244" s="42"/>
      <c r="BF244" s="42"/>
      <c r="BG244" s="42"/>
      <c r="BH244" s="42"/>
      <c r="BI244" s="42"/>
      <c r="BJ244" s="42"/>
      <c r="BK244" s="42"/>
      <c r="BL244" s="42"/>
      <c r="BM244" s="42"/>
      <c r="BN244" s="42"/>
      <c r="BO244" s="42"/>
      <c r="BP244" s="42"/>
      <c r="BQ244" s="42"/>
      <c r="BR244" s="42"/>
      <c r="BS244" s="42"/>
      <c r="BT244" s="42"/>
      <c r="BU244" s="42"/>
      <c r="BV244" s="42"/>
      <c r="BW244" s="42"/>
      <c r="BX244" s="42"/>
      <c r="BY244" s="42"/>
      <c r="BZ244" s="42"/>
      <c r="CA244" s="42"/>
      <c r="CB244" s="42"/>
      <c r="CC244" s="42"/>
      <c r="CD244" s="42"/>
      <c r="CE244" s="42"/>
      <c r="CF244" s="42"/>
      <c r="CG244" s="42"/>
      <c r="CH244" s="42"/>
      <c r="CI244" s="42"/>
      <c r="CJ244" s="42"/>
      <c r="CK244" s="42"/>
      <c r="CL244" s="42"/>
      <c r="CM244" s="42"/>
      <c r="CN244" s="42"/>
      <c r="CO244" s="42"/>
      <c r="CP244" s="42"/>
      <c r="CQ244" s="42"/>
      <c r="CR244" s="42"/>
      <c r="CS244" s="42"/>
      <c r="CT244" s="42"/>
      <c r="CU244" s="42"/>
      <c r="CV244" s="42"/>
      <c r="CW244" s="42"/>
      <c r="CX244" s="42"/>
      <c r="CY244" s="42"/>
      <c r="CZ244" s="42"/>
      <c r="DA244" s="42"/>
      <c r="DB244" s="42"/>
      <c r="DC244" s="42"/>
      <c r="DD244" s="42"/>
      <c r="DE244" s="42"/>
      <c r="DF244" s="42"/>
      <c r="DG244" s="42"/>
      <c r="DH244" s="42"/>
      <c r="DI244" s="42"/>
      <c r="DJ244" s="42"/>
      <c r="DK244" s="42"/>
      <c r="DL244" s="42"/>
      <c r="DM244" s="42"/>
      <c r="DN244" s="42"/>
      <c r="DO244" s="42"/>
      <c r="DP244" s="42"/>
      <c r="DQ244" s="42"/>
      <c r="DR244" s="42"/>
      <c r="DS244" s="42"/>
      <c r="DT244" s="42"/>
      <c r="DU244" s="42"/>
      <c r="DV244" s="42"/>
      <c r="DW244" s="42"/>
      <c r="DX244" s="42"/>
      <c r="DY244" s="42"/>
      <c r="DZ244" s="42"/>
      <c r="EA244" s="42"/>
      <c r="EB244" s="42"/>
      <c r="EC244" s="42"/>
      <c r="ED244" s="42"/>
      <c r="EE244" s="42"/>
      <c r="EF244" s="42"/>
      <c r="EG244" s="42"/>
      <c r="EH244" s="42"/>
      <c r="EI244" s="42"/>
      <c r="EJ244" s="42"/>
      <c r="EK244" s="42"/>
      <c r="EL244" s="42"/>
      <c r="EM244" s="42"/>
      <c r="EN244" s="42"/>
      <c r="EO244" s="42"/>
      <c r="EP244" s="42"/>
      <c r="EQ244" s="42"/>
      <c r="ER244" s="42"/>
      <c r="ES244" s="42"/>
      <c r="ET244" s="42"/>
      <c r="EU244" s="42"/>
      <c r="EV244" s="42"/>
      <c r="EW244" s="42"/>
      <c r="EX244" s="42"/>
      <c r="EY244" s="42"/>
      <c r="EZ244" s="42"/>
      <c r="FA244" s="42"/>
      <c r="FB244" s="42"/>
      <c r="FC244" s="42"/>
      <c r="FD244" s="42"/>
      <c r="FE244" s="42"/>
      <c r="FF244" s="42"/>
      <c r="FG244" s="42"/>
      <c r="FH244" s="42"/>
      <c r="FI244" s="42"/>
      <c r="FJ244" s="42"/>
      <c r="FK244" s="42"/>
      <c r="FL244" s="42"/>
      <c r="FM244" s="42"/>
      <c r="FN244" s="42"/>
      <c r="FO244" s="42"/>
      <c r="FP244" s="42"/>
      <c r="FQ244" s="42"/>
      <c r="FR244" s="42"/>
      <c r="FS244" s="42"/>
      <c r="FT244" s="42"/>
      <c r="FU244" s="42"/>
      <c r="FV244" s="42"/>
      <c r="FW244" s="42"/>
      <c r="FX244" s="42"/>
      <c r="FY244" s="42"/>
      <c r="FZ244" s="42"/>
      <c r="GA244" s="42"/>
      <c r="GB244" s="42"/>
      <c r="GC244" s="42"/>
      <c r="GD244" s="42"/>
      <c r="GE244" s="42"/>
      <c r="GF244" s="42"/>
      <c r="GG244" s="42"/>
      <c r="GH244" s="42"/>
      <c r="GI244" s="42"/>
      <c r="GJ244" s="42"/>
      <c r="GK244" s="42"/>
      <c r="GL244" s="42"/>
      <c r="GM244" s="42"/>
      <c r="GN244" s="42"/>
      <c r="GO244" s="42"/>
      <c r="GP244" s="42"/>
      <c r="GQ244" s="42"/>
      <c r="GR244" s="42"/>
      <c r="GS244" s="42"/>
      <c r="GT244" s="42"/>
      <c r="GU244" s="42"/>
      <c r="GV244" s="42"/>
      <c r="GW244" s="42"/>
      <c r="GX244" s="42"/>
    </row>
    <row r="245" spans="1:206" ht="15.75">
      <c r="A245" s="5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row>
    <row r="246" spans="1:206" ht="15.75">
      <c r="A246" s="5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2"/>
      <c r="EU246" s="42"/>
      <c r="EV246" s="42"/>
      <c r="EW246" s="42"/>
      <c r="EX246" s="42"/>
      <c r="EY246" s="42"/>
      <c r="EZ246" s="42"/>
      <c r="FA246" s="42"/>
      <c r="FB246" s="42"/>
      <c r="FC246" s="42"/>
      <c r="FD246" s="42"/>
      <c r="FE246" s="42"/>
      <c r="FF246" s="42"/>
      <c r="FG246" s="42"/>
      <c r="FH246" s="42"/>
      <c r="FI246" s="42"/>
      <c r="FJ246" s="42"/>
      <c r="FK246" s="42"/>
      <c r="FL246" s="42"/>
      <c r="FM246" s="42"/>
      <c r="FN246" s="42"/>
      <c r="FO246" s="42"/>
      <c r="FP246" s="42"/>
      <c r="FQ246" s="42"/>
      <c r="FR246" s="42"/>
      <c r="FS246" s="42"/>
      <c r="FT246" s="42"/>
      <c r="FU246" s="42"/>
      <c r="FV246" s="42"/>
      <c r="FW246" s="42"/>
      <c r="FX246" s="42"/>
      <c r="FY246" s="42"/>
      <c r="FZ246" s="42"/>
      <c r="GA246" s="42"/>
      <c r="GB246" s="42"/>
      <c r="GC246" s="42"/>
      <c r="GD246" s="42"/>
      <c r="GE246" s="42"/>
      <c r="GF246" s="42"/>
      <c r="GG246" s="42"/>
      <c r="GH246" s="42"/>
      <c r="GI246" s="42"/>
      <c r="GJ246" s="42"/>
      <c r="GK246" s="42"/>
      <c r="GL246" s="42"/>
      <c r="GM246" s="42"/>
      <c r="GN246" s="42"/>
      <c r="GO246" s="42"/>
      <c r="GP246" s="42"/>
      <c r="GQ246" s="42"/>
      <c r="GR246" s="42"/>
      <c r="GS246" s="42"/>
      <c r="GT246" s="42"/>
      <c r="GU246" s="42"/>
      <c r="GV246" s="42"/>
      <c r="GW246" s="42"/>
      <c r="GX246" s="42"/>
    </row>
    <row r="247" spans="1:206" ht="15.75">
      <c r="A247" s="5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c r="AR247" s="42"/>
      <c r="AS247" s="42"/>
      <c r="AT247" s="42"/>
      <c r="AU247" s="42"/>
      <c r="AV247" s="42"/>
      <c r="AW247" s="42"/>
      <c r="AX247" s="42"/>
      <c r="AY247" s="42"/>
      <c r="AZ247" s="42"/>
      <c r="BA247" s="42"/>
      <c r="BB247" s="42"/>
      <c r="BC247" s="42"/>
      <c r="BD247" s="42"/>
      <c r="BE247" s="42"/>
      <c r="BF247" s="42"/>
      <c r="BG247" s="42"/>
      <c r="BH247" s="42"/>
      <c r="BI247" s="42"/>
      <c r="BJ247" s="42"/>
      <c r="BK247" s="42"/>
      <c r="BL247" s="42"/>
      <c r="BM247" s="42"/>
      <c r="BN247" s="42"/>
      <c r="BO247" s="42"/>
      <c r="BP247" s="42"/>
      <c r="BQ247" s="42"/>
      <c r="BR247" s="42"/>
      <c r="BS247" s="42"/>
      <c r="BT247" s="42"/>
      <c r="BU247" s="42"/>
      <c r="BV247" s="42"/>
      <c r="BW247" s="42"/>
      <c r="BX247" s="42"/>
      <c r="BY247" s="42"/>
      <c r="BZ247" s="42"/>
      <c r="CA247" s="42"/>
      <c r="CB247" s="42"/>
      <c r="CC247" s="42"/>
      <c r="CD247" s="42"/>
      <c r="CE247" s="42"/>
      <c r="CF247" s="42"/>
      <c r="CG247" s="42"/>
      <c r="CH247" s="42"/>
      <c r="CI247" s="42"/>
      <c r="CJ247" s="42"/>
      <c r="CK247" s="42"/>
      <c r="CL247" s="42"/>
      <c r="CM247" s="42"/>
      <c r="CN247" s="42"/>
      <c r="CO247" s="42"/>
      <c r="CP247" s="42"/>
      <c r="CQ247" s="42"/>
      <c r="CR247" s="42"/>
      <c r="CS247" s="42"/>
      <c r="CT247" s="42"/>
      <c r="CU247" s="42"/>
      <c r="CV247" s="42"/>
      <c r="CW247" s="42"/>
      <c r="CX247" s="42"/>
      <c r="CY247" s="42"/>
      <c r="CZ247" s="42"/>
      <c r="DA247" s="42"/>
      <c r="DB247" s="42"/>
      <c r="DC247" s="42"/>
      <c r="DD247" s="42"/>
      <c r="DE247" s="42"/>
      <c r="DF247" s="42"/>
      <c r="DG247" s="42"/>
      <c r="DH247" s="42"/>
      <c r="DI247" s="42"/>
      <c r="DJ247" s="42"/>
      <c r="DK247" s="42"/>
      <c r="DL247" s="42"/>
      <c r="DM247" s="42"/>
      <c r="DN247" s="42"/>
      <c r="DO247" s="42"/>
      <c r="DP247" s="42"/>
      <c r="DQ247" s="42"/>
      <c r="DR247" s="42"/>
      <c r="DS247" s="42"/>
      <c r="DT247" s="42"/>
      <c r="DU247" s="42"/>
      <c r="DV247" s="42"/>
      <c r="DW247" s="42"/>
      <c r="DX247" s="42"/>
      <c r="DY247" s="42"/>
      <c r="DZ247" s="42"/>
      <c r="EA247" s="42"/>
      <c r="EB247" s="42"/>
      <c r="EC247" s="42"/>
      <c r="ED247" s="42"/>
      <c r="EE247" s="42"/>
      <c r="EF247" s="42"/>
      <c r="EG247" s="42"/>
      <c r="EH247" s="42"/>
      <c r="EI247" s="42"/>
      <c r="EJ247" s="42"/>
      <c r="EK247" s="42"/>
      <c r="EL247" s="42"/>
      <c r="EM247" s="42"/>
      <c r="EN247" s="42"/>
      <c r="EO247" s="42"/>
      <c r="EP247" s="42"/>
      <c r="EQ247" s="42"/>
      <c r="ER247" s="42"/>
      <c r="ES247" s="42"/>
      <c r="ET247" s="42"/>
      <c r="EU247" s="42"/>
      <c r="EV247" s="42"/>
      <c r="EW247" s="42"/>
      <c r="EX247" s="42"/>
      <c r="EY247" s="42"/>
      <c r="EZ247" s="42"/>
      <c r="FA247" s="42"/>
      <c r="FB247" s="42"/>
      <c r="FC247" s="42"/>
      <c r="FD247" s="42"/>
      <c r="FE247" s="42"/>
      <c r="FF247" s="42"/>
      <c r="FG247" s="42"/>
      <c r="FH247" s="42"/>
      <c r="FI247" s="42"/>
      <c r="FJ247" s="42"/>
      <c r="FK247" s="42"/>
      <c r="FL247" s="42"/>
      <c r="FM247" s="42"/>
      <c r="FN247" s="42"/>
      <c r="FO247" s="42"/>
      <c r="FP247" s="42"/>
      <c r="FQ247" s="42"/>
      <c r="FR247" s="42"/>
      <c r="FS247" s="42"/>
      <c r="FT247" s="42"/>
      <c r="FU247" s="42"/>
      <c r="FV247" s="42"/>
      <c r="FW247" s="42"/>
      <c r="FX247" s="42"/>
      <c r="FY247" s="42"/>
      <c r="FZ247" s="42"/>
      <c r="GA247" s="42"/>
      <c r="GB247" s="42"/>
      <c r="GC247" s="42"/>
      <c r="GD247" s="42"/>
      <c r="GE247" s="42"/>
      <c r="GF247" s="42"/>
      <c r="GG247" s="42"/>
      <c r="GH247" s="42"/>
      <c r="GI247" s="42"/>
      <c r="GJ247" s="42"/>
      <c r="GK247" s="42"/>
      <c r="GL247" s="42"/>
      <c r="GM247" s="42"/>
      <c r="GN247" s="42"/>
      <c r="GO247" s="42"/>
      <c r="GP247" s="42"/>
      <c r="GQ247" s="42"/>
      <c r="GR247" s="42"/>
      <c r="GS247" s="42"/>
      <c r="GT247" s="42"/>
      <c r="GU247" s="42"/>
      <c r="GV247" s="42"/>
      <c r="GW247" s="42"/>
      <c r="GX247" s="42"/>
    </row>
    <row r="248" spans="1:206" ht="15.75">
      <c r="A248" s="5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c r="AR248" s="42"/>
      <c r="AS248" s="42"/>
      <c r="AT248" s="42"/>
      <c r="AU248" s="42"/>
      <c r="AV248" s="42"/>
      <c r="AW248" s="42"/>
      <c r="AX248" s="42"/>
      <c r="AY248" s="42"/>
      <c r="AZ248" s="42"/>
      <c r="BA248" s="42"/>
      <c r="BB248" s="42"/>
      <c r="BC248" s="42"/>
      <c r="BD248" s="42"/>
      <c r="BE248" s="42"/>
      <c r="BF248" s="42"/>
      <c r="BG248" s="42"/>
      <c r="BH248" s="42"/>
      <c r="BI248" s="42"/>
      <c r="BJ248" s="42"/>
      <c r="BK248" s="42"/>
      <c r="BL248" s="42"/>
      <c r="BM248" s="42"/>
      <c r="BN248" s="42"/>
      <c r="BO248" s="42"/>
      <c r="BP248" s="42"/>
      <c r="BQ248" s="42"/>
      <c r="BR248" s="42"/>
      <c r="BS248" s="42"/>
      <c r="BT248" s="42"/>
      <c r="BU248" s="42"/>
      <c r="BV248" s="42"/>
      <c r="BW248" s="42"/>
      <c r="BX248" s="42"/>
      <c r="BY248" s="42"/>
      <c r="BZ248" s="42"/>
      <c r="CA248" s="42"/>
      <c r="CB248" s="42"/>
      <c r="CC248" s="42"/>
      <c r="CD248" s="42"/>
      <c r="CE248" s="42"/>
      <c r="CF248" s="42"/>
      <c r="CG248" s="42"/>
      <c r="CH248" s="42"/>
      <c r="CI248" s="42"/>
      <c r="CJ248" s="42"/>
      <c r="CK248" s="42"/>
      <c r="CL248" s="42"/>
      <c r="CM248" s="42"/>
      <c r="CN248" s="42"/>
      <c r="CO248" s="42"/>
      <c r="CP248" s="42"/>
      <c r="CQ248" s="42"/>
      <c r="CR248" s="42"/>
      <c r="CS248" s="42"/>
      <c r="CT248" s="42"/>
      <c r="CU248" s="42"/>
      <c r="CV248" s="42"/>
      <c r="CW248" s="42"/>
      <c r="CX248" s="42"/>
      <c r="CY248" s="42"/>
      <c r="CZ248" s="42"/>
      <c r="DA248" s="42"/>
      <c r="DB248" s="42"/>
      <c r="DC248" s="42"/>
      <c r="DD248" s="42"/>
      <c r="DE248" s="42"/>
      <c r="DF248" s="42"/>
      <c r="DG248" s="42"/>
      <c r="DH248" s="42"/>
      <c r="DI248" s="42"/>
      <c r="DJ248" s="42"/>
      <c r="DK248" s="42"/>
      <c r="DL248" s="42"/>
      <c r="DM248" s="42"/>
      <c r="DN248" s="42"/>
      <c r="DO248" s="42"/>
      <c r="DP248" s="42"/>
      <c r="DQ248" s="42"/>
      <c r="DR248" s="42"/>
      <c r="DS248" s="42"/>
      <c r="DT248" s="42"/>
      <c r="DU248" s="42"/>
      <c r="DV248" s="42"/>
      <c r="DW248" s="42"/>
      <c r="DX248" s="42"/>
      <c r="DY248" s="42"/>
      <c r="DZ248" s="42"/>
      <c r="EA248" s="42"/>
      <c r="EB248" s="42"/>
      <c r="EC248" s="42"/>
      <c r="ED248" s="42"/>
      <c r="EE248" s="42"/>
      <c r="EF248" s="42"/>
      <c r="EG248" s="42"/>
      <c r="EH248" s="42"/>
      <c r="EI248" s="42"/>
      <c r="EJ248" s="42"/>
      <c r="EK248" s="42"/>
      <c r="EL248" s="42"/>
      <c r="EM248" s="42"/>
      <c r="EN248" s="42"/>
      <c r="EO248" s="42"/>
      <c r="EP248" s="42"/>
      <c r="EQ248" s="42"/>
      <c r="ER248" s="42"/>
      <c r="ES248" s="42"/>
      <c r="ET248" s="42"/>
      <c r="EU248" s="42"/>
      <c r="EV248" s="42"/>
      <c r="EW248" s="42"/>
      <c r="EX248" s="42"/>
      <c r="EY248" s="42"/>
      <c r="EZ248" s="42"/>
      <c r="FA248" s="42"/>
      <c r="FB248" s="42"/>
      <c r="FC248" s="42"/>
      <c r="FD248" s="42"/>
      <c r="FE248" s="42"/>
      <c r="FF248" s="42"/>
      <c r="FG248" s="42"/>
      <c r="FH248" s="42"/>
      <c r="FI248" s="42"/>
      <c r="FJ248" s="42"/>
      <c r="FK248" s="42"/>
      <c r="FL248" s="42"/>
      <c r="FM248" s="42"/>
      <c r="FN248" s="42"/>
      <c r="FO248" s="42"/>
      <c r="FP248" s="42"/>
      <c r="FQ248" s="42"/>
      <c r="FR248" s="42"/>
      <c r="FS248" s="42"/>
      <c r="FT248" s="42"/>
      <c r="FU248" s="42"/>
      <c r="FV248" s="42"/>
      <c r="FW248" s="42"/>
      <c r="FX248" s="42"/>
      <c r="FY248" s="42"/>
      <c r="FZ248" s="42"/>
      <c r="GA248" s="42"/>
      <c r="GB248" s="42"/>
      <c r="GC248" s="42"/>
      <c r="GD248" s="42"/>
      <c r="GE248" s="42"/>
      <c r="GF248" s="42"/>
      <c r="GG248" s="42"/>
      <c r="GH248" s="42"/>
      <c r="GI248" s="42"/>
      <c r="GJ248" s="42"/>
      <c r="GK248" s="42"/>
      <c r="GL248" s="42"/>
      <c r="GM248" s="42"/>
      <c r="GN248" s="42"/>
      <c r="GO248" s="42"/>
      <c r="GP248" s="42"/>
      <c r="GQ248" s="42"/>
      <c r="GR248" s="42"/>
      <c r="GS248" s="42"/>
      <c r="GT248" s="42"/>
      <c r="GU248" s="42"/>
      <c r="GV248" s="42"/>
      <c r="GW248" s="42"/>
      <c r="GX248" s="42"/>
    </row>
    <row r="249" spans="1:206" ht="15.75">
      <c r="A249" s="5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c r="AR249" s="42"/>
      <c r="AS249" s="42"/>
      <c r="AT249" s="42"/>
      <c r="AU249" s="42"/>
      <c r="AV249" s="42"/>
      <c r="AW249" s="42"/>
      <c r="AX249" s="42"/>
      <c r="AY249" s="42"/>
      <c r="AZ249" s="42"/>
      <c r="BA249" s="42"/>
      <c r="BB249" s="42"/>
      <c r="BC249" s="42"/>
      <c r="BD249" s="42"/>
      <c r="BE249" s="42"/>
      <c r="BF249" s="42"/>
      <c r="BG249" s="42"/>
      <c r="BH249" s="42"/>
      <c r="BI249" s="42"/>
      <c r="BJ249" s="42"/>
      <c r="BK249" s="42"/>
      <c r="BL249" s="42"/>
      <c r="BM249" s="42"/>
      <c r="BN249" s="42"/>
      <c r="BO249" s="42"/>
      <c r="BP249" s="42"/>
      <c r="BQ249" s="42"/>
      <c r="BR249" s="42"/>
      <c r="BS249" s="42"/>
      <c r="BT249" s="42"/>
      <c r="BU249" s="42"/>
      <c r="BV249" s="42"/>
      <c r="BW249" s="42"/>
      <c r="BX249" s="42"/>
      <c r="BY249" s="42"/>
      <c r="BZ249" s="42"/>
      <c r="CA249" s="42"/>
      <c r="CB249" s="42"/>
      <c r="CC249" s="42"/>
      <c r="CD249" s="42"/>
      <c r="CE249" s="42"/>
      <c r="CF249" s="42"/>
      <c r="CG249" s="42"/>
      <c r="CH249" s="42"/>
      <c r="CI249" s="42"/>
      <c r="CJ249" s="42"/>
      <c r="CK249" s="42"/>
      <c r="CL249" s="42"/>
      <c r="CM249" s="42"/>
      <c r="CN249" s="42"/>
      <c r="CO249" s="42"/>
      <c r="CP249" s="42"/>
      <c r="CQ249" s="42"/>
      <c r="CR249" s="42"/>
      <c r="CS249" s="42"/>
      <c r="CT249" s="42"/>
      <c r="CU249" s="42"/>
      <c r="CV249" s="42"/>
      <c r="CW249" s="42"/>
      <c r="CX249" s="42"/>
      <c r="CY249" s="42"/>
      <c r="CZ249" s="42"/>
      <c r="DA249" s="42"/>
      <c r="DB249" s="42"/>
      <c r="DC249" s="42"/>
      <c r="DD249" s="42"/>
      <c r="DE249" s="42"/>
      <c r="DF249" s="42"/>
      <c r="DG249" s="42"/>
      <c r="DH249" s="42"/>
      <c r="DI249" s="42"/>
      <c r="DJ249" s="42"/>
      <c r="DK249" s="42"/>
      <c r="DL249" s="42"/>
      <c r="DM249" s="42"/>
      <c r="DN249" s="42"/>
      <c r="DO249" s="42"/>
      <c r="DP249" s="42"/>
      <c r="DQ249" s="42"/>
      <c r="DR249" s="42"/>
      <c r="DS249" s="42"/>
      <c r="DT249" s="42"/>
      <c r="DU249" s="42"/>
      <c r="DV249" s="42"/>
      <c r="DW249" s="42"/>
      <c r="DX249" s="42"/>
      <c r="DY249" s="42"/>
      <c r="DZ249" s="42"/>
      <c r="EA249" s="42"/>
      <c r="EB249" s="42"/>
      <c r="EC249" s="42"/>
      <c r="ED249" s="42"/>
      <c r="EE249" s="42"/>
      <c r="EF249" s="42"/>
      <c r="EG249" s="42"/>
      <c r="EH249" s="42"/>
      <c r="EI249" s="42"/>
      <c r="EJ249" s="42"/>
      <c r="EK249" s="42"/>
      <c r="EL249" s="42"/>
      <c r="EM249" s="42"/>
      <c r="EN249" s="42"/>
      <c r="EO249" s="42"/>
      <c r="EP249" s="42"/>
      <c r="EQ249" s="42"/>
      <c r="ER249" s="42"/>
      <c r="ES249" s="42"/>
      <c r="ET249" s="42"/>
      <c r="EU249" s="42"/>
      <c r="EV249" s="42"/>
      <c r="EW249" s="42"/>
      <c r="EX249" s="42"/>
      <c r="EY249" s="42"/>
      <c r="EZ249" s="42"/>
      <c r="FA249" s="42"/>
      <c r="FB249" s="42"/>
      <c r="FC249" s="42"/>
      <c r="FD249" s="42"/>
      <c r="FE249" s="42"/>
      <c r="FF249" s="42"/>
      <c r="FG249" s="42"/>
      <c r="FH249" s="42"/>
      <c r="FI249" s="42"/>
      <c r="FJ249" s="42"/>
      <c r="FK249" s="42"/>
      <c r="FL249" s="42"/>
      <c r="FM249" s="42"/>
      <c r="FN249" s="42"/>
      <c r="FO249" s="42"/>
      <c r="FP249" s="42"/>
      <c r="FQ249" s="42"/>
      <c r="FR249" s="42"/>
      <c r="FS249" s="42"/>
      <c r="FT249" s="42"/>
      <c r="FU249" s="42"/>
      <c r="FV249" s="42"/>
      <c r="FW249" s="42"/>
      <c r="FX249" s="42"/>
      <c r="FY249" s="42"/>
      <c r="FZ249" s="42"/>
      <c r="GA249" s="42"/>
      <c r="GB249" s="42"/>
      <c r="GC249" s="42"/>
      <c r="GD249" s="42"/>
      <c r="GE249" s="42"/>
      <c r="GF249" s="42"/>
      <c r="GG249" s="42"/>
      <c r="GH249" s="42"/>
      <c r="GI249" s="42"/>
      <c r="GJ249" s="42"/>
      <c r="GK249" s="42"/>
      <c r="GL249" s="42"/>
      <c r="GM249" s="42"/>
      <c r="GN249" s="42"/>
      <c r="GO249" s="42"/>
      <c r="GP249" s="42"/>
      <c r="GQ249" s="42"/>
      <c r="GR249" s="42"/>
      <c r="GS249" s="42"/>
      <c r="GT249" s="42"/>
      <c r="GU249" s="42"/>
      <c r="GV249" s="42"/>
      <c r="GW249" s="42"/>
      <c r="GX249" s="42"/>
    </row>
    <row r="250" spans="1:206" ht="15.75">
      <c r="A250" s="5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row>
    <row r="251" spans="1:206" ht="15.75">
      <c r="A251" s="5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row>
    <row r="252" spans="1:206" ht="15.75">
      <c r="A252" s="5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row>
    <row r="253" spans="1:206" ht="15.75">
      <c r="A253" s="5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c r="AR253" s="42"/>
      <c r="AS253" s="42"/>
      <c r="AT253" s="42"/>
      <c r="AU253" s="42"/>
      <c r="AV253" s="42"/>
      <c r="AW253" s="42"/>
      <c r="AX253" s="42"/>
      <c r="AY253" s="42"/>
      <c r="AZ253" s="42"/>
      <c r="BA253" s="42"/>
      <c r="BB253" s="42"/>
      <c r="BC253" s="42"/>
      <c r="BD253" s="42"/>
      <c r="BE253" s="42"/>
      <c r="BF253" s="42"/>
      <c r="BG253" s="42"/>
      <c r="BH253" s="42"/>
      <c r="BI253" s="42"/>
      <c r="BJ253" s="42"/>
      <c r="BK253" s="42"/>
      <c r="BL253" s="42"/>
      <c r="BM253" s="42"/>
      <c r="BN253" s="42"/>
      <c r="BO253" s="42"/>
      <c r="BP253" s="42"/>
      <c r="BQ253" s="42"/>
      <c r="BR253" s="42"/>
      <c r="BS253" s="42"/>
      <c r="BT253" s="42"/>
      <c r="BU253" s="42"/>
      <c r="BV253" s="42"/>
      <c r="BW253" s="42"/>
      <c r="BX253" s="42"/>
      <c r="BY253" s="42"/>
      <c r="BZ253" s="42"/>
      <c r="CA253" s="42"/>
      <c r="CB253" s="42"/>
      <c r="CC253" s="42"/>
      <c r="CD253" s="42"/>
      <c r="CE253" s="42"/>
      <c r="CF253" s="42"/>
      <c r="CG253" s="42"/>
      <c r="CH253" s="42"/>
      <c r="CI253" s="42"/>
      <c r="CJ253" s="42"/>
      <c r="CK253" s="42"/>
      <c r="CL253" s="42"/>
      <c r="CM253" s="42"/>
      <c r="CN253" s="42"/>
      <c r="CO253" s="42"/>
      <c r="CP253" s="42"/>
      <c r="CQ253" s="42"/>
      <c r="CR253" s="42"/>
      <c r="CS253" s="42"/>
      <c r="CT253" s="42"/>
      <c r="CU253" s="42"/>
      <c r="CV253" s="42"/>
      <c r="CW253" s="42"/>
      <c r="CX253" s="42"/>
      <c r="CY253" s="42"/>
      <c r="CZ253" s="42"/>
      <c r="DA253" s="42"/>
      <c r="DB253" s="42"/>
      <c r="DC253" s="42"/>
      <c r="DD253" s="42"/>
      <c r="DE253" s="42"/>
      <c r="DF253" s="42"/>
      <c r="DG253" s="42"/>
      <c r="DH253" s="42"/>
      <c r="DI253" s="42"/>
      <c r="DJ253" s="42"/>
      <c r="DK253" s="42"/>
      <c r="DL253" s="42"/>
      <c r="DM253" s="42"/>
      <c r="DN253" s="42"/>
      <c r="DO253" s="42"/>
      <c r="DP253" s="42"/>
      <c r="DQ253" s="42"/>
      <c r="DR253" s="42"/>
      <c r="DS253" s="42"/>
      <c r="DT253" s="42"/>
      <c r="DU253" s="42"/>
      <c r="DV253" s="42"/>
      <c r="DW253" s="42"/>
      <c r="DX253" s="42"/>
      <c r="DY253" s="42"/>
      <c r="DZ253" s="42"/>
      <c r="EA253" s="42"/>
      <c r="EB253" s="42"/>
      <c r="EC253" s="42"/>
      <c r="ED253" s="42"/>
      <c r="EE253" s="42"/>
      <c r="EF253" s="42"/>
      <c r="EG253" s="42"/>
      <c r="EH253" s="42"/>
      <c r="EI253" s="42"/>
      <c r="EJ253" s="42"/>
      <c r="EK253" s="42"/>
      <c r="EL253" s="42"/>
      <c r="EM253" s="42"/>
      <c r="EN253" s="42"/>
      <c r="EO253" s="42"/>
      <c r="EP253" s="42"/>
      <c r="EQ253" s="42"/>
      <c r="ER253" s="42"/>
      <c r="ES253" s="42"/>
      <c r="ET253" s="42"/>
      <c r="EU253" s="42"/>
      <c r="EV253" s="42"/>
      <c r="EW253" s="42"/>
      <c r="EX253" s="42"/>
      <c r="EY253" s="42"/>
      <c r="EZ253" s="42"/>
      <c r="FA253" s="42"/>
      <c r="FB253" s="42"/>
      <c r="FC253" s="42"/>
      <c r="FD253" s="42"/>
      <c r="FE253" s="42"/>
      <c r="FF253" s="42"/>
      <c r="FG253" s="42"/>
      <c r="FH253" s="42"/>
      <c r="FI253" s="42"/>
      <c r="FJ253" s="42"/>
      <c r="FK253" s="42"/>
      <c r="FL253" s="42"/>
      <c r="FM253" s="42"/>
      <c r="FN253" s="42"/>
      <c r="FO253" s="42"/>
      <c r="FP253" s="42"/>
      <c r="FQ253" s="42"/>
      <c r="FR253" s="42"/>
      <c r="FS253" s="42"/>
      <c r="FT253" s="42"/>
      <c r="FU253" s="42"/>
      <c r="FV253" s="42"/>
      <c r="FW253" s="42"/>
      <c r="FX253" s="42"/>
      <c r="FY253" s="42"/>
      <c r="FZ253" s="42"/>
      <c r="GA253" s="42"/>
      <c r="GB253" s="42"/>
      <c r="GC253" s="42"/>
      <c r="GD253" s="42"/>
      <c r="GE253" s="42"/>
      <c r="GF253" s="42"/>
      <c r="GG253" s="42"/>
      <c r="GH253" s="42"/>
      <c r="GI253" s="42"/>
      <c r="GJ253" s="42"/>
      <c r="GK253" s="42"/>
      <c r="GL253" s="42"/>
      <c r="GM253" s="42"/>
      <c r="GN253" s="42"/>
      <c r="GO253" s="42"/>
      <c r="GP253" s="42"/>
      <c r="GQ253" s="42"/>
      <c r="GR253" s="42"/>
      <c r="GS253" s="42"/>
      <c r="GT253" s="42"/>
      <c r="GU253" s="42"/>
      <c r="GV253" s="42"/>
      <c r="GW253" s="42"/>
      <c r="GX253" s="42"/>
    </row>
    <row r="254" spans="1:206" ht="15.75">
      <c r="A254" s="5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2"/>
      <c r="EU254" s="42"/>
      <c r="EV254" s="42"/>
      <c r="EW254" s="42"/>
      <c r="EX254" s="42"/>
      <c r="EY254" s="42"/>
      <c r="EZ254" s="42"/>
      <c r="FA254" s="42"/>
      <c r="FB254" s="42"/>
      <c r="FC254" s="42"/>
      <c r="FD254" s="42"/>
      <c r="FE254" s="42"/>
      <c r="FF254" s="42"/>
      <c r="FG254" s="42"/>
      <c r="FH254" s="42"/>
      <c r="FI254" s="42"/>
      <c r="FJ254" s="42"/>
      <c r="FK254" s="42"/>
      <c r="FL254" s="42"/>
      <c r="FM254" s="42"/>
      <c r="FN254" s="42"/>
      <c r="FO254" s="42"/>
      <c r="FP254" s="42"/>
      <c r="FQ254" s="42"/>
      <c r="FR254" s="42"/>
      <c r="FS254" s="42"/>
      <c r="FT254" s="42"/>
      <c r="FU254" s="42"/>
      <c r="FV254" s="42"/>
      <c r="FW254" s="42"/>
      <c r="FX254" s="42"/>
      <c r="FY254" s="42"/>
      <c r="FZ254" s="42"/>
      <c r="GA254" s="42"/>
      <c r="GB254" s="42"/>
      <c r="GC254" s="42"/>
      <c r="GD254" s="42"/>
      <c r="GE254" s="42"/>
      <c r="GF254" s="42"/>
      <c r="GG254" s="42"/>
      <c r="GH254" s="42"/>
      <c r="GI254" s="42"/>
      <c r="GJ254" s="42"/>
      <c r="GK254" s="42"/>
      <c r="GL254" s="42"/>
      <c r="GM254" s="42"/>
      <c r="GN254" s="42"/>
      <c r="GO254" s="42"/>
      <c r="GP254" s="42"/>
      <c r="GQ254" s="42"/>
      <c r="GR254" s="42"/>
      <c r="GS254" s="42"/>
      <c r="GT254" s="42"/>
      <c r="GU254" s="42"/>
      <c r="GV254" s="42"/>
      <c r="GW254" s="42"/>
      <c r="GX254" s="42"/>
    </row>
    <row r="255" spans="1:206" ht="15.75">
      <c r="A255" s="5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row>
    <row r="256" spans="1:206" ht="15.75">
      <c r="A256" s="52"/>
      <c r="B256" s="42"/>
      <c r="C256" s="42"/>
      <c r="D256" s="42"/>
      <c r="E256" s="44"/>
      <c r="F256" s="42"/>
      <c r="G256" s="42"/>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c r="BI256" s="42"/>
      <c r="BJ256" s="42"/>
      <c r="BK256" s="42"/>
      <c r="BL256" s="42"/>
      <c r="BM256" s="42"/>
      <c r="BN256" s="42"/>
      <c r="BO256" s="42"/>
      <c r="BP256" s="42"/>
      <c r="BQ256" s="42"/>
      <c r="BR256" s="42"/>
      <c r="BS256" s="42"/>
      <c r="BT256" s="42"/>
      <c r="BU256" s="42"/>
      <c r="BV256" s="42"/>
      <c r="BW256" s="42"/>
      <c r="BX256" s="42"/>
      <c r="BY256" s="42"/>
      <c r="BZ256" s="42"/>
      <c r="CA256" s="42"/>
      <c r="CB256" s="42"/>
      <c r="CC256" s="42"/>
      <c r="CD256" s="42"/>
      <c r="CE256" s="42"/>
      <c r="CF256" s="42"/>
      <c r="CG256" s="42"/>
      <c r="CH256" s="42"/>
      <c r="CI256" s="42"/>
      <c r="CJ256" s="42"/>
      <c r="CK256" s="42"/>
      <c r="CL256" s="42"/>
      <c r="CM256" s="42"/>
      <c r="CN256" s="42"/>
      <c r="CO256" s="42"/>
      <c r="CP256" s="42"/>
      <c r="CQ256" s="42"/>
      <c r="CR256" s="42"/>
      <c r="CS256" s="42"/>
      <c r="CT256" s="42"/>
      <c r="CU256" s="42"/>
      <c r="CV256" s="42"/>
      <c r="CW256" s="42"/>
      <c r="CX256" s="42"/>
      <c r="CY256" s="42"/>
      <c r="CZ256" s="42"/>
      <c r="DA256" s="42"/>
      <c r="DB256" s="42"/>
      <c r="DC256" s="42"/>
      <c r="DD256" s="42"/>
      <c r="DE256" s="42"/>
      <c r="DF256" s="42"/>
      <c r="DG256" s="42"/>
      <c r="DH256" s="42"/>
      <c r="DI256" s="42"/>
      <c r="DJ256" s="42"/>
      <c r="DK256" s="42"/>
      <c r="DL256" s="42"/>
      <c r="DM256" s="42"/>
      <c r="DN256" s="42"/>
      <c r="DO256" s="42"/>
      <c r="DP256" s="42"/>
      <c r="DQ256" s="42"/>
      <c r="DR256" s="42"/>
      <c r="DS256" s="42"/>
      <c r="DT256" s="42"/>
      <c r="DU256" s="42"/>
      <c r="DV256" s="42"/>
      <c r="DW256" s="42"/>
      <c r="DX256" s="42"/>
      <c r="DY256" s="42"/>
      <c r="DZ256" s="42"/>
      <c r="EA256" s="42"/>
      <c r="EB256" s="42"/>
      <c r="EC256" s="42"/>
      <c r="ED256" s="42"/>
      <c r="EE256" s="42"/>
      <c r="EF256" s="42"/>
      <c r="EG256" s="42"/>
      <c r="EH256" s="42"/>
      <c r="EI256" s="42"/>
      <c r="EJ256" s="42"/>
      <c r="EK256" s="42"/>
      <c r="EL256" s="42"/>
      <c r="EM256" s="42"/>
      <c r="EN256" s="42"/>
      <c r="EO256" s="42"/>
      <c r="EP256" s="42"/>
      <c r="EQ256" s="42"/>
      <c r="ER256" s="42"/>
      <c r="ES256" s="42"/>
      <c r="ET256" s="42"/>
      <c r="EU256" s="42"/>
      <c r="EV256" s="42"/>
      <c r="EW256" s="42"/>
      <c r="EX256" s="42"/>
      <c r="EY256" s="42"/>
      <c r="EZ256" s="42"/>
      <c r="FA256" s="42"/>
      <c r="FB256" s="42"/>
      <c r="FC256" s="42"/>
      <c r="FD256" s="42"/>
      <c r="FE256" s="42"/>
      <c r="FF256" s="42"/>
      <c r="FG256" s="42"/>
      <c r="FH256" s="42"/>
      <c r="FI256" s="42"/>
      <c r="FJ256" s="42"/>
      <c r="FK256" s="42"/>
      <c r="FL256" s="42"/>
      <c r="FM256" s="42"/>
      <c r="FN256" s="42"/>
      <c r="FO256" s="42"/>
      <c r="FP256" s="42"/>
      <c r="FQ256" s="42"/>
      <c r="FR256" s="42"/>
      <c r="FS256" s="42"/>
      <c r="FT256" s="42"/>
      <c r="FU256" s="42"/>
      <c r="FV256" s="42"/>
      <c r="FW256" s="42"/>
      <c r="FX256" s="42"/>
      <c r="FY256" s="42"/>
      <c r="FZ256" s="42"/>
      <c r="GA256" s="42"/>
      <c r="GB256" s="42"/>
      <c r="GC256" s="42"/>
      <c r="GD256" s="42"/>
      <c r="GE256" s="42"/>
      <c r="GF256" s="42"/>
      <c r="GG256" s="42"/>
      <c r="GH256" s="42"/>
      <c r="GI256" s="42"/>
      <c r="GJ256" s="42"/>
      <c r="GK256" s="42"/>
      <c r="GL256" s="42"/>
      <c r="GM256" s="42"/>
      <c r="GN256" s="42"/>
      <c r="GO256" s="42"/>
      <c r="GP256" s="42"/>
      <c r="GQ256" s="42"/>
      <c r="GR256" s="42"/>
      <c r="GS256" s="42"/>
      <c r="GT256" s="42"/>
      <c r="GU256" s="42"/>
      <c r="GV256" s="42"/>
      <c r="GW256" s="42"/>
      <c r="GX256" s="42"/>
    </row>
    <row r="257" spans="1:206" ht="15.75">
      <c r="A257" s="52"/>
      <c r="B257" s="42"/>
      <c r="C257" s="42"/>
      <c r="D257" s="42"/>
      <c r="E257" s="44"/>
      <c r="F257" s="42"/>
      <c r="G257" s="42"/>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row>
    <row r="258" spans="1:206" ht="15.75">
      <c r="A258" s="52"/>
      <c r="B258" s="42"/>
      <c r="C258" s="42"/>
      <c r="D258" s="42"/>
      <c r="E258" s="44"/>
      <c r="F258" s="42"/>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row>
    <row r="259" spans="1:206" ht="15.75">
      <c r="A259" s="52"/>
      <c r="B259" s="42"/>
      <c r="C259" s="42"/>
      <c r="D259" s="42"/>
      <c r="E259" s="44"/>
      <c r="F259" s="42"/>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row>
    <row r="260" spans="1:206" ht="15.75">
      <c r="A260" s="52"/>
      <c r="B260" s="42"/>
      <c r="C260" s="42"/>
      <c r="D260" s="42"/>
      <c r="E260" s="44"/>
      <c r="F260" s="42"/>
      <c r="G260" s="42"/>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c r="AR260" s="42"/>
      <c r="AS260" s="42"/>
      <c r="AT260" s="42"/>
      <c r="AU260" s="42"/>
      <c r="AV260" s="42"/>
      <c r="AW260" s="42"/>
      <c r="AX260" s="42"/>
      <c r="AY260" s="42"/>
      <c r="AZ260" s="42"/>
      <c r="BA260" s="42"/>
      <c r="BB260" s="42"/>
      <c r="BC260" s="42"/>
      <c r="BD260" s="42"/>
      <c r="BE260" s="42"/>
      <c r="BF260" s="42"/>
      <c r="BG260" s="42"/>
      <c r="BH260" s="42"/>
      <c r="BI260" s="42"/>
      <c r="BJ260" s="42"/>
      <c r="BK260" s="42"/>
      <c r="BL260" s="42"/>
      <c r="BM260" s="42"/>
      <c r="BN260" s="42"/>
      <c r="BO260" s="42"/>
      <c r="BP260" s="42"/>
      <c r="BQ260" s="42"/>
      <c r="BR260" s="42"/>
      <c r="BS260" s="42"/>
      <c r="BT260" s="42"/>
      <c r="BU260" s="42"/>
      <c r="BV260" s="42"/>
      <c r="BW260" s="42"/>
      <c r="BX260" s="42"/>
      <c r="BY260" s="42"/>
      <c r="BZ260" s="42"/>
      <c r="CA260" s="42"/>
      <c r="CB260" s="42"/>
      <c r="CC260" s="42"/>
      <c r="CD260" s="42"/>
      <c r="CE260" s="42"/>
      <c r="CF260" s="42"/>
      <c r="CG260" s="42"/>
      <c r="CH260" s="42"/>
      <c r="CI260" s="42"/>
      <c r="CJ260" s="42"/>
      <c r="CK260" s="42"/>
      <c r="CL260" s="42"/>
      <c r="CM260" s="42"/>
      <c r="CN260" s="42"/>
      <c r="CO260" s="42"/>
      <c r="CP260" s="42"/>
      <c r="CQ260" s="42"/>
      <c r="CR260" s="42"/>
      <c r="CS260" s="42"/>
      <c r="CT260" s="42"/>
      <c r="CU260" s="42"/>
      <c r="CV260" s="42"/>
      <c r="CW260" s="42"/>
      <c r="CX260" s="42"/>
      <c r="CY260" s="42"/>
      <c r="CZ260" s="42"/>
      <c r="DA260" s="42"/>
      <c r="DB260" s="42"/>
      <c r="DC260" s="42"/>
      <c r="DD260" s="42"/>
      <c r="DE260" s="42"/>
      <c r="DF260" s="42"/>
      <c r="DG260" s="42"/>
      <c r="DH260" s="42"/>
      <c r="DI260" s="42"/>
      <c r="DJ260" s="42"/>
      <c r="DK260" s="42"/>
      <c r="DL260" s="42"/>
      <c r="DM260" s="42"/>
      <c r="DN260" s="42"/>
      <c r="DO260" s="42"/>
      <c r="DP260" s="42"/>
      <c r="DQ260" s="42"/>
      <c r="DR260" s="42"/>
      <c r="DS260" s="42"/>
      <c r="DT260" s="42"/>
      <c r="DU260" s="42"/>
      <c r="DV260" s="42"/>
      <c r="DW260" s="42"/>
      <c r="DX260" s="42"/>
      <c r="DY260" s="42"/>
      <c r="DZ260" s="42"/>
      <c r="EA260" s="42"/>
      <c r="EB260" s="42"/>
      <c r="EC260" s="42"/>
      <c r="ED260" s="42"/>
      <c r="EE260" s="42"/>
      <c r="EF260" s="42"/>
      <c r="EG260" s="42"/>
      <c r="EH260" s="42"/>
      <c r="EI260" s="42"/>
      <c r="EJ260" s="42"/>
      <c r="EK260" s="42"/>
      <c r="EL260" s="42"/>
      <c r="EM260" s="42"/>
      <c r="EN260" s="42"/>
      <c r="EO260" s="42"/>
      <c r="EP260" s="42"/>
      <c r="EQ260" s="42"/>
      <c r="ER260" s="42"/>
      <c r="ES260" s="42"/>
      <c r="ET260" s="42"/>
      <c r="EU260" s="42"/>
      <c r="EV260" s="42"/>
      <c r="EW260" s="42"/>
      <c r="EX260" s="42"/>
      <c r="EY260" s="42"/>
      <c r="EZ260" s="42"/>
      <c r="FA260" s="42"/>
      <c r="FB260" s="42"/>
      <c r="FC260" s="42"/>
      <c r="FD260" s="42"/>
      <c r="FE260" s="42"/>
      <c r="FF260" s="42"/>
      <c r="FG260" s="42"/>
      <c r="FH260" s="42"/>
      <c r="FI260" s="42"/>
      <c r="FJ260" s="42"/>
      <c r="FK260" s="42"/>
      <c r="FL260" s="42"/>
      <c r="FM260" s="42"/>
      <c r="FN260" s="42"/>
      <c r="FO260" s="42"/>
      <c r="FP260" s="42"/>
      <c r="FQ260" s="42"/>
      <c r="FR260" s="42"/>
      <c r="FS260" s="42"/>
      <c r="FT260" s="42"/>
      <c r="FU260" s="42"/>
      <c r="FV260" s="42"/>
      <c r="FW260" s="42"/>
      <c r="FX260" s="42"/>
      <c r="FY260" s="42"/>
      <c r="FZ260" s="42"/>
      <c r="GA260" s="42"/>
      <c r="GB260" s="42"/>
      <c r="GC260" s="42"/>
      <c r="GD260" s="42"/>
      <c r="GE260" s="42"/>
      <c r="GF260" s="42"/>
      <c r="GG260" s="42"/>
      <c r="GH260" s="42"/>
      <c r="GI260" s="42"/>
      <c r="GJ260" s="42"/>
      <c r="GK260" s="42"/>
      <c r="GL260" s="42"/>
      <c r="GM260" s="42"/>
      <c r="GN260" s="42"/>
      <c r="GO260" s="42"/>
      <c r="GP260" s="42"/>
      <c r="GQ260" s="42"/>
      <c r="GR260" s="42"/>
      <c r="GS260" s="42"/>
      <c r="GT260" s="42"/>
      <c r="GU260" s="42"/>
      <c r="GV260" s="42"/>
      <c r="GW260" s="42"/>
      <c r="GX260" s="42"/>
    </row>
    <row r="261" spans="1:206" ht="15.75">
      <c r="A261" s="52"/>
      <c r="B261" s="42"/>
      <c r="C261" s="42"/>
      <c r="D261" s="42"/>
      <c r="E261" s="44"/>
      <c r="F261" s="42"/>
      <c r="G261" s="42"/>
      <c r="H261" s="42"/>
      <c r="I261" s="42"/>
      <c r="J261" s="42"/>
      <c r="K261" s="42"/>
      <c r="L261" s="42"/>
      <c r="M261" s="42"/>
      <c r="N261" s="42"/>
      <c r="O261" s="42"/>
      <c r="P261" s="42"/>
      <c r="Q261" s="42"/>
      <c r="R261" s="42"/>
      <c r="S261" s="42"/>
      <c r="T261" s="42"/>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c r="AR261" s="42"/>
      <c r="AS261" s="42"/>
      <c r="AT261" s="42"/>
      <c r="AU261" s="42"/>
      <c r="AV261" s="42"/>
      <c r="AW261" s="42"/>
      <c r="AX261" s="42"/>
      <c r="AY261" s="42"/>
      <c r="AZ261" s="42"/>
      <c r="BA261" s="42"/>
      <c r="BB261" s="42"/>
      <c r="BC261" s="42"/>
      <c r="BD261" s="42"/>
      <c r="BE261" s="42"/>
      <c r="BF261" s="42"/>
      <c r="BG261" s="42"/>
      <c r="BH261" s="42"/>
      <c r="BI261" s="42"/>
      <c r="BJ261" s="42"/>
      <c r="BK261" s="42"/>
      <c r="BL261" s="42"/>
      <c r="BM261" s="42"/>
      <c r="BN261" s="42"/>
      <c r="BO261" s="42"/>
      <c r="BP261" s="42"/>
      <c r="BQ261" s="42"/>
      <c r="BR261" s="42"/>
      <c r="BS261" s="42"/>
      <c r="BT261" s="42"/>
      <c r="BU261" s="42"/>
      <c r="BV261" s="42"/>
      <c r="BW261" s="42"/>
      <c r="BX261" s="42"/>
      <c r="BY261" s="42"/>
      <c r="BZ261" s="42"/>
      <c r="CA261" s="42"/>
      <c r="CB261" s="42"/>
      <c r="CC261" s="42"/>
      <c r="CD261" s="42"/>
      <c r="CE261" s="42"/>
      <c r="CF261" s="42"/>
      <c r="CG261" s="42"/>
      <c r="CH261" s="42"/>
      <c r="CI261" s="42"/>
      <c r="CJ261" s="42"/>
      <c r="CK261" s="42"/>
      <c r="CL261" s="42"/>
      <c r="CM261" s="42"/>
      <c r="CN261" s="42"/>
      <c r="CO261" s="42"/>
      <c r="CP261" s="42"/>
      <c r="CQ261" s="42"/>
      <c r="CR261" s="42"/>
      <c r="CS261" s="42"/>
      <c r="CT261" s="42"/>
      <c r="CU261" s="42"/>
      <c r="CV261" s="42"/>
      <c r="CW261" s="42"/>
      <c r="CX261" s="42"/>
      <c r="CY261" s="42"/>
      <c r="CZ261" s="42"/>
      <c r="DA261" s="42"/>
      <c r="DB261" s="42"/>
      <c r="DC261" s="42"/>
      <c r="DD261" s="42"/>
      <c r="DE261" s="42"/>
      <c r="DF261" s="42"/>
      <c r="DG261" s="42"/>
      <c r="DH261" s="42"/>
      <c r="DI261" s="42"/>
      <c r="DJ261" s="42"/>
      <c r="DK261" s="42"/>
      <c r="DL261" s="42"/>
      <c r="DM261" s="42"/>
      <c r="DN261" s="42"/>
      <c r="DO261" s="42"/>
      <c r="DP261" s="42"/>
      <c r="DQ261" s="42"/>
      <c r="DR261" s="42"/>
      <c r="DS261" s="42"/>
      <c r="DT261" s="42"/>
      <c r="DU261" s="42"/>
      <c r="DV261" s="42"/>
      <c r="DW261" s="42"/>
      <c r="DX261" s="42"/>
      <c r="DY261" s="42"/>
      <c r="DZ261" s="42"/>
      <c r="EA261" s="42"/>
      <c r="EB261" s="42"/>
      <c r="EC261" s="42"/>
      <c r="ED261" s="42"/>
      <c r="EE261" s="42"/>
      <c r="EF261" s="42"/>
      <c r="EG261" s="42"/>
      <c r="EH261" s="42"/>
      <c r="EI261" s="42"/>
      <c r="EJ261" s="42"/>
      <c r="EK261" s="42"/>
      <c r="EL261" s="42"/>
      <c r="EM261" s="42"/>
      <c r="EN261" s="42"/>
      <c r="EO261" s="42"/>
      <c r="EP261" s="42"/>
      <c r="EQ261" s="42"/>
      <c r="ER261" s="42"/>
      <c r="ES261" s="42"/>
      <c r="ET261" s="42"/>
      <c r="EU261" s="42"/>
      <c r="EV261" s="42"/>
      <c r="EW261" s="42"/>
      <c r="EX261" s="42"/>
      <c r="EY261" s="42"/>
      <c r="EZ261" s="42"/>
      <c r="FA261" s="42"/>
      <c r="FB261" s="42"/>
      <c r="FC261" s="42"/>
      <c r="FD261" s="42"/>
      <c r="FE261" s="42"/>
      <c r="FF261" s="42"/>
      <c r="FG261" s="42"/>
      <c r="FH261" s="42"/>
      <c r="FI261" s="42"/>
      <c r="FJ261" s="42"/>
      <c r="FK261" s="42"/>
      <c r="FL261" s="42"/>
      <c r="FM261" s="42"/>
      <c r="FN261" s="42"/>
      <c r="FO261" s="42"/>
      <c r="FP261" s="42"/>
      <c r="FQ261" s="42"/>
      <c r="FR261" s="42"/>
      <c r="FS261" s="42"/>
      <c r="FT261" s="42"/>
      <c r="FU261" s="42"/>
      <c r="FV261" s="42"/>
      <c r="FW261" s="42"/>
      <c r="FX261" s="42"/>
      <c r="FY261" s="42"/>
      <c r="FZ261" s="42"/>
      <c r="GA261" s="42"/>
      <c r="GB261" s="42"/>
      <c r="GC261" s="42"/>
      <c r="GD261" s="42"/>
      <c r="GE261" s="42"/>
      <c r="GF261" s="42"/>
      <c r="GG261" s="42"/>
      <c r="GH261" s="42"/>
      <c r="GI261" s="42"/>
      <c r="GJ261" s="42"/>
      <c r="GK261" s="42"/>
      <c r="GL261" s="42"/>
      <c r="GM261" s="42"/>
      <c r="GN261" s="42"/>
      <c r="GO261" s="42"/>
      <c r="GP261" s="42"/>
      <c r="GQ261" s="42"/>
      <c r="GR261" s="42"/>
      <c r="GS261" s="42"/>
      <c r="GT261" s="42"/>
      <c r="GU261" s="42"/>
      <c r="GV261" s="42"/>
      <c r="GW261" s="42"/>
      <c r="GX261" s="42"/>
    </row>
    <row r="262" spans="1:206" ht="15.75">
      <c r="A262" s="52"/>
      <c r="B262" s="42"/>
      <c r="C262" s="42"/>
      <c r="D262" s="42"/>
      <c r="E262" s="44"/>
      <c r="F262" s="42"/>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2"/>
      <c r="EU262" s="42"/>
      <c r="EV262" s="42"/>
      <c r="EW262" s="42"/>
      <c r="EX262" s="42"/>
      <c r="EY262" s="42"/>
      <c r="EZ262" s="42"/>
      <c r="FA262" s="42"/>
      <c r="FB262" s="42"/>
      <c r="FC262" s="42"/>
      <c r="FD262" s="42"/>
      <c r="FE262" s="42"/>
      <c r="FF262" s="42"/>
      <c r="FG262" s="42"/>
      <c r="FH262" s="42"/>
      <c r="FI262" s="42"/>
      <c r="FJ262" s="42"/>
      <c r="FK262" s="42"/>
      <c r="FL262" s="42"/>
      <c r="FM262" s="42"/>
      <c r="FN262" s="42"/>
      <c r="FO262" s="42"/>
      <c r="FP262" s="42"/>
      <c r="FQ262" s="42"/>
      <c r="FR262" s="42"/>
      <c r="FS262" s="42"/>
      <c r="FT262" s="42"/>
      <c r="FU262" s="42"/>
      <c r="FV262" s="42"/>
      <c r="FW262" s="42"/>
      <c r="FX262" s="42"/>
      <c r="FY262" s="42"/>
      <c r="FZ262" s="42"/>
      <c r="GA262" s="42"/>
      <c r="GB262" s="42"/>
      <c r="GC262" s="42"/>
      <c r="GD262" s="42"/>
      <c r="GE262" s="42"/>
      <c r="GF262" s="42"/>
      <c r="GG262" s="42"/>
      <c r="GH262" s="42"/>
      <c r="GI262" s="42"/>
      <c r="GJ262" s="42"/>
      <c r="GK262" s="42"/>
      <c r="GL262" s="42"/>
      <c r="GM262" s="42"/>
      <c r="GN262" s="42"/>
      <c r="GO262" s="42"/>
      <c r="GP262" s="42"/>
      <c r="GQ262" s="42"/>
      <c r="GR262" s="42"/>
      <c r="GS262" s="42"/>
      <c r="GT262" s="42"/>
      <c r="GU262" s="42"/>
      <c r="GV262" s="42"/>
      <c r="GW262" s="42"/>
      <c r="GX262" s="42"/>
    </row>
    <row r="263" spans="1:206" ht="15.75">
      <c r="A263" s="52"/>
      <c r="B263" s="42"/>
      <c r="C263" s="42"/>
      <c r="D263" s="42"/>
      <c r="E263" s="44"/>
      <c r="F263" s="42"/>
      <c r="G263" s="42"/>
      <c r="H263" s="42"/>
      <c r="I263" s="42"/>
      <c r="J263" s="42"/>
      <c r="K263" s="42"/>
      <c r="L263" s="42"/>
      <c r="M263" s="42"/>
      <c r="N263" s="42"/>
      <c r="O263" s="42"/>
      <c r="P263" s="42"/>
      <c r="Q263" s="42"/>
      <c r="R263" s="42"/>
      <c r="S263" s="42"/>
      <c r="T263" s="42"/>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c r="BI263" s="42"/>
      <c r="BJ263" s="42"/>
      <c r="BK263" s="42"/>
      <c r="BL263" s="42"/>
      <c r="BM263" s="42"/>
      <c r="BN263" s="42"/>
      <c r="BO263" s="42"/>
      <c r="BP263" s="42"/>
      <c r="BQ263" s="42"/>
      <c r="BR263" s="42"/>
      <c r="BS263" s="42"/>
      <c r="BT263" s="42"/>
      <c r="BU263" s="42"/>
      <c r="BV263" s="42"/>
      <c r="BW263" s="42"/>
      <c r="BX263" s="42"/>
      <c r="BY263" s="42"/>
      <c r="BZ263" s="42"/>
      <c r="CA263" s="42"/>
      <c r="CB263" s="42"/>
      <c r="CC263" s="42"/>
      <c r="CD263" s="42"/>
      <c r="CE263" s="42"/>
      <c r="CF263" s="42"/>
      <c r="CG263" s="42"/>
      <c r="CH263" s="42"/>
      <c r="CI263" s="42"/>
      <c r="CJ263" s="42"/>
      <c r="CK263" s="42"/>
      <c r="CL263" s="42"/>
      <c r="CM263" s="42"/>
      <c r="CN263" s="42"/>
      <c r="CO263" s="42"/>
      <c r="CP263" s="42"/>
      <c r="CQ263" s="42"/>
      <c r="CR263" s="42"/>
      <c r="CS263" s="42"/>
      <c r="CT263" s="42"/>
      <c r="CU263" s="42"/>
      <c r="CV263" s="42"/>
      <c r="CW263" s="42"/>
      <c r="CX263" s="42"/>
      <c r="CY263" s="42"/>
      <c r="CZ263" s="42"/>
      <c r="DA263" s="42"/>
      <c r="DB263" s="42"/>
      <c r="DC263" s="42"/>
      <c r="DD263" s="42"/>
      <c r="DE263" s="42"/>
      <c r="DF263" s="42"/>
      <c r="DG263" s="42"/>
      <c r="DH263" s="42"/>
      <c r="DI263" s="42"/>
      <c r="DJ263" s="42"/>
      <c r="DK263" s="42"/>
      <c r="DL263" s="42"/>
      <c r="DM263" s="42"/>
      <c r="DN263" s="42"/>
      <c r="DO263" s="42"/>
      <c r="DP263" s="42"/>
      <c r="DQ263" s="42"/>
      <c r="DR263" s="42"/>
      <c r="DS263" s="42"/>
      <c r="DT263" s="42"/>
      <c r="DU263" s="42"/>
      <c r="DV263" s="42"/>
      <c r="DW263" s="42"/>
      <c r="DX263" s="42"/>
      <c r="DY263" s="42"/>
      <c r="DZ263" s="42"/>
      <c r="EA263" s="42"/>
      <c r="EB263" s="42"/>
      <c r="EC263" s="42"/>
      <c r="ED263" s="42"/>
      <c r="EE263" s="42"/>
      <c r="EF263" s="42"/>
      <c r="EG263" s="42"/>
      <c r="EH263" s="42"/>
      <c r="EI263" s="42"/>
      <c r="EJ263" s="42"/>
      <c r="EK263" s="42"/>
      <c r="EL263" s="42"/>
      <c r="EM263" s="42"/>
      <c r="EN263" s="42"/>
      <c r="EO263" s="42"/>
      <c r="EP263" s="42"/>
      <c r="EQ263" s="42"/>
      <c r="ER263" s="42"/>
      <c r="ES263" s="42"/>
      <c r="ET263" s="42"/>
      <c r="EU263" s="42"/>
      <c r="EV263" s="42"/>
      <c r="EW263" s="42"/>
      <c r="EX263" s="42"/>
      <c r="EY263" s="42"/>
      <c r="EZ263" s="42"/>
      <c r="FA263" s="42"/>
      <c r="FB263" s="42"/>
      <c r="FC263" s="42"/>
      <c r="FD263" s="42"/>
      <c r="FE263" s="42"/>
      <c r="FF263" s="42"/>
      <c r="FG263" s="42"/>
      <c r="FH263" s="42"/>
      <c r="FI263" s="42"/>
      <c r="FJ263" s="42"/>
      <c r="FK263" s="42"/>
      <c r="FL263" s="42"/>
      <c r="FM263" s="42"/>
      <c r="FN263" s="42"/>
      <c r="FO263" s="42"/>
      <c r="FP263" s="42"/>
      <c r="FQ263" s="42"/>
      <c r="FR263" s="42"/>
      <c r="FS263" s="42"/>
      <c r="FT263" s="42"/>
      <c r="FU263" s="42"/>
      <c r="FV263" s="42"/>
      <c r="FW263" s="42"/>
      <c r="FX263" s="42"/>
      <c r="FY263" s="42"/>
      <c r="FZ263" s="42"/>
      <c r="GA263" s="42"/>
      <c r="GB263" s="42"/>
      <c r="GC263" s="42"/>
      <c r="GD263" s="42"/>
      <c r="GE263" s="42"/>
      <c r="GF263" s="42"/>
      <c r="GG263" s="42"/>
      <c r="GH263" s="42"/>
      <c r="GI263" s="42"/>
      <c r="GJ263" s="42"/>
      <c r="GK263" s="42"/>
      <c r="GL263" s="42"/>
      <c r="GM263" s="42"/>
      <c r="GN263" s="42"/>
      <c r="GO263" s="42"/>
      <c r="GP263" s="42"/>
      <c r="GQ263" s="42"/>
      <c r="GR263" s="42"/>
      <c r="GS263" s="42"/>
      <c r="GT263" s="42"/>
      <c r="GU263" s="42"/>
      <c r="GV263" s="42"/>
      <c r="GW263" s="42"/>
      <c r="GX263" s="42"/>
    </row>
    <row r="264" spans="1:206" ht="15.75">
      <c r="A264" s="52"/>
      <c r="B264" s="42"/>
      <c r="C264" s="42"/>
      <c r="D264" s="42"/>
      <c r="E264" s="44"/>
      <c r="F264" s="42"/>
      <c r="G264" s="42"/>
      <c r="H264" s="42"/>
      <c r="I264" s="42"/>
      <c r="J264" s="42"/>
      <c r="K264" s="42"/>
      <c r="L264" s="42"/>
      <c r="M264" s="42"/>
      <c r="N264" s="42"/>
      <c r="O264" s="42"/>
      <c r="P264" s="42"/>
      <c r="Q264" s="42"/>
      <c r="R264" s="42"/>
      <c r="S264" s="42"/>
      <c r="T264" s="42"/>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c r="BI264" s="42"/>
      <c r="BJ264" s="42"/>
      <c r="BK264" s="42"/>
      <c r="BL264" s="42"/>
      <c r="BM264" s="42"/>
      <c r="BN264" s="42"/>
      <c r="BO264" s="42"/>
      <c r="BP264" s="42"/>
      <c r="BQ264" s="42"/>
      <c r="BR264" s="42"/>
      <c r="BS264" s="42"/>
      <c r="BT264" s="42"/>
      <c r="BU264" s="42"/>
      <c r="BV264" s="42"/>
      <c r="BW264" s="42"/>
      <c r="BX264" s="42"/>
      <c r="BY264" s="42"/>
      <c r="BZ264" s="42"/>
      <c r="CA264" s="42"/>
      <c r="CB264" s="42"/>
      <c r="CC264" s="42"/>
      <c r="CD264" s="42"/>
      <c r="CE264" s="42"/>
      <c r="CF264" s="42"/>
      <c r="CG264" s="42"/>
      <c r="CH264" s="42"/>
      <c r="CI264" s="42"/>
      <c r="CJ264" s="42"/>
      <c r="CK264" s="42"/>
      <c r="CL264" s="42"/>
      <c r="CM264" s="42"/>
      <c r="CN264" s="42"/>
      <c r="CO264" s="42"/>
      <c r="CP264" s="42"/>
      <c r="CQ264" s="42"/>
      <c r="CR264" s="42"/>
      <c r="CS264" s="42"/>
      <c r="CT264" s="42"/>
      <c r="CU264" s="42"/>
      <c r="CV264" s="42"/>
      <c r="CW264" s="42"/>
      <c r="CX264" s="42"/>
      <c r="CY264" s="42"/>
      <c r="CZ264" s="42"/>
      <c r="DA264" s="42"/>
      <c r="DB264" s="42"/>
      <c r="DC264" s="42"/>
      <c r="DD264" s="42"/>
      <c r="DE264" s="42"/>
      <c r="DF264" s="42"/>
      <c r="DG264" s="42"/>
      <c r="DH264" s="42"/>
      <c r="DI264" s="42"/>
      <c r="DJ264" s="42"/>
      <c r="DK264" s="42"/>
      <c r="DL264" s="42"/>
      <c r="DM264" s="42"/>
      <c r="DN264" s="42"/>
      <c r="DO264" s="42"/>
      <c r="DP264" s="42"/>
      <c r="DQ264" s="42"/>
      <c r="DR264" s="42"/>
      <c r="DS264" s="42"/>
      <c r="DT264" s="42"/>
      <c r="DU264" s="42"/>
      <c r="DV264" s="42"/>
      <c r="DW264" s="42"/>
      <c r="DX264" s="42"/>
      <c r="DY264" s="42"/>
      <c r="DZ264" s="42"/>
      <c r="EA264" s="42"/>
      <c r="EB264" s="42"/>
      <c r="EC264" s="42"/>
      <c r="ED264" s="42"/>
      <c r="EE264" s="42"/>
      <c r="EF264" s="42"/>
      <c r="EG264" s="42"/>
      <c r="EH264" s="42"/>
      <c r="EI264" s="42"/>
      <c r="EJ264" s="42"/>
      <c r="EK264" s="42"/>
      <c r="EL264" s="42"/>
      <c r="EM264" s="42"/>
      <c r="EN264" s="42"/>
      <c r="EO264" s="42"/>
      <c r="EP264" s="42"/>
      <c r="EQ264" s="42"/>
      <c r="ER264" s="42"/>
      <c r="ES264" s="42"/>
      <c r="ET264" s="42"/>
      <c r="EU264" s="42"/>
      <c r="EV264" s="42"/>
      <c r="EW264" s="42"/>
      <c r="EX264" s="42"/>
      <c r="EY264" s="42"/>
      <c r="EZ264" s="42"/>
      <c r="FA264" s="42"/>
      <c r="FB264" s="42"/>
      <c r="FC264" s="42"/>
      <c r="FD264" s="42"/>
      <c r="FE264" s="42"/>
      <c r="FF264" s="42"/>
      <c r="FG264" s="42"/>
      <c r="FH264" s="42"/>
      <c r="FI264" s="42"/>
      <c r="FJ264" s="42"/>
      <c r="FK264" s="42"/>
      <c r="FL264" s="42"/>
      <c r="FM264" s="42"/>
      <c r="FN264" s="42"/>
      <c r="FO264" s="42"/>
      <c r="FP264" s="42"/>
      <c r="FQ264" s="42"/>
      <c r="FR264" s="42"/>
      <c r="FS264" s="42"/>
      <c r="FT264" s="42"/>
      <c r="FU264" s="42"/>
      <c r="FV264" s="42"/>
      <c r="FW264" s="42"/>
      <c r="FX264" s="42"/>
      <c r="FY264" s="42"/>
      <c r="FZ264" s="42"/>
      <c r="GA264" s="42"/>
      <c r="GB264" s="42"/>
      <c r="GC264" s="42"/>
      <c r="GD264" s="42"/>
      <c r="GE264" s="42"/>
      <c r="GF264" s="42"/>
      <c r="GG264" s="42"/>
      <c r="GH264" s="42"/>
      <c r="GI264" s="42"/>
      <c r="GJ264" s="42"/>
      <c r="GK264" s="42"/>
      <c r="GL264" s="42"/>
      <c r="GM264" s="42"/>
      <c r="GN264" s="42"/>
      <c r="GO264" s="42"/>
      <c r="GP264" s="42"/>
      <c r="GQ264" s="42"/>
      <c r="GR264" s="42"/>
      <c r="GS264" s="42"/>
      <c r="GT264" s="42"/>
      <c r="GU264" s="42"/>
      <c r="GV264" s="42"/>
      <c r="GW264" s="42"/>
      <c r="GX264" s="42"/>
    </row>
    <row r="265" spans="1:206" ht="15.75">
      <c r="A265" s="52"/>
      <c r="B265" s="42"/>
      <c r="C265" s="42"/>
      <c r="D265" s="42"/>
      <c r="E265" s="44"/>
      <c r="F265" s="42"/>
      <c r="G265" s="42"/>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row>
    <row r="266" spans="1:206" ht="15.75">
      <c r="A266" s="52"/>
      <c r="B266" s="42"/>
      <c r="C266" s="42"/>
      <c r="D266" s="42"/>
      <c r="E266" s="44"/>
      <c r="F266" s="42"/>
      <c r="G266" s="42"/>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s="42"/>
      <c r="BM266" s="42"/>
      <c r="BN266" s="42"/>
      <c r="BO266" s="42"/>
      <c r="BP266" s="42"/>
      <c r="BQ266" s="42"/>
      <c r="BR266" s="42"/>
      <c r="BS266" s="42"/>
      <c r="BT266" s="42"/>
      <c r="BU266" s="42"/>
      <c r="BV266" s="42"/>
      <c r="BW266" s="42"/>
      <c r="BX266" s="42"/>
      <c r="BY266" s="42"/>
      <c r="BZ266" s="42"/>
      <c r="CA266" s="42"/>
      <c r="CB266" s="42"/>
      <c r="CC266" s="42"/>
      <c r="CD266" s="42"/>
      <c r="CE266" s="42"/>
      <c r="CF266" s="42"/>
      <c r="CG266" s="42"/>
      <c r="CH266" s="42"/>
      <c r="CI266" s="42"/>
      <c r="CJ266" s="42"/>
      <c r="CK266" s="42"/>
      <c r="CL266" s="42"/>
      <c r="CM266" s="42"/>
      <c r="CN266" s="42"/>
      <c r="CO266" s="42"/>
      <c r="CP266" s="42"/>
      <c r="CQ266" s="42"/>
      <c r="CR266" s="42"/>
      <c r="CS266" s="42"/>
      <c r="CT266" s="42"/>
      <c r="CU266" s="42"/>
      <c r="CV266" s="42"/>
      <c r="CW266" s="42"/>
      <c r="CX266" s="42"/>
      <c r="CY266" s="42"/>
      <c r="CZ266" s="42"/>
      <c r="DA266" s="42"/>
      <c r="DB266" s="42"/>
      <c r="DC266" s="42"/>
      <c r="DD266" s="42"/>
      <c r="DE266" s="42"/>
      <c r="DF266" s="42"/>
      <c r="DG266" s="42"/>
      <c r="DH266" s="42"/>
      <c r="DI266" s="42"/>
      <c r="DJ266" s="42"/>
      <c r="DK266" s="42"/>
      <c r="DL266" s="42"/>
      <c r="DM266" s="42"/>
      <c r="DN266" s="42"/>
      <c r="DO266" s="42"/>
      <c r="DP266" s="42"/>
      <c r="DQ266" s="42"/>
      <c r="DR266" s="42"/>
      <c r="DS266" s="42"/>
      <c r="DT266" s="42"/>
      <c r="DU266" s="42"/>
      <c r="DV266" s="42"/>
      <c r="DW266" s="42"/>
      <c r="DX266" s="42"/>
      <c r="DY266" s="42"/>
      <c r="DZ266" s="42"/>
      <c r="EA266" s="42"/>
      <c r="EB266" s="42"/>
      <c r="EC266" s="42"/>
      <c r="ED266" s="42"/>
      <c r="EE266" s="42"/>
      <c r="EF266" s="42"/>
      <c r="EG266" s="42"/>
      <c r="EH266" s="42"/>
      <c r="EI266" s="42"/>
      <c r="EJ266" s="42"/>
      <c r="EK266" s="42"/>
      <c r="EL266" s="42"/>
      <c r="EM266" s="42"/>
      <c r="EN266" s="42"/>
      <c r="EO266" s="42"/>
      <c r="EP266" s="42"/>
      <c r="EQ266" s="42"/>
      <c r="ER266" s="42"/>
      <c r="ES266" s="42"/>
      <c r="ET266" s="42"/>
      <c r="EU266" s="42"/>
      <c r="EV266" s="42"/>
      <c r="EW266" s="42"/>
      <c r="EX266" s="42"/>
      <c r="EY266" s="42"/>
      <c r="EZ266" s="42"/>
      <c r="FA266" s="42"/>
      <c r="FB266" s="42"/>
      <c r="FC266" s="42"/>
      <c r="FD266" s="42"/>
      <c r="FE266" s="42"/>
      <c r="FF266" s="42"/>
      <c r="FG266" s="42"/>
      <c r="FH266" s="42"/>
      <c r="FI266" s="42"/>
      <c r="FJ266" s="42"/>
      <c r="FK266" s="42"/>
      <c r="FL266" s="42"/>
      <c r="FM266" s="42"/>
      <c r="FN266" s="42"/>
      <c r="FO266" s="42"/>
      <c r="FP266" s="42"/>
      <c r="FQ266" s="42"/>
      <c r="FR266" s="42"/>
      <c r="FS266" s="42"/>
      <c r="FT266" s="42"/>
      <c r="FU266" s="42"/>
      <c r="FV266" s="42"/>
      <c r="FW266" s="42"/>
      <c r="FX266" s="42"/>
      <c r="FY266" s="42"/>
      <c r="FZ266" s="42"/>
      <c r="GA266" s="42"/>
      <c r="GB266" s="42"/>
      <c r="GC266" s="42"/>
      <c r="GD266" s="42"/>
      <c r="GE266" s="42"/>
      <c r="GF266" s="42"/>
      <c r="GG266" s="42"/>
      <c r="GH266" s="42"/>
      <c r="GI266" s="42"/>
      <c r="GJ266" s="42"/>
      <c r="GK266" s="42"/>
      <c r="GL266" s="42"/>
      <c r="GM266" s="42"/>
      <c r="GN266" s="42"/>
      <c r="GO266" s="42"/>
      <c r="GP266" s="42"/>
      <c r="GQ266" s="42"/>
      <c r="GR266" s="42"/>
      <c r="GS266" s="42"/>
      <c r="GT266" s="42"/>
      <c r="GU266" s="42"/>
      <c r="GV266" s="42"/>
      <c r="GW266" s="42"/>
      <c r="GX266" s="42"/>
    </row>
    <row r="267" spans="1:206" ht="15.75">
      <c r="A267" s="52"/>
      <c r="B267" s="42"/>
      <c r="C267" s="42"/>
      <c r="D267" s="42"/>
      <c r="E267" s="44"/>
      <c r="F267" s="42"/>
      <c r="G267" s="42"/>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s="42"/>
      <c r="BM267" s="42"/>
      <c r="BN267" s="42"/>
      <c r="BO267" s="42"/>
      <c r="BP267" s="42"/>
      <c r="BQ267" s="42"/>
      <c r="BR267" s="42"/>
      <c r="BS267" s="42"/>
      <c r="BT267" s="42"/>
      <c r="BU267" s="42"/>
      <c r="BV267" s="42"/>
      <c r="BW267" s="42"/>
      <c r="BX267" s="42"/>
      <c r="BY267" s="42"/>
      <c r="BZ267" s="42"/>
      <c r="CA267" s="42"/>
      <c r="CB267" s="42"/>
      <c r="CC267" s="42"/>
      <c r="CD267" s="42"/>
      <c r="CE267" s="42"/>
      <c r="CF267" s="42"/>
      <c r="CG267" s="42"/>
      <c r="CH267" s="42"/>
      <c r="CI267" s="42"/>
      <c r="CJ267" s="42"/>
      <c r="CK267" s="42"/>
      <c r="CL267" s="42"/>
      <c r="CM267" s="42"/>
      <c r="CN267" s="42"/>
      <c r="CO267" s="42"/>
      <c r="CP267" s="42"/>
      <c r="CQ267" s="42"/>
      <c r="CR267" s="42"/>
      <c r="CS267" s="42"/>
      <c r="CT267" s="42"/>
      <c r="CU267" s="42"/>
      <c r="CV267" s="42"/>
      <c r="CW267" s="42"/>
      <c r="CX267" s="42"/>
      <c r="CY267" s="42"/>
      <c r="CZ267" s="42"/>
      <c r="DA267" s="42"/>
      <c r="DB267" s="42"/>
      <c r="DC267" s="42"/>
      <c r="DD267" s="42"/>
      <c r="DE267" s="42"/>
      <c r="DF267" s="42"/>
      <c r="DG267" s="42"/>
      <c r="DH267" s="42"/>
      <c r="DI267" s="42"/>
      <c r="DJ267" s="42"/>
      <c r="DK267" s="42"/>
      <c r="DL267" s="42"/>
      <c r="DM267" s="42"/>
      <c r="DN267" s="42"/>
      <c r="DO267" s="42"/>
      <c r="DP267" s="42"/>
      <c r="DQ267" s="42"/>
      <c r="DR267" s="42"/>
      <c r="DS267" s="42"/>
      <c r="DT267" s="42"/>
      <c r="DU267" s="42"/>
      <c r="DV267" s="42"/>
      <c r="DW267" s="42"/>
      <c r="DX267" s="42"/>
      <c r="DY267" s="42"/>
      <c r="DZ267" s="42"/>
      <c r="EA267" s="42"/>
      <c r="EB267" s="42"/>
      <c r="EC267" s="42"/>
      <c r="ED267" s="42"/>
      <c r="EE267" s="42"/>
      <c r="EF267" s="42"/>
      <c r="EG267" s="42"/>
      <c r="EH267" s="42"/>
      <c r="EI267" s="42"/>
      <c r="EJ267" s="42"/>
      <c r="EK267" s="42"/>
      <c r="EL267" s="42"/>
      <c r="EM267" s="42"/>
      <c r="EN267" s="42"/>
      <c r="EO267" s="42"/>
      <c r="EP267" s="42"/>
      <c r="EQ267" s="42"/>
      <c r="ER267" s="42"/>
      <c r="ES267" s="42"/>
      <c r="ET267" s="42"/>
      <c r="EU267" s="42"/>
      <c r="EV267" s="42"/>
      <c r="EW267" s="42"/>
      <c r="EX267" s="42"/>
      <c r="EY267" s="42"/>
      <c r="EZ267" s="42"/>
      <c r="FA267" s="42"/>
      <c r="FB267" s="42"/>
      <c r="FC267" s="42"/>
      <c r="FD267" s="42"/>
      <c r="FE267" s="42"/>
      <c r="FF267" s="42"/>
      <c r="FG267" s="42"/>
      <c r="FH267" s="42"/>
      <c r="FI267" s="42"/>
      <c r="FJ267" s="42"/>
      <c r="FK267" s="42"/>
      <c r="FL267" s="42"/>
      <c r="FM267" s="42"/>
      <c r="FN267" s="42"/>
      <c r="FO267" s="42"/>
      <c r="FP267" s="42"/>
      <c r="FQ267" s="42"/>
      <c r="FR267" s="42"/>
      <c r="FS267" s="42"/>
      <c r="FT267" s="42"/>
      <c r="FU267" s="42"/>
      <c r="FV267" s="42"/>
      <c r="FW267" s="42"/>
      <c r="FX267" s="42"/>
      <c r="FY267" s="42"/>
      <c r="FZ267" s="42"/>
      <c r="GA267" s="42"/>
      <c r="GB267" s="42"/>
      <c r="GC267" s="42"/>
      <c r="GD267" s="42"/>
      <c r="GE267" s="42"/>
      <c r="GF267" s="42"/>
      <c r="GG267" s="42"/>
      <c r="GH267" s="42"/>
      <c r="GI267" s="42"/>
      <c r="GJ267" s="42"/>
      <c r="GK267" s="42"/>
      <c r="GL267" s="42"/>
      <c r="GM267" s="42"/>
      <c r="GN267" s="42"/>
      <c r="GO267" s="42"/>
      <c r="GP267" s="42"/>
      <c r="GQ267" s="42"/>
      <c r="GR267" s="42"/>
      <c r="GS267" s="42"/>
      <c r="GT267" s="42"/>
      <c r="GU267" s="42"/>
      <c r="GV267" s="42"/>
      <c r="GW267" s="42"/>
      <c r="GX267" s="42"/>
    </row>
    <row r="268" spans="1:206" ht="15.75">
      <c r="A268" s="52"/>
      <c r="B268" s="42"/>
      <c r="C268" s="42"/>
      <c r="D268" s="42"/>
      <c r="E268" s="44"/>
      <c r="F268" s="42"/>
      <c r="G268" s="42"/>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row>
    <row r="269" spans="1:206" ht="15.75">
      <c r="A269" s="52"/>
      <c r="B269" s="42"/>
      <c r="C269" s="42"/>
      <c r="D269" s="42"/>
      <c r="E269" s="44"/>
      <c r="F269" s="42"/>
      <c r="G269" s="42"/>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s="42"/>
      <c r="BM269" s="42"/>
      <c r="BN269" s="42"/>
      <c r="BO269" s="42"/>
      <c r="BP269" s="42"/>
      <c r="BQ269" s="42"/>
      <c r="BR269" s="42"/>
      <c r="BS269" s="42"/>
      <c r="BT269" s="42"/>
      <c r="BU269" s="42"/>
      <c r="BV269" s="42"/>
      <c r="BW269" s="42"/>
      <c r="BX269" s="42"/>
      <c r="BY269" s="42"/>
      <c r="BZ269" s="42"/>
      <c r="CA269" s="42"/>
      <c r="CB269" s="42"/>
      <c r="CC269" s="42"/>
      <c r="CD269" s="42"/>
      <c r="CE269" s="42"/>
      <c r="CF269" s="42"/>
      <c r="CG269" s="42"/>
      <c r="CH269" s="42"/>
      <c r="CI269" s="42"/>
      <c r="CJ269" s="42"/>
      <c r="CK269" s="42"/>
      <c r="CL269" s="42"/>
      <c r="CM269" s="42"/>
      <c r="CN269" s="42"/>
      <c r="CO269" s="42"/>
      <c r="CP269" s="42"/>
      <c r="CQ269" s="42"/>
      <c r="CR269" s="42"/>
      <c r="CS269" s="42"/>
      <c r="CT269" s="42"/>
      <c r="CU269" s="42"/>
      <c r="CV269" s="42"/>
      <c r="CW269" s="42"/>
      <c r="CX269" s="42"/>
      <c r="CY269" s="42"/>
      <c r="CZ269" s="42"/>
      <c r="DA269" s="42"/>
      <c r="DB269" s="42"/>
      <c r="DC269" s="42"/>
      <c r="DD269" s="42"/>
      <c r="DE269" s="42"/>
      <c r="DF269" s="42"/>
      <c r="DG269" s="42"/>
      <c r="DH269" s="42"/>
      <c r="DI269" s="42"/>
      <c r="DJ269" s="42"/>
      <c r="DK269" s="42"/>
      <c r="DL269" s="42"/>
      <c r="DM269" s="42"/>
      <c r="DN269" s="42"/>
      <c r="DO269" s="42"/>
      <c r="DP269" s="42"/>
      <c r="DQ269" s="42"/>
      <c r="DR269" s="42"/>
      <c r="DS269" s="42"/>
      <c r="DT269" s="42"/>
      <c r="DU269" s="42"/>
      <c r="DV269" s="42"/>
      <c r="DW269" s="42"/>
      <c r="DX269" s="42"/>
      <c r="DY269" s="42"/>
      <c r="DZ269" s="42"/>
      <c r="EA269" s="42"/>
      <c r="EB269" s="42"/>
      <c r="EC269" s="42"/>
      <c r="ED269" s="42"/>
      <c r="EE269" s="42"/>
      <c r="EF269" s="42"/>
      <c r="EG269" s="42"/>
      <c r="EH269" s="42"/>
      <c r="EI269" s="42"/>
      <c r="EJ269" s="42"/>
      <c r="EK269" s="42"/>
      <c r="EL269" s="42"/>
      <c r="EM269" s="42"/>
      <c r="EN269" s="42"/>
      <c r="EO269" s="42"/>
      <c r="EP269" s="42"/>
      <c r="EQ269" s="42"/>
      <c r="ER269" s="42"/>
      <c r="ES269" s="42"/>
      <c r="ET269" s="42"/>
      <c r="EU269" s="42"/>
      <c r="EV269" s="42"/>
      <c r="EW269" s="42"/>
      <c r="EX269" s="42"/>
      <c r="EY269" s="42"/>
      <c r="EZ269" s="42"/>
      <c r="FA269" s="42"/>
      <c r="FB269" s="42"/>
      <c r="FC269" s="42"/>
      <c r="FD269" s="42"/>
      <c r="FE269" s="42"/>
      <c r="FF269" s="42"/>
      <c r="FG269" s="42"/>
      <c r="FH269" s="42"/>
      <c r="FI269" s="42"/>
      <c r="FJ269" s="42"/>
      <c r="FK269" s="42"/>
      <c r="FL269" s="42"/>
      <c r="FM269" s="42"/>
      <c r="FN269" s="42"/>
      <c r="FO269" s="42"/>
      <c r="FP269" s="42"/>
      <c r="FQ269" s="42"/>
      <c r="FR269" s="42"/>
      <c r="FS269" s="42"/>
      <c r="FT269" s="42"/>
      <c r="FU269" s="42"/>
      <c r="FV269" s="42"/>
      <c r="FW269" s="42"/>
      <c r="FX269" s="42"/>
      <c r="FY269" s="42"/>
      <c r="FZ269" s="42"/>
      <c r="GA269" s="42"/>
      <c r="GB269" s="42"/>
      <c r="GC269" s="42"/>
      <c r="GD269" s="42"/>
      <c r="GE269" s="42"/>
      <c r="GF269" s="42"/>
      <c r="GG269" s="42"/>
      <c r="GH269" s="42"/>
      <c r="GI269" s="42"/>
      <c r="GJ269" s="42"/>
      <c r="GK269" s="42"/>
      <c r="GL269" s="42"/>
      <c r="GM269" s="42"/>
      <c r="GN269" s="42"/>
      <c r="GO269" s="42"/>
      <c r="GP269" s="42"/>
      <c r="GQ269" s="42"/>
      <c r="GR269" s="42"/>
      <c r="GS269" s="42"/>
      <c r="GT269" s="42"/>
      <c r="GU269" s="42"/>
      <c r="GV269" s="42"/>
      <c r="GW269" s="42"/>
      <c r="GX269" s="42"/>
    </row>
    <row r="270" spans="1:206" ht="15.75">
      <c r="A270" s="52"/>
      <c r="B270" s="42"/>
      <c r="C270" s="42"/>
      <c r="D270" s="42"/>
      <c r="E270" s="44"/>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row>
    <row r="271" spans="1:206" ht="15.75">
      <c r="A271" s="52"/>
      <c r="B271" s="42"/>
      <c r="C271" s="42"/>
      <c r="D271" s="42"/>
      <c r="E271" s="44"/>
      <c r="F271" s="42"/>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row>
    <row r="272" spans="1:206" ht="15.75">
      <c r="A272" s="52"/>
      <c r="B272" s="42"/>
      <c r="C272" s="42"/>
      <c r="D272" s="42"/>
      <c r="E272" s="44"/>
      <c r="F272" s="42"/>
      <c r="G272" s="42"/>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row>
    <row r="273" spans="1:206" ht="15.75">
      <c r="A273" s="52"/>
      <c r="B273" s="42"/>
      <c r="C273" s="42"/>
      <c r="D273" s="42"/>
      <c r="E273" s="44"/>
      <c r="F273" s="42"/>
      <c r="G273" s="42"/>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row>
    <row r="274" spans="1:206" ht="15.75">
      <c r="A274" s="52"/>
      <c r="B274" s="42"/>
      <c r="C274" s="42"/>
      <c r="D274" s="42"/>
      <c r="E274" s="44"/>
      <c r="F274" s="42"/>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row>
    <row r="275" spans="1:206" ht="15.75">
      <c r="A275" s="52"/>
      <c r="B275" s="42"/>
      <c r="C275" s="42"/>
      <c r="D275" s="42"/>
      <c r="E275" s="44"/>
      <c r="F275" s="42"/>
      <c r="G275" s="42"/>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row>
    <row r="276" spans="1:206" ht="15.75">
      <c r="A276" s="52"/>
      <c r="B276" s="42"/>
      <c r="C276" s="42"/>
      <c r="D276" s="42"/>
      <c r="E276" s="44"/>
      <c r="F276" s="42"/>
      <c r="G276" s="42"/>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row>
    <row r="277" spans="1:206" ht="15.75">
      <c r="A277" s="52"/>
      <c r="B277" s="42"/>
      <c r="C277" s="42"/>
      <c r="D277" s="42"/>
      <c r="E277" s="44"/>
      <c r="F277" s="42"/>
      <c r="G277" s="42"/>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row>
    <row r="278" spans="1:206" ht="15.75">
      <c r="A278" s="52"/>
      <c r="B278" s="42"/>
      <c r="C278" s="42"/>
      <c r="D278" s="42"/>
      <c r="E278" s="44"/>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2"/>
      <c r="EU278" s="42"/>
      <c r="EV278" s="42"/>
      <c r="EW278" s="42"/>
      <c r="EX278" s="42"/>
      <c r="EY278" s="42"/>
      <c r="EZ278" s="42"/>
      <c r="FA278" s="42"/>
      <c r="FB278" s="42"/>
      <c r="FC278" s="42"/>
      <c r="FD278" s="42"/>
      <c r="FE278" s="42"/>
      <c r="FF278" s="42"/>
      <c r="FG278" s="42"/>
      <c r="FH278" s="42"/>
      <c r="FI278" s="42"/>
      <c r="FJ278" s="42"/>
      <c r="FK278" s="42"/>
      <c r="FL278" s="42"/>
      <c r="FM278" s="42"/>
      <c r="FN278" s="42"/>
      <c r="FO278" s="42"/>
      <c r="FP278" s="42"/>
      <c r="FQ278" s="42"/>
      <c r="FR278" s="42"/>
      <c r="FS278" s="42"/>
      <c r="FT278" s="42"/>
      <c r="FU278" s="42"/>
      <c r="FV278" s="42"/>
      <c r="FW278" s="42"/>
      <c r="FX278" s="42"/>
      <c r="FY278" s="42"/>
      <c r="FZ278" s="42"/>
      <c r="GA278" s="42"/>
      <c r="GB278" s="42"/>
      <c r="GC278" s="42"/>
      <c r="GD278" s="42"/>
      <c r="GE278" s="42"/>
      <c r="GF278" s="42"/>
      <c r="GG278" s="42"/>
      <c r="GH278" s="42"/>
      <c r="GI278" s="42"/>
      <c r="GJ278" s="42"/>
      <c r="GK278" s="42"/>
      <c r="GL278" s="42"/>
      <c r="GM278" s="42"/>
      <c r="GN278" s="42"/>
      <c r="GO278" s="42"/>
      <c r="GP278" s="42"/>
      <c r="GQ278" s="42"/>
      <c r="GR278" s="42"/>
      <c r="GS278" s="42"/>
      <c r="GT278" s="42"/>
      <c r="GU278" s="42"/>
      <c r="GV278" s="42"/>
      <c r="GW278" s="42"/>
      <c r="GX278" s="42"/>
    </row>
    <row r="279" spans="1:206" ht="15.75">
      <c r="A279" s="52"/>
      <c r="B279" s="42"/>
      <c r="C279" s="42"/>
      <c r="D279" s="42"/>
      <c r="E279" s="44"/>
      <c r="F279" s="42"/>
      <c r="G279" s="42"/>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s="42"/>
      <c r="BM279" s="42"/>
      <c r="BN279" s="42"/>
      <c r="BO279" s="42"/>
      <c r="BP279" s="42"/>
      <c r="BQ279" s="42"/>
      <c r="BR279" s="42"/>
      <c r="BS279" s="42"/>
      <c r="BT279" s="42"/>
      <c r="BU279" s="42"/>
      <c r="BV279" s="42"/>
      <c r="BW279" s="42"/>
      <c r="BX279" s="42"/>
      <c r="BY279" s="42"/>
      <c r="BZ279" s="42"/>
      <c r="CA279" s="42"/>
      <c r="CB279" s="42"/>
      <c r="CC279" s="42"/>
      <c r="CD279" s="42"/>
      <c r="CE279" s="42"/>
      <c r="CF279" s="42"/>
      <c r="CG279" s="42"/>
      <c r="CH279" s="42"/>
      <c r="CI279" s="42"/>
      <c r="CJ279" s="42"/>
      <c r="CK279" s="42"/>
      <c r="CL279" s="42"/>
      <c r="CM279" s="42"/>
      <c r="CN279" s="42"/>
      <c r="CO279" s="42"/>
      <c r="CP279" s="42"/>
      <c r="CQ279" s="42"/>
      <c r="CR279" s="42"/>
      <c r="CS279" s="42"/>
      <c r="CT279" s="42"/>
      <c r="CU279" s="42"/>
      <c r="CV279" s="42"/>
      <c r="CW279" s="42"/>
      <c r="CX279" s="42"/>
      <c r="CY279" s="42"/>
      <c r="CZ279" s="42"/>
      <c r="DA279" s="42"/>
      <c r="DB279" s="42"/>
      <c r="DC279" s="42"/>
      <c r="DD279" s="42"/>
      <c r="DE279" s="42"/>
      <c r="DF279" s="42"/>
      <c r="DG279" s="42"/>
      <c r="DH279" s="42"/>
      <c r="DI279" s="42"/>
      <c r="DJ279" s="42"/>
      <c r="DK279" s="42"/>
      <c r="DL279" s="42"/>
      <c r="DM279" s="42"/>
      <c r="DN279" s="42"/>
      <c r="DO279" s="42"/>
      <c r="DP279" s="42"/>
      <c r="DQ279" s="42"/>
      <c r="DR279" s="42"/>
      <c r="DS279" s="42"/>
      <c r="DT279" s="42"/>
      <c r="DU279" s="42"/>
      <c r="DV279" s="42"/>
      <c r="DW279" s="42"/>
      <c r="DX279" s="42"/>
      <c r="DY279" s="42"/>
      <c r="DZ279" s="42"/>
      <c r="EA279" s="42"/>
      <c r="EB279" s="42"/>
      <c r="EC279" s="42"/>
      <c r="ED279" s="42"/>
      <c r="EE279" s="42"/>
      <c r="EF279" s="42"/>
      <c r="EG279" s="42"/>
      <c r="EH279" s="42"/>
      <c r="EI279" s="42"/>
      <c r="EJ279" s="42"/>
      <c r="EK279" s="42"/>
      <c r="EL279" s="42"/>
      <c r="EM279" s="42"/>
      <c r="EN279" s="42"/>
      <c r="EO279" s="42"/>
      <c r="EP279" s="42"/>
      <c r="EQ279" s="42"/>
      <c r="ER279" s="42"/>
      <c r="ES279" s="42"/>
      <c r="ET279" s="42"/>
      <c r="EU279" s="42"/>
      <c r="EV279" s="42"/>
      <c r="EW279" s="42"/>
      <c r="EX279" s="42"/>
      <c r="EY279" s="42"/>
      <c r="EZ279" s="42"/>
      <c r="FA279" s="42"/>
      <c r="FB279" s="42"/>
      <c r="FC279" s="42"/>
      <c r="FD279" s="42"/>
      <c r="FE279" s="42"/>
      <c r="FF279" s="42"/>
      <c r="FG279" s="42"/>
      <c r="FH279" s="42"/>
      <c r="FI279" s="42"/>
      <c r="FJ279" s="42"/>
      <c r="FK279" s="42"/>
      <c r="FL279" s="42"/>
      <c r="FM279" s="42"/>
      <c r="FN279" s="42"/>
      <c r="FO279" s="42"/>
      <c r="FP279" s="42"/>
      <c r="FQ279" s="42"/>
      <c r="FR279" s="42"/>
      <c r="FS279" s="42"/>
      <c r="FT279" s="42"/>
      <c r="FU279" s="42"/>
      <c r="FV279" s="42"/>
      <c r="FW279" s="42"/>
      <c r="FX279" s="42"/>
      <c r="FY279" s="42"/>
      <c r="FZ279" s="42"/>
      <c r="GA279" s="42"/>
      <c r="GB279" s="42"/>
      <c r="GC279" s="42"/>
      <c r="GD279" s="42"/>
      <c r="GE279" s="42"/>
      <c r="GF279" s="42"/>
      <c r="GG279" s="42"/>
      <c r="GH279" s="42"/>
      <c r="GI279" s="42"/>
      <c r="GJ279" s="42"/>
      <c r="GK279" s="42"/>
      <c r="GL279" s="42"/>
      <c r="GM279" s="42"/>
      <c r="GN279" s="42"/>
      <c r="GO279" s="42"/>
      <c r="GP279" s="42"/>
      <c r="GQ279" s="42"/>
      <c r="GR279" s="42"/>
      <c r="GS279" s="42"/>
      <c r="GT279" s="42"/>
      <c r="GU279" s="42"/>
      <c r="GV279" s="42"/>
      <c r="GW279" s="42"/>
      <c r="GX279" s="42"/>
    </row>
    <row r="280" spans="1:206" ht="15.75">
      <c r="A280" s="52"/>
      <c r="B280" s="42"/>
      <c r="C280" s="42"/>
      <c r="D280" s="42"/>
      <c r="E280" s="44"/>
      <c r="F280" s="42"/>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row>
    <row r="281" spans="1:206" ht="15.75">
      <c r="A281" s="52"/>
      <c r="B281" s="42"/>
      <c r="C281" s="42"/>
      <c r="D281" s="42"/>
      <c r="E281" s="44"/>
      <c r="F281" s="42"/>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s="42"/>
      <c r="BM281" s="42"/>
      <c r="BN281" s="42"/>
      <c r="BO281" s="42"/>
      <c r="BP281" s="42"/>
      <c r="BQ281" s="42"/>
      <c r="BR281" s="42"/>
      <c r="BS281" s="42"/>
      <c r="BT281" s="42"/>
      <c r="BU281" s="42"/>
      <c r="BV281" s="42"/>
      <c r="BW281" s="42"/>
      <c r="BX281" s="42"/>
      <c r="BY281" s="42"/>
      <c r="BZ281" s="42"/>
      <c r="CA281" s="42"/>
      <c r="CB281" s="42"/>
      <c r="CC281" s="42"/>
      <c r="CD281" s="42"/>
      <c r="CE281" s="42"/>
      <c r="CF281" s="42"/>
      <c r="CG281" s="42"/>
      <c r="CH281" s="42"/>
      <c r="CI281" s="42"/>
      <c r="CJ281" s="42"/>
      <c r="CK281" s="42"/>
      <c r="CL281" s="42"/>
      <c r="CM281" s="42"/>
      <c r="CN281" s="42"/>
      <c r="CO281" s="42"/>
      <c r="CP281" s="42"/>
      <c r="CQ281" s="42"/>
      <c r="CR281" s="42"/>
      <c r="CS281" s="42"/>
      <c r="CT281" s="42"/>
      <c r="CU281" s="42"/>
      <c r="CV281" s="42"/>
      <c r="CW281" s="42"/>
      <c r="CX281" s="42"/>
      <c r="CY281" s="42"/>
      <c r="CZ281" s="42"/>
      <c r="DA281" s="42"/>
      <c r="DB281" s="42"/>
      <c r="DC281" s="42"/>
      <c r="DD281" s="42"/>
      <c r="DE281" s="42"/>
      <c r="DF281" s="42"/>
      <c r="DG281" s="42"/>
      <c r="DH281" s="42"/>
      <c r="DI281" s="42"/>
      <c r="DJ281" s="42"/>
      <c r="DK281" s="42"/>
      <c r="DL281" s="42"/>
      <c r="DM281" s="42"/>
      <c r="DN281" s="42"/>
      <c r="DO281" s="42"/>
      <c r="DP281" s="42"/>
      <c r="DQ281" s="42"/>
      <c r="DR281" s="42"/>
      <c r="DS281" s="42"/>
      <c r="DT281" s="42"/>
      <c r="DU281" s="42"/>
      <c r="DV281" s="42"/>
      <c r="DW281" s="42"/>
      <c r="DX281" s="42"/>
      <c r="DY281" s="42"/>
      <c r="DZ281" s="42"/>
      <c r="EA281" s="42"/>
      <c r="EB281" s="42"/>
      <c r="EC281" s="42"/>
      <c r="ED281" s="42"/>
      <c r="EE281" s="42"/>
      <c r="EF281" s="42"/>
      <c r="EG281" s="42"/>
      <c r="EH281" s="42"/>
      <c r="EI281" s="42"/>
      <c r="EJ281" s="42"/>
      <c r="EK281" s="42"/>
      <c r="EL281" s="42"/>
      <c r="EM281" s="42"/>
      <c r="EN281" s="42"/>
      <c r="EO281" s="42"/>
      <c r="EP281" s="42"/>
      <c r="EQ281" s="42"/>
      <c r="ER281" s="42"/>
      <c r="ES281" s="42"/>
      <c r="ET281" s="42"/>
      <c r="EU281" s="42"/>
      <c r="EV281" s="42"/>
      <c r="EW281" s="42"/>
      <c r="EX281" s="42"/>
      <c r="EY281" s="42"/>
      <c r="EZ281" s="42"/>
      <c r="FA281" s="42"/>
      <c r="FB281" s="42"/>
      <c r="FC281" s="42"/>
      <c r="FD281" s="42"/>
      <c r="FE281" s="42"/>
      <c r="FF281" s="42"/>
      <c r="FG281" s="42"/>
      <c r="FH281" s="42"/>
      <c r="FI281" s="42"/>
      <c r="FJ281" s="42"/>
      <c r="FK281" s="42"/>
      <c r="FL281" s="42"/>
      <c r="FM281" s="42"/>
      <c r="FN281" s="42"/>
      <c r="FO281" s="42"/>
      <c r="FP281" s="42"/>
      <c r="FQ281" s="42"/>
      <c r="FR281" s="42"/>
      <c r="FS281" s="42"/>
      <c r="FT281" s="42"/>
      <c r="FU281" s="42"/>
      <c r="FV281" s="42"/>
      <c r="FW281" s="42"/>
      <c r="FX281" s="42"/>
      <c r="FY281" s="42"/>
      <c r="FZ281" s="42"/>
      <c r="GA281" s="42"/>
      <c r="GB281" s="42"/>
      <c r="GC281" s="42"/>
      <c r="GD281" s="42"/>
      <c r="GE281" s="42"/>
      <c r="GF281" s="42"/>
      <c r="GG281" s="42"/>
      <c r="GH281" s="42"/>
      <c r="GI281" s="42"/>
      <c r="GJ281" s="42"/>
      <c r="GK281" s="42"/>
      <c r="GL281" s="42"/>
      <c r="GM281" s="42"/>
      <c r="GN281" s="42"/>
      <c r="GO281" s="42"/>
      <c r="GP281" s="42"/>
      <c r="GQ281" s="42"/>
      <c r="GR281" s="42"/>
      <c r="GS281" s="42"/>
      <c r="GT281" s="42"/>
      <c r="GU281" s="42"/>
      <c r="GV281" s="42"/>
      <c r="GW281" s="42"/>
      <c r="GX281" s="42"/>
    </row>
    <row r="282" spans="1:206" ht="15.75">
      <c r="A282" s="52"/>
      <c r="B282" s="42"/>
      <c r="C282" s="42"/>
      <c r="D282" s="42"/>
      <c r="E282" s="44"/>
      <c r="F282" s="42"/>
      <c r="G282" s="42"/>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s="42"/>
      <c r="BM282" s="42"/>
      <c r="BN282" s="42"/>
      <c r="BO282" s="42"/>
      <c r="BP282" s="42"/>
      <c r="BQ282" s="42"/>
      <c r="BR282" s="42"/>
      <c r="BS282" s="42"/>
      <c r="BT282" s="42"/>
      <c r="BU282" s="42"/>
      <c r="BV282" s="42"/>
      <c r="BW282" s="42"/>
      <c r="BX282" s="42"/>
      <c r="BY282" s="42"/>
      <c r="BZ282" s="42"/>
      <c r="CA282" s="42"/>
      <c r="CB282" s="42"/>
      <c r="CC282" s="42"/>
      <c r="CD282" s="42"/>
      <c r="CE282" s="42"/>
      <c r="CF282" s="42"/>
      <c r="CG282" s="42"/>
      <c r="CH282" s="42"/>
      <c r="CI282" s="42"/>
      <c r="CJ282" s="42"/>
      <c r="CK282" s="42"/>
      <c r="CL282" s="42"/>
      <c r="CM282" s="42"/>
      <c r="CN282" s="42"/>
      <c r="CO282" s="42"/>
      <c r="CP282" s="42"/>
      <c r="CQ282" s="42"/>
      <c r="CR282" s="42"/>
      <c r="CS282" s="42"/>
      <c r="CT282" s="42"/>
      <c r="CU282" s="42"/>
      <c r="CV282" s="42"/>
      <c r="CW282" s="42"/>
      <c r="CX282" s="42"/>
      <c r="CY282" s="42"/>
      <c r="CZ282" s="42"/>
      <c r="DA282" s="42"/>
      <c r="DB282" s="42"/>
      <c r="DC282" s="42"/>
      <c r="DD282" s="42"/>
      <c r="DE282" s="42"/>
      <c r="DF282" s="42"/>
      <c r="DG282" s="42"/>
      <c r="DH282" s="42"/>
      <c r="DI282" s="42"/>
      <c r="DJ282" s="42"/>
      <c r="DK282" s="42"/>
      <c r="DL282" s="42"/>
      <c r="DM282" s="42"/>
      <c r="DN282" s="42"/>
      <c r="DO282" s="42"/>
      <c r="DP282" s="42"/>
      <c r="DQ282" s="42"/>
      <c r="DR282" s="42"/>
      <c r="DS282" s="42"/>
      <c r="DT282" s="42"/>
      <c r="DU282" s="42"/>
      <c r="DV282" s="42"/>
      <c r="DW282" s="42"/>
      <c r="DX282" s="42"/>
      <c r="DY282" s="42"/>
      <c r="DZ282" s="42"/>
      <c r="EA282" s="42"/>
      <c r="EB282" s="42"/>
      <c r="EC282" s="42"/>
      <c r="ED282" s="42"/>
      <c r="EE282" s="42"/>
      <c r="EF282" s="42"/>
      <c r="EG282" s="42"/>
      <c r="EH282" s="42"/>
      <c r="EI282" s="42"/>
      <c r="EJ282" s="42"/>
      <c r="EK282" s="42"/>
      <c r="EL282" s="42"/>
      <c r="EM282" s="42"/>
      <c r="EN282" s="42"/>
      <c r="EO282" s="42"/>
      <c r="EP282" s="42"/>
      <c r="EQ282" s="42"/>
      <c r="ER282" s="42"/>
      <c r="ES282" s="42"/>
      <c r="ET282" s="42"/>
      <c r="EU282" s="42"/>
      <c r="EV282" s="42"/>
      <c r="EW282" s="42"/>
      <c r="EX282" s="42"/>
      <c r="EY282" s="42"/>
      <c r="EZ282" s="42"/>
      <c r="FA282" s="42"/>
      <c r="FB282" s="42"/>
      <c r="FC282" s="42"/>
      <c r="FD282" s="42"/>
      <c r="FE282" s="42"/>
      <c r="FF282" s="42"/>
      <c r="FG282" s="42"/>
      <c r="FH282" s="42"/>
      <c r="FI282" s="42"/>
      <c r="FJ282" s="42"/>
      <c r="FK282" s="42"/>
      <c r="FL282" s="42"/>
      <c r="FM282" s="42"/>
      <c r="FN282" s="42"/>
      <c r="FO282" s="42"/>
      <c r="FP282" s="42"/>
      <c r="FQ282" s="42"/>
      <c r="FR282" s="42"/>
      <c r="FS282" s="42"/>
      <c r="FT282" s="42"/>
      <c r="FU282" s="42"/>
      <c r="FV282" s="42"/>
      <c r="FW282" s="42"/>
      <c r="FX282" s="42"/>
      <c r="FY282" s="42"/>
      <c r="FZ282" s="42"/>
      <c r="GA282" s="42"/>
      <c r="GB282" s="42"/>
      <c r="GC282" s="42"/>
      <c r="GD282" s="42"/>
      <c r="GE282" s="42"/>
      <c r="GF282" s="42"/>
      <c r="GG282" s="42"/>
      <c r="GH282" s="42"/>
      <c r="GI282" s="42"/>
      <c r="GJ282" s="42"/>
      <c r="GK282" s="42"/>
      <c r="GL282" s="42"/>
      <c r="GM282" s="42"/>
      <c r="GN282" s="42"/>
      <c r="GO282" s="42"/>
      <c r="GP282" s="42"/>
      <c r="GQ282" s="42"/>
      <c r="GR282" s="42"/>
      <c r="GS282" s="42"/>
      <c r="GT282" s="42"/>
      <c r="GU282" s="42"/>
      <c r="GV282" s="42"/>
      <c r="GW282" s="42"/>
      <c r="GX282" s="42"/>
    </row>
    <row r="283" spans="1:206" ht="15.75">
      <c r="A283" s="52"/>
      <c r="B283" s="42"/>
      <c r="C283" s="42"/>
      <c r="D283" s="42"/>
      <c r="E283" s="44"/>
      <c r="F283" s="42"/>
      <c r="G283" s="42"/>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s="42"/>
      <c r="BM283" s="42"/>
      <c r="BN283" s="42"/>
      <c r="BO283" s="42"/>
      <c r="BP283" s="42"/>
      <c r="BQ283" s="42"/>
      <c r="BR283" s="42"/>
      <c r="BS283" s="42"/>
      <c r="BT283" s="42"/>
      <c r="BU283" s="42"/>
      <c r="BV283" s="42"/>
      <c r="BW283" s="42"/>
      <c r="BX283" s="42"/>
      <c r="BY283" s="42"/>
      <c r="BZ283" s="42"/>
      <c r="CA283" s="42"/>
      <c r="CB283" s="42"/>
      <c r="CC283" s="42"/>
      <c r="CD283" s="42"/>
      <c r="CE283" s="42"/>
      <c r="CF283" s="42"/>
      <c r="CG283" s="42"/>
      <c r="CH283" s="42"/>
      <c r="CI283" s="42"/>
      <c r="CJ283" s="42"/>
      <c r="CK283" s="42"/>
      <c r="CL283" s="42"/>
      <c r="CM283" s="42"/>
      <c r="CN283" s="42"/>
      <c r="CO283" s="42"/>
      <c r="CP283" s="42"/>
      <c r="CQ283" s="42"/>
      <c r="CR283" s="42"/>
      <c r="CS283" s="42"/>
      <c r="CT283" s="42"/>
      <c r="CU283" s="42"/>
      <c r="CV283" s="42"/>
      <c r="CW283" s="42"/>
      <c r="CX283" s="42"/>
      <c r="CY283" s="42"/>
      <c r="CZ283" s="42"/>
      <c r="DA283" s="42"/>
      <c r="DB283" s="42"/>
      <c r="DC283" s="42"/>
      <c r="DD283" s="42"/>
      <c r="DE283" s="42"/>
      <c r="DF283" s="42"/>
      <c r="DG283" s="42"/>
      <c r="DH283" s="42"/>
      <c r="DI283" s="42"/>
      <c r="DJ283" s="42"/>
      <c r="DK283" s="42"/>
      <c r="DL283" s="42"/>
      <c r="DM283" s="42"/>
      <c r="DN283" s="42"/>
      <c r="DO283" s="42"/>
      <c r="DP283" s="42"/>
      <c r="DQ283" s="42"/>
      <c r="DR283" s="42"/>
      <c r="DS283" s="42"/>
      <c r="DT283" s="42"/>
      <c r="DU283" s="42"/>
      <c r="DV283" s="42"/>
      <c r="DW283" s="42"/>
      <c r="DX283" s="42"/>
      <c r="DY283" s="42"/>
      <c r="DZ283" s="42"/>
      <c r="EA283" s="42"/>
      <c r="EB283" s="42"/>
      <c r="EC283" s="42"/>
      <c r="ED283" s="42"/>
      <c r="EE283" s="42"/>
      <c r="EF283" s="42"/>
      <c r="EG283" s="42"/>
      <c r="EH283" s="42"/>
      <c r="EI283" s="42"/>
      <c r="EJ283" s="42"/>
      <c r="EK283" s="42"/>
      <c r="EL283" s="42"/>
      <c r="EM283" s="42"/>
      <c r="EN283" s="42"/>
      <c r="EO283" s="42"/>
      <c r="EP283" s="42"/>
      <c r="EQ283" s="42"/>
      <c r="ER283" s="42"/>
      <c r="ES283" s="42"/>
      <c r="ET283" s="42"/>
      <c r="EU283" s="42"/>
      <c r="EV283" s="42"/>
      <c r="EW283" s="42"/>
      <c r="EX283" s="42"/>
      <c r="EY283" s="42"/>
      <c r="EZ283" s="42"/>
      <c r="FA283" s="42"/>
      <c r="FB283" s="42"/>
      <c r="FC283" s="42"/>
      <c r="FD283" s="42"/>
      <c r="FE283" s="42"/>
      <c r="FF283" s="42"/>
      <c r="FG283" s="42"/>
      <c r="FH283" s="42"/>
      <c r="FI283" s="42"/>
      <c r="FJ283" s="42"/>
      <c r="FK283" s="42"/>
      <c r="FL283" s="42"/>
      <c r="FM283" s="42"/>
      <c r="FN283" s="42"/>
      <c r="FO283" s="42"/>
      <c r="FP283" s="42"/>
      <c r="FQ283" s="42"/>
      <c r="FR283" s="42"/>
      <c r="FS283" s="42"/>
      <c r="FT283" s="42"/>
      <c r="FU283" s="42"/>
      <c r="FV283" s="42"/>
      <c r="FW283" s="42"/>
      <c r="FX283" s="42"/>
      <c r="FY283" s="42"/>
      <c r="FZ283" s="42"/>
      <c r="GA283" s="42"/>
      <c r="GB283" s="42"/>
      <c r="GC283" s="42"/>
      <c r="GD283" s="42"/>
      <c r="GE283" s="42"/>
      <c r="GF283" s="42"/>
      <c r="GG283" s="42"/>
      <c r="GH283" s="42"/>
      <c r="GI283" s="42"/>
      <c r="GJ283" s="42"/>
      <c r="GK283" s="42"/>
      <c r="GL283" s="42"/>
      <c r="GM283" s="42"/>
      <c r="GN283" s="42"/>
      <c r="GO283" s="42"/>
      <c r="GP283" s="42"/>
      <c r="GQ283" s="42"/>
      <c r="GR283" s="42"/>
      <c r="GS283" s="42"/>
      <c r="GT283" s="42"/>
      <c r="GU283" s="42"/>
      <c r="GV283" s="42"/>
      <c r="GW283" s="42"/>
      <c r="GX283" s="42"/>
    </row>
    <row r="284" spans="1:206" ht="15.75">
      <c r="A284" s="52"/>
      <c r="B284" s="42"/>
      <c r="C284" s="42"/>
      <c r="D284" s="42"/>
      <c r="E284" s="44"/>
      <c r="F284" s="42"/>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c r="BM284" s="42"/>
      <c r="BN284" s="42"/>
      <c r="BO284" s="42"/>
      <c r="BP284" s="42"/>
      <c r="BQ284" s="42"/>
      <c r="BR284" s="42"/>
      <c r="BS284" s="42"/>
      <c r="BT284" s="42"/>
      <c r="BU284" s="42"/>
      <c r="BV284" s="42"/>
      <c r="BW284" s="42"/>
      <c r="BX284" s="42"/>
      <c r="BY284" s="42"/>
      <c r="BZ284" s="42"/>
      <c r="CA284" s="42"/>
      <c r="CB284" s="42"/>
      <c r="CC284" s="42"/>
      <c r="CD284" s="42"/>
      <c r="CE284" s="42"/>
      <c r="CF284" s="42"/>
      <c r="CG284" s="42"/>
      <c r="CH284" s="42"/>
      <c r="CI284" s="42"/>
      <c r="CJ284" s="42"/>
      <c r="CK284" s="42"/>
      <c r="CL284" s="42"/>
      <c r="CM284" s="42"/>
      <c r="CN284" s="42"/>
      <c r="CO284" s="42"/>
      <c r="CP284" s="42"/>
      <c r="CQ284" s="42"/>
      <c r="CR284" s="42"/>
      <c r="CS284" s="42"/>
      <c r="CT284" s="42"/>
      <c r="CU284" s="42"/>
      <c r="CV284" s="42"/>
      <c r="CW284" s="42"/>
      <c r="CX284" s="42"/>
      <c r="CY284" s="42"/>
      <c r="CZ284" s="42"/>
      <c r="DA284" s="42"/>
      <c r="DB284" s="42"/>
      <c r="DC284" s="42"/>
      <c r="DD284" s="42"/>
      <c r="DE284" s="42"/>
      <c r="DF284" s="42"/>
      <c r="DG284" s="42"/>
      <c r="DH284" s="42"/>
      <c r="DI284" s="42"/>
      <c r="DJ284" s="42"/>
      <c r="DK284" s="42"/>
      <c r="DL284" s="42"/>
      <c r="DM284" s="42"/>
      <c r="DN284" s="42"/>
      <c r="DO284" s="42"/>
      <c r="DP284" s="42"/>
      <c r="DQ284" s="42"/>
      <c r="DR284" s="42"/>
      <c r="DS284" s="42"/>
      <c r="DT284" s="42"/>
      <c r="DU284" s="42"/>
      <c r="DV284" s="42"/>
      <c r="DW284" s="42"/>
      <c r="DX284" s="42"/>
      <c r="DY284" s="42"/>
      <c r="DZ284" s="42"/>
      <c r="EA284" s="42"/>
      <c r="EB284" s="42"/>
      <c r="EC284" s="42"/>
      <c r="ED284" s="42"/>
      <c r="EE284" s="42"/>
      <c r="EF284" s="42"/>
      <c r="EG284" s="42"/>
      <c r="EH284" s="42"/>
      <c r="EI284" s="42"/>
      <c r="EJ284" s="42"/>
      <c r="EK284" s="42"/>
      <c r="EL284" s="42"/>
      <c r="EM284" s="42"/>
      <c r="EN284" s="42"/>
      <c r="EO284" s="42"/>
      <c r="EP284" s="42"/>
      <c r="EQ284" s="42"/>
      <c r="ER284" s="42"/>
      <c r="ES284" s="42"/>
      <c r="ET284" s="42"/>
      <c r="EU284" s="42"/>
      <c r="EV284" s="42"/>
      <c r="EW284" s="42"/>
      <c r="EX284" s="42"/>
      <c r="EY284" s="42"/>
      <c r="EZ284" s="42"/>
      <c r="FA284" s="42"/>
      <c r="FB284" s="42"/>
      <c r="FC284" s="42"/>
      <c r="FD284" s="42"/>
      <c r="FE284" s="42"/>
      <c r="FF284" s="42"/>
      <c r="FG284" s="42"/>
      <c r="FH284" s="42"/>
      <c r="FI284" s="42"/>
      <c r="FJ284" s="42"/>
      <c r="FK284" s="42"/>
      <c r="FL284" s="42"/>
      <c r="FM284" s="42"/>
      <c r="FN284" s="42"/>
      <c r="FO284" s="42"/>
      <c r="FP284" s="42"/>
      <c r="FQ284" s="42"/>
      <c r="FR284" s="42"/>
      <c r="FS284" s="42"/>
      <c r="FT284" s="42"/>
      <c r="FU284" s="42"/>
      <c r="FV284" s="42"/>
      <c r="FW284" s="42"/>
      <c r="FX284" s="42"/>
      <c r="FY284" s="42"/>
      <c r="FZ284" s="42"/>
      <c r="GA284" s="42"/>
      <c r="GB284" s="42"/>
      <c r="GC284" s="42"/>
      <c r="GD284" s="42"/>
      <c r="GE284" s="42"/>
      <c r="GF284" s="42"/>
      <c r="GG284" s="42"/>
      <c r="GH284" s="42"/>
      <c r="GI284" s="42"/>
      <c r="GJ284" s="42"/>
      <c r="GK284" s="42"/>
      <c r="GL284" s="42"/>
      <c r="GM284" s="42"/>
      <c r="GN284" s="42"/>
      <c r="GO284" s="42"/>
      <c r="GP284" s="42"/>
      <c r="GQ284" s="42"/>
      <c r="GR284" s="42"/>
      <c r="GS284" s="42"/>
      <c r="GT284" s="42"/>
      <c r="GU284" s="42"/>
      <c r="GV284" s="42"/>
      <c r="GW284" s="42"/>
      <c r="GX284" s="42"/>
    </row>
    <row r="285" spans="1:206" ht="15.75">
      <c r="A285" s="52"/>
      <c r="B285" s="42"/>
      <c r="C285" s="42"/>
      <c r="D285" s="42"/>
      <c r="E285" s="44"/>
      <c r="F285" s="42"/>
      <c r="G285" s="42"/>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s="42"/>
      <c r="BM285" s="42"/>
      <c r="BN285" s="42"/>
      <c r="BO285" s="42"/>
      <c r="BP285" s="42"/>
      <c r="BQ285" s="42"/>
      <c r="BR285" s="42"/>
      <c r="BS285" s="42"/>
      <c r="BT285" s="42"/>
      <c r="BU285" s="42"/>
      <c r="BV285" s="42"/>
      <c r="BW285" s="42"/>
      <c r="BX285" s="42"/>
      <c r="BY285" s="42"/>
      <c r="BZ285" s="42"/>
      <c r="CA285" s="42"/>
      <c r="CB285" s="42"/>
      <c r="CC285" s="42"/>
      <c r="CD285" s="42"/>
      <c r="CE285" s="42"/>
      <c r="CF285" s="42"/>
      <c r="CG285" s="42"/>
      <c r="CH285" s="42"/>
      <c r="CI285" s="42"/>
      <c r="CJ285" s="42"/>
      <c r="CK285" s="42"/>
      <c r="CL285" s="42"/>
      <c r="CM285" s="42"/>
      <c r="CN285" s="42"/>
      <c r="CO285" s="42"/>
      <c r="CP285" s="42"/>
      <c r="CQ285" s="42"/>
      <c r="CR285" s="42"/>
      <c r="CS285" s="42"/>
      <c r="CT285" s="42"/>
      <c r="CU285" s="42"/>
      <c r="CV285" s="42"/>
      <c r="CW285" s="42"/>
      <c r="CX285" s="42"/>
      <c r="CY285" s="42"/>
      <c r="CZ285" s="42"/>
      <c r="DA285" s="42"/>
      <c r="DB285" s="42"/>
      <c r="DC285" s="42"/>
      <c r="DD285" s="42"/>
      <c r="DE285" s="42"/>
      <c r="DF285" s="42"/>
      <c r="DG285" s="42"/>
      <c r="DH285" s="42"/>
      <c r="DI285" s="42"/>
      <c r="DJ285" s="42"/>
      <c r="DK285" s="42"/>
      <c r="DL285" s="42"/>
      <c r="DM285" s="42"/>
      <c r="DN285" s="42"/>
      <c r="DO285" s="42"/>
      <c r="DP285" s="42"/>
      <c r="DQ285" s="42"/>
      <c r="DR285" s="42"/>
      <c r="DS285" s="42"/>
      <c r="DT285" s="42"/>
      <c r="DU285" s="42"/>
      <c r="DV285" s="42"/>
      <c r="DW285" s="42"/>
      <c r="DX285" s="42"/>
      <c r="DY285" s="42"/>
      <c r="DZ285" s="42"/>
      <c r="EA285" s="42"/>
      <c r="EB285" s="42"/>
      <c r="EC285" s="42"/>
      <c r="ED285" s="42"/>
      <c r="EE285" s="42"/>
      <c r="EF285" s="42"/>
      <c r="EG285" s="42"/>
      <c r="EH285" s="42"/>
      <c r="EI285" s="42"/>
      <c r="EJ285" s="42"/>
      <c r="EK285" s="42"/>
      <c r="EL285" s="42"/>
      <c r="EM285" s="42"/>
      <c r="EN285" s="42"/>
      <c r="EO285" s="42"/>
      <c r="EP285" s="42"/>
      <c r="EQ285" s="42"/>
      <c r="ER285" s="42"/>
      <c r="ES285" s="42"/>
      <c r="ET285" s="42"/>
      <c r="EU285" s="42"/>
      <c r="EV285" s="42"/>
      <c r="EW285" s="42"/>
      <c r="EX285" s="42"/>
      <c r="EY285" s="42"/>
      <c r="EZ285" s="42"/>
      <c r="FA285" s="42"/>
      <c r="FB285" s="42"/>
      <c r="FC285" s="42"/>
      <c r="FD285" s="42"/>
      <c r="FE285" s="42"/>
      <c r="FF285" s="42"/>
      <c r="FG285" s="42"/>
      <c r="FH285" s="42"/>
      <c r="FI285" s="42"/>
      <c r="FJ285" s="42"/>
      <c r="FK285" s="42"/>
      <c r="FL285" s="42"/>
      <c r="FM285" s="42"/>
      <c r="FN285" s="42"/>
      <c r="FO285" s="42"/>
      <c r="FP285" s="42"/>
      <c r="FQ285" s="42"/>
      <c r="FR285" s="42"/>
      <c r="FS285" s="42"/>
      <c r="FT285" s="42"/>
      <c r="FU285" s="42"/>
      <c r="FV285" s="42"/>
      <c r="FW285" s="42"/>
      <c r="FX285" s="42"/>
      <c r="FY285" s="42"/>
      <c r="FZ285" s="42"/>
      <c r="GA285" s="42"/>
      <c r="GB285" s="42"/>
      <c r="GC285" s="42"/>
      <c r="GD285" s="42"/>
      <c r="GE285" s="42"/>
      <c r="GF285" s="42"/>
      <c r="GG285" s="42"/>
      <c r="GH285" s="42"/>
      <c r="GI285" s="42"/>
      <c r="GJ285" s="42"/>
      <c r="GK285" s="42"/>
      <c r="GL285" s="42"/>
      <c r="GM285" s="42"/>
      <c r="GN285" s="42"/>
      <c r="GO285" s="42"/>
      <c r="GP285" s="42"/>
      <c r="GQ285" s="42"/>
      <c r="GR285" s="42"/>
      <c r="GS285" s="42"/>
      <c r="GT285" s="42"/>
      <c r="GU285" s="42"/>
      <c r="GV285" s="42"/>
      <c r="GW285" s="42"/>
      <c r="GX285" s="42"/>
    </row>
    <row r="286" spans="1:206" ht="15.75">
      <c r="A286" s="52"/>
      <c r="B286" s="42"/>
      <c r="C286" s="42"/>
      <c r="D286" s="42"/>
      <c r="E286" s="44"/>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2"/>
      <c r="EU286" s="42"/>
      <c r="EV286" s="42"/>
      <c r="EW286" s="42"/>
      <c r="EX286" s="42"/>
      <c r="EY286" s="42"/>
      <c r="EZ286" s="42"/>
      <c r="FA286" s="42"/>
      <c r="FB286" s="42"/>
      <c r="FC286" s="42"/>
      <c r="FD286" s="42"/>
      <c r="FE286" s="42"/>
      <c r="FF286" s="42"/>
      <c r="FG286" s="42"/>
      <c r="FH286" s="42"/>
      <c r="FI286" s="42"/>
      <c r="FJ286" s="42"/>
      <c r="FK286" s="42"/>
      <c r="FL286" s="42"/>
      <c r="FM286" s="42"/>
      <c r="FN286" s="42"/>
      <c r="FO286" s="42"/>
      <c r="FP286" s="42"/>
      <c r="FQ286" s="42"/>
      <c r="FR286" s="42"/>
      <c r="FS286" s="42"/>
      <c r="FT286" s="42"/>
      <c r="FU286" s="42"/>
      <c r="FV286" s="42"/>
      <c r="FW286" s="42"/>
      <c r="FX286" s="42"/>
      <c r="FY286" s="42"/>
      <c r="FZ286" s="42"/>
      <c r="GA286" s="42"/>
      <c r="GB286" s="42"/>
      <c r="GC286" s="42"/>
      <c r="GD286" s="42"/>
      <c r="GE286" s="42"/>
      <c r="GF286" s="42"/>
      <c r="GG286" s="42"/>
      <c r="GH286" s="42"/>
      <c r="GI286" s="42"/>
      <c r="GJ286" s="42"/>
      <c r="GK286" s="42"/>
      <c r="GL286" s="42"/>
      <c r="GM286" s="42"/>
      <c r="GN286" s="42"/>
      <c r="GO286" s="42"/>
      <c r="GP286" s="42"/>
      <c r="GQ286" s="42"/>
      <c r="GR286" s="42"/>
      <c r="GS286" s="42"/>
      <c r="GT286" s="42"/>
      <c r="GU286" s="42"/>
      <c r="GV286" s="42"/>
      <c r="GW286" s="42"/>
      <c r="GX286" s="42"/>
    </row>
    <row r="287" spans="1:206" ht="15.75">
      <c r="A287" s="52"/>
      <c r="B287" s="42"/>
      <c r="C287" s="42"/>
      <c r="D287" s="42"/>
      <c r="E287" s="44"/>
      <c r="F287" s="42"/>
      <c r="G287" s="42"/>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s="42"/>
      <c r="BM287" s="42"/>
      <c r="BN287" s="42"/>
      <c r="BO287" s="42"/>
      <c r="BP287" s="42"/>
      <c r="BQ287" s="42"/>
      <c r="BR287" s="42"/>
      <c r="BS287" s="42"/>
      <c r="BT287" s="42"/>
      <c r="BU287" s="42"/>
      <c r="BV287" s="42"/>
      <c r="BW287" s="42"/>
      <c r="BX287" s="42"/>
      <c r="BY287" s="42"/>
      <c r="BZ287" s="42"/>
      <c r="CA287" s="42"/>
      <c r="CB287" s="42"/>
      <c r="CC287" s="42"/>
      <c r="CD287" s="42"/>
      <c r="CE287" s="42"/>
      <c r="CF287" s="42"/>
      <c r="CG287" s="42"/>
      <c r="CH287" s="42"/>
      <c r="CI287" s="42"/>
      <c r="CJ287" s="42"/>
      <c r="CK287" s="42"/>
      <c r="CL287" s="42"/>
      <c r="CM287" s="42"/>
      <c r="CN287" s="42"/>
      <c r="CO287" s="42"/>
      <c r="CP287" s="42"/>
      <c r="CQ287" s="42"/>
      <c r="CR287" s="42"/>
      <c r="CS287" s="42"/>
      <c r="CT287" s="42"/>
      <c r="CU287" s="42"/>
      <c r="CV287" s="42"/>
      <c r="CW287" s="42"/>
      <c r="CX287" s="42"/>
      <c r="CY287" s="42"/>
      <c r="CZ287" s="42"/>
      <c r="DA287" s="42"/>
      <c r="DB287" s="42"/>
      <c r="DC287" s="42"/>
      <c r="DD287" s="42"/>
      <c r="DE287" s="42"/>
      <c r="DF287" s="42"/>
      <c r="DG287" s="42"/>
      <c r="DH287" s="42"/>
      <c r="DI287" s="42"/>
      <c r="DJ287" s="42"/>
      <c r="DK287" s="42"/>
      <c r="DL287" s="42"/>
      <c r="DM287" s="42"/>
      <c r="DN287" s="42"/>
      <c r="DO287" s="42"/>
      <c r="DP287" s="42"/>
      <c r="DQ287" s="42"/>
      <c r="DR287" s="42"/>
      <c r="DS287" s="42"/>
      <c r="DT287" s="42"/>
      <c r="DU287" s="42"/>
      <c r="DV287" s="42"/>
      <c r="DW287" s="42"/>
      <c r="DX287" s="42"/>
      <c r="DY287" s="42"/>
      <c r="DZ287" s="42"/>
      <c r="EA287" s="42"/>
      <c r="EB287" s="42"/>
      <c r="EC287" s="42"/>
      <c r="ED287" s="42"/>
      <c r="EE287" s="42"/>
      <c r="EF287" s="42"/>
      <c r="EG287" s="42"/>
      <c r="EH287" s="42"/>
      <c r="EI287" s="42"/>
      <c r="EJ287" s="42"/>
      <c r="EK287" s="42"/>
      <c r="EL287" s="42"/>
      <c r="EM287" s="42"/>
      <c r="EN287" s="42"/>
      <c r="EO287" s="42"/>
      <c r="EP287" s="42"/>
      <c r="EQ287" s="42"/>
      <c r="ER287" s="42"/>
      <c r="ES287" s="42"/>
      <c r="ET287" s="42"/>
      <c r="EU287" s="42"/>
      <c r="EV287" s="42"/>
      <c r="EW287" s="42"/>
      <c r="EX287" s="42"/>
      <c r="EY287" s="42"/>
      <c r="EZ287" s="42"/>
      <c r="FA287" s="42"/>
      <c r="FB287" s="42"/>
      <c r="FC287" s="42"/>
      <c r="FD287" s="42"/>
      <c r="FE287" s="42"/>
      <c r="FF287" s="42"/>
      <c r="FG287" s="42"/>
      <c r="FH287" s="42"/>
      <c r="FI287" s="42"/>
      <c r="FJ287" s="42"/>
      <c r="FK287" s="42"/>
      <c r="FL287" s="42"/>
      <c r="FM287" s="42"/>
      <c r="FN287" s="42"/>
      <c r="FO287" s="42"/>
      <c r="FP287" s="42"/>
      <c r="FQ287" s="42"/>
      <c r="FR287" s="42"/>
      <c r="FS287" s="42"/>
      <c r="FT287" s="42"/>
      <c r="FU287" s="42"/>
      <c r="FV287" s="42"/>
      <c r="FW287" s="42"/>
      <c r="FX287" s="42"/>
      <c r="FY287" s="42"/>
      <c r="FZ287" s="42"/>
      <c r="GA287" s="42"/>
      <c r="GB287" s="42"/>
      <c r="GC287" s="42"/>
      <c r="GD287" s="42"/>
      <c r="GE287" s="42"/>
      <c r="GF287" s="42"/>
      <c r="GG287" s="42"/>
      <c r="GH287" s="42"/>
      <c r="GI287" s="42"/>
      <c r="GJ287" s="42"/>
      <c r="GK287" s="42"/>
      <c r="GL287" s="42"/>
      <c r="GM287" s="42"/>
      <c r="GN287" s="42"/>
      <c r="GO287" s="42"/>
      <c r="GP287" s="42"/>
      <c r="GQ287" s="42"/>
      <c r="GR287" s="42"/>
      <c r="GS287" s="42"/>
      <c r="GT287" s="42"/>
      <c r="GU287" s="42"/>
      <c r="GV287" s="42"/>
      <c r="GW287" s="42"/>
      <c r="GX287" s="42"/>
    </row>
    <row r="288" spans="1:206" ht="15.75">
      <c r="A288" s="52"/>
      <c r="B288" s="42"/>
      <c r="C288" s="42"/>
      <c r="D288" s="42"/>
      <c r="E288" s="44"/>
      <c r="F288" s="42"/>
      <c r="G288" s="42"/>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row>
    <row r="289" spans="1:206" ht="15.75">
      <c r="A289" s="52"/>
      <c r="B289" s="42"/>
      <c r="C289" s="42"/>
      <c r="D289" s="42"/>
      <c r="E289" s="44"/>
      <c r="F289" s="42"/>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c r="BM289" s="42"/>
      <c r="BN289" s="42"/>
      <c r="BO289" s="42"/>
      <c r="BP289" s="42"/>
      <c r="BQ289" s="42"/>
      <c r="BR289" s="42"/>
      <c r="BS289" s="42"/>
      <c r="BT289" s="42"/>
      <c r="BU289" s="42"/>
      <c r="BV289" s="42"/>
      <c r="BW289" s="42"/>
      <c r="BX289" s="42"/>
      <c r="BY289" s="42"/>
      <c r="BZ289" s="42"/>
      <c r="CA289" s="42"/>
      <c r="CB289" s="42"/>
      <c r="CC289" s="42"/>
      <c r="CD289" s="42"/>
      <c r="CE289" s="42"/>
      <c r="CF289" s="42"/>
      <c r="CG289" s="42"/>
      <c r="CH289" s="42"/>
      <c r="CI289" s="42"/>
      <c r="CJ289" s="42"/>
      <c r="CK289" s="42"/>
      <c r="CL289" s="42"/>
      <c r="CM289" s="42"/>
      <c r="CN289" s="42"/>
      <c r="CO289" s="42"/>
      <c r="CP289" s="42"/>
      <c r="CQ289" s="42"/>
      <c r="CR289" s="42"/>
      <c r="CS289" s="42"/>
      <c r="CT289" s="42"/>
      <c r="CU289" s="42"/>
      <c r="CV289" s="42"/>
      <c r="CW289" s="42"/>
      <c r="CX289" s="42"/>
      <c r="CY289" s="42"/>
      <c r="CZ289" s="42"/>
      <c r="DA289" s="42"/>
      <c r="DB289" s="42"/>
      <c r="DC289" s="42"/>
      <c r="DD289" s="42"/>
      <c r="DE289" s="42"/>
      <c r="DF289" s="42"/>
      <c r="DG289" s="42"/>
      <c r="DH289" s="42"/>
      <c r="DI289" s="42"/>
      <c r="DJ289" s="42"/>
      <c r="DK289" s="42"/>
      <c r="DL289" s="42"/>
      <c r="DM289" s="42"/>
      <c r="DN289" s="42"/>
      <c r="DO289" s="42"/>
      <c r="DP289" s="42"/>
      <c r="DQ289" s="42"/>
      <c r="DR289" s="42"/>
      <c r="DS289" s="42"/>
      <c r="DT289" s="42"/>
      <c r="DU289" s="42"/>
      <c r="DV289" s="42"/>
      <c r="DW289" s="42"/>
      <c r="DX289" s="42"/>
      <c r="DY289" s="42"/>
      <c r="DZ289" s="42"/>
      <c r="EA289" s="42"/>
      <c r="EB289" s="42"/>
      <c r="EC289" s="42"/>
      <c r="ED289" s="42"/>
      <c r="EE289" s="42"/>
      <c r="EF289" s="42"/>
      <c r="EG289" s="42"/>
      <c r="EH289" s="42"/>
      <c r="EI289" s="42"/>
      <c r="EJ289" s="42"/>
      <c r="EK289" s="42"/>
      <c r="EL289" s="42"/>
      <c r="EM289" s="42"/>
      <c r="EN289" s="42"/>
      <c r="EO289" s="42"/>
      <c r="EP289" s="42"/>
      <c r="EQ289" s="42"/>
      <c r="ER289" s="42"/>
      <c r="ES289" s="42"/>
      <c r="ET289" s="42"/>
      <c r="EU289" s="42"/>
      <c r="EV289" s="42"/>
      <c r="EW289" s="42"/>
      <c r="EX289" s="42"/>
      <c r="EY289" s="42"/>
      <c r="EZ289" s="42"/>
      <c r="FA289" s="42"/>
      <c r="FB289" s="42"/>
      <c r="FC289" s="42"/>
      <c r="FD289" s="42"/>
      <c r="FE289" s="42"/>
      <c r="FF289" s="42"/>
      <c r="FG289" s="42"/>
      <c r="FH289" s="42"/>
      <c r="FI289" s="42"/>
      <c r="FJ289" s="42"/>
      <c r="FK289" s="42"/>
      <c r="FL289" s="42"/>
      <c r="FM289" s="42"/>
      <c r="FN289" s="42"/>
      <c r="FO289" s="42"/>
      <c r="FP289" s="42"/>
      <c r="FQ289" s="42"/>
      <c r="FR289" s="42"/>
      <c r="FS289" s="42"/>
      <c r="FT289" s="42"/>
      <c r="FU289" s="42"/>
      <c r="FV289" s="42"/>
      <c r="FW289" s="42"/>
      <c r="FX289" s="42"/>
      <c r="FY289" s="42"/>
      <c r="FZ289" s="42"/>
      <c r="GA289" s="42"/>
      <c r="GB289" s="42"/>
      <c r="GC289" s="42"/>
      <c r="GD289" s="42"/>
      <c r="GE289" s="42"/>
      <c r="GF289" s="42"/>
      <c r="GG289" s="42"/>
      <c r="GH289" s="42"/>
      <c r="GI289" s="42"/>
      <c r="GJ289" s="42"/>
      <c r="GK289" s="42"/>
      <c r="GL289" s="42"/>
      <c r="GM289" s="42"/>
      <c r="GN289" s="42"/>
      <c r="GO289" s="42"/>
      <c r="GP289" s="42"/>
      <c r="GQ289" s="42"/>
      <c r="GR289" s="42"/>
      <c r="GS289" s="42"/>
      <c r="GT289" s="42"/>
      <c r="GU289" s="42"/>
      <c r="GV289" s="42"/>
      <c r="GW289" s="42"/>
      <c r="GX289" s="42"/>
    </row>
    <row r="290" spans="1:206" ht="15.75">
      <c r="A290" s="52"/>
      <c r="B290" s="42"/>
      <c r="C290" s="42"/>
      <c r="D290" s="42"/>
      <c r="E290" s="44"/>
      <c r="F290" s="42"/>
      <c r="G290" s="42"/>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s="42"/>
      <c r="BM290" s="42"/>
      <c r="BN290" s="42"/>
      <c r="BO290" s="42"/>
      <c r="BP290" s="42"/>
      <c r="BQ290" s="42"/>
      <c r="BR290" s="42"/>
      <c r="BS290" s="42"/>
      <c r="BT290" s="42"/>
      <c r="BU290" s="42"/>
      <c r="BV290" s="42"/>
      <c r="BW290" s="42"/>
      <c r="BX290" s="42"/>
      <c r="BY290" s="42"/>
      <c r="BZ290" s="42"/>
      <c r="CA290" s="42"/>
      <c r="CB290" s="42"/>
      <c r="CC290" s="42"/>
      <c r="CD290" s="42"/>
      <c r="CE290" s="42"/>
      <c r="CF290" s="42"/>
      <c r="CG290" s="42"/>
      <c r="CH290" s="42"/>
      <c r="CI290" s="42"/>
      <c r="CJ290" s="42"/>
      <c r="CK290" s="42"/>
      <c r="CL290" s="42"/>
      <c r="CM290" s="42"/>
      <c r="CN290" s="42"/>
      <c r="CO290" s="42"/>
      <c r="CP290" s="42"/>
      <c r="CQ290" s="42"/>
      <c r="CR290" s="42"/>
      <c r="CS290" s="42"/>
      <c r="CT290" s="42"/>
      <c r="CU290" s="42"/>
      <c r="CV290" s="42"/>
      <c r="CW290" s="42"/>
      <c r="CX290" s="42"/>
      <c r="CY290" s="42"/>
      <c r="CZ290" s="42"/>
      <c r="DA290" s="42"/>
      <c r="DB290" s="42"/>
      <c r="DC290" s="42"/>
      <c r="DD290" s="42"/>
      <c r="DE290" s="42"/>
      <c r="DF290" s="42"/>
      <c r="DG290" s="42"/>
      <c r="DH290" s="42"/>
      <c r="DI290" s="42"/>
      <c r="DJ290" s="42"/>
      <c r="DK290" s="42"/>
      <c r="DL290" s="42"/>
      <c r="DM290" s="42"/>
      <c r="DN290" s="42"/>
      <c r="DO290" s="42"/>
      <c r="DP290" s="42"/>
      <c r="DQ290" s="42"/>
      <c r="DR290" s="42"/>
      <c r="DS290" s="42"/>
      <c r="DT290" s="42"/>
      <c r="DU290" s="42"/>
      <c r="DV290" s="42"/>
      <c r="DW290" s="42"/>
      <c r="DX290" s="42"/>
      <c r="DY290" s="42"/>
      <c r="DZ290" s="42"/>
      <c r="EA290" s="42"/>
      <c r="EB290" s="42"/>
      <c r="EC290" s="42"/>
      <c r="ED290" s="42"/>
      <c r="EE290" s="42"/>
      <c r="EF290" s="42"/>
      <c r="EG290" s="42"/>
      <c r="EH290" s="42"/>
      <c r="EI290" s="42"/>
      <c r="EJ290" s="42"/>
      <c r="EK290" s="42"/>
      <c r="EL290" s="42"/>
      <c r="EM290" s="42"/>
      <c r="EN290" s="42"/>
      <c r="EO290" s="42"/>
      <c r="EP290" s="42"/>
      <c r="EQ290" s="42"/>
      <c r="ER290" s="42"/>
      <c r="ES290" s="42"/>
      <c r="ET290" s="42"/>
      <c r="EU290" s="42"/>
      <c r="EV290" s="42"/>
      <c r="EW290" s="42"/>
      <c r="EX290" s="42"/>
      <c r="EY290" s="42"/>
      <c r="EZ290" s="42"/>
      <c r="FA290" s="42"/>
      <c r="FB290" s="42"/>
      <c r="FC290" s="42"/>
      <c r="FD290" s="42"/>
      <c r="FE290" s="42"/>
      <c r="FF290" s="42"/>
      <c r="FG290" s="42"/>
      <c r="FH290" s="42"/>
      <c r="FI290" s="42"/>
      <c r="FJ290" s="42"/>
      <c r="FK290" s="42"/>
      <c r="FL290" s="42"/>
      <c r="FM290" s="42"/>
      <c r="FN290" s="42"/>
      <c r="FO290" s="42"/>
      <c r="FP290" s="42"/>
      <c r="FQ290" s="42"/>
      <c r="FR290" s="42"/>
      <c r="FS290" s="42"/>
      <c r="FT290" s="42"/>
      <c r="FU290" s="42"/>
      <c r="FV290" s="42"/>
      <c r="FW290" s="42"/>
      <c r="FX290" s="42"/>
      <c r="FY290" s="42"/>
      <c r="FZ290" s="42"/>
      <c r="GA290" s="42"/>
      <c r="GB290" s="42"/>
      <c r="GC290" s="42"/>
      <c r="GD290" s="42"/>
      <c r="GE290" s="42"/>
      <c r="GF290" s="42"/>
      <c r="GG290" s="42"/>
      <c r="GH290" s="42"/>
      <c r="GI290" s="42"/>
      <c r="GJ290" s="42"/>
      <c r="GK290" s="42"/>
      <c r="GL290" s="42"/>
      <c r="GM290" s="42"/>
      <c r="GN290" s="42"/>
      <c r="GO290" s="42"/>
      <c r="GP290" s="42"/>
      <c r="GQ290" s="42"/>
      <c r="GR290" s="42"/>
      <c r="GS290" s="42"/>
      <c r="GT290" s="42"/>
      <c r="GU290" s="42"/>
      <c r="GV290" s="42"/>
      <c r="GW290" s="42"/>
      <c r="GX290" s="42"/>
    </row>
    <row r="291" spans="1:206" ht="15.75">
      <c r="A291" s="52"/>
      <c r="B291" s="42"/>
      <c r="C291" s="42"/>
      <c r="D291" s="42"/>
      <c r="E291" s="44"/>
      <c r="F291" s="42"/>
      <c r="G291" s="42"/>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row>
    <row r="292" spans="1:206" ht="15.75">
      <c r="A292" s="52"/>
      <c r="B292" s="42"/>
      <c r="C292" s="42"/>
      <c r="D292" s="42"/>
      <c r="E292" s="44"/>
      <c r="F292" s="42"/>
      <c r="G292" s="42"/>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s="42"/>
      <c r="BM292" s="42"/>
      <c r="BN292" s="42"/>
      <c r="BO292" s="42"/>
      <c r="BP292" s="42"/>
      <c r="BQ292" s="42"/>
      <c r="BR292" s="42"/>
      <c r="BS292" s="42"/>
      <c r="BT292" s="42"/>
      <c r="BU292" s="42"/>
      <c r="BV292" s="42"/>
      <c r="BW292" s="42"/>
      <c r="BX292" s="42"/>
      <c r="BY292" s="42"/>
      <c r="BZ292" s="42"/>
      <c r="CA292" s="42"/>
      <c r="CB292" s="42"/>
      <c r="CC292" s="42"/>
      <c r="CD292" s="42"/>
      <c r="CE292" s="42"/>
      <c r="CF292" s="42"/>
      <c r="CG292" s="42"/>
      <c r="CH292" s="42"/>
      <c r="CI292" s="42"/>
      <c r="CJ292" s="42"/>
      <c r="CK292" s="42"/>
      <c r="CL292" s="42"/>
      <c r="CM292" s="42"/>
      <c r="CN292" s="42"/>
      <c r="CO292" s="42"/>
      <c r="CP292" s="42"/>
      <c r="CQ292" s="42"/>
      <c r="CR292" s="42"/>
      <c r="CS292" s="42"/>
      <c r="CT292" s="42"/>
      <c r="CU292" s="42"/>
      <c r="CV292" s="42"/>
      <c r="CW292" s="42"/>
      <c r="CX292" s="42"/>
      <c r="CY292" s="42"/>
      <c r="CZ292" s="42"/>
      <c r="DA292" s="42"/>
      <c r="DB292" s="42"/>
      <c r="DC292" s="42"/>
      <c r="DD292" s="42"/>
      <c r="DE292" s="42"/>
      <c r="DF292" s="42"/>
      <c r="DG292" s="42"/>
      <c r="DH292" s="42"/>
      <c r="DI292" s="42"/>
      <c r="DJ292" s="42"/>
      <c r="DK292" s="42"/>
      <c r="DL292" s="42"/>
      <c r="DM292" s="42"/>
      <c r="DN292" s="42"/>
      <c r="DO292" s="42"/>
      <c r="DP292" s="42"/>
      <c r="DQ292" s="42"/>
      <c r="DR292" s="42"/>
      <c r="DS292" s="42"/>
      <c r="DT292" s="42"/>
      <c r="DU292" s="42"/>
      <c r="DV292" s="42"/>
      <c r="DW292" s="42"/>
      <c r="DX292" s="42"/>
      <c r="DY292" s="42"/>
      <c r="DZ292" s="42"/>
      <c r="EA292" s="42"/>
      <c r="EB292" s="42"/>
      <c r="EC292" s="42"/>
      <c r="ED292" s="42"/>
      <c r="EE292" s="42"/>
      <c r="EF292" s="42"/>
      <c r="EG292" s="42"/>
      <c r="EH292" s="42"/>
      <c r="EI292" s="42"/>
      <c r="EJ292" s="42"/>
      <c r="EK292" s="42"/>
      <c r="EL292" s="42"/>
      <c r="EM292" s="42"/>
      <c r="EN292" s="42"/>
      <c r="EO292" s="42"/>
      <c r="EP292" s="42"/>
      <c r="EQ292" s="42"/>
      <c r="ER292" s="42"/>
      <c r="ES292" s="42"/>
      <c r="ET292" s="42"/>
      <c r="EU292" s="42"/>
      <c r="EV292" s="42"/>
      <c r="EW292" s="42"/>
      <c r="EX292" s="42"/>
      <c r="EY292" s="42"/>
      <c r="EZ292" s="42"/>
      <c r="FA292" s="42"/>
      <c r="FB292" s="42"/>
      <c r="FC292" s="42"/>
      <c r="FD292" s="42"/>
      <c r="FE292" s="42"/>
      <c r="FF292" s="42"/>
      <c r="FG292" s="42"/>
      <c r="FH292" s="42"/>
      <c r="FI292" s="42"/>
      <c r="FJ292" s="42"/>
      <c r="FK292" s="42"/>
      <c r="FL292" s="42"/>
      <c r="FM292" s="42"/>
      <c r="FN292" s="42"/>
      <c r="FO292" s="42"/>
      <c r="FP292" s="42"/>
      <c r="FQ292" s="42"/>
      <c r="FR292" s="42"/>
      <c r="FS292" s="42"/>
      <c r="FT292" s="42"/>
      <c r="FU292" s="42"/>
      <c r="FV292" s="42"/>
      <c r="FW292" s="42"/>
      <c r="FX292" s="42"/>
      <c r="FY292" s="42"/>
      <c r="FZ292" s="42"/>
      <c r="GA292" s="42"/>
      <c r="GB292" s="42"/>
      <c r="GC292" s="42"/>
      <c r="GD292" s="42"/>
      <c r="GE292" s="42"/>
      <c r="GF292" s="42"/>
      <c r="GG292" s="42"/>
      <c r="GH292" s="42"/>
      <c r="GI292" s="42"/>
      <c r="GJ292" s="42"/>
      <c r="GK292" s="42"/>
      <c r="GL292" s="42"/>
      <c r="GM292" s="42"/>
      <c r="GN292" s="42"/>
      <c r="GO292" s="42"/>
      <c r="GP292" s="42"/>
      <c r="GQ292" s="42"/>
      <c r="GR292" s="42"/>
      <c r="GS292" s="42"/>
      <c r="GT292" s="42"/>
      <c r="GU292" s="42"/>
      <c r="GV292" s="42"/>
      <c r="GW292" s="42"/>
      <c r="GX292" s="42"/>
    </row>
    <row r="293" spans="1:206" ht="15.75">
      <c r="A293" s="52"/>
      <c r="B293" s="42"/>
      <c r="C293" s="42"/>
      <c r="D293" s="42"/>
      <c r="E293" s="44"/>
      <c r="F293" s="42"/>
      <c r="G293" s="42"/>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s="42"/>
      <c r="BM293" s="42"/>
      <c r="BN293" s="42"/>
      <c r="BO293" s="42"/>
      <c r="BP293" s="42"/>
      <c r="BQ293" s="42"/>
      <c r="BR293" s="42"/>
      <c r="BS293" s="42"/>
      <c r="BT293" s="42"/>
      <c r="BU293" s="42"/>
      <c r="BV293" s="42"/>
      <c r="BW293" s="42"/>
      <c r="BX293" s="42"/>
      <c r="BY293" s="42"/>
      <c r="BZ293" s="42"/>
      <c r="CA293" s="42"/>
      <c r="CB293" s="42"/>
      <c r="CC293" s="42"/>
      <c r="CD293" s="42"/>
      <c r="CE293" s="42"/>
      <c r="CF293" s="42"/>
      <c r="CG293" s="42"/>
      <c r="CH293" s="42"/>
      <c r="CI293" s="42"/>
      <c r="CJ293" s="42"/>
      <c r="CK293" s="42"/>
      <c r="CL293" s="42"/>
      <c r="CM293" s="42"/>
      <c r="CN293" s="42"/>
      <c r="CO293" s="42"/>
      <c r="CP293" s="42"/>
      <c r="CQ293" s="42"/>
      <c r="CR293" s="42"/>
      <c r="CS293" s="42"/>
      <c r="CT293" s="42"/>
      <c r="CU293" s="42"/>
      <c r="CV293" s="42"/>
      <c r="CW293" s="42"/>
      <c r="CX293" s="42"/>
      <c r="CY293" s="42"/>
      <c r="CZ293" s="42"/>
      <c r="DA293" s="42"/>
      <c r="DB293" s="42"/>
      <c r="DC293" s="42"/>
      <c r="DD293" s="42"/>
      <c r="DE293" s="42"/>
      <c r="DF293" s="42"/>
      <c r="DG293" s="42"/>
      <c r="DH293" s="42"/>
      <c r="DI293" s="42"/>
      <c r="DJ293" s="42"/>
      <c r="DK293" s="42"/>
      <c r="DL293" s="42"/>
      <c r="DM293" s="42"/>
      <c r="DN293" s="42"/>
      <c r="DO293" s="42"/>
      <c r="DP293" s="42"/>
      <c r="DQ293" s="42"/>
      <c r="DR293" s="42"/>
      <c r="DS293" s="42"/>
      <c r="DT293" s="42"/>
      <c r="DU293" s="42"/>
      <c r="DV293" s="42"/>
      <c r="DW293" s="42"/>
      <c r="DX293" s="42"/>
      <c r="DY293" s="42"/>
      <c r="DZ293" s="42"/>
      <c r="EA293" s="42"/>
      <c r="EB293" s="42"/>
      <c r="EC293" s="42"/>
      <c r="ED293" s="42"/>
      <c r="EE293" s="42"/>
      <c r="EF293" s="42"/>
      <c r="EG293" s="42"/>
      <c r="EH293" s="42"/>
      <c r="EI293" s="42"/>
      <c r="EJ293" s="42"/>
      <c r="EK293" s="42"/>
      <c r="EL293" s="42"/>
      <c r="EM293" s="42"/>
      <c r="EN293" s="42"/>
      <c r="EO293" s="42"/>
      <c r="EP293" s="42"/>
      <c r="EQ293" s="42"/>
      <c r="ER293" s="42"/>
      <c r="ES293" s="42"/>
      <c r="ET293" s="42"/>
      <c r="EU293" s="42"/>
      <c r="EV293" s="42"/>
      <c r="EW293" s="42"/>
      <c r="EX293" s="42"/>
      <c r="EY293" s="42"/>
      <c r="EZ293" s="42"/>
      <c r="FA293" s="42"/>
      <c r="FB293" s="42"/>
      <c r="FC293" s="42"/>
      <c r="FD293" s="42"/>
      <c r="FE293" s="42"/>
      <c r="FF293" s="42"/>
      <c r="FG293" s="42"/>
      <c r="FH293" s="42"/>
      <c r="FI293" s="42"/>
      <c r="FJ293" s="42"/>
      <c r="FK293" s="42"/>
      <c r="FL293" s="42"/>
      <c r="FM293" s="42"/>
      <c r="FN293" s="42"/>
      <c r="FO293" s="42"/>
      <c r="FP293" s="42"/>
      <c r="FQ293" s="42"/>
      <c r="FR293" s="42"/>
      <c r="FS293" s="42"/>
      <c r="FT293" s="42"/>
      <c r="FU293" s="42"/>
      <c r="FV293" s="42"/>
      <c r="FW293" s="42"/>
      <c r="FX293" s="42"/>
      <c r="FY293" s="42"/>
      <c r="FZ293" s="42"/>
      <c r="GA293" s="42"/>
      <c r="GB293" s="42"/>
      <c r="GC293" s="42"/>
      <c r="GD293" s="42"/>
      <c r="GE293" s="42"/>
      <c r="GF293" s="42"/>
      <c r="GG293" s="42"/>
      <c r="GH293" s="42"/>
      <c r="GI293" s="42"/>
      <c r="GJ293" s="42"/>
      <c r="GK293" s="42"/>
      <c r="GL293" s="42"/>
      <c r="GM293" s="42"/>
      <c r="GN293" s="42"/>
      <c r="GO293" s="42"/>
      <c r="GP293" s="42"/>
      <c r="GQ293" s="42"/>
      <c r="GR293" s="42"/>
      <c r="GS293" s="42"/>
      <c r="GT293" s="42"/>
      <c r="GU293" s="42"/>
      <c r="GV293" s="42"/>
      <c r="GW293" s="42"/>
      <c r="GX293" s="42"/>
    </row>
    <row r="294" spans="1:206" ht="15.75">
      <c r="A294" s="52"/>
      <c r="B294" s="42"/>
      <c r="C294" s="42"/>
      <c r="D294" s="42"/>
      <c r="E294" s="44"/>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2"/>
      <c r="EU294" s="42"/>
      <c r="EV294" s="42"/>
      <c r="EW294" s="42"/>
      <c r="EX294" s="42"/>
      <c r="EY294" s="42"/>
      <c r="EZ294" s="42"/>
      <c r="FA294" s="42"/>
      <c r="FB294" s="42"/>
      <c r="FC294" s="42"/>
      <c r="FD294" s="42"/>
      <c r="FE294" s="42"/>
      <c r="FF294" s="42"/>
      <c r="FG294" s="42"/>
      <c r="FH294" s="42"/>
      <c r="FI294" s="42"/>
      <c r="FJ294" s="42"/>
      <c r="FK294" s="42"/>
      <c r="FL294" s="42"/>
      <c r="FM294" s="42"/>
      <c r="FN294" s="42"/>
      <c r="FO294" s="42"/>
      <c r="FP294" s="42"/>
      <c r="FQ294" s="42"/>
      <c r="FR294" s="42"/>
      <c r="FS294" s="42"/>
      <c r="FT294" s="42"/>
      <c r="FU294" s="42"/>
      <c r="FV294" s="42"/>
      <c r="FW294" s="42"/>
      <c r="FX294" s="42"/>
      <c r="FY294" s="42"/>
      <c r="FZ294" s="42"/>
      <c r="GA294" s="42"/>
      <c r="GB294" s="42"/>
      <c r="GC294" s="42"/>
      <c r="GD294" s="42"/>
      <c r="GE294" s="42"/>
      <c r="GF294" s="42"/>
      <c r="GG294" s="42"/>
      <c r="GH294" s="42"/>
      <c r="GI294" s="42"/>
      <c r="GJ294" s="42"/>
      <c r="GK294" s="42"/>
      <c r="GL294" s="42"/>
      <c r="GM294" s="42"/>
      <c r="GN294" s="42"/>
      <c r="GO294" s="42"/>
      <c r="GP294" s="42"/>
      <c r="GQ294" s="42"/>
      <c r="GR294" s="42"/>
      <c r="GS294" s="42"/>
      <c r="GT294" s="42"/>
      <c r="GU294" s="42"/>
      <c r="GV294" s="42"/>
      <c r="GW294" s="42"/>
      <c r="GX294" s="42"/>
    </row>
    <row r="295" spans="1:206" ht="15.75">
      <c r="A295" s="52"/>
      <c r="B295" s="42"/>
      <c r="C295" s="42"/>
      <c r="D295" s="42"/>
      <c r="E295" s="44"/>
      <c r="F295" s="42"/>
      <c r="G295" s="42"/>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s="42"/>
      <c r="BM295" s="42"/>
      <c r="BN295" s="42"/>
      <c r="BO295" s="42"/>
      <c r="BP295" s="42"/>
      <c r="BQ295" s="42"/>
      <c r="BR295" s="42"/>
      <c r="BS295" s="42"/>
      <c r="BT295" s="42"/>
      <c r="BU295" s="42"/>
      <c r="BV295" s="42"/>
      <c r="BW295" s="42"/>
      <c r="BX295" s="42"/>
      <c r="BY295" s="42"/>
      <c r="BZ295" s="42"/>
      <c r="CA295" s="42"/>
      <c r="CB295" s="42"/>
      <c r="CC295" s="42"/>
      <c r="CD295" s="42"/>
      <c r="CE295" s="42"/>
      <c r="CF295" s="42"/>
      <c r="CG295" s="42"/>
      <c r="CH295" s="42"/>
      <c r="CI295" s="42"/>
      <c r="CJ295" s="42"/>
      <c r="CK295" s="42"/>
      <c r="CL295" s="42"/>
      <c r="CM295" s="42"/>
      <c r="CN295" s="42"/>
      <c r="CO295" s="42"/>
      <c r="CP295" s="42"/>
      <c r="CQ295" s="42"/>
      <c r="CR295" s="42"/>
      <c r="CS295" s="42"/>
      <c r="CT295" s="42"/>
      <c r="CU295" s="42"/>
      <c r="CV295" s="42"/>
      <c r="CW295" s="42"/>
      <c r="CX295" s="42"/>
      <c r="CY295" s="42"/>
      <c r="CZ295" s="42"/>
      <c r="DA295" s="42"/>
      <c r="DB295" s="42"/>
      <c r="DC295" s="42"/>
      <c r="DD295" s="42"/>
      <c r="DE295" s="42"/>
      <c r="DF295" s="42"/>
      <c r="DG295" s="42"/>
      <c r="DH295" s="42"/>
      <c r="DI295" s="42"/>
      <c r="DJ295" s="42"/>
      <c r="DK295" s="42"/>
      <c r="DL295" s="42"/>
      <c r="DM295" s="42"/>
      <c r="DN295" s="42"/>
      <c r="DO295" s="42"/>
      <c r="DP295" s="42"/>
      <c r="DQ295" s="42"/>
      <c r="DR295" s="42"/>
      <c r="DS295" s="42"/>
      <c r="DT295" s="42"/>
      <c r="DU295" s="42"/>
      <c r="DV295" s="42"/>
      <c r="DW295" s="42"/>
      <c r="DX295" s="42"/>
      <c r="DY295" s="42"/>
      <c r="DZ295" s="42"/>
      <c r="EA295" s="42"/>
      <c r="EB295" s="42"/>
      <c r="EC295" s="42"/>
      <c r="ED295" s="42"/>
      <c r="EE295" s="42"/>
      <c r="EF295" s="42"/>
      <c r="EG295" s="42"/>
      <c r="EH295" s="42"/>
      <c r="EI295" s="42"/>
      <c r="EJ295" s="42"/>
      <c r="EK295" s="42"/>
      <c r="EL295" s="42"/>
      <c r="EM295" s="42"/>
      <c r="EN295" s="42"/>
      <c r="EO295" s="42"/>
      <c r="EP295" s="42"/>
      <c r="EQ295" s="42"/>
      <c r="ER295" s="42"/>
      <c r="ES295" s="42"/>
      <c r="ET295" s="42"/>
      <c r="EU295" s="42"/>
      <c r="EV295" s="42"/>
      <c r="EW295" s="42"/>
      <c r="EX295" s="42"/>
      <c r="EY295" s="42"/>
      <c r="EZ295" s="42"/>
      <c r="FA295" s="42"/>
      <c r="FB295" s="42"/>
      <c r="FC295" s="42"/>
      <c r="FD295" s="42"/>
      <c r="FE295" s="42"/>
      <c r="FF295" s="42"/>
      <c r="FG295" s="42"/>
      <c r="FH295" s="42"/>
      <c r="FI295" s="42"/>
      <c r="FJ295" s="42"/>
      <c r="FK295" s="42"/>
      <c r="FL295" s="42"/>
      <c r="FM295" s="42"/>
      <c r="FN295" s="42"/>
      <c r="FO295" s="42"/>
      <c r="FP295" s="42"/>
      <c r="FQ295" s="42"/>
      <c r="FR295" s="42"/>
      <c r="FS295" s="42"/>
      <c r="FT295" s="42"/>
      <c r="FU295" s="42"/>
      <c r="FV295" s="42"/>
      <c r="FW295" s="42"/>
      <c r="FX295" s="42"/>
      <c r="FY295" s="42"/>
      <c r="FZ295" s="42"/>
      <c r="GA295" s="42"/>
      <c r="GB295" s="42"/>
      <c r="GC295" s="42"/>
      <c r="GD295" s="42"/>
      <c r="GE295" s="42"/>
      <c r="GF295" s="42"/>
      <c r="GG295" s="42"/>
      <c r="GH295" s="42"/>
      <c r="GI295" s="42"/>
      <c r="GJ295" s="42"/>
      <c r="GK295" s="42"/>
      <c r="GL295" s="42"/>
      <c r="GM295" s="42"/>
      <c r="GN295" s="42"/>
      <c r="GO295" s="42"/>
      <c r="GP295" s="42"/>
      <c r="GQ295" s="42"/>
      <c r="GR295" s="42"/>
      <c r="GS295" s="42"/>
      <c r="GT295" s="42"/>
      <c r="GU295" s="42"/>
      <c r="GV295" s="42"/>
      <c r="GW295" s="42"/>
      <c r="GX295" s="42"/>
    </row>
    <row r="296" spans="1:206" ht="15.75">
      <c r="A296" s="52"/>
      <c r="B296" s="42"/>
      <c r="C296" s="42"/>
      <c r="D296" s="42"/>
      <c r="E296" s="44"/>
      <c r="F296" s="42"/>
      <c r="G296" s="42"/>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s="42"/>
      <c r="BM296" s="42"/>
      <c r="BN296" s="42"/>
      <c r="BO296" s="42"/>
      <c r="BP296" s="42"/>
      <c r="BQ296" s="42"/>
      <c r="BR296" s="42"/>
      <c r="BS296" s="42"/>
      <c r="BT296" s="42"/>
      <c r="BU296" s="42"/>
      <c r="BV296" s="42"/>
      <c r="BW296" s="42"/>
      <c r="BX296" s="42"/>
      <c r="BY296" s="42"/>
      <c r="BZ296" s="42"/>
      <c r="CA296" s="42"/>
      <c r="CB296" s="42"/>
      <c r="CC296" s="42"/>
      <c r="CD296" s="42"/>
      <c r="CE296" s="42"/>
      <c r="CF296" s="42"/>
      <c r="CG296" s="42"/>
      <c r="CH296" s="42"/>
      <c r="CI296" s="42"/>
      <c r="CJ296" s="42"/>
      <c r="CK296" s="42"/>
      <c r="CL296" s="42"/>
      <c r="CM296" s="42"/>
      <c r="CN296" s="42"/>
      <c r="CO296" s="42"/>
      <c r="CP296" s="42"/>
      <c r="CQ296" s="42"/>
      <c r="CR296" s="42"/>
      <c r="CS296" s="42"/>
      <c r="CT296" s="42"/>
      <c r="CU296" s="42"/>
      <c r="CV296" s="42"/>
      <c r="CW296" s="42"/>
      <c r="CX296" s="42"/>
      <c r="CY296" s="42"/>
      <c r="CZ296" s="42"/>
      <c r="DA296" s="42"/>
      <c r="DB296" s="42"/>
      <c r="DC296" s="42"/>
      <c r="DD296" s="42"/>
      <c r="DE296" s="42"/>
      <c r="DF296" s="42"/>
      <c r="DG296" s="42"/>
      <c r="DH296" s="42"/>
      <c r="DI296" s="42"/>
      <c r="DJ296" s="42"/>
      <c r="DK296" s="42"/>
      <c r="DL296" s="42"/>
      <c r="DM296" s="42"/>
      <c r="DN296" s="42"/>
      <c r="DO296" s="42"/>
      <c r="DP296" s="42"/>
      <c r="DQ296" s="42"/>
      <c r="DR296" s="42"/>
      <c r="DS296" s="42"/>
      <c r="DT296" s="42"/>
      <c r="DU296" s="42"/>
      <c r="DV296" s="42"/>
      <c r="DW296" s="42"/>
      <c r="DX296" s="42"/>
      <c r="DY296" s="42"/>
      <c r="DZ296" s="42"/>
      <c r="EA296" s="42"/>
      <c r="EB296" s="42"/>
      <c r="EC296" s="42"/>
      <c r="ED296" s="42"/>
      <c r="EE296" s="42"/>
      <c r="EF296" s="42"/>
      <c r="EG296" s="42"/>
      <c r="EH296" s="42"/>
      <c r="EI296" s="42"/>
      <c r="EJ296" s="42"/>
      <c r="EK296" s="42"/>
      <c r="EL296" s="42"/>
      <c r="EM296" s="42"/>
      <c r="EN296" s="42"/>
      <c r="EO296" s="42"/>
      <c r="EP296" s="42"/>
      <c r="EQ296" s="42"/>
      <c r="ER296" s="42"/>
      <c r="ES296" s="42"/>
      <c r="ET296" s="42"/>
      <c r="EU296" s="42"/>
      <c r="EV296" s="42"/>
      <c r="EW296" s="42"/>
      <c r="EX296" s="42"/>
      <c r="EY296" s="42"/>
      <c r="EZ296" s="42"/>
      <c r="FA296" s="42"/>
      <c r="FB296" s="42"/>
      <c r="FC296" s="42"/>
      <c r="FD296" s="42"/>
      <c r="FE296" s="42"/>
      <c r="FF296" s="42"/>
      <c r="FG296" s="42"/>
      <c r="FH296" s="42"/>
      <c r="FI296" s="42"/>
      <c r="FJ296" s="42"/>
      <c r="FK296" s="42"/>
      <c r="FL296" s="42"/>
      <c r="FM296" s="42"/>
      <c r="FN296" s="42"/>
      <c r="FO296" s="42"/>
      <c r="FP296" s="42"/>
      <c r="FQ296" s="42"/>
      <c r="FR296" s="42"/>
      <c r="FS296" s="42"/>
      <c r="FT296" s="42"/>
      <c r="FU296" s="42"/>
      <c r="FV296" s="42"/>
      <c r="FW296" s="42"/>
      <c r="FX296" s="42"/>
      <c r="FY296" s="42"/>
      <c r="FZ296" s="42"/>
      <c r="GA296" s="42"/>
      <c r="GB296" s="42"/>
      <c r="GC296" s="42"/>
      <c r="GD296" s="42"/>
      <c r="GE296" s="42"/>
      <c r="GF296" s="42"/>
      <c r="GG296" s="42"/>
      <c r="GH296" s="42"/>
      <c r="GI296" s="42"/>
      <c r="GJ296" s="42"/>
      <c r="GK296" s="42"/>
      <c r="GL296" s="42"/>
      <c r="GM296" s="42"/>
      <c r="GN296" s="42"/>
      <c r="GO296" s="42"/>
      <c r="GP296" s="42"/>
      <c r="GQ296" s="42"/>
      <c r="GR296" s="42"/>
      <c r="GS296" s="42"/>
      <c r="GT296" s="42"/>
      <c r="GU296" s="42"/>
      <c r="GV296" s="42"/>
      <c r="GW296" s="42"/>
      <c r="GX296" s="42"/>
    </row>
    <row r="297" spans="1:206" ht="15.75">
      <c r="A297" s="52"/>
      <c r="B297" s="42"/>
      <c r="C297" s="42"/>
      <c r="D297" s="42"/>
      <c r="E297" s="44"/>
      <c r="F297" s="42"/>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s="42"/>
      <c r="BM297" s="42"/>
      <c r="BN297" s="42"/>
      <c r="BO297" s="42"/>
      <c r="BP297" s="42"/>
      <c r="BQ297" s="42"/>
      <c r="BR297" s="42"/>
      <c r="BS297" s="42"/>
      <c r="BT297" s="42"/>
      <c r="BU297" s="42"/>
      <c r="BV297" s="42"/>
      <c r="BW297" s="42"/>
      <c r="BX297" s="42"/>
      <c r="BY297" s="42"/>
      <c r="BZ297" s="42"/>
      <c r="CA297" s="42"/>
      <c r="CB297" s="42"/>
      <c r="CC297" s="42"/>
      <c r="CD297" s="42"/>
      <c r="CE297" s="42"/>
      <c r="CF297" s="42"/>
      <c r="CG297" s="42"/>
      <c r="CH297" s="42"/>
      <c r="CI297" s="42"/>
      <c r="CJ297" s="42"/>
      <c r="CK297" s="42"/>
      <c r="CL297" s="42"/>
      <c r="CM297" s="42"/>
      <c r="CN297" s="42"/>
      <c r="CO297" s="42"/>
      <c r="CP297" s="42"/>
      <c r="CQ297" s="42"/>
      <c r="CR297" s="42"/>
      <c r="CS297" s="42"/>
      <c r="CT297" s="42"/>
      <c r="CU297" s="42"/>
      <c r="CV297" s="42"/>
      <c r="CW297" s="42"/>
      <c r="CX297" s="42"/>
      <c r="CY297" s="42"/>
      <c r="CZ297" s="42"/>
      <c r="DA297" s="42"/>
      <c r="DB297" s="42"/>
      <c r="DC297" s="42"/>
      <c r="DD297" s="42"/>
      <c r="DE297" s="42"/>
      <c r="DF297" s="42"/>
      <c r="DG297" s="42"/>
      <c r="DH297" s="42"/>
      <c r="DI297" s="42"/>
      <c r="DJ297" s="42"/>
      <c r="DK297" s="42"/>
      <c r="DL297" s="42"/>
      <c r="DM297" s="42"/>
      <c r="DN297" s="42"/>
      <c r="DO297" s="42"/>
      <c r="DP297" s="42"/>
      <c r="DQ297" s="42"/>
      <c r="DR297" s="42"/>
      <c r="DS297" s="42"/>
      <c r="DT297" s="42"/>
      <c r="DU297" s="42"/>
      <c r="DV297" s="42"/>
      <c r="DW297" s="42"/>
      <c r="DX297" s="42"/>
      <c r="DY297" s="42"/>
      <c r="DZ297" s="42"/>
      <c r="EA297" s="42"/>
      <c r="EB297" s="42"/>
      <c r="EC297" s="42"/>
      <c r="ED297" s="42"/>
      <c r="EE297" s="42"/>
      <c r="EF297" s="42"/>
      <c r="EG297" s="42"/>
      <c r="EH297" s="42"/>
      <c r="EI297" s="42"/>
      <c r="EJ297" s="42"/>
      <c r="EK297" s="42"/>
      <c r="EL297" s="42"/>
      <c r="EM297" s="42"/>
      <c r="EN297" s="42"/>
      <c r="EO297" s="42"/>
      <c r="EP297" s="42"/>
      <c r="EQ297" s="42"/>
      <c r="ER297" s="42"/>
      <c r="ES297" s="42"/>
      <c r="ET297" s="42"/>
      <c r="EU297" s="42"/>
      <c r="EV297" s="42"/>
      <c r="EW297" s="42"/>
      <c r="EX297" s="42"/>
      <c r="EY297" s="42"/>
      <c r="EZ297" s="42"/>
      <c r="FA297" s="42"/>
      <c r="FB297" s="42"/>
      <c r="FC297" s="42"/>
      <c r="FD297" s="42"/>
      <c r="FE297" s="42"/>
      <c r="FF297" s="42"/>
      <c r="FG297" s="42"/>
      <c r="FH297" s="42"/>
      <c r="FI297" s="42"/>
      <c r="FJ297" s="42"/>
      <c r="FK297" s="42"/>
      <c r="FL297" s="42"/>
      <c r="FM297" s="42"/>
      <c r="FN297" s="42"/>
      <c r="FO297" s="42"/>
      <c r="FP297" s="42"/>
      <c r="FQ297" s="42"/>
      <c r="FR297" s="42"/>
      <c r="FS297" s="42"/>
      <c r="FT297" s="42"/>
      <c r="FU297" s="42"/>
      <c r="FV297" s="42"/>
      <c r="FW297" s="42"/>
      <c r="FX297" s="42"/>
      <c r="FY297" s="42"/>
      <c r="FZ297" s="42"/>
      <c r="GA297" s="42"/>
      <c r="GB297" s="42"/>
      <c r="GC297" s="42"/>
      <c r="GD297" s="42"/>
      <c r="GE297" s="42"/>
      <c r="GF297" s="42"/>
      <c r="GG297" s="42"/>
      <c r="GH297" s="42"/>
      <c r="GI297" s="42"/>
      <c r="GJ297" s="42"/>
      <c r="GK297" s="42"/>
      <c r="GL297" s="42"/>
      <c r="GM297" s="42"/>
      <c r="GN297" s="42"/>
      <c r="GO297" s="42"/>
      <c r="GP297" s="42"/>
      <c r="GQ297" s="42"/>
      <c r="GR297" s="42"/>
      <c r="GS297" s="42"/>
      <c r="GT297" s="42"/>
      <c r="GU297" s="42"/>
      <c r="GV297" s="42"/>
      <c r="GW297" s="42"/>
      <c r="GX297" s="42"/>
    </row>
    <row r="298" spans="1:206" ht="15.75">
      <c r="A298" s="52"/>
      <c r="B298" s="42"/>
      <c r="C298" s="42"/>
      <c r="D298" s="42"/>
      <c r="E298" s="44"/>
      <c r="F298" s="42"/>
      <c r="G298" s="42"/>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s="42"/>
      <c r="BM298" s="42"/>
      <c r="BN298" s="42"/>
      <c r="BO298" s="42"/>
      <c r="BP298" s="42"/>
      <c r="BQ298" s="42"/>
      <c r="BR298" s="42"/>
      <c r="BS298" s="42"/>
      <c r="BT298" s="42"/>
      <c r="BU298" s="42"/>
      <c r="BV298" s="42"/>
      <c r="BW298" s="42"/>
      <c r="BX298" s="42"/>
      <c r="BY298" s="42"/>
      <c r="BZ298" s="42"/>
      <c r="CA298" s="42"/>
      <c r="CB298" s="42"/>
      <c r="CC298" s="42"/>
      <c r="CD298" s="42"/>
      <c r="CE298" s="42"/>
      <c r="CF298" s="42"/>
      <c r="CG298" s="42"/>
      <c r="CH298" s="42"/>
      <c r="CI298" s="42"/>
      <c r="CJ298" s="42"/>
      <c r="CK298" s="42"/>
      <c r="CL298" s="42"/>
      <c r="CM298" s="42"/>
      <c r="CN298" s="42"/>
      <c r="CO298" s="42"/>
      <c r="CP298" s="42"/>
      <c r="CQ298" s="42"/>
      <c r="CR298" s="42"/>
      <c r="CS298" s="42"/>
      <c r="CT298" s="42"/>
      <c r="CU298" s="42"/>
      <c r="CV298" s="42"/>
      <c r="CW298" s="42"/>
      <c r="CX298" s="42"/>
      <c r="CY298" s="42"/>
      <c r="CZ298" s="42"/>
      <c r="DA298" s="42"/>
      <c r="DB298" s="42"/>
      <c r="DC298" s="42"/>
      <c r="DD298" s="42"/>
      <c r="DE298" s="42"/>
      <c r="DF298" s="42"/>
      <c r="DG298" s="42"/>
      <c r="DH298" s="42"/>
      <c r="DI298" s="42"/>
      <c r="DJ298" s="42"/>
      <c r="DK298" s="42"/>
      <c r="DL298" s="42"/>
      <c r="DM298" s="42"/>
      <c r="DN298" s="42"/>
      <c r="DO298" s="42"/>
      <c r="DP298" s="42"/>
      <c r="DQ298" s="42"/>
      <c r="DR298" s="42"/>
      <c r="DS298" s="42"/>
      <c r="DT298" s="42"/>
      <c r="DU298" s="42"/>
      <c r="DV298" s="42"/>
      <c r="DW298" s="42"/>
      <c r="DX298" s="42"/>
      <c r="DY298" s="42"/>
      <c r="DZ298" s="42"/>
      <c r="EA298" s="42"/>
      <c r="EB298" s="42"/>
      <c r="EC298" s="42"/>
      <c r="ED298" s="42"/>
      <c r="EE298" s="42"/>
      <c r="EF298" s="42"/>
      <c r="EG298" s="42"/>
      <c r="EH298" s="42"/>
      <c r="EI298" s="42"/>
      <c r="EJ298" s="42"/>
      <c r="EK298" s="42"/>
      <c r="EL298" s="42"/>
      <c r="EM298" s="42"/>
      <c r="EN298" s="42"/>
      <c r="EO298" s="42"/>
      <c r="EP298" s="42"/>
      <c r="EQ298" s="42"/>
      <c r="ER298" s="42"/>
      <c r="ES298" s="42"/>
      <c r="ET298" s="42"/>
      <c r="EU298" s="42"/>
      <c r="EV298" s="42"/>
      <c r="EW298" s="42"/>
      <c r="EX298" s="42"/>
      <c r="EY298" s="42"/>
      <c r="EZ298" s="42"/>
      <c r="FA298" s="42"/>
      <c r="FB298" s="42"/>
      <c r="FC298" s="42"/>
      <c r="FD298" s="42"/>
      <c r="FE298" s="42"/>
      <c r="FF298" s="42"/>
      <c r="FG298" s="42"/>
      <c r="FH298" s="42"/>
      <c r="FI298" s="42"/>
      <c r="FJ298" s="42"/>
      <c r="FK298" s="42"/>
      <c r="FL298" s="42"/>
      <c r="FM298" s="42"/>
      <c r="FN298" s="42"/>
      <c r="FO298" s="42"/>
      <c r="FP298" s="42"/>
      <c r="FQ298" s="42"/>
      <c r="FR298" s="42"/>
      <c r="FS298" s="42"/>
      <c r="FT298" s="42"/>
      <c r="FU298" s="42"/>
      <c r="FV298" s="42"/>
      <c r="FW298" s="42"/>
      <c r="FX298" s="42"/>
      <c r="FY298" s="42"/>
      <c r="FZ298" s="42"/>
      <c r="GA298" s="42"/>
      <c r="GB298" s="42"/>
      <c r="GC298" s="42"/>
      <c r="GD298" s="42"/>
      <c r="GE298" s="42"/>
      <c r="GF298" s="42"/>
      <c r="GG298" s="42"/>
      <c r="GH298" s="42"/>
      <c r="GI298" s="42"/>
      <c r="GJ298" s="42"/>
      <c r="GK298" s="42"/>
      <c r="GL298" s="42"/>
      <c r="GM298" s="42"/>
      <c r="GN298" s="42"/>
      <c r="GO298" s="42"/>
      <c r="GP298" s="42"/>
      <c r="GQ298" s="42"/>
      <c r="GR298" s="42"/>
      <c r="GS298" s="42"/>
      <c r="GT298" s="42"/>
      <c r="GU298" s="42"/>
      <c r="GV298" s="42"/>
      <c r="GW298" s="42"/>
      <c r="GX298" s="42"/>
    </row>
    <row r="299" spans="1:206" ht="15.75">
      <c r="A299" s="52"/>
      <c r="B299" s="42"/>
      <c r="C299" s="42"/>
      <c r="D299" s="42"/>
      <c r="E299" s="44"/>
      <c r="F299" s="42"/>
      <c r="G299" s="42"/>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s="42"/>
      <c r="BM299" s="42"/>
      <c r="BN299" s="42"/>
      <c r="BO299" s="42"/>
      <c r="BP299" s="42"/>
      <c r="BQ299" s="42"/>
      <c r="BR299" s="42"/>
      <c r="BS299" s="42"/>
      <c r="BT299" s="42"/>
      <c r="BU299" s="42"/>
      <c r="BV299" s="42"/>
      <c r="BW299" s="42"/>
      <c r="BX299" s="42"/>
      <c r="BY299" s="42"/>
      <c r="BZ299" s="42"/>
      <c r="CA299" s="42"/>
      <c r="CB299" s="42"/>
      <c r="CC299" s="42"/>
      <c r="CD299" s="42"/>
      <c r="CE299" s="42"/>
      <c r="CF299" s="42"/>
      <c r="CG299" s="42"/>
      <c r="CH299" s="42"/>
      <c r="CI299" s="42"/>
      <c r="CJ299" s="42"/>
      <c r="CK299" s="42"/>
      <c r="CL299" s="42"/>
      <c r="CM299" s="42"/>
      <c r="CN299" s="42"/>
      <c r="CO299" s="42"/>
      <c r="CP299" s="42"/>
      <c r="CQ299" s="42"/>
      <c r="CR299" s="42"/>
      <c r="CS299" s="42"/>
      <c r="CT299" s="42"/>
      <c r="CU299" s="42"/>
      <c r="CV299" s="42"/>
      <c r="CW299" s="42"/>
      <c r="CX299" s="42"/>
      <c r="CY299" s="42"/>
      <c r="CZ299" s="42"/>
      <c r="DA299" s="42"/>
      <c r="DB299" s="42"/>
      <c r="DC299" s="42"/>
      <c r="DD299" s="42"/>
      <c r="DE299" s="42"/>
      <c r="DF299" s="42"/>
      <c r="DG299" s="42"/>
      <c r="DH299" s="42"/>
      <c r="DI299" s="42"/>
      <c r="DJ299" s="42"/>
      <c r="DK299" s="42"/>
      <c r="DL299" s="42"/>
      <c r="DM299" s="42"/>
      <c r="DN299" s="42"/>
      <c r="DO299" s="42"/>
      <c r="DP299" s="42"/>
      <c r="DQ299" s="42"/>
      <c r="DR299" s="42"/>
      <c r="DS299" s="42"/>
      <c r="DT299" s="42"/>
      <c r="DU299" s="42"/>
      <c r="DV299" s="42"/>
      <c r="DW299" s="42"/>
      <c r="DX299" s="42"/>
      <c r="DY299" s="42"/>
      <c r="DZ299" s="42"/>
      <c r="EA299" s="42"/>
      <c r="EB299" s="42"/>
      <c r="EC299" s="42"/>
      <c r="ED299" s="42"/>
      <c r="EE299" s="42"/>
      <c r="EF299" s="42"/>
      <c r="EG299" s="42"/>
      <c r="EH299" s="42"/>
      <c r="EI299" s="42"/>
      <c r="EJ299" s="42"/>
      <c r="EK299" s="42"/>
      <c r="EL299" s="42"/>
      <c r="EM299" s="42"/>
      <c r="EN299" s="42"/>
      <c r="EO299" s="42"/>
      <c r="EP299" s="42"/>
      <c r="EQ299" s="42"/>
      <c r="ER299" s="42"/>
      <c r="ES299" s="42"/>
      <c r="ET299" s="42"/>
      <c r="EU299" s="42"/>
      <c r="EV299" s="42"/>
      <c r="EW299" s="42"/>
      <c r="EX299" s="42"/>
      <c r="EY299" s="42"/>
      <c r="EZ299" s="42"/>
      <c r="FA299" s="42"/>
      <c r="FB299" s="42"/>
      <c r="FC299" s="42"/>
      <c r="FD299" s="42"/>
      <c r="FE299" s="42"/>
      <c r="FF299" s="42"/>
      <c r="FG299" s="42"/>
      <c r="FH299" s="42"/>
      <c r="FI299" s="42"/>
      <c r="FJ299" s="42"/>
      <c r="FK299" s="42"/>
      <c r="FL299" s="42"/>
      <c r="FM299" s="42"/>
      <c r="FN299" s="42"/>
      <c r="FO299" s="42"/>
      <c r="FP299" s="42"/>
      <c r="FQ299" s="42"/>
      <c r="FR299" s="42"/>
      <c r="FS299" s="42"/>
      <c r="FT299" s="42"/>
      <c r="FU299" s="42"/>
      <c r="FV299" s="42"/>
      <c r="FW299" s="42"/>
      <c r="FX299" s="42"/>
      <c r="FY299" s="42"/>
      <c r="FZ299" s="42"/>
      <c r="GA299" s="42"/>
      <c r="GB299" s="42"/>
      <c r="GC299" s="42"/>
      <c r="GD299" s="42"/>
      <c r="GE299" s="42"/>
      <c r="GF299" s="42"/>
      <c r="GG299" s="42"/>
      <c r="GH299" s="42"/>
      <c r="GI299" s="42"/>
      <c r="GJ299" s="42"/>
      <c r="GK299" s="42"/>
      <c r="GL299" s="42"/>
      <c r="GM299" s="42"/>
      <c r="GN299" s="42"/>
      <c r="GO299" s="42"/>
      <c r="GP299" s="42"/>
      <c r="GQ299" s="42"/>
      <c r="GR299" s="42"/>
      <c r="GS299" s="42"/>
      <c r="GT299" s="42"/>
      <c r="GU299" s="42"/>
      <c r="GV299" s="42"/>
      <c r="GW299" s="42"/>
      <c r="GX299" s="42"/>
    </row>
    <row r="300" spans="1:206" ht="15.75">
      <c r="A300" s="52"/>
      <c r="B300" s="42"/>
      <c r="C300" s="42"/>
      <c r="D300" s="42"/>
      <c r="E300" s="44"/>
      <c r="F300" s="42"/>
      <c r="G300" s="42"/>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s="42"/>
      <c r="BM300" s="42"/>
      <c r="BN300" s="42"/>
      <c r="BO300" s="42"/>
      <c r="BP300" s="42"/>
      <c r="BQ300" s="42"/>
      <c r="BR300" s="42"/>
      <c r="BS300" s="42"/>
      <c r="BT300" s="42"/>
      <c r="BU300" s="42"/>
      <c r="BV300" s="42"/>
      <c r="BW300" s="42"/>
      <c r="BX300" s="42"/>
      <c r="BY300" s="42"/>
      <c r="BZ300" s="42"/>
      <c r="CA300" s="42"/>
      <c r="CB300" s="42"/>
      <c r="CC300" s="42"/>
      <c r="CD300" s="42"/>
      <c r="CE300" s="42"/>
      <c r="CF300" s="42"/>
      <c r="CG300" s="42"/>
      <c r="CH300" s="42"/>
      <c r="CI300" s="42"/>
      <c r="CJ300" s="42"/>
      <c r="CK300" s="42"/>
      <c r="CL300" s="42"/>
      <c r="CM300" s="42"/>
      <c r="CN300" s="42"/>
      <c r="CO300" s="42"/>
      <c r="CP300" s="42"/>
      <c r="CQ300" s="42"/>
      <c r="CR300" s="42"/>
      <c r="CS300" s="42"/>
      <c r="CT300" s="42"/>
      <c r="CU300" s="42"/>
      <c r="CV300" s="42"/>
      <c r="CW300" s="42"/>
      <c r="CX300" s="42"/>
      <c r="CY300" s="42"/>
      <c r="CZ300" s="42"/>
      <c r="DA300" s="42"/>
      <c r="DB300" s="42"/>
      <c r="DC300" s="42"/>
      <c r="DD300" s="42"/>
      <c r="DE300" s="42"/>
      <c r="DF300" s="42"/>
      <c r="DG300" s="42"/>
      <c r="DH300" s="42"/>
      <c r="DI300" s="42"/>
      <c r="DJ300" s="42"/>
      <c r="DK300" s="42"/>
      <c r="DL300" s="42"/>
      <c r="DM300" s="42"/>
      <c r="DN300" s="42"/>
      <c r="DO300" s="42"/>
      <c r="DP300" s="42"/>
      <c r="DQ300" s="42"/>
      <c r="DR300" s="42"/>
      <c r="DS300" s="42"/>
      <c r="DT300" s="42"/>
      <c r="DU300" s="42"/>
      <c r="DV300" s="42"/>
      <c r="DW300" s="42"/>
      <c r="DX300" s="42"/>
      <c r="DY300" s="42"/>
      <c r="DZ300" s="42"/>
      <c r="EA300" s="42"/>
      <c r="EB300" s="42"/>
      <c r="EC300" s="42"/>
      <c r="ED300" s="42"/>
      <c r="EE300" s="42"/>
      <c r="EF300" s="42"/>
      <c r="EG300" s="42"/>
      <c r="EH300" s="42"/>
      <c r="EI300" s="42"/>
      <c r="EJ300" s="42"/>
      <c r="EK300" s="42"/>
      <c r="EL300" s="42"/>
      <c r="EM300" s="42"/>
      <c r="EN300" s="42"/>
      <c r="EO300" s="42"/>
      <c r="EP300" s="42"/>
      <c r="EQ300" s="42"/>
      <c r="ER300" s="42"/>
      <c r="ES300" s="42"/>
      <c r="ET300" s="42"/>
      <c r="EU300" s="42"/>
      <c r="EV300" s="42"/>
      <c r="EW300" s="42"/>
      <c r="EX300" s="42"/>
      <c r="EY300" s="42"/>
      <c r="EZ300" s="42"/>
      <c r="FA300" s="42"/>
      <c r="FB300" s="42"/>
      <c r="FC300" s="42"/>
      <c r="FD300" s="42"/>
      <c r="FE300" s="42"/>
      <c r="FF300" s="42"/>
      <c r="FG300" s="42"/>
      <c r="FH300" s="42"/>
      <c r="FI300" s="42"/>
      <c r="FJ300" s="42"/>
      <c r="FK300" s="42"/>
      <c r="FL300" s="42"/>
      <c r="FM300" s="42"/>
      <c r="FN300" s="42"/>
      <c r="FO300" s="42"/>
      <c r="FP300" s="42"/>
      <c r="FQ300" s="42"/>
      <c r="FR300" s="42"/>
      <c r="FS300" s="42"/>
      <c r="FT300" s="42"/>
      <c r="FU300" s="42"/>
      <c r="FV300" s="42"/>
      <c r="FW300" s="42"/>
      <c r="FX300" s="42"/>
      <c r="FY300" s="42"/>
      <c r="FZ300" s="42"/>
      <c r="GA300" s="42"/>
      <c r="GB300" s="42"/>
      <c r="GC300" s="42"/>
      <c r="GD300" s="42"/>
      <c r="GE300" s="42"/>
      <c r="GF300" s="42"/>
      <c r="GG300" s="42"/>
      <c r="GH300" s="42"/>
      <c r="GI300" s="42"/>
      <c r="GJ300" s="42"/>
      <c r="GK300" s="42"/>
      <c r="GL300" s="42"/>
      <c r="GM300" s="42"/>
      <c r="GN300" s="42"/>
      <c r="GO300" s="42"/>
      <c r="GP300" s="42"/>
      <c r="GQ300" s="42"/>
      <c r="GR300" s="42"/>
      <c r="GS300" s="42"/>
      <c r="GT300" s="42"/>
      <c r="GU300" s="42"/>
      <c r="GV300" s="42"/>
      <c r="GW300" s="42"/>
      <c r="GX300" s="42"/>
    </row>
    <row r="301" spans="1:206" ht="15.75">
      <c r="A301" s="52"/>
      <c r="B301" s="42"/>
      <c r="C301" s="42"/>
      <c r="D301" s="42"/>
      <c r="E301" s="44"/>
      <c r="F301" s="42"/>
      <c r="G301" s="42"/>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row>
    <row r="302" spans="1:206" ht="15.75">
      <c r="A302" s="52"/>
      <c r="B302" s="42"/>
      <c r="C302" s="42"/>
      <c r="D302" s="42"/>
      <c r="E302" s="44"/>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2"/>
      <c r="EU302" s="42"/>
      <c r="EV302" s="42"/>
      <c r="EW302" s="42"/>
      <c r="EX302" s="42"/>
      <c r="EY302" s="42"/>
      <c r="EZ302" s="42"/>
      <c r="FA302" s="42"/>
      <c r="FB302" s="42"/>
      <c r="FC302" s="42"/>
      <c r="FD302" s="42"/>
      <c r="FE302" s="42"/>
      <c r="FF302" s="42"/>
      <c r="FG302" s="42"/>
      <c r="FH302" s="42"/>
      <c r="FI302" s="42"/>
      <c r="FJ302" s="42"/>
      <c r="FK302" s="42"/>
      <c r="FL302" s="42"/>
      <c r="FM302" s="42"/>
      <c r="FN302" s="42"/>
      <c r="FO302" s="42"/>
      <c r="FP302" s="42"/>
      <c r="FQ302" s="42"/>
      <c r="FR302" s="42"/>
      <c r="FS302" s="42"/>
      <c r="FT302" s="42"/>
      <c r="FU302" s="42"/>
      <c r="FV302" s="42"/>
      <c r="FW302" s="42"/>
      <c r="FX302" s="42"/>
      <c r="FY302" s="42"/>
      <c r="FZ302" s="42"/>
      <c r="GA302" s="42"/>
      <c r="GB302" s="42"/>
      <c r="GC302" s="42"/>
      <c r="GD302" s="42"/>
      <c r="GE302" s="42"/>
      <c r="GF302" s="42"/>
      <c r="GG302" s="42"/>
      <c r="GH302" s="42"/>
      <c r="GI302" s="42"/>
      <c r="GJ302" s="42"/>
      <c r="GK302" s="42"/>
      <c r="GL302" s="42"/>
      <c r="GM302" s="42"/>
      <c r="GN302" s="42"/>
      <c r="GO302" s="42"/>
      <c r="GP302" s="42"/>
      <c r="GQ302" s="42"/>
      <c r="GR302" s="42"/>
      <c r="GS302" s="42"/>
      <c r="GT302" s="42"/>
      <c r="GU302" s="42"/>
      <c r="GV302" s="42"/>
      <c r="GW302" s="42"/>
      <c r="GX302" s="42"/>
    </row>
    <row r="303" spans="1:206" ht="15.75">
      <c r="A303" s="52"/>
      <c r="B303" s="42"/>
      <c r="C303" s="42"/>
      <c r="D303" s="42"/>
      <c r="E303" s="44"/>
      <c r="F303" s="42"/>
      <c r="G303" s="42"/>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s="42"/>
      <c r="BM303" s="42"/>
      <c r="BN303" s="42"/>
      <c r="BO303" s="42"/>
      <c r="BP303" s="42"/>
      <c r="BQ303" s="42"/>
      <c r="BR303" s="42"/>
      <c r="BS303" s="42"/>
      <c r="BT303" s="42"/>
      <c r="BU303" s="42"/>
      <c r="BV303" s="42"/>
      <c r="BW303" s="42"/>
      <c r="BX303" s="42"/>
      <c r="BY303" s="42"/>
      <c r="BZ303" s="42"/>
      <c r="CA303" s="42"/>
      <c r="CB303" s="42"/>
      <c r="CC303" s="42"/>
      <c r="CD303" s="42"/>
      <c r="CE303" s="42"/>
      <c r="CF303" s="42"/>
      <c r="CG303" s="42"/>
      <c r="CH303" s="42"/>
      <c r="CI303" s="42"/>
      <c r="CJ303" s="42"/>
      <c r="CK303" s="42"/>
      <c r="CL303" s="42"/>
      <c r="CM303" s="42"/>
      <c r="CN303" s="42"/>
      <c r="CO303" s="42"/>
      <c r="CP303" s="42"/>
      <c r="CQ303" s="42"/>
      <c r="CR303" s="42"/>
      <c r="CS303" s="42"/>
      <c r="CT303" s="42"/>
      <c r="CU303" s="42"/>
      <c r="CV303" s="42"/>
      <c r="CW303" s="42"/>
      <c r="CX303" s="42"/>
      <c r="CY303" s="42"/>
      <c r="CZ303" s="42"/>
      <c r="DA303" s="42"/>
      <c r="DB303" s="42"/>
      <c r="DC303" s="42"/>
      <c r="DD303" s="42"/>
      <c r="DE303" s="42"/>
      <c r="DF303" s="42"/>
      <c r="DG303" s="42"/>
      <c r="DH303" s="42"/>
      <c r="DI303" s="42"/>
      <c r="DJ303" s="42"/>
      <c r="DK303" s="42"/>
      <c r="DL303" s="42"/>
      <c r="DM303" s="42"/>
      <c r="DN303" s="42"/>
      <c r="DO303" s="42"/>
      <c r="DP303" s="42"/>
      <c r="DQ303" s="42"/>
      <c r="DR303" s="42"/>
      <c r="DS303" s="42"/>
      <c r="DT303" s="42"/>
      <c r="DU303" s="42"/>
      <c r="DV303" s="42"/>
      <c r="DW303" s="42"/>
      <c r="DX303" s="42"/>
      <c r="DY303" s="42"/>
      <c r="DZ303" s="42"/>
      <c r="EA303" s="42"/>
      <c r="EB303" s="42"/>
      <c r="EC303" s="42"/>
      <c r="ED303" s="42"/>
      <c r="EE303" s="42"/>
      <c r="EF303" s="42"/>
      <c r="EG303" s="42"/>
      <c r="EH303" s="42"/>
      <c r="EI303" s="42"/>
      <c r="EJ303" s="42"/>
      <c r="EK303" s="42"/>
      <c r="EL303" s="42"/>
      <c r="EM303" s="42"/>
      <c r="EN303" s="42"/>
      <c r="EO303" s="42"/>
      <c r="EP303" s="42"/>
      <c r="EQ303" s="42"/>
      <c r="ER303" s="42"/>
      <c r="ES303" s="42"/>
      <c r="ET303" s="42"/>
      <c r="EU303" s="42"/>
      <c r="EV303" s="42"/>
      <c r="EW303" s="42"/>
      <c r="EX303" s="42"/>
      <c r="EY303" s="42"/>
      <c r="EZ303" s="42"/>
      <c r="FA303" s="42"/>
      <c r="FB303" s="42"/>
      <c r="FC303" s="42"/>
      <c r="FD303" s="42"/>
      <c r="FE303" s="42"/>
      <c r="FF303" s="42"/>
      <c r="FG303" s="42"/>
      <c r="FH303" s="42"/>
      <c r="FI303" s="42"/>
      <c r="FJ303" s="42"/>
      <c r="FK303" s="42"/>
      <c r="FL303" s="42"/>
      <c r="FM303" s="42"/>
      <c r="FN303" s="42"/>
      <c r="FO303" s="42"/>
      <c r="FP303" s="42"/>
      <c r="FQ303" s="42"/>
      <c r="FR303" s="42"/>
      <c r="FS303" s="42"/>
      <c r="FT303" s="42"/>
      <c r="FU303" s="42"/>
      <c r="FV303" s="42"/>
      <c r="FW303" s="42"/>
      <c r="FX303" s="42"/>
      <c r="FY303" s="42"/>
      <c r="FZ303" s="42"/>
      <c r="GA303" s="42"/>
      <c r="GB303" s="42"/>
      <c r="GC303" s="42"/>
      <c r="GD303" s="42"/>
      <c r="GE303" s="42"/>
      <c r="GF303" s="42"/>
      <c r="GG303" s="42"/>
      <c r="GH303" s="42"/>
      <c r="GI303" s="42"/>
      <c r="GJ303" s="42"/>
      <c r="GK303" s="42"/>
      <c r="GL303" s="42"/>
      <c r="GM303" s="42"/>
      <c r="GN303" s="42"/>
      <c r="GO303" s="42"/>
      <c r="GP303" s="42"/>
      <c r="GQ303" s="42"/>
      <c r="GR303" s="42"/>
      <c r="GS303" s="42"/>
      <c r="GT303" s="42"/>
      <c r="GU303" s="42"/>
      <c r="GV303" s="42"/>
      <c r="GW303" s="42"/>
      <c r="GX303" s="42"/>
    </row>
    <row r="304" spans="1:206" ht="15.75">
      <c r="A304" s="52"/>
      <c r="B304" s="42"/>
      <c r="C304" s="42"/>
      <c r="D304" s="42"/>
      <c r="E304" s="44"/>
      <c r="F304" s="42"/>
      <c r="G304" s="42"/>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row>
    <row r="305" spans="1:206" ht="15.75">
      <c r="A305" s="52"/>
      <c r="B305" s="42"/>
      <c r="C305" s="42"/>
      <c r="D305" s="42"/>
      <c r="E305" s="44"/>
      <c r="F305" s="42"/>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s="42"/>
      <c r="BM305" s="42"/>
      <c r="BN305" s="42"/>
      <c r="BO305" s="42"/>
      <c r="BP305" s="42"/>
      <c r="BQ305" s="42"/>
      <c r="BR305" s="42"/>
      <c r="BS305" s="42"/>
      <c r="BT305" s="42"/>
      <c r="BU305" s="42"/>
      <c r="BV305" s="42"/>
      <c r="BW305" s="42"/>
      <c r="BX305" s="42"/>
      <c r="BY305" s="42"/>
      <c r="BZ305" s="42"/>
      <c r="CA305" s="42"/>
      <c r="CB305" s="42"/>
      <c r="CC305" s="42"/>
      <c r="CD305" s="42"/>
      <c r="CE305" s="42"/>
      <c r="CF305" s="42"/>
      <c r="CG305" s="42"/>
      <c r="CH305" s="42"/>
      <c r="CI305" s="42"/>
      <c r="CJ305" s="42"/>
      <c r="CK305" s="42"/>
      <c r="CL305" s="42"/>
      <c r="CM305" s="42"/>
      <c r="CN305" s="42"/>
      <c r="CO305" s="42"/>
      <c r="CP305" s="42"/>
      <c r="CQ305" s="42"/>
      <c r="CR305" s="42"/>
      <c r="CS305" s="42"/>
      <c r="CT305" s="42"/>
      <c r="CU305" s="42"/>
      <c r="CV305" s="42"/>
      <c r="CW305" s="42"/>
      <c r="CX305" s="42"/>
      <c r="CY305" s="42"/>
      <c r="CZ305" s="42"/>
      <c r="DA305" s="42"/>
      <c r="DB305" s="42"/>
      <c r="DC305" s="42"/>
      <c r="DD305" s="42"/>
      <c r="DE305" s="42"/>
      <c r="DF305" s="42"/>
      <c r="DG305" s="42"/>
      <c r="DH305" s="42"/>
      <c r="DI305" s="42"/>
      <c r="DJ305" s="42"/>
      <c r="DK305" s="42"/>
      <c r="DL305" s="42"/>
      <c r="DM305" s="42"/>
      <c r="DN305" s="42"/>
      <c r="DO305" s="42"/>
      <c r="DP305" s="42"/>
      <c r="DQ305" s="42"/>
      <c r="DR305" s="42"/>
      <c r="DS305" s="42"/>
      <c r="DT305" s="42"/>
      <c r="DU305" s="42"/>
      <c r="DV305" s="42"/>
      <c r="DW305" s="42"/>
      <c r="DX305" s="42"/>
      <c r="DY305" s="42"/>
      <c r="DZ305" s="42"/>
      <c r="EA305" s="42"/>
      <c r="EB305" s="42"/>
      <c r="EC305" s="42"/>
      <c r="ED305" s="42"/>
      <c r="EE305" s="42"/>
      <c r="EF305" s="42"/>
      <c r="EG305" s="42"/>
      <c r="EH305" s="42"/>
      <c r="EI305" s="42"/>
      <c r="EJ305" s="42"/>
      <c r="EK305" s="42"/>
      <c r="EL305" s="42"/>
      <c r="EM305" s="42"/>
      <c r="EN305" s="42"/>
      <c r="EO305" s="42"/>
      <c r="EP305" s="42"/>
      <c r="EQ305" s="42"/>
      <c r="ER305" s="42"/>
      <c r="ES305" s="42"/>
      <c r="ET305" s="42"/>
      <c r="EU305" s="42"/>
      <c r="EV305" s="42"/>
      <c r="EW305" s="42"/>
      <c r="EX305" s="42"/>
      <c r="EY305" s="42"/>
      <c r="EZ305" s="42"/>
      <c r="FA305" s="42"/>
      <c r="FB305" s="42"/>
      <c r="FC305" s="42"/>
      <c r="FD305" s="42"/>
      <c r="FE305" s="42"/>
      <c r="FF305" s="42"/>
      <c r="FG305" s="42"/>
      <c r="FH305" s="42"/>
      <c r="FI305" s="42"/>
      <c r="FJ305" s="42"/>
      <c r="FK305" s="42"/>
      <c r="FL305" s="42"/>
      <c r="FM305" s="42"/>
      <c r="FN305" s="42"/>
      <c r="FO305" s="42"/>
      <c r="FP305" s="42"/>
      <c r="FQ305" s="42"/>
      <c r="FR305" s="42"/>
      <c r="FS305" s="42"/>
      <c r="FT305" s="42"/>
      <c r="FU305" s="42"/>
      <c r="FV305" s="42"/>
      <c r="FW305" s="42"/>
      <c r="FX305" s="42"/>
      <c r="FY305" s="42"/>
      <c r="FZ305" s="42"/>
      <c r="GA305" s="42"/>
      <c r="GB305" s="42"/>
      <c r="GC305" s="42"/>
      <c r="GD305" s="42"/>
      <c r="GE305" s="42"/>
      <c r="GF305" s="42"/>
      <c r="GG305" s="42"/>
      <c r="GH305" s="42"/>
      <c r="GI305" s="42"/>
      <c r="GJ305" s="42"/>
      <c r="GK305" s="42"/>
      <c r="GL305" s="42"/>
      <c r="GM305" s="42"/>
      <c r="GN305" s="42"/>
      <c r="GO305" s="42"/>
      <c r="GP305" s="42"/>
      <c r="GQ305" s="42"/>
      <c r="GR305" s="42"/>
      <c r="GS305" s="42"/>
      <c r="GT305" s="42"/>
      <c r="GU305" s="42"/>
      <c r="GV305" s="42"/>
      <c r="GW305" s="42"/>
      <c r="GX305" s="42"/>
    </row>
    <row r="306" spans="1:206" ht="15.75">
      <c r="A306" s="52"/>
      <c r="B306" s="42"/>
      <c r="C306" s="42"/>
      <c r="D306" s="42"/>
      <c r="E306" s="44"/>
      <c r="F306" s="42"/>
      <c r="G306" s="42"/>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s="42"/>
      <c r="BM306" s="42"/>
      <c r="BN306" s="42"/>
      <c r="BO306" s="42"/>
      <c r="BP306" s="42"/>
      <c r="BQ306" s="42"/>
      <c r="BR306" s="42"/>
      <c r="BS306" s="42"/>
      <c r="BT306" s="42"/>
      <c r="BU306" s="42"/>
      <c r="BV306" s="42"/>
      <c r="BW306" s="42"/>
      <c r="BX306" s="42"/>
      <c r="BY306" s="42"/>
      <c r="BZ306" s="42"/>
      <c r="CA306" s="42"/>
      <c r="CB306" s="42"/>
      <c r="CC306" s="42"/>
      <c r="CD306" s="42"/>
      <c r="CE306" s="42"/>
      <c r="CF306" s="42"/>
      <c r="CG306" s="42"/>
      <c r="CH306" s="42"/>
      <c r="CI306" s="42"/>
      <c r="CJ306" s="42"/>
      <c r="CK306" s="42"/>
      <c r="CL306" s="42"/>
      <c r="CM306" s="42"/>
      <c r="CN306" s="42"/>
      <c r="CO306" s="42"/>
      <c r="CP306" s="42"/>
      <c r="CQ306" s="42"/>
      <c r="CR306" s="42"/>
      <c r="CS306" s="42"/>
      <c r="CT306" s="42"/>
      <c r="CU306" s="42"/>
      <c r="CV306" s="42"/>
      <c r="CW306" s="42"/>
      <c r="CX306" s="42"/>
      <c r="CY306" s="42"/>
      <c r="CZ306" s="42"/>
      <c r="DA306" s="42"/>
      <c r="DB306" s="42"/>
      <c r="DC306" s="42"/>
      <c r="DD306" s="42"/>
      <c r="DE306" s="42"/>
      <c r="DF306" s="42"/>
      <c r="DG306" s="42"/>
      <c r="DH306" s="42"/>
      <c r="DI306" s="42"/>
      <c r="DJ306" s="42"/>
      <c r="DK306" s="42"/>
      <c r="DL306" s="42"/>
      <c r="DM306" s="42"/>
      <c r="DN306" s="42"/>
      <c r="DO306" s="42"/>
      <c r="DP306" s="42"/>
      <c r="DQ306" s="42"/>
      <c r="DR306" s="42"/>
      <c r="DS306" s="42"/>
      <c r="DT306" s="42"/>
      <c r="DU306" s="42"/>
      <c r="DV306" s="42"/>
      <c r="DW306" s="42"/>
      <c r="DX306" s="42"/>
      <c r="DY306" s="42"/>
      <c r="DZ306" s="42"/>
      <c r="EA306" s="42"/>
      <c r="EB306" s="42"/>
      <c r="EC306" s="42"/>
      <c r="ED306" s="42"/>
      <c r="EE306" s="42"/>
      <c r="EF306" s="42"/>
      <c r="EG306" s="42"/>
      <c r="EH306" s="42"/>
      <c r="EI306" s="42"/>
      <c r="EJ306" s="42"/>
      <c r="EK306" s="42"/>
      <c r="EL306" s="42"/>
      <c r="EM306" s="42"/>
      <c r="EN306" s="42"/>
      <c r="EO306" s="42"/>
      <c r="EP306" s="42"/>
      <c r="EQ306" s="42"/>
      <c r="ER306" s="42"/>
      <c r="ES306" s="42"/>
      <c r="ET306" s="42"/>
      <c r="EU306" s="42"/>
      <c r="EV306" s="42"/>
      <c r="EW306" s="42"/>
      <c r="EX306" s="42"/>
      <c r="EY306" s="42"/>
      <c r="EZ306" s="42"/>
      <c r="FA306" s="42"/>
      <c r="FB306" s="42"/>
      <c r="FC306" s="42"/>
      <c r="FD306" s="42"/>
      <c r="FE306" s="42"/>
      <c r="FF306" s="42"/>
      <c r="FG306" s="42"/>
      <c r="FH306" s="42"/>
      <c r="FI306" s="42"/>
      <c r="FJ306" s="42"/>
      <c r="FK306" s="42"/>
      <c r="FL306" s="42"/>
      <c r="FM306" s="42"/>
      <c r="FN306" s="42"/>
      <c r="FO306" s="42"/>
      <c r="FP306" s="42"/>
      <c r="FQ306" s="42"/>
      <c r="FR306" s="42"/>
      <c r="FS306" s="42"/>
      <c r="FT306" s="42"/>
      <c r="FU306" s="42"/>
      <c r="FV306" s="42"/>
      <c r="FW306" s="42"/>
      <c r="FX306" s="42"/>
      <c r="FY306" s="42"/>
      <c r="FZ306" s="42"/>
      <c r="GA306" s="42"/>
      <c r="GB306" s="42"/>
      <c r="GC306" s="42"/>
      <c r="GD306" s="42"/>
      <c r="GE306" s="42"/>
      <c r="GF306" s="42"/>
      <c r="GG306" s="42"/>
      <c r="GH306" s="42"/>
      <c r="GI306" s="42"/>
      <c r="GJ306" s="42"/>
      <c r="GK306" s="42"/>
      <c r="GL306" s="42"/>
      <c r="GM306" s="42"/>
      <c r="GN306" s="42"/>
      <c r="GO306" s="42"/>
      <c r="GP306" s="42"/>
      <c r="GQ306" s="42"/>
      <c r="GR306" s="42"/>
      <c r="GS306" s="42"/>
      <c r="GT306" s="42"/>
      <c r="GU306" s="42"/>
      <c r="GV306" s="42"/>
      <c r="GW306" s="42"/>
      <c r="GX306" s="42"/>
    </row>
    <row r="307" spans="1:206" ht="15.75">
      <c r="A307" s="52"/>
      <c r="B307" s="42"/>
      <c r="C307" s="42"/>
      <c r="D307" s="42"/>
      <c r="E307" s="44"/>
      <c r="F307" s="42"/>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s="42"/>
      <c r="BM307" s="42"/>
      <c r="BN307" s="42"/>
      <c r="BO307" s="42"/>
      <c r="BP307" s="42"/>
      <c r="BQ307" s="42"/>
      <c r="BR307" s="42"/>
      <c r="BS307" s="42"/>
      <c r="BT307" s="42"/>
      <c r="BU307" s="42"/>
      <c r="BV307" s="42"/>
      <c r="BW307" s="42"/>
      <c r="BX307" s="42"/>
      <c r="BY307" s="42"/>
      <c r="BZ307" s="42"/>
      <c r="CA307" s="42"/>
      <c r="CB307" s="42"/>
      <c r="CC307" s="42"/>
      <c r="CD307" s="42"/>
      <c r="CE307" s="42"/>
      <c r="CF307" s="42"/>
      <c r="CG307" s="42"/>
      <c r="CH307" s="42"/>
      <c r="CI307" s="42"/>
      <c r="CJ307" s="42"/>
      <c r="CK307" s="42"/>
      <c r="CL307" s="42"/>
      <c r="CM307" s="42"/>
      <c r="CN307" s="42"/>
      <c r="CO307" s="42"/>
      <c r="CP307" s="42"/>
      <c r="CQ307" s="42"/>
      <c r="CR307" s="42"/>
      <c r="CS307" s="42"/>
      <c r="CT307" s="42"/>
      <c r="CU307" s="42"/>
      <c r="CV307" s="42"/>
      <c r="CW307" s="42"/>
      <c r="CX307" s="42"/>
      <c r="CY307" s="42"/>
      <c r="CZ307" s="42"/>
      <c r="DA307" s="42"/>
      <c r="DB307" s="42"/>
      <c r="DC307" s="42"/>
      <c r="DD307" s="42"/>
      <c r="DE307" s="42"/>
      <c r="DF307" s="42"/>
      <c r="DG307" s="42"/>
      <c r="DH307" s="42"/>
      <c r="DI307" s="42"/>
      <c r="DJ307" s="42"/>
      <c r="DK307" s="42"/>
      <c r="DL307" s="42"/>
      <c r="DM307" s="42"/>
      <c r="DN307" s="42"/>
      <c r="DO307" s="42"/>
      <c r="DP307" s="42"/>
      <c r="DQ307" s="42"/>
      <c r="DR307" s="42"/>
      <c r="DS307" s="42"/>
      <c r="DT307" s="42"/>
      <c r="DU307" s="42"/>
      <c r="DV307" s="42"/>
      <c r="DW307" s="42"/>
      <c r="DX307" s="42"/>
      <c r="DY307" s="42"/>
      <c r="DZ307" s="42"/>
      <c r="EA307" s="42"/>
      <c r="EB307" s="42"/>
      <c r="EC307" s="42"/>
      <c r="ED307" s="42"/>
      <c r="EE307" s="42"/>
      <c r="EF307" s="42"/>
      <c r="EG307" s="42"/>
      <c r="EH307" s="42"/>
      <c r="EI307" s="42"/>
      <c r="EJ307" s="42"/>
      <c r="EK307" s="42"/>
      <c r="EL307" s="42"/>
      <c r="EM307" s="42"/>
      <c r="EN307" s="42"/>
      <c r="EO307" s="42"/>
      <c r="EP307" s="42"/>
      <c r="EQ307" s="42"/>
      <c r="ER307" s="42"/>
      <c r="ES307" s="42"/>
      <c r="ET307" s="42"/>
      <c r="EU307" s="42"/>
      <c r="EV307" s="42"/>
      <c r="EW307" s="42"/>
      <c r="EX307" s="42"/>
      <c r="EY307" s="42"/>
      <c r="EZ307" s="42"/>
      <c r="FA307" s="42"/>
      <c r="FB307" s="42"/>
      <c r="FC307" s="42"/>
      <c r="FD307" s="42"/>
      <c r="FE307" s="42"/>
      <c r="FF307" s="42"/>
      <c r="FG307" s="42"/>
      <c r="FH307" s="42"/>
      <c r="FI307" s="42"/>
      <c r="FJ307" s="42"/>
      <c r="FK307" s="42"/>
      <c r="FL307" s="42"/>
      <c r="FM307" s="42"/>
      <c r="FN307" s="42"/>
      <c r="FO307" s="42"/>
      <c r="FP307" s="42"/>
      <c r="FQ307" s="42"/>
      <c r="FR307" s="42"/>
      <c r="FS307" s="42"/>
      <c r="FT307" s="42"/>
      <c r="FU307" s="42"/>
      <c r="FV307" s="42"/>
      <c r="FW307" s="42"/>
      <c r="FX307" s="42"/>
      <c r="FY307" s="42"/>
      <c r="FZ307" s="42"/>
      <c r="GA307" s="42"/>
      <c r="GB307" s="42"/>
      <c r="GC307" s="42"/>
      <c r="GD307" s="42"/>
      <c r="GE307" s="42"/>
      <c r="GF307" s="42"/>
      <c r="GG307" s="42"/>
      <c r="GH307" s="42"/>
      <c r="GI307" s="42"/>
      <c r="GJ307" s="42"/>
      <c r="GK307" s="42"/>
      <c r="GL307" s="42"/>
      <c r="GM307" s="42"/>
      <c r="GN307" s="42"/>
      <c r="GO307" s="42"/>
      <c r="GP307" s="42"/>
      <c r="GQ307" s="42"/>
      <c r="GR307" s="42"/>
      <c r="GS307" s="42"/>
      <c r="GT307" s="42"/>
      <c r="GU307" s="42"/>
      <c r="GV307" s="42"/>
      <c r="GW307" s="42"/>
      <c r="GX307" s="42"/>
    </row>
    <row r="308" spans="1:206" ht="15.75">
      <c r="A308" s="52"/>
      <c r="B308" s="42"/>
      <c r="C308" s="42"/>
      <c r="D308" s="42"/>
      <c r="E308" s="44"/>
      <c r="F308" s="42"/>
      <c r="G308" s="42"/>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s="42"/>
      <c r="BM308" s="42"/>
      <c r="BN308" s="42"/>
      <c r="BO308" s="42"/>
      <c r="BP308" s="42"/>
      <c r="BQ308" s="42"/>
      <c r="BR308" s="42"/>
      <c r="BS308" s="42"/>
      <c r="BT308" s="42"/>
      <c r="BU308" s="42"/>
      <c r="BV308" s="42"/>
      <c r="BW308" s="42"/>
      <c r="BX308" s="42"/>
      <c r="BY308" s="42"/>
      <c r="BZ308" s="42"/>
      <c r="CA308" s="42"/>
      <c r="CB308" s="42"/>
      <c r="CC308" s="42"/>
      <c r="CD308" s="42"/>
      <c r="CE308" s="42"/>
      <c r="CF308" s="42"/>
      <c r="CG308" s="42"/>
      <c r="CH308" s="42"/>
      <c r="CI308" s="42"/>
      <c r="CJ308" s="42"/>
      <c r="CK308" s="42"/>
      <c r="CL308" s="42"/>
      <c r="CM308" s="42"/>
      <c r="CN308" s="42"/>
      <c r="CO308" s="42"/>
      <c r="CP308" s="42"/>
      <c r="CQ308" s="42"/>
      <c r="CR308" s="42"/>
      <c r="CS308" s="42"/>
      <c r="CT308" s="42"/>
      <c r="CU308" s="42"/>
      <c r="CV308" s="42"/>
      <c r="CW308" s="42"/>
      <c r="CX308" s="42"/>
      <c r="CY308" s="42"/>
      <c r="CZ308" s="42"/>
      <c r="DA308" s="42"/>
      <c r="DB308" s="42"/>
      <c r="DC308" s="42"/>
      <c r="DD308" s="42"/>
      <c r="DE308" s="42"/>
      <c r="DF308" s="42"/>
      <c r="DG308" s="42"/>
      <c r="DH308" s="42"/>
      <c r="DI308" s="42"/>
      <c r="DJ308" s="42"/>
      <c r="DK308" s="42"/>
      <c r="DL308" s="42"/>
      <c r="DM308" s="42"/>
      <c r="DN308" s="42"/>
      <c r="DO308" s="42"/>
      <c r="DP308" s="42"/>
      <c r="DQ308" s="42"/>
      <c r="DR308" s="42"/>
      <c r="DS308" s="42"/>
      <c r="DT308" s="42"/>
      <c r="DU308" s="42"/>
      <c r="DV308" s="42"/>
      <c r="DW308" s="42"/>
      <c r="DX308" s="42"/>
      <c r="DY308" s="42"/>
      <c r="DZ308" s="42"/>
      <c r="EA308" s="42"/>
      <c r="EB308" s="42"/>
      <c r="EC308" s="42"/>
      <c r="ED308" s="42"/>
      <c r="EE308" s="42"/>
      <c r="EF308" s="42"/>
      <c r="EG308" s="42"/>
      <c r="EH308" s="42"/>
      <c r="EI308" s="42"/>
      <c r="EJ308" s="42"/>
      <c r="EK308" s="42"/>
      <c r="EL308" s="42"/>
      <c r="EM308" s="42"/>
      <c r="EN308" s="42"/>
      <c r="EO308" s="42"/>
      <c r="EP308" s="42"/>
      <c r="EQ308" s="42"/>
      <c r="ER308" s="42"/>
      <c r="ES308" s="42"/>
      <c r="ET308" s="42"/>
      <c r="EU308" s="42"/>
      <c r="EV308" s="42"/>
      <c r="EW308" s="42"/>
      <c r="EX308" s="42"/>
      <c r="EY308" s="42"/>
      <c r="EZ308" s="42"/>
      <c r="FA308" s="42"/>
      <c r="FB308" s="42"/>
      <c r="FC308" s="42"/>
      <c r="FD308" s="42"/>
      <c r="FE308" s="42"/>
      <c r="FF308" s="42"/>
      <c r="FG308" s="42"/>
      <c r="FH308" s="42"/>
      <c r="FI308" s="42"/>
      <c r="FJ308" s="42"/>
      <c r="FK308" s="42"/>
      <c r="FL308" s="42"/>
      <c r="FM308" s="42"/>
      <c r="FN308" s="42"/>
      <c r="FO308" s="42"/>
      <c r="FP308" s="42"/>
      <c r="FQ308" s="42"/>
      <c r="FR308" s="42"/>
      <c r="FS308" s="42"/>
      <c r="FT308" s="42"/>
      <c r="FU308" s="42"/>
      <c r="FV308" s="42"/>
      <c r="FW308" s="42"/>
      <c r="FX308" s="42"/>
      <c r="FY308" s="42"/>
      <c r="FZ308" s="42"/>
      <c r="GA308" s="42"/>
      <c r="GB308" s="42"/>
      <c r="GC308" s="42"/>
      <c r="GD308" s="42"/>
      <c r="GE308" s="42"/>
      <c r="GF308" s="42"/>
      <c r="GG308" s="42"/>
      <c r="GH308" s="42"/>
      <c r="GI308" s="42"/>
      <c r="GJ308" s="42"/>
      <c r="GK308" s="42"/>
      <c r="GL308" s="42"/>
      <c r="GM308" s="42"/>
      <c r="GN308" s="42"/>
      <c r="GO308" s="42"/>
      <c r="GP308" s="42"/>
      <c r="GQ308" s="42"/>
      <c r="GR308" s="42"/>
      <c r="GS308" s="42"/>
      <c r="GT308" s="42"/>
      <c r="GU308" s="42"/>
      <c r="GV308" s="42"/>
      <c r="GW308" s="42"/>
      <c r="GX308" s="42"/>
    </row>
    <row r="309" spans="1:206" ht="15.75">
      <c r="A309" s="52"/>
      <c r="B309" s="42"/>
      <c r="C309" s="42"/>
      <c r="D309" s="42"/>
      <c r="E309" s="44"/>
      <c r="F309" s="42"/>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s="42"/>
      <c r="BM309" s="42"/>
      <c r="BN309" s="42"/>
      <c r="BO309" s="42"/>
      <c r="BP309" s="42"/>
      <c r="BQ309" s="42"/>
      <c r="BR309" s="42"/>
      <c r="BS309" s="42"/>
      <c r="BT309" s="42"/>
      <c r="BU309" s="42"/>
      <c r="BV309" s="42"/>
      <c r="BW309" s="42"/>
      <c r="BX309" s="42"/>
      <c r="BY309" s="42"/>
      <c r="BZ309" s="42"/>
      <c r="CA309" s="42"/>
      <c r="CB309" s="42"/>
      <c r="CC309" s="42"/>
      <c r="CD309" s="42"/>
      <c r="CE309" s="42"/>
      <c r="CF309" s="42"/>
      <c r="CG309" s="42"/>
      <c r="CH309" s="42"/>
      <c r="CI309" s="42"/>
      <c r="CJ309" s="42"/>
      <c r="CK309" s="42"/>
      <c r="CL309" s="42"/>
      <c r="CM309" s="42"/>
      <c r="CN309" s="42"/>
      <c r="CO309" s="42"/>
      <c r="CP309" s="42"/>
      <c r="CQ309" s="42"/>
      <c r="CR309" s="42"/>
      <c r="CS309" s="42"/>
      <c r="CT309" s="42"/>
      <c r="CU309" s="42"/>
      <c r="CV309" s="42"/>
      <c r="CW309" s="42"/>
      <c r="CX309" s="42"/>
      <c r="CY309" s="42"/>
      <c r="CZ309" s="42"/>
      <c r="DA309" s="42"/>
      <c r="DB309" s="42"/>
      <c r="DC309" s="42"/>
      <c r="DD309" s="42"/>
      <c r="DE309" s="42"/>
      <c r="DF309" s="42"/>
      <c r="DG309" s="42"/>
      <c r="DH309" s="42"/>
      <c r="DI309" s="42"/>
      <c r="DJ309" s="42"/>
      <c r="DK309" s="42"/>
      <c r="DL309" s="42"/>
      <c r="DM309" s="42"/>
      <c r="DN309" s="42"/>
      <c r="DO309" s="42"/>
      <c r="DP309" s="42"/>
      <c r="DQ309" s="42"/>
      <c r="DR309" s="42"/>
      <c r="DS309" s="42"/>
      <c r="DT309" s="42"/>
      <c r="DU309" s="42"/>
      <c r="DV309" s="42"/>
      <c r="DW309" s="42"/>
      <c r="DX309" s="42"/>
      <c r="DY309" s="42"/>
      <c r="DZ309" s="42"/>
      <c r="EA309" s="42"/>
      <c r="EB309" s="42"/>
      <c r="EC309" s="42"/>
      <c r="ED309" s="42"/>
      <c r="EE309" s="42"/>
      <c r="EF309" s="42"/>
      <c r="EG309" s="42"/>
      <c r="EH309" s="42"/>
      <c r="EI309" s="42"/>
      <c r="EJ309" s="42"/>
      <c r="EK309" s="42"/>
      <c r="EL309" s="42"/>
      <c r="EM309" s="42"/>
      <c r="EN309" s="42"/>
      <c r="EO309" s="42"/>
      <c r="EP309" s="42"/>
      <c r="EQ309" s="42"/>
      <c r="ER309" s="42"/>
      <c r="ES309" s="42"/>
      <c r="ET309" s="42"/>
      <c r="EU309" s="42"/>
      <c r="EV309" s="42"/>
      <c r="EW309" s="42"/>
      <c r="EX309" s="42"/>
      <c r="EY309" s="42"/>
      <c r="EZ309" s="42"/>
      <c r="FA309" s="42"/>
      <c r="FB309" s="42"/>
      <c r="FC309" s="42"/>
      <c r="FD309" s="42"/>
      <c r="FE309" s="42"/>
      <c r="FF309" s="42"/>
      <c r="FG309" s="42"/>
      <c r="FH309" s="42"/>
      <c r="FI309" s="42"/>
      <c r="FJ309" s="42"/>
      <c r="FK309" s="42"/>
      <c r="FL309" s="42"/>
      <c r="FM309" s="42"/>
      <c r="FN309" s="42"/>
      <c r="FO309" s="42"/>
      <c r="FP309" s="42"/>
      <c r="FQ309" s="42"/>
      <c r="FR309" s="42"/>
      <c r="FS309" s="42"/>
      <c r="FT309" s="42"/>
      <c r="FU309" s="42"/>
      <c r="FV309" s="42"/>
      <c r="FW309" s="42"/>
      <c r="FX309" s="42"/>
      <c r="FY309" s="42"/>
      <c r="FZ309" s="42"/>
      <c r="GA309" s="42"/>
      <c r="GB309" s="42"/>
      <c r="GC309" s="42"/>
      <c r="GD309" s="42"/>
      <c r="GE309" s="42"/>
      <c r="GF309" s="42"/>
      <c r="GG309" s="42"/>
      <c r="GH309" s="42"/>
      <c r="GI309" s="42"/>
      <c r="GJ309" s="42"/>
      <c r="GK309" s="42"/>
      <c r="GL309" s="42"/>
      <c r="GM309" s="42"/>
      <c r="GN309" s="42"/>
      <c r="GO309" s="42"/>
      <c r="GP309" s="42"/>
      <c r="GQ309" s="42"/>
      <c r="GR309" s="42"/>
      <c r="GS309" s="42"/>
      <c r="GT309" s="42"/>
      <c r="GU309" s="42"/>
      <c r="GV309" s="42"/>
      <c r="GW309" s="42"/>
      <c r="GX309" s="42"/>
    </row>
    <row r="310" spans="1:206" ht="15.75">
      <c r="A310" s="52"/>
      <c r="B310" s="42"/>
      <c r="C310" s="42"/>
      <c r="D310" s="42"/>
      <c r="E310" s="44"/>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2"/>
      <c r="EU310" s="42"/>
      <c r="EV310" s="42"/>
      <c r="EW310" s="42"/>
      <c r="EX310" s="42"/>
      <c r="EY310" s="42"/>
      <c r="EZ310" s="42"/>
      <c r="FA310" s="42"/>
      <c r="FB310" s="42"/>
      <c r="FC310" s="42"/>
      <c r="FD310" s="42"/>
      <c r="FE310" s="42"/>
      <c r="FF310" s="42"/>
      <c r="FG310" s="42"/>
      <c r="FH310" s="42"/>
      <c r="FI310" s="42"/>
      <c r="FJ310" s="42"/>
      <c r="FK310" s="42"/>
      <c r="FL310" s="42"/>
      <c r="FM310" s="42"/>
      <c r="FN310" s="42"/>
      <c r="FO310" s="42"/>
      <c r="FP310" s="42"/>
      <c r="FQ310" s="42"/>
      <c r="FR310" s="42"/>
      <c r="FS310" s="42"/>
      <c r="FT310" s="42"/>
      <c r="FU310" s="42"/>
      <c r="FV310" s="42"/>
      <c r="FW310" s="42"/>
      <c r="FX310" s="42"/>
      <c r="FY310" s="42"/>
      <c r="FZ310" s="42"/>
      <c r="GA310" s="42"/>
      <c r="GB310" s="42"/>
      <c r="GC310" s="42"/>
      <c r="GD310" s="42"/>
      <c r="GE310" s="42"/>
      <c r="GF310" s="42"/>
      <c r="GG310" s="42"/>
      <c r="GH310" s="42"/>
      <c r="GI310" s="42"/>
      <c r="GJ310" s="42"/>
      <c r="GK310" s="42"/>
      <c r="GL310" s="42"/>
      <c r="GM310" s="42"/>
      <c r="GN310" s="42"/>
      <c r="GO310" s="42"/>
      <c r="GP310" s="42"/>
      <c r="GQ310" s="42"/>
      <c r="GR310" s="42"/>
      <c r="GS310" s="42"/>
      <c r="GT310" s="42"/>
      <c r="GU310" s="42"/>
      <c r="GV310" s="42"/>
      <c r="GW310" s="42"/>
      <c r="GX310" s="42"/>
    </row>
    <row r="311" spans="1:206" ht="15.75">
      <c r="A311" s="52"/>
      <c r="B311" s="42"/>
      <c r="C311" s="42"/>
      <c r="D311" s="42"/>
      <c r="E311" s="44"/>
      <c r="F311" s="42"/>
      <c r="G311" s="42"/>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row>
    <row r="312" spans="1:206" ht="15.75">
      <c r="A312" s="52"/>
      <c r="B312" s="42"/>
      <c r="C312" s="42"/>
      <c r="D312" s="42"/>
      <c r="E312" s="44"/>
      <c r="F312" s="42"/>
      <c r="G312" s="42"/>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s="42"/>
      <c r="BM312" s="42"/>
      <c r="BN312" s="42"/>
      <c r="BO312" s="42"/>
      <c r="BP312" s="42"/>
      <c r="BQ312" s="42"/>
      <c r="BR312" s="42"/>
      <c r="BS312" s="42"/>
      <c r="BT312" s="42"/>
      <c r="BU312" s="42"/>
      <c r="BV312" s="42"/>
      <c r="BW312" s="42"/>
      <c r="BX312" s="42"/>
      <c r="BY312" s="42"/>
      <c r="BZ312" s="42"/>
      <c r="CA312" s="42"/>
      <c r="CB312" s="42"/>
      <c r="CC312" s="42"/>
      <c r="CD312" s="42"/>
      <c r="CE312" s="42"/>
      <c r="CF312" s="42"/>
      <c r="CG312" s="42"/>
      <c r="CH312" s="42"/>
      <c r="CI312" s="42"/>
      <c r="CJ312" s="42"/>
      <c r="CK312" s="42"/>
      <c r="CL312" s="42"/>
      <c r="CM312" s="42"/>
      <c r="CN312" s="42"/>
      <c r="CO312" s="42"/>
      <c r="CP312" s="42"/>
      <c r="CQ312" s="42"/>
      <c r="CR312" s="42"/>
      <c r="CS312" s="42"/>
      <c r="CT312" s="42"/>
      <c r="CU312" s="42"/>
      <c r="CV312" s="42"/>
      <c r="CW312" s="42"/>
      <c r="CX312" s="42"/>
      <c r="CY312" s="42"/>
      <c r="CZ312" s="42"/>
      <c r="DA312" s="42"/>
      <c r="DB312" s="42"/>
      <c r="DC312" s="42"/>
      <c r="DD312" s="42"/>
      <c r="DE312" s="42"/>
      <c r="DF312" s="42"/>
      <c r="DG312" s="42"/>
      <c r="DH312" s="42"/>
      <c r="DI312" s="42"/>
      <c r="DJ312" s="42"/>
      <c r="DK312" s="42"/>
      <c r="DL312" s="42"/>
      <c r="DM312" s="42"/>
      <c r="DN312" s="42"/>
      <c r="DO312" s="42"/>
      <c r="DP312" s="42"/>
      <c r="DQ312" s="42"/>
      <c r="DR312" s="42"/>
      <c r="DS312" s="42"/>
      <c r="DT312" s="42"/>
      <c r="DU312" s="42"/>
      <c r="DV312" s="42"/>
      <c r="DW312" s="42"/>
      <c r="DX312" s="42"/>
      <c r="DY312" s="42"/>
      <c r="DZ312" s="42"/>
      <c r="EA312" s="42"/>
      <c r="EB312" s="42"/>
      <c r="EC312" s="42"/>
      <c r="ED312" s="42"/>
      <c r="EE312" s="42"/>
      <c r="EF312" s="42"/>
      <c r="EG312" s="42"/>
      <c r="EH312" s="42"/>
      <c r="EI312" s="42"/>
      <c r="EJ312" s="42"/>
      <c r="EK312" s="42"/>
      <c r="EL312" s="42"/>
      <c r="EM312" s="42"/>
      <c r="EN312" s="42"/>
      <c r="EO312" s="42"/>
      <c r="EP312" s="42"/>
      <c r="EQ312" s="42"/>
      <c r="ER312" s="42"/>
      <c r="ES312" s="42"/>
      <c r="ET312" s="42"/>
      <c r="EU312" s="42"/>
      <c r="EV312" s="42"/>
      <c r="EW312" s="42"/>
      <c r="EX312" s="42"/>
      <c r="EY312" s="42"/>
      <c r="EZ312" s="42"/>
      <c r="FA312" s="42"/>
      <c r="FB312" s="42"/>
      <c r="FC312" s="42"/>
      <c r="FD312" s="42"/>
      <c r="FE312" s="42"/>
      <c r="FF312" s="42"/>
      <c r="FG312" s="42"/>
      <c r="FH312" s="42"/>
      <c r="FI312" s="42"/>
      <c r="FJ312" s="42"/>
      <c r="FK312" s="42"/>
      <c r="FL312" s="42"/>
      <c r="FM312" s="42"/>
      <c r="FN312" s="42"/>
      <c r="FO312" s="42"/>
      <c r="FP312" s="42"/>
      <c r="FQ312" s="42"/>
      <c r="FR312" s="42"/>
      <c r="FS312" s="42"/>
      <c r="FT312" s="42"/>
      <c r="FU312" s="42"/>
      <c r="FV312" s="42"/>
      <c r="FW312" s="42"/>
      <c r="FX312" s="42"/>
      <c r="FY312" s="42"/>
      <c r="FZ312" s="42"/>
      <c r="GA312" s="42"/>
      <c r="GB312" s="42"/>
      <c r="GC312" s="42"/>
      <c r="GD312" s="42"/>
      <c r="GE312" s="42"/>
      <c r="GF312" s="42"/>
      <c r="GG312" s="42"/>
      <c r="GH312" s="42"/>
      <c r="GI312" s="42"/>
      <c r="GJ312" s="42"/>
      <c r="GK312" s="42"/>
      <c r="GL312" s="42"/>
      <c r="GM312" s="42"/>
      <c r="GN312" s="42"/>
      <c r="GO312" s="42"/>
      <c r="GP312" s="42"/>
      <c r="GQ312" s="42"/>
      <c r="GR312" s="42"/>
      <c r="GS312" s="42"/>
      <c r="GT312" s="42"/>
      <c r="GU312" s="42"/>
      <c r="GV312" s="42"/>
      <c r="GW312" s="42"/>
      <c r="GX312" s="42"/>
    </row>
    <row r="313" spans="1:206" ht="15.75">
      <c r="A313" s="52"/>
      <c r="B313" s="42"/>
      <c r="C313" s="42"/>
      <c r="D313" s="42"/>
      <c r="E313" s="44"/>
      <c r="F313" s="42"/>
      <c r="G313" s="42"/>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s="42"/>
      <c r="BM313" s="42"/>
      <c r="BN313" s="42"/>
      <c r="BO313" s="42"/>
      <c r="BP313" s="42"/>
      <c r="BQ313" s="42"/>
      <c r="BR313" s="42"/>
      <c r="BS313" s="42"/>
      <c r="BT313" s="42"/>
      <c r="BU313" s="42"/>
      <c r="BV313" s="42"/>
      <c r="BW313" s="42"/>
      <c r="BX313" s="42"/>
      <c r="BY313" s="42"/>
      <c r="BZ313" s="42"/>
      <c r="CA313" s="42"/>
      <c r="CB313" s="42"/>
      <c r="CC313" s="42"/>
      <c r="CD313" s="42"/>
      <c r="CE313" s="42"/>
      <c r="CF313" s="42"/>
      <c r="CG313" s="42"/>
      <c r="CH313" s="42"/>
      <c r="CI313" s="42"/>
      <c r="CJ313" s="42"/>
      <c r="CK313" s="42"/>
      <c r="CL313" s="42"/>
      <c r="CM313" s="42"/>
      <c r="CN313" s="42"/>
      <c r="CO313" s="42"/>
      <c r="CP313" s="42"/>
      <c r="CQ313" s="42"/>
      <c r="CR313" s="42"/>
      <c r="CS313" s="42"/>
      <c r="CT313" s="42"/>
      <c r="CU313" s="42"/>
      <c r="CV313" s="42"/>
      <c r="CW313" s="42"/>
      <c r="CX313" s="42"/>
      <c r="CY313" s="42"/>
      <c r="CZ313" s="42"/>
      <c r="DA313" s="42"/>
      <c r="DB313" s="42"/>
      <c r="DC313" s="42"/>
      <c r="DD313" s="42"/>
      <c r="DE313" s="42"/>
      <c r="DF313" s="42"/>
      <c r="DG313" s="42"/>
      <c r="DH313" s="42"/>
      <c r="DI313" s="42"/>
      <c r="DJ313" s="42"/>
      <c r="DK313" s="42"/>
      <c r="DL313" s="42"/>
      <c r="DM313" s="42"/>
      <c r="DN313" s="42"/>
      <c r="DO313" s="42"/>
      <c r="DP313" s="42"/>
      <c r="DQ313" s="42"/>
      <c r="DR313" s="42"/>
      <c r="DS313" s="42"/>
      <c r="DT313" s="42"/>
      <c r="DU313" s="42"/>
      <c r="DV313" s="42"/>
      <c r="DW313" s="42"/>
      <c r="DX313" s="42"/>
      <c r="DY313" s="42"/>
      <c r="DZ313" s="42"/>
      <c r="EA313" s="42"/>
      <c r="EB313" s="42"/>
      <c r="EC313" s="42"/>
      <c r="ED313" s="42"/>
      <c r="EE313" s="42"/>
      <c r="EF313" s="42"/>
      <c r="EG313" s="42"/>
      <c r="EH313" s="42"/>
      <c r="EI313" s="42"/>
      <c r="EJ313" s="42"/>
      <c r="EK313" s="42"/>
      <c r="EL313" s="42"/>
      <c r="EM313" s="42"/>
      <c r="EN313" s="42"/>
      <c r="EO313" s="42"/>
      <c r="EP313" s="42"/>
      <c r="EQ313" s="42"/>
      <c r="ER313" s="42"/>
      <c r="ES313" s="42"/>
      <c r="ET313" s="42"/>
      <c r="EU313" s="42"/>
      <c r="EV313" s="42"/>
      <c r="EW313" s="42"/>
      <c r="EX313" s="42"/>
      <c r="EY313" s="42"/>
      <c r="EZ313" s="42"/>
      <c r="FA313" s="42"/>
      <c r="FB313" s="42"/>
      <c r="FC313" s="42"/>
      <c r="FD313" s="42"/>
      <c r="FE313" s="42"/>
      <c r="FF313" s="42"/>
      <c r="FG313" s="42"/>
      <c r="FH313" s="42"/>
      <c r="FI313" s="42"/>
      <c r="FJ313" s="42"/>
      <c r="FK313" s="42"/>
      <c r="FL313" s="42"/>
      <c r="FM313" s="42"/>
      <c r="FN313" s="42"/>
      <c r="FO313" s="42"/>
      <c r="FP313" s="42"/>
      <c r="FQ313" s="42"/>
      <c r="FR313" s="42"/>
      <c r="FS313" s="42"/>
      <c r="FT313" s="42"/>
      <c r="FU313" s="42"/>
      <c r="FV313" s="42"/>
      <c r="FW313" s="42"/>
      <c r="FX313" s="42"/>
      <c r="FY313" s="42"/>
      <c r="FZ313" s="42"/>
      <c r="GA313" s="42"/>
      <c r="GB313" s="42"/>
      <c r="GC313" s="42"/>
      <c r="GD313" s="42"/>
      <c r="GE313" s="42"/>
      <c r="GF313" s="42"/>
      <c r="GG313" s="42"/>
      <c r="GH313" s="42"/>
      <c r="GI313" s="42"/>
      <c r="GJ313" s="42"/>
      <c r="GK313" s="42"/>
      <c r="GL313" s="42"/>
      <c r="GM313" s="42"/>
      <c r="GN313" s="42"/>
      <c r="GO313" s="42"/>
      <c r="GP313" s="42"/>
      <c r="GQ313" s="42"/>
      <c r="GR313" s="42"/>
      <c r="GS313" s="42"/>
      <c r="GT313" s="42"/>
      <c r="GU313" s="42"/>
      <c r="GV313" s="42"/>
      <c r="GW313" s="42"/>
      <c r="GX313" s="42"/>
    </row>
    <row r="314" spans="1:206" ht="15.75">
      <c r="A314" s="52"/>
      <c r="B314" s="42"/>
      <c r="C314" s="42"/>
      <c r="D314" s="42"/>
      <c r="E314" s="44"/>
      <c r="F314" s="42"/>
      <c r="G314" s="42"/>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row>
    <row r="315" spans="1:206" ht="15.75">
      <c r="A315" s="52"/>
      <c r="B315" s="42"/>
      <c r="C315" s="42"/>
      <c r="D315" s="42"/>
      <c r="E315" s="44"/>
      <c r="F315" s="42"/>
      <c r="G315" s="42"/>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s="42"/>
      <c r="BM315" s="42"/>
      <c r="BN315" s="42"/>
      <c r="BO315" s="42"/>
      <c r="BP315" s="42"/>
      <c r="BQ315" s="42"/>
      <c r="BR315" s="42"/>
      <c r="BS315" s="42"/>
      <c r="BT315" s="42"/>
      <c r="BU315" s="42"/>
      <c r="BV315" s="42"/>
      <c r="BW315" s="42"/>
      <c r="BX315" s="42"/>
      <c r="BY315" s="42"/>
      <c r="BZ315" s="42"/>
      <c r="CA315" s="42"/>
      <c r="CB315" s="42"/>
      <c r="CC315" s="42"/>
      <c r="CD315" s="42"/>
      <c r="CE315" s="42"/>
      <c r="CF315" s="42"/>
      <c r="CG315" s="42"/>
      <c r="CH315" s="42"/>
      <c r="CI315" s="42"/>
      <c r="CJ315" s="42"/>
      <c r="CK315" s="42"/>
      <c r="CL315" s="42"/>
      <c r="CM315" s="42"/>
      <c r="CN315" s="42"/>
      <c r="CO315" s="42"/>
      <c r="CP315" s="42"/>
      <c r="CQ315" s="42"/>
      <c r="CR315" s="42"/>
      <c r="CS315" s="42"/>
      <c r="CT315" s="42"/>
      <c r="CU315" s="42"/>
      <c r="CV315" s="42"/>
      <c r="CW315" s="42"/>
      <c r="CX315" s="42"/>
      <c r="CY315" s="42"/>
      <c r="CZ315" s="42"/>
      <c r="DA315" s="42"/>
      <c r="DB315" s="42"/>
      <c r="DC315" s="42"/>
      <c r="DD315" s="42"/>
      <c r="DE315" s="42"/>
      <c r="DF315" s="42"/>
      <c r="DG315" s="42"/>
      <c r="DH315" s="42"/>
      <c r="DI315" s="42"/>
      <c r="DJ315" s="42"/>
      <c r="DK315" s="42"/>
      <c r="DL315" s="42"/>
      <c r="DM315" s="42"/>
      <c r="DN315" s="42"/>
      <c r="DO315" s="42"/>
      <c r="DP315" s="42"/>
      <c r="DQ315" s="42"/>
      <c r="DR315" s="42"/>
      <c r="DS315" s="42"/>
      <c r="DT315" s="42"/>
      <c r="DU315" s="42"/>
      <c r="DV315" s="42"/>
      <c r="DW315" s="42"/>
      <c r="DX315" s="42"/>
      <c r="DY315" s="42"/>
      <c r="DZ315" s="42"/>
      <c r="EA315" s="42"/>
      <c r="EB315" s="42"/>
      <c r="EC315" s="42"/>
      <c r="ED315" s="42"/>
      <c r="EE315" s="42"/>
      <c r="EF315" s="42"/>
      <c r="EG315" s="42"/>
      <c r="EH315" s="42"/>
      <c r="EI315" s="42"/>
      <c r="EJ315" s="42"/>
      <c r="EK315" s="42"/>
      <c r="EL315" s="42"/>
      <c r="EM315" s="42"/>
      <c r="EN315" s="42"/>
      <c r="EO315" s="42"/>
      <c r="EP315" s="42"/>
      <c r="EQ315" s="42"/>
      <c r="ER315" s="42"/>
      <c r="ES315" s="42"/>
      <c r="ET315" s="42"/>
      <c r="EU315" s="42"/>
      <c r="EV315" s="42"/>
      <c r="EW315" s="42"/>
      <c r="EX315" s="42"/>
      <c r="EY315" s="42"/>
      <c r="EZ315" s="42"/>
      <c r="FA315" s="42"/>
      <c r="FB315" s="42"/>
      <c r="FC315" s="42"/>
      <c r="FD315" s="42"/>
      <c r="FE315" s="42"/>
      <c r="FF315" s="42"/>
      <c r="FG315" s="42"/>
      <c r="FH315" s="42"/>
      <c r="FI315" s="42"/>
      <c r="FJ315" s="42"/>
      <c r="FK315" s="42"/>
      <c r="FL315" s="42"/>
      <c r="FM315" s="42"/>
      <c r="FN315" s="42"/>
      <c r="FO315" s="42"/>
      <c r="FP315" s="42"/>
      <c r="FQ315" s="42"/>
      <c r="FR315" s="42"/>
      <c r="FS315" s="42"/>
      <c r="FT315" s="42"/>
      <c r="FU315" s="42"/>
      <c r="FV315" s="42"/>
      <c r="FW315" s="42"/>
      <c r="FX315" s="42"/>
      <c r="FY315" s="42"/>
      <c r="FZ315" s="42"/>
      <c r="GA315" s="42"/>
      <c r="GB315" s="42"/>
      <c r="GC315" s="42"/>
      <c r="GD315" s="42"/>
      <c r="GE315" s="42"/>
      <c r="GF315" s="42"/>
      <c r="GG315" s="42"/>
      <c r="GH315" s="42"/>
      <c r="GI315" s="42"/>
      <c r="GJ315" s="42"/>
      <c r="GK315" s="42"/>
      <c r="GL315" s="42"/>
      <c r="GM315" s="42"/>
      <c r="GN315" s="42"/>
      <c r="GO315" s="42"/>
      <c r="GP315" s="42"/>
      <c r="GQ315" s="42"/>
      <c r="GR315" s="42"/>
      <c r="GS315" s="42"/>
      <c r="GT315" s="42"/>
      <c r="GU315" s="42"/>
      <c r="GV315" s="42"/>
      <c r="GW315" s="42"/>
      <c r="GX315" s="42"/>
    </row>
    <row r="316" spans="1:206" ht="15.75">
      <c r="A316" s="52"/>
      <c r="B316" s="42"/>
      <c r="C316" s="42"/>
      <c r="D316" s="42"/>
      <c r="E316" s="44"/>
      <c r="F316" s="42"/>
      <c r="G316" s="42"/>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row>
    <row r="317" spans="1:206" ht="15.75">
      <c r="A317" s="52"/>
      <c r="B317" s="42"/>
      <c r="C317" s="42"/>
      <c r="D317" s="42"/>
      <c r="E317" s="44"/>
      <c r="F317" s="42"/>
      <c r="G317" s="42"/>
      <c r="H317" s="42"/>
      <c r="I317" s="42"/>
      <c r="J317" s="42"/>
      <c r="K317" s="42"/>
      <c r="L317" s="42"/>
      <c r="M317" s="42"/>
      <c r="N317" s="42"/>
      <c r="O317" s="42"/>
      <c r="P317" s="42"/>
      <c r="Q317" s="42"/>
      <c r="R317" s="42"/>
      <c r="S317" s="42"/>
      <c r="T317" s="42"/>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row>
    <row r="318" spans="1:206" ht="15.75">
      <c r="A318" s="52"/>
      <c r="B318" s="42"/>
      <c r="C318" s="42"/>
      <c r="D318" s="42"/>
      <c r="E318" s="44"/>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row>
    <row r="319" spans="1:206" ht="15.75">
      <c r="A319" s="52"/>
      <c r="B319" s="42"/>
      <c r="C319" s="42"/>
      <c r="D319" s="42"/>
      <c r="E319" s="44"/>
      <c r="F319" s="42"/>
      <c r="G319" s="42"/>
      <c r="H319" s="42"/>
      <c r="I319" s="42"/>
      <c r="J319" s="42"/>
      <c r="K319" s="42"/>
      <c r="L319" s="42"/>
      <c r="M319" s="42"/>
      <c r="N319" s="42"/>
      <c r="O319" s="42"/>
      <c r="P319" s="42"/>
      <c r="Q319" s="42"/>
      <c r="R319" s="42"/>
      <c r="S319" s="42"/>
      <c r="T319" s="4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row>
    <row r="320" spans="1:206" ht="15.75">
      <c r="A320" s="52"/>
      <c r="B320" s="42"/>
      <c r="C320" s="42"/>
      <c r="D320" s="42"/>
      <c r="E320" s="44"/>
      <c r="F320" s="42"/>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row>
    <row r="321" spans="1:206" ht="15.75">
      <c r="A321" s="52"/>
      <c r="B321" s="42"/>
      <c r="C321" s="42"/>
      <c r="D321" s="42"/>
      <c r="E321" s="44"/>
      <c r="F321" s="42"/>
      <c r="G321" s="42"/>
      <c r="H321" s="42"/>
      <c r="I321" s="42"/>
      <c r="J321" s="42"/>
      <c r="K321" s="42"/>
      <c r="L321" s="42"/>
      <c r="M321" s="42"/>
      <c r="N321" s="42"/>
      <c r="O321" s="42"/>
      <c r="P321" s="42"/>
      <c r="Q321" s="42"/>
      <c r="R321" s="42"/>
      <c r="S321" s="42"/>
      <c r="T321" s="42"/>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row>
    <row r="322" spans="1:206" ht="15.75">
      <c r="A322" s="52"/>
      <c r="B322" s="42"/>
      <c r="C322" s="42"/>
      <c r="D322" s="42"/>
      <c r="E322" s="44"/>
      <c r="F322" s="42"/>
      <c r="G322" s="42"/>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row>
    <row r="323" spans="1:206" ht="15.75">
      <c r="A323" s="52"/>
      <c r="B323" s="42"/>
      <c r="C323" s="42"/>
      <c r="D323" s="42"/>
      <c r="E323" s="44"/>
      <c r="F323" s="42"/>
      <c r="G323" s="42"/>
      <c r="H323" s="42"/>
      <c r="I323" s="42"/>
      <c r="J323" s="42"/>
      <c r="K323" s="42"/>
      <c r="L323" s="42"/>
      <c r="M323" s="42"/>
      <c r="N323" s="42"/>
      <c r="O323" s="42"/>
      <c r="P323" s="42"/>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row>
    <row r="324" spans="1:206" ht="15.75">
      <c r="A324" s="52"/>
      <c r="B324" s="42"/>
      <c r="C324" s="42"/>
      <c r="D324" s="42"/>
      <c r="E324" s="44"/>
      <c r="F324" s="42"/>
      <c r="G324" s="42"/>
      <c r="H324" s="42"/>
      <c r="I324" s="42"/>
      <c r="J324" s="42"/>
      <c r="K324" s="42"/>
      <c r="L324" s="42"/>
      <c r="M324" s="42"/>
      <c r="N324" s="42"/>
      <c r="O324" s="42"/>
      <c r="P324" s="42"/>
      <c r="Q324" s="42"/>
      <c r="R324" s="42"/>
      <c r="S324" s="42"/>
      <c r="T324" s="42"/>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c r="BI324" s="42"/>
      <c r="BJ324" s="42"/>
      <c r="BK324" s="42"/>
      <c r="BL324" s="42"/>
      <c r="BM324" s="42"/>
      <c r="BN324" s="42"/>
      <c r="BO324" s="42"/>
      <c r="BP324" s="42"/>
      <c r="BQ324" s="42"/>
      <c r="BR324" s="42"/>
      <c r="BS324" s="42"/>
      <c r="BT324" s="42"/>
      <c r="BU324" s="42"/>
      <c r="BV324" s="42"/>
      <c r="BW324" s="42"/>
      <c r="BX324" s="42"/>
      <c r="BY324" s="42"/>
      <c r="BZ324" s="42"/>
      <c r="CA324" s="42"/>
      <c r="CB324" s="42"/>
      <c r="CC324" s="42"/>
      <c r="CD324" s="42"/>
      <c r="CE324" s="42"/>
      <c r="CF324" s="42"/>
      <c r="CG324" s="42"/>
      <c r="CH324" s="42"/>
      <c r="CI324" s="42"/>
      <c r="CJ324" s="42"/>
      <c r="CK324" s="42"/>
      <c r="CL324" s="42"/>
      <c r="CM324" s="42"/>
      <c r="CN324" s="42"/>
      <c r="CO324" s="42"/>
      <c r="CP324" s="42"/>
      <c r="CQ324" s="42"/>
      <c r="CR324" s="42"/>
      <c r="CS324" s="42"/>
      <c r="CT324" s="42"/>
      <c r="CU324" s="42"/>
      <c r="CV324" s="42"/>
      <c r="CW324" s="42"/>
      <c r="CX324" s="42"/>
      <c r="CY324" s="42"/>
      <c r="CZ324" s="42"/>
      <c r="DA324" s="42"/>
      <c r="DB324" s="42"/>
      <c r="DC324" s="42"/>
      <c r="DD324" s="42"/>
      <c r="DE324" s="42"/>
      <c r="DF324" s="42"/>
      <c r="DG324" s="42"/>
      <c r="DH324" s="42"/>
      <c r="DI324" s="42"/>
      <c r="DJ324" s="42"/>
      <c r="DK324" s="42"/>
      <c r="DL324" s="42"/>
      <c r="DM324" s="42"/>
      <c r="DN324" s="42"/>
      <c r="DO324" s="42"/>
      <c r="DP324" s="42"/>
      <c r="DQ324" s="42"/>
      <c r="DR324" s="42"/>
      <c r="DS324" s="42"/>
      <c r="DT324" s="42"/>
      <c r="DU324" s="42"/>
      <c r="DV324" s="42"/>
      <c r="DW324" s="42"/>
      <c r="DX324" s="42"/>
      <c r="DY324" s="42"/>
      <c r="DZ324" s="42"/>
      <c r="EA324" s="42"/>
      <c r="EB324" s="42"/>
      <c r="EC324" s="42"/>
      <c r="ED324" s="42"/>
      <c r="EE324" s="42"/>
      <c r="EF324" s="42"/>
      <c r="EG324" s="42"/>
      <c r="EH324" s="42"/>
      <c r="EI324" s="42"/>
      <c r="EJ324" s="42"/>
      <c r="EK324" s="42"/>
      <c r="EL324" s="42"/>
      <c r="EM324" s="42"/>
      <c r="EN324" s="42"/>
      <c r="EO324" s="42"/>
      <c r="EP324" s="42"/>
      <c r="EQ324" s="42"/>
      <c r="ER324" s="42"/>
      <c r="ES324" s="42"/>
      <c r="ET324" s="42"/>
      <c r="EU324" s="42"/>
      <c r="EV324" s="42"/>
      <c r="EW324" s="42"/>
      <c r="EX324" s="42"/>
      <c r="EY324" s="42"/>
      <c r="EZ324" s="42"/>
      <c r="FA324" s="42"/>
      <c r="FB324" s="42"/>
      <c r="FC324" s="42"/>
      <c r="FD324" s="42"/>
      <c r="FE324" s="42"/>
      <c r="FF324" s="42"/>
      <c r="FG324" s="42"/>
      <c r="FH324" s="42"/>
      <c r="FI324" s="42"/>
      <c r="FJ324" s="42"/>
      <c r="FK324" s="42"/>
      <c r="FL324" s="42"/>
      <c r="FM324" s="42"/>
      <c r="FN324" s="42"/>
      <c r="FO324" s="42"/>
      <c r="FP324" s="42"/>
      <c r="FQ324" s="42"/>
      <c r="FR324" s="42"/>
      <c r="FS324" s="42"/>
      <c r="FT324" s="42"/>
      <c r="FU324" s="42"/>
      <c r="FV324" s="42"/>
      <c r="FW324" s="42"/>
      <c r="FX324" s="42"/>
      <c r="FY324" s="42"/>
      <c r="FZ324" s="42"/>
      <c r="GA324" s="42"/>
      <c r="GB324" s="42"/>
      <c r="GC324" s="42"/>
      <c r="GD324" s="42"/>
      <c r="GE324" s="42"/>
      <c r="GF324" s="42"/>
      <c r="GG324" s="42"/>
      <c r="GH324" s="42"/>
      <c r="GI324" s="42"/>
      <c r="GJ324" s="42"/>
      <c r="GK324" s="42"/>
      <c r="GL324" s="42"/>
      <c r="GM324" s="42"/>
      <c r="GN324" s="42"/>
      <c r="GO324" s="42"/>
      <c r="GP324" s="42"/>
      <c r="GQ324" s="42"/>
      <c r="GR324" s="42"/>
      <c r="GS324" s="42"/>
      <c r="GT324" s="42"/>
      <c r="GU324" s="42"/>
      <c r="GV324" s="42"/>
      <c r="GW324" s="42"/>
      <c r="GX324" s="42"/>
    </row>
    <row r="325" spans="1:206" ht="15.75">
      <c r="A325" s="52"/>
      <c r="B325" s="42"/>
      <c r="C325" s="42"/>
      <c r="D325" s="42"/>
      <c r="E325" s="44"/>
      <c r="F325" s="42"/>
      <c r="G325" s="42"/>
      <c r="H325" s="42"/>
      <c r="I325" s="42"/>
      <c r="J325" s="42"/>
      <c r="K325" s="42"/>
      <c r="L325" s="42"/>
      <c r="M325" s="42"/>
      <c r="N325" s="42"/>
      <c r="O325" s="42"/>
      <c r="P325" s="42"/>
      <c r="Q325" s="42"/>
      <c r="R325" s="42"/>
      <c r="S325" s="42"/>
      <c r="T325" s="42"/>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s="42"/>
      <c r="BM325" s="42"/>
      <c r="BN325" s="42"/>
      <c r="BO325" s="42"/>
      <c r="BP325" s="42"/>
      <c r="BQ325" s="42"/>
      <c r="BR325" s="42"/>
      <c r="BS325" s="42"/>
      <c r="BT325" s="42"/>
      <c r="BU325" s="42"/>
      <c r="BV325" s="42"/>
      <c r="BW325" s="42"/>
      <c r="BX325" s="42"/>
      <c r="BY325" s="42"/>
      <c r="BZ325" s="42"/>
      <c r="CA325" s="42"/>
      <c r="CB325" s="42"/>
      <c r="CC325" s="42"/>
      <c r="CD325" s="42"/>
      <c r="CE325" s="42"/>
      <c r="CF325" s="42"/>
      <c r="CG325" s="42"/>
      <c r="CH325" s="42"/>
      <c r="CI325" s="42"/>
      <c r="CJ325" s="42"/>
      <c r="CK325" s="42"/>
      <c r="CL325" s="42"/>
      <c r="CM325" s="42"/>
      <c r="CN325" s="42"/>
      <c r="CO325" s="42"/>
      <c r="CP325" s="42"/>
      <c r="CQ325" s="42"/>
      <c r="CR325" s="42"/>
      <c r="CS325" s="42"/>
      <c r="CT325" s="42"/>
      <c r="CU325" s="42"/>
      <c r="CV325" s="42"/>
      <c r="CW325" s="42"/>
      <c r="CX325" s="42"/>
      <c r="CY325" s="42"/>
      <c r="CZ325" s="42"/>
      <c r="DA325" s="42"/>
      <c r="DB325" s="42"/>
      <c r="DC325" s="42"/>
      <c r="DD325" s="42"/>
      <c r="DE325" s="42"/>
      <c r="DF325" s="42"/>
      <c r="DG325" s="42"/>
      <c r="DH325" s="42"/>
      <c r="DI325" s="42"/>
      <c r="DJ325" s="42"/>
      <c r="DK325" s="42"/>
      <c r="DL325" s="42"/>
      <c r="DM325" s="42"/>
      <c r="DN325" s="42"/>
      <c r="DO325" s="42"/>
      <c r="DP325" s="42"/>
      <c r="DQ325" s="42"/>
      <c r="DR325" s="42"/>
      <c r="DS325" s="42"/>
      <c r="DT325" s="42"/>
      <c r="DU325" s="42"/>
      <c r="DV325" s="42"/>
      <c r="DW325" s="42"/>
      <c r="DX325" s="42"/>
      <c r="DY325" s="42"/>
      <c r="DZ325" s="42"/>
      <c r="EA325" s="42"/>
      <c r="EB325" s="42"/>
      <c r="EC325" s="42"/>
      <c r="ED325" s="42"/>
      <c r="EE325" s="42"/>
      <c r="EF325" s="42"/>
      <c r="EG325" s="42"/>
      <c r="EH325" s="42"/>
      <c r="EI325" s="42"/>
      <c r="EJ325" s="42"/>
      <c r="EK325" s="42"/>
      <c r="EL325" s="42"/>
      <c r="EM325" s="42"/>
      <c r="EN325" s="42"/>
      <c r="EO325" s="42"/>
      <c r="EP325" s="42"/>
      <c r="EQ325" s="42"/>
      <c r="ER325" s="42"/>
      <c r="ES325" s="42"/>
      <c r="ET325" s="42"/>
      <c r="EU325" s="42"/>
      <c r="EV325" s="42"/>
      <c r="EW325" s="42"/>
      <c r="EX325" s="42"/>
      <c r="EY325" s="42"/>
      <c r="EZ325" s="42"/>
      <c r="FA325" s="42"/>
      <c r="FB325" s="42"/>
      <c r="FC325" s="42"/>
      <c r="FD325" s="42"/>
      <c r="FE325" s="42"/>
      <c r="FF325" s="42"/>
      <c r="FG325" s="42"/>
      <c r="FH325" s="42"/>
      <c r="FI325" s="42"/>
      <c r="FJ325" s="42"/>
      <c r="FK325" s="42"/>
      <c r="FL325" s="42"/>
      <c r="FM325" s="42"/>
      <c r="FN325" s="42"/>
      <c r="FO325" s="42"/>
      <c r="FP325" s="42"/>
      <c r="FQ325" s="42"/>
      <c r="FR325" s="42"/>
      <c r="FS325" s="42"/>
      <c r="FT325" s="42"/>
      <c r="FU325" s="42"/>
      <c r="FV325" s="42"/>
      <c r="FW325" s="42"/>
      <c r="FX325" s="42"/>
      <c r="FY325" s="42"/>
      <c r="FZ325" s="42"/>
      <c r="GA325" s="42"/>
      <c r="GB325" s="42"/>
      <c r="GC325" s="42"/>
      <c r="GD325" s="42"/>
      <c r="GE325" s="42"/>
      <c r="GF325" s="42"/>
      <c r="GG325" s="42"/>
      <c r="GH325" s="42"/>
      <c r="GI325" s="42"/>
      <c r="GJ325" s="42"/>
      <c r="GK325" s="42"/>
      <c r="GL325" s="42"/>
      <c r="GM325" s="42"/>
      <c r="GN325" s="42"/>
      <c r="GO325" s="42"/>
      <c r="GP325" s="42"/>
      <c r="GQ325" s="42"/>
      <c r="GR325" s="42"/>
      <c r="GS325" s="42"/>
      <c r="GT325" s="42"/>
      <c r="GU325" s="42"/>
      <c r="GV325" s="42"/>
      <c r="GW325" s="42"/>
      <c r="GX325" s="42"/>
    </row>
    <row r="326" spans="1:206" ht="15.75">
      <c r="A326" s="52"/>
      <c r="B326" s="42"/>
      <c r="C326" s="42"/>
      <c r="D326" s="42"/>
      <c r="E326" s="44"/>
      <c r="F326" s="42"/>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row>
    <row r="327" spans="1:206" ht="15.75">
      <c r="A327" s="52"/>
      <c r="B327" s="42"/>
      <c r="C327" s="42"/>
      <c r="D327" s="42"/>
      <c r="E327" s="44"/>
      <c r="F327" s="42"/>
      <c r="G327" s="42"/>
      <c r="H327" s="42"/>
      <c r="I327" s="42"/>
      <c r="J327" s="42"/>
      <c r="K327" s="42"/>
      <c r="L327" s="42"/>
      <c r="M327" s="42"/>
      <c r="N327" s="42"/>
      <c r="O327" s="42"/>
      <c r="P327" s="42"/>
      <c r="Q327" s="42"/>
      <c r="R327" s="42"/>
      <c r="S327" s="42"/>
      <c r="T327" s="4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row>
    <row r="328" spans="1:206" ht="15.75">
      <c r="A328" s="52"/>
      <c r="B328" s="42"/>
      <c r="C328" s="42"/>
      <c r="D328" s="42"/>
      <c r="E328" s="44"/>
      <c r="F328" s="42"/>
      <c r="G328" s="42"/>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s="42"/>
      <c r="BM328" s="42"/>
      <c r="BN328" s="42"/>
      <c r="BO328" s="42"/>
      <c r="BP328" s="42"/>
      <c r="BQ328" s="42"/>
      <c r="BR328" s="42"/>
      <c r="BS328" s="42"/>
      <c r="BT328" s="42"/>
      <c r="BU328" s="42"/>
      <c r="BV328" s="42"/>
      <c r="BW328" s="42"/>
      <c r="BX328" s="42"/>
      <c r="BY328" s="42"/>
      <c r="BZ328" s="42"/>
      <c r="CA328" s="42"/>
      <c r="CB328" s="42"/>
      <c r="CC328" s="42"/>
      <c r="CD328" s="42"/>
      <c r="CE328" s="42"/>
      <c r="CF328" s="42"/>
      <c r="CG328" s="42"/>
      <c r="CH328" s="42"/>
      <c r="CI328" s="42"/>
      <c r="CJ328" s="42"/>
      <c r="CK328" s="42"/>
      <c r="CL328" s="42"/>
      <c r="CM328" s="42"/>
      <c r="CN328" s="42"/>
      <c r="CO328" s="42"/>
      <c r="CP328" s="42"/>
      <c r="CQ328" s="42"/>
      <c r="CR328" s="42"/>
      <c r="CS328" s="42"/>
      <c r="CT328" s="42"/>
      <c r="CU328" s="42"/>
      <c r="CV328" s="42"/>
      <c r="CW328" s="42"/>
      <c r="CX328" s="42"/>
      <c r="CY328" s="42"/>
      <c r="CZ328" s="42"/>
      <c r="DA328" s="42"/>
      <c r="DB328" s="42"/>
      <c r="DC328" s="42"/>
      <c r="DD328" s="42"/>
      <c r="DE328" s="42"/>
      <c r="DF328" s="42"/>
      <c r="DG328" s="42"/>
      <c r="DH328" s="42"/>
      <c r="DI328" s="42"/>
      <c r="DJ328" s="42"/>
      <c r="DK328" s="42"/>
      <c r="DL328" s="42"/>
      <c r="DM328" s="42"/>
      <c r="DN328" s="42"/>
      <c r="DO328" s="42"/>
      <c r="DP328" s="42"/>
      <c r="DQ328" s="42"/>
      <c r="DR328" s="42"/>
      <c r="DS328" s="42"/>
      <c r="DT328" s="42"/>
      <c r="DU328" s="42"/>
      <c r="DV328" s="42"/>
      <c r="DW328" s="42"/>
      <c r="DX328" s="42"/>
      <c r="DY328" s="42"/>
      <c r="DZ328" s="42"/>
      <c r="EA328" s="42"/>
      <c r="EB328" s="42"/>
      <c r="EC328" s="42"/>
      <c r="ED328" s="42"/>
      <c r="EE328" s="42"/>
      <c r="EF328" s="42"/>
      <c r="EG328" s="42"/>
      <c r="EH328" s="42"/>
      <c r="EI328" s="42"/>
      <c r="EJ328" s="42"/>
      <c r="EK328" s="42"/>
      <c r="EL328" s="42"/>
      <c r="EM328" s="42"/>
      <c r="EN328" s="42"/>
      <c r="EO328" s="42"/>
      <c r="EP328" s="42"/>
      <c r="EQ328" s="42"/>
      <c r="ER328" s="42"/>
      <c r="ES328" s="42"/>
      <c r="ET328" s="42"/>
      <c r="EU328" s="42"/>
      <c r="EV328" s="42"/>
      <c r="EW328" s="42"/>
      <c r="EX328" s="42"/>
      <c r="EY328" s="42"/>
      <c r="EZ328" s="42"/>
      <c r="FA328" s="42"/>
      <c r="FB328" s="42"/>
      <c r="FC328" s="42"/>
      <c r="FD328" s="42"/>
      <c r="FE328" s="42"/>
      <c r="FF328" s="42"/>
      <c r="FG328" s="42"/>
      <c r="FH328" s="42"/>
      <c r="FI328" s="42"/>
      <c r="FJ328" s="42"/>
      <c r="FK328" s="42"/>
      <c r="FL328" s="42"/>
      <c r="FM328" s="42"/>
      <c r="FN328" s="42"/>
      <c r="FO328" s="42"/>
      <c r="FP328" s="42"/>
      <c r="FQ328" s="42"/>
      <c r="FR328" s="42"/>
      <c r="FS328" s="42"/>
      <c r="FT328" s="42"/>
      <c r="FU328" s="42"/>
      <c r="FV328" s="42"/>
      <c r="FW328" s="42"/>
      <c r="FX328" s="42"/>
      <c r="FY328" s="42"/>
      <c r="FZ328" s="42"/>
      <c r="GA328" s="42"/>
      <c r="GB328" s="42"/>
      <c r="GC328" s="42"/>
      <c r="GD328" s="42"/>
      <c r="GE328" s="42"/>
      <c r="GF328" s="42"/>
      <c r="GG328" s="42"/>
      <c r="GH328" s="42"/>
      <c r="GI328" s="42"/>
      <c r="GJ328" s="42"/>
      <c r="GK328" s="42"/>
      <c r="GL328" s="42"/>
      <c r="GM328" s="42"/>
      <c r="GN328" s="42"/>
      <c r="GO328" s="42"/>
      <c r="GP328" s="42"/>
      <c r="GQ328" s="42"/>
      <c r="GR328" s="42"/>
      <c r="GS328" s="42"/>
      <c r="GT328" s="42"/>
      <c r="GU328" s="42"/>
      <c r="GV328" s="42"/>
      <c r="GW328" s="42"/>
      <c r="GX328" s="42"/>
    </row>
    <row r="329" spans="1:206" ht="15.75">
      <c r="A329" s="52"/>
      <c r="B329" s="42"/>
      <c r="C329" s="42"/>
      <c r="D329" s="42"/>
      <c r="E329" s="44"/>
      <c r="F329" s="42"/>
      <c r="G329" s="42"/>
      <c r="H329" s="42"/>
      <c r="I329" s="42"/>
      <c r="J329" s="42"/>
      <c r="K329" s="42"/>
      <c r="L329" s="42"/>
      <c r="M329" s="42"/>
      <c r="N329" s="42"/>
      <c r="O329" s="42"/>
      <c r="P329" s="42"/>
      <c r="Q329" s="42"/>
      <c r="R329" s="42"/>
      <c r="S329" s="42"/>
      <c r="T329" s="42"/>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s="42"/>
      <c r="BM329" s="42"/>
      <c r="BN329" s="42"/>
      <c r="BO329" s="42"/>
      <c r="BP329" s="42"/>
      <c r="BQ329" s="42"/>
      <c r="BR329" s="42"/>
      <c r="BS329" s="42"/>
      <c r="BT329" s="42"/>
      <c r="BU329" s="42"/>
      <c r="BV329" s="42"/>
      <c r="BW329" s="42"/>
      <c r="BX329" s="42"/>
      <c r="BY329" s="42"/>
      <c r="BZ329" s="42"/>
      <c r="CA329" s="42"/>
      <c r="CB329" s="42"/>
      <c r="CC329" s="42"/>
      <c r="CD329" s="42"/>
      <c r="CE329" s="42"/>
      <c r="CF329" s="42"/>
      <c r="CG329" s="42"/>
      <c r="CH329" s="42"/>
      <c r="CI329" s="42"/>
      <c r="CJ329" s="42"/>
      <c r="CK329" s="42"/>
      <c r="CL329" s="42"/>
      <c r="CM329" s="42"/>
      <c r="CN329" s="42"/>
      <c r="CO329" s="42"/>
      <c r="CP329" s="42"/>
      <c r="CQ329" s="42"/>
      <c r="CR329" s="42"/>
      <c r="CS329" s="42"/>
      <c r="CT329" s="42"/>
      <c r="CU329" s="42"/>
      <c r="CV329" s="42"/>
      <c r="CW329" s="42"/>
      <c r="CX329" s="42"/>
      <c r="CY329" s="42"/>
      <c r="CZ329" s="42"/>
      <c r="DA329" s="42"/>
      <c r="DB329" s="42"/>
      <c r="DC329" s="42"/>
      <c r="DD329" s="42"/>
      <c r="DE329" s="42"/>
      <c r="DF329" s="42"/>
      <c r="DG329" s="42"/>
      <c r="DH329" s="42"/>
      <c r="DI329" s="42"/>
      <c r="DJ329" s="42"/>
      <c r="DK329" s="42"/>
      <c r="DL329" s="42"/>
      <c r="DM329" s="42"/>
      <c r="DN329" s="42"/>
      <c r="DO329" s="42"/>
      <c r="DP329" s="42"/>
      <c r="DQ329" s="42"/>
      <c r="DR329" s="42"/>
      <c r="DS329" s="42"/>
      <c r="DT329" s="42"/>
      <c r="DU329" s="42"/>
      <c r="DV329" s="42"/>
      <c r="DW329" s="42"/>
      <c r="DX329" s="42"/>
      <c r="DY329" s="42"/>
      <c r="DZ329" s="42"/>
      <c r="EA329" s="42"/>
      <c r="EB329" s="42"/>
      <c r="EC329" s="42"/>
      <c r="ED329" s="42"/>
      <c r="EE329" s="42"/>
      <c r="EF329" s="42"/>
      <c r="EG329" s="42"/>
      <c r="EH329" s="42"/>
      <c r="EI329" s="42"/>
      <c r="EJ329" s="42"/>
      <c r="EK329" s="42"/>
      <c r="EL329" s="42"/>
      <c r="EM329" s="42"/>
      <c r="EN329" s="42"/>
      <c r="EO329" s="42"/>
      <c r="EP329" s="42"/>
      <c r="EQ329" s="42"/>
      <c r="ER329" s="42"/>
      <c r="ES329" s="42"/>
      <c r="ET329" s="42"/>
      <c r="EU329" s="42"/>
      <c r="EV329" s="42"/>
      <c r="EW329" s="42"/>
      <c r="EX329" s="42"/>
      <c r="EY329" s="42"/>
      <c r="EZ329" s="42"/>
      <c r="FA329" s="42"/>
      <c r="FB329" s="42"/>
      <c r="FC329" s="42"/>
      <c r="FD329" s="42"/>
      <c r="FE329" s="42"/>
      <c r="FF329" s="42"/>
      <c r="FG329" s="42"/>
      <c r="FH329" s="42"/>
      <c r="FI329" s="42"/>
      <c r="FJ329" s="42"/>
      <c r="FK329" s="42"/>
      <c r="FL329" s="42"/>
      <c r="FM329" s="42"/>
      <c r="FN329" s="42"/>
      <c r="FO329" s="42"/>
      <c r="FP329" s="42"/>
      <c r="FQ329" s="42"/>
      <c r="FR329" s="42"/>
      <c r="FS329" s="42"/>
      <c r="FT329" s="42"/>
      <c r="FU329" s="42"/>
      <c r="FV329" s="42"/>
      <c r="FW329" s="42"/>
      <c r="FX329" s="42"/>
      <c r="FY329" s="42"/>
      <c r="FZ329" s="42"/>
      <c r="GA329" s="42"/>
      <c r="GB329" s="42"/>
      <c r="GC329" s="42"/>
      <c r="GD329" s="42"/>
      <c r="GE329" s="42"/>
      <c r="GF329" s="42"/>
      <c r="GG329" s="42"/>
      <c r="GH329" s="42"/>
      <c r="GI329" s="42"/>
      <c r="GJ329" s="42"/>
      <c r="GK329" s="42"/>
      <c r="GL329" s="42"/>
      <c r="GM329" s="42"/>
      <c r="GN329" s="42"/>
      <c r="GO329" s="42"/>
      <c r="GP329" s="42"/>
      <c r="GQ329" s="42"/>
      <c r="GR329" s="42"/>
      <c r="GS329" s="42"/>
      <c r="GT329" s="42"/>
      <c r="GU329" s="42"/>
      <c r="GV329" s="42"/>
      <c r="GW329" s="42"/>
      <c r="GX329" s="42"/>
    </row>
    <row r="330" spans="1:206" ht="15.75">
      <c r="A330" s="52"/>
      <c r="B330" s="42"/>
      <c r="C330" s="42"/>
      <c r="D330" s="42"/>
      <c r="E330" s="44"/>
      <c r="F330" s="42"/>
      <c r="G330" s="42"/>
      <c r="H330" s="42"/>
      <c r="I330" s="42"/>
      <c r="J330" s="42"/>
      <c r="K330" s="42"/>
      <c r="L330" s="42"/>
      <c r="M330" s="42"/>
      <c r="N330" s="42"/>
      <c r="O330" s="42"/>
      <c r="P330" s="42"/>
      <c r="Q330" s="42"/>
      <c r="R330" s="42"/>
      <c r="S330" s="42"/>
      <c r="T330" s="42"/>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c r="BI330" s="42"/>
      <c r="BJ330" s="42"/>
      <c r="BK330" s="42"/>
      <c r="BL330" s="42"/>
      <c r="BM330" s="42"/>
      <c r="BN330" s="42"/>
      <c r="BO330" s="42"/>
      <c r="BP330" s="42"/>
      <c r="BQ330" s="42"/>
      <c r="BR330" s="42"/>
      <c r="BS330" s="42"/>
      <c r="BT330" s="42"/>
      <c r="BU330" s="42"/>
      <c r="BV330" s="42"/>
      <c r="BW330" s="42"/>
      <c r="BX330" s="42"/>
      <c r="BY330" s="42"/>
      <c r="BZ330" s="42"/>
      <c r="CA330" s="42"/>
      <c r="CB330" s="42"/>
      <c r="CC330" s="42"/>
      <c r="CD330" s="42"/>
      <c r="CE330" s="42"/>
      <c r="CF330" s="42"/>
      <c r="CG330" s="42"/>
      <c r="CH330" s="42"/>
      <c r="CI330" s="42"/>
      <c r="CJ330" s="42"/>
      <c r="CK330" s="42"/>
      <c r="CL330" s="42"/>
      <c r="CM330" s="42"/>
      <c r="CN330" s="42"/>
      <c r="CO330" s="42"/>
      <c r="CP330" s="42"/>
      <c r="CQ330" s="42"/>
      <c r="CR330" s="42"/>
      <c r="CS330" s="42"/>
      <c r="CT330" s="42"/>
      <c r="CU330" s="42"/>
      <c r="CV330" s="42"/>
      <c r="CW330" s="42"/>
      <c r="CX330" s="42"/>
      <c r="CY330" s="42"/>
      <c r="CZ330" s="42"/>
      <c r="DA330" s="42"/>
      <c r="DB330" s="42"/>
      <c r="DC330" s="42"/>
      <c r="DD330" s="42"/>
      <c r="DE330" s="42"/>
      <c r="DF330" s="42"/>
      <c r="DG330" s="42"/>
      <c r="DH330" s="42"/>
      <c r="DI330" s="42"/>
      <c r="DJ330" s="42"/>
      <c r="DK330" s="42"/>
      <c r="DL330" s="42"/>
      <c r="DM330" s="42"/>
      <c r="DN330" s="42"/>
      <c r="DO330" s="42"/>
      <c r="DP330" s="42"/>
      <c r="DQ330" s="42"/>
      <c r="DR330" s="42"/>
      <c r="DS330" s="42"/>
      <c r="DT330" s="42"/>
      <c r="DU330" s="42"/>
      <c r="DV330" s="42"/>
      <c r="DW330" s="42"/>
      <c r="DX330" s="42"/>
      <c r="DY330" s="42"/>
      <c r="DZ330" s="42"/>
      <c r="EA330" s="42"/>
      <c r="EB330" s="42"/>
      <c r="EC330" s="42"/>
      <c r="ED330" s="42"/>
      <c r="EE330" s="42"/>
      <c r="EF330" s="42"/>
      <c r="EG330" s="42"/>
      <c r="EH330" s="42"/>
      <c r="EI330" s="42"/>
      <c r="EJ330" s="42"/>
      <c r="EK330" s="42"/>
      <c r="EL330" s="42"/>
      <c r="EM330" s="42"/>
      <c r="EN330" s="42"/>
      <c r="EO330" s="42"/>
      <c r="EP330" s="42"/>
      <c r="EQ330" s="42"/>
      <c r="ER330" s="42"/>
      <c r="ES330" s="42"/>
      <c r="ET330" s="42"/>
      <c r="EU330" s="42"/>
      <c r="EV330" s="42"/>
      <c r="EW330" s="42"/>
      <c r="EX330" s="42"/>
      <c r="EY330" s="42"/>
      <c r="EZ330" s="42"/>
      <c r="FA330" s="42"/>
      <c r="FB330" s="42"/>
      <c r="FC330" s="42"/>
      <c r="FD330" s="42"/>
      <c r="FE330" s="42"/>
      <c r="FF330" s="42"/>
      <c r="FG330" s="42"/>
      <c r="FH330" s="42"/>
      <c r="FI330" s="42"/>
      <c r="FJ330" s="42"/>
      <c r="FK330" s="42"/>
      <c r="FL330" s="42"/>
      <c r="FM330" s="42"/>
      <c r="FN330" s="42"/>
      <c r="FO330" s="42"/>
      <c r="FP330" s="42"/>
      <c r="FQ330" s="42"/>
      <c r="FR330" s="42"/>
      <c r="FS330" s="42"/>
      <c r="FT330" s="42"/>
      <c r="FU330" s="42"/>
      <c r="FV330" s="42"/>
      <c r="FW330" s="42"/>
      <c r="FX330" s="42"/>
      <c r="FY330" s="42"/>
      <c r="FZ330" s="42"/>
      <c r="GA330" s="42"/>
      <c r="GB330" s="42"/>
      <c r="GC330" s="42"/>
      <c r="GD330" s="42"/>
      <c r="GE330" s="42"/>
      <c r="GF330" s="42"/>
      <c r="GG330" s="42"/>
      <c r="GH330" s="42"/>
      <c r="GI330" s="42"/>
      <c r="GJ330" s="42"/>
      <c r="GK330" s="42"/>
      <c r="GL330" s="42"/>
      <c r="GM330" s="42"/>
      <c r="GN330" s="42"/>
      <c r="GO330" s="42"/>
      <c r="GP330" s="42"/>
      <c r="GQ330" s="42"/>
      <c r="GR330" s="42"/>
      <c r="GS330" s="42"/>
      <c r="GT330" s="42"/>
      <c r="GU330" s="42"/>
      <c r="GV330" s="42"/>
      <c r="GW330" s="42"/>
      <c r="GX330" s="42"/>
    </row>
    <row r="331" spans="1:206" ht="15.75">
      <c r="A331" s="52"/>
      <c r="B331" s="42"/>
      <c r="C331" s="42"/>
      <c r="D331" s="42"/>
      <c r="E331" s="44"/>
      <c r="F331" s="42"/>
      <c r="G331" s="42"/>
      <c r="H331" s="42"/>
      <c r="I331" s="42"/>
      <c r="J331" s="42"/>
      <c r="K331" s="42"/>
      <c r="L331" s="42"/>
      <c r="M331" s="42"/>
      <c r="N331" s="42"/>
      <c r="O331" s="42"/>
      <c r="P331" s="42"/>
      <c r="Q331" s="42"/>
      <c r="R331" s="42"/>
      <c r="S331" s="42"/>
      <c r="T331" s="42"/>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c r="BI331" s="42"/>
      <c r="BJ331" s="42"/>
      <c r="BK331" s="42"/>
      <c r="BL331" s="42"/>
      <c r="BM331" s="42"/>
      <c r="BN331" s="42"/>
      <c r="BO331" s="42"/>
      <c r="BP331" s="42"/>
      <c r="BQ331" s="42"/>
      <c r="BR331" s="42"/>
      <c r="BS331" s="42"/>
      <c r="BT331" s="42"/>
      <c r="BU331" s="42"/>
      <c r="BV331" s="42"/>
      <c r="BW331" s="42"/>
      <c r="BX331" s="42"/>
      <c r="BY331" s="42"/>
      <c r="BZ331" s="42"/>
      <c r="CA331" s="42"/>
      <c r="CB331" s="42"/>
      <c r="CC331" s="42"/>
      <c r="CD331" s="42"/>
      <c r="CE331" s="42"/>
      <c r="CF331" s="42"/>
      <c r="CG331" s="42"/>
      <c r="CH331" s="42"/>
      <c r="CI331" s="42"/>
      <c r="CJ331" s="42"/>
      <c r="CK331" s="42"/>
      <c r="CL331" s="42"/>
      <c r="CM331" s="42"/>
      <c r="CN331" s="42"/>
      <c r="CO331" s="42"/>
      <c r="CP331" s="42"/>
      <c r="CQ331" s="42"/>
      <c r="CR331" s="42"/>
      <c r="CS331" s="42"/>
      <c r="CT331" s="42"/>
      <c r="CU331" s="42"/>
      <c r="CV331" s="42"/>
      <c r="CW331" s="42"/>
      <c r="CX331" s="42"/>
      <c r="CY331" s="42"/>
      <c r="CZ331" s="42"/>
      <c r="DA331" s="42"/>
      <c r="DB331" s="42"/>
      <c r="DC331" s="42"/>
      <c r="DD331" s="42"/>
      <c r="DE331" s="42"/>
      <c r="DF331" s="42"/>
      <c r="DG331" s="42"/>
      <c r="DH331" s="42"/>
      <c r="DI331" s="42"/>
      <c r="DJ331" s="42"/>
      <c r="DK331" s="42"/>
      <c r="DL331" s="42"/>
      <c r="DM331" s="42"/>
      <c r="DN331" s="42"/>
      <c r="DO331" s="42"/>
      <c r="DP331" s="42"/>
      <c r="DQ331" s="42"/>
      <c r="DR331" s="42"/>
      <c r="DS331" s="42"/>
      <c r="DT331" s="42"/>
      <c r="DU331" s="42"/>
      <c r="DV331" s="42"/>
      <c r="DW331" s="42"/>
      <c r="DX331" s="42"/>
      <c r="DY331" s="42"/>
      <c r="DZ331" s="42"/>
      <c r="EA331" s="42"/>
      <c r="EB331" s="42"/>
      <c r="EC331" s="42"/>
      <c r="ED331" s="42"/>
      <c r="EE331" s="42"/>
      <c r="EF331" s="42"/>
      <c r="EG331" s="42"/>
      <c r="EH331" s="42"/>
      <c r="EI331" s="42"/>
      <c r="EJ331" s="42"/>
      <c r="EK331" s="42"/>
      <c r="EL331" s="42"/>
      <c r="EM331" s="42"/>
      <c r="EN331" s="42"/>
      <c r="EO331" s="42"/>
      <c r="EP331" s="42"/>
      <c r="EQ331" s="42"/>
      <c r="ER331" s="42"/>
      <c r="ES331" s="42"/>
      <c r="ET331" s="42"/>
      <c r="EU331" s="42"/>
      <c r="EV331" s="42"/>
      <c r="EW331" s="42"/>
      <c r="EX331" s="42"/>
      <c r="EY331" s="42"/>
      <c r="EZ331" s="42"/>
      <c r="FA331" s="42"/>
      <c r="FB331" s="42"/>
      <c r="FC331" s="42"/>
      <c r="FD331" s="42"/>
      <c r="FE331" s="42"/>
      <c r="FF331" s="42"/>
      <c r="FG331" s="42"/>
      <c r="FH331" s="42"/>
      <c r="FI331" s="42"/>
      <c r="FJ331" s="42"/>
      <c r="FK331" s="42"/>
      <c r="FL331" s="42"/>
      <c r="FM331" s="42"/>
      <c r="FN331" s="42"/>
      <c r="FO331" s="42"/>
      <c r="FP331" s="42"/>
      <c r="FQ331" s="42"/>
      <c r="FR331" s="42"/>
      <c r="FS331" s="42"/>
      <c r="FT331" s="42"/>
      <c r="FU331" s="42"/>
      <c r="FV331" s="42"/>
      <c r="FW331" s="42"/>
      <c r="FX331" s="42"/>
      <c r="FY331" s="42"/>
      <c r="FZ331" s="42"/>
      <c r="GA331" s="42"/>
      <c r="GB331" s="42"/>
      <c r="GC331" s="42"/>
      <c r="GD331" s="42"/>
      <c r="GE331" s="42"/>
      <c r="GF331" s="42"/>
      <c r="GG331" s="42"/>
      <c r="GH331" s="42"/>
      <c r="GI331" s="42"/>
      <c r="GJ331" s="42"/>
      <c r="GK331" s="42"/>
      <c r="GL331" s="42"/>
      <c r="GM331" s="42"/>
      <c r="GN331" s="42"/>
      <c r="GO331" s="42"/>
      <c r="GP331" s="42"/>
      <c r="GQ331" s="42"/>
      <c r="GR331" s="42"/>
      <c r="GS331" s="42"/>
      <c r="GT331" s="42"/>
      <c r="GU331" s="42"/>
      <c r="GV331" s="42"/>
      <c r="GW331" s="42"/>
      <c r="GX331" s="42"/>
    </row>
    <row r="332" spans="1:206" ht="15.75">
      <c r="A332" s="52"/>
      <c r="B332" s="42"/>
      <c r="C332" s="42"/>
      <c r="D332" s="42"/>
      <c r="E332" s="44"/>
      <c r="F332" s="42"/>
      <c r="G332" s="42"/>
      <c r="H332" s="42"/>
      <c r="I332" s="42"/>
      <c r="J332" s="42"/>
      <c r="K332" s="42"/>
      <c r="L332" s="42"/>
      <c r="M332" s="42"/>
      <c r="N332" s="42"/>
      <c r="O332" s="42"/>
      <c r="P332" s="42"/>
      <c r="Q332" s="42"/>
      <c r="R332" s="42"/>
      <c r="S332" s="42"/>
      <c r="T332" s="42"/>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c r="BI332" s="42"/>
      <c r="BJ332" s="42"/>
      <c r="BK332" s="42"/>
      <c r="BL332" s="42"/>
      <c r="BM332" s="42"/>
      <c r="BN332" s="42"/>
      <c r="BO332" s="42"/>
      <c r="BP332" s="42"/>
      <c r="BQ332" s="42"/>
      <c r="BR332" s="42"/>
      <c r="BS332" s="42"/>
      <c r="BT332" s="42"/>
      <c r="BU332" s="42"/>
      <c r="BV332" s="42"/>
      <c r="BW332" s="42"/>
      <c r="BX332" s="42"/>
      <c r="BY332" s="42"/>
      <c r="BZ332" s="42"/>
      <c r="CA332" s="42"/>
      <c r="CB332" s="42"/>
      <c r="CC332" s="42"/>
      <c r="CD332" s="42"/>
      <c r="CE332" s="42"/>
      <c r="CF332" s="42"/>
      <c r="CG332" s="42"/>
      <c r="CH332" s="42"/>
      <c r="CI332" s="42"/>
      <c r="CJ332" s="42"/>
      <c r="CK332" s="42"/>
      <c r="CL332" s="42"/>
      <c r="CM332" s="42"/>
      <c r="CN332" s="42"/>
      <c r="CO332" s="42"/>
      <c r="CP332" s="42"/>
      <c r="CQ332" s="42"/>
      <c r="CR332" s="42"/>
      <c r="CS332" s="42"/>
      <c r="CT332" s="42"/>
      <c r="CU332" s="42"/>
      <c r="CV332" s="42"/>
      <c r="CW332" s="42"/>
      <c r="CX332" s="42"/>
      <c r="CY332" s="42"/>
      <c r="CZ332" s="42"/>
      <c r="DA332" s="42"/>
      <c r="DB332" s="42"/>
      <c r="DC332" s="42"/>
      <c r="DD332" s="42"/>
      <c r="DE332" s="42"/>
      <c r="DF332" s="42"/>
      <c r="DG332" s="42"/>
      <c r="DH332" s="42"/>
      <c r="DI332" s="42"/>
      <c r="DJ332" s="42"/>
      <c r="DK332" s="42"/>
      <c r="DL332" s="42"/>
      <c r="DM332" s="42"/>
      <c r="DN332" s="42"/>
      <c r="DO332" s="42"/>
      <c r="DP332" s="42"/>
      <c r="DQ332" s="42"/>
      <c r="DR332" s="42"/>
      <c r="DS332" s="42"/>
      <c r="DT332" s="42"/>
      <c r="DU332" s="42"/>
      <c r="DV332" s="42"/>
      <c r="DW332" s="42"/>
      <c r="DX332" s="42"/>
      <c r="DY332" s="42"/>
      <c r="DZ332" s="42"/>
      <c r="EA332" s="42"/>
      <c r="EB332" s="42"/>
      <c r="EC332" s="42"/>
      <c r="ED332" s="42"/>
      <c r="EE332" s="42"/>
      <c r="EF332" s="42"/>
      <c r="EG332" s="42"/>
      <c r="EH332" s="42"/>
      <c r="EI332" s="42"/>
      <c r="EJ332" s="42"/>
      <c r="EK332" s="42"/>
      <c r="EL332" s="42"/>
      <c r="EM332" s="42"/>
      <c r="EN332" s="42"/>
      <c r="EO332" s="42"/>
      <c r="EP332" s="42"/>
      <c r="EQ332" s="42"/>
      <c r="ER332" s="42"/>
      <c r="ES332" s="42"/>
      <c r="ET332" s="42"/>
      <c r="EU332" s="42"/>
      <c r="EV332" s="42"/>
      <c r="EW332" s="42"/>
      <c r="EX332" s="42"/>
      <c r="EY332" s="42"/>
      <c r="EZ332" s="42"/>
      <c r="FA332" s="42"/>
      <c r="FB332" s="42"/>
      <c r="FC332" s="42"/>
      <c r="FD332" s="42"/>
      <c r="FE332" s="42"/>
      <c r="FF332" s="42"/>
      <c r="FG332" s="42"/>
      <c r="FH332" s="42"/>
      <c r="FI332" s="42"/>
      <c r="FJ332" s="42"/>
      <c r="FK332" s="42"/>
      <c r="FL332" s="42"/>
      <c r="FM332" s="42"/>
      <c r="FN332" s="42"/>
      <c r="FO332" s="42"/>
      <c r="FP332" s="42"/>
      <c r="FQ332" s="42"/>
      <c r="FR332" s="42"/>
      <c r="FS332" s="42"/>
      <c r="FT332" s="42"/>
      <c r="FU332" s="42"/>
      <c r="FV332" s="42"/>
      <c r="FW332" s="42"/>
      <c r="FX332" s="42"/>
      <c r="FY332" s="42"/>
      <c r="FZ332" s="42"/>
      <c r="GA332" s="42"/>
      <c r="GB332" s="42"/>
      <c r="GC332" s="42"/>
      <c r="GD332" s="42"/>
      <c r="GE332" s="42"/>
      <c r="GF332" s="42"/>
      <c r="GG332" s="42"/>
      <c r="GH332" s="42"/>
      <c r="GI332" s="42"/>
      <c r="GJ332" s="42"/>
      <c r="GK332" s="42"/>
      <c r="GL332" s="42"/>
      <c r="GM332" s="42"/>
      <c r="GN332" s="42"/>
      <c r="GO332" s="42"/>
      <c r="GP332" s="42"/>
      <c r="GQ332" s="42"/>
      <c r="GR332" s="42"/>
      <c r="GS332" s="42"/>
      <c r="GT332" s="42"/>
      <c r="GU332" s="42"/>
      <c r="GV332" s="42"/>
      <c r="GW332" s="42"/>
      <c r="GX332" s="42"/>
    </row>
    <row r="333" spans="1:206" ht="15.75">
      <c r="A333" s="52"/>
      <c r="B333" s="42"/>
      <c r="C333" s="42"/>
      <c r="D333" s="42"/>
      <c r="E333" s="44"/>
      <c r="F333" s="42"/>
      <c r="G333" s="42"/>
      <c r="H333" s="42"/>
      <c r="I333" s="42"/>
      <c r="J333" s="42"/>
      <c r="K333" s="42"/>
      <c r="L333" s="42"/>
      <c r="M333" s="42"/>
      <c r="N333" s="42"/>
      <c r="O333" s="42"/>
      <c r="P333" s="42"/>
      <c r="Q333" s="42"/>
      <c r="R333" s="42"/>
      <c r="S333" s="42"/>
      <c r="T333" s="42"/>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s="42"/>
      <c r="BM333" s="42"/>
      <c r="BN333" s="42"/>
      <c r="BO333" s="42"/>
      <c r="BP333" s="42"/>
      <c r="BQ333" s="42"/>
      <c r="BR333" s="42"/>
      <c r="BS333" s="42"/>
      <c r="BT333" s="42"/>
      <c r="BU333" s="42"/>
      <c r="BV333" s="42"/>
      <c r="BW333" s="42"/>
      <c r="BX333" s="42"/>
      <c r="BY333" s="42"/>
      <c r="BZ333" s="42"/>
      <c r="CA333" s="42"/>
      <c r="CB333" s="42"/>
      <c r="CC333" s="42"/>
      <c r="CD333" s="42"/>
      <c r="CE333" s="42"/>
      <c r="CF333" s="42"/>
      <c r="CG333" s="42"/>
      <c r="CH333" s="42"/>
      <c r="CI333" s="42"/>
      <c r="CJ333" s="42"/>
      <c r="CK333" s="42"/>
      <c r="CL333" s="42"/>
      <c r="CM333" s="42"/>
      <c r="CN333" s="42"/>
      <c r="CO333" s="42"/>
      <c r="CP333" s="42"/>
      <c r="CQ333" s="42"/>
      <c r="CR333" s="42"/>
      <c r="CS333" s="42"/>
      <c r="CT333" s="42"/>
      <c r="CU333" s="42"/>
      <c r="CV333" s="42"/>
      <c r="CW333" s="42"/>
      <c r="CX333" s="42"/>
      <c r="CY333" s="42"/>
      <c r="CZ333" s="42"/>
      <c r="DA333" s="42"/>
      <c r="DB333" s="42"/>
      <c r="DC333" s="42"/>
      <c r="DD333" s="42"/>
      <c r="DE333" s="42"/>
      <c r="DF333" s="42"/>
      <c r="DG333" s="42"/>
      <c r="DH333" s="42"/>
      <c r="DI333" s="42"/>
      <c r="DJ333" s="42"/>
      <c r="DK333" s="42"/>
      <c r="DL333" s="42"/>
      <c r="DM333" s="42"/>
      <c r="DN333" s="42"/>
      <c r="DO333" s="42"/>
      <c r="DP333" s="42"/>
      <c r="DQ333" s="42"/>
      <c r="DR333" s="42"/>
      <c r="DS333" s="42"/>
      <c r="DT333" s="42"/>
      <c r="DU333" s="42"/>
      <c r="DV333" s="42"/>
      <c r="DW333" s="42"/>
      <c r="DX333" s="42"/>
      <c r="DY333" s="42"/>
      <c r="DZ333" s="42"/>
      <c r="EA333" s="42"/>
      <c r="EB333" s="42"/>
      <c r="EC333" s="42"/>
      <c r="ED333" s="42"/>
      <c r="EE333" s="42"/>
      <c r="EF333" s="42"/>
      <c r="EG333" s="42"/>
      <c r="EH333" s="42"/>
      <c r="EI333" s="42"/>
      <c r="EJ333" s="42"/>
      <c r="EK333" s="42"/>
      <c r="EL333" s="42"/>
      <c r="EM333" s="42"/>
      <c r="EN333" s="42"/>
      <c r="EO333" s="42"/>
      <c r="EP333" s="42"/>
      <c r="EQ333" s="42"/>
      <c r="ER333" s="42"/>
      <c r="ES333" s="42"/>
      <c r="ET333" s="42"/>
      <c r="EU333" s="42"/>
      <c r="EV333" s="42"/>
      <c r="EW333" s="42"/>
      <c r="EX333" s="42"/>
      <c r="EY333" s="42"/>
      <c r="EZ333" s="42"/>
      <c r="FA333" s="42"/>
      <c r="FB333" s="42"/>
      <c r="FC333" s="42"/>
      <c r="FD333" s="42"/>
      <c r="FE333" s="42"/>
      <c r="FF333" s="42"/>
      <c r="FG333" s="42"/>
      <c r="FH333" s="42"/>
      <c r="FI333" s="42"/>
      <c r="FJ333" s="42"/>
      <c r="FK333" s="42"/>
      <c r="FL333" s="42"/>
      <c r="FM333" s="42"/>
      <c r="FN333" s="42"/>
      <c r="FO333" s="42"/>
      <c r="FP333" s="42"/>
      <c r="FQ333" s="42"/>
      <c r="FR333" s="42"/>
      <c r="FS333" s="42"/>
      <c r="FT333" s="42"/>
      <c r="FU333" s="42"/>
      <c r="FV333" s="42"/>
      <c r="FW333" s="42"/>
      <c r="FX333" s="42"/>
      <c r="FY333" s="42"/>
      <c r="FZ333" s="42"/>
      <c r="GA333" s="42"/>
      <c r="GB333" s="42"/>
      <c r="GC333" s="42"/>
      <c r="GD333" s="42"/>
      <c r="GE333" s="42"/>
      <c r="GF333" s="42"/>
      <c r="GG333" s="42"/>
      <c r="GH333" s="42"/>
      <c r="GI333" s="42"/>
      <c r="GJ333" s="42"/>
      <c r="GK333" s="42"/>
      <c r="GL333" s="42"/>
      <c r="GM333" s="42"/>
      <c r="GN333" s="42"/>
      <c r="GO333" s="42"/>
      <c r="GP333" s="42"/>
      <c r="GQ333" s="42"/>
      <c r="GR333" s="42"/>
      <c r="GS333" s="42"/>
      <c r="GT333" s="42"/>
      <c r="GU333" s="42"/>
      <c r="GV333" s="42"/>
      <c r="GW333" s="42"/>
      <c r="GX333" s="42"/>
    </row>
    <row r="334" spans="1:206" ht="15.75">
      <c r="A334" s="52"/>
      <c r="B334" s="42"/>
      <c r="C334" s="42"/>
      <c r="D334" s="42"/>
      <c r="E334" s="44"/>
      <c r="F334" s="42"/>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2"/>
      <c r="EU334" s="42"/>
      <c r="EV334" s="42"/>
      <c r="EW334" s="42"/>
      <c r="EX334" s="42"/>
      <c r="EY334" s="42"/>
      <c r="EZ334" s="42"/>
      <c r="FA334" s="42"/>
      <c r="FB334" s="42"/>
      <c r="FC334" s="42"/>
      <c r="FD334" s="42"/>
      <c r="FE334" s="42"/>
      <c r="FF334" s="42"/>
      <c r="FG334" s="42"/>
      <c r="FH334" s="42"/>
      <c r="FI334" s="42"/>
      <c r="FJ334" s="42"/>
      <c r="FK334" s="42"/>
      <c r="FL334" s="42"/>
      <c r="FM334" s="42"/>
      <c r="FN334" s="42"/>
      <c r="FO334" s="42"/>
      <c r="FP334" s="42"/>
      <c r="FQ334" s="42"/>
      <c r="FR334" s="42"/>
      <c r="FS334" s="42"/>
      <c r="FT334" s="42"/>
      <c r="FU334" s="42"/>
      <c r="FV334" s="42"/>
      <c r="FW334" s="42"/>
      <c r="FX334" s="42"/>
      <c r="FY334" s="42"/>
      <c r="FZ334" s="42"/>
      <c r="GA334" s="42"/>
      <c r="GB334" s="42"/>
      <c r="GC334" s="42"/>
      <c r="GD334" s="42"/>
      <c r="GE334" s="42"/>
      <c r="GF334" s="42"/>
      <c r="GG334" s="42"/>
      <c r="GH334" s="42"/>
      <c r="GI334" s="42"/>
      <c r="GJ334" s="42"/>
      <c r="GK334" s="42"/>
      <c r="GL334" s="42"/>
      <c r="GM334" s="42"/>
      <c r="GN334" s="42"/>
      <c r="GO334" s="42"/>
      <c r="GP334" s="42"/>
      <c r="GQ334" s="42"/>
      <c r="GR334" s="42"/>
      <c r="GS334" s="42"/>
      <c r="GT334" s="42"/>
      <c r="GU334" s="42"/>
      <c r="GV334" s="42"/>
      <c r="GW334" s="42"/>
      <c r="GX334" s="42"/>
    </row>
    <row r="335" spans="1:206" ht="15.75">
      <c r="A335" s="52"/>
      <c r="B335" s="42"/>
      <c r="C335" s="42"/>
      <c r="D335" s="42"/>
      <c r="E335" s="44"/>
      <c r="F335" s="42"/>
      <c r="G335" s="42"/>
      <c r="H335" s="42"/>
      <c r="I335" s="42"/>
      <c r="J335" s="42"/>
      <c r="K335" s="42"/>
      <c r="L335" s="42"/>
      <c r="M335" s="42"/>
      <c r="N335" s="42"/>
      <c r="O335" s="42"/>
      <c r="P335" s="42"/>
      <c r="Q335" s="42"/>
      <c r="R335" s="42"/>
      <c r="S335" s="42"/>
      <c r="T335" s="42"/>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s="42"/>
      <c r="BM335" s="42"/>
      <c r="BN335" s="42"/>
      <c r="BO335" s="42"/>
      <c r="BP335" s="42"/>
      <c r="BQ335" s="42"/>
      <c r="BR335" s="42"/>
      <c r="BS335" s="42"/>
      <c r="BT335" s="42"/>
      <c r="BU335" s="42"/>
      <c r="BV335" s="42"/>
      <c r="BW335" s="42"/>
      <c r="BX335" s="42"/>
      <c r="BY335" s="42"/>
      <c r="BZ335" s="42"/>
      <c r="CA335" s="42"/>
      <c r="CB335" s="42"/>
      <c r="CC335" s="42"/>
      <c r="CD335" s="42"/>
      <c r="CE335" s="42"/>
      <c r="CF335" s="42"/>
      <c r="CG335" s="42"/>
      <c r="CH335" s="42"/>
      <c r="CI335" s="42"/>
      <c r="CJ335" s="42"/>
      <c r="CK335" s="42"/>
      <c r="CL335" s="42"/>
      <c r="CM335" s="42"/>
      <c r="CN335" s="42"/>
      <c r="CO335" s="42"/>
      <c r="CP335" s="42"/>
      <c r="CQ335" s="42"/>
      <c r="CR335" s="42"/>
      <c r="CS335" s="42"/>
      <c r="CT335" s="42"/>
      <c r="CU335" s="42"/>
      <c r="CV335" s="42"/>
      <c r="CW335" s="42"/>
      <c r="CX335" s="42"/>
      <c r="CY335" s="42"/>
      <c r="CZ335" s="42"/>
      <c r="DA335" s="42"/>
      <c r="DB335" s="42"/>
      <c r="DC335" s="42"/>
      <c r="DD335" s="42"/>
      <c r="DE335" s="42"/>
      <c r="DF335" s="42"/>
      <c r="DG335" s="42"/>
      <c r="DH335" s="42"/>
      <c r="DI335" s="42"/>
      <c r="DJ335" s="42"/>
      <c r="DK335" s="42"/>
      <c r="DL335" s="42"/>
      <c r="DM335" s="42"/>
      <c r="DN335" s="42"/>
      <c r="DO335" s="42"/>
      <c r="DP335" s="42"/>
      <c r="DQ335" s="42"/>
      <c r="DR335" s="42"/>
      <c r="DS335" s="42"/>
      <c r="DT335" s="42"/>
      <c r="DU335" s="42"/>
      <c r="DV335" s="42"/>
      <c r="DW335" s="42"/>
      <c r="DX335" s="42"/>
      <c r="DY335" s="42"/>
      <c r="DZ335" s="42"/>
      <c r="EA335" s="42"/>
      <c r="EB335" s="42"/>
      <c r="EC335" s="42"/>
      <c r="ED335" s="42"/>
      <c r="EE335" s="42"/>
      <c r="EF335" s="42"/>
      <c r="EG335" s="42"/>
      <c r="EH335" s="42"/>
      <c r="EI335" s="42"/>
      <c r="EJ335" s="42"/>
      <c r="EK335" s="42"/>
      <c r="EL335" s="42"/>
      <c r="EM335" s="42"/>
      <c r="EN335" s="42"/>
      <c r="EO335" s="42"/>
      <c r="EP335" s="42"/>
      <c r="EQ335" s="42"/>
      <c r="ER335" s="42"/>
      <c r="ES335" s="42"/>
      <c r="ET335" s="42"/>
      <c r="EU335" s="42"/>
      <c r="EV335" s="42"/>
      <c r="EW335" s="42"/>
      <c r="EX335" s="42"/>
      <c r="EY335" s="42"/>
      <c r="EZ335" s="42"/>
      <c r="FA335" s="42"/>
      <c r="FB335" s="42"/>
      <c r="FC335" s="42"/>
      <c r="FD335" s="42"/>
      <c r="FE335" s="42"/>
      <c r="FF335" s="42"/>
      <c r="FG335" s="42"/>
      <c r="FH335" s="42"/>
      <c r="FI335" s="42"/>
      <c r="FJ335" s="42"/>
      <c r="FK335" s="42"/>
      <c r="FL335" s="42"/>
      <c r="FM335" s="42"/>
      <c r="FN335" s="42"/>
      <c r="FO335" s="42"/>
      <c r="FP335" s="42"/>
      <c r="FQ335" s="42"/>
      <c r="FR335" s="42"/>
      <c r="FS335" s="42"/>
      <c r="FT335" s="42"/>
      <c r="FU335" s="42"/>
      <c r="FV335" s="42"/>
      <c r="FW335" s="42"/>
      <c r="FX335" s="42"/>
      <c r="FY335" s="42"/>
      <c r="FZ335" s="42"/>
      <c r="GA335" s="42"/>
      <c r="GB335" s="42"/>
      <c r="GC335" s="42"/>
      <c r="GD335" s="42"/>
      <c r="GE335" s="42"/>
      <c r="GF335" s="42"/>
      <c r="GG335" s="42"/>
      <c r="GH335" s="42"/>
      <c r="GI335" s="42"/>
      <c r="GJ335" s="42"/>
      <c r="GK335" s="42"/>
      <c r="GL335" s="42"/>
      <c r="GM335" s="42"/>
      <c r="GN335" s="42"/>
      <c r="GO335" s="42"/>
      <c r="GP335" s="42"/>
      <c r="GQ335" s="42"/>
      <c r="GR335" s="42"/>
      <c r="GS335" s="42"/>
      <c r="GT335" s="42"/>
      <c r="GU335" s="42"/>
      <c r="GV335" s="42"/>
      <c r="GW335" s="42"/>
      <c r="GX335" s="42"/>
    </row>
    <row r="336" spans="1:206" ht="15.75">
      <c r="A336" s="52"/>
      <c r="B336" s="42"/>
      <c r="C336" s="42"/>
      <c r="D336" s="42"/>
      <c r="E336" s="44"/>
      <c r="F336" s="42"/>
      <c r="G336" s="42"/>
      <c r="H336" s="42"/>
      <c r="I336" s="42"/>
      <c r="J336" s="42"/>
      <c r="K336" s="42"/>
      <c r="L336" s="42"/>
      <c r="M336" s="42"/>
      <c r="N336" s="42"/>
      <c r="O336" s="42"/>
      <c r="P336" s="42"/>
      <c r="Q336" s="42"/>
      <c r="R336" s="42"/>
      <c r="S336" s="42"/>
      <c r="T336" s="42"/>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c r="AR336" s="42"/>
      <c r="AS336" s="42"/>
      <c r="AT336" s="42"/>
      <c r="AU336" s="42"/>
      <c r="AV336" s="42"/>
      <c r="AW336" s="42"/>
      <c r="AX336" s="42"/>
      <c r="AY336" s="42"/>
      <c r="AZ336" s="42"/>
      <c r="BA336" s="42"/>
      <c r="BB336" s="42"/>
      <c r="BC336" s="42"/>
      <c r="BD336" s="42"/>
      <c r="BE336" s="42"/>
      <c r="BF336" s="42"/>
      <c r="BG336" s="42"/>
      <c r="BH336" s="42"/>
      <c r="BI336" s="42"/>
      <c r="BJ336" s="42"/>
      <c r="BK336" s="42"/>
      <c r="BL336" s="42"/>
      <c r="BM336" s="42"/>
      <c r="BN336" s="42"/>
      <c r="BO336" s="42"/>
      <c r="BP336" s="42"/>
      <c r="BQ336" s="42"/>
      <c r="BR336" s="42"/>
      <c r="BS336" s="42"/>
      <c r="BT336" s="42"/>
      <c r="BU336" s="42"/>
      <c r="BV336" s="42"/>
      <c r="BW336" s="42"/>
      <c r="BX336" s="42"/>
      <c r="BY336" s="42"/>
      <c r="BZ336" s="42"/>
      <c r="CA336" s="42"/>
      <c r="CB336" s="42"/>
      <c r="CC336" s="42"/>
      <c r="CD336" s="42"/>
      <c r="CE336" s="42"/>
      <c r="CF336" s="42"/>
      <c r="CG336" s="42"/>
      <c r="CH336" s="42"/>
      <c r="CI336" s="42"/>
      <c r="CJ336" s="42"/>
      <c r="CK336" s="42"/>
      <c r="CL336" s="42"/>
      <c r="CM336" s="42"/>
      <c r="CN336" s="42"/>
      <c r="CO336" s="42"/>
      <c r="CP336" s="42"/>
      <c r="CQ336" s="42"/>
      <c r="CR336" s="42"/>
      <c r="CS336" s="42"/>
      <c r="CT336" s="42"/>
      <c r="CU336" s="42"/>
      <c r="CV336" s="42"/>
      <c r="CW336" s="42"/>
      <c r="CX336" s="42"/>
      <c r="CY336" s="42"/>
      <c r="CZ336" s="42"/>
      <c r="DA336" s="42"/>
      <c r="DB336" s="42"/>
      <c r="DC336" s="42"/>
      <c r="DD336" s="42"/>
      <c r="DE336" s="42"/>
      <c r="DF336" s="42"/>
      <c r="DG336" s="42"/>
      <c r="DH336" s="42"/>
      <c r="DI336" s="42"/>
      <c r="DJ336" s="42"/>
      <c r="DK336" s="42"/>
      <c r="DL336" s="42"/>
      <c r="DM336" s="42"/>
      <c r="DN336" s="42"/>
      <c r="DO336" s="42"/>
      <c r="DP336" s="42"/>
      <c r="DQ336" s="42"/>
      <c r="DR336" s="42"/>
      <c r="DS336" s="42"/>
      <c r="DT336" s="42"/>
      <c r="DU336" s="42"/>
      <c r="DV336" s="42"/>
      <c r="DW336" s="42"/>
      <c r="DX336" s="42"/>
      <c r="DY336" s="42"/>
      <c r="DZ336" s="42"/>
      <c r="EA336" s="42"/>
      <c r="EB336" s="42"/>
      <c r="EC336" s="42"/>
      <c r="ED336" s="42"/>
      <c r="EE336" s="42"/>
      <c r="EF336" s="42"/>
      <c r="EG336" s="42"/>
      <c r="EH336" s="42"/>
      <c r="EI336" s="42"/>
      <c r="EJ336" s="42"/>
      <c r="EK336" s="42"/>
      <c r="EL336" s="42"/>
      <c r="EM336" s="42"/>
      <c r="EN336" s="42"/>
      <c r="EO336" s="42"/>
      <c r="EP336" s="42"/>
      <c r="EQ336" s="42"/>
      <c r="ER336" s="42"/>
      <c r="ES336" s="42"/>
      <c r="ET336" s="42"/>
      <c r="EU336" s="42"/>
      <c r="EV336" s="42"/>
      <c r="EW336" s="42"/>
      <c r="EX336" s="42"/>
      <c r="EY336" s="42"/>
      <c r="EZ336" s="42"/>
      <c r="FA336" s="42"/>
      <c r="FB336" s="42"/>
      <c r="FC336" s="42"/>
      <c r="FD336" s="42"/>
      <c r="FE336" s="42"/>
      <c r="FF336" s="42"/>
      <c r="FG336" s="42"/>
      <c r="FH336" s="42"/>
      <c r="FI336" s="42"/>
      <c r="FJ336" s="42"/>
      <c r="FK336" s="42"/>
      <c r="FL336" s="42"/>
      <c r="FM336" s="42"/>
      <c r="FN336" s="42"/>
      <c r="FO336" s="42"/>
      <c r="FP336" s="42"/>
      <c r="FQ336" s="42"/>
      <c r="FR336" s="42"/>
      <c r="FS336" s="42"/>
      <c r="FT336" s="42"/>
      <c r="FU336" s="42"/>
      <c r="FV336" s="42"/>
      <c r="FW336" s="42"/>
      <c r="FX336" s="42"/>
      <c r="FY336" s="42"/>
      <c r="FZ336" s="42"/>
      <c r="GA336" s="42"/>
      <c r="GB336" s="42"/>
      <c r="GC336" s="42"/>
      <c r="GD336" s="42"/>
      <c r="GE336" s="42"/>
      <c r="GF336" s="42"/>
      <c r="GG336" s="42"/>
      <c r="GH336" s="42"/>
      <c r="GI336" s="42"/>
      <c r="GJ336" s="42"/>
      <c r="GK336" s="42"/>
      <c r="GL336" s="42"/>
      <c r="GM336" s="42"/>
      <c r="GN336" s="42"/>
      <c r="GO336" s="42"/>
      <c r="GP336" s="42"/>
      <c r="GQ336" s="42"/>
      <c r="GR336" s="42"/>
      <c r="GS336" s="42"/>
      <c r="GT336" s="42"/>
      <c r="GU336" s="42"/>
      <c r="GV336" s="42"/>
      <c r="GW336" s="42"/>
      <c r="GX336" s="42"/>
    </row>
    <row r="337" spans="1:206" ht="15.75">
      <c r="A337" s="52"/>
      <c r="B337" s="42"/>
      <c r="C337" s="42"/>
      <c r="D337" s="42"/>
      <c r="E337" s="44"/>
      <c r="F337" s="42"/>
      <c r="G337" s="42"/>
      <c r="H337" s="42"/>
      <c r="I337" s="42"/>
      <c r="J337" s="42"/>
      <c r="K337" s="42"/>
      <c r="L337" s="42"/>
      <c r="M337" s="42"/>
      <c r="N337" s="42"/>
      <c r="O337" s="42"/>
      <c r="P337" s="42"/>
      <c r="Q337" s="42"/>
      <c r="R337" s="42"/>
      <c r="S337" s="42"/>
      <c r="T337" s="42"/>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c r="BI337" s="42"/>
      <c r="BJ337" s="42"/>
      <c r="BK337" s="42"/>
      <c r="BL337" s="42"/>
      <c r="BM337" s="42"/>
      <c r="BN337" s="42"/>
      <c r="BO337" s="42"/>
      <c r="BP337" s="42"/>
      <c r="BQ337" s="42"/>
      <c r="BR337" s="42"/>
      <c r="BS337" s="42"/>
      <c r="BT337" s="42"/>
      <c r="BU337" s="42"/>
      <c r="BV337" s="42"/>
      <c r="BW337" s="42"/>
      <c r="BX337" s="42"/>
      <c r="BY337" s="42"/>
      <c r="BZ337" s="42"/>
      <c r="CA337" s="42"/>
      <c r="CB337" s="42"/>
      <c r="CC337" s="42"/>
      <c r="CD337" s="42"/>
      <c r="CE337" s="42"/>
      <c r="CF337" s="42"/>
      <c r="CG337" s="42"/>
      <c r="CH337" s="42"/>
      <c r="CI337" s="42"/>
      <c r="CJ337" s="42"/>
      <c r="CK337" s="42"/>
      <c r="CL337" s="42"/>
      <c r="CM337" s="42"/>
      <c r="CN337" s="42"/>
      <c r="CO337" s="42"/>
      <c r="CP337" s="42"/>
      <c r="CQ337" s="42"/>
      <c r="CR337" s="42"/>
      <c r="CS337" s="42"/>
      <c r="CT337" s="42"/>
      <c r="CU337" s="42"/>
      <c r="CV337" s="42"/>
      <c r="CW337" s="42"/>
      <c r="CX337" s="42"/>
      <c r="CY337" s="42"/>
      <c r="CZ337" s="42"/>
      <c r="DA337" s="42"/>
      <c r="DB337" s="42"/>
      <c r="DC337" s="42"/>
      <c r="DD337" s="42"/>
      <c r="DE337" s="42"/>
      <c r="DF337" s="42"/>
      <c r="DG337" s="42"/>
      <c r="DH337" s="42"/>
      <c r="DI337" s="42"/>
      <c r="DJ337" s="42"/>
      <c r="DK337" s="42"/>
      <c r="DL337" s="42"/>
      <c r="DM337" s="42"/>
      <c r="DN337" s="42"/>
      <c r="DO337" s="42"/>
      <c r="DP337" s="42"/>
      <c r="DQ337" s="42"/>
      <c r="DR337" s="42"/>
      <c r="DS337" s="42"/>
      <c r="DT337" s="42"/>
      <c r="DU337" s="42"/>
      <c r="DV337" s="42"/>
      <c r="DW337" s="42"/>
      <c r="DX337" s="42"/>
      <c r="DY337" s="42"/>
      <c r="DZ337" s="42"/>
      <c r="EA337" s="42"/>
      <c r="EB337" s="42"/>
      <c r="EC337" s="42"/>
      <c r="ED337" s="42"/>
      <c r="EE337" s="42"/>
      <c r="EF337" s="42"/>
      <c r="EG337" s="42"/>
      <c r="EH337" s="42"/>
      <c r="EI337" s="42"/>
      <c r="EJ337" s="42"/>
      <c r="EK337" s="42"/>
      <c r="EL337" s="42"/>
      <c r="EM337" s="42"/>
      <c r="EN337" s="42"/>
      <c r="EO337" s="42"/>
      <c r="EP337" s="42"/>
      <c r="EQ337" s="42"/>
      <c r="ER337" s="42"/>
      <c r="ES337" s="42"/>
      <c r="ET337" s="42"/>
      <c r="EU337" s="42"/>
      <c r="EV337" s="42"/>
      <c r="EW337" s="42"/>
      <c r="EX337" s="42"/>
      <c r="EY337" s="42"/>
      <c r="EZ337" s="42"/>
      <c r="FA337" s="42"/>
      <c r="FB337" s="42"/>
      <c r="FC337" s="42"/>
      <c r="FD337" s="42"/>
      <c r="FE337" s="42"/>
      <c r="FF337" s="42"/>
      <c r="FG337" s="42"/>
      <c r="FH337" s="42"/>
      <c r="FI337" s="42"/>
      <c r="FJ337" s="42"/>
      <c r="FK337" s="42"/>
      <c r="FL337" s="42"/>
      <c r="FM337" s="42"/>
      <c r="FN337" s="42"/>
      <c r="FO337" s="42"/>
      <c r="FP337" s="42"/>
      <c r="FQ337" s="42"/>
      <c r="FR337" s="42"/>
      <c r="FS337" s="42"/>
      <c r="FT337" s="42"/>
      <c r="FU337" s="42"/>
      <c r="FV337" s="42"/>
      <c r="FW337" s="42"/>
      <c r="FX337" s="42"/>
      <c r="FY337" s="42"/>
      <c r="FZ337" s="42"/>
      <c r="GA337" s="42"/>
      <c r="GB337" s="42"/>
      <c r="GC337" s="42"/>
      <c r="GD337" s="42"/>
      <c r="GE337" s="42"/>
      <c r="GF337" s="42"/>
      <c r="GG337" s="42"/>
      <c r="GH337" s="42"/>
      <c r="GI337" s="42"/>
      <c r="GJ337" s="42"/>
      <c r="GK337" s="42"/>
      <c r="GL337" s="42"/>
      <c r="GM337" s="42"/>
      <c r="GN337" s="42"/>
      <c r="GO337" s="42"/>
      <c r="GP337" s="42"/>
      <c r="GQ337" s="42"/>
      <c r="GR337" s="42"/>
      <c r="GS337" s="42"/>
      <c r="GT337" s="42"/>
      <c r="GU337" s="42"/>
      <c r="GV337" s="42"/>
      <c r="GW337" s="42"/>
      <c r="GX337" s="42"/>
    </row>
    <row r="338" spans="1:206" ht="15.75">
      <c r="A338" s="52"/>
      <c r="B338" s="42"/>
      <c r="C338" s="42"/>
      <c r="D338" s="42"/>
      <c r="E338" s="44"/>
      <c r="F338" s="42"/>
      <c r="G338" s="42"/>
      <c r="H338" s="42"/>
      <c r="I338" s="42"/>
      <c r="J338" s="42"/>
      <c r="K338" s="42"/>
      <c r="L338" s="42"/>
      <c r="M338" s="42"/>
      <c r="N338" s="42"/>
      <c r="O338" s="42"/>
      <c r="P338" s="42"/>
      <c r="Q338" s="42"/>
      <c r="R338" s="42"/>
      <c r="S338" s="42"/>
      <c r="T338" s="42"/>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c r="AR338" s="42"/>
      <c r="AS338" s="42"/>
      <c r="AT338" s="42"/>
      <c r="AU338" s="42"/>
      <c r="AV338" s="42"/>
      <c r="AW338" s="42"/>
      <c r="AX338" s="42"/>
      <c r="AY338" s="42"/>
      <c r="AZ338" s="42"/>
      <c r="BA338" s="42"/>
      <c r="BB338" s="42"/>
      <c r="BC338" s="42"/>
      <c r="BD338" s="42"/>
      <c r="BE338" s="42"/>
      <c r="BF338" s="42"/>
      <c r="BG338" s="42"/>
      <c r="BH338" s="42"/>
      <c r="BI338" s="42"/>
      <c r="BJ338" s="42"/>
      <c r="BK338" s="42"/>
      <c r="BL338" s="42"/>
      <c r="BM338" s="42"/>
      <c r="BN338" s="42"/>
      <c r="BO338" s="42"/>
      <c r="BP338" s="42"/>
      <c r="BQ338" s="42"/>
      <c r="BR338" s="42"/>
      <c r="BS338" s="42"/>
      <c r="BT338" s="42"/>
      <c r="BU338" s="42"/>
      <c r="BV338" s="42"/>
      <c r="BW338" s="42"/>
      <c r="BX338" s="42"/>
      <c r="BY338" s="42"/>
      <c r="BZ338" s="42"/>
      <c r="CA338" s="42"/>
      <c r="CB338" s="42"/>
      <c r="CC338" s="42"/>
      <c r="CD338" s="42"/>
      <c r="CE338" s="42"/>
      <c r="CF338" s="42"/>
      <c r="CG338" s="42"/>
      <c r="CH338" s="42"/>
      <c r="CI338" s="42"/>
      <c r="CJ338" s="42"/>
      <c r="CK338" s="42"/>
      <c r="CL338" s="42"/>
      <c r="CM338" s="42"/>
      <c r="CN338" s="42"/>
      <c r="CO338" s="42"/>
      <c r="CP338" s="42"/>
      <c r="CQ338" s="42"/>
      <c r="CR338" s="42"/>
      <c r="CS338" s="42"/>
      <c r="CT338" s="42"/>
      <c r="CU338" s="42"/>
      <c r="CV338" s="42"/>
      <c r="CW338" s="42"/>
      <c r="CX338" s="42"/>
      <c r="CY338" s="42"/>
      <c r="CZ338" s="42"/>
      <c r="DA338" s="42"/>
      <c r="DB338" s="42"/>
      <c r="DC338" s="42"/>
      <c r="DD338" s="42"/>
      <c r="DE338" s="42"/>
      <c r="DF338" s="42"/>
      <c r="DG338" s="42"/>
      <c r="DH338" s="42"/>
      <c r="DI338" s="42"/>
      <c r="DJ338" s="42"/>
      <c r="DK338" s="42"/>
      <c r="DL338" s="42"/>
      <c r="DM338" s="42"/>
      <c r="DN338" s="42"/>
      <c r="DO338" s="42"/>
      <c r="DP338" s="42"/>
      <c r="DQ338" s="42"/>
      <c r="DR338" s="42"/>
      <c r="DS338" s="42"/>
      <c r="DT338" s="42"/>
      <c r="DU338" s="42"/>
      <c r="DV338" s="42"/>
      <c r="DW338" s="42"/>
      <c r="DX338" s="42"/>
      <c r="DY338" s="42"/>
      <c r="DZ338" s="42"/>
      <c r="EA338" s="42"/>
      <c r="EB338" s="42"/>
      <c r="EC338" s="42"/>
      <c r="ED338" s="42"/>
      <c r="EE338" s="42"/>
      <c r="EF338" s="42"/>
      <c r="EG338" s="42"/>
      <c r="EH338" s="42"/>
      <c r="EI338" s="42"/>
      <c r="EJ338" s="42"/>
      <c r="EK338" s="42"/>
      <c r="EL338" s="42"/>
      <c r="EM338" s="42"/>
      <c r="EN338" s="42"/>
      <c r="EO338" s="42"/>
      <c r="EP338" s="42"/>
      <c r="EQ338" s="42"/>
      <c r="ER338" s="42"/>
      <c r="ES338" s="42"/>
      <c r="ET338" s="42"/>
      <c r="EU338" s="42"/>
      <c r="EV338" s="42"/>
      <c r="EW338" s="42"/>
      <c r="EX338" s="42"/>
      <c r="EY338" s="42"/>
      <c r="EZ338" s="42"/>
      <c r="FA338" s="42"/>
      <c r="FB338" s="42"/>
      <c r="FC338" s="42"/>
      <c r="FD338" s="42"/>
      <c r="FE338" s="42"/>
      <c r="FF338" s="42"/>
      <c r="FG338" s="42"/>
      <c r="FH338" s="42"/>
      <c r="FI338" s="42"/>
      <c r="FJ338" s="42"/>
      <c r="FK338" s="42"/>
      <c r="FL338" s="42"/>
      <c r="FM338" s="42"/>
      <c r="FN338" s="42"/>
      <c r="FO338" s="42"/>
      <c r="FP338" s="42"/>
      <c r="FQ338" s="42"/>
      <c r="FR338" s="42"/>
      <c r="FS338" s="42"/>
      <c r="FT338" s="42"/>
      <c r="FU338" s="42"/>
      <c r="FV338" s="42"/>
      <c r="FW338" s="42"/>
      <c r="FX338" s="42"/>
      <c r="FY338" s="42"/>
      <c r="FZ338" s="42"/>
      <c r="GA338" s="42"/>
      <c r="GB338" s="42"/>
      <c r="GC338" s="42"/>
      <c r="GD338" s="42"/>
      <c r="GE338" s="42"/>
      <c r="GF338" s="42"/>
      <c r="GG338" s="42"/>
      <c r="GH338" s="42"/>
      <c r="GI338" s="42"/>
      <c r="GJ338" s="42"/>
      <c r="GK338" s="42"/>
      <c r="GL338" s="42"/>
      <c r="GM338" s="42"/>
      <c r="GN338" s="42"/>
      <c r="GO338" s="42"/>
      <c r="GP338" s="42"/>
      <c r="GQ338" s="42"/>
      <c r="GR338" s="42"/>
      <c r="GS338" s="42"/>
      <c r="GT338" s="42"/>
      <c r="GU338" s="42"/>
      <c r="GV338" s="42"/>
      <c r="GW338" s="42"/>
      <c r="GX338" s="42"/>
    </row>
    <row r="339" spans="1:206" ht="15.75">
      <c r="A339" s="52"/>
      <c r="B339" s="42"/>
      <c r="C339" s="42"/>
      <c r="D339" s="42"/>
      <c r="E339" s="44"/>
      <c r="F339" s="42"/>
      <c r="G339" s="42"/>
      <c r="H339" s="42"/>
      <c r="I339" s="42"/>
      <c r="J339" s="42"/>
      <c r="K339" s="42"/>
      <c r="L339" s="42"/>
      <c r="M339" s="42"/>
      <c r="N339" s="42"/>
      <c r="O339" s="42"/>
      <c r="P339" s="42"/>
      <c r="Q339" s="42"/>
      <c r="R339" s="42"/>
      <c r="S339" s="42"/>
      <c r="T339" s="42"/>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c r="AR339" s="42"/>
      <c r="AS339" s="42"/>
      <c r="AT339" s="42"/>
      <c r="AU339" s="42"/>
      <c r="AV339" s="42"/>
      <c r="AW339" s="42"/>
      <c r="AX339" s="42"/>
      <c r="AY339" s="42"/>
      <c r="AZ339" s="42"/>
      <c r="BA339" s="42"/>
      <c r="BB339" s="42"/>
      <c r="BC339" s="42"/>
      <c r="BD339" s="42"/>
      <c r="BE339" s="42"/>
      <c r="BF339" s="42"/>
      <c r="BG339" s="42"/>
      <c r="BH339" s="42"/>
      <c r="BI339" s="42"/>
      <c r="BJ339" s="42"/>
      <c r="BK339" s="42"/>
      <c r="BL339" s="42"/>
      <c r="BM339" s="42"/>
      <c r="BN339" s="42"/>
      <c r="BO339" s="42"/>
      <c r="BP339" s="42"/>
      <c r="BQ339" s="42"/>
      <c r="BR339" s="42"/>
      <c r="BS339" s="42"/>
      <c r="BT339" s="42"/>
      <c r="BU339" s="42"/>
      <c r="BV339" s="42"/>
      <c r="BW339" s="42"/>
      <c r="BX339" s="42"/>
      <c r="BY339" s="42"/>
      <c r="BZ339" s="42"/>
      <c r="CA339" s="42"/>
      <c r="CB339" s="42"/>
      <c r="CC339" s="42"/>
      <c r="CD339" s="42"/>
      <c r="CE339" s="42"/>
      <c r="CF339" s="42"/>
      <c r="CG339" s="42"/>
      <c r="CH339" s="42"/>
      <c r="CI339" s="42"/>
      <c r="CJ339" s="42"/>
      <c r="CK339" s="42"/>
      <c r="CL339" s="42"/>
      <c r="CM339" s="42"/>
      <c r="CN339" s="42"/>
      <c r="CO339" s="42"/>
      <c r="CP339" s="42"/>
      <c r="CQ339" s="42"/>
      <c r="CR339" s="42"/>
      <c r="CS339" s="42"/>
      <c r="CT339" s="42"/>
      <c r="CU339" s="42"/>
      <c r="CV339" s="42"/>
      <c r="CW339" s="42"/>
      <c r="CX339" s="42"/>
      <c r="CY339" s="42"/>
      <c r="CZ339" s="42"/>
      <c r="DA339" s="42"/>
      <c r="DB339" s="42"/>
      <c r="DC339" s="42"/>
      <c r="DD339" s="42"/>
      <c r="DE339" s="42"/>
      <c r="DF339" s="42"/>
      <c r="DG339" s="42"/>
      <c r="DH339" s="42"/>
      <c r="DI339" s="42"/>
      <c r="DJ339" s="42"/>
      <c r="DK339" s="42"/>
      <c r="DL339" s="42"/>
      <c r="DM339" s="42"/>
      <c r="DN339" s="42"/>
      <c r="DO339" s="42"/>
      <c r="DP339" s="42"/>
      <c r="DQ339" s="42"/>
      <c r="DR339" s="42"/>
      <c r="DS339" s="42"/>
      <c r="DT339" s="42"/>
      <c r="DU339" s="42"/>
      <c r="DV339" s="42"/>
      <c r="DW339" s="42"/>
      <c r="DX339" s="42"/>
      <c r="DY339" s="42"/>
      <c r="DZ339" s="42"/>
      <c r="EA339" s="42"/>
      <c r="EB339" s="42"/>
      <c r="EC339" s="42"/>
      <c r="ED339" s="42"/>
      <c r="EE339" s="42"/>
      <c r="EF339" s="42"/>
      <c r="EG339" s="42"/>
      <c r="EH339" s="42"/>
      <c r="EI339" s="42"/>
      <c r="EJ339" s="42"/>
      <c r="EK339" s="42"/>
      <c r="EL339" s="42"/>
      <c r="EM339" s="42"/>
      <c r="EN339" s="42"/>
      <c r="EO339" s="42"/>
      <c r="EP339" s="42"/>
      <c r="EQ339" s="42"/>
      <c r="ER339" s="42"/>
      <c r="ES339" s="42"/>
      <c r="ET339" s="42"/>
      <c r="EU339" s="42"/>
      <c r="EV339" s="42"/>
      <c r="EW339" s="42"/>
      <c r="EX339" s="42"/>
      <c r="EY339" s="42"/>
      <c r="EZ339" s="42"/>
      <c r="FA339" s="42"/>
      <c r="FB339" s="42"/>
      <c r="FC339" s="42"/>
      <c r="FD339" s="42"/>
      <c r="FE339" s="42"/>
      <c r="FF339" s="42"/>
      <c r="FG339" s="42"/>
      <c r="FH339" s="42"/>
      <c r="FI339" s="42"/>
      <c r="FJ339" s="42"/>
      <c r="FK339" s="42"/>
      <c r="FL339" s="42"/>
      <c r="FM339" s="42"/>
      <c r="FN339" s="42"/>
      <c r="FO339" s="42"/>
      <c r="FP339" s="42"/>
      <c r="FQ339" s="42"/>
      <c r="FR339" s="42"/>
      <c r="FS339" s="42"/>
      <c r="FT339" s="42"/>
      <c r="FU339" s="42"/>
      <c r="FV339" s="42"/>
      <c r="FW339" s="42"/>
      <c r="FX339" s="42"/>
      <c r="FY339" s="42"/>
      <c r="FZ339" s="42"/>
      <c r="GA339" s="42"/>
      <c r="GB339" s="42"/>
      <c r="GC339" s="42"/>
      <c r="GD339" s="42"/>
      <c r="GE339" s="42"/>
      <c r="GF339" s="42"/>
      <c r="GG339" s="42"/>
      <c r="GH339" s="42"/>
      <c r="GI339" s="42"/>
      <c r="GJ339" s="42"/>
      <c r="GK339" s="42"/>
      <c r="GL339" s="42"/>
      <c r="GM339" s="42"/>
      <c r="GN339" s="42"/>
      <c r="GO339" s="42"/>
      <c r="GP339" s="42"/>
      <c r="GQ339" s="42"/>
      <c r="GR339" s="42"/>
      <c r="GS339" s="42"/>
      <c r="GT339" s="42"/>
      <c r="GU339" s="42"/>
      <c r="GV339" s="42"/>
      <c r="GW339" s="42"/>
      <c r="GX339" s="42"/>
    </row>
    <row r="340" spans="1:206" ht="15.75">
      <c r="A340" s="52"/>
      <c r="B340" s="42"/>
      <c r="C340" s="42"/>
      <c r="D340" s="42"/>
      <c r="E340" s="44"/>
      <c r="F340" s="42"/>
      <c r="G340" s="42"/>
      <c r="H340" s="42"/>
      <c r="I340" s="42"/>
      <c r="J340" s="42"/>
      <c r="K340" s="42"/>
      <c r="L340" s="42"/>
      <c r="M340" s="42"/>
      <c r="N340" s="42"/>
      <c r="O340" s="42"/>
      <c r="P340" s="42"/>
      <c r="Q340" s="42"/>
      <c r="R340" s="42"/>
      <c r="S340" s="42"/>
      <c r="T340" s="42"/>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c r="BI340" s="42"/>
      <c r="BJ340" s="42"/>
      <c r="BK340" s="42"/>
      <c r="BL340" s="42"/>
      <c r="BM340" s="42"/>
      <c r="BN340" s="42"/>
      <c r="BO340" s="42"/>
      <c r="BP340" s="42"/>
      <c r="BQ340" s="42"/>
      <c r="BR340" s="42"/>
      <c r="BS340" s="42"/>
      <c r="BT340" s="42"/>
      <c r="BU340" s="42"/>
      <c r="BV340" s="42"/>
      <c r="BW340" s="42"/>
      <c r="BX340" s="42"/>
      <c r="BY340" s="42"/>
      <c r="BZ340" s="42"/>
      <c r="CA340" s="42"/>
      <c r="CB340" s="42"/>
      <c r="CC340" s="42"/>
      <c r="CD340" s="42"/>
      <c r="CE340" s="42"/>
      <c r="CF340" s="42"/>
      <c r="CG340" s="42"/>
      <c r="CH340" s="42"/>
      <c r="CI340" s="42"/>
      <c r="CJ340" s="42"/>
      <c r="CK340" s="42"/>
      <c r="CL340" s="42"/>
      <c r="CM340" s="42"/>
      <c r="CN340" s="42"/>
      <c r="CO340" s="42"/>
      <c r="CP340" s="42"/>
      <c r="CQ340" s="42"/>
      <c r="CR340" s="42"/>
      <c r="CS340" s="42"/>
      <c r="CT340" s="42"/>
      <c r="CU340" s="42"/>
      <c r="CV340" s="42"/>
      <c r="CW340" s="42"/>
      <c r="CX340" s="42"/>
      <c r="CY340" s="42"/>
      <c r="CZ340" s="42"/>
      <c r="DA340" s="42"/>
      <c r="DB340" s="42"/>
      <c r="DC340" s="42"/>
      <c r="DD340" s="42"/>
      <c r="DE340" s="42"/>
      <c r="DF340" s="42"/>
      <c r="DG340" s="42"/>
      <c r="DH340" s="42"/>
      <c r="DI340" s="42"/>
      <c r="DJ340" s="42"/>
      <c r="DK340" s="42"/>
      <c r="DL340" s="42"/>
      <c r="DM340" s="42"/>
      <c r="DN340" s="42"/>
      <c r="DO340" s="42"/>
      <c r="DP340" s="42"/>
      <c r="DQ340" s="42"/>
      <c r="DR340" s="42"/>
      <c r="DS340" s="42"/>
      <c r="DT340" s="42"/>
      <c r="DU340" s="42"/>
      <c r="DV340" s="42"/>
      <c r="DW340" s="42"/>
      <c r="DX340" s="42"/>
      <c r="DY340" s="42"/>
      <c r="DZ340" s="42"/>
      <c r="EA340" s="42"/>
      <c r="EB340" s="42"/>
      <c r="EC340" s="42"/>
      <c r="ED340" s="42"/>
      <c r="EE340" s="42"/>
      <c r="EF340" s="42"/>
      <c r="EG340" s="42"/>
      <c r="EH340" s="42"/>
      <c r="EI340" s="42"/>
      <c r="EJ340" s="42"/>
      <c r="EK340" s="42"/>
      <c r="EL340" s="42"/>
      <c r="EM340" s="42"/>
      <c r="EN340" s="42"/>
      <c r="EO340" s="42"/>
      <c r="EP340" s="42"/>
      <c r="EQ340" s="42"/>
      <c r="ER340" s="42"/>
      <c r="ES340" s="42"/>
      <c r="ET340" s="42"/>
      <c r="EU340" s="42"/>
      <c r="EV340" s="42"/>
      <c r="EW340" s="42"/>
      <c r="EX340" s="42"/>
      <c r="EY340" s="42"/>
      <c r="EZ340" s="42"/>
      <c r="FA340" s="42"/>
      <c r="FB340" s="42"/>
      <c r="FC340" s="42"/>
      <c r="FD340" s="42"/>
      <c r="FE340" s="42"/>
      <c r="FF340" s="42"/>
      <c r="FG340" s="42"/>
      <c r="FH340" s="42"/>
      <c r="FI340" s="42"/>
      <c r="FJ340" s="42"/>
      <c r="FK340" s="42"/>
      <c r="FL340" s="42"/>
      <c r="FM340" s="42"/>
      <c r="FN340" s="42"/>
      <c r="FO340" s="42"/>
      <c r="FP340" s="42"/>
      <c r="FQ340" s="42"/>
      <c r="FR340" s="42"/>
      <c r="FS340" s="42"/>
      <c r="FT340" s="42"/>
      <c r="FU340" s="42"/>
      <c r="FV340" s="42"/>
      <c r="FW340" s="42"/>
      <c r="FX340" s="42"/>
      <c r="FY340" s="42"/>
      <c r="FZ340" s="42"/>
      <c r="GA340" s="42"/>
      <c r="GB340" s="42"/>
      <c r="GC340" s="42"/>
      <c r="GD340" s="42"/>
      <c r="GE340" s="42"/>
      <c r="GF340" s="42"/>
      <c r="GG340" s="42"/>
      <c r="GH340" s="42"/>
      <c r="GI340" s="42"/>
      <c r="GJ340" s="42"/>
      <c r="GK340" s="42"/>
      <c r="GL340" s="42"/>
      <c r="GM340" s="42"/>
      <c r="GN340" s="42"/>
      <c r="GO340" s="42"/>
      <c r="GP340" s="42"/>
      <c r="GQ340" s="42"/>
      <c r="GR340" s="42"/>
      <c r="GS340" s="42"/>
      <c r="GT340" s="42"/>
      <c r="GU340" s="42"/>
      <c r="GV340" s="42"/>
      <c r="GW340" s="42"/>
      <c r="GX340" s="42"/>
    </row>
    <row r="341" spans="1:206" ht="15.75">
      <c r="A341" s="52"/>
      <c r="B341" s="42"/>
      <c r="C341" s="42"/>
      <c r="D341" s="42"/>
      <c r="E341" s="44"/>
      <c r="F341" s="42"/>
      <c r="G341" s="42"/>
      <c r="H341" s="42"/>
      <c r="I341" s="42"/>
      <c r="J341" s="42"/>
      <c r="K341" s="42"/>
      <c r="L341" s="42"/>
      <c r="M341" s="42"/>
      <c r="N341" s="42"/>
      <c r="O341" s="42"/>
      <c r="P341" s="42"/>
      <c r="Q341" s="42"/>
      <c r="R341" s="42"/>
      <c r="S341" s="42"/>
      <c r="T341" s="42"/>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c r="AR341" s="42"/>
      <c r="AS341" s="42"/>
      <c r="AT341" s="42"/>
      <c r="AU341" s="42"/>
      <c r="AV341" s="42"/>
      <c r="AW341" s="42"/>
      <c r="AX341" s="42"/>
      <c r="AY341" s="42"/>
      <c r="AZ341" s="42"/>
      <c r="BA341" s="42"/>
      <c r="BB341" s="42"/>
      <c r="BC341" s="42"/>
      <c r="BD341" s="42"/>
      <c r="BE341" s="42"/>
      <c r="BF341" s="42"/>
      <c r="BG341" s="42"/>
      <c r="BH341" s="42"/>
      <c r="BI341" s="42"/>
      <c r="BJ341" s="42"/>
      <c r="BK341" s="42"/>
      <c r="BL341" s="42"/>
      <c r="BM341" s="42"/>
      <c r="BN341" s="42"/>
      <c r="BO341" s="42"/>
      <c r="BP341" s="42"/>
      <c r="BQ341" s="42"/>
      <c r="BR341" s="42"/>
      <c r="BS341" s="42"/>
      <c r="BT341" s="42"/>
      <c r="BU341" s="42"/>
      <c r="BV341" s="42"/>
      <c r="BW341" s="42"/>
      <c r="BX341" s="42"/>
      <c r="BY341" s="42"/>
      <c r="BZ341" s="42"/>
      <c r="CA341" s="42"/>
      <c r="CB341" s="42"/>
      <c r="CC341" s="42"/>
      <c r="CD341" s="42"/>
      <c r="CE341" s="42"/>
      <c r="CF341" s="42"/>
      <c r="CG341" s="42"/>
      <c r="CH341" s="42"/>
      <c r="CI341" s="42"/>
      <c r="CJ341" s="42"/>
      <c r="CK341" s="42"/>
      <c r="CL341" s="42"/>
      <c r="CM341" s="42"/>
      <c r="CN341" s="42"/>
      <c r="CO341" s="42"/>
      <c r="CP341" s="42"/>
      <c r="CQ341" s="42"/>
      <c r="CR341" s="42"/>
      <c r="CS341" s="42"/>
      <c r="CT341" s="42"/>
      <c r="CU341" s="42"/>
      <c r="CV341" s="42"/>
      <c r="CW341" s="42"/>
      <c r="CX341" s="42"/>
      <c r="CY341" s="42"/>
      <c r="CZ341" s="42"/>
      <c r="DA341" s="42"/>
      <c r="DB341" s="42"/>
      <c r="DC341" s="42"/>
      <c r="DD341" s="42"/>
      <c r="DE341" s="42"/>
      <c r="DF341" s="42"/>
      <c r="DG341" s="42"/>
      <c r="DH341" s="42"/>
      <c r="DI341" s="42"/>
      <c r="DJ341" s="42"/>
      <c r="DK341" s="42"/>
      <c r="DL341" s="42"/>
      <c r="DM341" s="42"/>
      <c r="DN341" s="42"/>
      <c r="DO341" s="42"/>
      <c r="DP341" s="42"/>
      <c r="DQ341" s="42"/>
      <c r="DR341" s="42"/>
      <c r="DS341" s="42"/>
      <c r="DT341" s="42"/>
      <c r="DU341" s="42"/>
      <c r="DV341" s="42"/>
      <c r="DW341" s="42"/>
      <c r="DX341" s="42"/>
      <c r="DY341" s="42"/>
      <c r="DZ341" s="42"/>
      <c r="EA341" s="42"/>
      <c r="EB341" s="42"/>
      <c r="EC341" s="42"/>
      <c r="ED341" s="42"/>
      <c r="EE341" s="42"/>
      <c r="EF341" s="42"/>
      <c r="EG341" s="42"/>
      <c r="EH341" s="42"/>
      <c r="EI341" s="42"/>
      <c r="EJ341" s="42"/>
      <c r="EK341" s="42"/>
      <c r="EL341" s="42"/>
      <c r="EM341" s="42"/>
      <c r="EN341" s="42"/>
      <c r="EO341" s="42"/>
      <c r="EP341" s="42"/>
      <c r="EQ341" s="42"/>
      <c r="ER341" s="42"/>
      <c r="ES341" s="42"/>
      <c r="ET341" s="42"/>
      <c r="EU341" s="42"/>
      <c r="EV341" s="42"/>
      <c r="EW341" s="42"/>
      <c r="EX341" s="42"/>
      <c r="EY341" s="42"/>
      <c r="EZ341" s="42"/>
      <c r="FA341" s="42"/>
      <c r="FB341" s="42"/>
      <c r="FC341" s="42"/>
      <c r="FD341" s="42"/>
      <c r="FE341" s="42"/>
      <c r="FF341" s="42"/>
      <c r="FG341" s="42"/>
      <c r="FH341" s="42"/>
      <c r="FI341" s="42"/>
      <c r="FJ341" s="42"/>
      <c r="FK341" s="42"/>
      <c r="FL341" s="42"/>
      <c r="FM341" s="42"/>
      <c r="FN341" s="42"/>
      <c r="FO341" s="42"/>
      <c r="FP341" s="42"/>
      <c r="FQ341" s="42"/>
      <c r="FR341" s="42"/>
      <c r="FS341" s="42"/>
      <c r="FT341" s="42"/>
      <c r="FU341" s="42"/>
      <c r="FV341" s="42"/>
      <c r="FW341" s="42"/>
      <c r="FX341" s="42"/>
      <c r="FY341" s="42"/>
      <c r="FZ341" s="42"/>
      <c r="GA341" s="42"/>
      <c r="GB341" s="42"/>
      <c r="GC341" s="42"/>
      <c r="GD341" s="42"/>
      <c r="GE341" s="42"/>
      <c r="GF341" s="42"/>
      <c r="GG341" s="42"/>
      <c r="GH341" s="42"/>
      <c r="GI341" s="42"/>
      <c r="GJ341" s="42"/>
      <c r="GK341" s="42"/>
      <c r="GL341" s="42"/>
      <c r="GM341" s="42"/>
      <c r="GN341" s="42"/>
      <c r="GO341" s="42"/>
      <c r="GP341" s="42"/>
      <c r="GQ341" s="42"/>
      <c r="GR341" s="42"/>
      <c r="GS341" s="42"/>
      <c r="GT341" s="42"/>
      <c r="GU341" s="42"/>
      <c r="GV341" s="42"/>
      <c r="GW341" s="42"/>
      <c r="GX341" s="42"/>
    </row>
    <row r="342" spans="1:206" ht="15.75">
      <c r="A342" s="52"/>
      <c r="B342" s="42"/>
      <c r="C342" s="42"/>
      <c r="D342" s="42"/>
      <c r="E342" s="44"/>
      <c r="F342" s="42"/>
      <c r="G342" s="42"/>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s="42"/>
      <c r="BM342" s="42"/>
      <c r="BN342" s="42"/>
      <c r="BO342" s="42"/>
      <c r="BP342" s="42"/>
      <c r="BQ342" s="42"/>
      <c r="BR342" s="42"/>
      <c r="BS342" s="42"/>
      <c r="BT342" s="42"/>
      <c r="BU342" s="42"/>
      <c r="BV342" s="42"/>
      <c r="BW342" s="42"/>
      <c r="BX342" s="42"/>
      <c r="BY342" s="42"/>
      <c r="BZ342" s="42"/>
      <c r="CA342" s="42"/>
      <c r="CB342" s="42"/>
      <c r="CC342" s="42"/>
      <c r="CD342" s="42"/>
      <c r="CE342" s="42"/>
      <c r="CF342" s="42"/>
      <c r="CG342" s="42"/>
      <c r="CH342" s="42"/>
      <c r="CI342" s="42"/>
      <c r="CJ342" s="42"/>
      <c r="CK342" s="42"/>
      <c r="CL342" s="42"/>
      <c r="CM342" s="42"/>
      <c r="CN342" s="42"/>
      <c r="CO342" s="42"/>
      <c r="CP342" s="42"/>
      <c r="CQ342" s="42"/>
      <c r="CR342" s="42"/>
      <c r="CS342" s="42"/>
      <c r="CT342" s="42"/>
      <c r="CU342" s="42"/>
      <c r="CV342" s="42"/>
      <c r="CW342" s="42"/>
      <c r="CX342" s="42"/>
      <c r="CY342" s="42"/>
      <c r="CZ342" s="42"/>
      <c r="DA342" s="42"/>
      <c r="DB342" s="42"/>
      <c r="DC342" s="42"/>
      <c r="DD342" s="42"/>
      <c r="DE342" s="42"/>
      <c r="DF342" s="42"/>
      <c r="DG342" s="42"/>
      <c r="DH342" s="42"/>
      <c r="DI342" s="42"/>
      <c r="DJ342" s="42"/>
      <c r="DK342" s="42"/>
      <c r="DL342" s="42"/>
      <c r="DM342" s="42"/>
      <c r="DN342" s="42"/>
      <c r="DO342" s="42"/>
      <c r="DP342" s="42"/>
      <c r="DQ342" s="42"/>
      <c r="DR342" s="42"/>
      <c r="DS342" s="42"/>
      <c r="DT342" s="42"/>
      <c r="DU342" s="42"/>
      <c r="DV342" s="42"/>
      <c r="DW342" s="42"/>
      <c r="DX342" s="42"/>
      <c r="DY342" s="42"/>
      <c r="DZ342" s="42"/>
      <c r="EA342" s="42"/>
      <c r="EB342" s="42"/>
      <c r="EC342" s="42"/>
      <c r="ED342" s="42"/>
      <c r="EE342" s="42"/>
      <c r="EF342" s="42"/>
      <c r="EG342" s="42"/>
      <c r="EH342" s="42"/>
      <c r="EI342" s="42"/>
      <c r="EJ342" s="42"/>
      <c r="EK342" s="42"/>
      <c r="EL342" s="42"/>
      <c r="EM342" s="42"/>
      <c r="EN342" s="42"/>
      <c r="EO342" s="42"/>
      <c r="EP342" s="42"/>
      <c r="EQ342" s="42"/>
      <c r="ER342" s="42"/>
      <c r="ES342" s="42"/>
      <c r="ET342" s="42"/>
      <c r="EU342" s="42"/>
      <c r="EV342" s="42"/>
      <c r="EW342" s="42"/>
      <c r="EX342" s="42"/>
      <c r="EY342" s="42"/>
      <c r="EZ342" s="42"/>
      <c r="FA342" s="42"/>
      <c r="FB342" s="42"/>
      <c r="FC342" s="42"/>
      <c r="FD342" s="42"/>
      <c r="FE342" s="42"/>
      <c r="FF342" s="42"/>
      <c r="FG342" s="42"/>
      <c r="FH342" s="42"/>
      <c r="FI342" s="42"/>
      <c r="FJ342" s="42"/>
      <c r="FK342" s="42"/>
      <c r="FL342" s="42"/>
      <c r="FM342" s="42"/>
      <c r="FN342" s="42"/>
      <c r="FO342" s="42"/>
      <c r="FP342" s="42"/>
      <c r="FQ342" s="42"/>
      <c r="FR342" s="42"/>
      <c r="FS342" s="42"/>
      <c r="FT342" s="42"/>
      <c r="FU342" s="42"/>
      <c r="FV342" s="42"/>
      <c r="FW342" s="42"/>
      <c r="FX342" s="42"/>
      <c r="FY342" s="42"/>
      <c r="FZ342" s="42"/>
      <c r="GA342" s="42"/>
      <c r="GB342" s="42"/>
      <c r="GC342" s="42"/>
      <c r="GD342" s="42"/>
      <c r="GE342" s="42"/>
      <c r="GF342" s="42"/>
      <c r="GG342" s="42"/>
      <c r="GH342" s="42"/>
      <c r="GI342" s="42"/>
      <c r="GJ342" s="42"/>
      <c r="GK342" s="42"/>
      <c r="GL342" s="42"/>
      <c r="GM342" s="42"/>
      <c r="GN342" s="42"/>
      <c r="GO342" s="42"/>
      <c r="GP342" s="42"/>
      <c r="GQ342" s="42"/>
      <c r="GR342" s="42"/>
      <c r="GS342" s="42"/>
      <c r="GT342" s="42"/>
      <c r="GU342" s="42"/>
      <c r="GV342" s="42"/>
      <c r="GW342" s="42"/>
      <c r="GX342" s="42"/>
    </row>
    <row r="343" spans="1:206" ht="15.75">
      <c r="A343" s="52"/>
      <c r="B343" s="42"/>
      <c r="C343" s="42"/>
      <c r="D343" s="42"/>
      <c r="E343" s="44"/>
      <c r="F343" s="42"/>
      <c r="G343" s="42"/>
      <c r="H343" s="42"/>
      <c r="I343" s="42"/>
      <c r="J343" s="42"/>
      <c r="K343" s="42"/>
      <c r="L343" s="42"/>
      <c r="M343" s="42"/>
      <c r="N343" s="42"/>
      <c r="O343" s="42"/>
      <c r="P343" s="42"/>
      <c r="Q343" s="42"/>
      <c r="R343" s="42"/>
      <c r="S343" s="42"/>
      <c r="T343" s="42"/>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s="42"/>
      <c r="BM343" s="42"/>
      <c r="BN343" s="42"/>
      <c r="BO343" s="42"/>
      <c r="BP343" s="42"/>
      <c r="BQ343" s="42"/>
      <c r="BR343" s="42"/>
      <c r="BS343" s="42"/>
      <c r="BT343" s="42"/>
      <c r="BU343" s="42"/>
      <c r="BV343" s="42"/>
      <c r="BW343" s="42"/>
      <c r="BX343" s="42"/>
      <c r="BY343" s="42"/>
      <c r="BZ343" s="42"/>
      <c r="CA343" s="42"/>
      <c r="CB343" s="42"/>
      <c r="CC343" s="42"/>
      <c r="CD343" s="42"/>
      <c r="CE343" s="42"/>
      <c r="CF343" s="42"/>
      <c r="CG343" s="42"/>
      <c r="CH343" s="42"/>
      <c r="CI343" s="42"/>
      <c r="CJ343" s="42"/>
      <c r="CK343" s="42"/>
      <c r="CL343" s="42"/>
      <c r="CM343" s="42"/>
      <c r="CN343" s="42"/>
      <c r="CO343" s="42"/>
      <c r="CP343" s="42"/>
      <c r="CQ343" s="42"/>
      <c r="CR343" s="42"/>
      <c r="CS343" s="42"/>
      <c r="CT343" s="42"/>
      <c r="CU343" s="42"/>
      <c r="CV343" s="42"/>
      <c r="CW343" s="42"/>
      <c r="CX343" s="42"/>
      <c r="CY343" s="42"/>
      <c r="CZ343" s="42"/>
      <c r="DA343" s="42"/>
      <c r="DB343" s="42"/>
      <c r="DC343" s="42"/>
      <c r="DD343" s="42"/>
      <c r="DE343" s="42"/>
      <c r="DF343" s="42"/>
      <c r="DG343" s="42"/>
      <c r="DH343" s="42"/>
      <c r="DI343" s="42"/>
      <c r="DJ343" s="42"/>
      <c r="DK343" s="42"/>
      <c r="DL343" s="42"/>
      <c r="DM343" s="42"/>
      <c r="DN343" s="42"/>
      <c r="DO343" s="42"/>
      <c r="DP343" s="42"/>
      <c r="DQ343" s="42"/>
      <c r="DR343" s="42"/>
      <c r="DS343" s="42"/>
      <c r="DT343" s="42"/>
      <c r="DU343" s="42"/>
      <c r="DV343" s="42"/>
      <c r="DW343" s="42"/>
      <c r="DX343" s="42"/>
      <c r="DY343" s="42"/>
      <c r="DZ343" s="42"/>
      <c r="EA343" s="42"/>
      <c r="EB343" s="42"/>
      <c r="EC343" s="42"/>
      <c r="ED343" s="42"/>
      <c r="EE343" s="42"/>
      <c r="EF343" s="42"/>
      <c r="EG343" s="42"/>
      <c r="EH343" s="42"/>
      <c r="EI343" s="42"/>
      <c r="EJ343" s="42"/>
      <c r="EK343" s="42"/>
      <c r="EL343" s="42"/>
      <c r="EM343" s="42"/>
      <c r="EN343" s="42"/>
      <c r="EO343" s="42"/>
      <c r="EP343" s="42"/>
      <c r="EQ343" s="42"/>
      <c r="ER343" s="42"/>
      <c r="ES343" s="42"/>
      <c r="ET343" s="42"/>
      <c r="EU343" s="42"/>
      <c r="EV343" s="42"/>
      <c r="EW343" s="42"/>
      <c r="EX343" s="42"/>
      <c r="EY343" s="42"/>
      <c r="EZ343" s="42"/>
      <c r="FA343" s="42"/>
      <c r="FB343" s="42"/>
      <c r="FC343" s="42"/>
      <c r="FD343" s="42"/>
      <c r="FE343" s="42"/>
      <c r="FF343" s="42"/>
      <c r="FG343" s="42"/>
      <c r="FH343" s="42"/>
      <c r="FI343" s="42"/>
      <c r="FJ343" s="42"/>
      <c r="FK343" s="42"/>
      <c r="FL343" s="42"/>
      <c r="FM343" s="42"/>
      <c r="FN343" s="42"/>
      <c r="FO343" s="42"/>
      <c r="FP343" s="42"/>
      <c r="FQ343" s="42"/>
      <c r="FR343" s="42"/>
      <c r="FS343" s="42"/>
      <c r="FT343" s="42"/>
      <c r="FU343" s="42"/>
      <c r="FV343" s="42"/>
      <c r="FW343" s="42"/>
      <c r="FX343" s="42"/>
      <c r="FY343" s="42"/>
      <c r="FZ343" s="42"/>
      <c r="GA343" s="42"/>
      <c r="GB343" s="42"/>
      <c r="GC343" s="42"/>
      <c r="GD343" s="42"/>
      <c r="GE343" s="42"/>
      <c r="GF343" s="42"/>
      <c r="GG343" s="42"/>
      <c r="GH343" s="42"/>
      <c r="GI343" s="42"/>
      <c r="GJ343" s="42"/>
      <c r="GK343" s="42"/>
      <c r="GL343" s="42"/>
      <c r="GM343" s="42"/>
      <c r="GN343" s="42"/>
      <c r="GO343" s="42"/>
      <c r="GP343" s="42"/>
      <c r="GQ343" s="42"/>
      <c r="GR343" s="42"/>
      <c r="GS343" s="42"/>
      <c r="GT343" s="42"/>
      <c r="GU343" s="42"/>
      <c r="GV343" s="42"/>
      <c r="GW343" s="42"/>
      <c r="GX343" s="42"/>
    </row>
    <row r="344" spans="1:206" ht="15.75">
      <c r="A344" s="52"/>
      <c r="B344" s="42"/>
      <c r="C344" s="42"/>
      <c r="D344" s="42"/>
      <c r="E344" s="44"/>
      <c r="F344" s="42"/>
      <c r="G344" s="42"/>
      <c r="H344" s="42"/>
      <c r="I344" s="42"/>
      <c r="J344" s="42"/>
      <c r="K344" s="42"/>
      <c r="L344" s="42"/>
      <c r="M344" s="42"/>
      <c r="N344" s="42"/>
      <c r="O344" s="42"/>
      <c r="P344" s="42"/>
      <c r="Q344" s="42"/>
      <c r="R344" s="42"/>
      <c r="S344" s="42"/>
      <c r="T344" s="42"/>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s="42"/>
      <c r="BM344" s="42"/>
      <c r="BN344" s="42"/>
      <c r="BO344" s="42"/>
      <c r="BP344" s="42"/>
      <c r="BQ344" s="42"/>
      <c r="BR344" s="42"/>
      <c r="BS344" s="42"/>
      <c r="BT344" s="42"/>
      <c r="BU344" s="42"/>
      <c r="BV344" s="42"/>
      <c r="BW344" s="42"/>
      <c r="BX344" s="42"/>
      <c r="BY344" s="42"/>
      <c r="BZ344" s="42"/>
      <c r="CA344" s="42"/>
      <c r="CB344" s="42"/>
      <c r="CC344" s="42"/>
      <c r="CD344" s="42"/>
      <c r="CE344" s="42"/>
      <c r="CF344" s="42"/>
      <c r="CG344" s="42"/>
      <c r="CH344" s="42"/>
      <c r="CI344" s="42"/>
      <c r="CJ344" s="42"/>
      <c r="CK344" s="42"/>
      <c r="CL344" s="42"/>
      <c r="CM344" s="42"/>
      <c r="CN344" s="42"/>
      <c r="CO344" s="42"/>
      <c r="CP344" s="42"/>
      <c r="CQ344" s="42"/>
      <c r="CR344" s="42"/>
      <c r="CS344" s="42"/>
      <c r="CT344" s="42"/>
      <c r="CU344" s="42"/>
      <c r="CV344" s="42"/>
      <c r="CW344" s="42"/>
      <c r="CX344" s="42"/>
      <c r="CY344" s="42"/>
      <c r="CZ344" s="42"/>
      <c r="DA344" s="42"/>
      <c r="DB344" s="42"/>
      <c r="DC344" s="42"/>
      <c r="DD344" s="42"/>
      <c r="DE344" s="42"/>
      <c r="DF344" s="42"/>
      <c r="DG344" s="42"/>
      <c r="DH344" s="42"/>
      <c r="DI344" s="42"/>
      <c r="DJ344" s="42"/>
      <c r="DK344" s="42"/>
      <c r="DL344" s="42"/>
      <c r="DM344" s="42"/>
      <c r="DN344" s="42"/>
      <c r="DO344" s="42"/>
      <c r="DP344" s="42"/>
      <c r="DQ344" s="42"/>
      <c r="DR344" s="42"/>
      <c r="DS344" s="42"/>
      <c r="DT344" s="42"/>
      <c r="DU344" s="42"/>
      <c r="DV344" s="42"/>
      <c r="DW344" s="42"/>
      <c r="DX344" s="42"/>
      <c r="DY344" s="42"/>
      <c r="DZ344" s="42"/>
      <c r="EA344" s="42"/>
      <c r="EB344" s="42"/>
      <c r="EC344" s="42"/>
      <c r="ED344" s="42"/>
      <c r="EE344" s="42"/>
      <c r="EF344" s="42"/>
      <c r="EG344" s="42"/>
      <c r="EH344" s="42"/>
      <c r="EI344" s="42"/>
      <c r="EJ344" s="42"/>
      <c r="EK344" s="42"/>
      <c r="EL344" s="42"/>
      <c r="EM344" s="42"/>
      <c r="EN344" s="42"/>
      <c r="EO344" s="42"/>
      <c r="EP344" s="42"/>
      <c r="EQ344" s="42"/>
      <c r="ER344" s="42"/>
      <c r="ES344" s="42"/>
      <c r="ET344" s="42"/>
      <c r="EU344" s="42"/>
      <c r="EV344" s="42"/>
      <c r="EW344" s="42"/>
      <c r="EX344" s="42"/>
      <c r="EY344" s="42"/>
      <c r="EZ344" s="42"/>
      <c r="FA344" s="42"/>
      <c r="FB344" s="42"/>
      <c r="FC344" s="42"/>
      <c r="FD344" s="42"/>
      <c r="FE344" s="42"/>
      <c r="FF344" s="42"/>
      <c r="FG344" s="42"/>
      <c r="FH344" s="42"/>
      <c r="FI344" s="42"/>
      <c r="FJ344" s="42"/>
      <c r="FK344" s="42"/>
      <c r="FL344" s="42"/>
      <c r="FM344" s="42"/>
      <c r="FN344" s="42"/>
      <c r="FO344" s="42"/>
      <c r="FP344" s="42"/>
      <c r="FQ344" s="42"/>
      <c r="FR344" s="42"/>
      <c r="FS344" s="42"/>
      <c r="FT344" s="42"/>
      <c r="FU344" s="42"/>
      <c r="FV344" s="42"/>
      <c r="FW344" s="42"/>
      <c r="FX344" s="42"/>
      <c r="FY344" s="42"/>
      <c r="FZ344" s="42"/>
      <c r="GA344" s="42"/>
      <c r="GB344" s="42"/>
      <c r="GC344" s="42"/>
      <c r="GD344" s="42"/>
      <c r="GE344" s="42"/>
      <c r="GF344" s="42"/>
      <c r="GG344" s="42"/>
      <c r="GH344" s="42"/>
      <c r="GI344" s="42"/>
      <c r="GJ344" s="42"/>
      <c r="GK344" s="42"/>
      <c r="GL344" s="42"/>
      <c r="GM344" s="42"/>
      <c r="GN344" s="42"/>
      <c r="GO344" s="42"/>
      <c r="GP344" s="42"/>
      <c r="GQ344" s="42"/>
      <c r="GR344" s="42"/>
      <c r="GS344" s="42"/>
      <c r="GT344" s="42"/>
      <c r="GU344" s="42"/>
      <c r="GV344" s="42"/>
      <c r="GW344" s="42"/>
      <c r="GX344" s="42"/>
    </row>
    <row r="345" spans="1:206" ht="15.75">
      <c r="A345" s="52"/>
      <c r="B345" s="42"/>
      <c r="C345" s="42"/>
      <c r="D345" s="42"/>
      <c r="E345" s="44"/>
      <c r="F345" s="42"/>
      <c r="G345" s="42"/>
      <c r="H345" s="42"/>
      <c r="I345" s="42"/>
      <c r="J345" s="42"/>
      <c r="K345" s="42"/>
      <c r="L345" s="42"/>
      <c r="M345" s="42"/>
      <c r="N345" s="42"/>
      <c r="O345" s="42"/>
      <c r="P345" s="42"/>
      <c r="Q345" s="42"/>
      <c r="R345" s="42"/>
      <c r="S345" s="42"/>
      <c r="T345" s="42"/>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c r="BI345" s="42"/>
      <c r="BJ345" s="42"/>
      <c r="BK345" s="42"/>
      <c r="BL345" s="42"/>
      <c r="BM345" s="42"/>
      <c r="BN345" s="42"/>
      <c r="BO345" s="42"/>
      <c r="BP345" s="42"/>
      <c r="BQ345" s="42"/>
      <c r="BR345" s="42"/>
      <c r="BS345" s="42"/>
      <c r="BT345" s="42"/>
      <c r="BU345" s="42"/>
      <c r="BV345" s="42"/>
      <c r="BW345" s="42"/>
      <c r="BX345" s="42"/>
      <c r="BY345" s="42"/>
      <c r="BZ345" s="42"/>
      <c r="CA345" s="42"/>
      <c r="CB345" s="42"/>
      <c r="CC345" s="42"/>
      <c r="CD345" s="42"/>
      <c r="CE345" s="42"/>
      <c r="CF345" s="42"/>
      <c r="CG345" s="42"/>
      <c r="CH345" s="42"/>
      <c r="CI345" s="42"/>
      <c r="CJ345" s="42"/>
      <c r="CK345" s="42"/>
      <c r="CL345" s="42"/>
      <c r="CM345" s="42"/>
      <c r="CN345" s="42"/>
      <c r="CO345" s="42"/>
      <c r="CP345" s="42"/>
      <c r="CQ345" s="42"/>
      <c r="CR345" s="42"/>
      <c r="CS345" s="42"/>
      <c r="CT345" s="42"/>
      <c r="CU345" s="42"/>
      <c r="CV345" s="42"/>
      <c r="CW345" s="42"/>
      <c r="CX345" s="42"/>
      <c r="CY345" s="42"/>
      <c r="CZ345" s="42"/>
      <c r="DA345" s="42"/>
      <c r="DB345" s="42"/>
      <c r="DC345" s="42"/>
      <c r="DD345" s="42"/>
      <c r="DE345" s="42"/>
      <c r="DF345" s="42"/>
      <c r="DG345" s="42"/>
      <c r="DH345" s="42"/>
      <c r="DI345" s="42"/>
      <c r="DJ345" s="42"/>
      <c r="DK345" s="42"/>
      <c r="DL345" s="42"/>
      <c r="DM345" s="42"/>
      <c r="DN345" s="42"/>
      <c r="DO345" s="42"/>
      <c r="DP345" s="42"/>
      <c r="DQ345" s="42"/>
      <c r="DR345" s="42"/>
      <c r="DS345" s="42"/>
      <c r="DT345" s="42"/>
      <c r="DU345" s="42"/>
      <c r="DV345" s="42"/>
      <c r="DW345" s="42"/>
      <c r="DX345" s="42"/>
      <c r="DY345" s="42"/>
      <c r="DZ345" s="42"/>
      <c r="EA345" s="42"/>
      <c r="EB345" s="42"/>
      <c r="EC345" s="42"/>
      <c r="ED345" s="42"/>
      <c r="EE345" s="42"/>
      <c r="EF345" s="42"/>
      <c r="EG345" s="42"/>
      <c r="EH345" s="42"/>
      <c r="EI345" s="42"/>
      <c r="EJ345" s="42"/>
      <c r="EK345" s="42"/>
      <c r="EL345" s="42"/>
      <c r="EM345" s="42"/>
      <c r="EN345" s="42"/>
      <c r="EO345" s="42"/>
      <c r="EP345" s="42"/>
      <c r="EQ345" s="42"/>
      <c r="ER345" s="42"/>
      <c r="ES345" s="42"/>
      <c r="ET345" s="42"/>
      <c r="EU345" s="42"/>
      <c r="EV345" s="42"/>
      <c r="EW345" s="42"/>
      <c r="EX345" s="42"/>
      <c r="EY345" s="42"/>
      <c r="EZ345" s="42"/>
      <c r="FA345" s="42"/>
      <c r="FB345" s="42"/>
      <c r="FC345" s="42"/>
      <c r="FD345" s="42"/>
      <c r="FE345" s="42"/>
      <c r="FF345" s="42"/>
      <c r="FG345" s="42"/>
      <c r="FH345" s="42"/>
      <c r="FI345" s="42"/>
      <c r="FJ345" s="42"/>
      <c r="FK345" s="42"/>
      <c r="FL345" s="42"/>
      <c r="FM345" s="42"/>
      <c r="FN345" s="42"/>
      <c r="FO345" s="42"/>
      <c r="FP345" s="42"/>
      <c r="FQ345" s="42"/>
      <c r="FR345" s="42"/>
      <c r="FS345" s="42"/>
      <c r="FT345" s="42"/>
      <c r="FU345" s="42"/>
      <c r="FV345" s="42"/>
      <c r="FW345" s="42"/>
      <c r="FX345" s="42"/>
      <c r="FY345" s="42"/>
      <c r="FZ345" s="42"/>
      <c r="GA345" s="42"/>
      <c r="GB345" s="42"/>
      <c r="GC345" s="42"/>
      <c r="GD345" s="42"/>
      <c r="GE345" s="42"/>
      <c r="GF345" s="42"/>
      <c r="GG345" s="42"/>
      <c r="GH345" s="42"/>
      <c r="GI345" s="42"/>
      <c r="GJ345" s="42"/>
      <c r="GK345" s="42"/>
      <c r="GL345" s="42"/>
      <c r="GM345" s="42"/>
      <c r="GN345" s="42"/>
      <c r="GO345" s="42"/>
      <c r="GP345" s="42"/>
      <c r="GQ345" s="42"/>
      <c r="GR345" s="42"/>
      <c r="GS345" s="42"/>
      <c r="GT345" s="42"/>
      <c r="GU345" s="42"/>
      <c r="GV345" s="42"/>
      <c r="GW345" s="42"/>
      <c r="GX345" s="42"/>
    </row>
    <row r="346" spans="1:206" ht="15.75">
      <c r="A346" s="52"/>
      <c r="B346" s="42"/>
      <c r="C346" s="42"/>
      <c r="D346" s="42"/>
      <c r="E346" s="44"/>
      <c r="F346" s="42"/>
      <c r="G346" s="42"/>
      <c r="H346" s="42"/>
      <c r="I346" s="42"/>
      <c r="J346" s="42"/>
      <c r="K346" s="42"/>
      <c r="L346" s="42"/>
      <c r="M346" s="42"/>
      <c r="N346" s="42"/>
      <c r="O346" s="42"/>
      <c r="P346" s="42"/>
      <c r="Q346" s="42"/>
      <c r="R346" s="42"/>
      <c r="S346" s="42"/>
      <c r="T346" s="42"/>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c r="AR346" s="42"/>
      <c r="AS346" s="42"/>
      <c r="AT346" s="42"/>
      <c r="AU346" s="42"/>
      <c r="AV346" s="42"/>
      <c r="AW346" s="42"/>
      <c r="AX346" s="42"/>
      <c r="AY346" s="42"/>
      <c r="AZ346" s="42"/>
      <c r="BA346" s="42"/>
      <c r="BB346" s="42"/>
      <c r="BC346" s="42"/>
      <c r="BD346" s="42"/>
      <c r="BE346" s="42"/>
      <c r="BF346" s="42"/>
      <c r="BG346" s="42"/>
      <c r="BH346" s="42"/>
      <c r="BI346" s="42"/>
      <c r="BJ346" s="42"/>
      <c r="BK346" s="42"/>
      <c r="BL346" s="42"/>
      <c r="BM346" s="42"/>
      <c r="BN346" s="42"/>
      <c r="BO346" s="42"/>
      <c r="BP346" s="42"/>
      <c r="BQ346" s="42"/>
      <c r="BR346" s="42"/>
      <c r="BS346" s="42"/>
      <c r="BT346" s="42"/>
      <c r="BU346" s="42"/>
      <c r="BV346" s="42"/>
      <c r="BW346" s="42"/>
      <c r="BX346" s="42"/>
      <c r="BY346" s="42"/>
      <c r="BZ346" s="42"/>
      <c r="CA346" s="42"/>
      <c r="CB346" s="42"/>
      <c r="CC346" s="42"/>
      <c r="CD346" s="42"/>
      <c r="CE346" s="42"/>
      <c r="CF346" s="42"/>
      <c r="CG346" s="42"/>
      <c r="CH346" s="42"/>
      <c r="CI346" s="42"/>
      <c r="CJ346" s="42"/>
      <c r="CK346" s="42"/>
      <c r="CL346" s="42"/>
      <c r="CM346" s="42"/>
      <c r="CN346" s="42"/>
      <c r="CO346" s="42"/>
      <c r="CP346" s="42"/>
      <c r="CQ346" s="42"/>
      <c r="CR346" s="42"/>
      <c r="CS346" s="42"/>
      <c r="CT346" s="42"/>
      <c r="CU346" s="42"/>
      <c r="CV346" s="42"/>
      <c r="CW346" s="42"/>
      <c r="CX346" s="42"/>
      <c r="CY346" s="42"/>
      <c r="CZ346" s="42"/>
      <c r="DA346" s="42"/>
      <c r="DB346" s="42"/>
      <c r="DC346" s="42"/>
      <c r="DD346" s="42"/>
      <c r="DE346" s="42"/>
      <c r="DF346" s="42"/>
      <c r="DG346" s="42"/>
      <c r="DH346" s="42"/>
      <c r="DI346" s="42"/>
      <c r="DJ346" s="42"/>
      <c r="DK346" s="42"/>
      <c r="DL346" s="42"/>
      <c r="DM346" s="42"/>
      <c r="DN346" s="42"/>
      <c r="DO346" s="42"/>
      <c r="DP346" s="42"/>
      <c r="DQ346" s="42"/>
      <c r="DR346" s="42"/>
      <c r="DS346" s="42"/>
      <c r="DT346" s="42"/>
      <c r="DU346" s="42"/>
      <c r="DV346" s="42"/>
      <c r="DW346" s="42"/>
      <c r="DX346" s="42"/>
      <c r="DY346" s="42"/>
      <c r="DZ346" s="42"/>
      <c r="EA346" s="42"/>
      <c r="EB346" s="42"/>
      <c r="EC346" s="42"/>
      <c r="ED346" s="42"/>
      <c r="EE346" s="42"/>
      <c r="EF346" s="42"/>
      <c r="EG346" s="42"/>
      <c r="EH346" s="42"/>
      <c r="EI346" s="42"/>
      <c r="EJ346" s="42"/>
      <c r="EK346" s="42"/>
      <c r="EL346" s="42"/>
      <c r="EM346" s="42"/>
      <c r="EN346" s="42"/>
      <c r="EO346" s="42"/>
      <c r="EP346" s="42"/>
      <c r="EQ346" s="42"/>
      <c r="ER346" s="42"/>
      <c r="ES346" s="42"/>
      <c r="ET346" s="42"/>
      <c r="EU346" s="42"/>
      <c r="EV346" s="42"/>
      <c r="EW346" s="42"/>
      <c r="EX346" s="42"/>
      <c r="EY346" s="42"/>
      <c r="EZ346" s="42"/>
      <c r="FA346" s="42"/>
      <c r="FB346" s="42"/>
      <c r="FC346" s="42"/>
      <c r="FD346" s="42"/>
      <c r="FE346" s="42"/>
      <c r="FF346" s="42"/>
      <c r="FG346" s="42"/>
      <c r="FH346" s="42"/>
      <c r="FI346" s="42"/>
      <c r="FJ346" s="42"/>
      <c r="FK346" s="42"/>
      <c r="FL346" s="42"/>
      <c r="FM346" s="42"/>
      <c r="FN346" s="42"/>
      <c r="FO346" s="42"/>
      <c r="FP346" s="42"/>
      <c r="FQ346" s="42"/>
      <c r="FR346" s="42"/>
      <c r="FS346" s="42"/>
      <c r="FT346" s="42"/>
      <c r="FU346" s="42"/>
      <c r="FV346" s="42"/>
      <c r="FW346" s="42"/>
      <c r="FX346" s="42"/>
      <c r="FY346" s="42"/>
      <c r="FZ346" s="42"/>
      <c r="GA346" s="42"/>
      <c r="GB346" s="42"/>
      <c r="GC346" s="42"/>
      <c r="GD346" s="42"/>
      <c r="GE346" s="42"/>
      <c r="GF346" s="42"/>
      <c r="GG346" s="42"/>
      <c r="GH346" s="42"/>
      <c r="GI346" s="42"/>
      <c r="GJ346" s="42"/>
      <c r="GK346" s="42"/>
      <c r="GL346" s="42"/>
      <c r="GM346" s="42"/>
      <c r="GN346" s="42"/>
      <c r="GO346" s="42"/>
      <c r="GP346" s="42"/>
      <c r="GQ346" s="42"/>
      <c r="GR346" s="42"/>
      <c r="GS346" s="42"/>
      <c r="GT346" s="42"/>
      <c r="GU346" s="42"/>
      <c r="GV346" s="42"/>
      <c r="GW346" s="42"/>
      <c r="GX346" s="42"/>
    </row>
    <row r="347" spans="1:206" ht="15.75">
      <c r="A347" s="52"/>
      <c r="B347" s="42"/>
      <c r="C347" s="42"/>
      <c r="D347" s="42"/>
      <c r="E347" s="44"/>
      <c r="F347" s="42"/>
      <c r="G347" s="42"/>
      <c r="H347" s="42"/>
      <c r="I347" s="42"/>
      <c r="J347" s="42"/>
      <c r="K347" s="42"/>
      <c r="L347" s="42"/>
      <c r="M347" s="42"/>
      <c r="N347" s="42"/>
      <c r="O347" s="42"/>
      <c r="P347" s="42"/>
      <c r="Q347" s="42"/>
      <c r="R347" s="42"/>
      <c r="S347" s="42"/>
      <c r="T347" s="42"/>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c r="AR347" s="42"/>
      <c r="AS347" s="42"/>
      <c r="AT347" s="42"/>
      <c r="AU347" s="42"/>
      <c r="AV347" s="42"/>
      <c r="AW347" s="42"/>
      <c r="AX347" s="42"/>
      <c r="AY347" s="42"/>
      <c r="AZ347" s="42"/>
      <c r="BA347" s="42"/>
      <c r="BB347" s="42"/>
      <c r="BC347" s="42"/>
      <c r="BD347" s="42"/>
      <c r="BE347" s="42"/>
      <c r="BF347" s="42"/>
      <c r="BG347" s="42"/>
      <c r="BH347" s="42"/>
      <c r="BI347" s="42"/>
      <c r="BJ347" s="42"/>
      <c r="BK347" s="42"/>
      <c r="BL347" s="42"/>
      <c r="BM347" s="42"/>
      <c r="BN347" s="42"/>
      <c r="BO347" s="42"/>
      <c r="BP347" s="42"/>
      <c r="BQ347" s="42"/>
      <c r="BR347" s="42"/>
      <c r="BS347" s="42"/>
      <c r="BT347" s="42"/>
      <c r="BU347" s="42"/>
      <c r="BV347" s="42"/>
      <c r="BW347" s="42"/>
      <c r="BX347" s="42"/>
      <c r="BY347" s="42"/>
      <c r="BZ347" s="42"/>
      <c r="CA347" s="42"/>
      <c r="CB347" s="42"/>
      <c r="CC347" s="42"/>
      <c r="CD347" s="42"/>
      <c r="CE347" s="42"/>
      <c r="CF347" s="42"/>
      <c r="CG347" s="42"/>
      <c r="CH347" s="42"/>
      <c r="CI347" s="42"/>
      <c r="CJ347" s="42"/>
      <c r="CK347" s="42"/>
      <c r="CL347" s="42"/>
      <c r="CM347" s="42"/>
      <c r="CN347" s="42"/>
      <c r="CO347" s="42"/>
      <c r="CP347" s="42"/>
      <c r="CQ347" s="42"/>
      <c r="CR347" s="42"/>
      <c r="CS347" s="42"/>
      <c r="CT347" s="42"/>
      <c r="CU347" s="42"/>
      <c r="CV347" s="42"/>
      <c r="CW347" s="42"/>
      <c r="CX347" s="42"/>
      <c r="CY347" s="42"/>
      <c r="CZ347" s="42"/>
      <c r="DA347" s="42"/>
      <c r="DB347" s="42"/>
      <c r="DC347" s="42"/>
      <c r="DD347" s="42"/>
      <c r="DE347" s="42"/>
      <c r="DF347" s="42"/>
      <c r="DG347" s="42"/>
      <c r="DH347" s="42"/>
      <c r="DI347" s="42"/>
      <c r="DJ347" s="42"/>
      <c r="DK347" s="42"/>
      <c r="DL347" s="42"/>
      <c r="DM347" s="42"/>
      <c r="DN347" s="42"/>
      <c r="DO347" s="42"/>
      <c r="DP347" s="42"/>
      <c r="DQ347" s="42"/>
      <c r="DR347" s="42"/>
      <c r="DS347" s="42"/>
      <c r="DT347" s="42"/>
      <c r="DU347" s="42"/>
      <c r="DV347" s="42"/>
      <c r="DW347" s="42"/>
      <c r="DX347" s="42"/>
      <c r="DY347" s="42"/>
      <c r="DZ347" s="42"/>
      <c r="EA347" s="42"/>
      <c r="EB347" s="42"/>
      <c r="EC347" s="42"/>
      <c r="ED347" s="42"/>
      <c r="EE347" s="42"/>
      <c r="EF347" s="42"/>
      <c r="EG347" s="42"/>
      <c r="EH347" s="42"/>
      <c r="EI347" s="42"/>
      <c r="EJ347" s="42"/>
      <c r="EK347" s="42"/>
      <c r="EL347" s="42"/>
      <c r="EM347" s="42"/>
      <c r="EN347" s="42"/>
      <c r="EO347" s="42"/>
      <c r="EP347" s="42"/>
      <c r="EQ347" s="42"/>
      <c r="ER347" s="42"/>
      <c r="ES347" s="42"/>
      <c r="ET347" s="42"/>
      <c r="EU347" s="42"/>
      <c r="EV347" s="42"/>
      <c r="EW347" s="42"/>
      <c r="EX347" s="42"/>
      <c r="EY347" s="42"/>
      <c r="EZ347" s="42"/>
      <c r="FA347" s="42"/>
      <c r="FB347" s="42"/>
      <c r="FC347" s="42"/>
      <c r="FD347" s="42"/>
      <c r="FE347" s="42"/>
      <c r="FF347" s="42"/>
      <c r="FG347" s="42"/>
      <c r="FH347" s="42"/>
      <c r="FI347" s="42"/>
      <c r="FJ347" s="42"/>
      <c r="FK347" s="42"/>
      <c r="FL347" s="42"/>
      <c r="FM347" s="42"/>
      <c r="FN347" s="42"/>
      <c r="FO347" s="42"/>
      <c r="FP347" s="42"/>
      <c r="FQ347" s="42"/>
      <c r="FR347" s="42"/>
      <c r="FS347" s="42"/>
      <c r="FT347" s="42"/>
      <c r="FU347" s="42"/>
      <c r="FV347" s="42"/>
      <c r="FW347" s="42"/>
      <c r="FX347" s="42"/>
      <c r="FY347" s="42"/>
      <c r="FZ347" s="42"/>
      <c r="GA347" s="42"/>
      <c r="GB347" s="42"/>
      <c r="GC347" s="42"/>
      <c r="GD347" s="42"/>
      <c r="GE347" s="42"/>
      <c r="GF347" s="42"/>
      <c r="GG347" s="42"/>
      <c r="GH347" s="42"/>
      <c r="GI347" s="42"/>
      <c r="GJ347" s="42"/>
      <c r="GK347" s="42"/>
      <c r="GL347" s="42"/>
      <c r="GM347" s="42"/>
      <c r="GN347" s="42"/>
      <c r="GO347" s="42"/>
      <c r="GP347" s="42"/>
      <c r="GQ347" s="42"/>
      <c r="GR347" s="42"/>
      <c r="GS347" s="42"/>
      <c r="GT347" s="42"/>
      <c r="GU347" s="42"/>
      <c r="GV347" s="42"/>
      <c r="GW347" s="42"/>
      <c r="GX347" s="42"/>
    </row>
    <row r="348" spans="1:206" ht="15.75">
      <c r="A348" s="52"/>
      <c r="B348" s="42"/>
      <c r="C348" s="42"/>
      <c r="D348" s="42"/>
      <c r="E348" s="44"/>
      <c r="F348" s="42"/>
      <c r="G348" s="42"/>
      <c r="H348" s="42"/>
      <c r="I348" s="42"/>
      <c r="J348" s="42"/>
      <c r="K348" s="42"/>
      <c r="L348" s="42"/>
      <c r="M348" s="42"/>
      <c r="N348" s="42"/>
      <c r="O348" s="42"/>
      <c r="P348" s="42"/>
      <c r="Q348" s="42"/>
      <c r="R348" s="42"/>
      <c r="S348" s="42"/>
      <c r="T348" s="42"/>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s="42"/>
      <c r="BM348" s="42"/>
      <c r="BN348" s="42"/>
      <c r="BO348" s="42"/>
      <c r="BP348" s="42"/>
      <c r="BQ348" s="42"/>
      <c r="BR348" s="42"/>
      <c r="BS348" s="42"/>
      <c r="BT348" s="42"/>
      <c r="BU348" s="42"/>
      <c r="BV348" s="42"/>
      <c r="BW348" s="42"/>
      <c r="BX348" s="42"/>
      <c r="BY348" s="42"/>
      <c r="BZ348" s="42"/>
      <c r="CA348" s="42"/>
      <c r="CB348" s="42"/>
      <c r="CC348" s="42"/>
      <c r="CD348" s="42"/>
      <c r="CE348" s="42"/>
      <c r="CF348" s="42"/>
      <c r="CG348" s="42"/>
      <c r="CH348" s="42"/>
      <c r="CI348" s="42"/>
      <c r="CJ348" s="42"/>
      <c r="CK348" s="42"/>
      <c r="CL348" s="42"/>
      <c r="CM348" s="42"/>
      <c r="CN348" s="42"/>
      <c r="CO348" s="42"/>
      <c r="CP348" s="42"/>
      <c r="CQ348" s="42"/>
      <c r="CR348" s="42"/>
      <c r="CS348" s="42"/>
      <c r="CT348" s="42"/>
      <c r="CU348" s="42"/>
      <c r="CV348" s="42"/>
      <c r="CW348" s="42"/>
      <c r="CX348" s="42"/>
      <c r="CY348" s="42"/>
      <c r="CZ348" s="42"/>
      <c r="DA348" s="42"/>
      <c r="DB348" s="42"/>
      <c r="DC348" s="42"/>
      <c r="DD348" s="42"/>
      <c r="DE348" s="42"/>
      <c r="DF348" s="42"/>
      <c r="DG348" s="42"/>
      <c r="DH348" s="42"/>
      <c r="DI348" s="42"/>
      <c r="DJ348" s="42"/>
      <c r="DK348" s="42"/>
      <c r="DL348" s="42"/>
      <c r="DM348" s="42"/>
      <c r="DN348" s="42"/>
      <c r="DO348" s="42"/>
      <c r="DP348" s="42"/>
      <c r="DQ348" s="42"/>
      <c r="DR348" s="42"/>
      <c r="DS348" s="42"/>
      <c r="DT348" s="42"/>
      <c r="DU348" s="42"/>
      <c r="DV348" s="42"/>
      <c r="DW348" s="42"/>
      <c r="DX348" s="42"/>
      <c r="DY348" s="42"/>
      <c r="DZ348" s="42"/>
      <c r="EA348" s="42"/>
      <c r="EB348" s="42"/>
      <c r="EC348" s="42"/>
      <c r="ED348" s="42"/>
      <c r="EE348" s="42"/>
      <c r="EF348" s="42"/>
      <c r="EG348" s="42"/>
      <c r="EH348" s="42"/>
      <c r="EI348" s="42"/>
      <c r="EJ348" s="42"/>
      <c r="EK348" s="42"/>
      <c r="EL348" s="42"/>
      <c r="EM348" s="42"/>
      <c r="EN348" s="42"/>
      <c r="EO348" s="42"/>
      <c r="EP348" s="42"/>
      <c r="EQ348" s="42"/>
      <c r="ER348" s="42"/>
      <c r="ES348" s="42"/>
      <c r="ET348" s="42"/>
      <c r="EU348" s="42"/>
      <c r="EV348" s="42"/>
      <c r="EW348" s="42"/>
      <c r="EX348" s="42"/>
      <c r="EY348" s="42"/>
      <c r="EZ348" s="42"/>
      <c r="FA348" s="42"/>
      <c r="FB348" s="42"/>
      <c r="FC348" s="42"/>
      <c r="FD348" s="42"/>
      <c r="FE348" s="42"/>
      <c r="FF348" s="42"/>
      <c r="FG348" s="42"/>
      <c r="FH348" s="42"/>
      <c r="FI348" s="42"/>
      <c r="FJ348" s="42"/>
      <c r="FK348" s="42"/>
      <c r="FL348" s="42"/>
      <c r="FM348" s="42"/>
      <c r="FN348" s="42"/>
      <c r="FO348" s="42"/>
      <c r="FP348" s="42"/>
      <c r="FQ348" s="42"/>
      <c r="FR348" s="42"/>
      <c r="FS348" s="42"/>
      <c r="FT348" s="42"/>
      <c r="FU348" s="42"/>
      <c r="FV348" s="42"/>
      <c r="FW348" s="42"/>
      <c r="FX348" s="42"/>
      <c r="FY348" s="42"/>
      <c r="FZ348" s="42"/>
      <c r="GA348" s="42"/>
      <c r="GB348" s="42"/>
      <c r="GC348" s="42"/>
      <c r="GD348" s="42"/>
      <c r="GE348" s="42"/>
      <c r="GF348" s="42"/>
      <c r="GG348" s="42"/>
      <c r="GH348" s="42"/>
      <c r="GI348" s="42"/>
      <c r="GJ348" s="42"/>
      <c r="GK348" s="42"/>
      <c r="GL348" s="42"/>
      <c r="GM348" s="42"/>
      <c r="GN348" s="42"/>
      <c r="GO348" s="42"/>
      <c r="GP348" s="42"/>
      <c r="GQ348" s="42"/>
      <c r="GR348" s="42"/>
      <c r="GS348" s="42"/>
      <c r="GT348" s="42"/>
      <c r="GU348" s="42"/>
      <c r="GV348" s="42"/>
      <c r="GW348" s="42"/>
      <c r="GX348" s="42"/>
    </row>
    <row r="349" spans="1:206" ht="15.75">
      <c r="A349" s="52"/>
      <c r="B349" s="42"/>
      <c r="C349" s="42"/>
      <c r="D349" s="42"/>
      <c r="E349" s="44"/>
      <c r="F349" s="42"/>
      <c r="G349" s="42"/>
      <c r="H349" s="42"/>
      <c r="I349" s="42"/>
      <c r="J349" s="42"/>
      <c r="K349" s="42"/>
      <c r="L349" s="42"/>
      <c r="M349" s="42"/>
      <c r="N349" s="42"/>
      <c r="O349" s="42"/>
      <c r="P349" s="42"/>
      <c r="Q349" s="42"/>
      <c r="R349" s="42"/>
      <c r="S349" s="42"/>
      <c r="T349" s="42"/>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c r="AR349" s="42"/>
      <c r="AS349" s="42"/>
      <c r="AT349" s="42"/>
      <c r="AU349" s="42"/>
      <c r="AV349" s="42"/>
      <c r="AW349" s="42"/>
      <c r="AX349" s="42"/>
      <c r="AY349" s="42"/>
      <c r="AZ349" s="42"/>
      <c r="BA349" s="42"/>
      <c r="BB349" s="42"/>
      <c r="BC349" s="42"/>
      <c r="BD349" s="42"/>
      <c r="BE349" s="42"/>
      <c r="BF349" s="42"/>
      <c r="BG349" s="42"/>
      <c r="BH349" s="42"/>
      <c r="BI349" s="42"/>
      <c r="BJ349" s="42"/>
      <c r="BK349" s="42"/>
      <c r="BL349" s="42"/>
      <c r="BM349" s="42"/>
      <c r="BN349" s="42"/>
      <c r="BO349" s="42"/>
      <c r="BP349" s="42"/>
      <c r="BQ349" s="42"/>
      <c r="BR349" s="42"/>
      <c r="BS349" s="42"/>
      <c r="BT349" s="42"/>
      <c r="BU349" s="42"/>
      <c r="BV349" s="42"/>
      <c r="BW349" s="42"/>
      <c r="BX349" s="42"/>
      <c r="BY349" s="42"/>
      <c r="BZ349" s="42"/>
      <c r="CA349" s="42"/>
      <c r="CB349" s="42"/>
      <c r="CC349" s="42"/>
      <c r="CD349" s="42"/>
      <c r="CE349" s="42"/>
      <c r="CF349" s="42"/>
      <c r="CG349" s="42"/>
      <c r="CH349" s="42"/>
      <c r="CI349" s="42"/>
      <c r="CJ349" s="42"/>
      <c r="CK349" s="42"/>
      <c r="CL349" s="42"/>
      <c r="CM349" s="42"/>
      <c r="CN349" s="42"/>
      <c r="CO349" s="42"/>
      <c r="CP349" s="42"/>
      <c r="CQ349" s="42"/>
      <c r="CR349" s="42"/>
      <c r="CS349" s="42"/>
      <c r="CT349" s="42"/>
      <c r="CU349" s="42"/>
      <c r="CV349" s="42"/>
      <c r="CW349" s="42"/>
      <c r="CX349" s="42"/>
      <c r="CY349" s="42"/>
      <c r="CZ349" s="42"/>
      <c r="DA349" s="42"/>
      <c r="DB349" s="42"/>
      <c r="DC349" s="42"/>
      <c r="DD349" s="42"/>
      <c r="DE349" s="42"/>
      <c r="DF349" s="42"/>
      <c r="DG349" s="42"/>
      <c r="DH349" s="42"/>
      <c r="DI349" s="42"/>
      <c r="DJ349" s="42"/>
      <c r="DK349" s="42"/>
      <c r="DL349" s="42"/>
      <c r="DM349" s="42"/>
      <c r="DN349" s="42"/>
      <c r="DO349" s="42"/>
      <c r="DP349" s="42"/>
      <c r="DQ349" s="42"/>
      <c r="DR349" s="42"/>
      <c r="DS349" s="42"/>
      <c r="DT349" s="42"/>
      <c r="DU349" s="42"/>
      <c r="DV349" s="42"/>
      <c r="DW349" s="42"/>
      <c r="DX349" s="42"/>
      <c r="DY349" s="42"/>
      <c r="DZ349" s="42"/>
      <c r="EA349" s="42"/>
      <c r="EB349" s="42"/>
      <c r="EC349" s="42"/>
      <c r="ED349" s="42"/>
      <c r="EE349" s="42"/>
      <c r="EF349" s="42"/>
      <c r="EG349" s="42"/>
      <c r="EH349" s="42"/>
      <c r="EI349" s="42"/>
      <c r="EJ349" s="42"/>
      <c r="EK349" s="42"/>
      <c r="EL349" s="42"/>
      <c r="EM349" s="42"/>
      <c r="EN349" s="42"/>
      <c r="EO349" s="42"/>
      <c r="EP349" s="42"/>
      <c r="EQ349" s="42"/>
      <c r="ER349" s="42"/>
      <c r="ES349" s="42"/>
      <c r="ET349" s="42"/>
      <c r="EU349" s="42"/>
      <c r="EV349" s="42"/>
      <c r="EW349" s="42"/>
      <c r="EX349" s="42"/>
      <c r="EY349" s="42"/>
      <c r="EZ349" s="42"/>
      <c r="FA349" s="42"/>
      <c r="FB349" s="42"/>
      <c r="FC349" s="42"/>
      <c r="FD349" s="42"/>
      <c r="FE349" s="42"/>
      <c r="FF349" s="42"/>
      <c r="FG349" s="42"/>
      <c r="FH349" s="42"/>
      <c r="FI349" s="42"/>
      <c r="FJ349" s="42"/>
      <c r="FK349" s="42"/>
      <c r="FL349" s="42"/>
      <c r="FM349" s="42"/>
      <c r="FN349" s="42"/>
      <c r="FO349" s="42"/>
      <c r="FP349" s="42"/>
      <c r="FQ349" s="42"/>
      <c r="FR349" s="42"/>
      <c r="FS349" s="42"/>
      <c r="FT349" s="42"/>
      <c r="FU349" s="42"/>
      <c r="FV349" s="42"/>
      <c r="FW349" s="42"/>
      <c r="FX349" s="42"/>
      <c r="FY349" s="42"/>
      <c r="FZ349" s="42"/>
      <c r="GA349" s="42"/>
      <c r="GB349" s="42"/>
      <c r="GC349" s="42"/>
      <c r="GD349" s="42"/>
      <c r="GE349" s="42"/>
      <c r="GF349" s="42"/>
      <c r="GG349" s="42"/>
      <c r="GH349" s="42"/>
      <c r="GI349" s="42"/>
      <c r="GJ349" s="42"/>
      <c r="GK349" s="42"/>
      <c r="GL349" s="42"/>
      <c r="GM349" s="42"/>
      <c r="GN349" s="42"/>
      <c r="GO349" s="42"/>
      <c r="GP349" s="42"/>
      <c r="GQ349" s="42"/>
      <c r="GR349" s="42"/>
      <c r="GS349" s="42"/>
      <c r="GT349" s="42"/>
      <c r="GU349" s="42"/>
      <c r="GV349" s="42"/>
      <c r="GW349" s="42"/>
      <c r="GX349" s="42"/>
    </row>
    <row r="350" spans="1:206" ht="15.75">
      <c r="A350" s="52"/>
      <c r="B350" s="42"/>
      <c r="C350" s="42"/>
      <c r="D350" s="42"/>
      <c r="E350" s="44"/>
      <c r="F350" s="42"/>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s="42"/>
      <c r="BM350" s="42"/>
      <c r="BN350" s="42"/>
      <c r="BO350" s="42"/>
      <c r="BP350" s="42"/>
      <c r="BQ350" s="42"/>
      <c r="BR350" s="42"/>
      <c r="BS350" s="42"/>
      <c r="BT350" s="42"/>
      <c r="BU350" s="42"/>
      <c r="BV350" s="42"/>
      <c r="BW350" s="42"/>
      <c r="BX350" s="42"/>
      <c r="BY350" s="42"/>
      <c r="BZ350" s="42"/>
      <c r="CA350" s="42"/>
      <c r="CB350" s="42"/>
      <c r="CC350" s="42"/>
      <c r="CD350" s="42"/>
      <c r="CE350" s="42"/>
      <c r="CF350" s="42"/>
      <c r="CG350" s="42"/>
      <c r="CH350" s="42"/>
      <c r="CI350" s="42"/>
      <c r="CJ350" s="42"/>
      <c r="CK350" s="42"/>
      <c r="CL350" s="42"/>
      <c r="CM350" s="42"/>
      <c r="CN350" s="42"/>
      <c r="CO350" s="42"/>
      <c r="CP350" s="42"/>
      <c r="CQ350" s="42"/>
      <c r="CR350" s="42"/>
      <c r="CS350" s="42"/>
      <c r="CT350" s="42"/>
      <c r="CU350" s="42"/>
      <c r="CV350" s="42"/>
      <c r="CW350" s="42"/>
      <c r="CX350" s="42"/>
      <c r="CY350" s="42"/>
      <c r="CZ350" s="42"/>
      <c r="DA350" s="42"/>
      <c r="DB350" s="42"/>
      <c r="DC350" s="42"/>
      <c r="DD350" s="42"/>
      <c r="DE350" s="42"/>
      <c r="DF350" s="42"/>
      <c r="DG350" s="42"/>
      <c r="DH350" s="42"/>
      <c r="DI350" s="42"/>
      <c r="DJ350" s="42"/>
      <c r="DK350" s="42"/>
      <c r="DL350" s="42"/>
      <c r="DM350" s="42"/>
      <c r="DN350" s="42"/>
      <c r="DO350" s="42"/>
      <c r="DP350" s="42"/>
      <c r="DQ350" s="42"/>
      <c r="DR350" s="42"/>
      <c r="DS350" s="42"/>
      <c r="DT350" s="42"/>
      <c r="DU350" s="42"/>
      <c r="DV350" s="42"/>
      <c r="DW350" s="42"/>
      <c r="DX350" s="42"/>
      <c r="DY350" s="42"/>
      <c r="DZ350" s="42"/>
      <c r="EA350" s="42"/>
      <c r="EB350" s="42"/>
      <c r="EC350" s="42"/>
      <c r="ED350" s="42"/>
      <c r="EE350" s="42"/>
      <c r="EF350" s="42"/>
      <c r="EG350" s="42"/>
      <c r="EH350" s="42"/>
      <c r="EI350" s="42"/>
      <c r="EJ350" s="42"/>
      <c r="EK350" s="42"/>
      <c r="EL350" s="42"/>
      <c r="EM350" s="42"/>
      <c r="EN350" s="42"/>
      <c r="EO350" s="42"/>
      <c r="EP350" s="42"/>
      <c r="EQ350" s="42"/>
      <c r="ER350" s="42"/>
      <c r="ES350" s="42"/>
      <c r="ET350" s="42"/>
      <c r="EU350" s="42"/>
      <c r="EV350" s="42"/>
      <c r="EW350" s="42"/>
      <c r="EX350" s="42"/>
      <c r="EY350" s="42"/>
      <c r="EZ350" s="42"/>
      <c r="FA350" s="42"/>
      <c r="FB350" s="42"/>
      <c r="FC350" s="42"/>
      <c r="FD350" s="42"/>
      <c r="FE350" s="42"/>
      <c r="FF350" s="42"/>
      <c r="FG350" s="42"/>
      <c r="FH350" s="42"/>
      <c r="FI350" s="42"/>
      <c r="FJ350" s="42"/>
      <c r="FK350" s="42"/>
      <c r="FL350" s="42"/>
      <c r="FM350" s="42"/>
      <c r="FN350" s="42"/>
      <c r="FO350" s="42"/>
      <c r="FP350" s="42"/>
      <c r="FQ350" s="42"/>
      <c r="FR350" s="42"/>
      <c r="FS350" s="42"/>
      <c r="FT350" s="42"/>
      <c r="FU350" s="42"/>
      <c r="FV350" s="42"/>
      <c r="FW350" s="42"/>
      <c r="FX350" s="42"/>
      <c r="FY350" s="42"/>
      <c r="FZ350" s="42"/>
      <c r="GA350" s="42"/>
      <c r="GB350" s="42"/>
      <c r="GC350" s="42"/>
      <c r="GD350" s="42"/>
      <c r="GE350" s="42"/>
      <c r="GF350" s="42"/>
      <c r="GG350" s="42"/>
      <c r="GH350" s="42"/>
      <c r="GI350" s="42"/>
      <c r="GJ350" s="42"/>
      <c r="GK350" s="42"/>
      <c r="GL350" s="42"/>
      <c r="GM350" s="42"/>
      <c r="GN350" s="42"/>
      <c r="GO350" s="42"/>
      <c r="GP350" s="42"/>
      <c r="GQ350" s="42"/>
      <c r="GR350" s="42"/>
      <c r="GS350" s="42"/>
      <c r="GT350" s="42"/>
      <c r="GU350" s="42"/>
      <c r="GV350" s="42"/>
      <c r="GW350" s="42"/>
      <c r="GX350" s="42"/>
    </row>
    <row r="351" spans="1:206" ht="15.75">
      <c r="A351" s="52"/>
      <c r="B351" s="42"/>
      <c r="C351" s="42"/>
      <c r="D351" s="42"/>
      <c r="E351" s="44"/>
      <c r="F351" s="42"/>
      <c r="G351" s="42"/>
      <c r="H351" s="42"/>
      <c r="I351" s="42"/>
      <c r="J351" s="42"/>
      <c r="K351" s="42"/>
      <c r="L351" s="42"/>
      <c r="M351" s="42"/>
      <c r="N351" s="42"/>
      <c r="O351" s="42"/>
      <c r="P351" s="42"/>
      <c r="Q351" s="42"/>
      <c r="R351" s="42"/>
      <c r="S351" s="42"/>
      <c r="T351" s="42"/>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c r="BI351" s="42"/>
      <c r="BJ351" s="42"/>
      <c r="BK351" s="42"/>
      <c r="BL351" s="42"/>
      <c r="BM351" s="42"/>
      <c r="BN351" s="42"/>
      <c r="BO351" s="42"/>
      <c r="BP351" s="42"/>
      <c r="BQ351" s="42"/>
      <c r="BR351" s="42"/>
      <c r="BS351" s="42"/>
      <c r="BT351" s="42"/>
      <c r="BU351" s="42"/>
      <c r="BV351" s="42"/>
      <c r="BW351" s="42"/>
      <c r="BX351" s="42"/>
      <c r="BY351" s="42"/>
      <c r="BZ351" s="42"/>
      <c r="CA351" s="42"/>
      <c r="CB351" s="42"/>
      <c r="CC351" s="42"/>
      <c r="CD351" s="42"/>
      <c r="CE351" s="42"/>
      <c r="CF351" s="42"/>
      <c r="CG351" s="42"/>
      <c r="CH351" s="42"/>
      <c r="CI351" s="42"/>
      <c r="CJ351" s="42"/>
      <c r="CK351" s="42"/>
      <c r="CL351" s="42"/>
      <c r="CM351" s="42"/>
      <c r="CN351" s="42"/>
      <c r="CO351" s="42"/>
      <c r="CP351" s="42"/>
      <c r="CQ351" s="42"/>
      <c r="CR351" s="42"/>
      <c r="CS351" s="42"/>
      <c r="CT351" s="42"/>
      <c r="CU351" s="42"/>
      <c r="CV351" s="42"/>
      <c r="CW351" s="42"/>
      <c r="CX351" s="42"/>
      <c r="CY351" s="42"/>
      <c r="CZ351" s="42"/>
      <c r="DA351" s="42"/>
      <c r="DB351" s="42"/>
      <c r="DC351" s="42"/>
      <c r="DD351" s="42"/>
      <c r="DE351" s="42"/>
      <c r="DF351" s="42"/>
      <c r="DG351" s="42"/>
      <c r="DH351" s="42"/>
      <c r="DI351" s="42"/>
      <c r="DJ351" s="42"/>
      <c r="DK351" s="42"/>
      <c r="DL351" s="42"/>
      <c r="DM351" s="42"/>
      <c r="DN351" s="42"/>
      <c r="DO351" s="42"/>
      <c r="DP351" s="42"/>
      <c r="DQ351" s="42"/>
      <c r="DR351" s="42"/>
      <c r="DS351" s="42"/>
      <c r="DT351" s="42"/>
      <c r="DU351" s="42"/>
      <c r="DV351" s="42"/>
      <c r="DW351" s="42"/>
      <c r="DX351" s="42"/>
      <c r="DY351" s="42"/>
      <c r="DZ351" s="42"/>
      <c r="EA351" s="42"/>
      <c r="EB351" s="42"/>
      <c r="EC351" s="42"/>
      <c r="ED351" s="42"/>
      <c r="EE351" s="42"/>
      <c r="EF351" s="42"/>
      <c r="EG351" s="42"/>
      <c r="EH351" s="42"/>
      <c r="EI351" s="42"/>
      <c r="EJ351" s="42"/>
      <c r="EK351" s="42"/>
      <c r="EL351" s="42"/>
      <c r="EM351" s="42"/>
      <c r="EN351" s="42"/>
      <c r="EO351" s="42"/>
      <c r="EP351" s="42"/>
      <c r="EQ351" s="42"/>
      <c r="ER351" s="42"/>
      <c r="ES351" s="42"/>
      <c r="ET351" s="42"/>
      <c r="EU351" s="42"/>
      <c r="EV351" s="42"/>
      <c r="EW351" s="42"/>
      <c r="EX351" s="42"/>
      <c r="EY351" s="42"/>
      <c r="EZ351" s="42"/>
      <c r="FA351" s="42"/>
      <c r="FB351" s="42"/>
      <c r="FC351" s="42"/>
      <c r="FD351" s="42"/>
      <c r="FE351" s="42"/>
      <c r="FF351" s="42"/>
      <c r="FG351" s="42"/>
      <c r="FH351" s="42"/>
      <c r="FI351" s="42"/>
      <c r="FJ351" s="42"/>
      <c r="FK351" s="42"/>
      <c r="FL351" s="42"/>
      <c r="FM351" s="42"/>
      <c r="FN351" s="42"/>
      <c r="FO351" s="42"/>
      <c r="FP351" s="42"/>
      <c r="FQ351" s="42"/>
      <c r="FR351" s="42"/>
      <c r="FS351" s="42"/>
      <c r="FT351" s="42"/>
      <c r="FU351" s="42"/>
      <c r="FV351" s="42"/>
      <c r="FW351" s="42"/>
      <c r="FX351" s="42"/>
      <c r="FY351" s="42"/>
      <c r="FZ351" s="42"/>
      <c r="GA351" s="42"/>
      <c r="GB351" s="42"/>
      <c r="GC351" s="42"/>
      <c r="GD351" s="42"/>
      <c r="GE351" s="42"/>
      <c r="GF351" s="42"/>
      <c r="GG351" s="42"/>
      <c r="GH351" s="42"/>
      <c r="GI351" s="42"/>
      <c r="GJ351" s="42"/>
      <c r="GK351" s="42"/>
      <c r="GL351" s="42"/>
      <c r="GM351" s="42"/>
      <c r="GN351" s="42"/>
      <c r="GO351" s="42"/>
      <c r="GP351" s="42"/>
      <c r="GQ351" s="42"/>
      <c r="GR351" s="42"/>
      <c r="GS351" s="42"/>
      <c r="GT351" s="42"/>
      <c r="GU351" s="42"/>
      <c r="GV351" s="42"/>
      <c r="GW351" s="42"/>
      <c r="GX351" s="42"/>
    </row>
    <row r="352" spans="1:206" ht="15.75">
      <c r="A352" s="52"/>
      <c r="B352" s="42"/>
      <c r="C352" s="42"/>
      <c r="D352" s="42"/>
      <c r="E352" s="44"/>
      <c r="F352" s="42"/>
      <c r="G352" s="42"/>
      <c r="H352" s="42"/>
      <c r="I352" s="42"/>
      <c r="J352" s="42"/>
      <c r="K352" s="42"/>
      <c r="L352" s="42"/>
      <c r="M352" s="42"/>
      <c r="N352" s="42"/>
      <c r="O352" s="42"/>
      <c r="P352" s="42"/>
      <c r="Q352" s="42"/>
      <c r="R352" s="42"/>
      <c r="S352" s="42"/>
      <c r="T352" s="42"/>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c r="AZ352" s="42"/>
      <c r="BA352" s="42"/>
      <c r="BB352" s="42"/>
      <c r="BC352" s="42"/>
      <c r="BD352" s="42"/>
      <c r="BE352" s="42"/>
      <c r="BF352" s="42"/>
      <c r="BG352" s="42"/>
      <c r="BH352" s="42"/>
      <c r="BI352" s="42"/>
      <c r="BJ352" s="42"/>
      <c r="BK352" s="42"/>
      <c r="BL352" s="42"/>
      <c r="BM352" s="42"/>
      <c r="BN352" s="42"/>
      <c r="BO352" s="42"/>
      <c r="BP352" s="42"/>
      <c r="BQ352" s="42"/>
      <c r="BR352" s="42"/>
      <c r="BS352" s="42"/>
      <c r="BT352" s="42"/>
      <c r="BU352" s="42"/>
      <c r="BV352" s="42"/>
      <c r="BW352" s="42"/>
      <c r="BX352" s="42"/>
      <c r="BY352" s="42"/>
      <c r="BZ352" s="42"/>
      <c r="CA352" s="42"/>
      <c r="CB352" s="42"/>
      <c r="CC352" s="42"/>
      <c r="CD352" s="42"/>
      <c r="CE352" s="42"/>
      <c r="CF352" s="42"/>
      <c r="CG352" s="42"/>
      <c r="CH352" s="42"/>
      <c r="CI352" s="42"/>
      <c r="CJ352" s="42"/>
      <c r="CK352" s="42"/>
      <c r="CL352" s="42"/>
      <c r="CM352" s="42"/>
      <c r="CN352" s="42"/>
      <c r="CO352" s="42"/>
      <c r="CP352" s="42"/>
      <c r="CQ352" s="42"/>
      <c r="CR352" s="42"/>
      <c r="CS352" s="42"/>
      <c r="CT352" s="42"/>
      <c r="CU352" s="42"/>
      <c r="CV352" s="42"/>
      <c r="CW352" s="42"/>
      <c r="CX352" s="42"/>
      <c r="CY352" s="42"/>
      <c r="CZ352" s="42"/>
      <c r="DA352" s="42"/>
      <c r="DB352" s="42"/>
      <c r="DC352" s="42"/>
      <c r="DD352" s="42"/>
      <c r="DE352" s="42"/>
      <c r="DF352" s="42"/>
      <c r="DG352" s="42"/>
      <c r="DH352" s="42"/>
      <c r="DI352" s="42"/>
      <c r="DJ352" s="42"/>
      <c r="DK352" s="42"/>
      <c r="DL352" s="42"/>
      <c r="DM352" s="42"/>
      <c r="DN352" s="42"/>
      <c r="DO352" s="42"/>
      <c r="DP352" s="42"/>
      <c r="DQ352" s="42"/>
      <c r="DR352" s="42"/>
      <c r="DS352" s="42"/>
      <c r="DT352" s="42"/>
      <c r="DU352" s="42"/>
      <c r="DV352" s="42"/>
      <c r="DW352" s="42"/>
      <c r="DX352" s="42"/>
      <c r="DY352" s="42"/>
      <c r="DZ352" s="42"/>
      <c r="EA352" s="42"/>
      <c r="EB352" s="42"/>
      <c r="EC352" s="42"/>
      <c r="ED352" s="42"/>
      <c r="EE352" s="42"/>
      <c r="EF352" s="42"/>
      <c r="EG352" s="42"/>
      <c r="EH352" s="42"/>
      <c r="EI352" s="42"/>
      <c r="EJ352" s="42"/>
      <c r="EK352" s="42"/>
      <c r="EL352" s="42"/>
      <c r="EM352" s="42"/>
      <c r="EN352" s="42"/>
      <c r="EO352" s="42"/>
      <c r="EP352" s="42"/>
      <c r="EQ352" s="42"/>
      <c r="ER352" s="42"/>
      <c r="ES352" s="42"/>
      <c r="ET352" s="42"/>
      <c r="EU352" s="42"/>
      <c r="EV352" s="42"/>
      <c r="EW352" s="42"/>
      <c r="EX352" s="42"/>
      <c r="EY352" s="42"/>
      <c r="EZ352" s="42"/>
      <c r="FA352" s="42"/>
      <c r="FB352" s="42"/>
      <c r="FC352" s="42"/>
      <c r="FD352" s="42"/>
      <c r="FE352" s="42"/>
      <c r="FF352" s="42"/>
      <c r="FG352" s="42"/>
      <c r="FH352" s="42"/>
      <c r="FI352" s="42"/>
      <c r="FJ352" s="42"/>
      <c r="FK352" s="42"/>
      <c r="FL352" s="42"/>
      <c r="FM352" s="42"/>
      <c r="FN352" s="42"/>
      <c r="FO352" s="42"/>
      <c r="FP352" s="42"/>
      <c r="FQ352" s="42"/>
      <c r="FR352" s="42"/>
      <c r="FS352" s="42"/>
      <c r="FT352" s="42"/>
      <c r="FU352" s="42"/>
      <c r="FV352" s="42"/>
      <c r="FW352" s="42"/>
      <c r="FX352" s="42"/>
      <c r="FY352" s="42"/>
      <c r="FZ352" s="42"/>
      <c r="GA352" s="42"/>
      <c r="GB352" s="42"/>
      <c r="GC352" s="42"/>
      <c r="GD352" s="42"/>
      <c r="GE352" s="42"/>
      <c r="GF352" s="42"/>
      <c r="GG352" s="42"/>
      <c r="GH352" s="42"/>
      <c r="GI352" s="42"/>
      <c r="GJ352" s="42"/>
      <c r="GK352" s="42"/>
      <c r="GL352" s="42"/>
      <c r="GM352" s="42"/>
      <c r="GN352" s="42"/>
      <c r="GO352" s="42"/>
      <c r="GP352" s="42"/>
      <c r="GQ352" s="42"/>
      <c r="GR352" s="42"/>
      <c r="GS352" s="42"/>
      <c r="GT352" s="42"/>
      <c r="GU352" s="42"/>
      <c r="GV352" s="42"/>
      <c r="GW352" s="42"/>
      <c r="GX352" s="42"/>
    </row>
    <row r="353" spans="1:206" ht="15.75">
      <c r="A353" s="52"/>
      <c r="B353" s="42"/>
      <c r="C353" s="42"/>
      <c r="D353" s="42"/>
      <c r="E353" s="44"/>
      <c r="F353" s="42"/>
      <c r="G353" s="42"/>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s="42"/>
      <c r="BM353" s="42"/>
      <c r="BN353" s="42"/>
      <c r="BO353" s="42"/>
      <c r="BP353" s="42"/>
      <c r="BQ353" s="42"/>
      <c r="BR353" s="42"/>
      <c r="BS353" s="42"/>
      <c r="BT353" s="42"/>
      <c r="BU353" s="42"/>
      <c r="BV353" s="42"/>
      <c r="BW353" s="42"/>
      <c r="BX353" s="42"/>
      <c r="BY353" s="42"/>
      <c r="BZ353" s="42"/>
      <c r="CA353" s="42"/>
      <c r="CB353" s="42"/>
      <c r="CC353" s="42"/>
      <c r="CD353" s="42"/>
      <c r="CE353" s="42"/>
      <c r="CF353" s="42"/>
      <c r="CG353" s="42"/>
      <c r="CH353" s="42"/>
      <c r="CI353" s="42"/>
      <c r="CJ353" s="42"/>
      <c r="CK353" s="42"/>
      <c r="CL353" s="42"/>
      <c r="CM353" s="42"/>
      <c r="CN353" s="42"/>
      <c r="CO353" s="42"/>
      <c r="CP353" s="42"/>
      <c r="CQ353" s="42"/>
      <c r="CR353" s="42"/>
      <c r="CS353" s="42"/>
      <c r="CT353" s="42"/>
      <c r="CU353" s="42"/>
      <c r="CV353" s="42"/>
      <c r="CW353" s="42"/>
      <c r="CX353" s="42"/>
      <c r="CY353" s="42"/>
      <c r="CZ353" s="42"/>
      <c r="DA353" s="42"/>
      <c r="DB353" s="42"/>
      <c r="DC353" s="42"/>
      <c r="DD353" s="42"/>
      <c r="DE353" s="42"/>
      <c r="DF353" s="42"/>
      <c r="DG353" s="42"/>
      <c r="DH353" s="42"/>
      <c r="DI353" s="42"/>
      <c r="DJ353" s="42"/>
      <c r="DK353" s="42"/>
      <c r="DL353" s="42"/>
      <c r="DM353" s="42"/>
      <c r="DN353" s="42"/>
      <c r="DO353" s="42"/>
      <c r="DP353" s="42"/>
      <c r="DQ353" s="42"/>
      <c r="DR353" s="42"/>
      <c r="DS353" s="42"/>
      <c r="DT353" s="42"/>
      <c r="DU353" s="42"/>
      <c r="DV353" s="42"/>
      <c r="DW353" s="42"/>
      <c r="DX353" s="42"/>
      <c r="DY353" s="42"/>
      <c r="DZ353" s="42"/>
      <c r="EA353" s="42"/>
      <c r="EB353" s="42"/>
      <c r="EC353" s="42"/>
      <c r="ED353" s="42"/>
      <c r="EE353" s="42"/>
      <c r="EF353" s="42"/>
      <c r="EG353" s="42"/>
      <c r="EH353" s="42"/>
      <c r="EI353" s="42"/>
      <c r="EJ353" s="42"/>
      <c r="EK353" s="42"/>
      <c r="EL353" s="42"/>
      <c r="EM353" s="42"/>
      <c r="EN353" s="42"/>
      <c r="EO353" s="42"/>
      <c r="EP353" s="42"/>
      <c r="EQ353" s="42"/>
      <c r="ER353" s="42"/>
      <c r="ES353" s="42"/>
      <c r="ET353" s="42"/>
      <c r="EU353" s="42"/>
      <c r="EV353" s="42"/>
      <c r="EW353" s="42"/>
      <c r="EX353" s="42"/>
      <c r="EY353" s="42"/>
      <c r="EZ353" s="42"/>
      <c r="FA353" s="42"/>
      <c r="FB353" s="42"/>
      <c r="FC353" s="42"/>
      <c r="FD353" s="42"/>
      <c r="FE353" s="42"/>
      <c r="FF353" s="42"/>
      <c r="FG353" s="42"/>
      <c r="FH353" s="42"/>
      <c r="FI353" s="42"/>
      <c r="FJ353" s="42"/>
      <c r="FK353" s="42"/>
      <c r="FL353" s="42"/>
      <c r="FM353" s="42"/>
      <c r="FN353" s="42"/>
      <c r="FO353" s="42"/>
      <c r="FP353" s="42"/>
      <c r="FQ353" s="42"/>
      <c r="FR353" s="42"/>
      <c r="FS353" s="42"/>
      <c r="FT353" s="42"/>
      <c r="FU353" s="42"/>
      <c r="FV353" s="42"/>
      <c r="FW353" s="42"/>
      <c r="FX353" s="42"/>
      <c r="FY353" s="42"/>
      <c r="FZ353" s="42"/>
      <c r="GA353" s="42"/>
      <c r="GB353" s="42"/>
      <c r="GC353" s="42"/>
      <c r="GD353" s="42"/>
      <c r="GE353" s="42"/>
      <c r="GF353" s="42"/>
      <c r="GG353" s="42"/>
      <c r="GH353" s="42"/>
      <c r="GI353" s="42"/>
      <c r="GJ353" s="42"/>
      <c r="GK353" s="42"/>
      <c r="GL353" s="42"/>
      <c r="GM353" s="42"/>
      <c r="GN353" s="42"/>
      <c r="GO353" s="42"/>
      <c r="GP353" s="42"/>
      <c r="GQ353" s="42"/>
      <c r="GR353" s="42"/>
      <c r="GS353" s="42"/>
      <c r="GT353" s="42"/>
      <c r="GU353" s="42"/>
      <c r="GV353" s="42"/>
      <c r="GW353" s="42"/>
      <c r="GX353" s="42"/>
    </row>
    <row r="354" spans="1:206" ht="15.75">
      <c r="A354" s="52"/>
      <c r="B354" s="42"/>
      <c r="C354" s="42"/>
      <c r="D354" s="42"/>
      <c r="E354" s="44"/>
      <c r="F354" s="42"/>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c r="BM354" s="42"/>
      <c r="BN354" s="42"/>
      <c r="BO354" s="42"/>
      <c r="BP354" s="42"/>
      <c r="BQ354" s="42"/>
      <c r="BR354" s="42"/>
      <c r="BS354" s="42"/>
      <c r="BT354" s="42"/>
      <c r="BU354" s="42"/>
      <c r="BV354" s="42"/>
      <c r="BW354" s="42"/>
      <c r="BX354" s="42"/>
      <c r="BY354" s="42"/>
      <c r="BZ354" s="42"/>
      <c r="CA354" s="42"/>
      <c r="CB354" s="42"/>
      <c r="CC354" s="42"/>
      <c r="CD354" s="42"/>
      <c r="CE354" s="42"/>
      <c r="CF354" s="42"/>
      <c r="CG354" s="42"/>
      <c r="CH354" s="42"/>
      <c r="CI354" s="42"/>
      <c r="CJ354" s="42"/>
      <c r="CK354" s="42"/>
      <c r="CL354" s="42"/>
      <c r="CM354" s="42"/>
      <c r="CN354" s="42"/>
      <c r="CO354" s="42"/>
      <c r="CP354" s="42"/>
      <c r="CQ354" s="42"/>
      <c r="CR354" s="42"/>
      <c r="CS354" s="42"/>
      <c r="CT354" s="42"/>
      <c r="CU354" s="42"/>
      <c r="CV354" s="42"/>
      <c r="CW354" s="42"/>
      <c r="CX354" s="42"/>
      <c r="CY354" s="42"/>
      <c r="CZ354" s="42"/>
      <c r="DA354" s="42"/>
      <c r="DB354" s="42"/>
      <c r="DC354" s="42"/>
      <c r="DD354" s="42"/>
      <c r="DE354" s="42"/>
      <c r="DF354" s="42"/>
      <c r="DG354" s="42"/>
      <c r="DH354" s="42"/>
      <c r="DI354" s="42"/>
      <c r="DJ354" s="42"/>
      <c r="DK354" s="42"/>
      <c r="DL354" s="42"/>
      <c r="DM354" s="42"/>
      <c r="DN354" s="42"/>
      <c r="DO354" s="42"/>
      <c r="DP354" s="42"/>
      <c r="DQ354" s="42"/>
      <c r="DR354" s="42"/>
      <c r="DS354" s="42"/>
      <c r="DT354" s="42"/>
      <c r="DU354" s="42"/>
      <c r="DV354" s="42"/>
      <c r="DW354" s="42"/>
      <c r="DX354" s="42"/>
      <c r="DY354" s="42"/>
      <c r="DZ354" s="42"/>
      <c r="EA354" s="42"/>
      <c r="EB354" s="42"/>
      <c r="EC354" s="42"/>
      <c r="ED354" s="42"/>
      <c r="EE354" s="42"/>
      <c r="EF354" s="42"/>
      <c r="EG354" s="42"/>
      <c r="EH354" s="42"/>
      <c r="EI354" s="42"/>
      <c r="EJ354" s="42"/>
      <c r="EK354" s="42"/>
      <c r="EL354" s="42"/>
      <c r="EM354" s="42"/>
      <c r="EN354" s="42"/>
      <c r="EO354" s="42"/>
      <c r="EP354" s="42"/>
      <c r="EQ354" s="42"/>
      <c r="ER354" s="42"/>
      <c r="ES354" s="42"/>
      <c r="ET354" s="42"/>
      <c r="EU354" s="42"/>
      <c r="EV354" s="42"/>
      <c r="EW354" s="42"/>
      <c r="EX354" s="42"/>
      <c r="EY354" s="42"/>
      <c r="EZ354" s="42"/>
      <c r="FA354" s="42"/>
      <c r="FB354" s="42"/>
      <c r="FC354" s="42"/>
      <c r="FD354" s="42"/>
      <c r="FE354" s="42"/>
      <c r="FF354" s="42"/>
      <c r="FG354" s="42"/>
      <c r="FH354" s="42"/>
      <c r="FI354" s="42"/>
      <c r="FJ354" s="42"/>
      <c r="FK354" s="42"/>
      <c r="FL354" s="42"/>
      <c r="FM354" s="42"/>
      <c r="FN354" s="42"/>
      <c r="FO354" s="42"/>
      <c r="FP354" s="42"/>
      <c r="FQ354" s="42"/>
      <c r="FR354" s="42"/>
      <c r="FS354" s="42"/>
      <c r="FT354" s="42"/>
      <c r="FU354" s="42"/>
      <c r="FV354" s="42"/>
      <c r="FW354" s="42"/>
      <c r="FX354" s="42"/>
      <c r="FY354" s="42"/>
      <c r="FZ354" s="42"/>
      <c r="GA354" s="42"/>
      <c r="GB354" s="42"/>
      <c r="GC354" s="42"/>
      <c r="GD354" s="42"/>
      <c r="GE354" s="42"/>
      <c r="GF354" s="42"/>
      <c r="GG354" s="42"/>
      <c r="GH354" s="42"/>
      <c r="GI354" s="42"/>
      <c r="GJ354" s="42"/>
      <c r="GK354" s="42"/>
      <c r="GL354" s="42"/>
      <c r="GM354" s="42"/>
      <c r="GN354" s="42"/>
      <c r="GO354" s="42"/>
      <c r="GP354" s="42"/>
      <c r="GQ354" s="42"/>
      <c r="GR354" s="42"/>
      <c r="GS354" s="42"/>
      <c r="GT354" s="42"/>
      <c r="GU354" s="42"/>
      <c r="GV354" s="42"/>
      <c r="GW354" s="42"/>
      <c r="GX354" s="42"/>
    </row>
    <row r="355" spans="1:206" ht="15.75">
      <c r="A355" s="52"/>
      <c r="B355" s="42"/>
      <c r="C355" s="42"/>
      <c r="D355" s="42"/>
      <c r="E355" s="44"/>
      <c r="F355" s="42"/>
      <c r="G355" s="42"/>
      <c r="H355" s="42"/>
      <c r="I355" s="42"/>
      <c r="J355" s="42"/>
      <c r="K355" s="42"/>
      <c r="L355" s="42"/>
      <c r="M355" s="42"/>
      <c r="N355" s="42"/>
      <c r="O355" s="42"/>
      <c r="P355" s="42"/>
      <c r="Q355" s="42"/>
      <c r="R355" s="42"/>
      <c r="S355" s="42"/>
      <c r="T355" s="42"/>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s="42"/>
      <c r="BM355" s="42"/>
      <c r="BN355" s="42"/>
      <c r="BO355" s="42"/>
      <c r="BP355" s="42"/>
      <c r="BQ355" s="42"/>
      <c r="BR355" s="42"/>
      <c r="BS355" s="42"/>
      <c r="BT355" s="42"/>
      <c r="BU355" s="42"/>
      <c r="BV355" s="42"/>
      <c r="BW355" s="42"/>
      <c r="BX355" s="42"/>
      <c r="BY355" s="42"/>
      <c r="BZ355" s="42"/>
      <c r="CA355" s="42"/>
      <c r="CB355" s="42"/>
      <c r="CC355" s="42"/>
      <c r="CD355" s="42"/>
      <c r="CE355" s="42"/>
      <c r="CF355" s="42"/>
      <c r="CG355" s="42"/>
      <c r="CH355" s="42"/>
      <c r="CI355" s="42"/>
      <c r="CJ355" s="42"/>
      <c r="CK355" s="42"/>
      <c r="CL355" s="42"/>
      <c r="CM355" s="42"/>
      <c r="CN355" s="42"/>
      <c r="CO355" s="42"/>
      <c r="CP355" s="42"/>
      <c r="CQ355" s="42"/>
      <c r="CR355" s="42"/>
      <c r="CS355" s="42"/>
      <c r="CT355" s="42"/>
      <c r="CU355" s="42"/>
      <c r="CV355" s="42"/>
      <c r="CW355" s="42"/>
      <c r="CX355" s="42"/>
      <c r="CY355" s="42"/>
      <c r="CZ355" s="42"/>
      <c r="DA355" s="42"/>
      <c r="DB355" s="42"/>
      <c r="DC355" s="42"/>
      <c r="DD355" s="42"/>
      <c r="DE355" s="42"/>
      <c r="DF355" s="42"/>
      <c r="DG355" s="42"/>
      <c r="DH355" s="42"/>
      <c r="DI355" s="42"/>
      <c r="DJ355" s="42"/>
      <c r="DK355" s="42"/>
      <c r="DL355" s="42"/>
      <c r="DM355" s="42"/>
      <c r="DN355" s="42"/>
      <c r="DO355" s="42"/>
      <c r="DP355" s="42"/>
      <c r="DQ355" s="42"/>
      <c r="DR355" s="42"/>
      <c r="DS355" s="42"/>
      <c r="DT355" s="42"/>
      <c r="DU355" s="42"/>
      <c r="DV355" s="42"/>
      <c r="DW355" s="42"/>
      <c r="DX355" s="42"/>
      <c r="DY355" s="42"/>
      <c r="DZ355" s="42"/>
      <c r="EA355" s="42"/>
      <c r="EB355" s="42"/>
      <c r="EC355" s="42"/>
      <c r="ED355" s="42"/>
      <c r="EE355" s="42"/>
      <c r="EF355" s="42"/>
      <c r="EG355" s="42"/>
      <c r="EH355" s="42"/>
      <c r="EI355" s="42"/>
      <c r="EJ355" s="42"/>
      <c r="EK355" s="42"/>
      <c r="EL355" s="42"/>
      <c r="EM355" s="42"/>
      <c r="EN355" s="42"/>
      <c r="EO355" s="42"/>
      <c r="EP355" s="42"/>
      <c r="EQ355" s="42"/>
      <c r="ER355" s="42"/>
      <c r="ES355" s="42"/>
      <c r="ET355" s="42"/>
      <c r="EU355" s="42"/>
      <c r="EV355" s="42"/>
      <c r="EW355" s="42"/>
      <c r="EX355" s="42"/>
      <c r="EY355" s="42"/>
      <c r="EZ355" s="42"/>
      <c r="FA355" s="42"/>
      <c r="FB355" s="42"/>
      <c r="FC355" s="42"/>
      <c r="FD355" s="42"/>
      <c r="FE355" s="42"/>
      <c r="FF355" s="42"/>
      <c r="FG355" s="42"/>
      <c r="FH355" s="42"/>
      <c r="FI355" s="42"/>
      <c r="FJ355" s="42"/>
      <c r="FK355" s="42"/>
      <c r="FL355" s="42"/>
      <c r="FM355" s="42"/>
      <c r="FN355" s="42"/>
      <c r="FO355" s="42"/>
      <c r="FP355" s="42"/>
      <c r="FQ355" s="42"/>
      <c r="FR355" s="42"/>
      <c r="FS355" s="42"/>
      <c r="FT355" s="42"/>
      <c r="FU355" s="42"/>
      <c r="FV355" s="42"/>
      <c r="FW355" s="42"/>
      <c r="FX355" s="42"/>
      <c r="FY355" s="42"/>
      <c r="FZ355" s="42"/>
      <c r="GA355" s="42"/>
      <c r="GB355" s="42"/>
      <c r="GC355" s="42"/>
      <c r="GD355" s="42"/>
      <c r="GE355" s="42"/>
      <c r="GF355" s="42"/>
      <c r="GG355" s="42"/>
      <c r="GH355" s="42"/>
      <c r="GI355" s="42"/>
      <c r="GJ355" s="42"/>
      <c r="GK355" s="42"/>
      <c r="GL355" s="42"/>
      <c r="GM355" s="42"/>
      <c r="GN355" s="42"/>
      <c r="GO355" s="42"/>
      <c r="GP355" s="42"/>
      <c r="GQ355" s="42"/>
      <c r="GR355" s="42"/>
      <c r="GS355" s="42"/>
      <c r="GT355" s="42"/>
      <c r="GU355" s="42"/>
      <c r="GV355" s="42"/>
      <c r="GW355" s="42"/>
      <c r="GX355" s="42"/>
    </row>
    <row r="356" spans="1:206" ht="15.75">
      <c r="A356" s="52"/>
      <c r="B356" s="42"/>
      <c r="C356" s="42"/>
      <c r="D356" s="42"/>
      <c r="E356" s="44"/>
      <c r="F356" s="42"/>
      <c r="G356" s="42"/>
      <c r="H356" s="42"/>
      <c r="I356" s="42"/>
      <c r="J356" s="42"/>
      <c r="K356" s="42"/>
      <c r="L356" s="42"/>
      <c r="M356" s="42"/>
      <c r="N356" s="42"/>
      <c r="O356" s="42"/>
      <c r="P356" s="42"/>
      <c r="Q356" s="42"/>
      <c r="R356" s="42"/>
      <c r="S356" s="42"/>
      <c r="T356" s="42"/>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s="42"/>
      <c r="BM356" s="42"/>
      <c r="BN356" s="42"/>
      <c r="BO356" s="42"/>
      <c r="BP356" s="42"/>
      <c r="BQ356" s="42"/>
      <c r="BR356" s="42"/>
      <c r="BS356" s="42"/>
      <c r="BT356" s="42"/>
      <c r="BU356" s="42"/>
      <c r="BV356" s="42"/>
      <c r="BW356" s="42"/>
      <c r="BX356" s="42"/>
      <c r="BY356" s="42"/>
      <c r="BZ356" s="42"/>
      <c r="CA356" s="42"/>
      <c r="CB356" s="42"/>
      <c r="CC356" s="42"/>
      <c r="CD356" s="42"/>
      <c r="CE356" s="42"/>
      <c r="CF356" s="42"/>
      <c r="CG356" s="42"/>
      <c r="CH356" s="42"/>
      <c r="CI356" s="42"/>
      <c r="CJ356" s="42"/>
      <c r="CK356" s="42"/>
      <c r="CL356" s="42"/>
      <c r="CM356" s="42"/>
      <c r="CN356" s="42"/>
      <c r="CO356" s="42"/>
      <c r="CP356" s="42"/>
      <c r="CQ356" s="42"/>
      <c r="CR356" s="42"/>
      <c r="CS356" s="42"/>
      <c r="CT356" s="42"/>
      <c r="CU356" s="42"/>
      <c r="CV356" s="42"/>
      <c r="CW356" s="42"/>
      <c r="CX356" s="42"/>
      <c r="CY356" s="42"/>
      <c r="CZ356" s="42"/>
      <c r="DA356" s="42"/>
      <c r="DB356" s="42"/>
      <c r="DC356" s="42"/>
      <c r="DD356" s="42"/>
      <c r="DE356" s="42"/>
      <c r="DF356" s="42"/>
      <c r="DG356" s="42"/>
      <c r="DH356" s="42"/>
      <c r="DI356" s="42"/>
      <c r="DJ356" s="42"/>
      <c r="DK356" s="42"/>
      <c r="DL356" s="42"/>
      <c r="DM356" s="42"/>
      <c r="DN356" s="42"/>
      <c r="DO356" s="42"/>
      <c r="DP356" s="42"/>
      <c r="DQ356" s="42"/>
      <c r="DR356" s="42"/>
      <c r="DS356" s="42"/>
      <c r="DT356" s="42"/>
      <c r="DU356" s="42"/>
      <c r="DV356" s="42"/>
      <c r="DW356" s="42"/>
      <c r="DX356" s="42"/>
      <c r="DY356" s="42"/>
      <c r="DZ356" s="42"/>
      <c r="EA356" s="42"/>
      <c r="EB356" s="42"/>
      <c r="EC356" s="42"/>
      <c r="ED356" s="42"/>
      <c r="EE356" s="42"/>
      <c r="EF356" s="42"/>
      <c r="EG356" s="42"/>
      <c r="EH356" s="42"/>
      <c r="EI356" s="42"/>
      <c r="EJ356" s="42"/>
      <c r="EK356" s="42"/>
      <c r="EL356" s="42"/>
      <c r="EM356" s="42"/>
      <c r="EN356" s="42"/>
      <c r="EO356" s="42"/>
      <c r="EP356" s="42"/>
      <c r="EQ356" s="42"/>
      <c r="ER356" s="42"/>
      <c r="ES356" s="42"/>
      <c r="ET356" s="42"/>
      <c r="EU356" s="42"/>
      <c r="EV356" s="42"/>
      <c r="EW356" s="42"/>
      <c r="EX356" s="42"/>
      <c r="EY356" s="42"/>
      <c r="EZ356" s="42"/>
      <c r="FA356" s="42"/>
      <c r="FB356" s="42"/>
      <c r="FC356" s="42"/>
      <c r="FD356" s="42"/>
      <c r="FE356" s="42"/>
      <c r="FF356" s="42"/>
      <c r="FG356" s="42"/>
      <c r="FH356" s="42"/>
      <c r="FI356" s="42"/>
      <c r="FJ356" s="42"/>
      <c r="FK356" s="42"/>
      <c r="FL356" s="42"/>
      <c r="FM356" s="42"/>
      <c r="FN356" s="42"/>
      <c r="FO356" s="42"/>
      <c r="FP356" s="42"/>
      <c r="FQ356" s="42"/>
      <c r="FR356" s="42"/>
      <c r="FS356" s="42"/>
      <c r="FT356" s="42"/>
      <c r="FU356" s="42"/>
      <c r="FV356" s="42"/>
      <c r="FW356" s="42"/>
      <c r="FX356" s="42"/>
      <c r="FY356" s="42"/>
      <c r="FZ356" s="42"/>
      <c r="GA356" s="42"/>
      <c r="GB356" s="42"/>
      <c r="GC356" s="42"/>
      <c r="GD356" s="42"/>
      <c r="GE356" s="42"/>
      <c r="GF356" s="42"/>
      <c r="GG356" s="42"/>
      <c r="GH356" s="42"/>
      <c r="GI356" s="42"/>
      <c r="GJ356" s="42"/>
      <c r="GK356" s="42"/>
      <c r="GL356" s="42"/>
      <c r="GM356" s="42"/>
      <c r="GN356" s="42"/>
      <c r="GO356" s="42"/>
      <c r="GP356" s="42"/>
      <c r="GQ356" s="42"/>
      <c r="GR356" s="42"/>
      <c r="GS356" s="42"/>
      <c r="GT356" s="42"/>
      <c r="GU356" s="42"/>
      <c r="GV356" s="42"/>
      <c r="GW356" s="42"/>
      <c r="GX356" s="42"/>
    </row>
    <row r="357" spans="1:206" ht="15.75">
      <c r="A357" s="52"/>
      <c r="B357" s="42"/>
      <c r="C357" s="42"/>
      <c r="D357" s="42"/>
      <c r="E357" s="44"/>
      <c r="F357" s="42"/>
      <c r="G357" s="42"/>
      <c r="H357" s="42"/>
      <c r="I357" s="42"/>
      <c r="J357" s="42"/>
      <c r="K357" s="42"/>
      <c r="L357" s="42"/>
      <c r="M357" s="42"/>
      <c r="N357" s="42"/>
      <c r="O357" s="42"/>
      <c r="P357" s="42"/>
      <c r="Q357" s="42"/>
      <c r="R357" s="42"/>
      <c r="S357" s="42"/>
      <c r="T357" s="42"/>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s="42"/>
      <c r="BM357" s="42"/>
      <c r="BN357" s="42"/>
      <c r="BO357" s="42"/>
      <c r="BP357" s="42"/>
      <c r="BQ357" s="42"/>
      <c r="BR357" s="42"/>
      <c r="BS357" s="42"/>
      <c r="BT357" s="42"/>
      <c r="BU357" s="42"/>
      <c r="BV357" s="42"/>
      <c r="BW357" s="42"/>
      <c r="BX357" s="42"/>
      <c r="BY357" s="42"/>
      <c r="BZ357" s="42"/>
      <c r="CA357" s="42"/>
      <c r="CB357" s="42"/>
      <c r="CC357" s="42"/>
      <c r="CD357" s="42"/>
      <c r="CE357" s="42"/>
      <c r="CF357" s="42"/>
      <c r="CG357" s="42"/>
      <c r="CH357" s="42"/>
      <c r="CI357" s="42"/>
      <c r="CJ357" s="42"/>
      <c r="CK357" s="42"/>
      <c r="CL357" s="42"/>
      <c r="CM357" s="42"/>
      <c r="CN357" s="42"/>
      <c r="CO357" s="42"/>
      <c r="CP357" s="42"/>
      <c r="CQ357" s="42"/>
      <c r="CR357" s="42"/>
      <c r="CS357" s="42"/>
      <c r="CT357" s="42"/>
      <c r="CU357" s="42"/>
      <c r="CV357" s="42"/>
      <c r="CW357" s="42"/>
      <c r="CX357" s="42"/>
      <c r="CY357" s="42"/>
      <c r="CZ357" s="42"/>
      <c r="DA357" s="42"/>
      <c r="DB357" s="42"/>
      <c r="DC357" s="42"/>
      <c r="DD357" s="42"/>
      <c r="DE357" s="42"/>
      <c r="DF357" s="42"/>
      <c r="DG357" s="42"/>
      <c r="DH357" s="42"/>
      <c r="DI357" s="42"/>
      <c r="DJ357" s="42"/>
      <c r="DK357" s="42"/>
      <c r="DL357" s="42"/>
      <c r="DM357" s="42"/>
      <c r="DN357" s="42"/>
      <c r="DO357" s="42"/>
      <c r="DP357" s="42"/>
      <c r="DQ357" s="42"/>
      <c r="DR357" s="42"/>
      <c r="DS357" s="42"/>
      <c r="DT357" s="42"/>
      <c r="DU357" s="42"/>
      <c r="DV357" s="42"/>
      <c r="DW357" s="42"/>
      <c r="DX357" s="42"/>
      <c r="DY357" s="42"/>
      <c r="DZ357" s="42"/>
      <c r="EA357" s="42"/>
      <c r="EB357" s="42"/>
      <c r="EC357" s="42"/>
      <c r="ED357" s="42"/>
      <c r="EE357" s="42"/>
      <c r="EF357" s="42"/>
      <c r="EG357" s="42"/>
      <c r="EH357" s="42"/>
      <c r="EI357" s="42"/>
      <c r="EJ357" s="42"/>
      <c r="EK357" s="42"/>
      <c r="EL357" s="42"/>
      <c r="EM357" s="42"/>
      <c r="EN357" s="42"/>
      <c r="EO357" s="42"/>
      <c r="EP357" s="42"/>
      <c r="EQ357" s="42"/>
      <c r="ER357" s="42"/>
      <c r="ES357" s="42"/>
      <c r="ET357" s="42"/>
      <c r="EU357" s="42"/>
      <c r="EV357" s="42"/>
      <c r="EW357" s="42"/>
      <c r="EX357" s="42"/>
      <c r="EY357" s="42"/>
      <c r="EZ357" s="42"/>
      <c r="FA357" s="42"/>
      <c r="FB357" s="42"/>
      <c r="FC357" s="42"/>
      <c r="FD357" s="42"/>
      <c r="FE357" s="42"/>
      <c r="FF357" s="42"/>
      <c r="FG357" s="42"/>
      <c r="FH357" s="42"/>
      <c r="FI357" s="42"/>
      <c r="FJ357" s="42"/>
      <c r="FK357" s="42"/>
      <c r="FL357" s="42"/>
      <c r="FM357" s="42"/>
      <c r="FN357" s="42"/>
      <c r="FO357" s="42"/>
      <c r="FP357" s="42"/>
      <c r="FQ357" s="42"/>
      <c r="FR357" s="42"/>
      <c r="FS357" s="42"/>
      <c r="FT357" s="42"/>
      <c r="FU357" s="42"/>
      <c r="FV357" s="42"/>
      <c r="FW357" s="42"/>
      <c r="FX357" s="42"/>
      <c r="FY357" s="42"/>
      <c r="FZ357" s="42"/>
      <c r="GA357" s="42"/>
      <c r="GB357" s="42"/>
      <c r="GC357" s="42"/>
      <c r="GD357" s="42"/>
      <c r="GE357" s="42"/>
      <c r="GF357" s="42"/>
      <c r="GG357" s="42"/>
      <c r="GH357" s="42"/>
      <c r="GI357" s="42"/>
      <c r="GJ357" s="42"/>
      <c r="GK357" s="42"/>
      <c r="GL357" s="42"/>
      <c r="GM357" s="42"/>
      <c r="GN357" s="42"/>
      <c r="GO357" s="42"/>
      <c r="GP357" s="42"/>
      <c r="GQ357" s="42"/>
      <c r="GR357" s="42"/>
      <c r="GS357" s="42"/>
      <c r="GT357" s="42"/>
      <c r="GU357" s="42"/>
      <c r="GV357" s="42"/>
      <c r="GW357" s="42"/>
      <c r="GX357" s="42"/>
    </row>
    <row r="358" spans="1:206" ht="15.75">
      <c r="A358" s="52"/>
      <c r="B358" s="42"/>
      <c r="C358" s="42"/>
      <c r="D358" s="42"/>
      <c r="E358" s="44"/>
      <c r="F358" s="42"/>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s="42"/>
      <c r="BM358" s="42"/>
      <c r="BN358" s="42"/>
      <c r="BO358" s="42"/>
      <c r="BP358" s="42"/>
      <c r="BQ358" s="42"/>
      <c r="BR358" s="42"/>
      <c r="BS358" s="42"/>
      <c r="BT358" s="42"/>
      <c r="BU358" s="42"/>
      <c r="BV358" s="42"/>
      <c r="BW358" s="42"/>
      <c r="BX358" s="42"/>
      <c r="BY358" s="42"/>
      <c r="BZ358" s="42"/>
      <c r="CA358" s="42"/>
      <c r="CB358" s="42"/>
      <c r="CC358" s="42"/>
      <c r="CD358" s="42"/>
      <c r="CE358" s="42"/>
      <c r="CF358" s="42"/>
      <c r="CG358" s="42"/>
      <c r="CH358" s="42"/>
      <c r="CI358" s="42"/>
      <c r="CJ358" s="42"/>
      <c r="CK358" s="42"/>
      <c r="CL358" s="42"/>
      <c r="CM358" s="42"/>
      <c r="CN358" s="42"/>
      <c r="CO358" s="42"/>
      <c r="CP358" s="42"/>
      <c r="CQ358" s="42"/>
      <c r="CR358" s="42"/>
      <c r="CS358" s="42"/>
      <c r="CT358" s="42"/>
      <c r="CU358" s="42"/>
      <c r="CV358" s="42"/>
      <c r="CW358" s="42"/>
      <c r="CX358" s="42"/>
      <c r="CY358" s="42"/>
      <c r="CZ358" s="42"/>
      <c r="DA358" s="42"/>
      <c r="DB358" s="42"/>
      <c r="DC358" s="42"/>
      <c r="DD358" s="42"/>
      <c r="DE358" s="42"/>
      <c r="DF358" s="42"/>
      <c r="DG358" s="42"/>
      <c r="DH358" s="42"/>
      <c r="DI358" s="42"/>
      <c r="DJ358" s="42"/>
      <c r="DK358" s="42"/>
      <c r="DL358" s="42"/>
      <c r="DM358" s="42"/>
      <c r="DN358" s="42"/>
      <c r="DO358" s="42"/>
      <c r="DP358" s="42"/>
      <c r="DQ358" s="42"/>
      <c r="DR358" s="42"/>
      <c r="DS358" s="42"/>
      <c r="DT358" s="42"/>
      <c r="DU358" s="42"/>
      <c r="DV358" s="42"/>
      <c r="DW358" s="42"/>
      <c r="DX358" s="42"/>
      <c r="DY358" s="42"/>
      <c r="DZ358" s="42"/>
      <c r="EA358" s="42"/>
      <c r="EB358" s="42"/>
      <c r="EC358" s="42"/>
      <c r="ED358" s="42"/>
      <c r="EE358" s="42"/>
      <c r="EF358" s="42"/>
      <c r="EG358" s="42"/>
      <c r="EH358" s="42"/>
      <c r="EI358" s="42"/>
      <c r="EJ358" s="42"/>
      <c r="EK358" s="42"/>
      <c r="EL358" s="42"/>
      <c r="EM358" s="42"/>
      <c r="EN358" s="42"/>
      <c r="EO358" s="42"/>
      <c r="EP358" s="42"/>
      <c r="EQ358" s="42"/>
      <c r="ER358" s="42"/>
      <c r="ES358" s="42"/>
      <c r="ET358" s="42"/>
      <c r="EU358" s="42"/>
      <c r="EV358" s="42"/>
      <c r="EW358" s="42"/>
      <c r="EX358" s="42"/>
      <c r="EY358" s="42"/>
      <c r="EZ358" s="42"/>
      <c r="FA358" s="42"/>
      <c r="FB358" s="42"/>
      <c r="FC358" s="42"/>
      <c r="FD358" s="42"/>
      <c r="FE358" s="42"/>
      <c r="FF358" s="42"/>
      <c r="FG358" s="42"/>
      <c r="FH358" s="42"/>
      <c r="FI358" s="42"/>
      <c r="FJ358" s="42"/>
      <c r="FK358" s="42"/>
      <c r="FL358" s="42"/>
      <c r="FM358" s="42"/>
      <c r="FN358" s="42"/>
      <c r="FO358" s="42"/>
      <c r="FP358" s="42"/>
      <c r="FQ358" s="42"/>
      <c r="FR358" s="42"/>
      <c r="FS358" s="42"/>
      <c r="FT358" s="42"/>
      <c r="FU358" s="42"/>
      <c r="FV358" s="42"/>
      <c r="FW358" s="42"/>
      <c r="FX358" s="42"/>
      <c r="FY358" s="42"/>
      <c r="FZ358" s="42"/>
      <c r="GA358" s="42"/>
      <c r="GB358" s="42"/>
      <c r="GC358" s="42"/>
      <c r="GD358" s="42"/>
      <c r="GE358" s="42"/>
      <c r="GF358" s="42"/>
      <c r="GG358" s="42"/>
      <c r="GH358" s="42"/>
      <c r="GI358" s="42"/>
      <c r="GJ358" s="42"/>
      <c r="GK358" s="42"/>
      <c r="GL358" s="42"/>
      <c r="GM358" s="42"/>
      <c r="GN358" s="42"/>
      <c r="GO358" s="42"/>
      <c r="GP358" s="42"/>
      <c r="GQ358" s="42"/>
      <c r="GR358" s="42"/>
      <c r="GS358" s="42"/>
      <c r="GT358" s="42"/>
      <c r="GU358" s="42"/>
      <c r="GV358" s="42"/>
      <c r="GW358" s="42"/>
      <c r="GX358" s="42"/>
    </row>
    <row r="359" spans="1:206" ht="15.75">
      <c r="A359" s="52"/>
      <c r="B359" s="42"/>
      <c r="C359" s="42"/>
      <c r="D359" s="42"/>
      <c r="E359" s="44"/>
      <c r="F359" s="42"/>
      <c r="G359" s="42"/>
      <c r="H359" s="42"/>
      <c r="I359" s="42"/>
      <c r="J359" s="42"/>
      <c r="K359" s="42"/>
      <c r="L359" s="42"/>
      <c r="M359" s="42"/>
      <c r="N359" s="42"/>
      <c r="O359" s="42"/>
      <c r="P359" s="42"/>
      <c r="Q359" s="42"/>
      <c r="R359" s="42"/>
      <c r="S359" s="42"/>
      <c r="T359" s="42"/>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c r="AR359" s="42"/>
      <c r="AS359" s="42"/>
      <c r="AT359" s="42"/>
      <c r="AU359" s="42"/>
      <c r="AV359" s="42"/>
      <c r="AW359" s="42"/>
      <c r="AX359" s="42"/>
      <c r="AY359" s="42"/>
      <c r="AZ359" s="42"/>
      <c r="BA359" s="42"/>
      <c r="BB359" s="42"/>
      <c r="BC359" s="42"/>
      <c r="BD359" s="42"/>
      <c r="BE359" s="42"/>
      <c r="BF359" s="42"/>
      <c r="BG359" s="42"/>
      <c r="BH359" s="42"/>
      <c r="BI359" s="42"/>
      <c r="BJ359" s="42"/>
      <c r="BK359" s="42"/>
      <c r="BL359" s="42"/>
      <c r="BM359" s="42"/>
      <c r="BN359" s="42"/>
      <c r="BO359" s="42"/>
      <c r="BP359" s="42"/>
      <c r="BQ359" s="42"/>
      <c r="BR359" s="42"/>
      <c r="BS359" s="42"/>
      <c r="BT359" s="42"/>
      <c r="BU359" s="42"/>
      <c r="BV359" s="42"/>
      <c r="BW359" s="42"/>
      <c r="BX359" s="42"/>
      <c r="BY359" s="42"/>
      <c r="BZ359" s="42"/>
      <c r="CA359" s="42"/>
      <c r="CB359" s="42"/>
      <c r="CC359" s="42"/>
      <c r="CD359" s="42"/>
      <c r="CE359" s="42"/>
      <c r="CF359" s="42"/>
      <c r="CG359" s="42"/>
      <c r="CH359" s="42"/>
      <c r="CI359" s="42"/>
      <c r="CJ359" s="42"/>
      <c r="CK359" s="42"/>
      <c r="CL359" s="42"/>
      <c r="CM359" s="42"/>
      <c r="CN359" s="42"/>
      <c r="CO359" s="42"/>
      <c r="CP359" s="42"/>
      <c r="CQ359" s="42"/>
      <c r="CR359" s="42"/>
      <c r="CS359" s="42"/>
      <c r="CT359" s="42"/>
      <c r="CU359" s="42"/>
      <c r="CV359" s="42"/>
      <c r="CW359" s="42"/>
      <c r="CX359" s="42"/>
      <c r="CY359" s="42"/>
      <c r="CZ359" s="42"/>
      <c r="DA359" s="42"/>
      <c r="DB359" s="42"/>
      <c r="DC359" s="42"/>
      <c r="DD359" s="42"/>
      <c r="DE359" s="42"/>
      <c r="DF359" s="42"/>
      <c r="DG359" s="42"/>
      <c r="DH359" s="42"/>
      <c r="DI359" s="42"/>
      <c r="DJ359" s="42"/>
      <c r="DK359" s="42"/>
      <c r="DL359" s="42"/>
      <c r="DM359" s="42"/>
      <c r="DN359" s="42"/>
      <c r="DO359" s="42"/>
      <c r="DP359" s="42"/>
      <c r="DQ359" s="42"/>
      <c r="DR359" s="42"/>
      <c r="DS359" s="42"/>
      <c r="DT359" s="42"/>
      <c r="DU359" s="42"/>
      <c r="DV359" s="42"/>
      <c r="DW359" s="42"/>
      <c r="DX359" s="42"/>
      <c r="DY359" s="42"/>
      <c r="DZ359" s="42"/>
      <c r="EA359" s="42"/>
      <c r="EB359" s="42"/>
      <c r="EC359" s="42"/>
      <c r="ED359" s="42"/>
      <c r="EE359" s="42"/>
      <c r="EF359" s="42"/>
      <c r="EG359" s="42"/>
      <c r="EH359" s="42"/>
      <c r="EI359" s="42"/>
      <c r="EJ359" s="42"/>
      <c r="EK359" s="42"/>
      <c r="EL359" s="42"/>
      <c r="EM359" s="42"/>
      <c r="EN359" s="42"/>
      <c r="EO359" s="42"/>
      <c r="EP359" s="42"/>
      <c r="EQ359" s="42"/>
      <c r="ER359" s="42"/>
      <c r="ES359" s="42"/>
      <c r="ET359" s="42"/>
      <c r="EU359" s="42"/>
      <c r="EV359" s="42"/>
      <c r="EW359" s="42"/>
      <c r="EX359" s="42"/>
      <c r="EY359" s="42"/>
      <c r="EZ359" s="42"/>
      <c r="FA359" s="42"/>
      <c r="FB359" s="42"/>
      <c r="FC359" s="42"/>
      <c r="FD359" s="42"/>
      <c r="FE359" s="42"/>
      <c r="FF359" s="42"/>
      <c r="FG359" s="42"/>
      <c r="FH359" s="42"/>
      <c r="FI359" s="42"/>
      <c r="FJ359" s="42"/>
      <c r="FK359" s="42"/>
      <c r="FL359" s="42"/>
      <c r="FM359" s="42"/>
      <c r="FN359" s="42"/>
      <c r="FO359" s="42"/>
      <c r="FP359" s="42"/>
      <c r="FQ359" s="42"/>
      <c r="FR359" s="42"/>
      <c r="FS359" s="42"/>
      <c r="FT359" s="42"/>
      <c r="FU359" s="42"/>
      <c r="FV359" s="42"/>
      <c r="FW359" s="42"/>
      <c r="FX359" s="42"/>
      <c r="FY359" s="42"/>
      <c r="FZ359" s="42"/>
      <c r="GA359" s="42"/>
      <c r="GB359" s="42"/>
      <c r="GC359" s="42"/>
      <c r="GD359" s="42"/>
      <c r="GE359" s="42"/>
      <c r="GF359" s="42"/>
      <c r="GG359" s="42"/>
      <c r="GH359" s="42"/>
      <c r="GI359" s="42"/>
      <c r="GJ359" s="42"/>
      <c r="GK359" s="42"/>
      <c r="GL359" s="42"/>
      <c r="GM359" s="42"/>
      <c r="GN359" s="42"/>
      <c r="GO359" s="42"/>
      <c r="GP359" s="42"/>
      <c r="GQ359" s="42"/>
      <c r="GR359" s="42"/>
      <c r="GS359" s="42"/>
      <c r="GT359" s="42"/>
      <c r="GU359" s="42"/>
      <c r="GV359" s="42"/>
      <c r="GW359" s="42"/>
      <c r="GX359" s="42"/>
    </row>
    <row r="360" spans="1:206" ht="15.75">
      <c r="A360" s="52"/>
      <c r="B360" s="42"/>
      <c r="C360" s="42"/>
      <c r="D360" s="42"/>
      <c r="E360" s="44"/>
      <c r="F360" s="42"/>
      <c r="G360" s="42"/>
      <c r="H360" s="42"/>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c r="FL360" s="42"/>
      <c r="FM360" s="42"/>
      <c r="FN360" s="42"/>
      <c r="FO360" s="42"/>
      <c r="FP360" s="42"/>
      <c r="FQ360" s="42"/>
      <c r="FR360" s="42"/>
      <c r="FS360" s="42"/>
      <c r="FT360" s="42"/>
      <c r="FU360" s="42"/>
      <c r="FV360" s="42"/>
      <c r="FW360" s="42"/>
      <c r="FX360" s="42"/>
      <c r="FY360" s="42"/>
      <c r="FZ360" s="42"/>
      <c r="GA360" s="42"/>
      <c r="GB360" s="42"/>
      <c r="GC360" s="42"/>
      <c r="GD360" s="42"/>
      <c r="GE360" s="42"/>
      <c r="GF360" s="42"/>
      <c r="GG360" s="42"/>
      <c r="GH360" s="42"/>
      <c r="GI360" s="42"/>
      <c r="GJ360" s="42"/>
      <c r="GK360" s="42"/>
      <c r="GL360" s="42"/>
      <c r="GM360" s="42"/>
      <c r="GN360" s="42"/>
      <c r="GO360" s="42"/>
      <c r="GP360" s="42"/>
      <c r="GQ360" s="42"/>
      <c r="GR360" s="42"/>
      <c r="GS360" s="42"/>
      <c r="GT360" s="42"/>
      <c r="GU360" s="42"/>
      <c r="GV360" s="42"/>
      <c r="GW360" s="42"/>
      <c r="GX360" s="42"/>
    </row>
    <row r="361" spans="1:206" ht="15.75">
      <c r="A361" s="52"/>
      <c r="B361" s="42"/>
      <c r="C361" s="42"/>
      <c r="D361" s="42"/>
      <c r="E361" s="44"/>
      <c r="F361" s="42"/>
      <c r="G361" s="42"/>
      <c r="H361" s="42"/>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c r="FL361" s="42"/>
      <c r="FM361" s="42"/>
      <c r="FN361" s="42"/>
      <c r="FO361" s="42"/>
      <c r="FP361" s="42"/>
      <c r="FQ361" s="42"/>
      <c r="FR361" s="42"/>
      <c r="FS361" s="42"/>
      <c r="FT361" s="42"/>
      <c r="FU361" s="42"/>
      <c r="FV361" s="42"/>
      <c r="FW361" s="42"/>
      <c r="FX361" s="42"/>
      <c r="FY361" s="42"/>
      <c r="FZ361" s="42"/>
      <c r="GA361" s="42"/>
      <c r="GB361" s="42"/>
      <c r="GC361" s="42"/>
      <c r="GD361" s="42"/>
      <c r="GE361" s="42"/>
      <c r="GF361" s="42"/>
      <c r="GG361" s="42"/>
      <c r="GH361" s="42"/>
      <c r="GI361" s="42"/>
      <c r="GJ361" s="42"/>
      <c r="GK361" s="42"/>
      <c r="GL361" s="42"/>
      <c r="GM361" s="42"/>
      <c r="GN361" s="42"/>
      <c r="GO361" s="42"/>
      <c r="GP361" s="42"/>
      <c r="GQ361" s="42"/>
      <c r="GR361" s="42"/>
      <c r="GS361" s="42"/>
      <c r="GT361" s="42"/>
      <c r="GU361" s="42"/>
      <c r="GV361" s="42"/>
      <c r="GW361" s="42"/>
      <c r="GX361" s="42"/>
    </row>
    <row r="362" spans="1:206" ht="15.75">
      <c r="A362" s="52"/>
      <c r="B362" s="42"/>
      <c r="C362" s="42"/>
      <c r="D362" s="42"/>
      <c r="E362" s="44"/>
      <c r="F362" s="42"/>
      <c r="G362" s="42"/>
      <c r="H362" s="42"/>
      <c r="I362" s="42"/>
      <c r="J362" s="42"/>
      <c r="K362" s="42"/>
      <c r="L362" s="42"/>
      <c r="M362" s="42"/>
      <c r="N362" s="42"/>
      <c r="O362" s="42"/>
      <c r="P362" s="42"/>
      <c r="Q362" s="42"/>
      <c r="R362" s="42"/>
      <c r="S362" s="42"/>
      <c r="T362" s="42"/>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c r="AR362" s="42"/>
      <c r="AS362" s="42"/>
      <c r="AT362" s="42"/>
      <c r="AU362" s="42"/>
      <c r="AV362" s="42"/>
      <c r="AW362" s="42"/>
      <c r="AX362" s="42"/>
      <c r="AY362" s="42"/>
      <c r="AZ362" s="42"/>
      <c r="BA362" s="42"/>
      <c r="BB362" s="42"/>
      <c r="BC362" s="42"/>
      <c r="BD362" s="42"/>
      <c r="BE362" s="42"/>
      <c r="BF362" s="42"/>
      <c r="BG362" s="42"/>
      <c r="BH362" s="42"/>
      <c r="BI362" s="42"/>
      <c r="BJ362" s="42"/>
      <c r="BK362" s="42"/>
      <c r="BL362" s="42"/>
      <c r="BM362" s="42"/>
      <c r="BN362" s="42"/>
      <c r="BO362" s="42"/>
      <c r="BP362" s="42"/>
      <c r="BQ362" s="42"/>
      <c r="BR362" s="42"/>
      <c r="BS362" s="42"/>
      <c r="BT362" s="42"/>
      <c r="BU362" s="42"/>
      <c r="BV362" s="42"/>
      <c r="BW362" s="42"/>
      <c r="BX362" s="42"/>
      <c r="BY362" s="42"/>
      <c r="BZ362" s="42"/>
      <c r="CA362" s="42"/>
      <c r="CB362" s="42"/>
      <c r="CC362" s="42"/>
      <c r="CD362" s="42"/>
      <c r="CE362" s="42"/>
      <c r="CF362" s="42"/>
      <c r="CG362" s="42"/>
      <c r="CH362" s="42"/>
      <c r="CI362" s="42"/>
      <c r="CJ362" s="42"/>
      <c r="CK362" s="42"/>
      <c r="CL362" s="42"/>
      <c r="CM362" s="42"/>
      <c r="CN362" s="42"/>
      <c r="CO362" s="42"/>
      <c r="CP362" s="42"/>
      <c r="CQ362" s="42"/>
      <c r="CR362" s="42"/>
      <c r="CS362" s="42"/>
      <c r="CT362" s="42"/>
      <c r="CU362" s="42"/>
      <c r="CV362" s="42"/>
      <c r="CW362" s="42"/>
      <c r="CX362" s="42"/>
      <c r="CY362" s="42"/>
      <c r="CZ362" s="42"/>
      <c r="DA362" s="42"/>
      <c r="DB362" s="42"/>
      <c r="DC362" s="42"/>
      <c r="DD362" s="42"/>
      <c r="DE362" s="42"/>
      <c r="DF362" s="42"/>
      <c r="DG362" s="42"/>
      <c r="DH362" s="42"/>
      <c r="DI362" s="42"/>
      <c r="DJ362" s="42"/>
      <c r="DK362" s="42"/>
      <c r="DL362" s="42"/>
      <c r="DM362" s="42"/>
      <c r="DN362" s="42"/>
      <c r="DO362" s="42"/>
      <c r="DP362" s="42"/>
      <c r="DQ362" s="42"/>
      <c r="DR362" s="42"/>
      <c r="DS362" s="42"/>
      <c r="DT362" s="42"/>
      <c r="DU362" s="42"/>
      <c r="DV362" s="42"/>
      <c r="DW362" s="42"/>
      <c r="DX362" s="42"/>
      <c r="DY362" s="42"/>
      <c r="DZ362" s="42"/>
      <c r="EA362" s="42"/>
      <c r="EB362" s="42"/>
      <c r="EC362" s="42"/>
      <c r="ED362" s="42"/>
      <c r="EE362" s="42"/>
      <c r="EF362" s="42"/>
      <c r="EG362" s="42"/>
      <c r="EH362" s="42"/>
      <c r="EI362" s="42"/>
      <c r="EJ362" s="42"/>
      <c r="EK362" s="42"/>
      <c r="EL362" s="42"/>
      <c r="EM362" s="42"/>
      <c r="EN362" s="42"/>
      <c r="EO362" s="42"/>
      <c r="EP362" s="42"/>
      <c r="EQ362" s="42"/>
      <c r="ER362" s="42"/>
      <c r="ES362" s="42"/>
      <c r="ET362" s="42"/>
      <c r="EU362" s="42"/>
      <c r="EV362" s="42"/>
      <c r="EW362" s="42"/>
      <c r="EX362" s="42"/>
      <c r="EY362" s="42"/>
      <c r="EZ362" s="42"/>
      <c r="FA362" s="42"/>
      <c r="FB362" s="42"/>
      <c r="FC362" s="42"/>
      <c r="FD362" s="42"/>
      <c r="FE362" s="42"/>
      <c r="FF362" s="42"/>
      <c r="FG362" s="42"/>
      <c r="FH362" s="42"/>
      <c r="FI362" s="42"/>
      <c r="FJ362" s="42"/>
      <c r="FK362" s="42"/>
      <c r="FL362" s="42"/>
      <c r="FM362" s="42"/>
      <c r="FN362" s="42"/>
      <c r="FO362" s="42"/>
      <c r="FP362" s="42"/>
      <c r="FQ362" s="42"/>
      <c r="FR362" s="42"/>
      <c r="FS362" s="42"/>
      <c r="FT362" s="42"/>
      <c r="FU362" s="42"/>
      <c r="FV362" s="42"/>
      <c r="FW362" s="42"/>
      <c r="FX362" s="42"/>
      <c r="FY362" s="42"/>
      <c r="FZ362" s="42"/>
      <c r="GA362" s="42"/>
      <c r="GB362" s="42"/>
      <c r="GC362" s="42"/>
      <c r="GD362" s="42"/>
      <c r="GE362" s="42"/>
      <c r="GF362" s="42"/>
      <c r="GG362" s="42"/>
      <c r="GH362" s="42"/>
      <c r="GI362" s="42"/>
      <c r="GJ362" s="42"/>
      <c r="GK362" s="42"/>
      <c r="GL362" s="42"/>
      <c r="GM362" s="42"/>
      <c r="GN362" s="42"/>
      <c r="GO362" s="42"/>
      <c r="GP362" s="42"/>
      <c r="GQ362" s="42"/>
      <c r="GR362" s="42"/>
      <c r="GS362" s="42"/>
      <c r="GT362" s="42"/>
      <c r="GU362" s="42"/>
      <c r="GV362" s="42"/>
      <c r="GW362" s="42"/>
      <c r="GX362" s="42"/>
    </row>
    <row r="363" spans="1:206" ht="15.75">
      <c r="A363" s="52"/>
      <c r="B363" s="42"/>
      <c r="C363" s="42"/>
      <c r="D363" s="42"/>
      <c r="E363" s="44"/>
      <c r="F363" s="42"/>
      <c r="G363" s="42"/>
      <c r="H363" s="42"/>
      <c r="I363" s="42"/>
      <c r="J363" s="42"/>
      <c r="K363" s="42"/>
      <c r="L363" s="42"/>
      <c r="M363" s="42"/>
      <c r="N363" s="42"/>
      <c r="O363" s="42"/>
      <c r="P363" s="42"/>
      <c r="Q363" s="42"/>
      <c r="R363" s="42"/>
      <c r="S363" s="42"/>
      <c r="T363" s="42"/>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s="42"/>
      <c r="BM363" s="42"/>
      <c r="BN363" s="42"/>
      <c r="BO363" s="42"/>
      <c r="BP363" s="42"/>
      <c r="BQ363" s="42"/>
      <c r="BR363" s="42"/>
      <c r="BS363" s="42"/>
      <c r="BT363" s="42"/>
      <c r="BU363" s="42"/>
      <c r="BV363" s="42"/>
      <c r="BW363" s="42"/>
      <c r="BX363" s="42"/>
      <c r="BY363" s="42"/>
      <c r="BZ363" s="42"/>
      <c r="CA363" s="42"/>
      <c r="CB363" s="42"/>
      <c r="CC363" s="42"/>
      <c r="CD363" s="42"/>
      <c r="CE363" s="42"/>
      <c r="CF363" s="42"/>
      <c r="CG363" s="42"/>
      <c r="CH363" s="42"/>
      <c r="CI363" s="42"/>
      <c r="CJ363" s="42"/>
      <c r="CK363" s="42"/>
      <c r="CL363" s="42"/>
      <c r="CM363" s="42"/>
      <c r="CN363" s="42"/>
      <c r="CO363" s="42"/>
      <c r="CP363" s="42"/>
      <c r="CQ363" s="42"/>
      <c r="CR363" s="42"/>
      <c r="CS363" s="42"/>
      <c r="CT363" s="42"/>
      <c r="CU363" s="42"/>
      <c r="CV363" s="42"/>
      <c r="CW363" s="42"/>
      <c r="CX363" s="42"/>
      <c r="CY363" s="42"/>
      <c r="CZ363" s="42"/>
      <c r="DA363" s="42"/>
      <c r="DB363" s="42"/>
      <c r="DC363" s="42"/>
      <c r="DD363" s="42"/>
      <c r="DE363" s="42"/>
      <c r="DF363" s="42"/>
      <c r="DG363" s="42"/>
      <c r="DH363" s="42"/>
      <c r="DI363" s="42"/>
      <c r="DJ363" s="42"/>
      <c r="DK363" s="42"/>
      <c r="DL363" s="42"/>
      <c r="DM363" s="42"/>
      <c r="DN363" s="42"/>
      <c r="DO363" s="42"/>
      <c r="DP363" s="42"/>
      <c r="DQ363" s="42"/>
      <c r="DR363" s="42"/>
      <c r="DS363" s="42"/>
      <c r="DT363" s="42"/>
      <c r="DU363" s="42"/>
      <c r="DV363" s="42"/>
      <c r="DW363" s="42"/>
      <c r="DX363" s="42"/>
      <c r="DY363" s="42"/>
      <c r="DZ363" s="42"/>
      <c r="EA363" s="42"/>
      <c r="EB363" s="42"/>
      <c r="EC363" s="42"/>
      <c r="ED363" s="42"/>
      <c r="EE363" s="42"/>
      <c r="EF363" s="42"/>
      <c r="EG363" s="42"/>
      <c r="EH363" s="42"/>
      <c r="EI363" s="42"/>
      <c r="EJ363" s="42"/>
      <c r="EK363" s="42"/>
      <c r="EL363" s="42"/>
      <c r="EM363" s="42"/>
      <c r="EN363" s="42"/>
      <c r="EO363" s="42"/>
      <c r="EP363" s="42"/>
      <c r="EQ363" s="42"/>
      <c r="ER363" s="42"/>
      <c r="ES363" s="42"/>
      <c r="ET363" s="42"/>
      <c r="EU363" s="42"/>
      <c r="EV363" s="42"/>
      <c r="EW363" s="42"/>
      <c r="EX363" s="42"/>
      <c r="EY363" s="42"/>
      <c r="EZ363" s="42"/>
      <c r="FA363" s="42"/>
      <c r="FB363" s="42"/>
      <c r="FC363" s="42"/>
      <c r="FD363" s="42"/>
      <c r="FE363" s="42"/>
      <c r="FF363" s="42"/>
      <c r="FG363" s="42"/>
      <c r="FH363" s="42"/>
      <c r="FI363" s="42"/>
      <c r="FJ363" s="42"/>
      <c r="FK363" s="42"/>
      <c r="FL363" s="42"/>
      <c r="FM363" s="42"/>
      <c r="FN363" s="42"/>
      <c r="FO363" s="42"/>
      <c r="FP363" s="42"/>
      <c r="FQ363" s="42"/>
      <c r="FR363" s="42"/>
      <c r="FS363" s="42"/>
      <c r="FT363" s="42"/>
      <c r="FU363" s="42"/>
      <c r="FV363" s="42"/>
      <c r="FW363" s="42"/>
      <c r="FX363" s="42"/>
      <c r="FY363" s="42"/>
      <c r="FZ363" s="42"/>
      <c r="GA363" s="42"/>
      <c r="GB363" s="42"/>
      <c r="GC363" s="42"/>
      <c r="GD363" s="42"/>
      <c r="GE363" s="42"/>
      <c r="GF363" s="42"/>
      <c r="GG363" s="42"/>
      <c r="GH363" s="42"/>
      <c r="GI363" s="42"/>
      <c r="GJ363" s="42"/>
      <c r="GK363" s="42"/>
      <c r="GL363" s="42"/>
      <c r="GM363" s="42"/>
      <c r="GN363" s="42"/>
      <c r="GO363" s="42"/>
      <c r="GP363" s="42"/>
      <c r="GQ363" s="42"/>
      <c r="GR363" s="42"/>
      <c r="GS363" s="42"/>
      <c r="GT363" s="42"/>
      <c r="GU363" s="42"/>
      <c r="GV363" s="42"/>
      <c r="GW363" s="42"/>
      <c r="GX363" s="42"/>
    </row>
    <row r="364" spans="1:206" ht="15.75">
      <c r="A364" s="52"/>
      <c r="B364" s="42"/>
      <c r="C364" s="42"/>
      <c r="D364" s="42"/>
      <c r="E364" s="44"/>
      <c r="F364" s="42"/>
      <c r="G364" s="42"/>
      <c r="H364" s="42"/>
      <c r="I364" s="42"/>
      <c r="J364" s="42"/>
      <c r="K364" s="42"/>
      <c r="L364" s="42"/>
      <c r="M364" s="42"/>
      <c r="N364" s="42"/>
      <c r="O364" s="42"/>
      <c r="P364" s="42"/>
      <c r="Q364" s="42"/>
      <c r="R364" s="42"/>
      <c r="S364" s="42"/>
      <c r="T364" s="42"/>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s="42"/>
      <c r="BM364" s="42"/>
      <c r="BN364" s="42"/>
      <c r="BO364" s="42"/>
      <c r="BP364" s="42"/>
      <c r="BQ364" s="42"/>
      <c r="BR364" s="42"/>
      <c r="BS364" s="42"/>
      <c r="BT364" s="42"/>
      <c r="BU364" s="42"/>
      <c r="BV364" s="42"/>
      <c r="BW364" s="42"/>
      <c r="BX364" s="42"/>
      <c r="BY364" s="42"/>
      <c r="BZ364" s="42"/>
      <c r="CA364" s="42"/>
      <c r="CB364" s="42"/>
      <c r="CC364" s="42"/>
      <c r="CD364" s="42"/>
      <c r="CE364" s="42"/>
      <c r="CF364" s="42"/>
      <c r="CG364" s="42"/>
      <c r="CH364" s="42"/>
      <c r="CI364" s="42"/>
      <c r="CJ364" s="42"/>
      <c r="CK364" s="42"/>
      <c r="CL364" s="42"/>
      <c r="CM364" s="42"/>
      <c r="CN364" s="42"/>
      <c r="CO364" s="42"/>
      <c r="CP364" s="42"/>
      <c r="CQ364" s="42"/>
      <c r="CR364" s="42"/>
      <c r="CS364" s="42"/>
      <c r="CT364" s="42"/>
      <c r="CU364" s="42"/>
      <c r="CV364" s="42"/>
      <c r="CW364" s="42"/>
      <c r="CX364" s="42"/>
      <c r="CY364" s="42"/>
      <c r="CZ364" s="42"/>
      <c r="DA364" s="42"/>
      <c r="DB364" s="42"/>
      <c r="DC364" s="42"/>
      <c r="DD364" s="42"/>
      <c r="DE364" s="42"/>
      <c r="DF364" s="42"/>
      <c r="DG364" s="42"/>
      <c r="DH364" s="42"/>
      <c r="DI364" s="42"/>
      <c r="DJ364" s="42"/>
      <c r="DK364" s="42"/>
      <c r="DL364" s="42"/>
      <c r="DM364" s="42"/>
      <c r="DN364" s="42"/>
      <c r="DO364" s="42"/>
      <c r="DP364" s="42"/>
      <c r="DQ364" s="42"/>
      <c r="DR364" s="42"/>
      <c r="DS364" s="42"/>
      <c r="DT364" s="42"/>
      <c r="DU364" s="42"/>
      <c r="DV364" s="42"/>
      <c r="DW364" s="42"/>
      <c r="DX364" s="42"/>
      <c r="DY364" s="42"/>
      <c r="DZ364" s="42"/>
      <c r="EA364" s="42"/>
      <c r="EB364" s="42"/>
      <c r="EC364" s="42"/>
      <c r="ED364" s="42"/>
      <c r="EE364" s="42"/>
      <c r="EF364" s="42"/>
      <c r="EG364" s="42"/>
      <c r="EH364" s="42"/>
      <c r="EI364" s="42"/>
      <c r="EJ364" s="42"/>
      <c r="EK364" s="42"/>
      <c r="EL364" s="42"/>
      <c r="EM364" s="42"/>
      <c r="EN364" s="42"/>
      <c r="EO364" s="42"/>
      <c r="EP364" s="42"/>
      <c r="EQ364" s="42"/>
      <c r="ER364" s="42"/>
      <c r="ES364" s="42"/>
      <c r="ET364" s="42"/>
      <c r="EU364" s="42"/>
      <c r="EV364" s="42"/>
      <c r="EW364" s="42"/>
      <c r="EX364" s="42"/>
      <c r="EY364" s="42"/>
      <c r="EZ364" s="42"/>
      <c r="FA364" s="42"/>
      <c r="FB364" s="42"/>
      <c r="FC364" s="42"/>
      <c r="FD364" s="42"/>
      <c r="FE364" s="42"/>
      <c r="FF364" s="42"/>
      <c r="FG364" s="42"/>
      <c r="FH364" s="42"/>
      <c r="FI364" s="42"/>
      <c r="FJ364" s="42"/>
      <c r="FK364" s="42"/>
      <c r="FL364" s="42"/>
      <c r="FM364" s="42"/>
      <c r="FN364" s="42"/>
      <c r="FO364" s="42"/>
      <c r="FP364" s="42"/>
      <c r="FQ364" s="42"/>
      <c r="FR364" s="42"/>
      <c r="FS364" s="42"/>
      <c r="FT364" s="42"/>
      <c r="FU364" s="42"/>
      <c r="FV364" s="42"/>
      <c r="FW364" s="42"/>
      <c r="FX364" s="42"/>
      <c r="FY364" s="42"/>
      <c r="FZ364" s="42"/>
      <c r="GA364" s="42"/>
      <c r="GB364" s="42"/>
      <c r="GC364" s="42"/>
      <c r="GD364" s="42"/>
      <c r="GE364" s="42"/>
      <c r="GF364" s="42"/>
      <c r="GG364" s="42"/>
      <c r="GH364" s="42"/>
      <c r="GI364" s="42"/>
      <c r="GJ364" s="42"/>
      <c r="GK364" s="42"/>
      <c r="GL364" s="42"/>
      <c r="GM364" s="42"/>
      <c r="GN364" s="42"/>
      <c r="GO364" s="42"/>
      <c r="GP364" s="42"/>
      <c r="GQ364" s="42"/>
      <c r="GR364" s="42"/>
      <c r="GS364" s="42"/>
      <c r="GT364" s="42"/>
      <c r="GU364" s="42"/>
      <c r="GV364" s="42"/>
      <c r="GW364" s="42"/>
      <c r="GX364" s="42"/>
    </row>
    <row r="365" spans="1:206" ht="15.75">
      <c r="A365" s="52"/>
      <c r="B365" s="42"/>
      <c r="C365" s="42"/>
      <c r="D365" s="42"/>
      <c r="E365" s="44"/>
      <c r="F365" s="42"/>
      <c r="G365" s="42"/>
      <c r="H365" s="42"/>
      <c r="I365" s="42"/>
      <c r="J365" s="42"/>
      <c r="K365" s="42"/>
      <c r="L365" s="42"/>
      <c r="M365" s="42"/>
      <c r="N365" s="42"/>
      <c r="O365" s="42"/>
      <c r="P365" s="42"/>
      <c r="Q365" s="42"/>
      <c r="R365" s="42"/>
      <c r="S365" s="42"/>
      <c r="T365" s="42"/>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s="42"/>
      <c r="BM365" s="42"/>
      <c r="BN365" s="42"/>
      <c r="BO365" s="42"/>
      <c r="BP365" s="42"/>
      <c r="BQ365" s="42"/>
      <c r="BR365" s="42"/>
      <c r="BS365" s="42"/>
      <c r="BT365" s="42"/>
      <c r="BU365" s="42"/>
      <c r="BV365" s="42"/>
      <c r="BW365" s="42"/>
      <c r="BX365" s="42"/>
      <c r="BY365" s="42"/>
      <c r="BZ365" s="42"/>
      <c r="CA365" s="42"/>
      <c r="CB365" s="42"/>
      <c r="CC365" s="42"/>
      <c r="CD365" s="42"/>
      <c r="CE365" s="42"/>
      <c r="CF365" s="42"/>
      <c r="CG365" s="42"/>
      <c r="CH365" s="42"/>
      <c r="CI365" s="42"/>
      <c r="CJ365" s="42"/>
      <c r="CK365" s="42"/>
      <c r="CL365" s="42"/>
      <c r="CM365" s="42"/>
      <c r="CN365" s="42"/>
      <c r="CO365" s="42"/>
      <c r="CP365" s="42"/>
      <c r="CQ365" s="42"/>
      <c r="CR365" s="42"/>
      <c r="CS365" s="42"/>
      <c r="CT365" s="42"/>
      <c r="CU365" s="42"/>
      <c r="CV365" s="42"/>
      <c r="CW365" s="42"/>
      <c r="CX365" s="42"/>
      <c r="CY365" s="42"/>
      <c r="CZ365" s="42"/>
      <c r="DA365" s="42"/>
      <c r="DB365" s="42"/>
      <c r="DC365" s="42"/>
      <c r="DD365" s="42"/>
      <c r="DE365" s="42"/>
      <c r="DF365" s="42"/>
      <c r="DG365" s="42"/>
      <c r="DH365" s="42"/>
      <c r="DI365" s="42"/>
      <c r="DJ365" s="42"/>
      <c r="DK365" s="42"/>
      <c r="DL365" s="42"/>
      <c r="DM365" s="42"/>
      <c r="DN365" s="42"/>
      <c r="DO365" s="42"/>
      <c r="DP365" s="42"/>
      <c r="DQ365" s="42"/>
      <c r="DR365" s="42"/>
      <c r="DS365" s="42"/>
      <c r="DT365" s="42"/>
      <c r="DU365" s="42"/>
      <c r="DV365" s="42"/>
      <c r="DW365" s="42"/>
      <c r="DX365" s="42"/>
      <c r="DY365" s="42"/>
      <c r="DZ365" s="42"/>
      <c r="EA365" s="42"/>
      <c r="EB365" s="42"/>
      <c r="EC365" s="42"/>
      <c r="ED365" s="42"/>
      <c r="EE365" s="42"/>
      <c r="EF365" s="42"/>
      <c r="EG365" s="42"/>
      <c r="EH365" s="42"/>
      <c r="EI365" s="42"/>
      <c r="EJ365" s="42"/>
      <c r="EK365" s="42"/>
      <c r="EL365" s="42"/>
      <c r="EM365" s="42"/>
      <c r="EN365" s="42"/>
      <c r="EO365" s="42"/>
      <c r="EP365" s="42"/>
      <c r="EQ365" s="42"/>
      <c r="ER365" s="42"/>
      <c r="ES365" s="42"/>
      <c r="ET365" s="42"/>
      <c r="EU365" s="42"/>
      <c r="EV365" s="42"/>
      <c r="EW365" s="42"/>
      <c r="EX365" s="42"/>
      <c r="EY365" s="42"/>
      <c r="EZ365" s="42"/>
      <c r="FA365" s="42"/>
      <c r="FB365" s="42"/>
      <c r="FC365" s="42"/>
      <c r="FD365" s="42"/>
      <c r="FE365" s="42"/>
      <c r="FF365" s="42"/>
      <c r="FG365" s="42"/>
      <c r="FH365" s="42"/>
      <c r="FI365" s="42"/>
      <c r="FJ365" s="42"/>
      <c r="FK365" s="42"/>
      <c r="FL365" s="42"/>
      <c r="FM365" s="42"/>
      <c r="FN365" s="42"/>
      <c r="FO365" s="42"/>
      <c r="FP365" s="42"/>
      <c r="FQ365" s="42"/>
      <c r="FR365" s="42"/>
      <c r="FS365" s="42"/>
      <c r="FT365" s="42"/>
      <c r="FU365" s="42"/>
      <c r="FV365" s="42"/>
      <c r="FW365" s="42"/>
      <c r="FX365" s="42"/>
      <c r="FY365" s="42"/>
      <c r="FZ365" s="42"/>
      <c r="GA365" s="42"/>
      <c r="GB365" s="42"/>
      <c r="GC365" s="42"/>
      <c r="GD365" s="42"/>
      <c r="GE365" s="42"/>
      <c r="GF365" s="42"/>
      <c r="GG365" s="42"/>
      <c r="GH365" s="42"/>
      <c r="GI365" s="42"/>
      <c r="GJ365" s="42"/>
      <c r="GK365" s="42"/>
      <c r="GL365" s="42"/>
      <c r="GM365" s="42"/>
      <c r="GN365" s="42"/>
      <c r="GO365" s="42"/>
      <c r="GP365" s="42"/>
      <c r="GQ365" s="42"/>
      <c r="GR365" s="42"/>
      <c r="GS365" s="42"/>
      <c r="GT365" s="42"/>
      <c r="GU365" s="42"/>
      <c r="GV365" s="42"/>
      <c r="GW365" s="42"/>
      <c r="GX365" s="42"/>
    </row>
    <row r="366" spans="1:206" ht="15.75">
      <c r="A366" s="52"/>
      <c r="B366" s="42"/>
      <c r="C366" s="42"/>
      <c r="D366" s="42"/>
      <c r="E366" s="44"/>
      <c r="F366" s="42"/>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s="42"/>
      <c r="BM366" s="42"/>
      <c r="BN366" s="42"/>
      <c r="BO366" s="42"/>
      <c r="BP366" s="42"/>
      <c r="BQ366" s="42"/>
      <c r="BR366" s="42"/>
      <c r="BS366" s="42"/>
      <c r="BT366" s="42"/>
      <c r="BU366" s="42"/>
      <c r="BV366" s="42"/>
      <c r="BW366" s="42"/>
      <c r="BX366" s="42"/>
      <c r="BY366" s="42"/>
      <c r="BZ366" s="42"/>
      <c r="CA366" s="42"/>
      <c r="CB366" s="42"/>
      <c r="CC366" s="42"/>
      <c r="CD366" s="42"/>
      <c r="CE366" s="42"/>
      <c r="CF366" s="42"/>
      <c r="CG366" s="42"/>
      <c r="CH366" s="42"/>
      <c r="CI366" s="42"/>
      <c r="CJ366" s="42"/>
      <c r="CK366" s="42"/>
      <c r="CL366" s="42"/>
      <c r="CM366" s="42"/>
      <c r="CN366" s="42"/>
      <c r="CO366" s="42"/>
      <c r="CP366" s="42"/>
      <c r="CQ366" s="42"/>
      <c r="CR366" s="42"/>
      <c r="CS366" s="42"/>
      <c r="CT366" s="42"/>
      <c r="CU366" s="42"/>
      <c r="CV366" s="42"/>
      <c r="CW366" s="42"/>
      <c r="CX366" s="42"/>
      <c r="CY366" s="42"/>
      <c r="CZ366" s="42"/>
      <c r="DA366" s="42"/>
      <c r="DB366" s="42"/>
      <c r="DC366" s="42"/>
      <c r="DD366" s="42"/>
      <c r="DE366" s="42"/>
      <c r="DF366" s="42"/>
      <c r="DG366" s="42"/>
      <c r="DH366" s="42"/>
      <c r="DI366" s="42"/>
      <c r="DJ366" s="42"/>
      <c r="DK366" s="42"/>
      <c r="DL366" s="42"/>
      <c r="DM366" s="42"/>
      <c r="DN366" s="42"/>
      <c r="DO366" s="42"/>
      <c r="DP366" s="42"/>
      <c r="DQ366" s="42"/>
      <c r="DR366" s="42"/>
      <c r="DS366" s="42"/>
      <c r="DT366" s="42"/>
      <c r="DU366" s="42"/>
      <c r="DV366" s="42"/>
      <c r="DW366" s="42"/>
      <c r="DX366" s="42"/>
      <c r="DY366" s="42"/>
      <c r="DZ366" s="42"/>
      <c r="EA366" s="42"/>
      <c r="EB366" s="42"/>
      <c r="EC366" s="42"/>
      <c r="ED366" s="42"/>
      <c r="EE366" s="42"/>
      <c r="EF366" s="42"/>
      <c r="EG366" s="42"/>
      <c r="EH366" s="42"/>
      <c r="EI366" s="42"/>
      <c r="EJ366" s="42"/>
      <c r="EK366" s="42"/>
      <c r="EL366" s="42"/>
      <c r="EM366" s="42"/>
      <c r="EN366" s="42"/>
      <c r="EO366" s="42"/>
      <c r="EP366" s="42"/>
      <c r="EQ366" s="42"/>
      <c r="ER366" s="42"/>
      <c r="ES366" s="42"/>
      <c r="ET366" s="42"/>
      <c r="EU366" s="42"/>
      <c r="EV366" s="42"/>
      <c r="EW366" s="42"/>
      <c r="EX366" s="42"/>
      <c r="EY366" s="42"/>
      <c r="EZ366" s="42"/>
      <c r="FA366" s="42"/>
      <c r="FB366" s="42"/>
      <c r="FC366" s="42"/>
      <c r="FD366" s="42"/>
      <c r="FE366" s="42"/>
      <c r="FF366" s="42"/>
      <c r="FG366" s="42"/>
      <c r="FH366" s="42"/>
      <c r="FI366" s="42"/>
      <c r="FJ366" s="42"/>
      <c r="FK366" s="42"/>
      <c r="FL366" s="42"/>
      <c r="FM366" s="42"/>
      <c r="FN366" s="42"/>
      <c r="FO366" s="42"/>
      <c r="FP366" s="42"/>
      <c r="FQ366" s="42"/>
      <c r="FR366" s="42"/>
      <c r="FS366" s="42"/>
      <c r="FT366" s="42"/>
      <c r="FU366" s="42"/>
      <c r="FV366" s="42"/>
      <c r="FW366" s="42"/>
      <c r="FX366" s="42"/>
      <c r="FY366" s="42"/>
      <c r="FZ366" s="42"/>
      <c r="GA366" s="42"/>
      <c r="GB366" s="42"/>
      <c r="GC366" s="42"/>
      <c r="GD366" s="42"/>
      <c r="GE366" s="42"/>
      <c r="GF366" s="42"/>
      <c r="GG366" s="42"/>
      <c r="GH366" s="42"/>
      <c r="GI366" s="42"/>
      <c r="GJ366" s="42"/>
      <c r="GK366" s="42"/>
      <c r="GL366" s="42"/>
      <c r="GM366" s="42"/>
      <c r="GN366" s="42"/>
      <c r="GO366" s="42"/>
      <c r="GP366" s="42"/>
      <c r="GQ366" s="42"/>
      <c r="GR366" s="42"/>
      <c r="GS366" s="42"/>
      <c r="GT366" s="42"/>
      <c r="GU366" s="42"/>
      <c r="GV366" s="42"/>
      <c r="GW366" s="42"/>
      <c r="GX366" s="42"/>
    </row>
    <row r="367" spans="1:206" ht="15.75">
      <c r="A367" s="52"/>
      <c r="B367" s="42"/>
      <c r="C367" s="42"/>
      <c r="D367" s="42"/>
      <c r="E367" s="44"/>
      <c r="F367" s="42"/>
      <c r="G367" s="42"/>
      <c r="H367" s="42"/>
      <c r="I367" s="42"/>
      <c r="J367" s="42"/>
      <c r="K367" s="42"/>
      <c r="L367" s="42"/>
      <c r="M367" s="42"/>
      <c r="N367" s="42"/>
      <c r="O367" s="42"/>
      <c r="P367" s="42"/>
      <c r="Q367" s="42"/>
      <c r="R367" s="42"/>
      <c r="S367" s="42"/>
      <c r="T367" s="42"/>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s="42"/>
      <c r="BM367" s="42"/>
      <c r="BN367" s="42"/>
      <c r="BO367" s="42"/>
      <c r="BP367" s="42"/>
      <c r="BQ367" s="42"/>
      <c r="BR367" s="42"/>
      <c r="BS367" s="42"/>
      <c r="BT367" s="42"/>
      <c r="BU367" s="42"/>
      <c r="BV367" s="42"/>
      <c r="BW367" s="42"/>
      <c r="BX367" s="42"/>
      <c r="BY367" s="42"/>
      <c r="BZ367" s="42"/>
      <c r="CA367" s="42"/>
      <c r="CB367" s="42"/>
      <c r="CC367" s="42"/>
      <c r="CD367" s="42"/>
      <c r="CE367" s="42"/>
      <c r="CF367" s="42"/>
      <c r="CG367" s="42"/>
      <c r="CH367" s="42"/>
      <c r="CI367" s="42"/>
      <c r="CJ367" s="42"/>
      <c r="CK367" s="42"/>
      <c r="CL367" s="42"/>
      <c r="CM367" s="42"/>
      <c r="CN367" s="42"/>
      <c r="CO367" s="42"/>
      <c r="CP367" s="42"/>
      <c r="CQ367" s="42"/>
      <c r="CR367" s="42"/>
      <c r="CS367" s="42"/>
      <c r="CT367" s="42"/>
      <c r="CU367" s="42"/>
      <c r="CV367" s="42"/>
      <c r="CW367" s="42"/>
      <c r="CX367" s="42"/>
      <c r="CY367" s="42"/>
      <c r="CZ367" s="42"/>
      <c r="DA367" s="42"/>
      <c r="DB367" s="42"/>
      <c r="DC367" s="42"/>
      <c r="DD367" s="42"/>
      <c r="DE367" s="42"/>
      <c r="DF367" s="42"/>
      <c r="DG367" s="42"/>
      <c r="DH367" s="42"/>
      <c r="DI367" s="42"/>
      <c r="DJ367" s="42"/>
      <c r="DK367" s="42"/>
      <c r="DL367" s="42"/>
      <c r="DM367" s="42"/>
      <c r="DN367" s="42"/>
      <c r="DO367" s="42"/>
      <c r="DP367" s="42"/>
      <c r="DQ367" s="42"/>
      <c r="DR367" s="42"/>
      <c r="DS367" s="42"/>
      <c r="DT367" s="42"/>
      <c r="DU367" s="42"/>
      <c r="DV367" s="42"/>
      <c r="DW367" s="42"/>
      <c r="DX367" s="42"/>
      <c r="DY367" s="42"/>
      <c r="DZ367" s="42"/>
      <c r="EA367" s="42"/>
      <c r="EB367" s="42"/>
      <c r="EC367" s="42"/>
      <c r="ED367" s="42"/>
      <c r="EE367" s="42"/>
      <c r="EF367" s="42"/>
      <c r="EG367" s="42"/>
      <c r="EH367" s="42"/>
      <c r="EI367" s="42"/>
      <c r="EJ367" s="42"/>
      <c r="EK367" s="42"/>
      <c r="EL367" s="42"/>
      <c r="EM367" s="42"/>
      <c r="EN367" s="42"/>
      <c r="EO367" s="42"/>
      <c r="EP367" s="42"/>
      <c r="EQ367" s="42"/>
      <c r="ER367" s="42"/>
      <c r="ES367" s="42"/>
      <c r="ET367" s="42"/>
      <c r="EU367" s="42"/>
      <c r="EV367" s="42"/>
      <c r="EW367" s="42"/>
      <c r="EX367" s="42"/>
      <c r="EY367" s="42"/>
      <c r="EZ367" s="42"/>
      <c r="FA367" s="42"/>
      <c r="FB367" s="42"/>
      <c r="FC367" s="42"/>
      <c r="FD367" s="42"/>
      <c r="FE367" s="42"/>
      <c r="FF367" s="42"/>
      <c r="FG367" s="42"/>
      <c r="FH367" s="42"/>
      <c r="FI367" s="42"/>
      <c r="FJ367" s="42"/>
      <c r="FK367" s="42"/>
      <c r="FL367" s="42"/>
      <c r="FM367" s="42"/>
      <c r="FN367" s="42"/>
      <c r="FO367" s="42"/>
      <c r="FP367" s="42"/>
      <c r="FQ367" s="42"/>
      <c r="FR367" s="42"/>
      <c r="FS367" s="42"/>
      <c r="FT367" s="42"/>
      <c r="FU367" s="42"/>
      <c r="FV367" s="42"/>
      <c r="FW367" s="42"/>
      <c r="FX367" s="42"/>
      <c r="FY367" s="42"/>
      <c r="FZ367" s="42"/>
      <c r="GA367" s="42"/>
      <c r="GB367" s="42"/>
      <c r="GC367" s="42"/>
      <c r="GD367" s="42"/>
      <c r="GE367" s="42"/>
      <c r="GF367" s="42"/>
      <c r="GG367" s="42"/>
      <c r="GH367" s="42"/>
      <c r="GI367" s="42"/>
      <c r="GJ367" s="42"/>
      <c r="GK367" s="42"/>
      <c r="GL367" s="42"/>
      <c r="GM367" s="42"/>
      <c r="GN367" s="42"/>
      <c r="GO367" s="42"/>
      <c r="GP367" s="42"/>
      <c r="GQ367" s="42"/>
      <c r="GR367" s="42"/>
      <c r="GS367" s="42"/>
      <c r="GT367" s="42"/>
      <c r="GU367" s="42"/>
      <c r="GV367" s="42"/>
      <c r="GW367" s="42"/>
      <c r="GX367" s="42"/>
    </row>
    <row r="368" spans="1:206" ht="15.75">
      <c r="A368" s="52"/>
      <c r="B368" s="42"/>
      <c r="C368" s="42"/>
      <c r="D368" s="42"/>
      <c r="E368" s="44"/>
      <c r="F368" s="42"/>
      <c r="G368" s="42"/>
      <c r="H368" s="42"/>
      <c r="I368" s="42"/>
      <c r="J368" s="42"/>
      <c r="K368" s="42"/>
      <c r="L368" s="42"/>
      <c r="M368" s="42"/>
      <c r="N368" s="42"/>
      <c r="O368" s="42"/>
      <c r="P368" s="42"/>
      <c r="Q368" s="42"/>
      <c r="R368" s="42"/>
      <c r="S368" s="42"/>
      <c r="T368" s="42"/>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s="42"/>
      <c r="BM368" s="42"/>
      <c r="BN368" s="42"/>
      <c r="BO368" s="42"/>
      <c r="BP368" s="42"/>
      <c r="BQ368" s="42"/>
      <c r="BR368" s="42"/>
      <c r="BS368" s="42"/>
      <c r="BT368" s="42"/>
      <c r="BU368" s="42"/>
      <c r="BV368" s="42"/>
      <c r="BW368" s="42"/>
      <c r="BX368" s="42"/>
      <c r="BY368" s="42"/>
      <c r="BZ368" s="42"/>
      <c r="CA368" s="42"/>
      <c r="CB368" s="42"/>
      <c r="CC368" s="42"/>
      <c r="CD368" s="42"/>
      <c r="CE368" s="42"/>
      <c r="CF368" s="42"/>
      <c r="CG368" s="42"/>
      <c r="CH368" s="42"/>
      <c r="CI368" s="42"/>
      <c r="CJ368" s="42"/>
      <c r="CK368" s="42"/>
      <c r="CL368" s="42"/>
      <c r="CM368" s="42"/>
      <c r="CN368" s="42"/>
      <c r="CO368" s="42"/>
      <c r="CP368" s="42"/>
      <c r="CQ368" s="42"/>
      <c r="CR368" s="42"/>
      <c r="CS368" s="42"/>
      <c r="CT368" s="42"/>
      <c r="CU368" s="42"/>
      <c r="CV368" s="42"/>
      <c r="CW368" s="42"/>
      <c r="CX368" s="42"/>
      <c r="CY368" s="42"/>
      <c r="CZ368" s="42"/>
      <c r="DA368" s="42"/>
      <c r="DB368" s="42"/>
      <c r="DC368" s="42"/>
      <c r="DD368" s="42"/>
      <c r="DE368" s="42"/>
      <c r="DF368" s="42"/>
      <c r="DG368" s="42"/>
      <c r="DH368" s="42"/>
      <c r="DI368" s="42"/>
      <c r="DJ368" s="42"/>
      <c r="DK368" s="42"/>
      <c r="DL368" s="42"/>
      <c r="DM368" s="42"/>
      <c r="DN368" s="42"/>
      <c r="DO368" s="42"/>
      <c r="DP368" s="42"/>
      <c r="DQ368" s="42"/>
      <c r="DR368" s="42"/>
      <c r="DS368" s="42"/>
      <c r="DT368" s="42"/>
      <c r="DU368" s="42"/>
      <c r="DV368" s="42"/>
      <c r="DW368" s="42"/>
      <c r="DX368" s="42"/>
      <c r="DY368" s="42"/>
      <c r="DZ368" s="42"/>
      <c r="EA368" s="42"/>
      <c r="EB368" s="42"/>
      <c r="EC368" s="42"/>
      <c r="ED368" s="42"/>
      <c r="EE368" s="42"/>
      <c r="EF368" s="42"/>
      <c r="EG368" s="42"/>
      <c r="EH368" s="42"/>
      <c r="EI368" s="42"/>
      <c r="EJ368" s="42"/>
      <c r="EK368" s="42"/>
      <c r="EL368" s="42"/>
      <c r="EM368" s="42"/>
      <c r="EN368" s="42"/>
      <c r="EO368" s="42"/>
      <c r="EP368" s="42"/>
      <c r="EQ368" s="42"/>
      <c r="ER368" s="42"/>
      <c r="ES368" s="42"/>
      <c r="ET368" s="42"/>
      <c r="EU368" s="42"/>
      <c r="EV368" s="42"/>
      <c r="EW368" s="42"/>
      <c r="EX368" s="42"/>
      <c r="EY368" s="42"/>
      <c r="EZ368" s="42"/>
      <c r="FA368" s="42"/>
      <c r="FB368" s="42"/>
      <c r="FC368" s="42"/>
      <c r="FD368" s="42"/>
      <c r="FE368" s="42"/>
      <c r="FF368" s="42"/>
      <c r="FG368" s="42"/>
      <c r="FH368" s="42"/>
      <c r="FI368" s="42"/>
      <c r="FJ368" s="42"/>
      <c r="FK368" s="42"/>
      <c r="FL368" s="42"/>
      <c r="FM368" s="42"/>
      <c r="FN368" s="42"/>
      <c r="FO368" s="42"/>
      <c r="FP368" s="42"/>
      <c r="FQ368" s="42"/>
      <c r="FR368" s="42"/>
      <c r="FS368" s="42"/>
      <c r="FT368" s="42"/>
      <c r="FU368" s="42"/>
      <c r="FV368" s="42"/>
      <c r="FW368" s="42"/>
      <c r="FX368" s="42"/>
      <c r="FY368" s="42"/>
      <c r="FZ368" s="42"/>
      <c r="GA368" s="42"/>
      <c r="GB368" s="42"/>
      <c r="GC368" s="42"/>
      <c r="GD368" s="42"/>
      <c r="GE368" s="42"/>
      <c r="GF368" s="42"/>
      <c r="GG368" s="42"/>
      <c r="GH368" s="42"/>
      <c r="GI368" s="42"/>
      <c r="GJ368" s="42"/>
      <c r="GK368" s="42"/>
      <c r="GL368" s="42"/>
      <c r="GM368" s="42"/>
      <c r="GN368" s="42"/>
      <c r="GO368" s="42"/>
      <c r="GP368" s="42"/>
      <c r="GQ368" s="42"/>
      <c r="GR368" s="42"/>
      <c r="GS368" s="42"/>
      <c r="GT368" s="42"/>
      <c r="GU368" s="42"/>
      <c r="GV368" s="42"/>
      <c r="GW368" s="42"/>
      <c r="GX368" s="42"/>
    </row>
    <row r="369" spans="1:206" ht="15.75">
      <c r="A369" s="52"/>
      <c r="B369" s="42"/>
      <c r="C369" s="42"/>
      <c r="D369" s="42"/>
      <c r="E369" s="44"/>
      <c r="F369" s="42"/>
      <c r="G369" s="42"/>
      <c r="H369" s="42"/>
      <c r="I369" s="42"/>
      <c r="J369" s="42"/>
      <c r="K369" s="42"/>
      <c r="L369" s="42"/>
      <c r="M369" s="42"/>
      <c r="N369" s="42"/>
      <c r="O369" s="42"/>
      <c r="P369" s="42"/>
      <c r="Q369" s="42"/>
      <c r="R369" s="42"/>
      <c r="S369" s="42"/>
      <c r="T369" s="42"/>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s="42"/>
      <c r="BM369" s="42"/>
      <c r="BN369" s="42"/>
      <c r="BO369" s="42"/>
      <c r="BP369" s="42"/>
      <c r="BQ369" s="42"/>
      <c r="BR369" s="42"/>
      <c r="BS369" s="42"/>
      <c r="BT369" s="42"/>
      <c r="BU369" s="42"/>
      <c r="BV369" s="42"/>
      <c r="BW369" s="42"/>
      <c r="BX369" s="42"/>
      <c r="BY369" s="42"/>
      <c r="BZ369" s="42"/>
      <c r="CA369" s="42"/>
      <c r="CB369" s="42"/>
      <c r="CC369" s="42"/>
      <c r="CD369" s="42"/>
      <c r="CE369" s="42"/>
      <c r="CF369" s="42"/>
      <c r="CG369" s="42"/>
      <c r="CH369" s="42"/>
      <c r="CI369" s="42"/>
      <c r="CJ369" s="42"/>
      <c r="CK369" s="42"/>
      <c r="CL369" s="42"/>
      <c r="CM369" s="42"/>
      <c r="CN369" s="42"/>
      <c r="CO369" s="42"/>
      <c r="CP369" s="42"/>
      <c r="CQ369" s="42"/>
      <c r="CR369" s="42"/>
      <c r="CS369" s="42"/>
      <c r="CT369" s="42"/>
      <c r="CU369" s="42"/>
      <c r="CV369" s="42"/>
      <c r="CW369" s="42"/>
      <c r="CX369" s="42"/>
      <c r="CY369" s="42"/>
      <c r="CZ369" s="42"/>
      <c r="DA369" s="42"/>
      <c r="DB369" s="42"/>
      <c r="DC369" s="42"/>
      <c r="DD369" s="42"/>
      <c r="DE369" s="42"/>
      <c r="DF369" s="42"/>
      <c r="DG369" s="42"/>
      <c r="DH369" s="42"/>
      <c r="DI369" s="42"/>
      <c r="DJ369" s="42"/>
      <c r="DK369" s="42"/>
      <c r="DL369" s="42"/>
      <c r="DM369" s="42"/>
      <c r="DN369" s="42"/>
      <c r="DO369" s="42"/>
      <c r="DP369" s="42"/>
      <c r="DQ369" s="42"/>
      <c r="DR369" s="42"/>
      <c r="DS369" s="42"/>
      <c r="DT369" s="42"/>
      <c r="DU369" s="42"/>
      <c r="DV369" s="42"/>
      <c r="DW369" s="42"/>
      <c r="DX369" s="42"/>
      <c r="DY369" s="42"/>
      <c r="DZ369" s="42"/>
      <c r="EA369" s="42"/>
      <c r="EB369" s="42"/>
      <c r="EC369" s="42"/>
      <c r="ED369" s="42"/>
      <c r="EE369" s="42"/>
      <c r="EF369" s="42"/>
      <c r="EG369" s="42"/>
      <c r="EH369" s="42"/>
      <c r="EI369" s="42"/>
      <c r="EJ369" s="42"/>
      <c r="EK369" s="42"/>
      <c r="EL369" s="42"/>
      <c r="EM369" s="42"/>
      <c r="EN369" s="42"/>
      <c r="EO369" s="42"/>
      <c r="EP369" s="42"/>
      <c r="EQ369" s="42"/>
      <c r="ER369" s="42"/>
      <c r="ES369" s="42"/>
      <c r="ET369" s="42"/>
      <c r="EU369" s="42"/>
      <c r="EV369" s="42"/>
      <c r="EW369" s="42"/>
      <c r="EX369" s="42"/>
      <c r="EY369" s="42"/>
      <c r="EZ369" s="42"/>
      <c r="FA369" s="42"/>
      <c r="FB369" s="42"/>
      <c r="FC369" s="42"/>
      <c r="FD369" s="42"/>
      <c r="FE369" s="42"/>
      <c r="FF369" s="42"/>
      <c r="FG369" s="42"/>
      <c r="FH369" s="42"/>
      <c r="FI369" s="42"/>
      <c r="FJ369" s="42"/>
      <c r="FK369" s="42"/>
      <c r="FL369" s="42"/>
      <c r="FM369" s="42"/>
      <c r="FN369" s="42"/>
      <c r="FO369" s="42"/>
      <c r="FP369" s="42"/>
      <c r="FQ369" s="42"/>
      <c r="FR369" s="42"/>
      <c r="FS369" s="42"/>
      <c r="FT369" s="42"/>
      <c r="FU369" s="42"/>
      <c r="FV369" s="42"/>
      <c r="FW369" s="42"/>
      <c r="FX369" s="42"/>
      <c r="FY369" s="42"/>
      <c r="FZ369" s="42"/>
      <c r="GA369" s="42"/>
      <c r="GB369" s="42"/>
      <c r="GC369" s="42"/>
      <c r="GD369" s="42"/>
      <c r="GE369" s="42"/>
      <c r="GF369" s="42"/>
      <c r="GG369" s="42"/>
      <c r="GH369" s="42"/>
      <c r="GI369" s="42"/>
      <c r="GJ369" s="42"/>
      <c r="GK369" s="42"/>
      <c r="GL369" s="42"/>
      <c r="GM369" s="42"/>
      <c r="GN369" s="42"/>
      <c r="GO369" s="42"/>
      <c r="GP369" s="42"/>
      <c r="GQ369" s="42"/>
      <c r="GR369" s="42"/>
      <c r="GS369" s="42"/>
      <c r="GT369" s="42"/>
      <c r="GU369" s="42"/>
      <c r="GV369" s="42"/>
      <c r="GW369" s="42"/>
      <c r="GX369" s="42"/>
    </row>
    <row r="370" spans="1:206" ht="15.75">
      <c r="A370" s="52"/>
      <c r="B370" s="42"/>
      <c r="C370" s="42"/>
      <c r="D370" s="42"/>
      <c r="E370" s="44"/>
      <c r="F370" s="42"/>
      <c r="G370" s="42"/>
      <c r="H370" s="42"/>
      <c r="I370" s="42"/>
      <c r="J370" s="42"/>
      <c r="K370" s="42"/>
      <c r="L370" s="42"/>
      <c r="M370" s="42"/>
      <c r="N370" s="42"/>
      <c r="O370" s="42"/>
      <c r="P370" s="42"/>
      <c r="Q370" s="42"/>
      <c r="R370" s="42"/>
      <c r="S370" s="42"/>
      <c r="T370" s="42"/>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s="42"/>
      <c r="BM370" s="42"/>
      <c r="BN370" s="42"/>
      <c r="BO370" s="42"/>
      <c r="BP370" s="42"/>
      <c r="BQ370" s="42"/>
      <c r="BR370" s="42"/>
      <c r="BS370" s="42"/>
      <c r="BT370" s="42"/>
      <c r="BU370" s="42"/>
      <c r="BV370" s="42"/>
      <c r="BW370" s="42"/>
      <c r="BX370" s="42"/>
      <c r="BY370" s="42"/>
      <c r="BZ370" s="42"/>
      <c r="CA370" s="42"/>
      <c r="CB370" s="42"/>
      <c r="CC370" s="42"/>
      <c r="CD370" s="42"/>
      <c r="CE370" s="42"/>
      <c r="CF370" s="42"/>
      <c r="CG370" s="42"/>
      <c r="CH370" s="42"/>
      <c r="CI370" s="42"/>
      <c r="CJ370" s="42"/>
      <c r="CK370" s="42"/>
      <c r="CL370" s="42"/>
      <c r="CM370" s="42"/>
      <c r="CN370" s="42"/>
      <c r="CO370" s="42"/>
      <c r="CP370" s="42"/>
      <c r="CQ370" s="42"/>
      <c r="CR370" s="42"/>
      <c r="CS370" s="42"/>
      <c r="CT370" s="42"/>
      <c r="CU370" s="42"/>
      <c r="CV370" s="42"/>
      <c r="CW370" s="42"/>
      <c r="CX370" s="42"/>
      <c r="CY370" s="42"/>
      <c r="CZ370" s="42"/>
      <c r="DA370" s="42"/>
      <c r="DB370" s="42"/>
      <c r="DC370" s="42"/>
      <c r="DD370" s="42"/>
      <c r="DE370" s="42"/>
      <c r="DF370" s="42"/>
      <c r="DG370" s="42"/>
      <c r="DH370" s="42"/>
      <c r="DI370" s="42"/>
      <c r="DJ370" s="42"/>
      <c r="DK370" s="42"/>
      <c r="DL370" s="42"/>
      <c r="DM370" s="42"/>
      <c r="DN370" s="42"/>
      <c r="DO370" s="42"/>
      <c r="DP370" s="42"/>
      <c r="DQ370" s="42"/>
      <c r="DR370" s="42"/>
      <c r="DS370" s="42"/>
      <c r="DT370" s="42"/>
      <c r="DU370" s="42"/>
      <c r="DV370" s="42"/>
      <c r="DW370" s="42"/>
      <c r="DX370" s="42"/>
      <c r="DY370" s="42"/>
      <c r="DZ370" s="42"/>
      <c r="EA370" s="42"/>
      <c r="EB370" s="42"/>
      <c r="EC370" s="42"/>
      <c r="ED370" s="42"/>
      <c r="EE370" s="42"/>
      <c r="EF370" s="42"/>
      <c r="EG370" s="42"/>
      <c r="EH370" s="42"/>
      <c r="EI370" s="42"/>
      <c r="EJ370" s="42"/>
      <c r="EK370" s="42"/>
      <c r="EL370" s="42"/>
      <c r="EM370" s="42"/>
      <c r="EN370" s="42"/>
      <c r="EO370" s="42"/>
      <c r="EP370" s="42"/>
      <c r="EQ370" s="42"/>
      <c r="ER370" s="42"/>
      <c r="ES370" s="42"/>
      <c r="ET370" s="42"/>
      <c r="EU370" s="42"/>
      <c r="EV370" s="42"/>
      <c r="EW370" s="42"/>
      <c r="EX370" s="42"/>
      <c r="EY370" s="42"/>
      <c r="EZ370" s="42"/>
      <c r="FA370" s="42"/>
      <c r="FB370" s="42"/>
      <c r="FC370" s="42"/>
      <c r="FD370" s="42"/>
      <c r="FE370" s="42"/>
      <c r="FF370" s="42"/>
      <c r="FG370" s="42"/>
      <c r="FH370" s="42"/>
      <c r="FI370" s="42"/>
      <c r="FJ370" s="42"/>
      <c r="FK370" s="42"/>
      <c r="FL370" s="42"/>
      <c r="FM370" s="42"/>
      <c r="FN370" s="42"/>
      <c r="FO370" s="42"/>
      <c r="FP370" s="42"/>
      <c r="FQ370" s="42"/>
      <c r="FR370" s="42"/>
      <c r="FS370" s="42"/>
      <c r="FT370" s="42"/>
      <c r="FU370" s="42"/>
      <c r="FV370" s="42"/>
      <c r="FW370" s="42"/>
      <c r="FX370" s="42"/>
      <c r="FY370" s="42"/>
      <c r="FZ370" s="42"/>
      <c r="GA370" s="42"/>
      <c r="GB370" s="42"/>
      <c r="GC370" s="42"/>
      <c r="GD370" s="42"/>
      <c r="GE370" s="42"/>
      <c r="GF370" s="42"/>
      <c r="GG370" s="42"/>
      <c r="GH370" s="42"/>
      <c r="GI370" s="42"/>
      <c r="GJ370" s="42"/>
      <c r="GK370" s="42"/>
      <c r="GL370" s="42"/>
      <c r="GM370" s="42"/>
      <c r="GN370" s="42"/>
      <c r="GO370" s="42"/>
      <c r="GP370" s="42"/>
      <c r="GQ370" s="42"/>
      <c r="GR370" s="42"/>
      <c r="GS370" s="42"/>
      <c r="GT370" s="42"/>
      <c r="GU370" s="42"/>
      <c r="GV370" s="42"/>
      <c r="GW370" s="42"/>
      <c r="GX370" s="42"/>
    </row>
    <row r="371" spans="1:206" ht="15.75">
      <c r="A371" s="52"/>
      <c r="B371" s="42"/>
      <c r="C371" s="42"/>
      <c r="D371" s="42"/>
      <c r="E371" s="44"/>
      <c r="F371" s="42"/>
      <c r="G371" s="42"/>
      <c r="H371" s="42"/>
      <c r="I371" s="42"/>
      <c r="J371" s="42"/>
      <c r="K371" s="42"/>
      <c r="L371" s="42"/>
      <c r="M371" s="42"/>
      <c r="N371" s="42"/>
      <c r="O371" s="42"/>
      <c r="P371" s="42"/>
      <c r="Q371" s="42"/>
      <c r="R371" s="42"/>
      <c r="S371" s="42"/>
      <c r="T371" s="42"/>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c r="AR371" s="42"/>
      <c r="AS371" s="42"/>
      <c r="AT371" s="42"/>
      <c r="AU371" s="42"/>
      <c r="AV371" s="42"/>
      <c r="AW371" s="42"/>
      <c r="AX371" s="42"/>
      <c r="AY371" s="42"/>
      <c r="AZ371" s="42"/>
      <c r="BA371" s="42"/>
      <c r="BB371" s="42"/>
      <c r="BC371" s="42"/>
      <c r="BD371" s="42"/>
      <c r="BE371" s="42"/>
      <c r="BF371" s="42"/>
      <c r="BG371" s="42"/>
      <c r="BH371" s="42"/>
      <c r="BI371" s="42"/>
      <c r="BJ371" s="42"/>
      <c r="BK371" s="42"/>
      <c r="BL371" s="42"/>
      <c r="BM371" s="42"/>
      <c r="BN371" s="42"/>
      <c r="BO371" s="42"/>
      <c r="BP371" s="42"/>
      <c r="BQ371" s="42"/>
      <c r="BR371" s="42"/>
      <c r="BS371" s="42"/>
      <c r="BT371" s="42"/>
      <c r="BU371" s="42"/>
      <c r="BV371" s="42"/>
      <c r="BW371" s="42"/>
      <c r="BX371" s="42"/>
      <c r="BY371" s="42"/>
      <c r="BZ371" s="42"/>
      <c r="CA371" s="42"/>
      <c r="CB371" s="42"/>
      <c r="CC371" s="42"/>
      <c r="CD371" s="42"/>
      <c r="CE371" s="42"/>
      <c r="CF371" s="42"/>
      <c r="CG371" s="42"/>
      <c r="CH371" s="42"/>
      <c r="CI371" s="42"/>
      <c r="CJ371" s="42"/>
      <c r="CK371" s="42"/>
      <c r="CL371" s="42"/>
      <c r="CM371" s="42"/>
      <c r="CN371" s="42"/>
      <c r="CO371" s="42"/>
      <c r="CP371" s="42"/>
      <c r="CQ371" s="42"/>
      <c r="CR371" s="42"/>
      <c r="CS371" s="42"/>
      <c r="CT371" s="42"/>
      <c r="CU371" s="42"/>
      <c r="CV371" s="42"/>
      <c r="CW371" s="42"/>
      <c r="CX371" s="42"/>
      <c r="CY371" s="42"/>
      <c r="CZ371" s="42"/>
      <c r="DA371" s="42"/>
      <c r="DB371" s="42"/>
      <c r="DC371" s="42"/>
      <c r="DD371" s="42"/>
      <c r="DE371" s="42"/>
      <c r="DF371" s="42"/>
      <c r="DG371" s="42"/>
      <c r="DH371" s="42"/>
      <c r="DI371" s="42"/>
      <c r="DJ371" s="42"/>
      <c r="DK371" s="42"/>
      <c r="DL371" s="42"/>
      <c r="DM371" s="42"/>
      <c r="DN371" s="42"/>
      <c r="DO371" s="42"/>
      <c r="DP371" s="42"/>
      <c r="DQ371" s="42"/>
      <c r="DR371" s="42"/>
      <c r="DS371" s="42"/>
      <c r="DT371" s="42"/>
      <c r="DU371" s="42"/>
      <c r="DV371" s="42"/>
      <c r="DW371" s="42"/>
      <c r="DX371" s="42"/>
      <c r="DY371" s="42"/>
      <c r="DZ371" s="42"/>
      <c r="EA371" s="42"/>
      <c r="EB371" s="42"/>
      <c r="EC371" s="42"/>
      <c r="ED371" s="42"/>
      <c r="EE371" s="42"/>
      <c r="EF371" s="42"/>
      <c r="EG371" s="42"/>
      <c r="EH371" s="42"/>
      <c r="EI371" s="42"/>
      <c r="EJ371" s="42"/>
      <c r="EK371" s="42"/>
      <c r="EL371" s="42"/>
      <c r="EM371" s="42"/>
      <c r="EN371" s="42"/>
      <c r="EO371" s="42"/>
      <c r="EP371" s="42"/>
      <c r="EQ371" s="42"/>
      <c r="ER371" s="42"/>
      <c r="ES371" s="42"/>
      <c r="ET371" s="42"/>
      <c r="EU371" s="42"/>
      <c r="EV371" s="42"/>
      <c r="EW371" s="42"/>
      <c r="EX371" s="42"/>
      <c r="EY371" s="42"/>
      <c r="EZ371" s="42"/>
      <c r="FA371" s="42"/>
      <c r="FB371" s="42"/>
      <c r="FC371" s="42"/>
      <c r="FD371" s="42"/>
      <c r="FE371" s="42"/>
      <c r="FF371" s="42"/>
      <c r="FG371" s="42"/>
      <c r="FH371" s="42"/>
      <c r="FI371" s="42"/>
      <c r="FJ371" s="42"/>
      <c r="FK371" s="42"/>
      <c r="FL371" s="42"/>
      <c r="FM371" s="42"/>
      <c r="FN371" s="42"/>
      <c r="FO371" s="42"/>
      <c r="FP371" s="42"/>
      <c r="FQ371" s="42"/>
      <c r="FR371" s="42"/>
      <c r="FS371" s="42"/>
      <c r="FT371" s="42"/>
      <c r="FU371" s="42"/>
      <c r="FV371" s="42"/>
      <c r="FW371" s="42"/>
      <c r="FX371" s="42"/>
      <c r="FY371" s="42"/>
      <c r="FZ371" s="42"/>
      <c r="GA371" s="42"/>
      <c r="GB371" s="42"/>
      <c r="GC371" s="42"/>
      <c r="GD371" s="42"/>
      <c r="GE371" s="42"/>
      <c r="GF371" s="42"/>
      <c r="GG371" s="42"/>
      <c r="GH371" s="42"/>
      <c r="GI371" s="42"/>
      <c r="GJ371" s="42"/>
      <c r="GK371" s="42"/>
      <c r="GL371" s="42"/>
      <c r="GM371" s="42"/>
      <c r="GN371" s="42"/>
      <c r="GO371" s="42"/>
      <c r="GP371" s="42"/>
      <c r="GQ371" s="42"/>
      <c r="GR371" s="42"/>
      <c r="GS371" s="42"/>
      <c r="GT371" s="42"/>
      <c r="GU371" s="42"/>
      <c r="GV371" s="42"/>
      <c r="GW371" s="42"/>
      <c r="GX371" s="42"/>
    </row>
    <row r="372" spans="1:206" ht="15.75">
      <c r="A372" s="52"/>
      <c r="B372" s="42"/>
      <c r="C372" s="42"/>
      <c r="D372" s="42"/>
      <c r="E372" s="44"/>
      <c r="F372" s="42"/>
      <c r="G372" s="42"/>
      <c r="H372" s="42"/>
      <c r="I372" s="42"/>
      <c r="J372" s="42"/>
      <c r="K372" s="42"/>
      <c r="L372" s="42"/>
      <c r="M372" s="42"/>
      <c r="N372" s="42"/>
      <c r="O372" s="42"/>
      <c r="P372" s="42"/>
      <c r="Q372" s="42"/>
      <c r="R372" s="42"/>
      <c r="S372" s="42"/>
      <c r="T372" s="42"/>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s="42"/>
      <c r="BM372" s="42"/>
      <c r="BN372" s="42"/>
      <c r="BO372" s="42"/>
      <c r="BP372" s="42"/>
      <c r="BQ372" s="42"/>
      <c r="BR372" s="42"/>
      <c r="BS372" s="42"/>
      <c r="BT372" s="42"/>
      <c r="BU372" s="42"/>
      <c r="BV372" s="42"/>
      <c r="BW372" s="42"/>
      <c r="BX372" s="42"/>
      <c r="BY372" s="42"/>
      <c r="BZ372" s="42"/>
      <c r="CA372" s="42"/>
      <c r="CB372" s="42"/>
      <c r="CC372" s="42"/>
      <c r="CD372" s="42"/>
      <c r="CE372" s="42"/>
      <c r="CF372" s="42"/>
      <c r="CG372" s="42"/>
      <c r="CH372" s="42"/>
      <c r="CI372" s="42"/>
      <c r="CJ372" s="42"/>
      <c r="CK372" s="42"/>
      <c r="CL372" s="42"/>
      <c r="CM372" s="42"/>
      <c r="CN372" s="42"/>
      <c r="CO372" s="42"/>
      <c r="CP372" s="42"/>
      <c r="CQ372" s="42"/>
      <c r="CR372" s="42"/>
      <c r="CS372" s="42"/>
      <c r="CT372" s="42"/>
      <c r="CU372" s="42"/>
      <c r="CV372" s="42"/>
      <c r="CW372" s="42"/>
      <c r="CX372" s="42"/>
      <c r="CY372" s="42"/>
      <c r="CZ372" s="42"/>
      <c r="DA372" s="42"/>
      <c r="DB372" s="42"/>
      <c r="DC372" s="42"/>
      <c r="DD372" s="42"/>
      <c r="DE372" s="42"/>
      <c r="DF372" s="42"/>
      <c r="DG372" s="42"/>
      <c r="DH372" s="42"/>
      <c r="DI372" s="42"/>
      <c r="DJ372" s="42"/>
      <c r="DK372" s="42"/>
      <c r="DL372" s="42"/>
      <c r="DM372" s="42"/>
      <c r="DN372" s="42"/>
      <c r="DO372" s="42"/>
      <c r="DP372" s="42"/>
      <c r="DQ372" s="42"/>
      <c r="DR372" s="42"/>
      <c r="DS372" s="42"/>
      <c r="DT372" s="42"/>
      <c r="DU372" s="42"/>
      <c r="DV372" s="42"/>
      <c r="DW372" s="42"/>
      <c r="DX372" s="42"/>
      <c r="DY372" s="42"/>
      <c r="DZ372" s="42"/>
      <c r="EA372" s="42"/>
      <c r="EB372" s="42"/>
      <c r="EC372" s="42"/>
      <c r="ED372" s="42"/>
      <c r="EE372" s="42"/>
      <c r="EF372" s="42"/>
      <c r="EG372" s="42"/>
      <c r="EH372" s="42"/>
      <c r="EI372" s="42"/>
      <c r="EJ372" s="42"/>
      <c r="EK372" s="42"/>
      <c r="EL372" s="42"/>
      <c r="EM372" s="42"/>
      <c r="EN372" s="42"/>
      <c r="EO372" s="42"/>
      <c r="EP372" s="42"/>
      <c r="EQ372" s="42"/>
      <c r="ER372" s="42"/>
      <c r="ES372" s="42"/>
      <c r="ET372" s="42"/>
      <c r="EU372" s="42"/>
      <c r="EV372" s="42"/>
      <c r="EW372" s="42"/>
      <c r="EX372" s="42"/>
      <c r="EY372" s="42"/>
      <c r="EZ372" s="42"/>
      <c r="FA372" s="42"/>
      <c r="FB372" s="42"/>
      <c r="FC372" s="42"/>
      <c r="FD372" s="42"/>
      <c r="FE372" s="42"/>
      <c r="FF372" s="42"/>
      <c r="FG372" s="42"/>
      <c r="FH372" s="42"/>
      <c r="FI372" s="42"/>
      <c r="FJ372" s="42"/>
      <c r="FK372" s="42"/>
      <c r="FL372" s="42"/>
      <c r="FM372" s="42"/>
      <c r="FN372" s="42"/>
      <c r="FO372" s="42"/>
      <c r="FP372" s="42"/>
      <c r="FQ372" s="42"/>
      <c r="FR372" s="42"/>
      <c r="FS372" s="42"/>
      <c r="FT372" s="42"/>
      <c r="FU372" s="42"/>
      <c r="FV372" s="42"/>
      <c r="FW372" s="42"/>
      <c r="FX372" s="42"/>
      <c r="FY372" s="42"/>
      <c r="FZ372" s="42"/>
      <c r="GA372" s="42"/>
      <c r="GB372" s="42"/>
      <c r="GC372" s="42"/>
      <c r="GD372" s="42"/>
      <c r="GE372" s="42"/>
      <c r="GF372" s="42"/>
      <c r="GG372" s="42"/>
      <c r="GH372" s="42"/>
      <c r="GI372" s="42"/>
      <c r="GJ372" s="42"/>
      <c r="GK372" s="42"/>
      <c r="GL372" s="42"/>
      <c r="GM372" s="42"/>
      <c r="GN372" s="42"/>
      <c r="GO372" s="42"/>
      <c r="GP372" s="42"/>
      <c r="GQ372" s="42"/>
      <c r="GR372" s="42"/>
      <c r="GS372" s="42"/>
      <c r="GT372" s="42"/>
      <c r="GU372" s="42"/>
      <c r="GV372" s="42"/>
      <c r="GW372" s="42"/>
      <c r="GX372" s="42"/>
    </row>
    <row r="373" spans="1:206" ht="15.75">
      <c r="A373" s="52"/>
      <c r="B373" s="42"/>
      <c r="C373" s="42"/>
      <c r="D373" s="42"/>
      <c r="E373" s="44"/>
      <c r="F373" s="42"/>
      <c r="G373" s="42"/>
      <c r="H373" s="42"/>
      <c r="I373" s="42"/>
      <c r="J373" s="42"/>
      <c r="K373" s="42"/>
      <c r="L373" s="42"/>
      <c r="M373" s="42"/>
      <c r="N373" s="42"/>
      <c r="O373" s="42"/>
      <c r="P373" s="42"/>
      <c r="Q373" s="42"/>
      <c r="R373" s="42"/>
      <c r="S373" s="42"/>
      <c r="T373" s="42"/>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c r="AR373" s="42"/>
      <c r="AS373" s="42"/>
      <c r="AT373" s="42"/>
      <c r="AU373" s="42"/>
      <c r="AV373" s="42"/>
      <c r="AW373" s="42"/>
      <c r="AX373" s="42"/>
      <c r="AY373" s="42"/>
      <c r="AZ373" s="42"/>
      <c r="BA373" s="42"/>
      <c r="BB373" s="42"/>
      <c r="BC373" s="42"/>
      <c r="BD373" s="42"/>
      <c r="BE373" s="42"/>
      <c r="BF373" s="42"/>
      <c r="BG373" s="42"/>
      <c r="BH373" s="42"/>
      <c r="BI373" s="42"/>
      <c r="BJ373" s="42"/>
      <c r="BK373" s="42"/>
      <c r="BL373" s="42"/>
      <c r="BM373" s="42"/>
      <c r="BN373" s="42"/>
      <c r="BO373" s="42"/>
      <c r="BP373" s="42"/>
      <c r="BQ373" s="42"/>
      <c r="BR373" s="42"/>
      <c r="BS373" s="42"/>
      <c r="BT373" s="42"/>
      <c r="BU373" s="42"/>
      <c r="BV373" s="42"/>
      <c r="BW373" s="42"/>
      <c r="BX373" s="42"/>
      <c r="BY373" s="42"/>
      <c r="BZ373" s="42"/>
      <c r="CA373" s="42"/>
      <c r="CB373" s="42"/>
      <c r="CC373" s="42"/>
      <c r="CD373" s="42"/>
      <c r="CE373" s="42"/>
      <c r="CF373" s="42"/>
      <c r="CG373" s="42"/>
      <c r="CH373" s="42"/>
      <c r="CI373" s="42"/>
      <c r="CJ373" s="42"/>
      <c r="CK373" s="42"/>
      <c r="CL373" s="42"/>
      <c r="CM373" s="42"/>
      <c r="CN373" s="42"/>
      <c r="CO373" s="42"/>
      <c r="CP373" s="42"/>
      <c r="CQ373" s="42"/>
      <c r="CR373" s="42"/>
      <c r="CS373" s="42"/>
      <c r="CT373" s="42"/>
      <c r="CU373" s="42"/>
      <c r="CV373" s="42"/>
      <c r="CW373" s="42"/>
      <c r="CX373" s="42"/>
      <c r="CY373" s="42"/>
      <c r="CZ373" s="42"/>
      <c r="DA373" s="42"/>
      <c r="DB373" s="42"/>
      <c r="DC373" s="42"/>
      <c r="DD373" s="42"/>
      <c r="DE373" s="42"/>
      <c r="DF373" s="42"/>
      <c r="DG373" s="42"/>
      <c r="DH373" s="42"/>
      <c r="DI373" s="42"/>
      <c r="DJ373" s="42"/>
      <c r="DK373" s="42"/>
      <c r="DL373" s="42"/>
      <c r="DM373" s="42"/>
      <c r="DN373" s="42"/>
      <c r="DO373" s="42"/>
      <c r="DP373" s="42"/>
      <c r="DQ373" s="42"/>
      <c r="DR373" s="42"/>
      <c r="DS373" s="42"/>
      <c r="DT373" s="42"/>
      <c r="DU373" s="42"/>
      <c r="DV373" s="42"/>
      <c r="DW373" s="42"/>
      <c r="DX373" s="42"/>
      <c r="DY373" s="42"/>
      <c r="DZ373" s="42"/>
      <c r="EA373" s="42"/>
      <c r="EB373" s="42"/>
      <c r="EC373" s="42"/>
      <c r="ED373" s="42"/>
      <c r="EE373" s="42"/>
      <c r="EF373" s="42"/>
      <c r="EG373" s="42"/>
      <c r="EH373" s="42"/>
      <c r="EI373" s="42"/>
      <c r="EJ373" s="42"/>
      <c r="EK373" s="42"/>
      <c r="EL373" s="42"/>
      <c r="EM373" s="42"/>
      <c r="EN373" s="42"/>
      <c r="EO373" s="42"/>
      <c r="EP373" s="42"/>
      <c r="EQ373" s="42"/>
      <c r="ER373" s="42"/>
      <c r="ES373" s="42"/>
      <c r="ET373" s="42"/>
      <c r="EU373" s="42"/>
      <c r="EV373" s="42"/>
      <c r="EW373" s="42"/>
      <c r="EX373" s="42"/>
      <c r="EY373" s="42"/>
      <c r="EZ373" s="42"/>
      <c r="FA373" s="42"/>
      <c r="FB373" s="42"/>
      <c r="FC373" s="42"/>
      <c r="FD373" s="42"/>
      <c r="FE373" s="42"/>
      <c r="FF373" s="42"/>
      <c r="FG373" s="42"/>
      <c r="FH373" s="42"/>
      <c r="FI373" s="42"/>
      <c r="FJ373" s="42"/>
      <c r="FK373" s="42"/>
      <c r="FL373" s="42"/>
      <c r="FM373" s="42"/>
      <c r="FN373" s="42"/>
      <c r="FO373" s="42"/>
      <c r="FP373" s="42"/>
      <c r="FQ373" s="42"/>
      <c r="FR373" s="42"/>
      <c r="FS373" s="42"/>
      <c r="FT373" s="42"/>
      <c r="FU373" s="42"/>
      <c r="FV373" s="42"/>
      <c r="FW373" s="42"/>
      <c r="FX373" s="42"/>
      <c r="FY373" s="42"/>
      <c r="FZ373" s="42"/>
      <c r="GA373" s="42"/>
      <c r="GB373" s="42"/>
      <c r="GC373" s="42"/>
      <c r="GD373" s="42"/>
      <c r="GE373" s="42"/>
      <c r="GF373" s="42"/>
      <c r="GG373" s="42"/>
      <c r="GH373" s="42"/>
      <c r="GI373" s="42"/>
      <c r="GJ373" s="42"/>
      <c r="GK373" s="42"/>
      <c r="GL373" s="42"/>
      <c r="GM373" s="42"/>
      <c r="GN373" s="42"/>
      <c r="GO373" s="42"/>
      <c r="GP373" s="42"/>
      <c r="GQ373" s="42"/>
      <c r="GR373" s="42"/>
      <c r="GS373" s="42"/>
      <c r="GT373" s="42"/>
      <c r="GU373" s="42"/>
      <c r="GV373" s="42"/>
      <c r="GW373" s="42"/>
      <c r="GX373" s="42"/>
    </row>
    <row r="374" spans="1:206" ht="15.75">
      <c r="A374" s="52"/>
      <c r="B374" s="42"/>
      <c r="C374" s="42"/>
      <c r="D374" s="42"/>
      <c r="E374" s="44"/>
      <c r="F374" s="42"/>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s="42"/>
      <c r="BM374" s="42"/>
      <c r="BN374" s="42"/>
      <c r="BO374" s="42"/>
      <c r="BP374" s="42"/>
      <c r="BQ374" s="42"/>
      <c r="BR374" s="42"/>
      <c r="BS374" s="42"/>
      <c r="BT374" s="42"/>
      <c r="BU374" s="42"/>
      <c r="BV374" s="42"/>
      <c r="BW374" s="42"/>
      <c r="BX374" s="42"/>
      <c r="BY374" s="42"/>
      <c r="BZ374" s="42"/>
      <c r="CA374" s="42"/>
      <c r="CB374" s="42"/>
      <c r="CC374" s="42"/>
      <c r="CD374" s="42"/>
      <c r="CE374" s="42"/>
      <c r="CF374" s="42"/>
      <c r="CG374" s="42"/>
      <c r="CH374" s="42"/>
      <c r="CI374" s="42"/>
      <c r="CJ374" s="42"/>
      <c r="CK374" s="42"/>
      <c r="CL374" s="42"/>
      <c r="CM374" s="42"/>
      <c r="CN374" s="42"/>
      <c r="CO374" s="42"/>
      <c r="CP374" s="42"/>
      <c r="CQ374" s="42"/>
      <c r="CR374" s="42"/>
      <c r="CS374" s="42"/>
      <c r="CT374" s="42"/>
      <c r="CU374" s="42"/>
      <c r="CV374" s="42"/>
      <c r="CW374" s="42"/>
      <c r="CX374" s="42"/>
      <c r="CY374" s="42"/>
      <c r="CZ374" s="42"/>
      <c r="DA374" s="42"/>
      <c r="DB374" s="42"/>
      <c r="DC374" s="42"/>
      <c r="DD374" s="42"/>
      <c r="DE374" s="42"/>
      <c r="DF374" s="42"/>
      <c r="DG374" s="42"/>
      <c r="DH374" s="42"/>
      <c r="DI374" s="42"/>
      <c r="DJ374" s="42"/>
      <c r="DK374" s="42"/>
      <c r="DL374" s="42"/>
      <c r="DM374" s="42"/>
      <c r="DN374" s="42"/>
      <c r="DO374" s="42"/>
      <c r="DP374" s="42"/>
      <c r="DQ374" s="42"/>
      <c r="DR374" s="42"/>
      <c r="DS374" s="42"/>
      <c r="DT374" s="42"/>
      <c r="DU374" s="42"/>
      <c r="DV374" s="42"/>
      <c r="DW374" s="42"/>
      <c r="DX374" s="42"/>
      <c r="DY374" s="42"/>
      <c r="DZ374" s="42"/>
      <c r="EA374" s="42"/>
      <c r="EB374" s="42"/>
      <c r="EC374" s="42"/>
      <c r="ED374" s="42"/>
      <c r="EE374" s="42"/>
      <c r="EF374" s="42"/>
      <c r="EG374" s="42"/>
      <c r="EH374" s="42"/>
      <c r="EI374" s="42"/>
      <c r="EJ374" s="42"/>
      <c r="EK374" s="42"/>
      <c r="EL374" s="42"/>
      <c r="EM374" s="42"/>
      <c r="EN374" s="42"/>
      <c r="EO374" s="42"/>
      <c r="EP374" s="42"/>
      <c r="EQ374" s="42"/>
      <c r="ER374" s="42"/>
      <c r="ES374" s="42"/>
      <c r="ET374" s="42"/>
      <c r="EU374" s="42"/>
      <c r="EV374" s="42"/>
      <c r="EW374" s="42"/>
      <c r="EX374" s="42"/>
      <c r="EY374" s="42"/>
      <c r="EZ374" s="42"/>
      <c r="FA374" s="42"/>
      <c r="FB374" s="42"/>
      <c r="FC374" s="42"/>
      <c r="FD374" s="42"/>
      <c r="FE374" s="42"/>
      <c r="FF374" s="42"/>
      <c r="FG374" s="42"/>
      <c r="FH374" s="42"/>
      <c r="FI374" s="42"/>
      <c r="FJ374" s="42"/>
      <c r="FK374" s="42"/>
      <c r="FL374" s="42"/>
      <c r="FM374" s="42"/>
      <c r="FN374" s="42"/>
      <c r="FO374" s="42"/>
      <c r="FP374" s="42"/>
      <c r="FQ374" s="42"/>
      <c r="FR374" s="42"/>
      <c r="FS374" s="42"/>
      <c r="FT374" s="42"/>
      <c r="FU374" s="42"/>
      <c r="FV374" s="42"/>
      <c r="FW374" s="42"/>
      <c r="FX374" s="42"/>
      <c r="FY374" s="42"/>
      <c r="FZ374" s="42"/>
      <c r="GA374" s="42"/>
      <c r="GB374" s="42"/>
      <c r="GC374" s="42"/>
      <c r="GD374" s="42"/>
      <c r="GE374" s="42"/>
      <c r="GF374" s="42"/>
      <c r="GG374" s="42"/>
      <c r="GH374" s="42"/>
      <c r="GI374" s="42"/>
      <c r="GJ374" s="42"/>
      <c r="GK374" s="42"/>
      <c r="GL374" s="42"/>
      <c r="GM374" s="42"/>
      <c r="GN374" s="42"/>
      <c r="GO374" s="42"/>
      <c r="GP374" s="42"/>
      <c r="GQ374" s="42"/>
      <c r="GR374" s="42"/>
      <c r="GS374" s="42"/>
      <c r="GT374" s="42"/>
      <c r="GU374" s="42"/>
      <c r="GV374" s="42"/>
      <c r="GW374" s="42"/>
      <c r="GX374" s="42"/>
    </row>
    <row r="375" spans="1:206" ht="15.75">
      <c r="A375" s="52"/>
      <c r="B375" s="42"/>
      <c r="C375" s="42"/>
      <c r="D375" s="42"/>
      <c r="E375" s="44"/>
      <c r="F375" s="42"/>
      <c r="G375" s="42"/>
      <c r="H375" s="42"/>
      <c r="I375" s="42"/>
      <c r="J375" s="42"/>
      <c r="K375" s="42"/>
      <c r="L375" s="42"/>
      <c r="M375" s="42"/>
      <c r="N375" s="42"/>
      <c r="O375" s="42"/>
      <c r="P375" s="42"/>
      <c r="Q375" s="42"/>
      <c r="R375" s="42"/>
      <c r="S375" s="42"/>
      <c r="T375" s="42"/>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s="42"/>
      <c r="BM375" s="42"/>
      <c r="BN375" s="42"/>
      <c r="BO375" s="42"/>
      <c r="BP375" s="42"/>
      <c r="BQ375" s="42"/>
      <c r="BR375" s="42"/>
      <c r="BS375" s="42"/>
      <c r="BT375" s="42"/>
      <c r="BU375" s="42"/>
      <c r="BV375" s="42"/>
      <c r="BW375" s="42"/>
      <c r="BX375" s="42"/>
      <c r="BY375" s="42"/>
      <c r="BZ375" s="42"/>
      <c r="CA375" s="42"/>
      <c r="CB375" s="42"/>
      <c r="CC375" s="42"/>
      <c r="CD375" s="42"/>
      <c r="CE375" s="42"/>
      <c r="CF375" s="42"/>
      <c r="CG375" s="42"/>
      <c r="CH375" s="42"/>
      <c r="CI375" s="42"/>
      <c r="CJ375" s="42"/>
      <c r="CK375" s="42"/>
      <c r="CL375" s="42"/>
      <c r="CM375" s="42"/>
      <c r="CN375" s="42"/>
      <c r="CO375" s="42"/>
      <c r="CP375" s="42"/>
      <c r="CQ375" s="42"/>
      <c r="CR375" s="42"/>
      <c r="CS375" s="42"/>
      <c r="CT375" s="42"/>
      <c r="CU375" s="42"/>
      <c r="CV375" s="42"/>
      <c r="CW375" s="42"/>
      <c r="CX375" s="42"/>
      <c r="CY375" s="42"/>
      <c r="CZ375" s="42"/>
      <c r="DA375" s="42"/>
      <c r="DB375" s="42"/>
      <c r="DC375" s="42"/>
      <c r="DD375" s="42"/>
      <c r="DE375" s="42"/>
      <c r="DF375" s="42"/>
      <c r="DG375" s="42"/>
      <c r="DH375" s="42"/>
      <c r="DI375" s="42"/>
      <c r="DJ375" s="42"/>
      <c r="DK375" s="42"/>
      <c r="DL375" s="42"/>
      <c r="DM375" s="42"/>
      <c r="DN375" s="42"/>
      <c r="DO375" s="42"/>
      <c r="DP375" s="42"/>
      <c r="DQ375" s="42"/>
      <c r="DR375" s="42"/>
      <c r="DS375" s="42"/>
      <c r="DT375" s="42"/>
      <c r="DU375" s="42"/>
      <c r="DV375" s="42"/>
      <c r="DW375" s="42"/>
      <c r="DX375" s="42"/>
      <c r="DY375" s="42"/>
      <c r="DZ375" s="42"/>
      <c r="EA375" s="42"/>
      <c r="EB375" s="42"/>
      <c r="EC375" s="42"/>
      <c r="ED375" s="42"/>
      <c r="EE375" s="42"/>
      <c r="EF375" s="42"/>
      <c r="EG375" s="42"/>
      <c r="EH375" s="42"/>
      <c r="EI375" s="42"/>
      <c r="EJ375" s="42"/>
      <c r="EK375" s="42"/>
      <c r="EL375" s="42"/>
      <c r="EM375" s="42"/>
      <c r="EN375" s="42"/>
      <c r="EO375" s="42"/>
      <c r="EP375" s="42"/>
      <c r="EQ375" s="42"/>
      <c r="ER375" s="42"/>
      <c r="ES375" s="42"/>
      <c r="ET375" s="42"/>
      <c r="EU375" s="42"/>
      <c r="EV375" s="42"/>
      <c r="EW375" s="42"/>
      <c r="EX375" s="42"/>
      <c r="EY375" s="42"/>
      <c r="EZ375" s="42"/>
      <c r="FA375" s="42"/>
      <c r="FB375" s="42"/>
      <c r="FC375" s="42"/>
      <c r="FD375" s="42"/>
      <c r="FE375" s="42"/>
      <c r="FF375" s="42"/>
      <c r="FG375" s="42"/>
      <c r="FH375" s="42"/>
      <c r="FI375" s="42"/>
      <c r="FJ375" s="42"/>
      <c r="FK375" s="42"/>
      <c r="FL375" s="42"/>
      <c r="FM375" s="42"/>
      <c r="FN375" s="42"/>
      <c r="FO375" s="42"/>
      <c r="FP375" s="42"/>
      <c r="FQ375" s="42"/>
      <c r="FR375" s="42"/>
      <c r="FS375" s="42"/>
      <c r="FT375" s="42"/>
      <c r="FU375" s="42"/>
      <c r="FV375" s="42"/>
      <c r="FW375" s="42"/>
      <c r="FX375" s="42"/>
      <c r="FY375" s="42"/>
      <c r="FZ375" s="42"/>
      <c r="GA375" s="42"/>
      <c r="GB375" s="42"/>
      <c r="GC375" s="42"/>
      <c r="GD375" s="42"/>
      <c r="GE375" s="42"/>
      <c r="GF375" s="42"/>
      <c r="GG375" s="42"/>
      <c r="GH375" s="42"/>
      <c r="GI375" s="42"/>
      <c r="GJ375" s="42"/>
      <c r="GK375" s="42"/>
      <c r="GL375" s="42"/>
      <c r="GM375" s="42"/>
      <c r="GN375" s="42"/>
      <c r="GO375" s="42"/>
      <c r="GP375" s="42"/>
      <c r="GQ375" s="42"/>
      <c r="GR375" s="42"/>
      <c r="GS375" s="42"/>
      <c r="GT375" s="42"/>
      <c r="GU375" s="42"/>
      <c r="GV375" s="42"/>
      <c r="GW375" s="42"/>
      <c r="GX375" s="42"/>
    </row>
    <row r="376" spans="1:206" ht="15.75">
      <c r="A376" s="52"/>
      <c r="B376" s="42"/>
      <c r="C376" s="42"/>
      <c r="D376" s="42"/>
      <c r="E376" s="44"/>
      <c r="F376" s="42"/>
      <c r="G376" s="42"/>
      <c r="H376" s="42"/>
      <c r="I376" s="42"/>
      <c r="J376" s="42"/>
      <c r="K376" s="42"/>
      <c r="L376" s="42"/>
      <c r="M376" s="42"/>
      <c r="N376" s="42"/>
      <c r="O376" s="42"/>
      <c r="P376" s="42"/>
      <c r="Q376" s="42"/>
      <c r="R376" s="42"/>
      <c r="S376" s="42"/>
      <c r="T376" s="42"/>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s="42"/>
      <c r="BM376" s="42"/>
      <c r="BN376" s="42"/>
      <c r="BO376" s="42"/>
      <c r="BP376" s="42"/>
      <c r="BQ376" s="42"/>
      <c r="BR376" s="42"/>
      <c r="BS376" s="42"/>
      <c r="BT376" s="42"/>
      <c r="BU376" s="42"/>
      <c r="BV376" s="42"/>
      <c r="BW376" s="42"/>
      <c r="BX376" s="42"/>
      <c r="BY376" s="42"/>
      <c r="BZ376" s="42"/>
      <c r="CA376" s="42"/>
      <c r="CB376" s="42"/>
      <c r="CC376" s="42"/>
      <c r="CD376" s="42"/>
      <c r="CE376" s="42"/>
      <c r="CF376" s="42"/>
      <c r="CG376" s="42"/>
      <c r="CH376" s="42"/>
      <c r="CI376" s="42"/>
      <c r="CJ376" s="42"/>
      <c r="CK376" s="42"/>
      <c r="CL376" s="42"/>
      <c r="CM376" s="42"/>
      <c r="CN376" s="42"/>
      <c r="CO376" s="42"/>
      <c r="CP376" s="42"/>
      <c r="CQ376" s="42"/>
      <c r="CR376" s="42"/>
      <c r="CS376" s="42"/>
      <c r="CT376" s="42"/>
      <c r="CU376" s="42"/>
      <c r="CV376" s="42"/>
      <c r="CW376" s="42"/>
      <c r="CX376" s="42"/>
      <c r="CY376" s="42"/>
      <c r="CZ376" s="42"/>
      <c r="DA376" s="42"/>
      <c r="DB376" s="42"/>
      <c r="DC376" s="42"/>
      <c r="DD376" s="42"/>
      <c r="DE376" s="42"/>
      <c r="DF376" s="42"/>
      <c r="DG376" s="42"/>
      <c r="DH376" s="42"/>
      <c r="DI376" s="42"/>
      <c r="DJ376" s="42"/>
      <c r="DK376" s="42"/>
      <c r="DL376" s="42"/>
      <c r="DM376" s="42"/>
      <c r="DN376" s="42"/>
      <c r="DO376" s="42"/>
      <c r="DP376" s="42"/>
      <c r="DQ376" s="42"/>
      <c r="DR376" s="42"/>
      <c r="DS376" s="42"/>
      <c r="DT376" s="42"/>
      <c r="DU376" s="42"/>
      <c r="DV376" s="42"/>
      <c r="DW376" s="42"/>
      <c r="DX376" s="42"/>
      <c r="DY376" s="42"/>
      <c r="DZ376" s="42"/>
      <c r="EA376" s="42"/>
      <c r="EB376" s="42"/>
      <c r="EC376" s="42"/>
      <c r="ED376" s="42"/>
      <c r="EE376" s="42"/>
      <c r="EF376" s="42"/>
      <c r="EG376" s="42"/>
      <c r="EH376" s="42"/>
      <c r="EI376" s="42"/>
      <c r="EJ376" s="42"/>
      <c r="EK376" s="42"/>
      <c r="EL376" s="42"/>
      <c r="EM376" s="42"/>
      <c r="EN376" s="42"/>
      <c r="EO376" s="42"/>
      <c r="EP376" s="42"/>
      <c r="EQ376" s="42"/>
      <c r="ER376" s="42"/>
      <c r="ES376" s="42"/>
      <c r="ET376" s="42"/>
      <c r="EU376" s="42"/>
      <c r="EV376" s="42"/>
      <c r="EW376" s="42"/>
      <c r="EX376" s="42"/>
      <c r="EY376" s="42"/>
      <c r="EZ376" s="42"/>
      <c r="FA376" s="42"/>
      <c r="FB376" s="42"/>
      <c r="FC376" s="42"/>
      <c r="FD376" s="42"/>
      <c r="FE376" s="42"/>
      <c r="FF376" s="42"/>
      <c r="FG376" s="42"/>
      <c r="FH376" s="42"/>
      <c r="FI376" s="42"/>
      <c r="FJ376" s="42"/>
      <c r="FK376" s="42"/>
      <c r="FL376" s="42"/>
      <c r="FM376" s="42"/>
      <c r="FN376" s="42"/>
      <c r="FO376" s="42"/>
      <c r="FP376" s="42"/>
      <c r="FQ376" s="42"/>
      <c r="FR376" s="42"/>
      <c r="FS376" s="42"/>
      <c r="FT376" s="42"/>
      <c r="FU376" s="42"/>
      <c r="FV376" s="42"/>
      <c r="FW376" s="42"/>
      <c r="FX376" s="42"/>
      <c r="FY376" s="42"/>
      <c r="FZ376" s="42"/>
      <c r="GA376" s="42"/>
      <c r="GB376" s="42"/>
      <c r="GC376" s="42"/>
      <c r="GD376" s="42"/>
      <c r="GE376" s="42"/>
      <c r="GF376" s="42"/>
      <c r="GG376" s="42"/>
      <c r="GH376" s="42"/>
      <c r="GI376" s="42"/>
      <c r="GJ376" s="42"/>
      <c r="GK376" s="42"/>
      <c r="GL376" s="42"/>
      <c r="GM376" s="42"/>
      <c r="GN376" s="42"/>
      <c r="GO376" s="42"/>
      <c r="GP376" s="42"/>
      <c r="GQ376" s="42"/>
      <c r="GR376" s="42"/>
      <c r="GS376" s="42"/>
      <c r="GT376" s="42"/>
      <c r="GU376" s="42"/>
      <c r="GV376" s="42"/>
      <c r="GW376" s="42"/>
      <c r="GX376" s="42"/>
    </row>
    <row r="377" spans="1:206" ht="15.75">
      <c r="A377" s="52"/>
      <c r="B377" s="42"/>
      <c r="C377" s="42"/>
      <c r="D377" s="42"/>
      <c r="E377" s="44"/>
      <c r="F377" s="42"/>
      <c r="G377" s="42"/>
      <c r="H377" s="42"/>
      <c r="I377" s="42"/>
      <c r="J377" s="42"/>
      <c r="K377" s="42"/>
      <c r="L377" s="42"/>
      <c r="M377" s="42"/>
      <c r="N377" s="42"/>
      <c r="O377" s="42"/>
      <c r="P377" s="42"/>
      <c r="Q377" s="42"/>
      <c r="R377" s="42"/>
      <c r="S377" s="42"/>
      <c r="T377" s="42"/>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s="42"/>
      <c r="BM377" s="42"/>
      <c r="BN377" s="42"/>
      <c r="BO377" s="42"/>
      <c r="BP377" s="42"/>
      <c r="BQ377" s="42"/>
      <c r="BR377" s="42"/>
      <c r="BS377" s="42"/>
      <c r="BT377" s="42"/>
      <c r="BU377" s="42"/>
      <c r="BV377" s="42"/>
      <c r="BW377" s="42"/>
      <c r="BX377" s="42"/>
      <c r="BY377" s="42"/>
      <c r="BZ377" s="42"/>
      <c r="CA377" s="42"/>
      <c r="CB377" s="42"/>
      <c r="CC377" s="42"/>
      <c r="CD377" s="42"/>
      <c r="CE377" s="42"/>
      <c r="CF377" s="42"/>
      <c r="CG377" s="42"/>
      <c r="CH377" s="42"/>
      <c r="CI377" s="42"/>
      <c r="CJ377" s="42"/>
      <c r="CK377" s="42"/>
      <c r="CL377" s="42"/>
      <c r="CM377" s="42"/>
      <c r="CN377" s="42"/>
      <c r="CO377" s="42"/>
      <c r="CP377" s="42"/>
      <c r="CQ377" s="42"/>
      <c r="CR377" s="42"/>
      <c r="CS377" s="42"/>
      <c r="CT377" s="42"/>
      <c r="CU377" s="42"/>
      <c r="CV377" s="42"/>
      <c r="CW377" s="42"/>
      <c r="CX377" s="42"/>
      <c r="CY377" s="42"/>
      <c r="CZ377" s="42"/>
      <c r="DA377" s="42"/>
      <c r="DB377" s="42"/>
      <c r="DC377" s="42"/>
      <c r="DD377" s="42"/>
      <c r="DE377" s="42"/>
      <c r="DF377" s="42"/>
      <c r="DG377" s="42"/>
      <c r="DH377" s="42"/>
      <c r="DI377" s="42"/>
      <c r="DJ377" s="42"/>
      <c r="DK377" s="42"/>
      <c r="DL377" s="42"/>
      <c r="DM377" s="42"/>
      <c r="DN377" s="42"/>
      <c r="DO377" s="42"/>
      <c r="DP377" s="42"/>
      <c r="DQ377" s="42"/>
      <c r="DR377" s="42"/>
      <c r="DS377" s="42"/>
      <c r="DT377" s="42"/>
      <c r="DU377" s="42"/>
      <c r="DV377" s="42"/>
      <c r="DW377" s="42"/>
      <c r="DX377" s="42"/>
      <c r="DY377" s="42"/>
      <c r="DZ377" s="42"/>
      <c r="EA377" s="42"/>
      <c r="EB377" s="42"/>
      <c r="EC377" s="42"/>
      <c r="ED377" s="42"/>
      <c r="EE377" s="42"/>
      <c r="EF377" s="42"/>
      <c r="EG377" s="42"/>
      <c r="EH377" s="42"/>
      <c r="EI377" s="42"/>
      <c r="EJ377" s="42"/>
      <c r="EK377" s="42"/>
      <c r="EL377" s="42"/>
      <c r="EM377" s="42"/>
      <c r="EN377" s="42"/>
      <c r="EO377" s="42"/>
      <c r="EP377" s="42"/>
      <c r="EQ377" s="42"/>
      <c r="ER377" s="42"/>
      <c r="ES377" s="42"/>
      <c r="ET377" s="42"/>
      <c r="EU377" s="42"/>
      <c r="EV377" s="42"/>
      <c r="EW377" s="42"/>
      <c r="EX377" s="42"/>
      <c r="EY377" s="42"/>
      <c r="EZ377" s="42"/>
      <c r="FA377" s="42"/>
      <c r="FB377" s="42"/>
      <c r="FC377" s="42"/>
      <c r="FD377" s="42"/>
      <c r="FE377" s="42"/>
      <c r="FF377" s="42"/>
      <c r="FG377" s="42"/>
      <c r="FH377" s="42"/>
      <c r="FI377" s="42"/>
      <c r="FJ377" s="42"/>
      <c r="FK377" s="42"/>
      <c r="FL377" s="42"/>
      <c r="FM377" s="42"/>
      <c r="FN377" s="42"/>
      <c r="FO377" s="42"/>
      <c r="FP377" s="42"/>
      <c r="FQ377" s="42"/>
      <c r="FR377" s="42"/>
      <c r="FS377" s="42"/>
      <c r="FT377" s="42"/>
      <c r="FU377" s="42"/>
      <c r="FV377" s="42"/>
      <c r="FW377" s="42"/>
      <c r="FX377" s="42"/>
      <c r="FY377" s="42"/>
      <c r="FZ377" s="42"/>
      <c r="GA377" s="42"/>
      <c r="GB377" s="42"/>
      <c r="GC377" s="42"/>
      <c r="GD377" s="42"/>
      <c r="GE377" s="42"/>
      <c r="GF377" s="42"/>
      <c r="GG377" s="42"/>
      <c r="GH377" s="42"/>
      <c r="GI377" s="42"/>
      <c r="GJ377" s="42"/>
      <c r="GK377" s="42"/>
      <c r="GL377" s="42"/>
      <c r="GM377" s="42"/>
      <c r="GN377" s="42"/>
      <c r="GO377" s="42"/>
      <c r="GP377" s="42"/>
      <c r="GQ377" s="42"/>
      <c r="GR377" s="42"/>
      <c r="GS377" s="42"/>
      <c r="GT377" s="42"/>
      <c r="GU377" s="42"/>
      <c r="GV377" s="42"/>
      <c r="GW377" s="42"/>
      <c r="GX377" s="42"/>
    </row>
    <row r="378" spans="1:206" ht="15.75">
      <c r="A378" s="52"/>
      <c r="B378" s="42"/>
      <c r="C378" s="42"/>
      <c r="D378" s="42"/>
      <c r="E378" s="44"/>
      <c r="F378" s="42"/>
      <c r="G378" s="42"/>
      <c r="H378" s="42"/>
      <c r="I378" s="42"/>
      <c r="J378" s="42"/>
      <c r="K378" s="42"/>
      <c r="L378" s="42"/>
      <c r="M378" s="42"/>
      <c r="N378" s="42"/>
      <c r="O378" s="42"/>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s="42"/>
      <c r="BM378" s="42"/>
      <c r="BN378" s="42"/>
      <c r="BO378" s="42"/>
      <c r="BP378" s="42"/>
      <c r="BQ378" s="42"/>
      <c r="BR378" s="42"/>
      <c r="BS378" s="42"/>
      <c r="BT378" s="42"/>
      <c r="BU378" s="42"/>
      <c r="BV378" s="42"/>
      <c r="BW378" s="42"/>
      <c r="BX378" s="42"/>
      <c r="BY378" s="42"/>
      <c r="BZ378" s="42"/>
      <c r="CA378" s="42"/>
      <c r="CB378" s="42"/>
      <c r="CC378" s="42"/>
      <c r="CD378" s="42"/>
      <c r="CE378" s="42"/>
      <c r="CF378" s="42"/>
      <c r="CG378" s="42"/>
      <c r="CH378" s="42"/>
      <c r="CI378" s="42"/>
      <c r="CJ378" s="42"/>
      <c r="CK378" s="42"/>
      <c r="CL378" s="42"/>
      <c r="CM378" s="42"/>
      <c r="CN378" s="42"/>
      <c r="CO378" s="42"/>
      <c r="CP378" s="42"/>
      <c r="CQ378" s="42"/>
      <c r="CR378" s="42"/>
      <c r="CS378" s="42"/>
      <c r="CT378" s="42"/>
      <c r="CU378" s="42"/>
      <c r="CV378" s="42"/>
      <c r="CW378" s="42"/>
      <c r="CX378" s="42"/>
      <c r="CY378" s="42"/>
      <c r="CZ378" s="42"/>
      <c r="DA378" s="42"/>
      <c r="DB378" s="42"/>
      <c r="DC378" s="42"/>
      <c r="DD378" s="42"/>
      <c r="DE378" s="42"/>
      <c r="DF378" s="42"/>
      <c r="DG378" s="42"/>
      <c r="DH378" s="42"/>
      <c r="DI378" s="42"/>
      <c r="DJ378" s="42"/>
      <c r="DK378" s="42"/>
      <c r="DL378" s="42"/>
      <c r="DM378" s="42"/>
      <c r="DN378" s="42"/>
      <c r="DO378" s="42"/>
      <c r="DP378" s="42"/>
      <c r="DQ378" s="42"/>
      <c r="DR378" s="42"/>
      <c r="DS378" s="42"/>
      <c r="DT378" s="42"/>
      <c r="DU378" s="42"/>
      <c r="DV378" s="42"/>
      <c r="DW378" s="42"/>
      <c r="DX378" s="42"/>
      <c r="DY378" s="42"/>
      <c r="DZ378" s="42"/>
      <c r="EA378" s="42"/>
      <c r="EB378" s="42"/>
      <c r="EC378" s="42"/>
      <c r="ED378" s="42"/>
      <c r="EE378" s="42"/>
      <c r="EF378" s="42"/>
      <c r="EG378" s="42"/>
      <c r="EH378" s="42"/>
      <c r="EI378" s="42"/>
      <c r="EJ378" s="42"/>
      <c r="EK378" s="42"/>
      <c r="EL378" s="42"/>
      <c r="EM378" s="42"/>
      <c r="EN378" s="42"/>
      <c r="EO378" s="42"/>
      <c r="EP378" s="42"/>
      <c r="EQ378" s="42"/>
      <c r="ER378" s="42"/>
      <c r="ES378" s="42"/>
      <c r="ET378" s="42"/>
      <c r="EU378" s="42"/>
      <c r="EV378" s="42"/>
      <c r="EW378" s="42"/>
      <c r="EX378" s="42"/>
      <c r="EY378" s="42"/>
      <c r="EZ378" s="42"/>
      <c r="FA378" s="42"/>
      <c r="FB378" s="42"/>
      <c r="FC378" s="42"/>
      <c r="FD378" s="42"/>
      <c r="FE378" s="42"/>
      <c r="FF378" s="42"/>
      <c r="FG378" s="42"/>
      <c r="FH378" s="42"/>
      <c r="FI378" s="42"/>
      <c r="FJ378" s="42"/>
      <c r="FK378" s="42"/>
      <c r="FL378" s="42"/>
      <c r="FM378" s="42"/>
      <c r="FN378" s="42"/>
      <c r="FO378" s="42"/>
      <c r="FP378" s="42"/>
      <c r="FQ378" s="42"/>
      <c r="FR378" s="42"/>
      <c r="FS378" s="42"/>
      <c r="FT378" s="42"/>
      <c r="FU378" s="42"/>
      <c r="FV378" s="42"/>
      <c r="FW378" s="42"/>
      <c r="FX378" s="42"/>
      <c r="FY378" s="42"/>
      <c r="FZ378" s="42"/>
      <c r="GA378" s="42"/>
      <c r="GB378" s="42"/>
      <c r="GC378" s="42"/>
      <c r="GD378" s="42"/>
      <c r="GE378" s="42"/>
      <c r="GF378" s="42"/>
      <c r="GG378" s="42"/>
      <c r="GH378" s="42"/>
      <c r="GI378" s="42"/>
      <c r="GJ378" s="42"/>
      <c r="GK378" s="42"/>
      <c r="GL378" s="42"/>
      <c r="GM378" s="42"/>
      <c r="GN378" s="42"/>
      <c r="GO378" s="42"/>
      <c r="GP378" s="42"/>
      <c r="GQ378" s="42"/>
      <c r="GR378" s="42"/>
      <c r="GS378" s="42"/>
      <c r="GT378" s="42"/>
      <c r="GU378" s="42"/>
      <c r="GV378" s="42"/>
      <c r="GW378" s="42"/>
      <c r="GX378" s="42"/>
    </row>
    <row r="379" spans="1:206" ht="15.75">
      <c r="A379" s="52"/>
      <c r="B379" s="42"/>
      <c r="C379" s="42"/>
      <c r="D379" s="42"/>
      <c r="E379" s="44"/>
      <c r="F379" s="42"/>
      <c r="G379" s="42"/>
      <c r="H379" s="42"/>
      <c r="I379" s="42"/>
      <c r="J379" s="42"/>
      <c r="K379" s="42"/>
      <c r="L379" s="42"/>
      <c r="M379" s="42"/>
      <c r="N379" s="42"/>
      <c r="O379" s="42"/>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s="42"/>
      <c r="BM379" s="42"/>
      <c r="BN379" s="42"/>
      <c r="BO379" s="42"/>
      <c r="BP379" s="42"/>
      <c r="BQ379" s="42"/>
      <c r="BR379" s="42"/>
      <c r="BS379" s="42"/>
      <c r="BT379" s="42"/>
      <c r="BU379" s="42"/>
      <c r="BV379" s="42"/>
      <c r="BW379" s="42"/>
      <c r="BX379" s="42"/>
      <c r="BY379" s="42"/>
      <c r="BZ379" s="42"/>
      <c r="CA379" s="42"/>
      <c r="CB379" s="42"/>
      <c r="CC379" s="42"/>
      <c r="CD379" s="42"/>
      <c r="CE379" s="42"/>
      <c r="CF379" s="42"/>
      <c r="CG379" s="42"/>
      <c r="CH379" s="42"/>
      <c r="CI379" s="42"/>
      <c r="CJ379" s="42"/>
      <c r="CK379" s="42"/>
      <c r="CL379" s="42"/>
      <c r="CM379" s="42"/>
      <c r="CN379" s="42"/>
      <c r="CO379" s="42"/>
      <c r="CP379" s="42"/>
      <c r="CQ379" s="42"/>
      <c r="CR379" s="42"/>
      <c r="CS379" s="42"/>
      <c r="CT379" s="42"/>
      <c r="CU379" s="42"/>
      <c r="CV379" s="42"/>
      <c r="CW379" s="42"/>
      <c r="CX379" s="42"/>
      <c r="CY379" s="42"/>
      <c r="CZ379" s="42"/>
      <c r="DA379" s="42"/>
      <c r="DB379" s="42"/>
      <c r="DC379" s="42"/>
      <c r="DD379" s="42"/>
      <c r="DE379" s="42"/>
      <c r="DF379" s="42"/>
      <c r="DG379" s="42"/>
      <c r="DH379" s="42"/>
      <c r="DI379" s="42"/>
      <c r="DJ379" s="42"/>
      <c r="DK379" s="42"/>
      <c r="DL379" s="42"/>
      <c r="DM379" s="42"/>
      <c r="DN379" s="42"/>
      <c r="DO379" s="42"/>
      <c r="DP379" s="42"/>
      <c r="DQ379" s="42"/>
      <c r="DR379" s="42"/>
      <c r="DS379" s="42"/>
      <c r="DT379" s="42"/>
      <c r="DU379" s="42"/>
      <c r="DV379" s="42"/>
      <c r="DW379" s="42"/>
      <c r="DX379" s="42"/>
      <c r="DY379" s="42"/>
      <c r="DZ379" s="42"/>
      <c r="EA379" s="42"/>
      <c r="EB379" s="42"/>
      <c r="EC379" s="42"/>
      <c r="ED379" s="42"/>
      <c r="EE379" s="42"/>
      <c r="EF379" s="42"/>
      <c r="EG379" s="42"/>
      <c r="EH379" s="42"/>
      <c r="EI379" s="42"/>
      <c r="EJ379" s="42"/>
      <c r="EK379" s="42"/>
      <c r="EL379" s="42"/>
      <c r="EM379" s="42"/>
      <c r="EN379" s="42"/>
      <c r="EO379" s="42"/>
      <c r="EP379" s="42"/>
      <c r="EQ379" s="42"/>
      <c r="ER379" s="42"/>
      <c r="ES379" s="42"/>
      <c r="ET379" s="42"/>
      <c r="EU379" s="42"/>
      <c r="EV379" s="42"/>
      <c r="EW379" s="42"/>
      <c r="EX379" s="42"/>
      <c r="EY379" s="42"/>
      <c r="EZ379" s="42"/>
      <c r="FA379" s="42"/>
      <c r="FB379" s="42"/>
      <c r="FC379" s="42"/>
      <c r="FD379" s="42"/>
      <c r="FE379" s="42"/>
      <c r="FF379" s="42"/>
      <c r="FG379" s="42"/>
      <c r="FH379" s="42"/>
      <c r="FI379" s="42"/>
      <c r="FJ379" s="42"/>
      <c r="FK379" s="42"/>
      <c r="FL379" s="42"/>
      <c r="FM379" s="42"/>
      <c r="FN379" s="42"/>
      <c r="FO379" s="42"/>
      <c r="FP379" s="42"/>
      <c r="FQ379" s="42"/>
      <c r="FR379" s="42"/>
      <c r="FS379" s="42"/>
      <c r="FT379" s="42"/>
      <c r="FU379" s="42"/>
      <c r="FV379" s="42"/>
      <c r="FW379" s="42"/>
      <c r="FX379" s="42"/>
      <c r="FY379" s="42"/>
      <c r="FZ379" s="42"/>
      <c r="GA379" s="42"/>
      <c r="GB379" s="42"/>
      <c r="GC379" s="42"/>
      <c r="GD379" s="42"/>
      <c r="GE379" s="42"/>
      <c r="GF379" s="42"/>
      <c r="GG379" s="42"/>
      <c r="GH379" s="42"/>
      <c r="GI379" s="42"/>
      <c r="GJ379" s="42"/>
      <c r="GK379" s="42"/>
      <c r="GL379" s="42"/>
      <c r="GM379" s="42"/>
      <c r="GN379" s="42"/>
      <c r="GO379" s="42"/>
      <c r="GP379" s="42"/>
      <c r="GQ379" s="42"/>
      <c r="GR379" s="42"/>
      <c r="GS379" s="42"/>
      <c r="GT379" s="42"/>
      <c r="GU379" s="42"/>
      <c r="GV379" s="42"/>
      <c r="GW379" s="42"/>
      <c r="GX379" s="42"/>
    </row>
    <row r="380" spans="1:206" ht="15.75">
      <c r="A380" s="52"/>
      <c r="B380" s="42"/>
      <c r="C380" s="42"/>
      <c r="D380" s="42"/>
      <c r="E380" s="44"/>
      <c r="F380" s="42"/>
      <c r="G380" s="42"/>
      <c r="H380" s="42"/>
      <c r="I380" s="42"/>
      <c r="J380" s="42"/>
      <c r="K380" s="42"/>
      <c r="L380" s="42"/>
      <c r="M380" s="42"/>
      <c r="N380" s="42"/>
      <c r="O380" s="42"/>
      <c r="P380" s="42"/>
      <c r="Q380" s="42"/>
      <c r="R380" s="42"/>
      <c r="S380" s="42"/>
      <c r="T380" s="42"/>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c r="AR380" s="42"/>
      <c r="AS380" s="42"/>
      <c r="AT380" s="42"/>
      <c r="AU380" s="42"/>
      <c r="AV380" s="42"/>
      <c r="AW380" s="42"/>
      <c r="AX380" s="42"/>
      <c r="AY380" s="42"/>
      <c r="AZ380" s="42"/>
      <c r="BA380" s="42"/>
      <c r="BB380" s="42"/>
      <c r="BC380" s="42"/>
      <c r="BD380" s="42"/>
      <c r="BE380" s="42"/>
      <c r="BF380" s="42"/>
      <c r="BG380" s="42"/>
      <c r="BH380" s="42"/>
      <c r="BI380" s="42"/>
      <c r="BJ380" s="42"/>
      <c r="BK380" s="42"/>
      <c r="BL380" s="42"/>
      <c r="BM380" s="42"/>
      <c r="BN380" s="42"/>
      <c r="BO380" s="42"/>
      <c r="BP380" s="42"/>
      <c r="BQ380" s="42"/>
      <c r="BR380" s="42"/>
      <c r="BS380" s="42"/>
      <c r="BT380" s="42"/>
      <c r="BU380" s="42"/>
      <c r="BV380" s="42"/>
      <c r="BW380" s="42"/>
      <c r="BX380" s="42"/>
      <c r="BY380" s="42"/>
      <c r="BZ380" s="42"/>
      <c r="CA380" s="42"/>
      <c r="CB380" s="42"/>
      <c r="CC380" s="42"/>
      <c r="CD380" s="42"/>
      <c r="CE380" s="42"/>
      <c r="CF380" s="42"/>
      <c r="CG380" s="42"/>
      <c r="CH380" s="42"/>
      <c r="CI380" s="42"/>
      <c r="CJ380" s="42"/>
      <c r="CK380" s="42"/>
      <c r="CL380" s="42"/>
      <c r="CM380" s="42"/>
      <c r="CN380" s="42"/>
      <c r="CO380" s="42"/>
      <c r="CP380" s="42"/>
      <c r="CQ380" s="42"/>
      <c r="CR380" s="42"/>
      <c r="CS380" s="42"/>
      <c r="CT380" s="42"/>
      <c r="CU380" s="42"/>
      <c r="CV380" s="42"/>
      <c r="CW380" s="42"/>
      <c r="CX380" s="42"/>
      <c r="CY380" s="42"/>
      <c r="CZ380" s="42"/>
      <c r="DA380" s="42"/>
      <c r="DB380" s="42"/>
      <c r="DC380" s="42"/>
      <c r="DD380" s="42"/>
      <c r="DE380" s="42"/>
      <c r="DF380" s="42"/>
      <c r="DG380" s="42"/>
      <c r="DH380" s="42"/>
      <c r="DI380" s="42"/>
      <c r="DJ380" s="42"/>
      <c r="DK380" s="42"/>
      <c r="DL380" s="42"/>
      <c r="DM380" s="42"/>
      <c r="DN380" s="42"/>
      <c r="DO380" s="42"/>
      <c r="DP380" s="42"/>
      <c r="DQ380" s="42"/>
      <c r="DR380" s="42"/>
      <c r="DS380" s="42"/>
      <c r="DT380" s="42"/>
      <c r="DU380" s="42"/>
      <c r="DV380" s="42"/>
      <c r="DW380" s="42"/>
      <c r="DX380" s="42"/>
      <c r="DY380" s="42"/>
      <c r="DZ380" s="42"/>
      <c r="EA380" s="42"/>
      <c r="EB380" s="42"/>
      <c r="EC380" s="42"/>
      <c r="ED380" s="42"/>
      <c r="EE380" s="42"/>
      <c r="EF380" s="42"/>
      <c r="EG380" s="42"/>
      <c r="EH380" s="42"/>
      <c r="EI380" s="42"/>
      <c r="EJ380" s="42"/>
      <c r="EK380" s="42"/>
      <c r="EL380" s="42"/>
      <c r="EM380" s="42"/>
      <c r="EN380" s="42"/>
      <c r="EO380" s="42"/>
      <c r="EP380" s="42"/>
      <c r="EQ380" s="42"/>
      <c r="ER380" s="42"/>
      <c r="ES380" s="42"/>
      <c r="ET380" s="42"/>
      <c r="EU380" s="42"/>
      <c r="EV380" s="42"/>
      <c r="EW380" s="42"/>
      <c r="EX380" s="42"/>
      <c r="EY380" s="42"/>
      <c r="EZ380" s="42"/>
      <c r="FA380" s="42"/>
      <c r="FB380" s="42"/>
      <c r="FC380" s="42"/>
      <c r="FD380" s="42"/>
      <c r="FE380" s="42"/>
      <c r="FF380" s="42"/>
      <c r="FG380" s="42"/>
      <c r="FH380" s="42"/>
      <c r="FI380" s="42"/>
      <c r="FJ380" s="42"/>
      <c r="FK380" s="42"/>
      <c r="FL380" s="42"/>
      <c r="FM380" s="42"/>
      <c r="FN380" s="42"/>
      <c r="FO380" s="42"/>
      <c r="FP380" s="42"/>
      <c r="FQ380" s="42"/>
      <c r="FR380" s="42"/>
      <c r="FS380" s="42"/>
      <c r="FT380" s="42"/>
      <c r="FU380" s="42"/>
      <c r="FV380" s="42"/>
      <c r="FW380" s="42"/>
      <c r="FX380" s="42"/>
      <c r="FY380" s="42"/>
      <c r="FZ380" s="42"/>
      <c r="GA380" s="42"/>
      <c r="GB380" s="42"/>
      <c r="GC380" s="42"/>
      <c r="GD380" s="42"/>
      <c r="GE380" s="42"/>
      <c r="GF380" s="42"/>
      <c r="GG380" s="42"/>
      <c r="GH380" s="42"/>
      <c r="GI380" s="42"/>
      <c r="GJ380" s="42"/>
      <c r="GK380" s="42"/>
      <c r="GL380" s="42"/>
      <c r="GM380" s="42"/>
      <c r="GN380" s="42"/>
      <c r="GO380" s="42"/>
      <c r="GP380" s="42"/>
      <c r="GQ380" s="42"/>
      <c r="GR380" s="42"/>
      <c r="GS380" s="42"/>
      <c r="GT380" s="42"/>
      <c r="GU380" s="42"/>
      <c r="GV380" s="42"/>
      <c r="GW380" s="42"/>
      <c r="GX380" s="42"/>
    </row>
    <row r="381" spans="1:206" ht="15.75">
      <c r="A381" s="52"/>
      <c r="B381" s="42"/>
      <c r="C381" s="42"/>
      <c r="D381" s="42"/>
      <c r="E381" s="44"/>
      <c r="F381" s="42"/>
      <c r="G381" s="42"/>
      <c r="H381" s="42"/>
      <c r="I381" s="42"/>
      <c r="J381" s="42"/>
      <c r="K381" s="42"/>
      <c r="L381" s="42"/>
      <c r="M381" s="42"/>
      <c r="N381" s="42"/>
      <c r="O381" s="42"/>
      <c r="P381" s="42"/>
      <c r="Q381" s="42"/>
      <c r="R381" s="42"/>
      <c r="S381" s="42"/>
      <c r="T381" s="42"/>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s="42"/>
      <c r="BM381" s="42"/>
      <c r="BN381" s="42"/>
      <c r="BO381" s="42"/>
      <c r="BP381" s="42"/>
      <c r="BQ381" s="42"/>
      <c r="BR381" s="42"/>
      <c r="BS381" s="42"/>
      <c r="BT381" s="42"/>
      <c r="BU381" s="42"/>
      <c r="BV381" s="42"/>
      <c r="BW381" s="42"/>
      <c r="BX381" s="42"/>
      <c r="BY381" s="42"/>
      <c r="BZ381" s="42"/>
      <c r="CA381" s="42"/>
      <c r="CB381" s="42"/>
      <c r="CC381" s="42"/>
      <c r="CD381" s="42"/>
      <c r="CE381" s="42"/>
      <c r="CF381" s="42"/>
      <c r="CG381" s="42"/>
      <c r="CH381" s="42"/>
      <c r="CI381" s="42"/>
      <c r="CJ381" s="42"/>
      <c r="CK381" s="42"/>
      <c r="CL381" s="42"/>
      <c r="CM381" s="42"/>
      <c r="CN381" s="42"/>
      <c r="CO381" s="42"/>
      <c r="CP381" s="42"/>
      <c r="CQ381" s="42"/>
      <c r="CR381" s="42"/>
      <c r="CS381" s="42"/>
      <c r="CT381" s="42"/>
      <c r="CU381" s="42"/>
      <c r="CV381" s="42"/>
      <c r="CW381" s="42"/>
      <c r="CX381" s="42"/>
      <c r="CY381" s="42"/>
      <c r="CZ381" s="42"/>
      <c r="DA381" s="42"/>
      <c r="DB381" s="42"/>
      <c r="DC381" s="42"/>
      <c r="DD381" s="42"/>
      <c r="DE381" s="42"/>
      <c r="DF381" s="42"/>
      <c r="DG381" s="42"/>
      <c r="DH381" s="42"/>
      <c r="DI381" s="42"/>
      <c r="DJ381" s="42"/>
      <c r="DK381" s="42"/>
      <c r="DL381" s="42"/>
      <c r="DM381" s="42"/>
      <c r="DN381" s="42"/>
      <c r="DO381" s="42"/>
      <c r="DP381" s="42"/>
      <c r="DQ381" s="42"/>
      <c r="DR381" s="42"/>
      <c r="DS381" s="42"/>
      <c r="DT381" s="42"/>
      <c r="DU381" s="42"/>
      <c r="DV381" s="42"/>
      <c r="DW381" s="42"/>
      <c r="DX381" s="42"/>
      <c r="DY381" s="42"/>
      <c r="DZ381" s="42"/>
      <c r="EA381" s="42"/>
      <c r="EB381" s="42"/>
      <c r="EC381" s="42"/>
      <c r="ED381" s="42"/>
      <c r="EE381" s="42"/>
      <c r="EF381" s="42"/>
      <c r="EG381" s="42"/>
      <c r="EH381" s="42"/>
      <c r="EI381" s="42"/>
      <c r="EJ381" s="42"/>
      <c r="EK381" s="42"/>
      <c r="EL381" s="42"/>
      <c r="EM381" s="42"/>
      <c r="EN381" s="42"/>
      <c r="EO381" s="42"/>
      <c r="EP381" s="42"/>
      <c r="EQ381" s="42"/>
      <c r="ER381" s="42"/>
      <c r="ES381" s="42"/>
      <c r="ET381" s="42"/>
      <c r="EU381" s="42"/>
      <c r="EV381" s="42"/>
      <c r="EW381" s="42"/>
      <c r="EX381" s="42"/>
      <c r="EY381" s="42"/>
      <c r="EZ381" s="42"/>
      <c r="FA381" s="42"/>
      <c r="FB381" s="42"/>
      <c r="FC381" s="42"/>
      <c r="FD381" s="42"/>
      <c r="FE381" s="42"/>
      <c r="FF381" s="42"/>
      <c r="FG381" s="42"/>
      <c r="FH381" s="42"/>
      <c r="FI381" s="42"/>
      <c r="FJ381" s="42"/>
      <c r="FK381" s="42"/>
      <c r="FL381" s="42"/>
      <c r="FM381" s="42"/>
      <c r="FN381" s="42"/>
      <c r="FO381" s="42"/>
      <c r="FP381" s="42"/>
      <c r="FQ381" s="42"/>
      <c r="FR381" s="42"/>
      <c r="FS381" s="42"/>
      <c r="FT381" s="42"/>
      <c r="FU381" s="42"/>
      <c r="FV381" s="42"/>
      <c r="FW381" s="42"/>
      <c r="FX381" s="42"/>
      <c r="FY381" s="42"/>
      <c r="FZ381" s="42"/>
      <c r="GA381" s="42"/>
      <c r="GB381" s="42"/>
      <c r="GC381" s="42"/>
      <c r="GD381" s="42"/>
      <c r="GE381" s="42"/>
      <c r="GF381" s="42"/>
      <c r="GG381" s="42"/>
      <c r="GH381" s="42"/>
      <c r="GI381" s="42"/>
      <c r="GJ381" s="42"/>
      <c r="GK381" s="42"/>
      <c r="GL381" s="42"/>
      <c r="GM381" s="42"/>
      <c r="GN381" s="42"/>
      <c r="GO381" s="42"/>
      <c r="GP381" s="42"/>
      <c r="GQ381" s="42"/>
      <c r="GR381" s="42"/>
      <c r="GS381" s="42"/>
      <c r="GT381" s="42"/>
      <c r="GU381" s="42"/>
      <c r="GV381" s="42"/>
      <c r="GW381" s="42"/>
      <c r="GX381" s="42"/>
    </row>
    <row r="382" spans="1:206" ht="15.75">
      <c r="A382" s="52"/>
      <c r="B382" s="42"/>
      <c r="C382" s="42"/>
      <c r="D382" s="42"/>
      <c r="E382" s="44"/>
      <c r="F382" s="42"/>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s="42"/>
      <c r="BM382" s="42"/>
      <c r="BN382" s="42"/>
      <c r="BO382" s="42"/>
      <c r="BP382" s="42"/>
      <c r="BQ382" s="42"/>
      <c r="BR382" s="42"/>
      <c r="BS382" s="42"/>
      <c r="BT382" s="42"/>
      <c r="BU382" s="42"/>
      <c r="BV382" s="42"/>
      <c r="BW382" s="42"/>
      <c r="BX382" s="42"/>
      <c r="BY382" s="42"/>
      <c r="BZ382" s="42"/>
      <c r="CA382" s="42"/>
      <c r="CB382" s="42"/>
      <c r="CC382" s="42"/>
      <c r="CD382" s="42"/>
      <c r="CE382" s="42"/>
      <c r="CF382" s="42"/>
      <c r="CG382" s="42"/>
      <c r="CH382" s="42"/>
      <c r="CI382" s="42"/>
      <c r="CJ382" s="42"/>
      <c r="CK382" s="42"/>
      <c r="CL382" s="42"/>
      <c r="CM382" s="42"/>
      <c r="CN382" s="42"/>
      <c r="CO382" s="42"/>
      <c r="CP382" s="42"/>
      <c r="CQ382" s="42"/>
      <c r="CR382" s="42"/>
      <c r="CS382" s="42"/>
      <c r="CT382" s="42"/>
      <c r="CU382" s="42"/>
      <c r="CV382" s="42"/>
      <c r="CW382" s="42"/>
      <c r="CX382" s="42"/>
      <c r="CY382" s="42"/>
      <c r="CZ382" s="42"/>
      <c r="DA382" s="42"/>
      <c r="DB382" s="42"/>
      <c r="DC382" s="42"/>
      <c r="DD382" s="42"/>
      <c r="DE382" s="42"/>
      <c r="DF382" s="42"/>
      <c r="DG382" s="42"/>
      <c r="DH382" s="42"/>
      <c r="DI382" s="42"/>
      <c r="DJ382" s="42"/>
      <c r="DK382" s="42"/>
      <c r="DL382" s="42"/>
      <c r="DM382" s="42"/>
      <c r="DN382" s="42"/>
      <c r="DO382" s="42"/>
      <c r="DP382" s="42"/>
      <c r="DQ382" s="42"/>
      <c r="DR382" s="42"/>
      <c r="DS382" s="42"/>
      <c r="DT382" s="42"/>
      <c r="DU382" s="42"/>
      <c r="DV382" s="42"/>
      <c r="DW382" s="42"/>
      <c r="DX382" s="42"/>
      <c r="DY382" s="42"/>
      <c r="DZ382" s="42"/>
      <c r="EA382" s="42"/>
      <c r="EB382" s="42"/>
      <c r="EC382" s="42"/>
      <c r="ED382" s="42"/>
      <c r="EE382" s="42"/>
      <c r="EF382" s="42"/>
      <c r="EG382" s="42"/>
      <c r="EH382" s="42"/>
      <c r="EI382" s="42"/>
      <c r="EJ382" s="42"/>
      <c r="EK382" s="42"/>
      <c r="EL382" s="42"/>
      <c r="EM382" s="42"/>
      <c r="EN382" s="42"/>
      <c r="EO382" s="42"/>
      <c r="EP382" s="42"/>
      <c r="EQ382" s="42"/>
      <c r="ER382" s="42"/>
      <c r="ES382" s="42"/>
      <c r="ET382" s="42"/>
      <c r="EU382" s="42"/>
      <c r="EV382" s="42"/>
      <c r="EW382" s="42"/>
      <c r="EX382" s="42"/>
      <c r="EY382" s="42"/>
      <c r="EZ382" s="42"/>
      <c r="FA382" s="42"/>
      <c r="FB382" s="42"/>
      <c r="FC382" s="42"/>
      <c r="FD382" s="42"/>
      <c r="FE382" s="42"/>
      <c r="FF382" s="42"/>
      <c r="FG382" s="42"/>
      <c r="FH382" s="42"/>
      <c r="FI382" s="42"/>
      <c r="FJ382" s="42"/>
      <c r="FK382" s="42"/>
      <c r="FL382" s="42"/>
      <c r="FM382" s="42"/>
      <c r="FN382" s="42"/>
      <c r="FO382" s="42"/>
      <c r="FP382" s="42"/>
      <c r="FQ382" s="42"/>
      <c r="FR382" s="42"/>
      <c r="FS382" s="42"/>
      <c r="FT382" s="42"/>
      <c r="FU382" s="42"/>
      <c r="FV382" s="42"/>
      <c r="FW382" s="42"/>
      <c r="FX382" s="42"/>
      <c r="FY382" s="42"/>
      <c r="FZ382" s="42"/>
      <c r="GA382" s="42"/>
      <c r="GB382" s="42"/>
      <c r="GC382" s="42"/>
      <c r="GD382" s="42"/>
      <c r="GE382" s="42"/>
      <c r="GF382" s="42"/>
      <c r="GG382" s="42"/>
      <c r="GH382" s="42"/>
      <c r="GI382" s="42"/>
      <c r="GJ382" s="42"/>
      <c r="GK382" s="42"/>
      <c r="GL382" s="42"/>
      <c r="GM382" s="42"/>
      <c r="GN382" s="42"/>
      <c r="GO382" s="42"/>
      <c r="GP382" s="42"/>
      <c r="GQ382" s="42"/>
      <c r="GR382" s="42"/>
      <c r="GS382" s="42"/>
      <c r="GT382" s="42"/>
      <c r="GU382" s="42"/>
      <c r="GV382" s="42"/>
      <c r="GW382" s="42"/>
      <c r="GX382" s="42"/>
    </row>
    <row r="383" spans="1:206" ht="15.75">
      <c r="A383" s="52"/>
      <c r="B383" s="42"/>
      <c r="C383" s="42"/>
      <c r="D383" s="42"/>
      <c r="E383" s="44"/>
      <c r="F383" s="42"/>
      <c r="G383" s="42"/>
      <c r="H383" s="42"/>
      <c r="I383" s="42"/>
      <c r="J383" s="42"/>
      <c r="K383" s="42"/>
      <c r="L383" s="42"/>
      <c r="M383" s="42"/>
      <c r="N383" s="42"/>
      <c r="O383" s="42"/>
      <c r="P383" s="42"/>
      <c r="Q383" s="42"/>
      <c r="R383" s="42"/>
      <c r="S383" s="42"/>
      <c r="T383" s="42"/>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s="42"/>
      <c r="BM383" s="42"/>
      <c r="BN383" s="42"/>
      <c r="BO383" s="42"/>
      <c r="BP383" s="42"/>
      <c r="BQ383" s="42"/>
      <c r="BR383" s="42"/>
      <c r="BS383" s="42"/>
      <c r="BT383" s="42"/>
      <c r="BU383" s="42"/>
      <c r="BV383" s="42"/>
      <c r="BW383" s="42"/>
      <c r="BX383" s="42"/>
      <c r="BY383" s="42"/>
      <c r="BZ383" s="42"/>
      <c r="CA383" s="42"/>
      <c r="CB383" s="42"/>
      <c r="CC383" s="42"/>
      <c r="CD383" s="42"/>
      <c r="CE383" s="42"/>
      <c r="CF383" s="42"/>
      <c r="CG383" s="42"/>
      <c r="CH383" s="42"/>
      <c r="CI383" s="42"/>
      <c r="CJ383" s="42"/>
      <c r="CK383" s="42"/>
      <c r="CL383" s="42"/>
      <c r="CM383" s="42"/>
      <c r="CN383" s="42"/>
      <c r="CO383" s="42"/>
      <c r="CP383" s="42"/>
      <c r="CQ383" s="42"/>
      <c r="CR383" s="42"/>
      <c r="CS383" s="42"/>
      <c r="CT383" s="42"/>
      <c r="CU383" s="42"/>
      <c r="CV383" s="42"/>
      <c r="CW383" s="42"/>
      <c r="CX383" s="42"/>
      <c r="CY383" s="42"/>
      <c r="CZ383" s="42"/>
      <c r="DA383" s="42"/>
      <c r="DB383" s="42"/>
      <c r="DC383" s="42"/>
      <c r="DD383" s="42"/>
      <c r="DE383" s="42"/>
      <c r="DF383" s="42"/>
      <c r="DG383" s="42"/>
      <c r="DH383" s="42"/>
      <c r="DI383" s="42"/>
      <c r="DJ383" s="42"/>
      <c r="DK383" s="42"/>
      <c r="DL383" s="42"/>
      <c r="DM383" s="42"/>
      <c r="DN383" s="42"/>
      <c r="DO383" s="42"/>
      <c r="DP383" s="42"/>
      <c r="DQ383" s="42"/>
      <c r="DR383" s="42"/>
      <c r="DS383" s="42"/>
      <c r="DT383" s="42"/>
      <c r="DU383" s="42"/>
      <c r="DV383" s="42"/>
      <c r="DW383" s="42"/>
      <c r="DX383" s="42"/>
      <c r="DY383" s="42"/>
      <c r="DZ383" s="42"/>
      <c r="EA383" s="42"/>
      <c r="EB383" s="42"/>
      <c r="EC383" s="42"/>
      <c r="ED383" s="42"/>
      <c r="EE383" s="42"/>
      <c r="EF383" s="42"/>
      <c r="EG383" s="42"/>
      <c r="EH383" s="42"/>
      <c r="EI383" s="42"/>
      <c r="EJ383" s="42"/>
      <c r="EK383" s="42"/>
      <c r="EL383" s="42"/>
      <c r="EM383" s="42"/>
      <c r="EN383" s="42"/>
      <c r="EO383" s="42"/>
      <c r="EP383" s="42"/>
      <c r="EQ383" s="42"/>
      <c r="ER383" s="42"/>
      <c r="ES383" s="42"/>
      <c r="ET383" s="42"/>
      <c r="EU383" s="42"/>
      <c r="EV383" s="42"/>
      <c r="EW383" s="42"/>
      <c r="EX383" s="42"/>
      <c r="EY383" s="42"/>
      <c r="EZ383" s="42"/>
      <c r="FA383" s="42"/>
      <c r="FB383" s="42"/>
      <c r="FC383" s="42"/>
      <c r="FD383" s="42"/>
      <c r="FE383" s="42"/>
      <c r="FF383" s="42"/>
      <c r="FG383" s="42"/>
      <c r="FH383" s="42"/>
      <c r="FI383" s="42"/>
      <c r="FJ383" s="42"/>
      <c r="FK383" s="42"/>
      <c r="FL383" s="42"/>
      <c r="FM383" s="42"/>
      <c r="FN383" s="42"/>
      <c r="FO383" s="42"/>
      <c r="FP383" s="42"/>
      <c r="FQ383" s="42"/>
      <c r="FR383" s="42"/>
      <c r="FS383" s="42"/>
      <c r="FT383" s="42"/>
      <c r="FU383" s="42"/>
      <c r="FV383" s="42"/>
      <c r="FW383" s="42"/>
      <c r="FX383" s="42"/>
      <c r="FY383" s="42"/>
      <c r="FZ383" s="42"/>
      <c r="GA383" s="42"/>
      <c r="GB383" s="42"/>
      <c r="GC383" s="42"/>
      <c r="GD383" s="42"/>
      <c r="GE383" s="42"/>
      <c r="GF383" s="42"/>
      <c r="GG383" s="42"/>
      <c r="GH383" s="42"/>
      <c r="GI383" s="42"/>
      <c r="GJ383" s="42"/>
      <c r="GK383" s="42"/>
      <c r="GL383" s="42"/>
      <c r="GM383" s="42"/>
      <c r="GN383" s="42"/>
      <c r="GO383" s="42"/>
      <c r="GP383" s="42"/>
      <c r="GQ383" s="42"/>
      <c r="GR383" s="42"/>
      <c r="GS383" s="42"/>
      <c r="GT383" s="42"/>
      <c r="GU383" s="42"/>
      <c r="GV383" s="42"/>
      <c r="GW383" s="42"/>
      <c r="GX383" s="42"/>
    </row>
    <row r="384" spans="1:206" ht="15.75">
      <c r="A384" s="52"/>
      <c r="B384" s="42"/>
      <c r="C384" s="42"/>
      <c r="D384" s="42"/>
      <c r="E384" s="44"/>
      <c r="F384" s="42"/>
      <c r="G384" s="42"/>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s="42"/>
      <c r="BM384" s="42"/>
      <c r="BN384" s="42"/>
      <c r="BO384" s="42"/>
      <c r="BP384" s="42"/>
      <c r="BQ384" s="42"/>
      <c r="BR384" s="42"/>
      <c r="BS384" s="42"/>
      <c r="BT384" s="42"/>
      <c r="BU384" s="42"/>
      <c r="BV384" s="42"/>
      <c r="BW384" s="42"/>
      <c r="BX384" s="42"/>
      <c r="BY384" s="42"/>
      <c r="BZ384" s="42"/>
      <c r="CA384" s="42"/>
      <c r="CB384" s="42"/>
      <c r="CC384" s="42"/>
      <c r="CD384" s="42"/>
      <c r="CE384" s="42"/>
      <c r="CF384" s="42"/>
      <c r="CG384" s="42"/>
      <c r="CH384" s="42"/>
      <c r="CI384" s="42"/>
      <c r="CJ384" s="42"/>
      <c r="CK384" s="42"/>
      <c r="CL384" s="42"/>
      <c r="CM384" s="42"/>
      <c r="CN384" s="42"/>
      <c r="CO384" s="42"/>
      <c r="CP384" s="42"/>
      <c r="CQ384" s="42"/>
      <c r="CR384" s="42"/>
      <c r="CS384" s="42"/>
      <c r="CT384" s="42"/>
      <c r="CU384" s="42"/>
      <c r="CV384" s="42"/>
      <c r="CW384" s="42"/>
      <c r="CX384" s="42"/>
      <c r="CY384" s="42"/>
      <c r="CZ384" s="42"/>
      <c r="DA384" s="42"/>
      <c r="DB384" s="42"/>
      <c r="DC384" s="42"/>
      <c r="DD384" s="42"/>
      <c r="DE384" s="42"/>
      <c r="DF384" s="42"/>
      <c r="DG384" s="42"/>
      <c r="DH384" s="42"/>
      <c r="DI384" s="42"/>
      <c r="DJ384" s="42"/>
      <c r="DK384" s="42"/>
      <c r="DL384" s="42"/>
      <c r="DM384" s="42"/>
      <c r="DN384" s="42"/>
      <c r="DO384" s="42"/>
      <c r="DP384" s="42"/>
      <c r="DQ384" s="42"/>
      <c r="DR384" s="42"/>
      <c r="DS384" s="42"/>
      <c r="DT384" s="42"/>
      <c r="DU384" s="42"/>
      <c r="DV384" s="42"/>
      <c r="DW384" s="42"/>
      <c r="DX384" s="42"/>
      <c r="DY384" s="42"/>
      <c r="DZ384" s="42"/>
      <c r="EA384" s="42"/>
      <c r="EB384" s="42"/>
      <c r="EC384" s="42"/>
      <c r="ED384" s="42"/>
      <c r="EE384" s="42"/>
      <c r="EF384" s="42"/>
      <c r="EG384" s="42"/>
      <c r="EH384" s="42"/>
      <c r="EI384" s="42"/>
      <c r="EJ384" s="42"/>
      <c r="EK384" s="42"/>
      <c r="EL384" s="42"/>
      <c r="EM384" s="42"/>
      <c r="EN384" s="42"/>
      <c r="EO384" s="42"/>
      <c r="EP384" s="42"/>
      <c r="EQ384" s="42"/>
      <c r="ER384" s="42"/>
      <c r="ES384" s="42"/>
      <c r="ET384" s="42"/>
      <c r="EU384" s="42"/>
      <c r="EV384" s="42"/>
      <c r="EW384" s="42"/>
      <c r="EX384" s="42"/>
      <c r="EY384" s="42"/>
      <c r="EZ384" s="42"/>
      <c r="FA384" s="42"/>
      <c r="FB384" s="42"/>
      <c r="FC384" s="42"/>
      <c r="FD384" s="42"/>
      <c r="FE384" s="42"/>
      <c r="FF384" s="42"/>
      <c r="FG384" s="42"/>
      <c r="FH384" s="42"/>
      <c r="FI384" s="42"/>
      <c r="FJ384" s="42"/>
      <c r="FK384" s="42"/>
      <c r="FL384" s="42"/>
      <c r="FM384" s="42"/>
      <c r="FN384" s="42"/>
      <c r="FO384" s="42"/>
      <c r="FP384" s="42"/>
      <c r="FQ384" s="42"/>
      <c r="FR384" s="42"/>
      <c r="FS384" s="42"/>
      <c r="FT384" s="42"/>
      <c r="FU384" s="42"/>
      <c r="FV384" s="42"/>
      <c r="FW384" s="42"/>
      <c r="FX384" s="42"/>
      <c r="FY384" s="42"/>
      <c r="FZ384" s="42"/>
      <c r="GA384" s="42"/>
      <c r="GB384" s="42"/>
      <c r="GC384" s="42"/>
      <c r="GD384" s="42"/>
      <c r="GE384" s="42"/>
      <c r="GF384" s="42"/>
      <c r="GG384" s="42"/>
      <c r="GH384" s="42"/>
      <c r="GI384" s="42"/>
      <c r="GJ384" s="42"/>
      <c r="GK384" s="42"/>
      <c r="GL384" s="42"/>
      <c r="GM384" s="42"/>
      <c r="GN384" s="42"/>
      <c r="GO384" s="42"/>
      <c r="GP384" s="42"/>
      <c r="GQ384" s="42"/>
      <c r="GR384" s="42"/>
      <c r="GS384" s="42"/>
      <c r="GT384" s="42"/>
      <c r="GU384" s="42"/>
      <c r="GV384" s="42"/>
      <c r="GW384" s="42"/>
      <c r="GX384" s="42"/>
    </row>
    <row r="385" spans="1:206" ht="15.75">
      <c r="A385" s="52"/>
      <c r="B385" s="42"/>
      <c r="C385" s="42"/>
      <c r="D385" s="42"/>
      <c r="E385" s="44"/>
      <c r="F385" s="42"/>
      <c r="G385" s="42"/>
      <c r="H385" s="42"/>
      <c r="I385" s="42"/>
      <c r="J385" s="42"/>
      <c r="K385" s="42"/>
      <c r="L385" s="42"/>
      <c r="M385" s="42"/>
      <c r="N385" s="42"/>
      <c r="O385" s="42"/>
      <c r="P385" s="42"/>
      <c r="Q385" s="42"/>
      <c r="R385" s="42"/>
      <c r="S385" s="42"/>
      <c r="T385" s="42"/>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c r="AR385" s="42"/>
      <c r="AS385" s="42"/>
      <c r="AT385" s="42"/>
      <c r="AU385" s="42"/>
      <c r="AV385" s="42"/>
      <c r="AW385" s="42"/>
      <c r="AX385" s="42"/>
      <c r="AY385" s="42"/>
      <c r="AZ385" s="42"/>
      <c r="BA385" s="42"/>
      <c r="BB385" s="42"/>
      <c r="BC385" s="42"/>
      <c r="BD385" s="42"/>
      <c r="BE385" s="42"/>
      <c r="BF385" s="42"/>
      <c r="BG385" s="42"/>
      <c r="BH385" s="42"/>
      <c r="BI385" s="42"/>
      <c r="BJ385" s="42"/>
      <c r="BK385" s="42"/>
      <c r="BL385" s="42"/>
      <c r="BM385" s="42"/>
      <c r="BN385" s="42"/>
      <c r="BO385" s="42"/>
      <c r="BP385" s="42"/>
      <c r="BQ385" s="42"/>
      <c r="BR385" s="42"/>
      <c r="BS385" s="42"/>
      <c r="BT385" s="42"/>
      <c r="BU385" s="42"/>
      <c r="BV385" s="42"/>
      <c r="BW385" s="42"/>
      <c r="BX385" s="42"/>
      <c r="BY385" s="42"/>
      <c r="BZ385" s="42"/>
      <c r="CA385" s="42"/>
      <c r="CB385" s="42"/>
      <c r="CC385" s="42"/>
      <c r="CD385" s="42"/>
      <c r="CE385" s="42"/>
      <c r="CF385" s="42"/>
      <c r="CG385" s="42"/>
      <c r="CH385" s="42"/>
      <c r="CI385" s="42"/>
      <c r="CJ385" s="42"/>
      <c r="CK385" s="42"/>
      <c r="CL385" s="42"/>
      <c r="CM385" s="42"/>
      <c r="CN385" s="42"/>
      <c r="CO385" s="42"/>
      <c r="CP385" s="42"/>
      <c r="CQ385" s="42"/>
      <c r="CR385" s="42"/>
      <c r="CS385" s="42"/>
      <c r="CT385" s="42"/>
      <c r="CU385" s="42"/>
      <c r="CV385" s="42"/>
      <c r="CW385" s="42"/>
      <c r="CX385" s="42"/>
      <c r="CY385" s="42"/>
      <c r="CZ385" s="42"/>
      <c r="DA385" s="42"/>
      <c r="DB385" s="42"/>
      <c r="DC385" s="42"/>
      <c r="DD385" s="42"/>
      <c r="DE385" s="42"/>
      <c r="DF385" s="42"/>
      <c r="DG385" s="42"/>
      <c r="DH385" s="42"/>
      <c r="DI385" s="42"/>
      <c r="DJ385" s="42"/>
      <c r="DK385" s="42"/>
      <c r="DL385" s="42"/>
      <c r="DM385" s="42"/>
      <c r="DN385" s="42"/>
      <c r="DO385" s="42"/>
      <c r="DP385" s="42"/>
      <c r="DQ385" s="42"/>
      <c r="DR385" s="42"/>
      <c r="DS385" s="42"/>
      <c r="DT385" s="42"/>
      <c r="DU385" s="42"/>
      <c r="DV385" s="42"/>
      <c r="DW385" s="42"/>
      <c r="DX385" s="42"/>
      <c r="DY385" s="42"/>
      <c r="DZ385" s="42"/>
      <c r="EA385" s="42"/>
      <c r="EB385" s="42"/>
      <c r="EC385" s="42"/>
      <c r="ED385" s="42"/>
      <c r="EE385" s="42"/>
      <c r="EF385" s="42"/>
      <c r="EG385" s="42"/>
      <c r="EH385" s="42"/>
      <c r="EI385" s="42"/>
      <c r="EJ385" s="42"/>
      <c r="EK385" s="42"/>
      <c r="EL385" s="42"/>
      <c r="EM385" s="42"/>
      <c r="EN385" s="42"/>
      <c r="EO385" s="42"/>
      <c r="EP385" s="42"/>
      <c r="EQ385" s="42"/>
      <c r="ER385" s="42"/>
      <c r="ES385" s="42"/>
      <c r="ET385" s="42"/>
      <c r="EU385" s="42"/>
      <c r="EV385" s="42"/>
      <c r="EW385" s="42"/>
      <c r="EX385" s="42"/>
      <c r="EY385" s="42"/>
      <c r="EZ385" s="42"/>
      <c r="FA385" s="42"/>
      <c r="FB385" s="42"/>
      <c r="FC385" s="42"/>
      <c r="FD385" s="42"/>
      <c r="FE385" s="42"/>
      <c r="FF385" s="42"/>
      <c r="FG385" s="42"/>
      <c r="FH385" s="42"/>
      <c r="FI385" s="42"/>
      <c r="FJ385" s="42"/>
      <c r="FK385" s="42"/>
      <c r="FL385" s="42"/>
      <c r="FM385" s="42"/>
      <c r="FN385" s="42"/>
      <c r="FO385" s="42"/>
      <c r="FP385" s="42"/>
      <c r="FQ385" s="42"/>
      <c r="FR385" s="42"/>
      <c r="FS385" s="42"/>
      <c r="FT385" s="42"/>
      <c r="FU385" s="42"/>
      <c r="FV385" s="42"/>
      <c r="FW385" s="42"/>
      <c r="FX385" s="42"/>
      <c r="FY385" s="42"/>
      <c r="FZ385" s="42"/>
      <c r="GA385" s="42"/>
      <c r="GB385" s="42"/>
      <c r="GC385" s="42"/>
      <c r="GD385" s="42"/>
      <c r="GE385" s="42"/>
      <c r="GF385" s="42"/>
      <c r="GG385" s="42"/>
      <c r="GH385" s="42"/>
      <c r="GI385" s="42"/>
      <c r="GJ385" s="42"/>
      <c r="GK385" s="42"/>
      <c r="GL385" s="42"/>
      <c r="GM385" s="42"/>
      <c r="GN385" s="42"/>
      <c r="GO385" s="42"/>
      <c r="GP385" s="42"/>
      <c r="GQ385" s="42"/>
      <c r="GR385" s="42"/>
      <c r="GS385" s="42"/>
      <c r="GT385" s="42"/>
      <c r="GU385" s="42"/>
      <c r="GV385" s="42"/>
      <c r="GW385" s="42"/>
      <c r="GX385" s="42"/>
    </row>
    <row r="386" spans="1:206" ht="15.75">
      <c r="A386" s="52"/>
      <c r="B386" s="42"/>
      <c r="C386" s="42"/>
      <c r="D386" s="42"/>
      <c r="E386" s="44"/>
      <c r="F386" s="42"/>
      <c r="G386" s="42"/>
      <c r="H386" s="42"/>
      <c r="I386" s="42"/>
      <c r="J386" s="42"/>
      <c r="K386" s="42"/>
      <c r="L386" s="42"/>
      <c r="M386" s="42"/>
      <c r="N386" s="42"/>
      <c r="O386" s="42"/>
      <c r="P386" s="42"/>
      <c r="Q386" s="42"/>
      <c r="R386" s="42"/>
      <c r="S386" s="42"/>
      <c r="T386" s="42"/>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s="42"/>
      <c r="BM386" s="42"/>
      <c r="BN386" s="42"/>
      <c r="BO386" s="42"/>
      <c r="BP386" s="42"/>
      <c r="BQ386" s="42"/>
      <c r="BR386" s="42"/>
      <c r="BS386" s="42"/>
      <c r="BT386" s="42"/>
      <c r="BU386" s="42"/>
      <c r="BV386" s="42"/>
      <c r="BW386" s="42"/>
      <c r="BX386" s="42"/>
      <c r="BY386" s="42"/>
      <c r="BZ386" s="42"/>
      <c r="CA386" s="42"/>
      <c r="CB386" s="42"/>
      <c r="CC386" s="42"/>
      <c r="CD386" s="42"/>
      <c r="CE386" s="42"/>
      <c r="CF386" s="42"/>
      <c r="CG386" s="42"/>
      <c r="CH386" s="42"/>
      <c r="CI386" s="42"/>
      <c r="CJ386" s="42"/>
      <c r="CK386" s="42"/>
      <c r="CL386" s="42"/>
      <c r="CM386" s="42"/>
      <c r="CN386" s="42"/>
      <c r="CO386" s="42"/>
      <c r="CP386" s="42"/>
      <c r="CQ386" s="42"/>
      <c r="CR386" s="42"/>
      <c r="CS386" s="42"/>
      <c r="CT386" s="42"/>
      <c r="CU386" s="42"/>
      <c r="CV386" s="42"/>
      <c r="CW386" s="42"/>
      <c r="CX386" s="42"/>
      <c r="CY386" s="42"/>
      <c r="CZ386" s="42"/>
      <c r="DA386" s="42"/>
      <c r="DB386" s="42"/>
      <c r="DC386" s="42"/>
      <c r="DD386" s="42"/>
      <c r="DE386" s="42"/>
      <c r="DF386" s="42"/>
      <c r="DG386" s="42"/>
      <c r="DH386" s="42"/>
      <c r="DI386" s="42"/>
      <c r="DJ386" s="42"/>
      <c r="DK386" s="42"/>
      <c r="DL386" s="42"/>
      <c r="DM386" s="42"/>
      <c r="DN386" s="42"/>
      <c r="DO386" s="42"/>
      <c r="DP386" s="42"/>
      <c r="DQ386" s="42"/>
      <c r="DR386" s="42"/>
      <c r="DS386" s="42"/>
      <c r="DT386" s="42"/>
      <c r="DU386" s="42"/>
      <c r="DV386" s="42"/>
      <c r="DW386" s="42"/>
      <c r="DX386" s="42"/>
      <c r="DY386" s="42"/>
      <c r="DZ386" s="42"/>
      <c r="EA386" s="42"/>
      <c r="EB386" s="42"/>
      <c r="EC386" s="42"/>
      <c r="ED386" s="42"/>
      <c r="EE386" s="42"/>
      <c r="EF386" s="42"/>
      <c r="EG386" s="42"/>
      <c r="EH386" s="42"/>
      <c r="EI386" s="42"/>
      <c r="EJ386" s="42"/>
      <c r="EK386" s="42"/>
      <c r="EL386" s="42"/>
      <c r="EM386" s="42"/>
      <c r="EN386" s="42"/>
      <c r="EO386" s="42"/>
      <c r="EP386" s="42"/>
      <c r="EQ386" s="42"/>
      <c r="ER386" s="42"/>
      <c r="ES386" s="42"/>
      <c r="ET386" s="42"/>
      <c r="EU386" s="42"/>
      <c r="EV386" s="42"/>
      <c r="EW386" s="42"/>
      <c r="EX386" s="42"/>
      <c r="EY386" s="42"/>
      <c r="EZ386" s="42"/>
      <c r="FA386" s="42"/>
      <c r="FB386" s="42"/>
      <c r="FC386" s="42"/>
      <c r="FD386" s="42"/>
      <c r="FE386" s="42"/>
      <c r="FF386" s="42"/>
      <c r="FG386" s="42"/>
      <c r="FH386" s="42"/>
      <c r="FI386" s="42"/>
      <c r="FJ386" s="42"/>
      <c r="FK386" s="42"/>
      <c r="FL386" s="42"/>
      <c r="FM386" s="42"/>
      <c r="FN386" s="42"/>
      <c r="FO386" s="42"/>
      <c r="FP386" s="42"/>
      <c r="FQ386" s="42"/>
      <c r="FR386" s="42"/>
      <c r="FS386" s="42"/>
      <c r="FT386" s="42"/>
      <c r="FU386" s="42"/>
      <c r="FV386" s="42"/>
      <c r="FW386" s="42"/>
      <c r="FX386" s="42"/>
      <c r="FY386" s="42"/>
      <c r="FZ386" s="42"/>
      <c r="GA386" s="42"/>
      <c r="GB386" s="42"/>
      <c r="GC386" s="42"/>
      <c r="GD386" s="42"/>
      <c r="GE386" s="42"/>
      <c r="GF386" s="42"/>
      <c r="GG386" s="42"/>
      <c r="GH386" s="42"/>
      <c r="GI386" s="42"/>
      <c r="GJ386" s="42"/>
      <c r="GK386" s="42"/>
      <c r="GL386" s="42"/>
      <c r="GM386" s="42"/>
      <c r="GN386" s="42"/>
      <c r="GO386" s="42"/>
      <c r="GP386" s="42"/>
      <c r="GQ386" s="42"/>
      <c r="GR386" s="42"/>
      <c r="GS386" s="42"/>
      <c r="GT386" s="42"/>
      <c r="GU386" s="42"/>
      <c r="GV386" s="42"/>
      <c r="GW386" s="42"/>
      <c r="GX386" s="42"/>
    </row>
    <row r="387" spans="1:206" ht="15.75">
      <c r="A387" s="52"/>
      <c r="B387" s="42"/>
      <c r="C387" s="42"/>
      <c r="D387" s="42"/>
      <c r="E387" s="44"/>
      <c r="F387" s="42"/>
      <c r="G387" s="42"/>
      <c r="H387" s="42"/>
      <c r="I387" s="42"/>
      <c r="J387" s="42"/>
      <c r="K387" s="42"/>
      <c r="L387" s="42"/>
      <c r="M387" s="42"/>
      <c r="N387" s="42"/>
      <c r="O387" s="42"/>
      <c r="P387" s="42"/>
      <c r="Q387" s="42"/>
      <c r="R387" s="42"/>
      <c r="S387" s="42"/>
      <c r="T387" s="42"/>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s="42"/>
      <c r="BM387" s="42"/>
      <c r="BN387" s="42"/>
      <c r="BO387" s="42"/>
      <c r="BP387" s="42"/>
      <c r="BQ387" s="42"/>
      <c r="BR387" s="42"/>
      <c r="BS387" s="42"/>
      <c r="BT387" s="42"/>
      <c r="BU387" s="42"/>
      <c r="BV387" s="42"/>
      <c r="BW387" s="42"/>
      <c r="BX387" s="42"/>
      <c r="BY387" s="42"/>
      <c r="BZ387" s="42"/>
      <c r="CA387" s="42"/>
      <c r="CB387" s="42"/>
      <c r="CC387" s="42"/>
      <c r="CD387" s="42"/>
      <c r="CE387" s="42"/>
      <c r="CF387" s="42"/>
      <c r="CG387" s="42"/>
      <c r="CH387" s="42"/>
      <c r="CI387" s="42"/>
      <c r="CJ387" s="42"/>
      <c r="CK387" s="42"/>
      <c r="CL387" s="42"/>
      <c r="CM387" s="42"/>
      <c r="CN387" s="42"/>
      <c r="CO387" s="42"/>
      <c r="CP387" s="42"/>
      <c r="CQ387" s="42"/>
      <c r="CR387" s="42"/>
      <c r="CS387" s="42"/>
      <c r="CT387" s="42"/>
      <c r="CU387" s="42"/>
      <c r="CV387" s="42"/>
      <c r="CW387" s="42"/>
      <c r="CX387" s="42"/>
      <c r="CY387" s="42"/>
      <c r="CZ387" s="42"/>
      <c r="DA387" s="42"/>
      <c r="DB387" s="42"/>
      <c r="DC387" s="42"/>
      <c r="DD387" s="42"/>
      <c r="DE387" s="42"/>
      <c r="DF387" s="42"/>
      <c r="DG387" s="42"/>
      <c r="DH387" s="42"/>
      <c r="DI387" s="42"/>
      <c r="DJ387" s="42"/>
      <c r="DK387" s="42"/>
      <c r="DL387" s="42"/>
      <c r="DM387" s="42"/>
      <c r="DN387" s="42"/>
      <c r="DO387" s="42"/>
      <c r="DP387" s="42"/>
      <c r="DQ387" s="42"/>
      <c r="DR387" s="42"/>
      <c r="DS387" s="42"/>
      <c r="DT387" s="42"/>
      <c r="DU387" s="42"/>
      <c r="DV387" s="42"/>
      <c r="DW387" s="42"/>
      <c r="DX387" s="42"/>
      <c r="DY387" s="42"/>
      <c r="DZ387" s="42"/>
      <c r="EA387" s="42"/>
      <c r="EB387" s="42"/>
      <c r="EC387" s="42"/>
      <c r="ED387" s="42"/>
      <c r="EE387" s="42"/>
      <c r="EF387" s="42"/>
      <c r="EG387" s="42"/>
      <c r="EH387" s="42"/>
      <c r="EI387" s="42"/>
      <c r="EJ387" s="42"/>
      <c r="EK387" s="42"/>
      <c r="EL387" s="42"/>
      <c r="EM387" s="42"/>
      <c r="EN387" s="42"/>
      <c r="EO387" s="42"/>
      <c r="EP387" s="42"/>
      <c r="EQ387" s="42"/>
      <c r="ER387" s="42"/>
      <c r="ES387" s="42"/>
      <c r="ET387" s="42"/>
      <c r="EU387" s="42"/>
      <c r="EV387" s="42"/>
      <c r="EW387" s="42"/>
      <c r="EX387" s="42"/>
      <c r="EY387" s="42"/>
      <c r="EZ387" s="42"/>
      <c r="FA387" s="42"/>
      <c r="FB387" s="42"/>
      <c r="FC387" s="42"/>
      <c r="FD387" s="42"/>
      <c r="FE387" s="42"/>
      <c r="FF387" s="42"/>
      <c r="FG387" s="42"/>
      <c r="FH387" s="42"/>
      <c r="FI387" s="42"/>
      <c r="FJ387" s="42"/>
      <c r="FK387" s="42"/>
      <c r="FL387" s="42"/>
      <c r="FM387" s="42"/>
      <c r="FN387" s="42"/>
      <c r="FO387" s="42"/>
      <c r="FP387" s="42"/>
      <c r="FQ387" s="42"/>
      <c r="FR387" s="42"/>
      <c r="FS387" s="42"/>
      <c r="FT387" s="42"/>
      <c r="FU387" s="42"/>
      <c r="FV387" s="42"/>
      <c r="FW387" s="42"/>
      <c r="FX387" s="42"/>
      <c r="FY387" s="42"/>
      <c r="FZ387" s="42"/>
      <c r="GA387" s="42"/>
      <c r="GB387" s="42"/>
      <c r="GC387" s="42"/>
      <c r="GD387" s="42"/>
      <c r="GE387" s="42"/>
      <c r="GF387" s="42"/>
      <c r="GG387" s="42"/>
      <c r="GH387" s="42"/>
      <c r="GI387" s="42"/>
      <c r="GJ387" s="42"/>
      <c r="GK387" s="42"/>
      <c r="GL387" s="42"/>
      <c r="GM387" s="42"/>
      <c r="GN387" s="42"/>
      <c r="GO387" s="42"/>
      <c r="GP387" s="42"/>
      <c r="GQ387" s="42"/>
      <c r="GR387" s="42"/>
      <c r="GS387" s="42"/>
      <c r="GT387" s="42"/>
      <c r="GU387" s="42"/>
      <c r="GV387" s="42"/>
      <c r="GW387" s="42"/>
      <c r="GX387" s="42"/>
    </row>
    <row r="388" spans="1:206" ht="15.75">
      <c r="A388" s="52"/>
      <c r="B388" s="42"/>
      <c r="C388" s="42"/>
      <c r="D388" s="42"/>
      <c r="E388" s="44"/>
      <c r="F388" s="42"/>
      <c r="G388" s="42"/>
      <c r="H388" s="42"/>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s="42"/>
      <c r="BM388" s="42"/>
      <c r="BN388" s="42"/>
      <c r="BO388" s="42"/>
      <c r="BP388" s="42"/>
      <c r="BQ388" s="42"/>
      <c r="BR388" s="42"/>
      <c r="BS388" s="42"/>
      <c r="BT388" s="42"/>
      <c r="BU388" s="42"/>
      <c r="BV388" s="42"/>
      <c r="BW388" s="42"/>
      <c r="BX388" s="42"/>
      <c r="BY388" s="42"/>
      <c r="BZ388" s="42"/>
      <c r="CA388" s="42"/>
      <c r="CB388" s="42"/>
      <c r="CC388" s="42"/>
      <c r="CD388" s="42"/>
      <c r="CE388" s="42"/>
      <c r="CF388" s="42"/>
      <c r="CG388" s="42"/>
      <c r="CH388" s="42"/>
      <c r="CI388" s="42"/>
      <c r="CJ388" s="42"/>
      <c r="CK388" s="42"/>
      <c r="CL388" s="42"/>
      <c r="CM388" s="42"/>
      <c r="CN388" s="42"/>
      <c r="CO388" s="42"/>
      <c r="CP388" s="42"/>
      <c r="CQ388" s="42"/>
      <c r="CR388" s="42"/>
      <c r="CS388" s="42"/>
      <c r="CT388" s="42"/>
      <c r="CU388" s="42"/>
      <c r="CV388" s="42"/>
      <c r="CW388" s="42"/>
      <c r="CX388" s="42"/>
      <c r="CY388" s="42"/>
      <c r="CZ388" s="42"/>
      <c r="DA388" s="42"/>
      <c r="DB388" s="42"/>
      <c r="DC388" s="42"/>
      <c r="DD388" s="42"/>
      <c r="DE388" s="42"/>
      <c r="DF388" s="42"/>
      <c r="DG388" s="42"/>
      <c r="DH388" s="42"/>
      <c r="DI388" s="42"/>
      <c r="DJ388" s="42"/>
      <c r="DK388" s="42"/>
      <c r="DL388" s="42"/>
      <c r="DM388" s="42"/>
      <c r="DN388" s="42"/>
      <c r="DO388" s="42"/>
      <c r="DP388" s="42"/>
      <c r="DQ388" s="42"/>
      <c r="DR388" s="42"/>
      <c r="DS388" s="42"/>
      <c r="DT388" s="42"/>
      <c r="DU388" s="42"/>
      <c r="DV388" s="42"/>
      <c r="DW388" s="42"/>
      <c r="DX388" s="42"/>
      <c r="DY388" s="42"/>
      <c r="DZ388" s="42"/>
      <c r="EA388" s="42"/>
      <c r="EB388" s="42"/>
      <c r="EC388" s="42"/>
      <c r="ED388" s="42"/>
      <c r="EE388" s="42"/>
      <c r="EF388" s="42"/>
      <c r="EG388" s="42"/>
      <c r="EH388" s="42"/>
      <c r="EI388" s="42"/>
      <c r="EJ388" s="42"/>
      <c r="EK388" s="42"/>
      <c r="EL388" s="42"/>
      <c r="EM388" s="42"/>
      <c r="EN388" s="42"/>
      <c r="EO388" s="42"/>
      <c r="EP388" s="42"/>
      <c r="EQ388" s="42"/>
      <c r="ER388" s="42"/>
      <c r="ES388" s="42"/>
      <c r="ET388" s="42"/>
      <c r="EU388" s="42"/>
      <c r="EV388" s="42"/>
      <c r="EW388" s="42"/>
      <c r="EX388" s="42"/>
      <c r="EY388" s="42"/>
      <c r="EZ388" s="42"/>
      <c r="FA388" s="42"/>
      <c r="FB388" s="42"/>
      <c r="FC388" s="42"/>
      <c r="FD388" s="42"/>
      <c r="FE388" s="42"/>
      <c r="FF388" s="42"/>
      <c r="FG388" s="42"/>
      <c r="FH388" s="42"/>
      <c r="FI388" s="42"/>
      <c r="FJ388" s="42"/>
      <c r="FK388" s="42"/>
      <c r="FL388" s="42"/>
      <c r="FM388" s="42"/>
      <c r="FN388" s="42"/>
      <c r="FO388" s="42"/>
      <c r="FP388" s="42"/>
      <c r="FQ388" s="42"/>
      <c r="FR388" s="42"/>
      <c r="FS388" s="42"/>
      <c r="FT388" s="42"/>
      <c r="FU388" s="42"/>
      <c r="FV388" s="42"/>
      <c r="FW388" s="42"/>
      <c r="FX388" s="42"/>
      <c r="FY388" s="42"/>
      <c r="FZ388" s="42"/>
      <c r="GA388" s="42"/>
      <c r="GB388" s="42"/>
      <c r="GC388" s="42"/>
      <c r="GD388" s="42"/>
      <c r="GE388" s="42"/>
      <c r="GF388" s="42"/>
      <c r="GG388" s="42"/>
      <c r="GH388" s="42"/>
      <c r="GI388" s="42"/>
      <c r="GJ388" s="42"/>
      <c r="GK388" s="42"/>
      <c r="GL388" s="42"/>
      <c r="GM388" s="42"/>
      <c r="GN388" s="42"/>
      <c r="GO388" s="42"/>
      <c r="GP388" s="42"/>
      <c r="GQ388" s="42"/>
      <c r="GR388" s="42"/>
      <c r="GS388" s="42"/>
      <c r="GT388" s="42"/>
      <c r="GU388" s="42"/>
      <c r="GV388" s="42"/>
      <c r="GW388" s="42"/>
      <c r="GX388" s="42"/>
    </row>
    <row r="389" spans="1:206" ht="15.75">
      <c r="A389" s="52"/>
      <c r="B389" s="42"/>
      <c r="C389" s="42"/>
      <c r="D389" s="42"/>
      <c r="E389" s="44"/>
      <c r="F389" s="42"/>
      <c r="G389" s="42"/>
      <c r="H389" s="42"/>
      <c r="I389" s="42"/>
      <c r="J389" s="42"/>
      <c r="K389" s="42"/>
      <c r="L389" s="42"/>
      <c r="M389" s="42"/>
      <c r="N389" s="42"/>
      <c r="O389" s="42"/>
      <c r="P389" s="42"/>
      <c r="Q389" s="42"/>
      <c r="R389" s="42"/>
      <c r="S389" s="42"/>
      <c r="T389" s="42"/>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s="42"/>
      <c r="BM389" s="42"/>
      <c r="BN389" s="42"/>
      <c r="BO389" s="42"/>
      <c r="BP389" s="42"/>
      <c r="BQ389" s="42"/>
      <c r="BR389" s="42"/>
      <c r="BS389" s="42"/>
      <c r="BT389" s="42"/>
      <c r="BU389" s="42"/>
      <c r="BV389" s="42"/>
      <c r="BW389" s="42"/>
      <c r="BX389" s="42"/>
      <c r="BY389" s="42"/>
      <c r="BZ389" s="42"/>
      <c r="CA389" s="42"/>
      <c r="CB389" s="42"/>
      <c r="CC389" s="42"/>
      <c r="CD389" s="42"/>
      <c r="CE389" s="42"/>
      <c r="CF389" s="42"/>
      <c r="CG389" s="42"/>
      <c r="CH389" s="42"/>
      <c r="CI389" s="42"/>
      <c r="CJ389" s="42"/>
      <c r="CK389" s="42"/>
      <c r="CL389" s="42"/>
      <c r="CM389" s="42"/>
      <c r="CN389" s="42"/>
      <c r="CO389" s="42"/>
      <c r="CP389" s="42"/>
      <c r="CQ389" s="42"/>
      <c r="CR389" s="42"/>
      <c r="CS389" s="42"/>
      <c r="CT389" s="42"/>
      <c r="CU389" s="42"/>
      <c r="CV389" s="42"/>
      <c r="CW389" s="42"/>
      <c r="CX389" s="42"/>
      <c r="CY389" s="42"/>
      <c r="CZ389" s="42"/>
      <c r="DA389" s="42"/>
      <c r="DB389" s="42"/>
      <c r="DC389" s="42"/>
      <c r="DD389" s="42"/>
      <c r="DE389" s="42"/>
      <c r="DF389" s="42"/>
      <c r="DG389" s="42"/>
      <c r="DH389" s="42"/>
      <c r="DI389" s="42"/>
      <c r="DJ389" s="42"/>
      <c r="DK389" s="42"/>
      <c r="DL389" s="42"/>
      <c r="DM389" s="42"/>
      <c r="DN389" s="42"/>
      <c r="DO389" s="42"/>
      <c r="DP389" s="42"/>
      <c r="DQ389" s="42"/>
      <c r="DR389" s="42"/>
      <c r="DS389" s="42"/>
      <c r="DT389" s="42"/>
      <c r="DU389" s="42"/>
      <c r="DV389" s="42"/>
      <c r="DW389" s="42"/>
      <c r="DX389" s="42"/>
      <c r="DY389" s="42"/>
      <c r="DZ389" s="42"/>
      <c r="EA389" s="42"/>
      <c r="EB389" s="42"/>
      <c r="EC389" s="42"/>
      <c r="ED389" s="42"/>
      <c r="EE389" s="42"/>
      <c r="EF389" s="42"/>
      <c r="EG389" s="42"/>
      <c r="EH389" s="42"/>
      <c r="EI389" s="42"/>
      <c r="EJ389" s="42"/>
      <c r="EK389" s="42"/>
      <c r="EL389" s="42"/>
      <c r="EM389" s="42"/>
      <c r="EN389" s="42"/>
      <c r="EO389" s="42"/>
      <c r="EP389" s="42"/>
      <c r="EQ389" s="42"/>
      <c r="ER389" s="42"/>
      <c r="ES389" s="42"/>
      <c r="ET389" s="42"/>
      <c r="EU389" s="42"/>
      <c r="EV389" s="42"/>
      <c r="EW389" s="42"/>
      <c r="EX389" s="42"/>
      <c r="EY389" s="42"/>
      <c r="EZ389" s="42"/>
      <c r="FA389" s="42"/>
      <c r="FB389" s="42"/>
      <c r="FC389" s="42"/>
      <c r="FD389" s="42"/>
      <c r="FE389" s="42"/>
      <c r="FF389" s="42"/>
      <c r="FG389" s="42"/>
      <c r="FH389" s="42"/>
      <c r="FI389" s="42"/>
      <c r="FJ389" s="42"/>
      <c r="FK389" s="42"/>
      <c r="FL389" s="42"/>
      <c r="FM389" s="42"/>
      <c r="FN389" s="42"/>
      <c r="FO389" s="42"/>
      <c r="FP389" s="42"/>
      <c r="FQ389" s="42"/>
      <c r="FR389" s="42"/>
      <c r="FS389" s="42"/>
      <c r="FT389" s="42"/>
      <c r="FU389" s="42"/>
      <c r="FV389" s="42"/>
      <c r="FW389" s="42"/>
      <c r="FX389" s="42"/>
      <c r="FY389" s="42"/>
      <c r="FZ389" s="42"/>
      <c r="GA389" s="42"/>
      <c r="GB389" s="42"/>
      <c r="GC389" s="42"/>
      <c r="GD389" s="42"/>
      <c r="GE389" s="42"/>
      <c r="GF389" s="42"/>
      <c r="GG389" s="42"/>
      <c r="GH389" s="42"/>
      <c r="GI389" s="42"/>
      <c r="GJ389" s="42"/>
      <c r="GK389" s="42"/>
      <c r="GL389" s="42"/>
      <c r="GM389" s="42"/>
      <c r="GN389" s="42"/>
      <c r="GO389" s="42"/>
      <c r="GP389" s="42"/>
      <c r="GQ389" s="42"/>
      <c r="GR389" s="42"/>
      <c r="GS389" s="42"/>
      <c r="GT389" s="42"/>
      <c r="GU389" s="42"/>
      <c r="GV389" s="42"/>
      <c r="GW389" s="42"/>
      <c r="GX389" s="42"/>
    </row>
    <row r="390" spans="1:206" ht="15.75">
      <c r="A390" s="52"/>
      <c r="B390" s="42"/>
      <c r="C390" s="42"/>
      <c r="D390" s="42"/>
      <c r="E390" s="44"/>
      <c r="F390" s="42"/>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s="42"/>
      <c r="BM390" s="42"/>
      <c r="BN390" s="42"/>
      <c r="BO390" s="42"/>
      <c r="BP390" s="42"/>
      <c r="BQ390" s="42"/>
      <c r="BR390" s="42"/>
      <c r="BS390" s="42"/>
      <c r="BT390" s="42"/>
      <c r="BU390" s="42"/>
      <c r="BV390" s="42"/>
      <c r="BW390" s="42"/>
      <c r="BX390" s="42"/>
      <c r="BY390" s="42"/>
      <c r="BZ390" s="42"/>
      <c r="CA390" s="42"/>
      <c r="CB390" s="42"/>
      <c r="CC390" s="42"/>
      <c r="CD390" s="42"/>
      <c r="CE390" s="42"/>
      <c r="CF390" s="42"/>
      <c r="CG390" s="42"/>
      <c r="CH390" s="42"/>
      <c r="CI390" s="42"/>
      <c r="CJ390" s="42"/>
      <c r="CK390" s="42"/>
      <c r="CL390" s="42"/>
      <c r="CM390" s="42"/>
      <c r="CN390" s="42"/>
      <c r="CO390" s="42"/>
      <c r="CP390" s="42"/>
      <c r="CQ390" s="42"/>
      <c r="CR390" s="42"/>
      <c r="CS390" s="42"/>
      <c r="CT390" s="42"/>
      <c r="CU390" s="42"/>
      <c r="CV390" s="42"/>
      <c r="CW390" s="42"/>
      <c r="CX390" s="42"/>
      <c r="CY390" s="42"/>
      <c r="CZ390" s="42"/>
      <c r="DA390" s="42"/>
      <c r="DB390" s="42"/>
      <c r="DC390" s="42"/>
      <c r="DD390" s="42"/>
      <c r="DE390" s="42"/>
      <c r="DF390" s="42"/>
      <c r="DG390" s="42"/>
      <c r="DH390" s="42"/>
      <c r="DI390" s="42"/>
      <c r="DJ390" s="42"/>
      <c r="DK390" s="42"/>
      <c r="DL390" s="42"/>
      <c r="DM390" s="42"/>
      <c r="DN390" s="42"/>
      <c r="DO390" s="42"/>
      <c r="DP390" s="42"/>
      <c r="DQ390" s="42"/>
      <c r="DR390" s="42"/>
      <c r="DS390" s="42"/>
      <c r="DT390" s="42"/>
      <c r="DU390" s="42"/>
      <c r="DV390" s="42"/>
      <c r="DW390" s="42"/>
      <c r="DX390" s="42"/>
      <c r="DY390" s="42"/>
      <c r="DZ390" s="42"/>
      <c r="EA390" s="42"/>
      <c r="EB390" s="42"/>
      <c r="EC390" s="42"/>
      <c r="ED390" s="42"/>
      <c r="EE390" s="42"/>
      <c r="EF390" s="42"/>
      <c r="EG390" s="42"/>
      <c r="EH390" s="42"/>
      <c r="EI390" s="42"/>
      <c r="EJ390" s="42"/>
      <c r="EK390" s="42"/>
      <c r="EL390" s="42"/>
      <c r="EM390" s="42"/>
      <c r="EN390" s="42"/>
      <c r="EO390" s="42"/>
      <c r="EP390" s="42"/>
      <c r="EQ390" s="42"/>
      <c r="ER390" s="42"/>
      <c r="ES390" s="42"/>
      <c r="ET390" s="42"/>
      <c r="EU390" s="42"/>
      <c r="EV390" s="42"/>
      <c r="EW390" s="42"/>
      <c r="EX390" s="42"/>
      <c r="EY390" s="42"/>
      <c r="EZ390" s="42"/>
      <c r="FA390" s="42"/>
      <c r="FB390" s="42"/>
      <c r="FC390" s="42"/>
      <c r="FD390" s="42"/>
      <c r="FE390" s="42"/>
      <c r="FF390" s="42"/>
      <c r="FG390" s="42"/>
      <c r="FH390" s="42"/>
      <c r="FI390" s="42"/>
      <c r="FJ390" s="42"/>
      <c r="FK390" s="42"/>
      <c r="FL390" s="42"/>
      <c r="FM390" s="42"/>
      <c r="FN390" s="42"/>
      <c r="FO390" s="42"/>
      <c r="FP390" s="42"/>
      <c r="FQ390" s="42"/>
      <c r="FR390" s="42"/>
      <c r="FS390" s="42"/>
      <c r="FT390" s="42"/>
      <c r="FU390" s="42"/>
      <c r="FV390" s="42"/>
      <c r="FW390" s="42"/>
      <c r="FX390" s="42"/>
      <c r="FY390" s="42"/>
      <c r="FZ390" s="42"/>
      <c r="GA390" s="42"/>
      <c r="GB390" s="42"/>
      <c r="GC390" s="42"/>
      <c r="GD390" s="42"/>
      <c r="GE390" s="42"/>
      <c r="GF390" s="42"/>
      <c r="GG390" s="42"/>
      <c r="GH390" s="42"/>
      <c r="GI390" s="42"/>
      <c r="GJ390" s="42"/>
      <c r="GK390" s="42"/>
      <c r="GL390" s="42"/>
      <c r="GM390" s="42"/>
      <c r="GN390" s="42"/>
      <c r="GO390" s="42"/>
      <c r="GP390" s="42"/>
      <c r="GQ390" s="42"/>
      <c r="GR390" s="42"/>
      <c r="GS390" s="42"/>
      <c r="GT390" s="42"/>
      <c r="GU390" s="42"/>
      <c r="GV390" s="42"/>
      <c r="GW390" s="42"/>
      <c r="GX390" s="42"/>
    </row>
    <row r="391" spans="1:206" ht="15.75">
      <c r="A391" s="52"/>
      <c r="B391" s="42"/>
      <c r="C391" s="42"/>
      <c r="D391" s="42"/>
      <c r="E391" s="44"/>
      <c r="F391" s="42"/>
      <c r="G391" s="42"/>
      <c r="H391" s="42"/>
      <c r="I391" s="42"/>
      <c r="J391" s="42"/>
      <c r="K391" s="42"/>
      <c r="L391" s="42"/>
      <c r="M391" s="42"/>
      <c r="N391" s="42"/>
      <c r="O391" s="42"/>
      <c r="P391" s="42"/>
      <c r="Q391" s="42"/>
      <c r="R391" s="42"/>
      <c r="S391" s="42"/>
      <c r="T391" s="42"/>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c r="AR391" s="42"/>
      <c r="AS391" s="42"/>
      <c r="AT391" s="42"/>
      <c r="AU391" s="42"/>
      <c r="AV391" s="42"/>
      <c r="AW391" s="42"/>
      <c r="AX391" s="42"/>
      <c r="AY391" s="42"/>
      <c r="AZ391" s="42"/>
      <c r="BA391" s="42"/>
      <c r="BB391" s="42"/>
      <c r="BC391" s="42"/>
      <c r="BD391" s="42"/>
      <c r="BE391" s="42"/>
      <c r="BF391" s="42"/>
      <c r="BG391" s="42"/>
      <c r="BH391" s="42"/>
      <c r="BI391" s="42"/>
      <c r="BJ391" s="42"/>
      <c r="BK391" s="42"/>
      <c r="BL391" s="42"/>
      <c r="BM391" s="42"/>
      <c r="BN391" s="42"/>
      <c r="BO391" s="42"/>
      <c r="BP391" s="42"/>
      <c r="BQ391" s="42"/>
      <c r="BR391" s="42"/>
      <c r="BS391" s="42"/>
      <c r="BT391" s="42"/>
      <c r="BU391" s="42"/>
      <c r="BV391" s="42"/>
      <c r="BW391" s="42"/>
      <c r="BX391" s="42"/>
      <c r="BY391" s="42"/>
      <c r="BZ391" s="42"/>
      <c r="CA391" s="42"/>
      <c r="CB391" s="42"/>
      <c r="CC391" s="42"/>
      <c r="CD391" s="42"/>
      <c r="CE391" s="42"/>
      <c r="CF391" s="42"/>
      <c r="CG391" s="42"/>
      <c r="CH391" s="42"/>
      <c r="CI391" s="42"/>
      <c r="CJ391" s="42"/>
      <c r="CK391" s="42"/>
      <c r="CL391" s="42"/>
      <c r="CM391" s="42"/>
      <c r="CN391" s="42"/>
      <c r="CO391" s="42"/>
      <c r="CP391" s="42"/>
      <c r="CQ391" s="42"/>
      <c r="CR391" s="42"/>
      <c r="CS391" s="42"/>
      <c r="CT391" s="42"/>
      <c r="CU391" s="42"/>
      <c r="CV391" s="42"/>
      <c r="CW391" s="42"/>
      <c r="CX391" s="42"/>
      <c r="CY391" s="42"/>
      <c r="CZ391" s="42"/>
      <c r="DA391" s="42"/>
      <c r="DB391" s="42"/>
      <c r="DC391" s="42"/>
      <c r="DD391" s="42"/>
      <c r="DE391" s="42"/>
      <c r="DF391" s="42"/>
      <c r="DG391" s="42"/>
      <c r="DH391" s="42"/>
      <c r="DI391" s="42"/>
      <c r="DJ391" s="42"/>
      <c r="DK391" s="42"/>
      <c r="DL391" s="42"/>
      <c r="DM391" s="42"/>
      <c r="DN391" s="42"/>
      <c r="DO391" s="42"/>
      <c r="DP391" s="42"/>
      <c r="DQ391" s="42"/>
      <c r="DR391" s="42"/>
      <c r="DS391" s="42"/>
      <c r="DT391" s="42"/>
      <c r="DU391" s="42"/>
      <c r="DV391" s="42"/>
      <c r="DW391" s="42"/>
      <c r="DX391" s="42"/>
      <c r="DY391" s="42"/>
      <c r="DZ391" s="42"/>
      <c r="EA391" s="42"/>
      <c r="EB391" s="42"/>
      <c r="EC391" s="42"/>
      <c r="ED391" s="42"/>
      <c r="EE391" s="42"/>
      <c r="EF391" s="42"/>
      <c r="EG391" s="42"/>
      <c r="EH391" s="42"/>
      <c r="EI391" s="42"/>
      <c r="EJ391" s="42"/>
      <c r="EK391" s="42"/>
      <c r="EL391" s="42"/>
      <c r="EM391" s="42"/>
      <c r="EN391" s="42"/>
      <c r="EO391" s="42"/>
      <c r="EP391" s="42"/>
      <c r="EQ391" s="42"/>
      <c r="ER391" s="42"/>
      <c r="ES391" s="42"/>
      <c r="ET391" s="42"/>
      <c r="EU391" s="42"/>
      <c r="EV391" s="42"/>
      <c r="EW391" s="42"/>
      <c r="EX391" s="42"/>
      <c r="EY391" s="42"/>
      <c r="EZ391" s="42"/>
      <c r="FA391" s="42"/>
      <c r="FB391" s="42"/>
      <c r="FC391" s="42"/>
      <c r="FD391" s="42"/>
      <c r="FE391" s="42"/>
      <c r="FF391" s="42"/>
      <c r="FG391" s="42"/>
      <c r="FH391" s="42"/>
      <c r="FI391" s="42"/>
      <c r="FJ391" s="42"/>
      <c r="FK391" s="42"/>
      <c r="FL391" s="42"/>
      <c r="FM391" s="42"/>
      <c r="FN391" s="42"/>
      <c r="FO391" s="42"/>
      <c r="FP391" s="42"/>
      <c r="FQ391" s="42"/>
      <c r="FR391" s="42"/>
      <c r="FS391" s="42"/>
      <c r="FT391" s="42"/>
      <c r="FU391" s="42"/>
      <c r="FV391" s="42"/>
      <c r="FW391" s="42"/>
      <c r="FX391" s="42"/>
      <c r="FY391" s="42"/>
      <c r="FZ391" s="42"/>
      <c r="GA391" s="42"/>
      <c r="GB391" s="42"/>
      <c r="GC391" s="42"/>
      <c r="GD391" s="42"/>
      <c r="GE391" s="42"/>
      <c r="GF391" s="42"/>
      <c r="GG391" s="42"/>
      <c r="GH391" s="42"/>
      <c r="GI391" s="42"/>
      <c r="GJ391" s="42"/>
      <c r="GK391" s="42"/>
      <c r="GL391" s="42"/>
      <c r="GM391" s="42"/>
      <c r="GN391" s="42"/>
      <c r="GO391" s="42"/>
      <c r="GP391" s="42"/>
      <c r="GQ391" s="42"/>
      <c r="GR391" s="42"/>
      <c r="GS391" s="42"/>
      <c r="GT391" s="42"/>
      <c r="GU391" s="42"/>
      <c r="GV391" s="42"/>
      <c r="GW391" s="42"/>
      <c r="GX391" s="42"/>
    </row>
    <row r="392" spans="1:206" ht="15.75">
      <c r="A392" s="52"/>
      <c r="B392" s="42"/>
      <c r="C392" s="42"/>
      <c r="D392" s="42"/>
      <c r="E392" s="44"/>
      <c r="F392" s="42"/>
      <c r="G392" s="42"/>
      <c r="H392" s="42"/>
      <c r="I392" s="42"/>
      <c r="J392" s="42"/>
      <c r="K392" s="42"/>
      <c r="L392" s="42"/>
      <c r="M392" s="42"/>
      <c r="N392" s="42"/>
      <c r="O392" s="42"/>
      <c r="P392" s="42"/>
      <c r="Q392" s="42"/>
      <c r="R392" s="42"/>
      <c r="S392" s="42"/>
      <c r="T392" s="42"/>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s="42"/>
      <c r="BM392" s="42"/>
      <c r="BN392" s="42"/>
      <c r="BO392" s="42"/>
      <c r="BP392" s="42"/>
      <c r="BQ392" s="42"/>
      <c r="BR392" s="42"/>
      <c r="BS392" s="42"/>
      <c r="BT392" s="42"/>
      <c r="BU392" s="42"/>
      <c r="BV392" s="42"/>
      <c r="BW392" s="42"/>
      <c r="BX392" s="42"/>
      <c r="BY392" s="42"/>
      <c r="BZ392" s="42"/>
      <c r="CA392" s="42"/>
      <c r="CB392" s="42"/>
      <c r="CC392" s="42"/>
      <c r="CD392" s="42"/>
      <c r="CE392" s="42"/>
      <c r="CF392" s="42"/>
      <c r="CG392" s="42"/>
      <c r="CH392" s="42"/>
      <c r="CI392" s="42"/>
      <c r="CJ392" s="42"/>
      <c r="CK392" s="42"/>
      <c r="CL392" s="42"/>
      <c r="CM392" s="42"/>
      <c r="CN392" s="42"/>
      <c r="CO392" s="42"/>
      <c r="CP392" s="42"/>
      <c r="CQ392" s="42"/>
      <c r="CR392" s="42"/>
      <c r="CS392" s="42"/>
      <c r="CT392" s="42"/>
      <c r="CU392" s="42"/>
      <c r="CV392" s="42"/>
      <c r="CW392" s="42"/>
      <c r="CX392" s="42"/>
      <c r="CY392" s="42"/>
      <c r="CZ392" s="42"/>
      <c r="DA392" s="42"/>
      <c r="DB392" s="42"/>
      <c r="DC392" s="42"/>
      <c r="DD392" s="42"/>
      <c r="DE392" s="42"/>
      <c r="DF392" s="42"/>
      <c r="DG392" s="42"/>
      <c r="DH392" s="42"/>
      <c r="DI392" s="42"/>
      <c r="DJ392" s="42"/>
      <c r="DK392" s="42"/>
      <c r="DL392" s="42"/>
      <c r="DM392" s="42"/>
      <c r="DN392" s="42"/>
      <c r="DO392" s="42"/>
      <c r="DP392" s="42"/>
      <c r="DQ392" s="42"/>
      <c r="DR392" s="42"/>
      <c r="DS392" s="42"/>
      <c r="DT392" s="42"/>
      <c r="DU392" s="42"/>
      <c r="DV392" s="42"/>
      <c r="DW392" s="42"/>
      <c r="DX392" s="42"/>
      <c r="DY392" s="42"/>
      <c r="DZ392" s="42"/>
      <c r="EA392" s="42"/>
      <c r="EB392" s="42"/>
      <c r="EC392" s="42"/>
      <c r="ED392" s="42"/>
      <c r="EE392" s="42"/>
      <c r="EF392" s="42"/>
      <c r="EG392" s="42"/>
      <c r="EH392" s="42"/>
      <c r="EI392" s="42"/>
      <c r="EJ392" s="42"/>
      <c r="EK392" s="42"/>
      <c r="EL392" s="42"/>
      <c r="EM392" s="42"/>
      <c r="EN392" s="42"/>
      <c r="EO392" s="42"/>
      <c r="EP392" s="42"/>
      <c r="EQ392" s="42"/>
      <c r="ER392" s="42"/>
      <c r="ES392" s="42"/>
      <c r="ET392" s="42"/>
      <c r="EU392" s="42"/>
      <c r="EV392" s="42"/>
      <c r="EW392" s="42"/>
      <c r="EX392" s="42"/>
      <c r="EY392" s="42"/>
      <c r="EZ392" s="42"/>
      <c r="FA392" s="42"/>
      <c r="FB392" s="42"/>
      <c r="FC392" s="42"/>
      <c r="FD392" s="42"/>
      <c r="FE392" s="42"/>
      <c r="FF392" s="42"/>
      <c r="FG392" s="42"/>
      <c r="FH392" s="42"/>
      <c r="FI392" s="42"/>
      <c r="FJ392" s="42"/>
      <c r="FK392" s="42"/>
      <c r="FL392" s="42"/>
      <c r="FM392" s="42"/>
      <c r="FN392" s="42"/>
      <c r="FO392" s="42"/>
      <c r="FP392" s="42"/>
      <c r="FQ392" s="42"/>
      <c r="FR392" s="42"/>
      <c r="FS392" s="42"/>
      <c r="FT392" s="42"/>
      <c r="FU392" s="42"/>
      <c r="FV392" s="42"/>
      <c r="FW392" s="42"/>
      <c r="FX392" s="42"/>
      <c r="FY392" s="42"/>
      <c r="FZ392" s="42"/>
      <c r="GA392" s="42"/>
      <c r="GB392" s="42"/>
      <c r="GC392" s="42"/>
      <c r="GD392" s="42"/>
      <c r="GE392" s="42"/>
      <c r="GF392" s="42"/>
      <c r="GG392" s="42"/>
      <c r="GH392" s="42"/>
      <c r="GI392" s="42"/>
      <c r="GJ392" s="42"/>
      <c r="GK392" s="42"/>
      <c r="GL392" s="42"/>
      <c r="GM392" s="42"/>
      <c r="GN392" s="42"/>
      <c r="GO392" s="42"/>
      <c r="GP392" s="42"/>
      <c r="GQ392" s="42"/>
      <c r="GR392" s="42"/>
      <c r="GS392" s="42"/>
      <c r="GT392" s="42"/>
      <c r="GU392" s="42"/>
      <c r="GV392" s="42"/>
      <c r="GW392" s="42"/>
      <c r="GX392" s="42"/>
    </row>
    <row r="393" spans="1:206" ht="15.75">
      <c r="A393" s="52"/>
      <c r="B393" s="42"/>
      <c r="C393" s="42"/>
      <c r="D393" s="42"/>
      <c r="E393" s="44"/>
      <c r="F393" s="42"/>
      <c r="G393" s="42"/>
      <c r="H393" s="42"/>
      <c r="I393" s="42"/>
      <c r="J393" s="42"/>
      <c r="K393" s="42"/>
      <c r="L393" s="42"/>
      <c r="M393" s="42"/>
      <c r="N393" s="42"/>
      <c r="O393" s="42"/>
      <c r="P393" s="42"/>
      <c r="Q393" s="42"/>
      <c r="R393" s="42"/>
      <c r="S393" s="42"/>
      <c r="T393" s="42"/>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s="42"/>
      <c r="BM393" s="42"/>
      <c r="BN393" s="42"/>
      <c r="BO393" s="42"/>
      <c r="BP393" s="42"/>
      <c r="BQ393" s="42"/>
      <c r="BR393" s="42"/>
      <c r="BS393" s="42"/>
      <c r="BT393" s="42"/>
      <c r="BU393" s="42"/>
      <c r="BV393" s="42"/>
      <c r="BW393" s="42"/>
      <c r="BX393" s="42"/>
      <c r="BY393" s="42"/>
      <c r="BZ393" s="42"/>
      <c r="CA393" s="42"/>
      <c r="CB393" s="42"/>
      <c r="CC393" s="42"/>
      <c r="CD393" s="42"/>
      <c r="CE393" s="42"/>
      <c r="CF393" s="42"/>
      <c r="CG393" s="42"/>
      <c r="CH393" s="42"/>
      <c r="CI393" s="42"/>
      <c r="CJ393" s="42"/>
      <c r="CK393" s="42"/>
      <c r="CL393" s="42"/>
      <c r="CM393" s="42"/>
      <c r="CN393" s="42"/>
      <c r="CO393" s="42"/>
      <c r="CP393" s="42"/>
      <c r="CQ393" s="42"/>
      <c r="CR393" s="42"/>
      <c r="CS393" s="42"/>
      <c r="CT393" s="42"/>
      <c r="CU393" s="42"/>
      <c r="CV393" s="42"/>
      <c r="CW393" s="42"/>
      <c r="CX393" s="42"/>
      <c r="CY393" s="42"/>
      <c r="CZ393" s="42"/>
      <c r="DA393" s="42"/>
      <c r="DB393" s="42"/>
      <c r="DC393" s="42"/>
      <c r="DD393" s="42"/>
      <c r="DE393" s="42"/>
      <c r="DF393" s="42"/>
      <c r="DG393" s="42"/>
      <c r="DH393" s="42"/>
      <c r="DI393" s="42"/>
      <c r="DJ393" s="42"/>
      <c r="DK393" s="42"/>
      <c r="DL393" s="42"/>
      <c r="DM393" s="42"/>
      <c r="DN393" s="42"/>
      <c r="DO393" s="42"/>
      <c r="DP393" s="42"/>
      <c r="DQ393" s="42"/>
      <c r="DR393" s="42"/>
      <c r="DS393" s="42"/>
      <c r="DT393" s="42"/>
      <c r="DU393" s="42"/>
      <c r="DV393" s="42"/>
      <c r="DW393" s="42"/>
      <c r="DX393" s="42"/>
      <c r="DY393" s="42"/>
      <c r="DZ393" s="42"/>
      <c r="EA393" s="42"/>
      <c r="EB393" s="42"/>
      <c r="EC393" s="42"/>
      <c r="ED393" s="42"/>
      <c r="EE393" s="42"/>
      <c r="EF393" s="42"/>
      <c r="EG393" s="42"/>
      <c r="EH393" s="42"/>
      <c r="EI393" s="42"/>
      <c r="EJ393" s="42"/>
      <c r="EK393" s="42"/>
      <c r="EL393" s="42"/>
      <c r="EM393" s="42"/>
      <c r="EN393" s="42"/>
      <c r="EO393" s="42"/>
      <c r="EP393" s="42"/>
      <c r="EQ393" s="42"/>
      <c r="ER393" s="42"/>
      <c r="ES393" s="42"/>
      <c r="ET393" s="42"/>
      <c r="EU393" s="42"/>
      <c r="EV393" s="42"/>
      <c r="EW393" s="42"/>
      <c r="EX393" s="42"/>
      <c r="EY393" s="42"/>
      <c r="EZ393" s="42"/>
      <c r="FA393" s="42"/>
      <c r="FB393" s="42"/>
      <c r="FC393" s="42"/>
      <c r="FD393" s="42"/>
      <c r="FE393" s="42"/>
      <c r="FF393" s="42"/>
      <c r="FG393" s="42"/>
      <c r="FH393" s="42"/>
      <c r="FI393" s="42"/>
      <c r="FJ393" s="42"/>
      <c r="FK393" s="42"/>
      <c r="FL393" s="42"/>
      <c r="FM393" s="42"/>
      <c r="FN393" s="42"/>
      <c r="FO393" s="42"/>
      <c r="FP393" s="42"/>
      <c r="FQ393" s="42"/>
      <c r="FR393" s="42"/>
      <c r="FS393" s="42"/>
      <c r="FT393" s="42"/>
      <c r="FU393" s="42"/>
      <c r="FV393" s="42"/>
      <c r="FW393" s="42"/>
      <c r="FX393" s="42"/>
      <c r="FY393" s="42"/>
      <c r="FZ393" s="42"/>
      <c r="GA393" s="42"/>
      <c r="GB393" s="42"/>
      <c r="GC393" s="42"/>
      <c r="GD393" s="42"/>
      <c r="GE393" s="42"/>
      <c r="GF393" s="42"/>
      <c r="GG393" s="42"/>
      <c r="GH393" s="42"/>
      <c r="GI393" s="42"/>
      <c r="GJ393" s="42"/>
      <c r="GK393" s="42"/>
      <c r="GL393" s="42"/>
      <c r="GM393" s="42"/>
      <c r="GN393" s="42"/>
      <c r="GO393" s="42"/>
      <c r="GP393" s="42"/>
      <c r="GQ393" s="42"/>
      <c r="GR393" s="42"/>
      <c r="GS393" s="42"/>
      <c r="GT393" s="42"/>
      <c r="GU393" s="42"/>
      <c r="GV393" s="42"/>
      <c r="GW393" s="42"/>
      <c r="GX393" s="42"/>
    </row>
    <row r="394" spans="1:206" ht="15.75">
      <c r="A394" s="52"/>
      <c r="B394" s="42"/>
      <c r="C394" s="42"/>
      <c r="D394" s="42"/>
      <c r="E394" s="44"/>
      <c r="F394" s="42"/>
      <c r="G394" s="42"/>
      <c r="H394" s="42"/>
      <c r="I394" s="42"/>
      <c r="J394" s="42"/>
      <c r="K394" s="42"/>
      <c r="L394" s="42"/>
      <c r="M394" s="42"/>
      <c r="N394" s="42"/>
      <c r="O394" s="42"/>
      <c r="P394" s="42"/>
      <c r="Q394" s="42"/>
      <c r="R394" s="42"/>
      <c r="S394" s="42"/>
      <c r="T394" s="42"/>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c r="BI394" s="42"/>
      <c r="BJ394" s="42"/>
      <c r="BK394" s="42"/>
      <c r="BL394" s="42"/>
      <c r="BM394" s="42"/>
      <c r="BN394" s="42"/>
      <c r="BO394" s="42"/>
      <c r="BP394" s="42"/>
      <c r="BQ394" s="42"/>
      <c r="BR394" s="42"/>
      <c r="BS394" s="42"/>
      <c r="BT394" s="42"/>
      <c r="BU394" s="42"/>
      <c r="BV394" s="42"/>
      <c r="BW394" s="42"/>
      <c r="BX394" s="42"/>
      <c r="BY394" s="42"/>
      <c r="BZ394" s="42"/>
      <c r="CA394" s="42"/>
      <c r="CB394" s="42"/>
      <c r="CC394" s="42"/>
      <c r="CD394" s="42"/>
      <c r="CE394" s="42"/>
      <c r="CF394" s="42"/>
      <c r="CG394" s="42"/>
      <c r="CH394" s="42"/>
      <c r="CI394" s="42"/>
      <c r="CJ394" s="42"/>
      <c r="CK394" s="42"/>
      <c r="CL394" s="42"/>
      <c r="CM394" s="42"/>
      <c r="CN394" s="42"/>
      <c r="CO394" s="42"/>
      <c r="CP394" s="42"/>
      <c r="CQ394" s="42"/>
      <c r="CR394" s="42"/>
      <c r="CS394" s="42"/>
      <c r="CT394" s="42"/>
      <c r="CU394" s="42"/>
      <c r="CV394" s="42"/>
      <c r="CW394" s="42"/>
      <c r="CX394" s="42"/>
      <c r="CY394" s="42"/>
      <c r="CZ394" s="42"/>
      <c r="DA394" s="42"/>
      <c r="DB394" s="42"/>
      <c r="DC394" s="42"/>
      <c r="DD394" s="42"/>
      <c r="DE394" s="42"/>
      <c r="DF394" s="42"/>
      <c r="DG394" s="42"/>
      <c r="DH394" s="42"/>
      <c r="DI394" s="42"/>
      <c r="DJ394" s="42"/>
      <c r="DK394" s="42"/>
      <c r="DL394" s="42"/>
      <c r="DM394" s="42"/>
      <c r="DN394" s="42"/>
      <c r="DO394" s="42"/>
      <c r="DP394" s="42"/>
      <c r="DQ394" s="42"/>
      <c r="DR394" s="42"/>
      <c r="DS394" s="42"/>
      <c r="DT394" s="42"/>
      <c r="DU394" s="42"/>
      <c r="DV394" s="42"/>
      <c r="DW394" s="42"/>
      <c r="DX394" s="42"/>
      <c r="DY394" s="42"/>
      <c r="DZ394" s="42"/>
      <c r="EA394" s="42"/>
      <c r="EB394" s="42"/>
      <c r="EC394" s="42"/>
      <c r="ED394" s="42"/>
      <c r="EE394" s="42"/>
      <c r="EF394" s="42"/>
      <c r="EG394" s="42"/>
      <c r="EH394" s="42"/>
      <c r="EI394" s="42"/>
      <c r="EJ394" s="42"/>
      <c r="EK394" s="42"/>
      <c r="EL394" s="42"/>
      <c r="EM394" s="42"/>
      <c r="EN394" s="42"/>
      <c r="EO394" s="42"/>
      <c r="EP394" s="42"/>
      <c r="EQ394" s="42"/>
      <c r="ER394" s="42"/>
      <c r="ES394" s="42"/>
      <c r="ET394" s="42"/>
      <c r="EU394" s="42"/>
      <c r="EV394" s="42"/>
      <c r="EW394" s="42"/>
      <c r="EX394" s="42"/>
      <c r="EY394" s="42"/>
      <c r="EZ394" s="42"/>
      <c r="FA394" s="42"/>
      <c r="FB394" s="42"/>
      <c r="FC394" s="42"/>
      <c r="FD394" s="42"/>
      <c r="FE394" s="42"/>
      <c r="FF394" s="42"/>
      <c r="FG394" s="42"/>
      <c r="FH394" s="42"/>
      <c r="FI394" s="42"/>
      <c r="FJ394" s="42"/>
      <c r="FK394" s="42"/>
      <c r="FL394" s="42"/>
      <c r="FM394" s="42"/>
      <c r="FN394" s="42"/>
      <c r="FO394" s="42"/>
      <c r="FP394" s="42"/>
      <c r="FQ394" s="42"/>
      <c r="FR394" s="42"/>
      <c r="FS394" s="42"/>
      <c r="FT394" s="42"/>
      <c r="FU394" s="42"/>
      <c r="FV394" s="42"/>
      <c r="FW394" s="42"/>
      <c r="FX394" s="42"/>
      <c r="FY394" s="42"/>
      <c r="FZ394" s="42"/>
      <c r="GA394" s="42"/>
      <c r="GB394" s="42"/>
      <c r="GC394" s="42"/>
      <c r="GD394" s="42"/>
      <c r="GE394" s="42"/>
      <c r="GF394" s="42"/>
      <c r="GG394" s="42"/>
      <c r="GH394" s="42"/>
      <c r="GI394" s="42"/>
      <c r="GJ394" s="42"/>
      <c r="GK394" s="42"/>
      <c r="GL394" s="42"/>
      <c r="GM394" s="42"/>
      <c r="GN394" s="42"/>
      <c r="GO394" s="42"/>
      <c r="GP394" s="42"/>
      <c r="GQ394" s="42"/>
      <c r="GR394" s="42"/>
      <c r="GS394" s="42"/>
      <c r="GT394" s="42"/>
      <c r="GU394" s="42"/>
      <c r="GV394" s="42"/>
      <c r="GW394" s="42"/>
      <c r="GX394" s="42"/>
    </row>
    <row r="395" spans="1:206" ht="15.75">
      <c r="A395" s="52"/>
      <c r="B395" s="42"/>
      <c r="C395" s="42"/>
      <c r="D395" s="42"/>
      <c r="E395" s="44"/>
      <c r="F395" s="42"/>
      <c r="G395" s="42"/>
      <c r="H395" s="42"/>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c r="FL395" s="42"/>
      <c r="FM395" s="42"/>
      <c r="FN395" s="42"/>
      <c r="FO395" s="42"/>
      <c r="FP395" s="42"/>
      <c r="FQ395" s="42"/>
      <c r="FR395" s="42"/>
      <c r="FS395" s="42"/>
      <c r="FT395" s="42"/>
      <c r="FU395" s="42"/>
      <c r="FV395" s="42"/>
      <c r="FW395" s="42"/>
      <c r="FX395" s="42"/>
      <c r="FY395" s="42"/>
      <c r="FZ395" s="42"/>
      <c r="GA395" s="42"/>
      <c r="GB395" s="42"/>
      <c r="GC395" s="42"/>
      <c r="GD395" s="42"/>
      <c r="GE395" s="42"/>
      <c r="GF395" s="42"/>
      <c r="GG395" s="42"/>
      <c r="GH395" s="42"/>
      <c r="GI395" s="42"/>
      <c r="GJ395" s="42"/>
      <c r="GK395" s="42"/>
      <c r="GL395" s="42"/>
      <c r="GM395" s="42"/>
      <c r="GN395" s="42"/>
      <c r="GO395" s="42"/>
      <c r="GP395" s="42"/>
      <c r="GQ395" s="42"/>
      <c r="GR395" s="42"/>
      <c r="GS395" s="42"/>
      <c r="GT395" s="42"/>
      <c r="GU395" s="42"/>
      <c r="GV395" s="42"/>
      <c r="GW395" s="42"/>
      <c r="GX395" s="42"/>
    </row>
    <row r="396" spans="1:206" ht="15.75">
      <c r="A396" s="52"/>
      <c r="B396" s="42"/>
      <c r="C396" s="42"/>
      <c r="D396" s="42"/>
      <c r="E396" s="44"/>
      <c r="F396" s="42"/>
      <c r="G396" s="42"/>
      <c r="H396" s="42"/>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c r="FL396" s="42"/>
      <c r="FM396" s="42"/>
      <c r="FN396" s="42"/>
      <c r="FO396" s="42"/>
      <c r="FP396" s="42"/>
      <c r="FQ396" s="42"/>
      <c r="FR396" s="42"/>
      <c r="FS396" s="42"/>
      <c r="FT396" s="42"/>
      <c r="FU396" s="42"/>
      <c r="FV396" s="42"/>
      <c r="FW396" s="42"/>
      <c r="FX396" s="42"/>
      <c r="FY396" s="42"/>
      <c r="FZ396" s="42"/>
      <c r="GA396" s="42"/>
      <c r="GB396" s="42"/>
      <c r="GC396" s="42"/>
      <c r="GD396" s="42"/>
      <c r="GE396" s="42"/>
      <c r="GF396" s="42"/>
      <c r="GG396" s="42"/>
      <c r="GH396" s="42"/>
      <c r="GI396" s="42"/>
      <c r="GJ396" s="42"/>
      <c r="GK396" s="42"/>
      <c r="GL396" s="42"/>
      <c r="GM396" s="42"/>
      <c r="GN396" s="42"/>
      <c r="GO396" s="42"/>
      <c r="GP396" s="42"/>
      <c r="GQ396" s="42"/>
      <c r="GR396" s="42"/>
      <c r="GS396" s="42"/>
      <c r="GT396" s="42"/>
      <c r="GU396" s="42"/>
      <c r="GV396" s="42"/>
      <c r="GW396" s="42"/>
      <c r="GX396" s="42"/>
    </row>
    <row r="397" spans="1:206" ht="15.75">
      <c r="A397" s="52"/>
      <c r="B397" s="42"/>
      <c r="C397" s="42"/>
      <c r="D397" s="42"/>
      <c r="E397" s="44"/>
      <c r="F397" s="42"/>
      <c r="G397" s="42"/>
      <c r="H397" s="42"/>
      <c r="I397" s="42"/>
      <c r="J397" s="42"/>
      <c r="K397" s="42"/>
      <c r="L397" s="42"/>
      <c r="M397" s="42"/>
      <c r="N397" s="42"/>
      <c r="O397" s="42"/>
      <c r="P397" s="42"/>
      <c r="Q397" s="42"/>
      <c r="R397" s="42"/>
      <c r="S397" s="42"/>
      <c r="T397" s="42"/>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s="42"/>
      <c r="BM397" s="42"/>
      <c r="BN397" s="42"/>
      <c r="BO397" s="42"/>
      <c r="BP397" s="42"/>
      <c r="BQ397" s="42"/>
      <c r="BR397" s="42"/>
      <c r="BS397" s="42"/>
      <c r="BT397" s="42"/>
      <c r="BU397" s="42"/>
      <c r="BV397" s="42"/>
      <c r="BW397" s="42"/>
      <c r="BX397" s="42"/>
      <c r="BY397" s="42"/>
      <c r="BZ397" s="42"/>
      <c r="CA397" s="42"/>
      <c r="CB397" s="42"/>
      <c r="CC397" s="42"/>
      <c r="CD397" s="42"/>
      <c r="CE397" s="42"/>
      <c r="CF397" s="42"/>
      <c r="CG397" s="42"/>
      <c r="CH397" s="42"/>
      <c r="CI397" s="42"/>
      <c r="CJ397" s="42"/>
      <c r="CK397" s="42"/>
      <c r="CL397" s="42"/>
      <c r="CM397" s="42"/>
      <c r="CN397" s="42"/>
      <c r="CO397" s="42"/>
      <c r="CP397" s="42"/>
      <c r="CQ397" s="42"/>
      <c r="CR397" s="42"/>
      <c r="CS397" s="42"/>
      <c r="CT397" s="42"/>
      <c r="CU397" s="42"/>
      <c r="CV397" s="42"/>
      <c r="CW397" s="42"/>
      <c r="CX397" s="42"/>
      <c r="CY397" s="42"/>
      <c r="CZ397" s="42"/>
      <c r="DA397" s="42"/>
      <c r="DB397" s="42"/>
      <c r="DC397" s="42"/>
      <c r="DD397" s="42"/>
      <c r="DE397" s="42"/>
      <c r="DF397" s="42"/>
      <c r="DG397" s="42"/>
      <c r="DH397" s="42"/>
      <c r="DI397" s="42"/>
      <c r="DJ397" s="42"/>
      <c r="DK397" s="42"/>
      <c r="DL397" s="42"/>
      <c r="DM397" s="42"/>
      <c r="DN397" s="42"/>
      <c r="DO397" s="42"/>
      <c r="DP397" s="42"/>
      <c r="DQ397" s="42"/>
      <c r="DR397" s="42"/>
      <c r="DS397" s="42"/>
      <c r="DT397" s="42"/>
      <c r="DU397" s="42"/>
      <c r="DV397" s="42"/>
      <c r="DW397" s="42"/>
      <c r="DX397" s="42"/>
      <c r="DY397" s="42"/>
      <c r="DZ397" s="42"/>
      <c r="EA397" s="42"/>
      <c r="EB397" s="42"/>
      <c r="EC397" s="42"/>
      <c r="ED397" s="42"/>
      <c r="EE397" s="42"/>
      <c r="EF397" s="42"/>
      <c r="EG397" s="42"/>
      <c r="EH397" s="42"/>
      <c r="EI397" s="42"/>
      <c r="EJ397" s="42"/>
      <c r="EK397" s="42"/>
      <c r="EL397" s="42"/>
      <c r="EM397" s="42"/>
      <c r="EN397" s="42"/>
      <c r="EO397" s="42"/>
      <c r="EP397" s="42"/>
      <c r="EQ397" s="42"/>
      <c r="ER397" s="42"/>
      <c r="ES397" s="42"/>
      <c r="ET397" s="42"/>
      <c r="EU397" s="42"/>
      <c r="EV397" s="42"/>
      <c r="EW397" s="42"/>
      <c r="EX397" s="42"/>
      <c r="EY397" s="42"/>
      <c r="EZ397" s="42"/>
      <c r="FA397" s="42"/>
      <c r="FB397" s="42"/>
      <c r="FC397" s="42"/>
      <c r="FD397" s="42"/>
      <c r="FE397" s="42"/>
      <c r="FF397" s="42"/>
      <c r="FG397" s="42"/>
      <c r="FH397" s="42"/>
      <c r="FI397" s="42"/>
      <c r="FJ397" s="42"/>
      <c r="FK397" s="42"/>
      <c r="FL397" s="42"/>
      <c r="FM397" s="42"/>
      <c r="FN397" s="42"/>
      <c r="FO397" s="42"/>
      <c r="FP397" s="42"/>
      <c r="FQ397" s="42"/>
      <c r="FR397" s="42"/>
      <c r="FS397" s="42"/>
      <c r="FT397" s="42"/>
      <c r="FU397" s="42"/>
      <c r="FV397" s="42"/>
      <c r="FW397" s="42"/>
      <c r="FX397" s="42"/>
      <c r="FY397" s="42"/>
      <c r="FZ397" s="42"/>
      <c r="GA397" s="42"/>
      <c r="GB397" s="42"/>
      <c r="GC397" s="42"/>
      <c r="GD397" s="42"/>
      <c r="GE397" s="42"/>
      <c r="GF397" s="42"/>
      <c r="GG397" s="42"/>
      <c r="GH397" s="42"/>
      <c r="GI397" s="42"/>
      <c r="GJ397" s="42"/>
      <c r="GK397" s="42"/>
      <c r="GL397" s="42"/>
      <c r="GM397" s="42"/>
      <c r="GN397" s="42"/>
      <c r="GO397" s="42"/>
      <c r="GP397" s="42"/>
      <c r="GQ397" s="42"/>
      <c r="GR397" s="42"/>
      <c r="GS397" s="42"/>
      <c r="GT397" s="42"/>
      <c r="GU397" s="42"/>
      <c r="GV397" s="42"/>
      <c r="GW397" s="42"/>
      <c r="GX397" s="42"/>
    </row>
    <row r="398" spans="1:206" ht="15.75">
      <c r="A398" s="52"/>
      <c r="B398" s="42"/>
      <c r="C398" s="42"/>
      <c r="D398" s="42"/>
      <c r="E398" s="44"/>
      <c r="F398" s="42"/>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s="42"/>
      <c r="BM398" s="42"/>
      <c r="BN398" s="42"/>
      <c r="BO398" s="42"/>
      <c r="BP398" s="42"/>
      <c r="BQ398" s="42"/>
      <c r="BR398" s="42"/>
      <c r="BS398" s="42"/>
      <c r="BT398" s="42"/>
      <c r="BU398" s="42"/>
      <c r="BV398" s="42"/>
      <c r="BW398" s="42"/>
      <c r="BX398" s="42"/>
      <c r="BY398" s="42"/>
      <c r="BZ398" s="42"/>
      <c r="CA398" s="42"/>
      <c r="CB398" s="42"/>
      <c r="CC398" s="42"/>
      <c r="CD398" s="42"/>
      <c r="CE398" s="42"/>
      <c r="CF398" s="42"/>
      <c r="CG398" s="42"/>
      <c r="CH398" s="42"/>
      <c r="CI398" s="42"/>
      <c r="CJ398" s="42"/>
      <c r="CK398" s="42"/>
      <c r="CL398" s="42"/>
      <c r="CM398" s="42"/>
      <c r="CN398" s="42"/>
      <c r="CO398" s="42"/>
      <c r="CP398" s="42"/>
      <c r="CQ398" s="42"/>
      <c r="CR398" s="42"/>
      <c r="CS398" s="42"/>
      <c r="CT398" s="42"/>
      <c r="CU398" s="42"/>
      <c r="CV398" s="42"/>
      <c r="CW398" s="42"/>
      <c r="CX398" s="42"/>
      <c r="CY398" s="42"/>
      <c r="CZ398" s="42"/>
      <c r="DA398" s="42"/>
      <c r="DB398" s="42"/>
      <c r="DC398" s="42"/>
      <c r="DD398" s="42"/>
      <c r="DE398" s="42"/>
      <c r="DF398" s="42"/>
      <c r="DG398" s="42"/>
      <c r="DH398" s="42"/>
      <c r="DI398" s="42"/>
      <c r="DJ398" s="42"/>
      <c r="DK398" s="42"/>
      <c r="DL398" s="42"/>
      <c r="DM398" s="42"/>
      <c r="DN398" s="42"/>
      <c r="DO398" s="42"/>
      <c r="DP398" s="42"/>
      <c r="DQ398" s="42"/>
      <c r="DR398" s="42"/>
      <c r="DS398" s="42"/>
      <c r="DT398" s="42"/>
      <c r="DU398" s="42"/>
      <c r="DV398" s="42"/>
      <c r="DW398" s="42"/>
      <c r="DX398" s="42"/>
      <c r="DY398" s="42"/>
      <c r="DZ398" s="42"/>
      <c r="EA398" s="42"/>
      <c r="EB398" s="42"/>
      <c r="EC398" s="42"/>
      <c r="ED398" s="42"/>
      <c r="EE398" s="42"/>
      <c r="EF398" s="42"/>
      <c r="EG398" s="42"/>
      <c r="EH398" s="42"/>
      <c r="EI398" s="42"/>
      <c r="EJ398" s="42"/>
      <c r="EK398" s="42"/>
      <c r="EL398" s="42"/>
      <c r="EM398" s="42"/>
      <c r="EN398" s="42"/>
      <c r="EO398" s="42"/>
      <c r="EP398" s="42"/>
      <c r="EQ398" s="42"/>
      <c r="ER398" s="42"/>
      <c r="ES398" s="42"/>
      <c r="ET398" s="42"/>
      <c r="EU398" s="42"/>
      <c r="EV398" s="42"/>
      <c r="EW398" s="42"/>
      <c r="EX398" s="42"/>
      <c r="EY398" s="42"/>
      <c r="EZ398" s="42"/>
      <c r="FA398" s="42"/>
      <c r="FB398" s="42"/>
      <c r="FC398" s="42"/>
      <c r="FD398" s="42"/>
      <c r="FE398" s="42"/>
      <c r="FF398" s="42"/>
      <c r="FG398" s="42"/>
      <c r="FH398" s="42"/>
      <c r="FI398" s="42"/>
      <c r="FJ398" s="42"/>
      <c r="FK398" s="42"/>
      <c r="FL398" s="42"/>
      <c r="FM398" s="42"/>
      <c r="FN398" s="42"/>
      <c r="FO398" s="42"/>
      <c r="FP398" s="42"/>
      <c r="FQ398" s="42"/>
      <c r="FR398" s="42"/>
      <c r="FS398" s="42"/>
      <c r="FT398" s="42"/>
      <c r="FU398" s="42"/>
      <c r="FV398" s="42"/>
      <c r="FW398" s="42"/>
      <c r="FX398" s="42"/>
      <c r="FY398" s="42"/>
      <c r="FZ398" s="42"/>
      <c r="GA398" s="42"/>
      <c r="GB398" s="42"/>
      <c r="GC398" s="42"/>
      <c r="GD398" s="42"/>
      <c r="GE398" s="42"/>
      <c r="GF398" s="42"/>
      <c r="GG398" s="42"/>
      <c r="GH398" s="42"/>
      <c r="GI398" s="42"/>
      <c r="GJ398" s="42"/>
      <c r="GK398" s="42"/>
      <c r="GL398" s="42"/>
      <c r="GM398" s="42"/>
      <c r="GN398" s="42"/>
      <c r="GO398" s="42"/>
      <c r="GP398" s="42"/>
      <c r="GQ398" s="42"/>
      <c r="GR398" s="42"/>
      <c r="GS398" s="42"/>
      <c r="GT398" s="42"/>
      <c r="GU398" s="42"/>
      <c r="GV398" s="42"/>
      <c r="GW398" s="42"/>
      <c r="GX398" s="42"/>
    </row>
    <row r="399" spans="1:206" ht="15.75">
      <c r="A399" s="52"/>
      <c r="B399" s="42"/>
      <c r="C399" s="42"/>
      <c r="D399" s="42"/>
      <c r="E399" s="44"/>
      <c r="F399" s="42"/>
      <c r="G399" s="42"/>
      <c r="H399" s="42"/>
      <c r="I399" s="42"/>
      <c r="J399" s="42"/>
      <c r="K399" s="42"/>
      <c r="L399" s="42"/>
      <c r="M399" s="42"/>
      <c r="N399" s="42"/>
      <c r="O399" s="42"/>
      <c r="P399" s="42"/>
      <c r="Q399" s="42"/>
      <c r="R399" s="42"/>
      <c r="S399" s="42"/>
      <c r="T399" s="42"/>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c r="BI399" s="42"/>
      <c r="BJ399" s="42"/>
      <c r="BK399" s="42"/>
      <c r="BL399" s="42"/>
      <c r="BM399" s="42"/>
      <c r="BN399" s="42"/>
      <c r="BO399" s="42"/>
      <c r="BP399" s="42"/>
      <c r="BQ399" s="42"/>
      <c r="BR399" s="42"/>
      <c r="BS399" s="42"/>
      <c r="BT399" s="42"/>
      <c r="BU399" s="42"/>
      <c r="BV399" s="42"/>
      <c r="BW399" s="42"/>
      <c r="BX399" s="42"/>
      <c r="BY399" s="42"/>
      <c r="BZ399" s="42"/>
      <c r="CA399" s="42"/>
      <c r="CB399" s="42"/>
      <c r="CC399" s="42"/>
      <c r="CD399" s="42"/>
      <c r="CE399" s="42"/>
      <c r="CF399" s="42"/>
      <c r="CG399" s="42"/>
      <c r="CH399" s="42"/>
      <c r="CI399" s="42"/>
      <c r="CJ399" s="42"/>
      <c r="CK399" s="42"/>
      <c r="CL399" s="42"/>
      <c r="CM399" s="42"/>
      <c r="CN399" s="42"/>
      <c r="CO399" s="42"/>
      <c r="CP399" s="42"/>
      <c r="CQ399" s="42"/>
      <c r="CR399" s="42"/>
      <c r="CS399" s="42"/>
      <c r="CT399" s="42"/>
      <c r="CU399" s="42"/>
      <c r="CV399" s="42"/>
      <c r="CW399" s="42"/>
      <c r="CX399" s="42"/>
      <c r="CY399" s="42"/>
      <c r="CZ399" s="42"/>
      <c r="DA399" s="42"/>
      <c r="DB399" s="42"/>
      <c r="DC399" s="42"/>
      <c r="DD399" s="42"/>
      <c r="DE399" s="42"/>
      <c r="DF399" s="42"/>
      <c r="DG399" s="42"/>
      <c r="DH399" s="42"/>
      <c r="DI399" s="42"/>
      <c r="DJ399" s="42"/>
      <c r="DK399" s="42"/>
      <c r="DL399" s="42"/>
      <c r="DM399" s="42"/>
      <c r="DN399" s="42"/>
      <c r="DO399" s="42"/>
      <c r="DP399" s="42"/>
      <c r="DQ399" s="42"/>
      <c r="DR399" s="42"/>
      <c r="DS399" s="42"/>
      <c r="DT399" s="42"/>
      <c r="DU399" s="42"/>
      <c r="DV399" s="42"/>
      <c r="DW399" s="42"/>
      <c r="DX399" s="42"/>
      <c r="DY399" s="42"/>
      <c r="DZ399" s="42"/>
      <c r="EA399" s="42"/>
      <c r="EB399" s="42"/>
      <c r="EC399" s="42"/>
      <c r="ED399" s="42"/>
      <c r="EE399" s="42"/>
      <c r="EF399" s="42"/>
      <c r="EG399" s="42"/>
      <c r="EH399" s="42"/>
      <c r="EI399" s="42"/>
      <c r="EJ399" s="42"/>
      <c r="EK399" s="42"/>
      <c r="EL399" s="42"/>
      <c r="EM399" s="42"/>
      <c r="EN399" s="42"/>
      <c r="EO399" s="42"/>
      <c r="EP399" s="42"/>
      <c r="EQ399" s="42"/>
      <c r="ER399" s="42"/>
      <c r="ES399" s="42"/>
      <c r="ET399" s="42"/>
      <c r="EU399" s="42"/>
      <c r="EV399" s="42"/>
      <c r="EW399" s="42"/>
      <c r="EX399" s="42"/>
      <c r="EY399" s="42"/>
      <c r="EZ399" s="42"/>
      <c r="FA399" s="42"/>
      <c r="FB399" s="42"/>
      <c r="FC399" s="42"/>
      <c r="FD399" s="42"/>
      <c r="FE399" s="42"/>
      <c r="FF399" s="42"/>
      <c r="FG399" s="42"/>
      <c r="FH399" s="42"/>
      <c r="FI399" s="42"/>
      <c r="FJ399" s="42"/>
      <c r="FK399" s="42"/>
      <c r="FL399" s="42"/>
      <c r="FM399" s="42"/>
      <c r="FN399" s="42"/>
      <c r="FO399" s="42"/>
      <c r="FP399" s="42"/>
      <c r="FQ399" s="42"/>
      <c r="FR399" s="42"/>
      <c r="FS399" s="42"/>
      <c r="FT399" s="42"/>
      <c r="FU399" s="42"/>
      <c r="FV399" s="42"/>
      <c r="FW399" s="42"/>
      <c r="FX399" s="42"/>
      <c r="FY399" s="42"/>
      <c r="FZ399" s="42"/>
      <c r="GA399" s="42"/>
      <c r="GB399" s="42"/>
      <c r="GC399" s="42"/>
      <c r="GD399" s="42"/>
      <c r="GE399" s="42"/>
      <c r="GF399" s="42"/>
      <c r="GG399" s="42"/>
      <c r="GH399" s="42"/>
      <c r="GI399" s="42"/>
      <c r="GJ399" s="42"/>
      <c r="GK399" s="42"/>
      <c r="GL399" s="42"/>
      <c r="GM399" s="42"/>
      <c r="GN399" s="42"/>
      <c r="GO399" s="42"/>
      <c r="GP399" s="42"/>
      <c r="GQ399" s="42"/>
      <c r="GR399" s="42"/>
      <c r="GS399" s="42"/>
      <c r="GT399" s="42"/>
      <c r="GU399" s="42"/>
      <c r="GV399" s="42"/>
      <c r="GW399" s="42"/>
      <c r="GX399" s="42"/>
    </row>
    <row r="400" spans="1:206" ht="15.75">
      <c r="A400" s="52"/>
      <c r="B400" s="42"/>
      <c r="C400" s="42"/>
      <c r="D400" s="42"/>
      <c r="E400" s="44"/>
      <c r="F400" s="42"/>
      <c r="G400" s="42"/>
      <c r="H400" s="42"/>
      <c r="I400" s="42"/>
      <c r="J400" s="42"/>
      <c r="K400" s="42"/>
      <c r="L400" s="42"/>
      <c r="M400" s="42"/>
      <c r="N400" s="42"/>
      <c r="O400" s="42"/>
      <c r="P400" s="42"/>
      <c r="Q400" s="42"/>
      <c r="R400" s="42"/>
      <c r="S400" s="42"/>
      <c r="T400" s="42"/>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c r="BI400" s="42"/>
      <c r="BJ400" s="42"/>
      <c r="BK400" s="42"/>
      <c r="BL400" s="42"/>
      <c r="BM400" s="42"/>
      <c r="BN400" s="42"/>
      <c r="BO400" s="42"/>
      <c r="BP400" s="42"/>
      <c r="BQ400" s="42"/>
      <c r="BR400" s="42"/>
      <c r="BS400" s="42"/>
      <c r="BT400" s="42"/>
      <c r="BU400" s="42"/>
      <c r="BV400" s="42"/>
      <c r="BW400" s="42"/>
      <c r="BX400" s="42"/>
      <c r="BY400" s="42"/>
      <c r="BZ400" s="42"/>
      <c r="CA400" s="42"/>
      <c r="CB400" s="42"/>
      <c r="CC400" s="42"/>
      <c r="CD400" s="42"/>
      <c r="CE400" s="42"/>
      <c r="CF400" s="42"/>
      <c r="CG400" s="42"/>
      <c r="CH400" s="42"/>
      <c r="CI400" s="42"/>
      <c r="CJ400" s="42"/>
      <c r="CK400" s="42"/>
      <c r="CL400" s="42"/>
      <c r="CM400" s="42"/>
      <c r="CN400" s="42"/>
      <c r="CO400" s="42"/>
      <c r="CP400" s="42"/>
      <c r="CQ400" s="42"/>
      <c r="CR400" s="42"/>
      <c r="CS400" s="42"/>
      <c r="CT400" s="42"/>
      <c r="CU400" s="42"/>
      <c r="CV400" s="42"/>
      <c r="CW400" s="42"/>
      <c r="CX400" s="42"/>
      <c r="CY400" s="42"/>
      <c r="CZ400" s="42"/>
      <c r="DA400" s="42"/>
      <c r="DB400" s="42"/>
      <c r="DC400" s="42"/>
      <c r="DD400" s="42"/>
      <c r="DE400" s="42"/>
      <c r="DF400" s="42"/>
      <c r="DG400" s="42"/>
      <c r="DH400" s="42"/>
      <c r="DI400" s="42"/>
      <c r="DJ400" s="42"/>
      <c r="DK400" s="42"/>
      <c r="DL400" s="42"/>
      <c r="DM400" s="42"/>
      <c r="DN400" s="42"/>
      <c r="DO400" s="42"/>
      <c r="DP400" s="42"/>
      <c r="DQ400" s="42"/>
      <c r="DR400" s="42"/>
      <c r="DS400" s="42"/>
      <c r="DT400" s="42"/>
      <c r="DU400" s="42"/>
      <c r="DV400" s="42"/>
      <c r="DW400" s="42"/>
      <c r="DX400" s="42"/>
      <c r="DY400" s="42"/>
      <c r="DZ400" s="42"/>
      <c r="EA400" s="42"/>
      <c r="EB400" s="42"/>
      <c r="EC400" s="42"/>
      <c r="ED400" s="42"/>
      <c r="EE400" s="42"/>
      <c r="EF400" s="42"/>
      <c r="EG400" s="42"/>
      <c r="EH400" s="42"/>
      <c r="EI400" s="42"/>
      <c r="EJ400" s="42"/>
      <c r="EK400" s="42"/>
      <c r="EL400" s="42"/>
      <c r="EM400" s="42"/>
      <c r="EN400" s="42"/>
      <c r="EO400" s="42"/>
      <c r="EP400" s="42"/>
      <c r="EQ400" s="42"/>
      <c r="ER400" s="42"/>
      <c r="ES400" s="42"/>
      <c r="ET400" s="42"/>
      <c r="EU400" s="42"/>
      <c r="EV400" s="42"/>
      <c r="EW400" s="42"/>
      <c r="EX400" s="42"/>
      <c r="EY400" s="42"/>
      <c r="EZ400" s="42"/>
      <c r="FA400" s="42"/>
      <c r="FB400" s="42"/>
      <c r="FC400" s="42"/>
      <c r="FD400" s="42"/>
      <c r="FE400" s="42"/>
      <c r="FF400" s="42"/>
      <c r="FG400" s="42"/>
      <c r="FH400" s="42"/>
      <c r="FI400" s="42"/>
      <c r="FJ400" s="42"/>
      <c r="FK400" s="42"/>
      <c r="FL400" s="42"/>
      <c r="FM400" s="42"/>
      <c r="FN400" s="42"/>
      <c r="FO400" s="42"/>
      <c r="FP400" s="42"/>
      <c r="FQ400" s="42"/>
      <c r="FR400" s="42"/>
      <c r="FS400" s="42"/>
      <c r="FT400" s="42"/>
      <c r="FU400" s="42"/>
      <c r="FV400" s="42"/>
      <c r="FW400" s="42"/>
      <c r="FX400" s="42"/>
      <c r="FY400" s="42"/>
      <c r="FZ400" s="42"/>
      <c r="GA400" s="42"/>
      <c r="GB400" s="42"/>
      <c r="GC400" s="42"/>
      <c r="GD400" s="42"/>
      <c r="GE400" s="42"/>
      <c r="GF400" s="42"/>
      <c r="GG400" s="42"/>
      <c r="GH400" s="42"/>
      <c r="GI400" s="42"/>
      <c r="GJ400" s="42"/>
      <c r="GK400" s="42"/>
      <c r="GL400" s="42"/>
      <c r="GM400" s="42"/>
      <c r="GN400" s="42"/>
      <c r="GO400" s="42"/>
      <c r="GP400" s="42"/>
      <c r="GQ400" s="42"/>
      <c r="GR400" s="42"/>
      <c r="GS400" s="42"/>
      <c r="GT400" s="42"/>
      <c r="GU400" s="42"/>
      <c r="GV400" s="42"/>
      <c r="GW400" s="42"/>
      <c r="GX400" s="42"/>
    </row>
    <row r="401" spans="1:206" ht="15.75">
      <c r="A401" s="52"/>
      <c r="B401" s="42"/>
      <c r="C401" s="42"/>
      <c r="D401" s="42"/>
      <c r="E401" s="44"/>
      <c r="F401" s="42"/>
      <c r="G401" s="42"/>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s="42"/>
      <c r="BM401" s="42"/>
      <c r="BN401" s="42"/>
      <c r="BO401" s="42"/>
      <c r="BP401" s="42"/>
      <c r="BQ401" s="42"/>
      <c r="BR401" s="42"/>
      <c r="BS401" s="42"/>
      <c r="BT401" s="42"/>
      <c r="BU401" s="42"/>
      <c r="BV401" s="42"/>
      <c r="BW401" s="42"/>
      <c r="BX401" s="42"/>
      <c r="BY401" s="42"/>
      <c r="BZ401" s="42"/>
      <c r="CA401" s="42"/>
      <c r="CB401" s="42"/>
      <c r="CC401" s="42"/>
      <c r="CD401" s="42"/>
      <c r="CE401" s="42"/>
      <c r="CF401" s="42"/>
      <c r="CG401" s="42"/>
      <c r="CH401" s="42"/>
      <c r="CI401" s="42"/>
      <c r="CJ401" s="42"/>
      <c r="CK401" s="42"/>
      <c r="CL401" s="42"/>
      <c r="CM401" s="42"/>
      <c r="CN401" s="42"/>
      <c r="CO401" s="42"/>
      <c r="CP401" s="42"/>
      <c r="CQ401" s="42"/>
      <c r="CR401" s="42"/>
      <c r="CS401" s="42"/>
      <c r="CT401" s="42"/>
      <c r="CU401" s="42"/>
      <c r="CV401" s="42"/>
      <c r="CW401" s="42"/>
      <c r="CX401" s="42"/>
      <c r="CY401" s="42"/>
      <c r="CZ401" s="42"/>
      <c r="DA401" s="42"/>
      <c r="DB401" s="42"/>
      <c r="DC401" s="42"/>
      <c r="DD401" s="42"/>
      <c r="DE401" s="42"/>
      <c r="DF401" s="42"/>
      <c r="DG401" s="42"/>
      <c r="DH401" s="42"/>
      <c r="DI401" s="42"/>
      <c r="DJ401" s="42"/>
      <c r="DK401" s="42"/>
      <c r="DL401" s="42"/>
      <c r="DM401" s="42"/>
      <c r="DN401" s="42"/>
      <c r="DO401" s="42"/>
      <c r="DP401" s="42"/>
      <c r="DQ401" s="42"/>
      <c r="DR401" s="42"/>
      <c r="DS401" s="42"/>
      <c r="DT401" s="42"/>
      <c r="DU401" s="42"/>
      <c r="DV401" s="42"/>
      <c r="DW401" s="42"/>
      <c r="DX401" s="42"/>
      <c r="DY401" s="42"/>
      <c r="DZ401" s="42"/>
      <c r="EA401" s="42"/>
      <c r="EB401" s="42"/>
      <c r="EC401" s="42"/>
      <c r="ED401" s="42"/>
      <c r="EE401" s="42"/>
      <c r="EF401" s="42"/>
      <c r="EG401" s="42"/>
      <c r="EH401" s="42"/>
      <c r="EI401" s="42"/>
      <c r="EJ401" s="42"/>
      <c r="EK401" s="42"/>
      <c r="EL401" s="42"/>
      <c r="EM401" s="42"/>
      <c r="EN401" s="42"/>
      <c r="EO401" s="42"/>
      <c r="EP401" s="42"/>
      <c r="EQ401" s="42"/>
      <c r="ER401" s="42"/>
      <c r="ES401" s="42"/>
      <c r="ET401" s="42"/>
      <c r="EU401" s="42"/>
      <c r="EV401" s="42"/>
      <c r="EW401" s="42"/>
      <c r="EX401" s="42"/>
      <c r="EY401" s="42"/>
      <c r="EZ401" s="42"/>
      <c r="FA401" s="42"/>
      <c r="FB401" s="42"/>
      <c r="FC401" s="42"/>
      <c r="FD401" s="42"/>
      <c r="FE401" s="42"/>
      <c r="FF401" s="42"/>
      <c r="FG401" s="42"/>
      <c r="FH401" s="42"/>
      <c r="FI401" s="42"/>
      <c r="FJ401" s="42"/>
      <c r="FK401" s="42"/>
      <c r="FL401" s="42"/>
      <c r="FM401" s="42"/>
      <c r="FN401" s="42"/>
      <c r="FO401" s="42"/>
      <c r="FP401" s="42"/>
      <c r="FQ401" s="42"/>
      <c r="FR401" s="42"/>
      <c r="FS401" s="42"/>
      <c r="FT401" s="42"/>
      <c r="FU401" s="42"/>
      <c r="FV401" s="42"/>
      <c r="FW401" s="42"/>
      <c r="FX401" s="42"/>
      <c r="FY401" s="42"/>
      <c r="FZ401" s="42"/>
      <c r="GA401" s="42"/>
      <c r="GB401" s="42"/>
      <c r="GC401" s="42"/>
      <c r="GD401" s="42"/>
      <c r="GE401" s="42"/>
      <c r="GF401" s="42"/>
      <c r="GG401" s="42"/>
      <c r="GH401" s="42"/>
      <c r="GI401" s="42"/>
      <c r="GJ401" s="42"/>
      <c r="GK401" s="42"/>
      <c r="GL401" s="42"/>
      <c r="GM401" s="42"/>
      <c r="GN401" s="42"/>
      <c r="GO401" s="42"/>
      <c r="GP401" s="42"/>
      <c r="GQ401" s="42"/>
      <c r="GR401" s="42"/>
      <c r="GS401" s="42"/>
      <c r="GT401" s="42"/>
      <c r="GU401" s="42"/>
      <c r="GV401" s="42"/>
      <c r="GW401" s="42"/>
      <c r="GX401" s="42"/>
    </row>
    <row r="402" spans="1:206" ht="15.75">
      <c r="A402" s="52"/>
      <c r="B402" s="42"/>
      <c r="C402" s="42"/>
      <c r="D402" s="42"/>
      <c r="E402" s="44"/>
      <c r="F402" s="42"/>
      <c r="G402" s="42"/>
      <c r="H402" s="42"/>
      <c r="I402" s="42"/>
      <c r="J402" s="42"/>
      <c r="K402" s="42"/>
      <c r="L402" s="42"/>
      <c r="M402" s="42"/>
      <c r="N402" s="42"/>
      <c r="O402" s="42"/>
      <c r="P402" s="42"/>
      <c r="Q402" s="42"/>
      <c r="R402" s="42"/>
      <c r="S402" s="42"/>
      <c r="T402" s="42"/>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c r="AR402" s="42"/>
      <c r="AS402" s="42"/>
      <c r="AT402" s="42"/>
      <c r="AU402" s="42"/>
      <c r="AV402" s="42"/>
      <c r="AW402" s="42"/>
      <c r="AX402" s="42"/>
      <c r="AY402" s="42"/>
      <c r="AZ402" s="42"/>
      <c r="BA402" s="42"/>
      <c r="BB402" s="42"/>
      <c r="BC402" s="42"/>
      <c r="BD402" s="42"/>
      <c r="BE402" s="42"/>
      <c r="BF402" s="42"/>
      <c r="BG402" s="42"/>
      <c r="BH402" s="42"/>
      <c r="BI402" s="42"/>
      <c r="BJ402" s="42"/>
      <c r="BK402" s="42"/>
      <c r="BL402" s="42"/>
      <c r="BM402" s="42"/>
      <c r="BN402" s="42"/>
      <c r="BO402" s="42"/>
      <c r="BP402" s="42"/>
      <c r="BQ402" s="42"/>
      <c r="BR402" s="42"/>
      <c r="BS402" s="42"/>
      <c r="BT402" s="42"/>
      <c r="BU402" s="42"/>
      <c r="BV402" s="42"/>
      <c r="BW402" s="42"/>
      <c r="BX402" s="42"/>
      <c r="BY402" s="42"/>
      <c r="BZ402" s="42"/>
      <c r="CA402" s="42"/>
      <c r="CB402" s="42"/>
      <c r="CC402" s="42"/>
      <c r="CD402" s="42"/>
      <c r="CE402" s="42"/>
      <c r="CF402" s="42"/>
      <c r="CG402" s="42"/>
      <c r="CH402" s="42"/>
      <c r="CI402" s="42"/>
      <c r="CJ402" s="42"/>
      <c r="CK402" s="42"/>
      <c r="CL402" s="42"/>
      <c r="CM402" s="42"/>
      <c r="CN402" s="42"/>
      <c r="CO402" s="42"/>
      <c r="CP402" s="42"/>
      <c r="CQ402" s="42"/>
      <c r="CR402" s="42"/>
      <c r="CS402" s="42"/>
      <c r="CT402" s="42"/>
      <c r="CU402" s="42"/>
      <c r="CV402" s="42"/>
      <c r="CW402" s="42"/>
      <c r="CX402" s="42"/>
      <c r="CY402" s="42"/>
      <c r="CZ402" s="42"/>
      <c r="DA402" s="42"/>
      <c r="DB402" s="42"/>
      <c r="DC402" s="42"/>
      <c r="DD402" s="42"/>
      <c r="DE402" s="42"/>
      <c r="DF402" s="42"/>
      <c r="DG402" s="42"/>
      <c r="DH402" s="42"/>
      <c r="DI402" s="42"/>
      <c r="DJ402" s="42"/>
      <c r="DK402" s="42"/>
      <c r="DL402" s="42"/>
      <c r="DM402" s="42"/>
      <c r="DN402" s="42"/>
      <c r="DO402" s="42"/>
      <c r="DP402" s="42"/>
      <c r="DQ402" s="42"/>
      <c r="DR402" s="42"/>
      <c r="DS402" s="42"/>
      <c r="DT402" s="42"/>
      <c r="DU402" s="42"/>
      <c r="DV402" s="42"/>
      <c r="DW402" s="42"/>
      <c r="DX402" s="42"/>
      <c r="DY402" s="42"/>
      <c r="DZ402" s="42"/>
      <c r="EA402" s="42"/>
      <c r="EB402" s="42"/>
      <c r="EC402" s="42"/>
      <c r="ED402" s="42"/>
      <c r="EE402" s="42"/>
      <c r="EF402" s="42"/>
      <c r="EG402" s="42"/>
      <c r="EH402" s="42"/>
      <c r="EI402" s="42"/>
      <c r="EJ402" s="42"/>
      <c r="EK402" s="42"/>
      <c r="EL402" s="42"/>
      <c r="EM402" s="42"/>
      <c r="EN402" s="42"/>
      <c r="EO402" s="42"/>
      <c r="EP402" s="42"/>
      <c r="EQ402" s="42"/>
      <c r="ER402" s="42"/>
      <c r="ES402" s="42"/>
      <c r="ET402" s="42"/>
      <c r="EU402" s="42"/>
      <c r="EV402" s="42"/>
      <c r="EW402" s="42"/>
      <c r="EX402" s="42"/>
      <c r="EY402" s="42"/>
      <c r="EZ402" s="42"/>
      <c r="FA402" s="42"/>
      <c r="FB402" s="42"/>
      <c r="FC402" s="42"/>
      <c r="FD402" s="42"/>
      <c r="FE402" s="42"/>
      <c r="FF402" s="42"/>
      <c r="FG402" s="42"/>
      <c r="FH402" s="42"/>
      <c r="FI402" s="42"/>
      <c r="FJ402" s="42"/>
      <c r="FK402" s="42"/>
      <c r="FL402" s="42"/>
      <c r="FM402" s="42"/>
      <c r="FN402" s="42"/>
      <c r="FO402" s="42"/>
      <c r="FP402" s="42"/>
      <c r="FQ402" s="42"/>
      <c r="FR402" s="42"/>
      <c r="FS402" s="42"/>
      <c r="FT402" s="42"/>
      <c r="FU402" s="42"/>
      <c r="FV402" s="42"/>
      <c r="FW402" s="42"/>
      <c r="FX402" s="42"/>
      <c r="FY402" s="42"/>
      <c r="FZ402" s="42"/>
      <c r="GA402" s="42"/>
      <c r="GB402" s="42"/>
      <c r="GC402" s="42"/>
      <c r="GD402" s="42"/>
      <c r="GE402" s="42"/>
      <c r="GF402" s="42"/>
      <c r="GG402" s="42"/>
      <c r="GH402" s="42"/>
      <c r="GI402" s="42"/>
      <c r="GJ402" s="42"/>
      <c r="GK402" s="42"/>
      <c r="GL402" s="42"/>
      <c r="GM402" s="42"/>
      <c r="GN402" s="42"/>
      <c r="GO402" s="42"/>
      <c r="GP402" s="42"/>
      <c r="GQ402" s="42"/>
      <c r="GR402" s="42"/>
      <c r="GS402" s="42"/>
      <c r="GT402" s="42"/>
      <c r="GU402" s="42"/>
      <c r="GV402" s="42"/>
      <c r="GW402" s="42"/>
      <c r="GX402" s="42"/>
    </row>
    <row r="403" spans="1:206" ht="15.75">
      <c r="A403" s="52"/>
      <c r="B403" s="42"/>
      <c r="C403" s="42"/>
      <c r="D403" s="42"/>
      <c r="E403" s="44"/>
      <c r="F403" s="42"/>
      <c r="G403" s="42"/>
      <c r="H403" s="42"/>
      <c r="I403" s="42"/>
      <c r="J403" s="42"/>
      <c r="K403" s="42"/>
      <c r="L403" s="42"/>
      <c r="M403" s="42"/>
      <c r="N403" s="42"/>
      <c r="O403" s="42"/>
      <c r="P403" s="42"/>
      <c r="Q403" s="42"/>
      <c r="R403" s="42"/>
      <c r="S403" s="42"/>
      <c r="T403" s="42"/>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s="42"/>
      <c r="BM403" s="42"/>
      <c r="BN403" s="42"/>
      <c r="BO403" s="42"/>
      <c r="BP403" s="42"/>
      <c r="BQ403" s="42"/>
      <c r="BR403" s="42"/>
      <c r="BS403" s="42"/>
      <c r="BT403" s="42"/>
      <c r="BU403" s="42"/>
      <c r="BV403" s="42"/>
      <c r="BW403" s="42"/>
      <c r="BX403" s="42"/>
      <c r="BY403" s="42"/>
      <c r="BZ403" s="42"/>
      <c r="CA403" s="42"/>
      <c r="CB403" s="42"/>
      <c r="CC403" s="42"/>
      <c r="CD403" s="42"/>
      <c r="CE403" s="42"/>
      <c r="CF403" s="42"/>
      <c r="CG403" s="42"/>
      <c r="CH403" s="42"/>
      <c r="CI403" s="42"/>
      <c r="CJ403" s="42"/>
      <c r="CK403" s="42"/>
      <c r="CL403" s="42"/>
      <c r="CM403" s="42"/>
      <c r="CN403" s="42"/>
      <c r="CO403" s="42"/>
      <c r="CP403" s="42"/>
      <c r="CQ403" s="42"/>
      <c r="CR403" s="42"/>
      <c r="CS403" s="42"/>
      <c r="CT403" s="42"/>
      <c r="CU403" s="42"/>
      <c r="CV403" s="42"/>
      <c r="CW403" s="42"/>
      <c r="CX403" s="42"/>
      <c r="CY403" s="42"/>
      <c r="CZ403" s="42"/>
      <c r="DA403" s="42"/>
      <c r="DB403" s="42"/>
      <c r="DC403" s="42"/>
      <c r="DD403" s="42"/>
      <c r="DE403" s="42"/>
      <c r="DF403" s="42"/>
      <c r="DG403" s="42"/>
      <c r="DH403" s="42"/>
      <c r="DI403" s="42"/>
      <c r="DJ403" s="42"/>
      <c r="DK403" s="42"/>
      <c r="DL403" s="42"/>
      <c r="DM403" s="42"/>
      <c r="DN403" s="42"/>
      <c r="DO403" s="42"/>
      <c r="DP403" s="42"/>
      <c r="DQ403" s="42"/>
      <c r="DR403" s="42"/>
      <c r="DS403" s="42"/>
      <c r="DT403" s="42"/>
      <c r="DU403" s="42"/>
      <c r="DV403" s="42"/>
      <c r="DW403" s="42"/>
      <c r="DX403" s="42"/>
      <c r="DY403" s="42"/>
      <c r="DZ403" s="42"/>
      <c r="EA403" s="42"/>
      <c r="EB403" s="42"/>
      <c r="EC403" s="42"/>
      <c r="ED403" s="42"/>
      <c r="EE403" s="42"/>
      <c r="EF403" s="42"/>
      <c r="EG403" s="42"/>
      <c r="EH403" s="42"/>
      <c r="EI403" s="42"/>
      <c r="EJ403" s="42"/>
      <c r="EK403" s="42"/>
      <c r="EL403" s="42"/>
      <c r="EM403" s="42"/>
      <c r="EN403" s="42"/>
      <c r="EO403" s="42"/>
      <c r="EP403" s="42"/>
      <c r="EQ403" s="42"/>
      <c r="ER403" s="42"/>
      <c r="ES403" s="42"/>
      <c r="ET403" s="42"/>
      <c r="EU403" s="42"/>
      <c r="EV403" s="42"/>
      <c r="EW403" s="42"/>
      <c r="EX403" s="42"/>
      <c r="EY403" s="42"/>
      <c r="EZ403" s="42"/>
      <c r="FA403" s="42"/>
      <c r="FB403" s="42"/>
      <c r="FC403" s="42"/>
      <c r="FD403" s="42"/>
      <c r="FE403" s="42"/>
      <c r="FF403" s="42"/>
      <c r="FG403" s="42"/>
      <c r="FH403" s="42"/>
      <c r="FI403" s="42"/>
      <c r="FJ403" s="42"/>
      <c r="FK403" s="42"/>
      <c r="FL403" s="42"/>
      <c r="FM403" s="42"/>
      <c r="FN403" s="42"/>
      <c r="FO403" s="42"/>
      <c r="FP403" s="42"/>
      <c r="FQ403" s="42"/>
      <c r="FR403" s="42"/>
      <c r="FS403" s="42"/>
      <c r="FT403" s="42"/>
      <c r="FU403" s="42"/>
      <c r="FV403" s="42"/>
      <c r="FW403" s="42"/>
      <c r="FX403" s="42"/>
      <c r="FY403" s="42"/>
      <c r="FZ403" s="42"/>
      <c r="GA403" s="42"/>
      <c r="GB403" s="42"/>
      <c r="GC403" s="42"/>
      <c r="GD403" s="42"/>
      <c r="GE403" s="42"/>
      <c r="GF403" s="42"/>
      <c r="GG403" s="42"/>
      <c r="GH403" s="42"/>
      <c r="GI403" s="42"/>
      <c r="GJ403" s="42"/>
      <c r="GK403" s="42"/>
      <c r="GL403" s="42"/>
      <c r="GM403" s="42"/>
      <c r="GN403" s="42"/>
      <c r="GO403" s="42"/>
      <c r="GP403" s="42"/>
      <c r="GQ403" s="42"/>
      <c r="GR403" s="42"/>
      <c r="GS403" s="42"/>
      <c r="GT403" s="42"/>
      <c r="GU403" s="42"/>
      <c r="GV403" s="42"/>
      <c r="GW403" s="42"/>
      <c r="GX403" s="42"/>
    </row>
    <row r="404" spans="1:206" ht="15.75">
      <c r="A404" s="52"/>
      <c r="B404" s="42"/>
      <c r="C404" s="42"/>
      <c r="D404" s="42"/>
      <c r="E404" s="44"/>
      <c r="F404" s="42"/>
      <c r="G404" s="42"/>
      <c r="H404" s="42"/>
      <c r="I404" s="42"/>
      <c r="J404" s="42"/>
      <c r="K404" s="42"/>
      <c r="L404" s="42"/>
      <c r="M404" s="42"/>
      <c r="N404" s="42"/>
      <c r="O404" s="42"/>
      <c r="P404" s="42"/>
      <c r="Q404" s="42"/>
      <c r="R404" s="42"/>
      <c r="S404" s="42"/>
      <c r="T404" s="42"/>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s="42"/>
      <c r="BM404" s="42"/>
      <c r="BN404" s="42"/>
      <c r="BO404" s="42"/>
      <c r="BP404" s="42"/>
      <c r="BQ404" s="42"/>
      <c r="BR404" s="42"/>
      <c r="BS404" s="42"/>
      <c r="BT404" s="42"/>
      <c r="BU404" s="42"/>
      <c r="BV404" s="42"/>
      <c r="BW404" s="42"/>
      <c r="BX404" s="42"/>
      <c r="BY404" s="42"/>
      <c r="BZ404" s="42"/>
      <c r="CA404" s="42"/>
      <c r="CB404" s="42"/>
      <c r="CC404" s="42"/>
      <c r="CD404" s="42"/>
      <c r="CE404" s="42"/>
      <c r="CF404" s="42"/>
      <c r="CG404" s="42"/>
      <c r="CH404" s="42"/>
      <c r="CI404" s="42"/>
      <c r="CJ404" s="42"/>
      <c r="CK404" s="42"/>
      <c r="CL404" s="42"/>
      <c r="CM404" s="42"/>
      <c r="CN404" s="42"/>
      <c r="CO404" s="42"/>
      <c r="CP404" s="42"/>
      <c r="CQ404" s="42"/>
      <c r="CR404" s="42"/>
      <c r="CS404" s="42"/>
      <c r="CT404" s="42"/>
      <c r="CU404" s="42"/>
      <c r="CV404" s="42"/>
      <c r="CW404" s="42"/>
      <c r="CX404" s="42"/>
      <c r="CY404" s="42"/>
      <c r="CZ404" s="42"/>
      <c r="DA404" s="42"/>
      <c r="DB404" s="42"/>
      <c r="DC404" s="42"/>
      <c r="DD404" s="42"/>
      <c r="DE404" s="42"/>
      <c r="DF404" s="42"/>
      <c r="DG404" s="42"/>
      <c r="DH404" s="42"/>
      <c r="DI404" s="42"/>
      <c r="DJ404" s="42"/>
      <c r="DK404" s="42"/>
      <c r="DL404" s="42"/>
      <c r="DM404" s="42"/>
      <c r="DN404" s="42"/>
      <c r="DO404" s="42"/>
      <c r="DP404" s="42"/>
      <c r="DQ404" s="42"/>
      <c r="DR404" s="42"/>
      <c r="DS404" s="42"/>
      <c r="DT404" s="42"/>
      <c r="DU404" s="42"/>
      <c r="DV404" s="42"/>
      <c r="DW404" s="42"/>
      <c r="DX404" s="42"/>
      <c r="DY404" s="42"/>
      <c r="DZ404" s="42"/>
      <c r="EA404" s="42"/>
      <c r="EB404" s="42"/>
      <c r="EC404" s="42"/>
      <c r="ED404" s="42"/>
      <c r="EE404" s="42"/>
      <c r="EF404" s="42"/>
      <c r="EG404" s="42"/>
      <c r="EH404" s="42"/>
      <c r="EI404" s="42"/>
      <c r="EJ404" s="42"/>
      <c r="EK404" s="42"/>
      <c r="EL404" s="42"/>
      <c r="EM404" s="42"/>
      <c r="EN404" s="42"/>
      <c r="EO404" s="42"/>
      <c r="EP404" s="42"/>
      <c r="EQ404" s="42"/>
      <c r="ER404" s="42"/>
      <c r="ES404" s="42"/>
      <c r="ET404" s="42"/>
      <c r="EU404" s="42"/>
      <c r="EV404" s="42"/>
      <c r="EW404" s="42"/>
      <c r="EX404" s="42"/>
      <c r="EY404" s="42"/>
      <c r="EZ404" s="42"/>
      <c r="FA404" s="42"/>
      <c r="FB404" s="42"/>
      <c r="FC404" s="42"/>
      <c r="FD404" s="42"/>
      <c r="FE404" s="42"/>
      <c r="FF404" s="42"/>
      <c r="FG404" s="42"/>
      <c r="FH404" s="42"/>
      <c r="FI404" s="42"/>
      <c r="FJ404" s="42"/>
      <c r="FK404" s="42"/>
      <c r="FL404" s="42"/>
      <c r="FM404" s="42"/>
      <c r="FN404" s="42"/>
      <c r="FO404" s="42"/>
      <c r="FP404" s="42"/>
      <c r="FQ404" s="42"/>
      <c r="FR404" s="42"/>
      <c r="FS404" s="42"/>
      <c r="FT404" s="42"/>
      <c r="FU404" s="42"/>
      <c r="FV404" s="42"/>
      <c r="FW404" s="42"/>
      <c r="FX404" s="42"/>
      <c r="FY404" s="42"/>
      <c r="FZ404" s="42"/>
      <c r="GA404" s="42"/>
      <c r="GB404" s="42"/>
      <c r="GC404" s="42"/>
      <c r="GD404" s="42"/>
      <c r="GE404" s="42"/>
      <c r="GF404" s="42"/>
      <c r="GG404" s="42"/>
      <c r="GH404" s="42"/>
      <c r="GI404" s="42"/>
      <c r="GJ404" s="42"/>
      <c r="GK404" s="42"/>
      <c r="GL404" s="42"/>
      <c r="GM404" s="42"/>
      <c r="GN404" s="42"/>
      <c r="GO404" s="42"/>
      <c r="GP404" s="42"/>
      <c r="GQ404" s="42"/>
      <c r="GR404" s="42"/>
      <c r="GS404" s="42"/>
      <c r="GT404" s="42"/>
      <c r="GU404" s="42"/>
      <c r="GV404" s="42"/>
      <c r="GW404" s="42"/>
      <c r="GX404" s="42"/>
    </row>
    <row r="405" spans="1:206" ht="15.75">
      <c r="A405" s="52"/>
      <c r="B405" s="42"/>
      <c r="C405" s="42"/>
      <c r="D405" s="42"/>
      <c r="E405" s="44"/>
      <c r="F405" s="42"/>
      <c r="G405" s="42"/>
      <c r="H405" s="42"/>
      <c r="I405" s="42"/>
      <c r="J405" s="42"/>
      <c r="K405" s="42"/>
      <c r="L405" s="42"/>
      <c r="M405" s="42"/>
      <c r="N405" s="42"/>
      <c r="O405" s="42"/>
      <c r="P405" s="42"/>
      <c r="Q405" s="42"/>
      <c r="R405" s="42"/>
      <c r="S405" s="42"/>
      <c r="T405" s="42"/>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c r="AR405" s="42"/>
      <c r="AS405" s="42"/>
      <c r="AT405" s="42"/>
      <c r="AU405" s="42"/>
      <c r="AV405" s="42"/>
      <c r="AW405" s="42"/>
      <c r="AX405" s="42"/>
      <c r="AY405" s="42"/>
      <c r="AZ405" s="42"/>
      <c r="BA405" s="42"/>
      <c r="BB405" s="42"/>
      <c r="BC405" s="42"/>
      <c r="BD405" s="42"/>
      <c r="BE405" s="42"/>
      <c r="BF405" s="42"/>
      <c r="BG405" s="42"/>
      <c r="BH405" s="42"/>
      <c r="BI405" s="42"/>
      <c r="BJ405" s="42"/>
      <c r="BK405" s="42"/>
      <c r="BL405" s="42"/>
      <c r="BM405" s="42"/>
      <c r="BN405" s="42"/>
      <c r="BO405" s="42"/>
      <c r="BP405" s="42"/>
      <c r="BQ405" s="42"/>
      <c r="BR405" s="42"/>
      <c r="BS405" s="42"/>
      <c r="BT405" s="42"/>
      <c r="BU405" s="42"/>
      <c r="BV405" s="42"/>
      <c r="BW405" s="42"/>
      <c r="BX405" s="42"/>
      <c r="BY405" s="42"/>
      <c r="BZ405" s="42"/>
      <c r="CA405" s="42"/>
      <c r="CB405" s="42"/>
      <c r="CC405" s="42"/>
      <c r="CD405" s="42"/>
      <c r="CE405" s="42"/>
      <c r="CF405" s="42"/>
      <c r="CG405" s="42"/>
      <c r="CH405" s="42"/>
      <c r="CI405" s="42"/>
      <c r="CJ405" s="42"/>
      <c r="CK405" s="42"/>
      <c r="CL405" s="42"/>
      <c r="CM405" s="42"/>
      <c r="CN405" s="42"/>
      <c r="CO405" s="42"/>
      <c r="CP405" s="42"/>
      <c r="CQ405" s="42"/>
      <c r="CR405" s="42"/>
      <c r="CS405" s="42"/>
      <c r="CT405" s="42"/>
      <c r="CU405" s="42"/>
      <c r="CV405" s="42"/>
      <c r="CW405" s="42"/>
      <c r="CX405" s="42"/>
      <c r="CY405" s="42"/>
      <c r="CZ405" s="42"/>
      <c r="DA405" s="42"/>
      <c r="DB405" s="42"/>
      <c r="DC405" s="42"/>
      <c r="DD405" s="42"/>
      <c r="DE405" s="42"/>
      <c r="DF405" s="42"/>
      <c r="DG405" s="42"/>
      <c r="DH405" s="42"/>
      <c r="DI405" s="42"/>
      <c r="DJ405" s="42"/>
      <c r="DK405" s="42"/>
      <c r="DL405" s="42"/>
      <c r="DM405" s="42"/>
      <c r="DN405" s="42"/>
      <c r="DO405" s="42"/>
      <c r="DP405" s="42"/>
      <c r="DQ405" s="42"/>
      <c r="DR405" s="42"/>
      <c r="DS405" s="42"/>
      <c r="DT405" s="42"/>
      <c r="DU405" s="42"/>
      <c r="DV405" s="42"/>
      <c r="DW405" s="42"/>
      <c r="DX405" s="42"/>
      <c r="DY405" s="42"/>
      <c r="DZ405" s="42"/>
      <c r="EA405" s="42"/>
      <c r="EB405" s="42"/>
      <c r="EC405" s="42"/>
      <c r="ED405" s="42"/>
      <c r="EE405" s="42"/>
      <c r="EF405" s="42"/>
      <c r="EG405" s="42"/>
      <c r="EH405" s="42"/>
      <c r="EI405" s="42"/>
      <c r="EJ405" s="42"/>
      <c r="EK405" s="42"/>
      <c r="EL405" s="42"/>
      <c r="EM405" s="42"/>
      <c r="EN405" s="42"/>
      <c r="EO405" s="42"/>
      <c r="EP405" s="42"/>
      <c r="EQ405" s="42"/>
      <c r="ER405" s="42"/>
      <c r="ES405" s="42"/>
      <c r="ET405" s="42"/>
      <c r="EU405" s="42"/>
      <c r="EV405" s="42"/>
      <c r="EW405" s="42"/>
      <c r="EX405" s="42"/>
      <c r="EY405" s="42"/>
      <c r="EZ405" s="42"/>
      <c r="FA405" s="42"/>
      <c r="FB405" s="42"/>
      <c r="FC405" s="42"/>
      <c r="FD405" s="42"/>
      <c r="FE405" s="42"/>
      <c r="FF405" s="42"/>
      <c r="FG405" s="42"/>
      <c r="FH405" s="42"/>
      <c r="FI405" s="42"/>
      <c r="FJ405" s="42"/>
      <c r="FK405" s="42"/>
      <c r="FL405" s="42"/>
      <c r="FM405" s="42"/>
      <c r="FN405" s="42"/>
      <c r="FO405" s="42"/>
      <c r="FP405" s="42"/>
      <c r="FQ405" s="42"/>
      <c r="FR405" s="42"/>
      <c r="FS405" s="42"/>
      <c r="FT405" s="42"/>
      <c r="FU405" s="42"/>
      <c r="FV405" s="42"/>
      <c r="FW405" s="42"/>
      <c r="FX405" s="42"/>
      <c r="FY405" s="42"/>
      <c r="FZ405" s="42"/>
      <c r="GA405" s="42"/>
      <c r="GB405" s="42"/>
      <c r="GC405" s="42"/>
      <c r="GD405" s="42"/>
      <c r="GE405" s="42"/>
      <c r="GF405" s="42"/>
      <c r="GG405" s="42"/>
      <c r="GH405" s="42"/>
      <c r="GI405" s="42"/>
      <c r="GJ405" s="42"/>
      <c r="GK405" s="42"/>
      <c r="GL405" s="42"/>
      <c r="GM405" s="42"/>
      <c r="GN405" s="42"/>
      <c r="GO405" s="42"/>
      <c r="GP405" s="42"/>
      <c r="GQ405" s="42"/>
      <c r="GR405" s="42"/>
      <c r="GS405" s="42"/>
      <c r="GT405" s="42"/>
      <c r="GU405" s="42"/>
      <c r="GV405" s="42"/>
      <c r="GW405" s="42"/>
      <c r="GX405" s="42"/>
    </row>
    <row r="406" spans="1:206" ht="15.75">
      <c r="A406" s="52"/>
      <c r="B406" s="42"/>
      <c r="C406" s="42"/>
      <c r="D406" s="42"/>
      <c r="E406" s="44"/>
      <c r="F406" s="42"/>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s="42"/>
      <c r="BM406" s="42"/>
      <c r="BN406" s="42"/>
      <c r="BO406" s="42"/>
      <c r="BP406" s="42"/>
      <c r="BQ406" s="42"/>
      <c r="BR406" s="42"/>
      <c r="BS406" s="42"/>
      <c r="BT406" s="42"/>
      <c r="BU406" s="42"/>
      <c r="BV406" s="42"/>
      <c r="BW406" s="42"/>
      <c r="BX406" s="42"/>
      <c r="BY406" s="42"/>
      <c r="BZ406" s="42"/>
      <c r="CA406" s="42"/>
      <c r="CB406" s="42"/>
      <c r="CC406" s="42"/>
      <c r="CD406" s="42"/>
      <c r="CE406" s="42"/>
      <c r="CF406" s="42"/>
      <c r="CG406" s="42"/>
      <c r="CH406" s="42"/>
      <c r="CI406" s="42"/>
      <c r="CJ406" s="42"/>
      <c r="CK406" s="42"/>
      <c r="CL406" s="42"/>
      <c r="CM406" s="42"/>
      <c r="CN406" s="42"/>
      <c r="CO406" s="42"/>
      <c r="CP406" s="42"/>
      <c r="CQ406" s="42"/>
      <c r="CR406" s="42"/>
      <c r="CS406" s="42"/>
      <c r="CT406" s="42"/>
      <c r="CU406" s="42"/>
      <c r="CV406" s="42"/>
      <c r="CW406" s="42"/>
      <c r="CX406" s="42"/>
      <c r="CY406" s="42"/>
      <c r="CZ406" s="42"/>
      <c r="DA406" s="42"/>
      <c r="DB406" s="42"/>
      <c r="DC406" s="42"/>
      <c r="DD406" s="42"/>
      <c r="DE406" s="42"/>
      <c r="DF406" s="42"/>
      <c r="DG406" s="42"/>
      <c r="DH406" s="42"/>
      <c r="DI406" s="42"/>
      <c r="DJ406" s="42"/>
      <c r="DK406" s="42"/>
      <c r="DL406" s="42"/>
      <c r="DM406" s="42"/>
      <c r="DN406" s="42"/>
      <c r="DO406" s="42"/>
      <c r="DP406" s="42"/>
      <c r="DQ406" s="42"/>
      <c r="DR406" s="42"/>
      <c r="DS406" s="42"/>
      <c r="DT406" s="42"/>
      <c r="DU406" s="42"/>
      <c r="DV406" s="42"/>
      <c r="DW406" s="42"/>
      <c r="DX406" s="42"/>
      <c r="DY406" s="42"/>
      <c r="DZ406" s="42"/>
      <c r="EA406" s="42"/>
      <c r="EB406" s="42"/>
      <c r="EC406" s="42"/>
      <c r="ED406" s="42"/>
      <c r="EE406" s="42"/>
      <c r="EF406" s="42"/>
      <c r="EG406" s="42"/>
      <c r="EH406" s="42"/>
      <c r="EI406" s="42"/>
      <c r="EJ406" s="42"/>
      <c r="EK406" s="42"/>
      <c r="EL406" s="42"/>
      <c r="EM406" s="42"/>
      <c r="EN406" s="42"/>
      <c r="EO406" s="42"/>
      <c r="EP406" s="42"/>
      <c r="EQ406" s="42"/>
      <c r="ER406" s="42"/>
      <c r="ES406" s="42"/>
      <c r="ET406" s="42"/>
      <c r="EU406" s="42"/>
      <c r="EV406" s="42"/>
      <c r="EW406" s="42"/>
      <c r="EX406" s="42"/>
      <c r="EY406" s="42"/>
      <c r="EZ406" s="42"/>
      <c r="FA406" s="42"/>
      <c r="FB406" s="42"/>
      <c r="FC406" s="42"/>
      <c r="FD406" s="42"/>
      <c r="FE406" s="42"/>
      <c r="FF406" s="42"/>
      <c r="FG406" s="42"/>
      <c r="FH406" s="42"/>
      <c r="FI406" s="42"/>
      <c r="FJ406" s="42"/>
      <c r="FK406" s="42"/>
      <c r="FL406" s="42"/>
      <c r="FM406" s="42"/>
      <c r="FN406" s="42"/>
      <c r="FO406" s="42"/>
      <c r="FP406" s="42"/>
      <c r="FQ406" s="42"/>
      <c r="FR406" s="42"/>
      <c r="FS406" s="42"/>
      <c r="FT406" s="42"/>
      <c r="FU406" s="42"/>
      <c r="FV406" s="42"/>
      <c r="FW406" s="42"/>
      <c r="FX406" s="42"/>
      <c r="FY406" s="42"/>
      <c r="FZ406" s="42"/>
      <c r="GA406" s="42"/>
      <c r="GB406" s="42"/>
      <c r="GC406" s="42"/>
      <c r="GD406" s="42"/>
      <c r="GE406" s="42"/>
      <c r="GF406" s="42"/>
      <c r="GG406" s="42"/>
      <c r="GH406" s="42"/>
      <c r="GI406" s="42"/>
      <c r="GJ406" s="42"/>
      <c r="GK406" s="42"/>
      <c r="GL406" s="42"/>
      <c r="GM406" s="42"/>
      <c r="GN406" s="42"/>
      <c r="GO406" s="42"/>
      <c r="GP406" s="42"/>
      <c r="GQ406" s="42"/>
      <c r="GR406" s="42"/>
      <c r="GS406" s="42"/>
      <c r="GT406" s="42"/>
      <c r="GU406" s="42"/>
      <c r="GV406" s="42"/>
      <c r="GW406" s="42"/>
      <c r="GX406" s="42"/>
    </row>
    <row r="407" spans="1:206" ht="15.75">
      <c r="A407" s="52"/>
      <c r="B407" s="42"/>
      <c r="C407" s="42"/>
      <c r="D407" s="42"/>
      <c r="E407" s="44"/>
      <c r="F407" s="42"/>
      <c r="G407" s="42"/>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s="42"/>
      <c r="BM407" s="42"/>
      <c r="BN407" s="42"/>
      <c r="BO407" s="42"/>
      <c r="BP407" s="42"/>
      <c r="BQ407" s="42"/>
      <c r="BR407" s="42"/>
      <c r="BS407" s="42"/>
      <c r="BT407" s="42"/>
      <c r="BU407" s="42"/>
      <c r="BV407" s="42"/>
      <c r="BW407" s="42"/>
      <c r="BX407" s="42"/>
      <c r="BY407" s="42"/>
      <c r="BZ407" s="42"/>
      <c r="CA407" s="42"/>
      <c r="CB407" s="42"/>
      <c r="CC407" s="42"/>
      <c r="CD407" s="42"/>
      <c r="CE407" s="42"/>
      <c r="CF407" s="42"/>
      <c r="CG407" s="42"/>
      <c r="CH407" s="42"/>
      <c r="CI407" s="42"/>
      <c r="CJ407" s="42"/>
      <c r="CK407" s="42"/>
      <c r="CL407" s="42"/>
      <c r="CM407" s="42"/>
      <c r="CN407" s="42"/>
      <c r="CO407" s="42"/>
      <c r="CP407" s="42"/>
      <c r="CQ407" s="42"/>
      <c r="CR407" s="42"/>
      <c r="CS407" s="42"/>
      <c r="CT407" s="42"/>
      <c r="CU407" s="42"/>
      <c r="CV407" s="42"/>
      <c r="CW407" s="42"/>
      <c r="CX407" s="42"/>
      <c r="CY407" s="42"/>
      <c r="CZ407" s="42"/>
      <c r="DA407" s="42"/>
      <c r="DB407" s="42"/>
      <c r="DC407" s="42"/>
      <c r="DD407" s="42"/>
      <c r="DE407" s="42"/>
      <c r="DF407" s="42"/>
      <c r="DG407" s="42"/>
      <c r="DH407" s="42"/>
      <c r="DI407" s="42"/>
      <c r="DJ407" s="42"/>
      <c r="DK407" s="42"/>
      <c r="DL407" s="42"/>
      <c r="DM407" s="42"/>
      <c r="DN407" s="42"/>
      <c r="DO407" s="42"/>
      <c r="DP407" s="42"/>
      <c r="DQ407" s="42"/>
      <c r="DR407" s="42"/>
      <c r="DS407" s="42"/>
      <c r="DT407" s="42"/>
      <c r="DU407" s="42"/>
      <c r="DV407" s="42"/>
      <c r="DW407" s="42"/>
      <c r="DX407" s="42"/>
      <c r="DY407" s="42"/>
      <c r="DZ407" s="42"/>
      <c r="EA407" s="42"/>
      <c r="EB407" s="42"/>
      <c r="EC407" s="42"/>
      <c r="ED407" s="42"/>
      <c r="EE407" s="42"/>
      <c r="EF407" s="42"/>
      <c r="EG407" s="42"/>
      <c r="EH407" s="42"/>
      <c r="EI407" s="42"/>
      <c r="EJ407" s="42"/>
      <c r="EK407" s="42"/>
      <c r="EL407" s="42"/>
      <c r="EM407" s="42"/>
      <c r="EN407" s="42"/>
      <c r="EO407" s="42"/>
      <c r="EP407" s="42"/>
      <c r="EQ407" s="42"/>
      <c r="ER407" s="42"/>
      <c r="ES407" s="42"/>
      <c r="ET407" s="42"/>
      <c r="EU407" s="42"/>
      <c r="EV407" s="42"/>
      <c r="EW407" s="42"/>
      <c r="EX407" s="42"/>
      <c r="EY407" s="42"/>
      <c r="EZ407" s="42"/>
      <c r="FA407" s="42"/>
      <c r="FB407" s="42"/>
      <c r="FC407" s="42"/>
      <c r="FD407" s="42"/>
      <c r="FE407" s="42"/>
      <c r="FF407" s="42"/>
      <c r="FG407" s="42"/>
      <c r="FH407" s="42"/>
      <c r="FI407" s="42"/>
      <c r="FJ407" s="42"/>
      <c r="FK407" s="42"/>
      <c r="FL407" s="42"/>
      <c r="FM407" s="42"/>
      <c r="FN407" s="42"/>
      <c r="FO407" s="42"/>
      <c r="FP407" s="42"/>
      <c r="FQ407" s="42"/>
      <c r="FR407" s="42"/>
      <c r="FS407" s="42"/>
      <c r="FT407" s="42"/>
      <c r="FU407" s="42"/>
      <c r="FV407" s="42"/>
      <c r="FW407" s="42"/>
      <c r="FX407" s="42"/>
      <c r="FY407" s="42"/>
      <c r="FZ407" s="42"/>
      <c r="GA407" s="42"/>
      <c r="GB407" s="42"/>
      <c r="GC407" s="42"/>
      <c r="GD407" s="42"/>
      <c r="GE407" s="42"/>
      <c r="GF407" s="42"/>
      <c r="GG407" s="42"/>
      <c r="GH407" s="42"/>
      <c r="GI407" s="42"/>
      <c r="GJ407" s="42"/>
      <c r="GK407" s="42"/>
      <c r="GL407" s="42"/>
      <c r="GM407" s="42"/>
      <c r="GN407" s="42"/>
      <c r="GO407" s="42"/>
      <c r="GP407" s="42"/>
      <c r="GQ407" s="42"/>
      <c r="GR407" s="42"/>
      <c r="GS407" s="42"/>
      <c r="GT407" s="42"/>
      <c r="GU407" s="42"/>
      <c r="GV407" s="42"/>
      <c r="GW407" s="42"/>
      <c r="GX407" s="42"/>
    </row>
    <row r="408" spans="1:206" ht="15.75">
      <c r="A408" s="52"/>
      <c r="B408" s="42"/>
      <c r="C408" s="42"/>
      <c r="D408" s="42"/>
      <c r="E408" s="44"/>
      <c r="F408" s="42"/>
      <c r="G408" s="42"/>
      <c r="H408" s="42"/>
      <c r="I408" s="42"/>
      <c r="J408" s="42"/>
      <c r="K408" s="42"/>
      <c r="L408" s="42"/>
      <c r="M408" s="42"/>
      <c r="N408" s="42"/>
      <c r="O408" s="42"/>
      <c r="P408" s="42"/>
      <c r="Q408" s="42"/>
      <c r="R408" s="42"/>
      <c r="S408" s="42"/>
      <c r="T408" s="42"/>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s="42"/>
      <c r="BM408" s="42"/>
      <c r="BN408" s="42"/>
      <c r="BO408" s="42"/>
      <c r="BP408" s="42"/>
      <c r="BQ408" s="42"/>
      <c r="BR408" s="42"/>
      <c r="BS408" s="42"/>
      <c r="BT408" s="42"/>
      <c r="BU408" s="42"/>
      <c r="BV408" s="42"/>
      <c r="BW408" s="42"/>
      <c r="BX408" s="42"/>
      <c r="BY408" s="42"/>
      <c r="BZ408" s="42"/>
      <c r="CA408" s="42"/>
      <c r="CB408" s="42"/>
      <c r="CC408" s="42"/>
      <c r="CD408" s="42"/>
      <c r="CE408" s="42"/>
      <c r="CF408" s="42"/>
      <c r="CG408" s="42"/>
      <c r="CH408" s="42"/>
      <c r="CI408" s="42"/>
      <c r="CJ408" s="42"/>
      <c r="CK408" s="42"/>
      <c r="CL408" s="42"/>
      <c r="CM408" s="42"/>
      <c r="CN408" s="42"/>
      <c r="CO408" s="42"/>
      <c r="CP408" s="42"/>
      <c r="CQ408" s="42"/>
      <c r="CR408" s="42"/>
      <c r="CS408" s="42"/>
      <c r="CT408" s="42"/>
      <c r="CU408" s="42"/>
      <c r="CV408" s="42"/>
      <c r="CW408" s="42"/>
      <c r="CX408" s="42"/>
      <c r="CY408" s="42"/>
      <c r="CZ408" s="42"/>
      <c r="DA408" s="42"/>
      <c r="DB408" s="42"/>
      <c r="DC408" s="42"/>
      <c r="DD408" s="42"/>
      <c r="DE408" s="42"/>
      <c r="DF408" s="42"/>
      <c r="DG408" s="42"/>
      <c r="DH408" s="42"/>
      <c r="DI408" s="42"/>
      <c r="DJ408" s="42"/>
      <c r="DK408" s="42"/>
      <c r="DL408" s="42"/>
      <c r="DM408" s="42"/>
      <c r="DN408" s="42"/>
      <c r="DO408" s="42"/>
      <c r="DP408" s="42"/>
      <c r="DQ408" s="42"/>
      <c r="DR408" s="42"/>
      <c r="DS408" s="42"/>
      <c r="DT408" s="42"/>
      <c r="DU408" s="42"/>
      <c r="DV408" s="42"/>
      <c r="DW408" s="42"/>
      <c r="DX408" s="42"/>
      <c r="DY408" s="42"/>
      <c r="DZ408" s="42"/>
      <c r="EA408" s="42"/>
      <c r="EB408" s="42"/>
      <c r="EC408" s="42"/>
      <c r="ED408" s="42"/>
      <c r="EE408" s="42"/>
      <c r="EF408" s="42"/>
      <c r="EG408" s="42"/>
      <c r="EH408" s="42"/>
      <c r="EI408" s="42"/>
      <c r="EJ408" s="42"/>
      <c r="EK408" s="42"/>
      <c r="EL408" s="42"/>
      <c r="EM408" s="42"/>
      <c r="EN408" s="42"/>
      <c r="EO408" s="42"/>
      <c r="EP408" s="42"/>
      <c r="EQ408" s="42"/>
      <c r="ER408" s="42"/>
      <c r="ES408" s="42"/>
      <c r="ET408" s="42"/>
      <c r="EU408" s="42"/>
      <c r="EV408" s="42"/>
      <c r="EW408" s="42"/>
      <c r="EX408" s="42"/>
      <c r="EY408" s="42"/>
      <c r="EZ408" s="42"/>
      <c r="FA408" s="42"/>
      <c r="FB408" s="42"/>
      <c r="FC408" s="42"/>
      <c r="FD408" s="42"/>
      <c r="FE408" s="42"/>
      <c r="FF408" s="42"/>
      <c r="FG408" s="42"/>
      <c r="FH408" s="42"/>
      <c r="FI408" s="42"/>
      <c r="FJ408" s="42"/>
      <c r="FK408" s="42"/>
      <c r="FL408" s="42"/>
      <c r="FM408" s="42"/>
      <c r="FN408" s="42"/>
      <c r="FO408" s="42"/>
      <c r="FP408" s="42"/>
      <c r="FQ408" s="42"/>
      <c r="FR408" s="42"/>
      <c r="FS408" s="42"/>
      <c r="FT408" s="42"/>
      <c r="FU408" s="42"/>
      <c r="FV408" s="42"/>
      <c r="FW408" s="42"/>
      <c r="FX408" s="42"/>
      <c r="FY408" s="42"/>
      <c r="FZ408" s="42"/>
      <c r="GA408" s="42"/>
      <c r="GB408" s="42"/>
      <c r="GC408" s="42"/>
      <c r="GD408" s="42"/>
      <c r="GE408" s="42"/>
      <c r="GF408" s="42"/>
      <c r="GG408" s="42"/>
      <c r="GH408" s="42"/>
      <c r="GI408" s="42"/>
      <c r="GJ408" s="42"/>
      <c r="GK408" s="42"/>
      <c r="GL408" s="42"/>
      <c r="GM408" s="42"/>
      <c r="GN408" s="42"/>
      <c r="GO408" s="42"/>
      <c r="GP408" s="42"/>
      <c r="GQ408" s="42"/>
      <c r="GR408" s="42"/>
      <c r="GS408" s="42"/>
      <c r="GT408" s="42"/>
      <c r="GU408" s="42"/>
      <c r="GV408" s="42"/>
      <c r="GW408" s="42"/>
      <c r="GX408" s="42"/>
    </row>
    <row r="409" spans="1:206" ht="15.75">
      <c r="A409" s="52"/>
      <c r="B409" s="42"/>
      <c r="C409" s="42"/>
      <c r="D409" s="42"/>
      <c r="E409" s="44"/>
      <c r="F409" s="42"/>
      <c r="G409" s="42"/>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c r="BA409" s="42"/>
      <c r="BB409" s="42"/>
      <c r="BC409" s="42"/>
      <c r="BD409" s="42"/>
      <c r="BE409" s="42"/>
      <c r="BF409" s="42"/>
      <c r="BG409" s="42"/>
      <c r="BH409" s="42"/>
      <c r="BI409" s="42"/>
      <c r="BJ409" s="42"/>
      <c r="BK409" s="42"/>
      <c r="BL409" s="42"/>
      <c r="BM409" s="42"/>
      <c r="BN409" s="42"/>
      <c r="BO409" s="42"/>
      <c r="BP409" s="42"/>
      <c r="BQ409" s="42"/>
      <c r="BR409" s="42"/>
      <c r="BS409" s="42"/>
      <c r="BT409" s="42"/>
      <c r="BU409" s="42"/>
      <c r="BV409" s="42"/>
      <c r="BW409" s="42"/>
      <c r="BX409" s="42"/>
      <c r="BY409" s="42"/>
      <c r="BZ409" s="42"/>
      <c r="CA409" s="42"/>
      <c r="CB409" s="42"/>
      <c r="CC409" s="42"/>
      <c r="CD409" s="42"/>
      <c r="CE409" s="42"/>
      <c r="CF409" s="42"/>
      <c r="CG409" s="42"/>
      <c r="CH409" s="42"/>
      <c r="CI409" s="42"/>
      <c r="CJ409" s="42"/>
      <c r="CK409" s="42"/>
      <c r="CL409" s="42"/>
      <c r="CM409" s="42"/>
      <c r="CN409" s="42"/>
      <c r="CO409" s="42"/>
      <c r="CP409" s="42"/>
      <c r="CQ409" s="42"/>
      <c r="CR409" s="42"/>
      <c r="CS409" s="42"/>
      <c r="CT409" s="42"/>
      <c r="CU409" s="42"/>
      <c r="CV409" s="42"/>
      <c r="CW409" s="42"/>
      <c r="CX409" s="42"/>
      <c r="CY409" s="42"/>
      <c r="CZ409" s="42"/>
      <c r="DA409" s="42"/>
      <c r="DB409" s="42"/>
      <c r="DC409" s="42"/>
      <c r="DD409" s="42"/>
      <c r="DE409" s="42"/>
      <c r="DF409" s="42"/>
      <c r="DG409" s="42"/>
      <c r="DH409" s="42"/>
      <c r="DI409" s="42"/>
      <c r="DJ409" s="42"/>
      <c r="DK409" s="42"/>
      <c r="DL409" s="42"/>
      <c r="DM409" s="42"/>
      <c r="DN409" s="42"/>
      <c r="DO409" s="42"/>
      <c r="DP409" s="42"/>
      <c r="DQ409" s="42"/>
      <c r="DR409" s="42"/>
      <c r="DS409" s="42"/>
      <c r="DT409" s="42"/>
      <c r="DU409" s="42"/>
      <c r="DV409" s="42"/>
      <c r="DW409" s="42"/>
      <c r="DX409" s="42"/>
      <c r="DY409" s="42"/>
      <c r="DZ409" s="42"/>
      <c r="EA409" s="42"/>
      <c r="EB409" s="42"/>
      <c r="EC409" s="42"/>
      <c r="ED409" s="42"/>
      <c r="EE409" s="42"/>
      <c r="EF409" s="42"/>
      <c r="EG409" s="42"/>
      <c r="EH409" s="42"/>
      <c r="EI409" s="42"/>
      <c r="EJ409" s="42"/>
      <c r="EK409" s="42"/>
      <c r="EL409" s="42"/>
      <c r="EM409" s="42"/>
      <c r="EN409" s="42"/>
      <c r="EO409" s="42"/>
      <c r="EP409" s="42"/>
      <c r="EQ409" s="42"/>
      <c r="ER409" s="42"/>
      <c r="ES409" s="42"/>
      <c r="ET409" s="42"/>
      <c r="EU409" s="42"/>
      <c r="EV409" s="42"/>
      <c r="EW409" s="42"/>
      <c r="EX409" s="42"/>
      <c r="EY409" s="42"/>
      <c r="EZ409" s="42"/>
      <c r="FA409" s="42"/>
      <c r="FB409" s="42"/>
      <c r="FC409" s="42"/>
      <c r="FD409" s="42"/>
      <c r="FE409" s="42"/>
      <c r="FF409" s="42"/>
      <c r="FG409" s="42"/>
      <c r="FH409" s="42"/>
      <c r="FI409" s="42"/>
      <c r="FJ409" s="42"/>
      <c r="FK409" s="42"/>
      <c r="FL409" s="42"/>
      <c r="FM409" s="42"/>
      <c r="FN409" s="42"/>
      <c r="FO409" s="42"/>
      <c r="FP409" s="42"/>
      <c r="FQ409" s="42"/>
      <c r="FR409" s="42"/>
      <c r="FS409" s="42"/>
      <c r="FT409" s="42"/>
      <c r="FU409" s="42"/>
      <c r="FV409" s="42"/>
      <c r="FW409" s="42"/>
      <c r="FX409" s="42"/>
      <c r="FY409" s="42"/>
      <c r="FZ409" s="42"/>
      <c r="GA409" s="42"/>
      <c r="GB409" s="42"/>
      <c r="GC409" s="42"/>
      <c r="GD409" s="42"/>
      <c r="GE409" s="42"/>
      <c r="GF409" s="42"/>
      <c r="GG409" s="42"/>
      <c r="GH409" s="42"/>
      <c r="GI409" s="42"/>
      <c r="GJ409" s="42"/>
      <c r="GK409" s="42"/>
      <c r="GL409" s="42"/>
      <c r="GM409" s="42"/>
      <c r="GN409" s="42"/>
      <c r="GO409" s="42"/>
      <c r="GP409" s="42"/>
      <c r="GQ409" s="42"/>
      <c r="GR409" s="42"/>
      <c r="GS409" s="42"/>
      <c r="GT409" s="42"/>
      <c r="GU409" s="42"/>
      <c r="GV409" s="42"/>
      <c r="GW409" s="42"/>
      <c r="GX409" s="42"/>
    </row>
    <row r="410" spans="1:206" ht="15.75">
      <c r="A410" s="52"/>
      <c r="B410" s="42"/>
      <c r="C410" s="42"/>
      <c r="D410" s="42"/>
      <c r="E410" s="44"/>
      <c r="F410" s="42"/>
      <c r="G410" s="42"/>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s="42"/>
      <c r="BM410" s="42"/>
      <c r="BN410" s="42"/>
      <c r="BO410" s="42"/>
      <c r="BP410" s="42"/>
      <c r="BQ410" s="42"/>
      <c r="BR410" s="42"/>
      <c r="BS410" s="42"/>
      <c r="BT410" s="42"/>
      <c r="BU410" s="42"/>
      <c r="BV410" s="42"/>
      <c r="BW410" s="42"/>
      <c r="BX410" s="42"/>
      <c r="BY410" s="42"/>
      <c r="BZ410" s="42"/>
      <c r="CA410" s="42"/>
      <c r="CB410" s="42"/>
      <c r="CC410" s="42"/>
      <c r="CD410" s="42"/>
      <c r="CE410" s="42"/>
      <c r="CF410" s="42"/>
      <c r="CG410" s="42"/>
      <c r="CH410" s="42"/>
      <c r="CI410" s="42"/>
      <c r="CJ410" s="42"/>
      <c r="CK410" s="42"/>
      <c r="CL410" s="42"/>
      <c r="CM410" s="42"/>
      <c r="CN410" s="42"/>
      <c r="CO410" s="42"/>
      <c r="CP410" s="42"/>
      <c r="CQ410" s="42"/>
      <c r="CR410" s="42"/>
      <c r="CS410" s="42"/>
      <c r="CT410" s="42"/>
      <c r="CU410" s="42"/>
      <c r="CV410" s="42"/>
      <c r="CW410" s="42"/>
      <c r="CX410" s="42"/>
      <c r="CY410" s="42"/>
      <c r="CZ410" s="42"/>
      <c r="DA410" s="42"/>
      <c r="DB410" s="42"/>
      <c r="DC410" s="42"/>
      <c r="DD410" s="42"/>
      <c r="DE410" s="42"/>
      <c r="DF410" s="42"/>
      <c r="DG410" s="42"/>
      <c r="DH410" s="42"/>
      <c r="DI410" s="42"/>
      <c r="DJ410" s="42"/>
      <c r="DK410" s="42"/>
      <c r="DL410" s="42"/>
      <c r="DM410" s="42"/>
      <c r="DN410" s="42"/>
      <c r="DO410" s="42"/>
      <c r="DP410" s="42"/>
      <c r="DQ410" s="42"/>
      <c r="DR410" s="42"/>
      <c r="DS410" s="42"/>
      <c r="DT410" s="42"/>
      <c r="DU410" s="42"/>
      <c r="DV410" s="42"/>
      <c r="DW410" s="42"/>
      <c r="DX410" s="42"/>
      <c r="DY410" s="42"/>
      <c r="DZ410" s="42"/>
      <c r="EA410" s="42"/>
      <c r="EB410" s="42"/>
      <c r="EC410" s="42"/>
      <c r="ED410" s="42"/>
      <c r="EE410" s="42"/>
      <c r="EF410" s="42"/>
      <c r="EG410" s="42"/>
      <c r="EH410" s="42"/>
      <c r="EI410" s="42"/>
      <c r="EJ410" s="42"/>
      <c r="EK410" s="42"/>
      <c r="EL410" s="42"/>
      <c r="EM410" s="42"/>
      <c r="EN410" s="42"/>
      <c r="EO410" s="42"/>
      <c r="EP410" s="42"/>
      <c r="EQ410" s="42"/>
      <c r="ER410" s="42"/>
      <c r="ES410" s="42"/>
      <c r="ET410" s="42"/>
      <c r="EU410" s="42"/>
      <c r="EV410" s="42"/>
      <c r="EW410" s="42"/>
      <c r="EX410" s="42"/>
      <c r="EY410" s="42"/>
      <c r="EZ410" s="42"/>
      <c r="FA410" s="42"/>
      <c r="FB410" s="42"/>
      <c r="FC410" s="42"/>
      <c r="FD410" s="42"/>
      <c r="FE410" s="42"/>
      <c r="FF410" s="42"/>
      <c r="FG410" s="42"/>
      <c r="FH410" s="42"/>
      <c r="FI410" s="42"/>
      <c r="FJ410" s="42"/>
      <c r="FK410" s="42"/>
      <c r="FL410" s="42"/>
      <c r="FM410" s="42"/>
      <c r="FN410" s="42"/>
      <c r="FO410" s="42"/>
      <c r="FP410" s="42"/>
      <c r="FQ410" s="42"/>
      <c r="FR410" s="42"/>
      <c r="FS410" s="42"/>
      <c r="FT410" s="42"/>
      <c r="FU410" s="42"/>
      <c r="FV410" s="42"/>
      <c r="FW410" s="42"/>
      <c r="FX410" s="42"/>
      <c r="FY410" s="42"/>
      <c r="FZ410" s="42"/>
      <c r="GA410" s="42"/>
      <c r="GB410" s="42"/>
      <c r="GC410" s="42"/>
      <c r="GD410" s="42"/>
      <c r="GE410" s="42"/>
      <c r="GF410" s="42"/>
      <c r="GG410" s="42"/>
      <c r="GH410" s="42"/>
      <c r="GI410" s="42"/>
      <c r="GJ410" s="42"/>
      <c r="GK410" s="42"/>
      <c r="GL410" s="42"/>
      <c r="GM410" s="42"/>
      <c r="GN410" s="42"/>
      <c r="GO410" s="42"/>
      <c r="GP410" s="42"/>
      <c r="GQ410" s="42"/>
      <c r="GR410" s="42"/>
      <c r="GS410" s="42"/>
      <c r="GT410" s="42"/>
      <c r="GU410" s="42"/>
      <c r="GV410" s="42"/>
      <c r="GW410" s="42"/>
      <c r="GX410" s="42"/>
    </row>
    <row r="411" spans="1:206" ht="15.75">
      <c r="A411" s="52"/>
      <c r="B411" s="42"/>
      <c r="C411" s="42"/>
      <c r="D411" s="42"/>
      <c r="E411" s="44"/>
      <c r="F411" s="42"/>
      <c r="G411" s="42"/>
      <c r="H411" s="42"/>
      <c r="I411" s="42"/>
      <c r="J411" s="42"/>
      <c r="K411" s="42"/>
      <c r="L411" s="42"/>
      <c r="M411" s="42"/>
      <c r="N411" s="42"/>
      <c r="O411" s="42"/>
      <c r="P411" s="42"/>
      <c r="Q411" s="42"/>
      <c r="R411" s="42"/>
      <c r="S411" s="42"/>
      <c r="T411" s="42"/>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c r="AR411" s="42"/>
      <c r="AS411" s="42"/>
      <c r="AT411" s="42"/>
      <c r="AU411" s="42"/>
      <c r="AV411" s="42"/>
      <c r="AW411" s="42"/>
      <c r="AX411" s="42"/>
      <c r="AY411" s="42"/>
      <c r="AZ411" s="42"/>
      <c r="BA411" s="42"/>
      <c r="BB411" s="42"/>
      <c r="BC411" s="42"/>
      <c r="BD411" s="42"/>
      <c r="BE411" s="42"/>
      <c r="BF411" s="42"/>
      <c r="BG411" s="42"/>
      <c r="BH411" s="42"/>
      <c r="BI411" s="42"/>
      <c r="BJ411" s="42"/>
      <c r="BK411" s="42"/>
      <c r="BL411" s="42"/>
      <c r="BM411" s="42"/>
      <c r="BN411" s="42"/>
      <c r="BO411" s="42"/>
      <c r="BP411" s="42"/>
      <c r="BQ411" s="42"/>
      <c r="BR411" s="42"/>
      <c r="BS411" s="42"/>
      <c r="BT411" s="42"/>
      <c r="BU411" s="42"/>
      <c r="BV411" s="42"/>
      <c r="BW411" s="42"/>
      <c r="BX411" s="42"/>
      <c r="BY411" s="42"/>
      <c r="BZ411" s="42"/>
      <c r="CA411" s="42"/>
      <c r="CB411" s="42"/>
      <c r="CC411" s="42"/>
      <c r="CD411" s="42"/>
      <c r="CE411" s="42"/>
      <c r="CF411" s="42"/>
      <c r="CG411" s="42"/>
      <c r="CH411" s="42"/>
      <c r="CI411" s="42"/>
      <c r="CJ411" s="42"/>
      <c r="CK411" s="42"/>
      <c r="CL411" s="42"/>
      <c r="CM411" s="42"/>
      <c r="CN411" s="42"/>
      <c r="CO411" s="42"/>
      <c r="CP411" s="42"/>
      <c r="CQ411" s="42"/>
      <c r="CR411" s="42"/>
      <c r="CS411" s="42"/>
      <c r="CT411" s="42"/>
      <c r="CU411" s="42"/>
      <c r="CV411" s="42"/>
      <c r="CW411" s="42"/>
      <c r="CX411" s="42"/>
      <c r="CY411" s="42"/>
      <c r="CZ411" s="42"/>
      <c r="DA411" s="42"/>
      <c r="DB411" s="42"/>
      <c r="DC411" s="42"/>
      <c r="DD411" s="42"/>
      <c r="DE411" s="42"/>
      <c r="DF411" s="42"/>
      <c r="DG411" s="42"/>
      <c r="DH411" s="42"/>
      <c r="DI411" s="42"/>
      <c r="DJ411" s="42"/>
      <c r="DK411" s="42"/>
      <c r="DL411" s="42"/>
      <c r="DM411" s="42"/>
      <c r="DN411" s="42"/>
      <c r="DO411" s="42"/>
      <c r="DP411" s="42"/>
      <c r="DQ411" s="42"/>
      <c r="DR411" s="42"/>
      <c r="DS411" s="42"/>
      <c r="DT411" s="42"/>
      <c r="DU411" s="42"/>
      <c r="DV411" s="42"/>
      <c r="DW411" s="42"/>
      <c r="DX411" s="42"/>
      <c r="DY411" s="42"/>
      <c r="DZ411" s="42"/>
      <c r="EA411" s="42"/>
      <c r="EB411" s="42"/>
      <c r="EC411" s="42"/>
      <c r="ED411" s="42"/>
      <c r="EE411" s="42"/>
      <c r="EF411" s="42"/>
      <c r="EG411" s="42"/>
      <c r="EH411" s="42"/>
      <c r="EI411" s="42"/>
      <c r="EJ411" s="42"/>
      <c r="EK411" s="42"/>
      <c r="EL411" s="42"/>
      <c r="EM411" s="42"/>
      <c r="EN411" s="42"/>
      <c r="EO411" s="42"/>
      <c r="EP411" s="42"/>
      <c r="EQ411" s="42"/>
      <c r="ER411" s="42"/>
      <c r="ES411" s="42"/>
      <c r="ET411" s="42"/>
      <c r="EU411" s="42"/>
      <c r="EV411" s="42"/>
      <c r="EW411" s="42"/>
      <c r="EX411" s="42"/>
      <c r="EY411" s="42"/>
      <c r="EZ411" s="42"/>
      <c r="FA411" s="42"/>
      <c r="FB411" s="42"/>
      <c r="FC411" s="42"/>
      <c r="FD411" s="42"/>
      <c r="FE411" s="42"/>
      <c r="FF411" s="42"/>
      <c r="FG411" s="42"/>
      <c r="FH411" s="42"/>
      <c r="FI411" s="42"/>
      <c r="FJ411" s="42"/>
      <c r="FK411" s="42"/>
      <c r="FL411" s="42"/>
      <c r="FM411" s="42"/>
      <c r="FN411" s="42"/>
      <c r="FO411" s="42"/>
      <c r="FP411" s="42"/>
      <c r="FQ411" s="42"/>
      <c r="FR411" s="42"/>
      <c r="FS411" s="42"/>
      <c r="FT411" s="42"/>
      <c r="FU411" s="42"/>
      <c r="FV411" s="42"/>
      <c r="FW411" s="42"/>
      <c r="FX411" s="42"/>
      <c r="FY411" s="42"/>
      <c r="FZ411" s="42"/>
      <c r="GA411" s="42"/>
      <c r="GB411" s="42"/>
      <c r="GC411" s="42"/>
      <c r="GD411" s="42"/>
      <c r="GE411" s="42"/>
      <c r="GF411" s="42"/>
      <c r="GG411" s="42"/>
      <c r="GH411" s="42"/>
      <c r="GI411" s="42"/>
      <c r="GJ411" s="42"/>
      <c r="GK411" s="42"/>
      <c r="GL411" s="42"/>
      <c r="GM411" s="42"/>
      <c r="GN411" s="42"/>
      <c r="GO411" s="42"/>
      <c r="GP411" s="42"/>
      <c r="GQ411" s="42"/>
      <c r="GR411" s="42"/>
      <c r="GS411" s="42"/>
      <c r="GT411" s="42"/>
      <c r="GU411" s="42"/>
      <c r="GV411" s="42"/>
      <c r="GW411" s="42"/>
      <c r="GX411" s="42"/>
    </row>
    <row r="412" spans="1:206" ht="15.75">
      <c r="A412" s="52"/>
      <c r="B412" s="42"/>
      <c r="C412" s="42"/>
      <c r="D412" s="42"/>
      <c r="E412" s="44"/>
      <c r="F412" s="42"/>
      <c r="G412" s="42"/>
      <c r="H412" s="42"/>
      <c r="I412" s="42"/>
      <c r="J412" s="42"/>
      <c r="K412" s="42"/>
      <c r="L412" s="42"/>
      <c r="M412" s="42"/>
      <c r="N412" s="42"/>
      <c r="O412" s="42"/>
      <c r="P412" s="42"/>
      <c r="Q412" s="42"/>
      <c r="R412" s="42"/>
      <c r="S412" s="42"/>
      <c r="T412" s="42"/>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c r="AR412" s="42"/>
      <c r="AS412" s="42"/>
      <c r="AT412" s="42"/>
      <c r="AU412" s="42"/>
      <c r="AV412" s="42"/>
      <c r="AW412" s="42"/>
      <c r="AX412" s="42"/>
      <c r="AY412" s="42"/>
      <c r="AZ412" s="42"/>
      <c r="BA412" s="42"/>
      <c r="BB412" s="42"/>
      <c r="BC412" s="42"/>
      <c r="BD412" s="42"/>
      <c r="BE412" s="42"/>
      <c r="BF412" s="42"/>
      <c r="BG412" s="42"/>
      <c r="BH412" s="42"/>
      <c r="BI412" s="42"/>
      <c r="BJ412" s="42"/>
      <c r="BK412" s="42"/>
      <c r="BL412" s="42"/>
      <c r="BM412" s="42"/>
      <c r="BN412" s="42"/>
      <c r="BO412" s="42"/>
      <c r="BP412" s="42"/>
      <c r="BQ412" s="42"/>
      <c r="BR412" s="42"/>
      <c r="BS412" s="42"/>
      <c r="BT412" s="42"/>
      <c r="BU412" s="42"/>
      <c r="BV412" s="42"/>
      <c r="BW412" s="42"/>
      <c r="BX412" s="42"/>
      <c r="BY412" s="42"/>
      <c r="BZ412" s="42"/>
      <c r="CA412" s="42"/>
      <c r="CB412" s="42"/>
      <c r="CC412" s="42"/>
      <c r="CD412" s="42"/>
      <c r="CE412" s="42"/>
      <c r="CF412" s="42"/>
      <c r="CG412" s="42"/>
      <c r="CH412" s="42"/>
      <c r="CI412" s="42"/>
      <c r="CJ412" s="42"/>
      <c r="CK412" s="42"/>
      <c r="CL412" s="42"/>
      <c r="CM412" s="42"/>
      <c r="CN412" s="42"/>
      <c r="CO412" s="42"/>
      <c r="CP412" s="42"/>
      <c r="CQ412" s="42"/>
      <c r="CR412" s="42"/>
      <c r="CS412" s="42"/>
      <c r="CT412" s="42"/>
      <c r="CU412" s="42"/>
      <c r="CV412" s="42"/>
      <c r="CW412" s="42"/>
      <c r="CX412" s="42"/>
      <c r="CY412" s="42"/>
      <c r="CZ412" s="42"/>
      <c r="DA412" s="42"/>
      <c r="DB412" s="42"/>
      <c r="DC412" s="42"/>
      <c r="DD412" s="42"/>
      <c r="DE412" s="42"/>
      <c r="DF412" s="42"/>
      <c r="DG412" s="42"/>
      <c r="DH412" s="42"/>
      <c r="DI412" s="42"/>
      <c r="DJ412" s="42"/>
      <c r="DK412" s="42"/>
      <c r="DL412" s="42"/>
      <c r="DM412" s="42"/>
      <c r="DN412" s="42"/>
      <c r="DO412" s="42"/>
      <c r="DP412" s="42"/>
      <c r="DQ412" s="42"/>
      <c r="DR412" s="42"/>
      <c r="DS412" s="42"/>
      <c r="DT412" s="42"/>
      <c r="DU412" s="42"/>
      <c r="DV412" s="42"/>
      <c r="DW412" s="42"/>
      <c r="DX412" s="42"/>
      <c r="DY412" s="42"/>
      <c r="DZ412" s="42"/>
      <c r="EA412" s="42"/>
      <c r="EB412" s="42"/>
      <c r="EC412" s="42"/>
      <c r="ED412" s="42"/>
      <c r="EE412" s="42"/>
      <c r="EF412" s="42"/>
      <c r="EG412" s="42"/>
      <c r="EH412" s="42"/>
      <c r="EI412" s="42"/>
      <c r="EJ412" s="42"/>
      <c r="EK412" s="42"/>
      <c r="EL412" s="42"/>
      <c r="EM412" s="42"/>
      <c r="EN412" s="42"/>
      <c r="EO412" s="42"/>
      <c r="EP412" s="42"/>
      <c r="EQ412" s="42"/>
      <c r="ER412" s="42"/>
      <c r="ES412" s="42"/>
      <c r="ET412" s="42"/>
      <c r="EU412" s="42"/>
      <c r="EV412" s="42"/>
      <c r="EW412" s="42"/>
      <c r="EX412" s="42"/>
      <c r="EY412" s="42"/>
      <c r="EZ412" s="42"/>
      <c r="FA412" s="42"/>
      <c r="FB412" s="42"/>
      <c r="FC412" s="42"/>
      <c r="FD412" s="42"/>
      <c r="FE412" s="42"/>
      <c r="FF412" s="42"/>
      <c r="FG412" s="42"/>
      <c r="FH412" s="42"/>
      <c r="FI412" s="42"/>
      <c r="FJ412" s="42"/>
      <c r="FK412" s="42"/>
      <c r="FL412" s="42"/>
      <c r="FM412" s="42"/>
      <c r="FN412" s="42"/>
      <c r="FO412" s="42"/>
      <c r="FP412" s="42"/>
      <c r="FQ412" s="42"/>
      <c r="FR412" s="42"/>
      <c r="FS412" s="42"/>
      <c r="FT412" s="42"/>
      <c r="FU412" s="42"/>
      <c r="FV412" s="42"/>
      <c r="FW412" s="42"/>
      <c r="FX412" s="42"/>
      <c r="FY412" s="42"/>
      <c r="FZ412" s="42"/>
      <c r="GA412" s="42"/>
      <c r="GB412" s="42"/>
      <c r="GC412" s="42"/>
      <c r="GD412" s="42"/>
      <c r="GE412" s="42"/>
      <c r="GF412" s="42"/>
      <c r="GG412" s="42"/>
      <c r="GH412" s="42"/>
      <c r="GI412" s="42"/>
      <c r="GJ412" s="42"/>
      <c r="GK412" s="42"/>
      <c r="GL412" s="42"/>
      <c r="GM412" s="42"/>
      <c r="GN412" s="42"/>
      <c r="GO412" s="42"/>
      <c r="GP412" s="42"/>
      <c r="GQ412" s="42"/>
      <c r="GR412" s="42"/>
      <c r="GS412" s="42"/>
      <c r="GT412" s="42"/>
      <c r="GU412" s="42"/>
      <c r="GV412" s="42"/>
      <c r="GW412" s="42"/>
      <c r="GX412" s="42"/>
    </row>
    <row r="413" spans="1:206" ht="15.75">
      <c r="A413" s="52"/>
      <c r="B413" s="42"/>
      <c r="C413" s="42"/>
      <c r="D413" s="42"/>
      <c r="E413" s="44"/>
      <c r="F413" s="42"/>
      <c r="G413" s="42"/>
      <c r="H413" s="42"/>
      <c r="I413" s="42"/>
      <c r="J413" s="42"/>
      <c r="K413" s="42"/>
      <c r="L413" s="42"/>
      <c r="M413" s="42"/>
      <c r="N413" s="42"/>
      <c r="O413" s="42"/>
      <c r="P413" s="42"/>
      <c r="Q413" s="42"/>
      <c r="R413" s="42"/>
      <c r="S413" s="42"/>
      <c r="T413" s="42"/>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c r="AR413" s="42"/>
      <c r="AS413" s="42"/>
      <c r="AT413" s="42"/>
      <c r="AU413" s="42"/>
      <c r="AV413" s="42"/>
      <c r="AW413" s="42"/>
      <c r="AX413" s="42"/>
      <c r="AY413" s="42"/>
      <c r="AZ413" s="42"/>
      <c r="BA413" s="42"/>
      <c r="BB413" s="42"/>
      <c r="BC413" s="42"/>
      <c r="BD413" s="42"/>
      <c r="BE413" s="42"/>
      <c r="BF413" s="42"/>
      <c r="BG413" s="42"/>
      <c r="BH413" s="42"/>
      <c r="BI413" s="42"/>
      <c r="BJ413" s="42"/>
      <c r="BK413" s="42"/>
      <c r="BL413" s="42"/>
      <c r="BM413" s="42"/>
      <c r="BN413" s="42"/>
      <c r="BO413" s="42"/>
      <c r="BP413" s="42"/>
      <c r="BQ413" s="42"/>
      <c r="BR413" s="42"/>
      <c r="BS413" s="42"/>
      <c r="BT413" s="42"/>
      <c r="BU413" s="42"/>
      <c r="BV413" s="42"/>
      <c r="BW413" s="42"/>
      <c r="BX413" s="42"/>
      <c r="BY413" s="42"/>
      <c r="BZ413" s="42"/>
      <c r="CA413" s="42"/>
      <c r="CB413" s="42"/>
      <c r="CC413" s="42"/>
      <c r="CD413" s="42"/>
      <c r="CE413" s="42"/>
      <c r="CF413" s="42"/>
      <c r="CG413" s="42"/>
      <c r="CH413" s="42"/>
      <c r="CI413" s="42"/>
      <c r="CJ413" s="42"/>
      <c r="CK413" s="42"/>
      <c r="CL413" s="42"/>
      <c r="CM413" s="42"/>
      <c r="CN413" s="42"/>
      <c r="CO413" s="42"/>
      <c r="CP413" s="42"/>
      <c r="CQ413" s="42"/>
      <c r="CR413" s="42"/>
      <c r="CS413" s="42"/>
      <c r="CT413" s="42"/>
      <c r="CU413" s="42"/>
      <c r="CV413" s="42"/>
      <c r="CW413" s="42"/>
      <c r="CX413" s="42"/>
      <c r="CY413" s="42"/>
      <c r="CZ413" s="42"/>
      <c r="DA413" s="42"/>
      <c r="DB413" s="42"/>
      <c r="DC413" s="42"/>
      <c r="DD413" s="42"/>
      <c r="DE413" s="42"/>
      <c r="DF413" s="42"/>
      <c r="DG413" s="42"/>
      <c r="DH413" s="42"/>
      <c r="DI413" s="42"/>
      <c r="DJ413" s="42"/>
      <c r="DK413" s="42"/>
      <c r="DL413" s="42"/>
      <c r="DM413" s="42"/>
      <c r="DN413" s="42"/>
      <c r="DO413" s="42"/>
      <c r="DP413" s="42"/>
      <c r="DQ413" s="42"/>
      <c r="DR413" s="42"/>
      <c r="DS413" s="42"/>
      <c r="DT413" s="42"/>
      <c r="DU413" s="42"/>
      <c r="DV413" s="42"/>
      <c r="DW413" s="42"/>
      <c r="DX413" s="42"/>
      <c r="DY413" s="42"/>
      <c r="DZ413" s="42"/>
      <c r="EA413" s="42"/>
      <c r="EB413" s="42"/>
      <c r="EC413" s="42"/>
      <c r="ED413" s="42"/>
      <c r="EE413" s="42"/>
      <c r="EF413" s="42"/>
      <c r="EG413" s="42"/>
      <c r="EH413" s="42"/>
      <c r="EI413" s="42"/>
      <c r="EJ413" s="42"/>
      <c r="EK413" s="42"/>
      <c r="EL413" s="42"/>
      <c r="EM413" s="42"/>
      <c r="EN413" s="42"/>
      <c r="EO413" s="42"/>
      <c r="EP413" s="42"/>
      <c r="EQ413" s="42"/>
      <c r="ER413" s="42"/>
      <c r="ES413" s="42"/>
      <c r="ET413" s="42"/>
      <c r="EU413" s="42"/>
      <c r="EV413" s="42"/>
      <c r="EW413" s="42"/>
      <c r="EX413" s="42"/>
      <c r="EY413" s="42"/>
      <c r="EZ413" s="42"/>
      <c r="FA413" s="42"/>
      <c r="FB413" s="42"/>
      <c r="FC413" s="42"/>
      <c r="FD413" s="42"/>
      <c r="FE413" s="42"/>
      <c r="FF413" s="42"/>
      <c r="FG413" s="42"/>
      <c r="FH413" s="42"/>
      <c r="FI413" s="42"/>
      <c r="FJ413" s="42"/>
      <c r="FK413" s="42"/>
      <c r="FL413" s="42"/>
      <c r="FM413" s="42"/>
      <c r="FN413" s="42"/>
      <c r="FO413" s="42"/>
      <c r="FP413" s="42"/>
      <c r="FQ413" s="42"/>
      <c r="FR413" s="42"/>
      <c r="FS413" s="42"/>
      <c r="FT413" s="42"/>
      <c r="FU413" s="42"/>
      <c r="FV413" s="42"/>
      <c r="FW413" s="42"/>
      <c r="FX413" s="42"/>
      <c r="FY413" s="42"/>
      <c r="FZ413" s="42"/>
      <c r="GA413" s="42"/>
      <c r="GB413" s="42"/>
      <c r="GC413" s="42"/>
      <c r="GD413" s="42"/>
      <c r="GE413" s="42"/>
      <c r="GF413" s="42"/>
      <c r="GG413" s="42"/>
      <c r="GH413" s="42"/>
      <c r="GI413" s="42"/>
      <c r="GJ413" s="42"/>
      <c r="GK413" s="42"/>
      <c r="GL413" s="42"/>
      <c r="GM413" s="42"/>
      <c r="GN413" s="42"/>
      <c r="GO413" s="42"/>
      <c r="GP413" s="42"/>
      <c r="GQ413" s="42"/>
      <c r="GR413" s="42"/>
      <c r="GS413" s="42"/>
      <c r="GT413" s="42"/>
      <c r="GU413" s="42"/>
      <c r="GV413" s="42"/>
      <c r="GW413" s="42"/>
      <c r="GX413" s="42"/>
    </row>
    <row r="414" spans="1:206" ht="15.75">
      <c r="A414" s="52"/>
      <c r="B414" s="42"/>
      <c r="C414" s="42"/>
      <c r="D414" s="42"/>
      <c r="E414" s="44"/>
      <c r="F414" s="42"/>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s="42"/>
      <c r="BM414" s="42"/>
      <c r="BN414" s="42"/>
      <c r="BO414" s="42"/>
      <c r="BP414" s="42"/>
      <c r="BQ414" s="42"/>
      <c r="BR414" s="42"/>
      <c r="BS414" s="42"/>
      <c r="BT414" s="42"/>
      <c r="BU414" s="42"/>
      <c r="BV414" s="42"/>
      <c r="BW414" s="42"/>
      <c r="BX414" s="42"/>
      <c r="BY414" s="42"/>
      <c r="BZ414" s="42"/>
      <c r="CA414" s="42"/>
      <c r="CB414" s="42"/>
      <c r="CC414" s="42"/>
      <c r="CD414" s="42"/>
      <c r="CE414" s="42"/>
      <c r="CF414" s="42"/>
      <c r="CG414" s="42"/>
      <c r="CH414" s="42"/>
      <c r="CI414" s="42"/>
      <c r="CJ414" s="42"/>
      <c r="CK414" s="42"/>
      <c r="CL414" s="42"/>
      <c r="CM414" s="42"/>
      <c r="CN414" s="42"/>
      <c r="CO414" s="42"/>
      <c r="CP414" s="42"/>
      <c r="CQ414" s="42"/>
      <c r="CR414" s="42"/>
      <c r="CS414" s="42"/>
      <c r="CT414" s="42"/>
      <c r="CU414" s="42"/>
      <c r="CV414" s="42"/>
      <c r="CW414" s="42"/>
      <c r="CX414" s="42"/>
      <c r="CY414" s="42"/>
      <c r="CZ414" s="42"/>
      <c r="DA414" s="42"/>
      <c r="DB414" s="42"/>
      <c r="DC414" s="42"/>
      <c r="DD414" s="42"/>
      <c r="DE414" s="42"/>
      <c r="DF414" s="42"/>
      <c r="DG414" s="42"/>
      <c r="DH414" s="42"/>
      <c r="DI414" s="42"/>
      <c r="DJ414" s="42"/>
      <c r="DK414" s="42"/>
      <c r="DL414" s="42"/>
      <c r="DM414" s="42"/>
      <c r="DN414" s="42"/>
      <c r="DO414" s="42"/>
      <c r="DP414" s="42"/>
      <c r="DQ414" s="42"/>
      <c r="DR414" s="42"/>
      <c r="DS414" s="42"/>
      <c r="DT414" s="42"/>
      <c r="DU414" s="42"/>
      <c r="DV414" s="42"/>
      <c r="DW414" s="42"/>
      <c r="DX414" s="42"/>
      <c r="DY414" s="42"/>
      <c r="DZ414" s="42"/>
      <c r="EA414" s="42"/>
      <c r="EB414" s="42"/>
      <c r="EC414" s="42"/>
      <c r="ED414" s="42"/>
      <c r="EE414" s="42"/>
      <c r="EF414" s="42"/>
      <c r="EG414" s="42"/>
      <c r="EH414" s="42"/>
      <c r="EI414" s="42"/>
      <c r="EJ414" s="42"/>
      <c r="EK414" s="42"/>
      <c r="EL414" s="42"/>
      <c r="EM414" s="42"/>
      <c r="EN414" s="42"/>
      <c r="EO414" s="42"/>
      <c r="EP414" s="42"/>
      <c r="EQ414" s="42"/>
      <c r="ER414" s="42"/>
      <c r="ES414" s="42"/>
      <c r="ET414" s="42"/>
      <c r="EU414" s="42"/>
      <c r="EV414" s="42"/>
      <c r="EW414" s="42"/>
      <c r="EX414" s="42"/>
      <c r="EY414" s="42"/>
      <c r="EZ414" s="42"/>
      <c r="FA414" s="42"/>
      <c r="FB414" s="42"/>
      <c r="FC414" s="42"/>
      <c r="FD414" s="42"/>
      <c r="FE414" s="42"/>
      <c r="FF414" s="42"/>
      <c r="FG414" s="42"/>
      <c r="FH414" s="42"/>
      <c r="FI414" s="42"/>
      <c r="FJ414" s="42"/>
      <c r="FK414" s="42"/>
      <c r="FL414" s="42"/>
      <c r="FM414" s="42"/>
      <c r="FN414" s="42"/>
      <c r="FO414" s="42"/>
      <c r="FP414" s="42"/>
      <c r="FQ414" s="42"/>
      <c r="FR414" s="42"/>
      <c r="FS414" s="42"/>
      <c r="FT414" s="42"/>
      <c r="FU414" s="42"/>
      <c r="FV414" s="42"/>
      <c r="FW414" s="42"/>
      <c r="FX414" s="42"/>
      <c r="FY414" s="42"/>
      <c r="FZ414" s="42"/>
      <c r="GA414" s="42"/>
      <c r="GB414" s="42"/>
      <c r="GC414" s="42"/>
      <c r="GD414" s="42"/>
      <c r="GE414" s="42"/>
      <c r="GF414" s="42"/>
      <c r="GG414" s="42"/>
      <c r="GH414" s="42"/>
      <c r="GI414" s="42"/>
      <c r="GJ414" s="42"/>
      <c r="GK414" s="42"/>
      <c r="GL414" s="42"/>
      <c r="GM414" s="42"/>
      <c r="GN414" s="42"/>
      <c r="GO414" s="42"/>
      <c r="GP414" s="42"/>
      <c r="GQ414" s="42"/>
      <c r="GR414" s="42"/>
      <c r="GS414" s="42"/>
      <c r="GT414" s="42"/>
      <c r="GU414" s="42"/>
      <c r="GV414" s="42"/>
      <c r="GW414" s="42"/>
      <c r="GX414" s="42"/>
    </row>
    <row r="415" spans="1:206" ht="15.75">
      <c r="A415" s="52"/>
      <c r="B415" s="42"/>
      <c r="C415" s="42"/>
      <c r="D415" s="42"/>
      <c r="E415" s="44"/>
      <c r="F415" s="42"/>
      <c r="G415" s="42"/>
      <c r="H415" s="42"/>
      <c r="I415" s="42"/>
      <c r="J415" s="42"/>
      <c r="K415" s="42"/>
      <c r="L415" s="42"/>
      <c r="M415" s="42"/>
      <c r="N415" s="42"/>
      <c r="O415" s="42"/>
      <c r="P415" s="42"/>
      <c r="Q415" s="42"/>
      <c r="R415" s="42"/>
      <c r="S415" s="42"/>
      <c r="T415" s="42"/>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c r="BI415" s="42"/>
      <c r="BJ415" s="42"/>
      <c r="BK415" s="42"/>
      <c r="BL415" s="42"/>
      <c r="BM415" s="42"/>
      <c r="BN415" s="42"/>
      <c r="BO415" s="42"/>
      <c r="BP415" s="42"/>
      <c r="BQ415" s="42"/>
      <c r="BR415" s="42"/>
      <c r="BS415" s="42"/>
      <c r="BT415" s="42"/>
      <c r="BU415" s="42"/>
      <c r="BV415" s="42"/>
      <c r="BW415" s="42"/>
      <c r="BX415" s="42"/>
      <c r="BY415" s="42"/>
      <c r="BZ415" s="42"/>
      <c r="CA415" s="42"/>
      <c r="CB415" s="42"/>
      <c r="CC415" s="42"/>
      <c r="CD415" s="42"/>
      <c r="CE415" s="42"/>
      <c r="CF415" s="42"/>
      <c r="CG415" s="42"/>
      <c r="CH415" s="42"/>
      <c r="CI415" s="42"/>
      <c r="CJ415" s="42"/>
      <c r="CK415" s="42"/>
      <c r="CL415" s="42"/>
      <c r="CM415" s="42"/>
      <c r="CN415" s="42"/>
      <c r="CO415" s="42"/>
      <c r="CP415" s="42"/>
      <c r="CQ415" s="42"/>
      <c r="CR415" s="42"/>
      <c r="CS415" s="42"/>
      <c r="CT415" s="42"/>
      <c r="CU415" s="42"/>
      <c r="CV415" s="42"/>
      <c r="CW415" s="42"/>
      <c r="CX415" s="42"/>
      <c r="CY415" s="42"/>
      <c r="CZ415" s="42"/>
      <c r="DA415" s="42"/>
      <c r="DB415" s="42"/>
      <c r="DC415" s="42"/>
      <c r="DD415" s="42"/>
      <c r="DE415" s="42"/>
      <c r="DF415" s="42"/>
      <c r="DG415" s="42"/>
      <c r="DH415" s="42"/>
      <c r="DI415" s="42"/>
      <c r="DJ415" s="42"/>
      <c r="DK415" s="42"/>
      <c r="DL415" s="42"/>
      <c r="DM415" s="42"/>
      <c r="DN415" s="42"/>
      <c r="DO415" s="42"/>
      <c r="DP415" s="42"/>
      <c r="DQ415" s="42"/>
      <c r="DR415" s="42"/>
      <c r="DS415" s="42"/>
      <c r="DT415" s="42"/>
      <c r="DU415" s="42"/>
      <c r="DV415" s="42"/>
      <c r="DW415" s="42"/>
      <c r="DX415" s="42"/>
      <c r="DY415" s="42"/>
      <c r="DZ415" s="42"/>
      <c r="EA415" s="42"/>
      <c r="EB415" s="42"/>
      <c r="EC415" s="42"/>
      <c r="ED415" s="42"/>
      <c r="EE415" s="42"/>
      <c r="EF415" s="42"/>
      <c r="EG415" s="42"/>
      <c r="EH415" s="42"/>
      <c r="EI415" s="42"/>
      <c r="EJ415" s="42"/>
      <c r="EK415" s="42"/>
      <c r="EL415" s="42"/>
      <c r="EM415" s="42"/>
      <c r="EN415" s="42"/>
      <c r="EO415" s="42"/>
      <c r="EP415" s="42"/>
      <c r="EQ415" s="42"/>
      <c r="ER415" s="42"/>
      <c r="ES415" s="42"/>
      <c r="ET415" s="42"/>
      <c r="EU415" s="42"/>
      <c r="EV415" s="42"/>
      <c r="EW415" s="42"/>
      <c r="EX415" s="42"/>
      <c r="EY415" s="42"/>
      <c r="EZ415" s="42"/>
      <c r="FA415" s="42"/>
      <c r="FB415" s="42"/>
      <c r="FC415" s="42"/>
      <c r="FD415" s="42"/>
      <c r="FE415" s="42"/>
      <c r="FF415" s="42"/>
      <c r="FG415" s="42"/>
      <c r="FH415" s="42"/>
      <c r="FI415" s="42"/>
      <c r="FJ415" s="42"/>
      <c r="FK415" s="42"/>
      <c r="FL415" s="42"/>
      <c r="FM415" s="42"/>
      <c r="FN415" s="42"/>
      <c r="FO415" s="42"/>
      <c r="FP415" s="42"/>
      <c r="FQ415" s="42"/>
      <c r="FR415" s="42"/>
      <c r="FS415" s="42"/>
      <c r="FT415" s="42"/>
      <c r="FU415" s="42"/>
      <c r="FV415" s="42"/>
      <c r="FW415" s="42"/>
      <c r="FX415" s="42"/>
      <c r="FY415" s="42"/>
      <c r="FZ415" s="42"/>
      <c r="GA415" s="42"/>
      <c r="GB415" s="42"/>
      <c r="GC415" s="42"/>
      <c r="GD415" s="42"/>
      <c r="GE415" s="42"/>
      <c r="GF415" s="42"/>
      <c r="GG415" s="42"/>
      <c r="GH415" s="42"/>
      <c r="GI415" s="42"/>
      <c r="GJ415" s="42"/>
      <c r="GK415" s="42"/>
      <c r="GL415" s="42"/>
      <c r="GM415" s="42"/>
      <c r="GN415" s="42"/>
      <c r="GO415" s="42"/>
      <c r="GP415" s="42"/>
      <c r="GQ415" s="42"/>
      <c r="GR415" s="42"/>
      <c r="GS415" s="42"/>
      <c r="GT415" s="42"/>
      <c r="GU415" s="42"/>
      <c r="GV415" s="42"/>
      <c r="GW415" s="42"/>
      <c r="GX415" s="42"/>
    </row>
    <row r="416" spans="1:206" ht="15.75">
      <c r="A416" s="52"/>
      <c r="B416" s="42"/>
      <c r="C416" s="42"/>
      <c r="D416" s="42"/>
      <c r="E416" s="44"/>
      <c r="F416" s="42"/>
      <c r="G416" s="42"/>
      <c r="H416" s="42"/>
      <c r="I416" s="42"/>
      <c r="J416" s="42"/>
      <c r="K416" s="42"/>
      <c r="L416" s="42"/>
      <c r="M416" s="42"/>
      <c r="N416" s="42"/>
      <c r="O416" s="42"/>
      <c r="P416" s="42"/>
      <c r="Q416" s="42"/>
      <c r="R416" s="42"/>
      <c r="S416" s="42"/>
      <c r="T416" s="42"/>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c r="BG416" s="42"/>
      <c r="BH416" s="42"/>
      <c r="BI416" s="42"/>
      <c r="BJ416" s="42"/>
      <c r="BK416" s="42"/>
      <c r="BL416" s="42"/>
      <c r="BM416" s="42"/>
      <c r="BN416" s="42"/>
      <c r="BO416" s="42"/>
      <c r="BP416" s="42"/>
      <c r="BQ416" s="42"/>
      <c r="BR416" s="42"/>
      <c r="BS416" s="42"/>
      <c r="BT416" s="42"/>
      <c r="BU416" s="42"/>
      <c r="BV416" s="42"/>
      <c r="BW416" s="42"/>
      <c r="BX416" s="42"/>
      <c r="BY416" s="42"/>
      <c r="BZ416" s="42"/>
      <c r="CA416" s="42"/>
      <c r="CB416" s="42"/>
      <c r="CC416" s="42"/>
      <c r="CD416" s="42"/>
      <c r="CE416" s="42"/>
      <c r="CF416" s="42"/>
      <c r="CG416" s="42"/>
      <c r="CH416" s="42"/>
      <c r="CI416" s="42"/>
      <c r="CJ416" s="42"/>
      <c r="CK416" s="42"/>
      <c r="CL416" s="42"/>
      <c r="CM416" s="42"/>
      <c r="CN416" s="42"/>
      <c r="CO416" s="42"/>
      <c r="CP416" s="42"/>
      <c r="CQ416" s="42"/>
      <c r="CR416" s="42"/>
      <c r="CS416" s="42"/>
      <c r="CT416" s="42"/>
      <c r="CU416" s="42"/>
      <c r="CV416" s="42"/>
      <c r="CW416" s="42"/>
      <c r="CX416" s="42"/>
      <c r="CY416" s="42"/>
      <c r="CZ416" s="42"/>
      <c r="DA416" s="42"/>
      <c r="DB416" s="42"/>
      <c r="DC416" s="42"/>
      <c r="DD416" s="42"/>
      <c r="DE416" s="42"/>
      <c r="DF416" s="42"/>
      <c r="DG416" s="42"/>
      <c r="DH416" s="42"/>
      <c r="DI416" s="42"/>
      <c r="DJ416" s="42"/>
      <c r="DK416" s="42"/>
      <c r="DL416" s="42"/>
      <c r="DM416" s="42"/>
      <c r="DN416" s="42"/>
      <c r="DO416" s="42"/>
      <c r="DP416" s="42"/>
      <c r="DQ416" s="42"/>
      <c r="DR416" s="42"/>
      <c r="DS416" s="42"/>
      <c r="DT416" s="42"/>
      <c r="DU416" s="42"/>
      <c r="DV416" s="42"/>
      <c r="DW416" s="42"/>
      <c r="DX416" s="42"/>
      <c r="DY416" s="42"/>
      <c r="DZ416" s="42"/>
      <c r="EA416" s="42"/>
      <c r="EB416" s="42"/>
      <c r="EC416" s="42"/>
      <c r="ED416" s="42"/>
      <c r="EE416" s="42"/>
      <c r="EF416" s="42"/>
      <c r="EG416" s="42"/>
      <c r="EH416" s="42"/>
      <c r="EI416" s="42"/>
      <c r="EJ416" s="42"/>
      <c r="EK416" s="42"/>
      <c r="EL416" s="42"/>
      <c r="EM416" s="42"/>
      <c r="EN416" s="42"/>
      <c r="EO416" s="42"/>
      <c r="EP416" s="42"/>
      <c r="EQ416" s="42"/>
      <c r="ER416" s="42"/>
      <c r="ES416" s="42"/>
      <c r="ET416" s="42"/>
      <c r="EU416" s="42"/>
      <c r="EV416" s="42"/>
      <c r="EW416" s="42"/>
      <c r="EX416" s="42"/>
      <c r="EY416" s="42"/>
      <c r="EZ416" s="42"/>
      <c r="FA416" s="42"/>
      <c r="FB416" s="42"/>
      <c r="FC416" s="42"/>
      <c r="FD416" s="42"/>
      <c r="FE416" s="42"/>
      <c r="FF416" s="42"/>
      <c r="FG416" s="42"/>
      <c r="FH416" s="42"/>
      <c r="FI416" s="42"/>
      <c r="FJ416" s="42"/>
      <c r="FK416" s="42"/>
      <c r="FL416" s="42"/>
      <c r="FM416" s="42"/>
      <c r="FN416" s="42"/>
      <c r="FO416" s="42"/>
      <c r="FP416" s="42"/>
      <c r="FQ416" s="42"/>
      <c r="FR416" s="42"/>
      <c r="FS416" s="42"/>
      <c r="FT416" s="42"/>
      <c r="FU416" s="42"/>
      <c r="FV416" s="42"/>
      <c r="FW416" s="42"/>
      <c r="FX416" s="42"/>
      <c r="FY416" s="42"/>
      <c r="FZ416" s="42"/>
      <c r="GA416" s="42"/>
      <c r="GB416" s="42"/>
      <c r="GC416" s="42"/>
      <c r="GD416" s="42"/>
      <c r="GE416" s="42"/>
      <c r="GF416" s="42"/>
      <c r="GG416" s="42"/>
      <c r="GH416" s="42"/>
      <c r="GI416" s="42"/>
      <c r="GJ416" s="42"/>
      <c r="GK416" s="42"/>
      <c r="GL416" s="42"/>
      <c r="GM416" s="42"/>
      <c r="GN416" s="42"/>
      <c r="GO416" s="42"/>
      <c r="GP416" s="42"/>
      <c r="GQ416" s="42"/>
      <c r="GR416" s="42"/>
      <c r="GS416" s="42"/>
      <c r="GT416" s="42"/>
      <c r="GU416" s="42"/>
      <c r="GV416" s="42"/>
      <c r="GW416" s="42"/>
      <c r="GX416" s="42"/>
    </row>
    <row r="417" spans="1:206" ht="15.75">
      <c r="A417" s="52"/>
      <c r="B417" s="42"/>
      <c r="C417" s="42"/>
      <c r="D417" s="42"/>
      <c r="E417" s="44"/>
      <c r="F417" s="42"/>
      <c r="G417" s="42"/>
      <c r="H417" s="42"/>
      <c r="I417" s="42"/>
      <c r="J417" s="42"/>
      <c r="K417" s="42"/>
      <c r="L417" s="42"/>
      <c r="M417" s="42"/>
      <c r="N417" s="42"/>
      <c r="O417" s="42"/>
      <c r="P417" s="42"/>
      <c r="Q417" s="42"/>
      <c r="R417" s="42"/>
      <c r="S417" s="42"/>
      <c r="T417" s="42"/>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s="42"/>
      <c r="BM417" s="42"/>
      <c r="BN417" s="42"/>
      <c r="BO417" s="42"/>
      <c r="BP417" s="42"/>
      <c r="BQ417" s="42"/>
      <c r="BR417" s="42"/>
      <c r="BS417" s="42"/>
      <c r="BT417" s="42"/>
      <c r="BU417" s="42"/>
      <c r="BV417" s="42"/>
      <c r="BW417" s="42"/>
      <c r="BX417" s="42"/>
      <c r="BY417" s="42"/>
      <c r="BZ417" s="42"/>
      <c r="CA417" s="42"/>
      <c r="CB417" s="42"/>
      <c r="CC417" s="42"/>
      <c r="CD417" s="42"/>
      <c r="CE417" s="42"/>
      <c r="CF417" s="42"/>
      <c r="CG417" s="42"/>
      <c r="CH417" s="42"/>
      <c r="CI417" s="42"/>
      <c r="CJ417" s="42"/>
      <c r="CK417" s="42"/>
      <c r="CL417" s="42"/>
      <c r="CM417" s="42"/>
      <c r="CN417" s="42"/>
      <c r="CO417" s="42"/>
      <c r="CP417" s="42"/>
      <c r="CQ417" s="42"/>
      <c r="CR417" s="42"/>
      <c r="CS417" s="42"/>
      <c r="CT417" s="42"/>
      <c r="CU417" s="42"/>
      <c r="CV417" s="42"/>
      <c r="CW417" s="42"/>
      <c r="CX417" s="42"/>
      <c r="CY417" s="42"/>
      <c r="CZ417" s="42"/>
      <c r="DA417" s="42"/>
      <c r="DB417" s="42"/>
      <c r="DC417" s="42"/>
      <c r="DD417" s="42"/>
      <c r="DE417" s="42"/>
      <c r="DF417" s="42"/>
      <c r="DG417" s="42"/>
      <c r="DH417" s="42"/>
      <c r="DI417" s="42"/>
      <c r="DJ417" s="42"/>
      <c r="DK417" s="42"/>
      <c r="DL417" s="42"/>
      <c r="DM417" s="42"/>
      <c r="DN417" s="42"/>
      <c r="DO417" s="42"/>
      <c r="DP417" s="42"/>
      <c r="DQ417" s="42"/>
      <c r="DR417" s="42"/>
      <c r="DS417" s="42"/>
      <c r="DT417" s="42"/>
      <c r="DU417" s="42"/>
      <c r="DV417" s="42"/>
      <c r="DW417" s="42"/>
      <c r="DX417" s="42"/>
      <c r="DY417" s="42"/>
      <c r="DZ417" s="42"/>
      <c r="EA417" s="42"/>
      <c r="EB417" s="42"/>
      <c r="EC417" s="42"/>
      <c r="ED417" s="42"/>
      <c r="EE417" s="42"/>
      <c r="EF417" s="42"/>
      <c r="EG417" s="42"/>
      <c r="EH417" s="42"/>
      <c r="EI417" s="42"/>
      <c r="EJ417" s="42"/>
      <c r="EK417" s="42"/>
      <c r="EL417" s="42"/>
      <c r="EM417" s="42"/>
      <c r="EN417" s="42"/>
      <c r="EO417" s="42"/>
      <c r="EP417" s="42"/>
      <c r="EQ417" s="42"/>
      <c r="ER417" s="42"/>
      <c r="ES417" s="42"/>
      <c r="ET417" s="42"/>
      <c r="EU417" s="42"/>
      <c r="EV417" s="42"/>
      <c r="EW417" s="42"/>
      <c r="EX417" s="42"/>
      <c r="EY417" s="42"/>
      <c r="EZ417" s="42"/>
      <c r="FA417" s="42"/>
      <c r="FB417" s="42"/>
      <c r="FC417" s="42"/>
      <c r="FD417" s="42"/>
      <c r="FE417" s="42"/>
      <c r="FF417" s="42"/>
      <c r="FG417" s="42"/>
      <c r="FH417" s="42"/>
      <c r="FI417" s="42"/>
      <c r="FJ417" s="42"/>
      <c r="FK417" s="42"/>
      <c r="FL417" s="42"/>
      <c r="FM417" s="42"/>
      <c r="FN417" s="42"/>
      <c r="FO417" s="42"/>
      <c r="FP417" s="42"/>
      <c r="FQ417" s="42"/>
      <c r="FR417" s="42"/>
      <c r="FS417" s="42"/>
      <c r="FT417" s="42"/>
      <c r="FU417" s="42"/>
      <c r="FV417" s="42"/>
      <c r="FW417" s="42"/>
      <c r="FX417" s="42"/>
      <c r="FY417" s="42"/>
      <c r="FZ417" s="42"/>
      <c r="GA417" s="42"/>
      <c r="GB417" s="42"/>
      <c r="GC417" s="42"/>
      <c r="GD417" s="42"/>
      <c r="GE417" s="42"/>
      <c r="GF417" s="42"/>
      <c r="GG417" s="42"/>
      <c r="GH417" s="42"/>
      <c r="GI417" s="42"/>
      <c r="GJ417" s="42"/>
      <c r="GK417" s="42"/>
      <c r="GL417" s="42"/>
      <c r="GM417" s="42"/>
      <c r="GN417" s="42"/>
      <c r="GO417" s="42"/>
      <c r="GP417" s="42"/>
      <c r="GQ417" s="42"/>
      <c r="GR417" s="42"/>
      <c r="GS417" s="42"/>
      <c r="GT417" s="42"/>
      <c r="GU417" s="42"/>
      <c r="GV417" s="42"/>
      <c r="GW417" s="42"/>
      <c r="GX417" s="42"/>
    </row>
    <row r="418" spans="1:206" ht="15.75">
      <c r="A418" s="52"/>
      <c r="B418" s="42"/>
      <c r="C418" s="42"/>
      <c r="D418" s="42"/>
      <c r="E418" s="44"/>
      <c r="F418" s="42"/>
      <c r="G418" s="42"/>
      <c r="H418" s="42"/>
      <c r="I418" s="42"/>
      <c r="J418" s="42"/>
      <c r="K418" s="42"/>
      <c r="L418" s="42"/>
      <c r="M418" s="42"/>
      <c r="N418" s="42"/>
      <c r="O418" s="42"/>
      <c r="P418" s="42"/>
      <c r="Q418" s="42"/>
      <c r="R418" s="42"/>
      <c r="S418" s="42"/>
      <c r="T418" s="42"/>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c r="BA418" s="42"/>
      <c r="BB418" s="42"/>
      <c r="BC418" s="42"/>
      <c r="BD418" s="42"/>
      <c r="BE418" s="42"/>
      <c r="BF418" s="42"/>
      <c r="BG418" s="42"/>
      <c r="BH418" s="42"/>
      <c r="BI418" s="42"/>
      <c r="BJ418" s="42"/>
      <c r="BK418" s="42"/>
      <c r="BL418" s="42"/>
      <c r="BM418" s="42"/>
      <c r="BN418" s="42"/>
      <c r="BO418" s="42"/>
      <c r="BP418" s="42"/>
      <c r="BQ418" s="42"/>
      <c r="BR418" s="42"/>
      <c r="BS418" s="42"/>
      <c r="BT418" s="42"/>
      <c r="BU418" s="42"/>
      <c r="BV418" s="42"/>
      <c r="BW418" s="42"/>
      <c r="BX418" s="42"/>
      <c r="BY418" s="42"/>
      <c r="BZ418" s="42"/>
      <c r="CA418" s="42"/>
      <c r="CB418" s="42"/>
      <c r="CC418" s="42"/>
      <c r="CD418" s="42"/>
      <c r="CE418" s="42"/>
      <c r="CF418" s="42"/>
      <c r="CG418" s="42"/>
      <c r="CH418" s="42"/>
      <c r="CI418" s="42"/>
      <c r="CJ418" s="42"/>
      <c r="CK418" s="42"/>
      <c r="CL418" s="42"/>
      <c r="CM418" s="42"/>
      <c r="CN418" s="42"/>
      <c r="CO418" s="42"/>
      <c r="CP418" s="42"/>
      <c r="CQ418" s="42"/>
      <c r="CR418" s="42"/>
      <c r="CS418" s="42"/>
      <c r="CT418" s="42"/>
      <c r="CU418" s="42"/>
      <c r="CV418" s="42"/>
      <c r="CW418" s="42"/>
      <c r="CX418" s="42"/>
      <c r="CY418" s="42"/>
      <c r="CZ418" s="42"/>
      <c r="DA418" s="42"/>
      <c r="DB418" s="42"/>
      <c r="DC418" s="42"/>
      <c r="DD418" s="42"/>
      <c r="DE418" s="42"/>
      <c r="DF418" s="42"/>
      <c r="DG418" s="42"/>
      <c r="DH418" s="42"/>
      <c r="DI418" s="42"/>
      <c r="DJ418" s="42"/>
      <c r="DK418" s="42"/>
      <c r="DL418" s="42"/>
      <c r="DM418" s="42"/>
      <c r="DN418" s="42"/>
      <c r="DO418" s="42"/>
      <c r="DP418" s="42"/>
      <c r="DQ418" s="42"/>
      <c r="DR418" s="42"/>
      <c r="DS418" s="42"/>
      <c r="DT418" s="42"/>
      <c r="DU418" s="42"/>
      <c r="DV418" s="42"/>
      <c r="DW418" s="42"/>
      <c r="DX418" s="42"/>
      <c r="DY418" s="42"/>
      <c r="DZ418" s="42"/>
      <c r="EA418" s="42"/>
      <c r="EB418" s="42"/>
      <c r="EC418" s="42"/>
      <c r="ED418" s="42"/>
      <c r="EE418" s="42"/>
      <c r="EF418" s="42"/>
      <c r="EG418" s="42"/>
      <c r="EH418" s="42"/>
      <c r="EI418" s="42"/>
      <c r="EJ418" s="42"/>
      <c r="EK418" s="42"/>
      <c r="EL418" s="42"/>
      <c r="EM418" s="42"/>
      <c r="EN418" s="42"/>
      <c r="EO418" s="42"/>
      <c r="EP418" s="42"/>
      <c r="EQ418" s="42"/>
      <c r="ER418" s="42"/>
      <c r="ES418" s="42"/>
      <c r="ET418" s="42"/>
      <c r="EU418" s="42"/>
      <c r="EV418" s="42"/>
      <c r="EW418" s="42"/>
      <c r="EX418" s="42"/>
      <c r="EY418" s="42"/>
      <c r="EZ418" s="42"/>
      <c r="FA418" s="42"/>
      <c r="FB418" s="42"/>
      <c r="FC418" s="42"/>
      <c r="FD418" s="42"/>
      <c r="FE418" s="42"/>
      <c r="FF418" s="42"/>
      <c r="FG418" s="42"/>
      <c r="FH418" s="42"/>
      <c r="FI418" s="42"/>
      <c r="FJ418" s="42"/>
      <c r="FK418" s="42"/>
      <c r="FL418" s="42"/>
      <c r="FM418" s="42"/>
      <c r="FN418" s="42"/>
      <c r="FO418" s="42"/>
      <c r="FP418" s="42"/>
      <c r="FQ418" s="42"/>
      <c r="FR418" s="42"/>
      <c r="FS418" s="42"/>
      <c r="FT418" s="42"/>
      <c r="FU418" s="42"/>
      <c r="FV418" s="42"/>
      <c r="FW418" s="42"/>
      <c r="FX418" s="42"/>
      <c r="FY418" s="42"/>
      <c r="FZ418" s="42"/>
      <c r="GA418" s="42"/>
      <c r="GB418" s="42"/>
      <c r="GC418" s="42"/>
      <c r="GD418" s="42"/>
      <c r="GE418" s="42"/>
      <c r="GF418" s="42"/>
      <c r="GG418" s="42"/>
      <c r="GH418" s="42"/>
      <c r="GI418" s="42"/>
      <c r="GJ418" s="42"/>
      <c r="GK418" s="42"/>
      <c r="GL418" s="42"/>
      <c r="GM418" s="42"/>
      <c r="GN418" s="42"/>
      <c r="GO418" s="42"/>
      <c r="GP418" s="42"/>
      <c r="GQ418" s="42"/>
      <c r="GR418" s="42"/>
      <c r="GS418" s="42"/>
      <c r="GT418" s="42"/>
      <c r="GU418" s="42"/>
      <c r="GV418" s="42"/>
      <c r="GW418" s="42"/>
      <c r="GX418" s="42"/>
    </row>
    <row r="419" spans="1:206" ht="15.75">
      <c r="A419" s="52"/>
      <c r="B419" s="42"/>
      <c r="C419" s="42"/>
      <c r="D419" s="42"/>
      <c r="E419" s="44"/>
      <c r="F419" s="42"/>
      <c r="G419" s="42"/>
      <c r="H419" s="42"/>
      <c r="I419" s="42"/>
      <c r="J419" s="42"/>
      <c r="K419" s="42"/>
      <c r="L419" s="42"/>
      <c r="M419" s="42"/>
      <c r="N419" s="42"/>
      <c r="O419" s="42"/>
      <c r="P419" s="42"/>
      <c r="Q419" s="42"/>
      <c r="R419" s="42"/>
      <c r="S419" s="42"/>
      <c r="T419" s="42"/>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c r="AR419" s="42"/>
      <c r="AS419" s="42"/>
      <c r="AT419" s="42"/>
      <c r="AU419" s="42"/>
      <c r="AV419" s="42"/>
      <c r="AW419" s="42"/>
      <c r="AX419" s="42"/>
      <c r="AY419" s="42"/>
      <c r="AZ419" s="42"/>
      <c r="BA419" s="42"/>
      <c r="BB419" s="42"/>
      <c r="BC419" s="42"/>
      <c r="BD419" s="42"/>
      <c r="BE419" s="42"/>
      <c r="BF419" s="42"/>
      <c r="BG419" s="42"/>
      <c r="BH419" s="42"/>
      <c r="BI419" s="42"/>
      <c r="BJ419" s="42"/>
      <c r="BK419" s="42"/>
      <c r="BL419" s="42"/>
      <c r="BM419" s="42"/>
      <c r="BN419" s="42"/>
      <c r="BO419" s="42"/>
      <c r="BP419" s="42"/>
      <c r="BQ419" s="42"/>
      <c r="BR419" s="42"/>
      <c r="BS419" s="42"/>
      <c r="BT419" s="42"/>
      <c r="BU419" s="42"/>
      <c r="BV419" s="42"/>
      <c r="BW419" s="42"/>
      <c r="BX419" s="42"/>
      <c r="BY419" s="42"/>
      <c r="BZ419" s="42"/>
      <c r="CA419" s="42"/>
      <c r="CB419" s="42"/>
      <c r="CC419" s="42"/>
      <c r="CD419" s="42"/>
      <c r="CE419" s="42"/>
      <c r="CF419" s="42"/>
      <c r="CG419" s="42"/>
      <c r="CH419" s="42"/>
      <c r="CI419" s="42"/>
      <c r="CJ419" s="42"/>
      <c r="CK419" s="42"/>
      <c r="CL419" s="42"/>
      <c r="CM419" s="42"/>
      <c r="CN419" s="42"/>
      <c r="CO419" s="42"/>
      <c r="CP419" s="42"/>
      <c r="CQ419" s="42"/>
      <c r="CR419" s="42"/>
      <c r="CS419" s="42"/>
      <c r="CT419" s="42"/>
      <c r="CU419" s="42"/>
      <c r="CV419" s="42"/>
      <c r="CW419" s="42"/>
      <c r="CX419" s="42"/>
      <c r="CY419" s="42"/>
      <c r="CZ419" s="42"/>
      <c r="DA419" s="42"/>
      <c r="DB419" s="42"/>
      <c r="DC419" s="42"/>
      <c r="DD419" s="42"/>
      <c r="DE419" s="42"/>
      <c r="DF419" s="42"/>
      <c r="DG419" s="42"/>
      <c r="DH419" s="42"/>
      <c r="DI419" s="42"/>
      <c r="DJ419" s="42"/>
      <c r="DK419" s="42"/>
      <c r="DL419" s="42"/>
      <c r="DM419" s="42"/>
      <c r="DN419" s="42"/>
      <c r="DO419" s="42"/>
      <c r="DP419" s="42"/>
      <c r="DQ419" s="42"/>
      <c r="DR419" s="42"/>
      <c r="DS419" s="42"/>
      <c r="DT419" s="42"/>
      <c r="DU419" s="42"/>
      <c r="DV419" s="42"/>
      <c r="DW419" s="42"/>
      <c r="DX419" s="42"/>
      <c r="DY419" s="42"/>
      <c r="DZ419" s="42"/>
      <c r="EA419" s="42"/>
      <c r="EB419" s="42"/>
      <c r="EC419" s="42"/>
      <c r="ED419" s="42"/>
      <c r="EE419" s="42"/>
      <c r="EF419" s="42"/>
      <c r="EG419" s="42"/>
      <c r="EH419" s="42"/>
      <c r="EI419" s="42"/>
      <c r="EJ419" s="42"/>
      <c r="EK419" s="42"/>
      <c r="EL419" s="42"/>
      <c r="EM419" s="42"/>
      <c r="EN419" s="42"/>
      <c r="EO419" s="42"/>
      <c r="EP419" s="42"/>
      <c r="EQ419" s="42"/>
      <c r="ER419" s="42"/>
      <c r="ES419" s="42"/>
      <c r="ET419" s="42"/>
      <c r="EU419" s="42"/>
      <c r="EV419" s="42"/>
      <c r="EW419" s="42"/>
      <c r="EX419" s="42"/>
      <c r="EY419" s="42"/>
      <c r="EZ419" s="42"/>
      <c r="FA419" s="42"/>
      <c r="FB419" s="42"/>
      <c r="FC419" s="42"/>
      <c r="FD419" s="42"/>
      <c r="FE419" s="42"/>
      <c r="FF419" s="42"/>
      <c r="FG419" s="42"/>
      <c r="FH419" s="42"/>
      <c r="FI419" s="42"/>
      <c r="FJ419" s="42"/>
      <c r="FK419" s="42"/>
      <c r="FL419" s="42"/>
      <c r="FM419" s="42"/>
      <c r="FN419" s="42"/>
      <c r="FO419" s="42"/>
      <c r="FP419" s="42"/>
      <c r="FQ419" s="42"/>
      <c r="FR419" s="42"/>
      <c r="FS419" s="42"/>
      <c r="FT419" s="42"/>
      <c r="FU419" s="42"/>
      <c r="FV419" s="42"/>
      <c r="FW419" s="42"/>
      <c r="FX419" s="42"/>
      <c r="FY419" s="42"/>
      <c r="FZ419" s="42"/>
      <c r="GA419" s="42"/>
      <c r="GB419" s="42"/>
      <c r="GC419" s="42"/>
      <c r="GD419" s="42"/>
      <c r="GE419" s="42"/>
      <c r="GF419" s="42"/>
      <c r="GG419" s="42"/>
      <c r="GH419" s="42"/>
      <c r="GI419" s="42"/>
      <c r="GJ419" s="42"/>
      <c r="GK419" s="42"/>
      <c r="GL419" s="42"/>
      <c r="GM419" s="42"/>
      <c r="GN419" s="42"/>
      <c r="GO419" s="42"/>
      <c r="GP419" s="42"/>
      <c r="GQ419" s="42"/>
      <c r="GR419" s="42"/>
      <c r="GS419" s="42"/>
      <c r="GT419" s="42"/>
      <c r="GU419" s="42"/>
      <c r="GV419" s="42"/>
      <c r="GW419" s="42"/>
      <c r="GX419" s="42"/>
    </row>
    <row r="420" spans="1:206" ht="15.75">
      <c r="A420" s="52"/>
      <c r="B420" s="42"/>
      <c r="C420" s="42"/>
      <c r="D420" s="42"/>
      <c r="E420" s="44"/>
      <c r="F420" s="42"/>
      <c r="G420" s="42"/>
      <c r="H420" s="42"/>
      <c r="I420" s="42"/>
      <c r="J420" s="42"/>
      <c r="K420" s="42"/>
      <c r="L420" s="42"/>
      <c r="M420" s="42"/>
      <c r="N420" s="42"/>
      <c r="O420" s="42"/>
      <c r="P420" s="42"/>
      <c r="Q420" s="42"/>
      <c r="R420" s="42"/>
      <c r="S420" s="42"/>
      <c r="T420" s="42"/>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c r="BI420" s="42"/>
      <c r="BJ420" s="42"/>
      <c r="BK420" s="42"/>
      <c r="BL420" s="42"/>
      <c r="BM420" s="42"/>
      <c r="BN420" s="42"/>
      <c r="BO420" s="42"/>
      <c r="BP420" s="42"/>
      <c r="BQ420" s="42"/>
      <c r="BR420" s="42"/>
      <c r="BS420" s="42"/>
      <c r="BT420" s="42"/>
      <c r="BU420" s="42"/>
      <c r="BV420" s="42"/>
      <c r="BW420" s="42"/>
      <c r="BX420" s="42"/>
      <c r="BY420" s="42"/>
      <c r="BZ420" s="42"/>
      <c r="CA420" s="42"/>
      <c r="CB420" s="42"/>
      <c r="CC420" s="42"/>
      <c r="CD420" s="42"/>
      <c r="CE420" s="42"/>
      <c r="CF420" s="42"/>
      <c r="CG420" s="42"/>
      <c r="CH420" s="42"/>
      <c r="CI420" s="42"/>
      <c r="CJ420" s="42"/>
      <c r="CK420" s="42"/>
      <c r="CL420" s="42"/>
      <c r="CM420" s="42"/>
      <c r="CN420" s="42"/>
      <c r="CO420" s="42"/>
      <c r="CP420" s="42"/>
      <c r="CQ420" s="42"/>
      <c r="CR420" s="42"/>
      <c r="CS420" s="42"/>
      <c r="CT420" s="42"/>
      <c r="CU420" s="42"/>
      <c r="CV420" s="42"/>
      <c r="CW420" s="42"/>
      <c r="CX420" s="42"/>
      <c r="CY420" s="42"/>
      <c r="CZ420" s="42"/>
      <c r="DA420" s="42"/>
      <c r="DB420" s="42"/>
      <c r="DC420" s="42"/>
      <c r="DD420" s="42"/>
      <c r="DE420" s="42"/>
      <c r="DF420" s="42"/>
      <c r="DG420" s="42"/>
      <c r="DH420" s="42"/>
      <c r="DI420" s="42"/>
      <c r="DJ420" s="42"/>
      <c r="DK420" s="42"/>
      <c r="DL420" s="42"/>
      <c r="DM420" s="42"/>
      <c r="DN420" s="42"/>
      <c r="DO420" s="42"/>
      <c r="DP420" s="42"/>
      <c r="DQ420" s="42"/>
      <c r="DR420" s="42"/>
      <c r="DS420" s="42"/>
      <c r="DT420" s="42"/>
      <c r="DU420" s="42"/>
      <c r="DV420" s="42"/>
      <c r="DW420" s="42"/>
      <c r="DX420" s="42"/>
      <c r="DY420" s="42"/>
      <c r="DZ420" s="42"/>
      <c r="EA420" s="42"/>
      <c r="EB420" s="42"/>
      <c r="EC420" s="42"/>
      <c r="ED420" s="42"/>
      <c r="EE420" s="42"/>
      <c r="EF420" s="42"/>
      <c r="EG420" s="42"/>
      <c r="EH420" s="42"/>
      <c r="EI420" s="42"/>
      <c r="EJ420" s="42"/>
      <c r="EK420" s="42"/>
      <c r="EL420" s="42"/>
      <c r="EM420" s="42"/>
      <c r="EN420" s="42"/>
      <c r="EO420" s="42"/>
      <c r="EP420" s="42"/>
      <c r="EQ420" s="42"/>
      <c r="ER420" s="42"/>
      <c r="ES420" s="42"/>
      <c r="ET420" s="42"/>
      <c r="EU420" s="42"/>
      <c r="EV420" s="42"/>
      <c r="EW420" s="42"/>
      <c r="EX420" s="42"/>
      <c r="EY420" s="42"/>
      <c r="EZ420" s="42"/>
      <c r="FA420" s="42"/>
      <c r="FB420" s="42"/>
      <c r="FC420" s="42"/>
      <c r="FD420" s="42"/>
      <c r="FE420" s="42"/>
      <c r="FF420" s="42"/>
      <c r="FG420" s="42"/>
      <c r="FH420" s="42"/>
      <c r="FI420" s="42"/>
      <c r="FJ420" s="42"/>
      <c r="FK420" s="42"/>
      <c r="FL420" s="42"/>
      <c r="FM420" s="42"/>
      <c r="FN420" s="42"/>
      <c r="FO420" s="42"/>
      <c r="FP420" s="42"/>
      <c r="FQ420" s="42"/>
      <c r="FR420" s="42"/>
      <c r="FS420" s="42"/>
      <c r="FT420" s="42"/>
      <c r="FU420" s="42"/>
      <c r="FV420" s="42"/>
      <c r="FW420" s="42"/>
      <c r="FX420" s="42"/>
      <c r="FY420" s="42"/>
      <c r="FZ420" s="42"/>
      <c r="GA420" s="42"/>
      <c r="GB420" s="42"/>
      <c r="GC420" s="42"/>
      <c r="GD420" s="42"/>
      <c r="GE420" s="42"/>
      <c r="GF420" s="42"/>
      <c r="GG420" s="42"/>
      <c r="GH420" s="42"/>
      <c r="GI420" s="42"/>
      <c r="GJ420" s="42"/>
      <c r="GK420" s="42"/>
      <c r="GL420" s="42"/>
      <c r="GM420" s="42"/>
      <c r="GN420" s="42"/>
      <c r="GO420" s="42"/>
      <c r="GP420" s="42"/>
      <c r="GQ420" s="42"/>
      <c r="GR420" s="42"/>
      <c r="GS420" s="42"/>
      <c r="GT420" s="42"/>
      <c r="GU420" s="42"/>
      <c r="GV420" s="42"/>
      <c r="GW420" s="42"/>
      <c r="GX420" s="42"/>
    </row>
    <row r="421" spans="1:206" ht="15.75">
      <c r="A421" s="52"/>
      <c r="B421" s="42"/>
      <c r="C421" s="42"/>
      <c r="D421" s="42"/>
      <c r="E421" s="44"/>
      <c r="F421" s="42"/>
      <c r="G421" s="42"/>
      <c r="H421" s="42"/>
      <c r="I421" s="42"/>
      <c r="J421" s="42"/>
      <c r="K421" s="42"/>
      <c r="L421" s="42"/>
      <c r="M421" s="42"/>
      <c r="N421" s="42"/>
      <c r="O421" s="42"/>
      <c r="P421" s="42"/>
      <c r="Q421" s="42"/>
      <c r="R421" s="42"/>
      <c r="S421" s="42"/>
      <c r="T421" s="42"/>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c r="AR421" s="42"/>
      <c r="AS421" s="42"/>
      <c r="AT421" s="42"/>
      <c r="AU421" s="42"/>
      <c r="AV421" s="42"/>
      <c r="AW421" s="42"/>
      <c r="AX421" s="42"/>
      <c r="AY421" s="42"/>
      <c r="AZ421" s="42"/>
      <c r="BA421" s="42"/>
      <c r="BB421" s="42"/>
      <c r="BC421" s="42"/>
      <c r="BD421" s="42"/>
      <c r="BE421" s="42"/>
      <c r="BF421" s="42"/>
      <c r="BG421" s="42"/>
      <c r="BH421" s="42"/>
      <c r="BI421" s="42"/>
      <c r="BJ421" s="42"/>
      <c r="BK421" s="42"/>
      <c r="BL421" s="42"/>
      <c r="BM421" s="42"/>
      <c r="BN421" s="42"/>
      <c r="BO421" s="42"/>
      <c r="BP421" s="42"/>
      <c r="BQ421" s="42"/>
      <c r="BR421" s="42"/>
      <c r="BS421" s="42"/>
      <c r="BT421" s="42"/>
      <c r="BU421" s="42"/>
      <c r="BV421" s="42"/>
      <c r="BW421" s="42"/>
      <c r="BX421" s="42"/>
      <c r="BY421" s="42"/>
      <c r="BZ421" s="42"/>
      <c r="CA421" s="42"/>
      <c r="CB421" s="42"/>
      <c r="CC421" s="42"/>
      <c r="CD421" s="42"/>
      <c r="CE421" s="42"/>
      <c r="CF421" s="42"/>
      <c r="CG421" s="42"/>
      <c r="CH421" s="42"/>
      <c r="CI421" s="42"/>
      <c r="CJ421" s="42"/>
      <c r="CK421" s="42"/>
      <c r="CL421" s="42"/>
      <c r="CM421" s="42"/>
      <c r="CN421" s="42"/>
      <c r="CO421" s="42"/>
      <c r="CP421" s="42"/>
      <c r="CQ421" s="42"/>
      <c r="CR421" s="42"/>
      <c r="CS421" s="42"/>
      <c r="CT421" s="42"/>
      <c r="CU421" s="42"/>
      <c r="CV421" s="42"/>
      <c r="CW421" s="42"/>
      <c r="CX421" s="42"/>
      <c r="CY421" s="42"/>
      <c r="CZ421" s="42"/>
      <c r="DA421" s="42"/>
      <c r="DB421" s="42"/>
      <c r="DC421" s="42"/>
      <c r="DD421" s="42"/>
      <c r="DE421" s="42"/>
      <c r="DF421" s="42"/>
      <c r="DG421" s="42"/>
      <c r="DH421" s="42"/>
      <c r="DI421" s="42"/>
      <c r="DJ421" s="42"/>
      <c r="DK421" s="42"/>
      <c r="DL421" s="42"/>
      <c r="DM421" s="42"/>
      <c r="DN421" s="42"/>
      <c r="DO421" s="42"/>
      <c r="DP421" s="42"/>
      <c r="DQ421" s="42"/>
      <c r="DR421" s="42"/>
      <c r="DS421" s="42"/>
      <c r="DT421" s="42"/>
      <c r="DU421" s="42"/>
      <c r="DV421" s="42"/>
      <c r="DW421" s="42"/>
      <c r="DX421" s="42"/>
      <c r="DY421" s="42"/>
      <c r="DZ421" s="42"/>
      <c r="EA421" s="42"/>
      <c r="EB421" s="42"/>
      <c r="EC421" s="42"/>
      <c r="ED421" s="42"/>
      <c r="EE421" s="42"/>
      <c r="EF421" s="42"/>
      <c r="EG421" s="42"/>
      <c r="EH421" s="42"/>
      <c r="EI421" s="42"/>
      <c r="EJ421" s="42"/>
      <c r="EK421" s="42"/>
      <c r="EL421" s="42"/>
      <c r="EM421" s="42"/>
      <c r="EN421" s="42"/>
      <c r="EO421" s="42"/>
      <c r="EP421" s="42"/>
      <c r="EQ421" s="42"/>
      <c r="ER421" s="42"/>
      <c r="ES421" s="42"/>
      <c r="ET421" s="42"/>
      <c r="EU421" s="42"/>
      <c r="EV421" s="42"/>
      <c r="EW421" s="42"/>
      <c r="EX421" s="42"/>
      <c r="EY421" s="42"/>
      <c r="EZ421" s="42"/>
      <c r="FA421" s="42"/>
      <c r="FB421" s="42"/>
      <c r="FC421" s="42"/>
      <c r="FD421" s="42"/>
      <c r="FE421" s="42"/>
      <c r="FF421" s="42"/>
      <c r="FG421" s="42"/>
      <c r="FH421" s="42"/>
      <c r="FI421" s="42"/>
      <c r="FJ421" s="42"/>
      <c r="FK421" s="42"/>
      <c r="FL421" s="42"/>
      <c r="FM421" s="42"/>
      <c r="FN421" s="42"/>
      <c r="FO421" s="42"/>
      <c r="FP421" s="42"/>
      <c r="FQ421" s="42"/>
      <c r="FR421" s="42"/>
      <c r="FS421" s="42"/>
      <c r="FT421" s="42"/>
      <c r="FU421" s="42"/>
      <c r="FV421" s="42"/>
      <c r="FW421" s="42"/>
      <c r="FX421" s="42"/>
      <c r="FY421" s="42"/>
      <c r="FZ421" s="42"/>
      <c r="GA421" s="42"/>
      <c r="GB421" s="42"/>
      <c r="GC421" s="42"/>
      <c r="GD421" s="42"/>
      <c r="GE421" s="42"/>
      <c r="GF421" s="42"/>
      <c r="GG421" s="42"/>
      <c r="GH421" s="42"/>
      <c r="GI421" s="42"/>
      <c r="GJ421" s="42"/>
      <c r="GK421" s="42"/>
      <c r="GL421" s="42"/>
      <c r="GM421" s="42"/>
      <c r="GN421" s="42"/>
      <c r="GO421" s="42"/>
      <c r="GP421" s="42"/>
      <c r="GQ421" s="42"/>
      <c r="GR421" s="42"/>
      <c r="GS421" s="42"/>
      <c r="GT421" s="42"/>
      <c r="GU421" s="42"/>
      <c r="GV421" s="42"/>
      <c r="GW421" s="42"/>
      <c r="GX421" s="42"/>
    </row>
    <row r="422" spans="1:206" ht="15.75">
      <c r="A422" s="52"/>
      <c r="B422" s="42"/>
      <c r="C422" s="42"/>
      <c r="D422" s="42"/>
      <c r="E422" s="44"/>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s="42"/>
      <c r="BM422" s="42"/>
      <c r="BN422" s="42"/>
      <c r="BO422" s="42"/>
      <c r="BP422" s="42"/>
      <c r="BQ422" s="42"/>
      <c r="BR422" s="42"/>
      <c r="BS422" s="42"/>
      <c r="BT422" s="42"/>
      <c r="BU422" s="42"/>
      <c r="BV422" s="42"/>
      <c r="BW422" s="42"/>
      <c r="BX422" s="42"/>
      <c r="BY422" s="42"/>
      <c r="BZ422" s="42"/>
      <c r="CA422" s="42"/>
      <c r="CB422" s="42"/>
      <c r="CC422" s="42"/>
      <c r="CD422" s="42"/>
      <c r="CE422" s="42"/>
      <c r="CF422" s="42"/>
      <c r="CG422" s="42"/>
      <c r="CH422" s="42"/>
      <c r="CI422" s="42"/>
      <c r="CJ422" s="42"/>
      <c r="CK422" s="42"/>
      <c r="CL422" s="42"/>
      <c r="CM422" s="42"/>
      <c r="CN422" s="42"/>
      <c r="CO422" s="42"/>
      <c r="CP422" s="42"/>
      <c r="CQ422" s="42"/>
      <c r="CR422" s="42"/>
      <c r="CS422" s="42"/>
      <c r="CT422" s="42"/>
      <c r="CU422" s="42"/>
      <c r="CV422" s="42"/>
      <c r="CW422" s="42"/>
      <c r="CX422" s="42"/>
      <c r="CY422" s="42"/>
      <c r="CZ422" s="42"/>
      <c r="DA422" s="42"/>
      <c r="DB422" s="42"/>
      <c r="DC422" s="42"/>
      <c r="DD422" s="42"/>
      <c r="DE422" s="42"/>
      <c r="DF422" s="42"/>
      <c r="DG422" s="42"/>
      <c r="DH422" s="42"/>
      <c r="DI422" s="42"/>
      <c r="DJ422" s="42"/>
      <c r="DK422" s="42"/>
      <c r="DL422" s="42"/>
      <c r="DM422" s="42"/>
      <c r="DN422" s="42"/>
      <c r="DO422" s="42"/>
      <c r="DP422" s="42"/>
      <c r="DQ422" s="42"/>
      <c r="DR422" s="42"/>
      <c r="DS422" s="42"/>
      <c r="DT422" s="42"/>
      <c r="DU422" s="42"/>
      <c r="DV422" s="42"/>
      <c r="DW422" s="42"/>
      <c r="DX422" s="42"/>
      <c r="DY422" s="42"/>
      <c r="DZ422" s="42"/>
      <c r="EA422" s="42"/>
      <c r="EB422" s="42"/>
      <c r="EC422" s="42"/>
      <c r="ED422" s="42"/>
      <c r="EE422" s="42"/>
      <c r="EF422" s="42"/>
      <c r="EG422" s="42"/>
      <c r="EH422" s="42"/>
      <c r="EI422" s="42"/>
      <c r="EJ422" s="42"/>
      <c r="EK422" s="42"/>
      <c r="EL422" s="42"/>
      <c r="EM422" s="42"/>
      <c r="EN422" s="42"/>
      <c r="EO422" s="42"/>
      <c r="EP422" s="42"/>
      <c r="EQ422" s="42"/>
      <c r="ER422" s="42"/>
      <c r="ES422" s="42"/>
      <c r="ET422" s="42"/>
      <c r="EU422" s="42"/>
      <c r="EV422" s="42"/>
      <c r="EW422" s="42"/>
      <c r="EX422" s="42"/>
      <c r="EY422" s="42"/>
      <c r="EZ422" s="42"/>
      <c r="FA422" s="42"/>
      <c r="FB422" s="42"/>
      <c r="FC422" s="42"/>
      <c r="FD422" s="42"/>
      <c r="FE422" s="42"/>
      <c r="FF422" s="42"/>
      <c r="FG422" s="42"/>
      <c r="FH422" s="42"/>
      <c r="FI422" s="42"/>
      <c r="FJ422" s="42"/>
      <c r="FK422" s="42"/>
      <c r="FL422" s="42"/>
      <c r="FM422" s="42"/>
      <c r="FN422" s="42"/>
      <c r="FO422" s="42"/>
      <c r="FP422" s="42"/>
      <c r="FQ422" s="42"/>
      <c r="FR422" s="42"/>
      <c r="FS422" s="42"/>
      <c r="FT422" s="42"/>
      <c r="FU422" s="42"/>
      <c r="FV422" s="42"/>
      <c r="FW422" s="42"/>
      <c r="FX422" s="42"/>
      <c r="FY422" s="42"/>
      <c r="FZ422" s="42"/>
      <c r="GA422" s="42"/>
      <c r="GB422" s="42"/>
      <c r="GC422" s="42"/>
      <c r="GD422" s="42"/>
      <c r="GE422" s="42"/>
      <c r="GF422" s="42"/>
      <c r="GG422" s="42"/>
      <c r="GH422" s="42"/>
      <c r="GI422" s="42"/>
      <c r="GJ422" s="42"/>
      <c r="GK422" s="42"/>
      <c r="GL422" s="42"/>
      <c r="GM422" s="42"/>
      <c r="GN422" s="42"/>
      <c r="GO422" s="42"/>
      <c r="GP422" s="42"/>
      <c r="GQ422" s="42"/>
      <c r="GR422" s="42"/>
      <c r="GS422" s="42"/>
      <c r="GT422" s="42"/>
      <c r="GU422" s="42"/>
      <c r="GV422" s="42"/>
      <c r="GW422" s="42"/>
      <c r="GX422" s="42"/>
    </row>
    <row r="423" spans="1:206" ht="15.75">
      <c r="A423" s="52"/>
      <c r="B423" s="42"/>
      <c r="C423" s="42"/>
      <c r="D423" s="42"/>
      <c r="E423" s="44"/>
      <c r="F423" s="42"/>
      <c r="G423" s="42"/>
      <c r="H423" s="42"/>
      <c r="I423" s="42"/>
      <c r="J423" s="42"/>
      <c r="K423" s="42"/>
      <c r="L423" s="42"/>
      <c r="M423" s="42"/>
      <c r="N423" s="42"/>
      <c r="O423" s="42"/>
      <c r="P423" s="42"/>
      <c r="Q423" s="42"/>
      <c r="R423" s="42"/>
      <c r="S423" s="42"/>
      <c r="T423" s="42"/>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c r="BI423" s="42"/>
      <c r="BJ423" s="42"/>
      <c r="BK423" s="42"/>
      <c r="BL423" s="42"/>
      <c r="BM423" s="42"/>
      <c r="BN423" s="42"/>
      <c r="BO423" s="42"/>
      <c r="BP423" s="42"/>
      <c r="BQ423" s="42"/>
      <c r="BR423" s="42"/>
      <c r="BS423" s="42"/>
      <c r="BT423" s="42"/>
      <c r="BU423" s="42"/>
      <c r="BV423" s="42"/>
      <c r="BW423" s="42"/>
      <c r="BX423" s="42"/>
      <c r="BY423" s="42"/>
      <c r="BZ423" s="42"/>
      <c r="CA423" s="42"/>
      <c r="CB423" s="42"/>
      <c r="CC423" s="42"/>
      <c r="CD423" s="42"/>
      <c r="CE423" s="42"/>
      <c r="CF423" s="42"/>
      <c r="CG423" s="42"/>
      <c r="CH423" s="42"/>
      <c r="CI423" s="42"/>
      <c r="CJ423" s="42"/>
      <c r="CK423" s="42"/>
      <c r="CL423" s="42"/>
      <c r="CM423" s="42"/>
      <c r="CN423" s="42"/>
      <c r="CO423" s="42"/>
      <c r="CP423" s="42"/>
      <c r="CQ423" s="42"/>
      <c r="CR423" s="42"/>
      <c r="CS423" s="42"/>
      <c r="CT423" s="42"/>
      <c r="CU423" s="42"/>
      <c r="CV423" s="42"/>
      <c r="CW423" s="42"/>
      <c r="CX423" s="42"/>
      <c r="CY423" s="42"/>
      <c r="CZ423" s="42"/>
      <c r="DA423" s="42"/>
      <c r="DB423" s="42"/>
      <c r="DC423" s="42"/>
      <c r="DD423" s="42"/>
      <c r="DE423" s="42"/>
      <c r="DF423" s="42"/>
      <c r="DG423" s="42"/>
      <c r="DH423" s="42"/>
      <c r="DI423" s="42"/>
      <c r="DJ423" s="42"/>
      <c r="DK423" s="42"/>
      <c r="DL423" s="42"/>
      <c r="DM423" s="42"/>
      <c r="DN423" s="42"/>
      <c r="DO423" s="42"/>
      <c r="DP423" s="42"/>
      <c r="DQ423" s="42"/>
      <c r="DR423" s="42"/>
      <c r="DS423" s="42"/>
      <c r="DT423" s="42"/>
      <c r="DU423" s="42"/>
      <c r="DV423" s="42"/>
      <c r="DW423" s="42"/>
      <c r="DX423" s="42"/>
      <c r="DY423" s="42"/>
      <c r="DZ423" s="42"/>
      <c r="EA423" s="42"/>
      <c r="EB423" s="42"/>
      <c r="EC423" s="42"/>
      <c r="ED423" s="42"/>
      <c r="EE423" s="42"/>
      <c r="EF423" s="42"/>
      <c r="EG423" s="42"/>
      <c r="EH423" s="42"/>
      <c r="EI423" s="42"/>
      <c r="EJ423" s="42"/>
      <c r="EK423" s="42"/>
      <c r="EL423" s="42"/>
      <c r="EM423" s="42"/>
      <c r="EN423" s="42"/>
      <c r="EO423" s="42"/>
      <c r="EP423" s="42"/>
      <c r="EQ423" s="42"/>
      <c r="ER423" s="42"/>
      <c r="ES423" s="42"/>
      <c r="ET423" s="42"/>
      <c r="EU423" s="42"/>
      <c r="EV423" s="42"/>
      <c r="EW423" s="42"/>
      <c r="EX423" s="42"/>
      <c r="EY423" s="42"/>
      <c r="EZ423" s="42"/>
      <c r="FA423" s="42"/>
      <c r="FB423" s="42"/>
      <c r="FC423" s="42"/>
      <c r="FD423" s="42"/>
      <c r="FE423" s="42"/>
      <c r="FF423" s="42"/>
      <c r="FG423" s="42"/>
      <c r="FH423" s="42"/>
      <c r="FI423" s="42"/>
      <c r="FJ423" s="42"/>
      <c r="FK423" s="42"/>
      <c r="FL423" s="42"/>
      <c r="FM423" s="42"/>
      <c r="FN423" s="42"/>
      <c r="FO423" s="42"/>
      <c r="FP423" s="42"/>
      <c r="FQ423" s="42"/>
      <c r="FR423" s="42"/>
      <c r="FS423" s="42"/>
      <c r="FT423" s="42"/>
      <c r="FU423" s="42"/>
      <c r="FV423" s="42"/>
      <c r="FW423" s="42"/>
      <c r="FX423" s="42"/>
      <c r="FY423" s="42"/>
      <c r="FZ423" s="42"/>
      <c r="GA423" s="42"/>
      <c r="GB423" s="42"/>
      <c r="GC423" s="42"/>
      <c r="GD423" s="42"/>
      <c r="GE423" s="42"/>
      <c r="GF423" s="42"/>
      <c r="GG423" s="42"/>
      <c r="GH423" s="42"/>
      <c r="GI423" s="42"/>
      <c r="GJ423" s="42"/>
      <c r="GK423" s="42"/>
      <c r="GL423" s="42"/>
      <c r="GM423" s="42"/>
      <c r="GN423" s="42"/>
      <c r="GO423" s="42"/>
      <c r="GP423" s="42"/>
      <c r="GQ423" s="42"/>
      <c r="GR423" s="42"/>
      <c r="GS423" s="42"/>
      <c r="GT423" s="42"/>
      <c r="GU423" s="42"/>
      <c r="GV423" s="42"/>
      <c r="GW423" s="42"/>
      <c r="GX423" s="42"/>
    </row>
    <row r="424" spans="1:206" ht="15.75">
      <c r="A424" s="52"/>
      <c r="B424" s="42"/>
      <c r="C424" s="42"/>
      <c r="D424" s="42"/>
      <c r="E424" s="44"/>
      <c r="F424" s="42"/>
      <c r="G424" s="42"/>
      <c r="H424" s="42"/>
      <c r="I424" s="42"/>
      <c r="J424" s="42"/>
      <c r="K424" s="42"/>
      <c r="L424" s="42"/>
      <c r="M424" s="42"/>
      <c r="N424" s="42"/>
      <c r="O424" s="42"/>
      <c r="P424" s="42"/>
      <c r="Q424" s="42"/>
      <c r="R424" s="42"/>
      <c r="S424" s="42"/>
      <c r="T424" s="42"/>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c r="BI424" s="42"/>
      <c r="BJ424" s="42"/>
      <c r="BK424" s="42"/>
      <c r="BL424" s="42"/>
      <c r="BM424" s="42"/>
      <c r="BN424" s="42"/>
      <c r="BO424" s="42"/>
      <c r="BP424" s="42"/>
      <c r="BQ424" s="42"/>
      <c r="BR424" s="42"/>
      <c r="BS424" s="42"/>
      <c r="BT424" s="42"/>
      <c r="BU424" s="42"/>
      <c r="BV424" s="42"/>
      <c r="BW424" s="42"/>
      <c r="BX424" s="42"/>
      <c r="BY424" s="42"/>
      <c r="BZ424" s="42"/>
      <c r="CA424" s="42"/>
      <c r="CB424" s="42"/>
      <c r="CC424" s="42"/>
      <c r="CD424" s="42"/>
      <c r="CE424" s="42"/>
      <c r="CF424" s="42"/>
      <c r="CG424" s="42"/>
      <c r="CH424" s="42"/>
      <c r="CI424" s="42"/>
      <c r="CJ424" s="42"/>
      <c r="CK424" s="42"/>
      <c r="CL424" s="42"/>
      <c r="CM424" s="42"/>
      <c r="CN424" s="42"/>
      <c r="CO424" s="42"/>
      <c r="CP424" s="42"/>
      <c r="CQ424" s="42"/>
      <c r="CR424" s="42"/>
      <c r="CS424" s="42"/>
      <c r="CT424" s="42"/>
      <c r="CU424" s="42"/>
      <c r="CV424" s="42"/>
      <c r="CW424" s="42"/>
      <c r="CX424" s="42"/>
      <c r="CY424" s="42"/>
      <c r="CZ424" s="42"/>
      <c r="DA424" s="42"/>
      <c r="DB424" s="42"/>
      <c r="DC424" s="42"/>
      <c r="DD424" s="42"/>
      <c r="DE424" s="42"/>
      <c r="DF424" s="42"/>
      <c r="DG424" s="42"/>
      <c r="DH424" s="42"/>
      <c r="DI424" s="42"/>
      <c r="DJ424" s="42"/>
      <c r="DK424" s="42"/>
      <c r="DL424" s="42"/>
      <c r="DM424" s="42"/>
      <c r="DN424" s="42"/>
      <c r="DO424" s="42"/>
      <c r="DP424" s="42"/>
      <c r="DQ424" s="42"/>
      <c r="DR424" s="42"/>
      <c r="DS424" s="42"/>
      <c r="DT424" s="42"/>
      <c r="DU424" s="42"/>
      <c r="DV424" s="42"/>
      <c r="DW424" s="42"/>
      <c r="DX424" s="42"/>
      <c r="DY424" s="42"/>
      <c r="DZ424" s="42"/>
      <c r="EA424" s="42"/>
      <c r="EB424" s="42"/>
      <c r="EC424" s="42"/>
      <c r="ED424" s="42"/>
      <c r="EE424" s="42"/>
      <c r="EF424" s="42"/>
      <c r="EG424" s="42"/>
      <c r="EH424" s="42"/>
      <c r="EI424" s="42"/>
      <c r="EJ424" s="42"/>
      <c r="EK424" s="42"/>
      <c r="EL424" s="42"/>
      <c r="EM424" s="42"/>
      <c r="EN424" s="42"/>
      <c r="EO424" s="42"/>
      <c r="EP424" s="42"/>
      <c r="EQ424" s="42"/>
      <c r="ER424" s="42"/>
      <c r="ES424" s="42"/>
      <c r="ET424" s="42"/>
      <c r="EU424" s="42"/>
      <c r="EV424" s="42"/>
      <c r="EW424" s="42"/>
      <c r="EX424" s="42"/>
      <c r="EY424" s="42"/>
      <c r="EZ424" s="42"/>
      <c r="FA424" s="42"/>
      <c r="FB424" s="42"/>
      <c r="FC424" s="42"/>
      <c r="FD424" s="42"/>
      <c r="FE424" s="42"/>
      <c r="FF424" s="42"/>
      <c r="FG424" s="42"/>
      <c r="FH424" s="42"/>
      <c r="FI424" s="42"/>
      <c r="FJ424" s="42"/>
      <c r="FK424" s="42"/>
      <c r="FL424" s="42"/>
      <c r="FM424" s="42"/>
      <c r="FN424" s="42"/>
      <c r="FO424" s="42"/>
      <c r="FP424" s="42"/>
      <c r="FQ424" s="42"/>
      <c r="FR424" s="42"/>
      <c r="FS424" s="42"/>
      <c r="FT424" s="42"/>
      <c r="FU424" s="42"/>
      <c r="FV424" s="42"/>
      <c r="FW424" s="42"/>
      <c r="FX424" s="42"/>
      <c r="FY424" s="42"/>
      <c r="FZ424" s="42"/>
      <c r="GA424" s="42"/>
      <c r="GB424" s="42"/>
      <c r="GC424" s="42"/>
      <c r="GD424" s="42"/>
      <c r="GE424" s="42"/>
      <c r="GF424" s="42"/>
      <c r="GG424" s="42"/>
      <c r="GH424" s="42"/>
      <c r="GI424" s="42"/>
      <c r="GJ424" s="42"/>
      <c r="GK424" s="42"/>
      <c r="GL424" s="42"/>
      <c r="GM424" s="42"/>
      <c r="GN424" s="42"/>
      <c r="GO424" s="42"/>
      <c r="GP424" s="42"/>
      <c r="GQ424" s="42"/>
      <c r="GR424" s="42"/>
      <c r="GS424" s="42"/>
      <c r="GT424" s="42"/>
      <c r="GU424" s="42"/>
      <c r="GV424" s="42"/>
      <c r="GW424" s="42"/>
      <c r="GX424" s="42"/>
    </row>
    <row r="425" spans="1:206" ht="15.75">
      <c r="A425" s="52"/>
      <c r="B425" s="42"/>
      <c r="C425" s="42"/>
      <c r="D425" s="42"/>
      <c r="E425" s="44"/>
      <c r="F425" s="42"/>
      <c r="G425" s="42"/>
      <c r="H425" s="42"/>
      <c r="I425" s="42"/>
      <c r="J425" s="42"/>
      <c r="K425" s="42"/>
      <c r="L425" s="42"/>
      <c r="M425" s="42"/>
      <c r="N425" s="42"/>
      <c r="O425" s="42"/>
      <c r="P425" s="42"/>
      <c r="Q425" s="42"/>
      <c r="R425" s="42"/>
      <c r="S425" s="42"/>
      <c r="T425" s="42"/>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s="42"/>
      <c r="BM425" s="42"/>
      <c r="BN425" s="42"/>
      <c r="BO425" s="42"/>
      <c r="BP425" s="42"/>
      <c r="BQ425" s="42"/>
      <c r="BR425" s="42"/>
      <c r="BS425" s="42"/>
      <c r="BT425" s="42"/>
      <c r="BU425" s="42"/>
      <c r="BV425" s="42"/>
      <c r="BW425" s="42"/>
      <c r="BX425" s="42"/>
      <c r="BY425" s="42"/>
      <c r="BZ425" s="42"/>
      <c r="CA425" s="42"/>
      <c r="CB425" s="42"/>
      <c r="CC425" s="42"/>
      <c r="CD425" s="42"/>
      <c r="CE425" s="42"/>
      <c r="CF425" s="42"/>
      <c r="CG425" s="42"/>
      <c r="CH425" s="42"/>
      <c r="CI425" s="42"/>
      <c r="CJ425" s="42"/>
      <c r="CK425" s="42"/>
      <c r="CL425" s="42"/>
      <c r="CM425" s="42"/>
      <c r="CN425" s="42"/>
      <c r="CO425" s="42"/>
      <c r="CP425" s="42"/>
      <c r="CQ425" s="42"/>
      <c r="CR425" s="42"/>
      <c r="CS425" s="42"/>
      <c r="CT425" s="42"/>
      <c r="CU425" s="42"/>
      <c r="CV425" s="42"/>
      <c r="CW425" s="42"/>
      <c r="CX425" s="42"/>
      <c r="CY425" s="42"/>
      <c r="CZ425" s="42"/>
      <c r="DA425" s="42"/>
      <c r="DB425" s="42"/>
      <c r="DC425" s="42"/>
      <c r="DD425" s="42"/>
      <c r="DE425" s="42"/>
      <c r="DF425" s="42"/>
      <c r="DG425" s="42"/>
      <c r="DH425" s="42"/>
      <c r="DI425" s="42"/>
      <c r="DJ425" s="42"/>
      <c r="DK425" s="42"/>
      <c r="DL425" s="42"/>
      <c r="DM425" s="42"/>
      <c r="DN425" s="42"/>
      <c r="DO425" s="42"/>
      <c r="DP425" s="42"/>
      <c r="DQ425" s="42"/>
      <c r="DR425" s="42"/>
      <c r="DS425" s="42"/>
      <c r="DT425" s="42"/>
      <c r="DU425" s="42"/>
      <c r="DV425" s="42"/>
      <c r="DW425" s="42"/>
      <c r="DX425" s="42"/>
      <c r="DY425" s="42"/>
      <c r="DZ425" s="42"/>
      <c r="EA425" s="42"/>
      <c r="EB425" s="42"/>
      <c r="EC425" s="42"/>
      <c r="ED425" s="42"/>
      <c r="EE425" s="42"/>
      <c r="EF425" s="42"/>
      <c r="EG425" s="42"/>
      <c r="EH425" s="42"/>
      <c r="EI425" s="42"/>
      <c r="EJ425" s="42"/>
      <c r="EK425" s="42"/>
      <c r="EL425" s="42"/>
      <c r="EM425" s="42"/>
      <c r="EN425" s="42"/>
      <c r="EO425" s="42"/>
      <c r="EP425" s="42"/>
      <c r="EQ425" s="42"/>
      <c r="ER425" s="42"/>
      <c r="ES425" s="42"/>
      <c r="ET425" s="42"/>
      <c r="EU425" s="42"/>
      <c r="EV425" s="42"/>
      <c r="EW425" s="42"/>
      <c r="EX425" s="42"/>
      <c r="EY425" s="42"/>
      <c r="EZ425" s="42"/>
      <c r="FA425" s="42"/>
      <c r="FB425" s="42"/>
      <c r="FC425" s="42"/>
      <c r="FD425" s="42"/>
      <c r="FE425" s="42"/>
      <c r="FF425" s="42"/>
      <c r="FG425" s="42"/>
      <c r="FH425" s="42"/>
      <c r="FI425" s="42"/>
      <c r="FJ425" s="42"/>
      <c r="FK425" s="42"/>
      <c r="FL425" s="42"/>
      <c r="FM425" s="42"/>
      <c r="FN425" s="42"/>
      <c r="FO425" s="42"/>
      <c r="FP425" s="42"/>
      <c r="FQ425" s="42"/>
      <c r="FR425" s="42"/>
      <c r="FS425" s="42"/>
      <c r="FT425" s="42"/>
      <c r="FU425" s="42"/>
      <c r="FV425" s="42"/>
      <c r="FW425" s="42"/>
      <c r="FX425" s="42"/>
      <c r="FY425" s="42"/>
      <c r="FZ425" s="42"/>
      <c r="GA425" s="42"/>
      <c r="GB425" s="42"/>
      <c r="GC425" s="42"/>
      <c r="GD425" s="42"/>
      <c r="GE425" s="42"/>
      <c r="GF425" s="42"/>
      <c r="GG425" s="42"/>
      <c r="GH425" s="42"/>
      <c r="GI425" s="42"/>
      <c r="GJ425" s="42"/>
      <c r="GK425" s="42"/>
      <c r="GL425" s="42"/>
      <c r="GM425" s="42"/>
      <c r="GN425" s="42"/>
      <c r="GO425" s="42"/>
      <c r="GP425" s="42"/>
      <c r="GQ425" s="42"/>
      <c r="GR425" s="42"/>
      <c r="GS425" s="42"/>
      <c r="GT425" s="42"/>
      <c r="GU425" s="42"/>
      <c r="GV425" s="42"/>
      <c r="GW425" s="42"/>
      <c r="GX425" s="42"/>
    </row>
    <row r="426" spans="1:206" ht="15.75">
      <c r="A426" s="52"/>
      <c r="B426" s="42"/>
      <c r="C426" s="42"/>
      <c r="D426" s="42"/>
      <c r="E426" s="44"/>
      <c r="F426" s="42"/>
      <c r="G426" s="42"/>
      <c r="H426" s="42"/>
      <c r="I426" s="42"/>
      <c r="J426" s="42"/>
      <c r="K426" s="42"/>
      <c r="L426" s="42"/>
      <c r="M426" s="42"/>
      <c r="N426" s="42"/>
      <c r="O426" s="42"/>
      <c r="P426" s="42"/>
      <c r="Q426" s="42"/>
      <c r="R426" s="42"/>
      <c r="S426" s="42"/>
      <c r="T426" s="42"/>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s="42"/>
      <c r="BM426" s="42"/>
      <c r="BN426" s="42"/>
      <c r="BO426" s="42"/>
      <c r="BP426" s="42"/>
      <c r="BQ426" s="42"/>
      <c r="BR426" s="42"/>
      <c r="BS426" s="42"/>
      <c r="BT426" s="42"/>
      <c r="BU426" s="42"/>
      <c r="BV426" s="42"/>
      <c r="BW426" s="42"/>
      <c r="BX426" s="42"/>
      <c r="BY426" s="42"/>
      <c r="BZ426" s="42"/>
      <c r="CA426" s="42"/>
      <c r="CB426" s="42"/>
      <c r="CC426" s="42"/>
      <c r="CD426" s="42"/>
      <c r="CE426" s="42"/>
      <c r="CF426" s="42"/>
      <c r="CG426" s="42"/>
      <c r="CH426" s="42"/>
      <c r="CI426" s="42"/>
      <c r="CJ426" s="42"/>
      <c r="CK426" s="42"/>
      <c r="CL426" s="42"/>
      <c r="CM426" s="42"/>
      <c r="CN426" s="42"/>
      <c r="CO426" s="42"/>
      <c r="CP426" s="42"/>
      <c r="CQ426" s="42"/>
      <c r="CR426" s="42"/>
      <c r="CS426" s="42"/>
      <c r="CT426" s="42"/>
      <c r="CU426" s="42"/>
      <c r="CV426" s="42"/>
      <c r="CW426" s="42"/>
      <c r="CX426" s="42"/>
      <c r="CY426" s="42"/>
      <c r="CZ426" s="42"/>
      <c r="DA426" s="42"/>
      <c r="DB426" s="42"/>
      <c r="DC426" s="42"/>
      <c r="DD426" s="42"/>
      <c r="DE426" s="42"/>
      <c r="DF426" s="42"/>
      <c r="DG426" s="42"/>
      <c r="DH426" s="42"/>
      <c r="DI426" s="42"/>
      <c r="DJ426" s="42"/>
      <c r="DK426" s="42"/>
      <c r="DL426" s="42"/>
      <c r="DM426" s="42"/>
      <c r="DN426" s="42"/>
      <c r="DO426" s="42"/>
      <c r="DP426" s="42"/>
      <c r="DQ426" s="42"/>
      <c r="DR426" s="42"/>
      <c r="DS426" s="42"/>
      <c r="DT426" s="42"/>
      <c r="DU426" s="42"/>
      <c r="DV426" s="42"/>
      <c r="DW426" s="42"/>
      <c r="DX426" s="42"/>
      <c r="DY426" s="42"/>
      <c r="DZ426" s="42"/>
      <c r="EA426" s="42"/>
      <c r="EB426" s="42"/>
      <c r="EC426" s="42"/>
      <c r="ED426" s="42"/>
      <c r="EE426" s="42"/>
      <c r="EF426" s="42"/>
      <c r="EG426" s="42"/>
      <c r="EH426" s="42"/>
      <c r="EI426" s="42"/>
      <c r="EJ426" s="42"/>
      <c r="EK426" s="42"/>
      <c r="EL426" s="42"/>
      <c r="EM426" s="42"/>
      <c r="EN426" s="42"/>
      <c r="EO426" s="42"/>
      <c r="EP426" s="42"/>
      <c r="EQ426" s="42"/>
      <c r="ER426" s="42"/>
      <c r="ES426" s="42"/>
      <c r="ET426" s="42"/>
      <c r="EU426" s="42"/>
      <c r="EV426" s="42"/>
      <c r="EW426" s="42"/>
      <c r="EX426" s="42"/>
      <c r="EY426" s="42"/>
      <c r="EZ426" s="42"/>
      <c r="FA426" s="42"/>
      <c r="FB426" s="42"/>
      <c r="FC426" s="42"/>
      <c r="FD426" s="42"/>
      <c r="FE426" s="42"/>
      <c r="FF426" s="42"/>
      <c r="FG426" s="42"/>
      <c r="FH426" s="42"/>
      <c r="FI426" s="42"/>
      <c r="FJ426" s="42"/>
      <c r="FK426" s="42"/>
      <c r="FL426" s="42"/>
      <c r="FM426" s="42"/>
      <c r="FN426" s="42"/>
      <c r="FO426" s="42"/>
      <c r="FP426" s="42"/>
      <c r="FQ426" s="42"/>
      <c r="FR426" s="42"/>
      <c r="FS426" s="42"/>
      <c r="FT426" s="42"/>
      <c r="FU426" s="42"/>
      <c r="FV426" s="42"/>
      <c r="FW426" s="42"/>
      <c r="FX426" s="42"/>
      <c r="FY426" s="42"/>
      <c r="FZ426" s="42"/>
      <c r="GA426" s="42"/>
      <c r="GB426" s="42"/>
      <c r="GC426" s="42"/>
      <c r="GD426" s="42"/>
      <c r="GE426" s="42"/>
      <c r="GF426" s="42"/>
      <c r="GG426" s="42"/>
      <c r="GH426" s="42"/>
      <c r="GI426" s="42"/>
      <c r="GJ426" s="42"/>
      <c r="GK426" s="42"/>
      <c r="GL426" s="42"/>
      <c r="GM426" s="42"/>
      <c r="GN426" s="42"/>
      <c r="GO426" s="42"/>
      <c r="GP426" s="42"/>
      <c r="GQ426" s="42"/>
      <c r="GR426" s="42"/>
      <c r="GS426" s="42"/>
      <c r="GT426" s="42"/>
      <c r="GU426" s="42"/>
      <c r="GV426" s="42"/>
      <c r="GW426" s="42"/>
      <c r="GX426" s="42"/>
    </row>
    <row r="427" spans="1:206" ht="15.75">
      <c r="A427" s="52"/>
      <c r="B427" s="42"/>
      <c r="C427" s="42"/>
      <c r="D427" s="42"/>
      <c r="E427" s="44"/>
      <c r="F427" s="42"/>
      <c r="G427" s="42"/>
      <c r="H427" s="42"/>
      <c r="I427" s="42"/>
      <c r="J427" s="42"/>
      <c r="K427" s="42"/>
      <c r="L427" s="42"/>
      <c r="M427" s="42"/>
      <c r="N427" s="42"/>
      <c r="O427" s="42"/>
      <c r="P427" s="42"/>
      <c r="Q427" s="42"/>
      <c r="R427" s="42"/>
      <c r="S427" s="42"/>
      <c r="T427" s="42"/>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c r="AR427" s="42"/>
      <c r="AS427" s="42"/>
      <c r="AT427" s="42"/>
      <c r="AU427" s="42"/>
      <c r="AV427" s="42"/>
      <c r="AW427" s="42"/>
      <c r="AX427" s="42"/>
      <c r="AY427" s="42"/>
      <c r="AZ427" s="42"/>
      <c r="BA427" s="42"/>
      <c r="BB427" s="42"/>
      <c r="BC427" s="42"/>
      <c r="BD427" s="42"/>
      <c r="BE427" s="42"/>
      <c r="BF427" s="42"/>
      <c r="BG427" s="42"/>
      <c r="BH427" s="42"/>
      <c r="BI427" s="42"/>
      <c r="BJ427" s="42"/>
      <c r="BK427" s="42"/>
      <c r="BL427" s="42"/>
      <c r="BM427" s="42"/>
      <c r="BN427" s="42"/>
      <c r="BO427" s="42"/>
      <c r="BP427" s="42"/>
      <c r="BQ427" s="42"/>
      <c r="BR427" s="42"/>
      <c r="BS427" s="42"/>
      <c r="BT427" s="42"/>
      <c r="BU427" s="42"/>
      <c r="BV427" s="42"/>
      <c r="BW427" s="42"/>
      <c r="BX427" s="42"/>
      <c r="BY427" s="42"/>
      <c r="BZ427" s="42"/>
      <c r="CA427" s="42"/>
      <c r="CB427" s="42"/>
      <c r="CC427" s="42"/>
      <c r="CD427" s="42"/>
      <c r="CE427" s="42"/>
      <c r="CF427" s="42"/>
      <c r="CG427" s="42"/>
      <c r="CH427" s="42"/>
      <c r="CI427" s="42"/>
      <c r="CJ427" s="42"/>
      <c r="CK427" s="42"/>
      <c r="CL427" s="42"/>
      <c r="CM427" s="42"/>
      <c r="CN427" s="42"/>
      <c r="CO427" s="42"/>
      <c r="CP427" s="42"/>
      <c r="CQ427" s="42"/>
      <c r="CR427" s="42"/>
      <c r="CS427" s="42"/>
      <c r="CT427" s="42"/>
      <c r="CU427" s="42"/>
      <c r="CV427" s="42"/>
      <c r="CW427" s="42"/>
      <c r="CX427" s="42"/>
      <c r="CY427" s="42"/>
      <c r="CZ427" s="42"/>
      <c r="DA427" s="42"/>
      <c r="DB427" s="42"/>
      <c r="DC427" s="42"/>
      <c r="DD427" s="42"/>
      <c r="DE427" s="42"/>
      <c r="DF427" s="42"/>
      <c r="DG427" s="42"/>
      <c r="DH427" s="42"/>
      <c r="DI427" s="42"/>
      <c r="DJ427" s="42"/>
      <c r="DK427" s="42"/>
      <c r="DL427" s="42"/>
      <c r="DM427" s="42"/>
      <c r="DN427" s="42"/>
      <c r="DO427" s="42"/>
      <c r="DP427" s="42"/>
      <c r="DQ427" s="42"/>
      <c r="DR427" s="42"/>
      <c r="DS427" s="42"/>
      <c r="DT427" s="42"/>
      <c r="DU427" s="42"/>
      <c r="DV427" s="42"/>
      <c r="DW427" s="42"/>
      <c r="DX427" s="42"/>
      <c r="DY427" s="42"/>
      <c r="DZ427" s="42"/>
      <c r="EA427" s="42"/>
      <c r="EB427" s="42"/>
      <c r="EC427" s="42"/>
      <c r="ED427" s="42"/>
      <c r="EE427" s="42"/>
      <c r="EF427" s="42"/>
      <c r="EG427" s="42"/>
      <c r="EH427" s="42"/>
      <c r="EI427" s="42"/>
      <c r="EJ427" s="42"/>
      <c r="EK427" s="42"/>
      <c r="EL427" s="42"/>
      <c r="EM427" s="42"/>
      <c r="EN427" s="42"/>
      <c r="EO427" s="42"/>
      <c r="EP427" s="42"/>
      <c r="EQ427" s="42"/>
      <c r="ER427" s="42"/>
      <c r="ES427" s="42"/>
      <c r="ET427" s="42"/>
      <c r="EU427" s="42"/>
      <c r="EV427" s="42"/>
      <c r="EW427" s="42"/>
      <c r="EX427" s="42"/>
      <c r="EY427" s="42"/>
      <c r="EZ427" s="42"/>
      <c r="FA427" s="42"/>
      <c r="FB427" s="42"/>
      <c r="FC427" s="42"/>
      <c r="FD427" s="42"/>
      <c r="FE427" s="42"/>
      <c r="FF427" s="42"/>
      <c r="FG427" s="42"/>
      <c r="FH427" s="42"/>
      <c r="FI427" s="42"/>
      <c r="FJ427" s="42"/>
      <c r="FK427" s="42"/>
      <c r="FL427" s="42"/>
      <c r="FM427" s="42"/>
      <c r="FN427" s="42"/>
      <c r="FO427" s="42"/>
      <c r="FP427" s="42"/>
      <c r="FQ427" s="42"/>
      <c r="FR427" s="42"/>
      <c r="FS427" s="42"/>
      <c r="FT427" s="42"/>
      <c r="FU427" s="42"/>
      <c r="FV427" s="42"/>
      <c r="FW427" s="42"/>
      <c r="FX427" s="42"/>
      <c r="FY427" s="42"/>
      <c r="FZ427" s="42"/>
      <c r="GA427" s="42"/>
      <c r="GB427" s="42"/>
      <c r="GC427" s="42"/>
      <c r="GD427" s="42"/>
      <c r="GE427" s="42"/>
      <c r="GF427" s="42"/>
      <c r="GG427" s="42"/>
      <c r="GH427" s="42"/>
      <c r="GI427" s="42"/>
      <c r="GJ427" s="42"/>
      <c r="GK427" s="42"/>
      <c r="GL427" s="42"/>
      <c r="GM427" s="42"/>
      <c r="GN427" s="42"/>
      <c r="GO427" s="42"/>
      <c r="GP427" s="42"/>
      <c r="GQ427" s="42"/>
      <c r="GR427" s="42"/>
      <c r="GS427" s="42"/>
      <c r="GT427" s="42"/>
      <c r="GU427" s="42"/>
      <c r="GV427" s="42"/>
      <c r="GW427" s="42"/>
      <c r="GX427" s="42"/>
    </row>
    <row r="428" spans="1:206" ht="15.75">
      <c r="A428" s="52"/>
      <c r="B428" s="42"/>
      <c r="C428" s="42"/>
      <c r="D428" s="42"/>
      <c r="E428" s="44"/>
      <c r="F428" s="42"/>
      <c r="G428" s="42"/>
      <c r="H428" s="42"/>
      <c r="I428" s="42"/>
      <c r="J428" s="42"/>
      <c r="K428" s="42"/>
      <c r="L428" s="42"/>
      <c r="M428" s="42"/>
      <c r="N428" s="42"/>
      <c r="O428" s="42"/>
      <c r="P428" s="42"/>
      <c r="Q428" s="42"/>
      <c r="R428" s="42"/>
      <c r="S428" s="42"/>
      <c r="T428" s="42"/>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c r="AR428" s="42"/>
      <c r="AS428" s="42"/>
      <c r="AT428" s="42"/>
      <c r="AU428" s="42"/>
      <c r="AV428" s="42"/>
      <c r="AW428" s="42"/>
      <c r="AX428" s="42"/>
      <c r="AY428" s="42"/>
      <c r="AZ428" s="42"/>
      <c r="BA428" s="42"/>
      <c r="BB428" s="42"/>
      <c r="BC428" s="42"/>
      <c r="BD428" s="42"/>
      <c r="BE428" s="42"/>
      <c r="BF428" s="42"/>
      <c r="BG428" s="42"/>
      <c r="BH428" s="42"/>
      <c r="BI428" s="42"/>
      <c r="BJ428" s="42"/>
      <c r="BK428" s="42"/>
      <c r="BL428" s="42"/>
      <c r="BM428" s="42"/>
      <c r="BN428" s="42"/>
      <c r="BO428" s="42"/>
      <c r="BP428" s="42"/>
      <c r="BQ428" s="42"/>
      <c r="BR428" s="42"/>
      <c r="BS428" s="42"/>
      <c r="BT428" s="42"/>
      <c r="BU428" s="42"/>
      <c r="BV428" s="42"/>
      <c r="BW428" s="42"/>
      <c r="BX428" s="42"/>
      <c r="BY428" s="42"/>
      <c r="BZ428" s="42"/>
      <c r="CA428" s="42"/>
      <c r="CB428" s="42"/>
      <c r="CC428" s="42"/>
      <c r="CD428" s="42"/>
      <c r="CE428" s="42"/>
      <c r="CF428" s="42"/>
      <c r="CG428" s="42"/>
      <c r="CH428" s="42"/>
      <c r="CI428" s="42"/>
      <c r="CJ428" s="42"/>
      <c r="CK428" s="42"/>
      <c r="CL428" s="42"/>
      <c r="CM428" s="42"/>
      <c r="CN428" s="42"/>
      <c r="CO428" s="42"/>
      <c r="CP428" s="42"/>
      <c r="CQ428" s="42"/>
      <c r="CR428" s="42"/>
      <c r="CS428" s="42"/>
      <c r="CT428" s="42"/>
      <c r="CU428" s="42"/>
      <c r="CV428" s="42"/>
      <c r="CW428" s="42"/>
      <c r="CX428" s="42"/>
      <c r="CY428" s="42"/>
      <c r="CZ428" s="42"/>
      <c r="DA428" s="42"/>
      <c r="DB428" s="42"/>
      <c r="DC428" s="42"/>
      <c r="DD428" s="42"/>
      <c r="DE428" s="42"/>
      <c r="DF428" s="42"/>
      <c r="DG428" s="42"/>
      <c r="DH428" s="42"/>
      <c r="DI428" s="42"/>
      <c r="DJ428" s="42"/>
      <c r="DK428" s="42"/>
      <c r="DL428" s="42"/>
      <c r="DM428" s="42"/>
      <c r="DN428" s="42"/>
      <c r="DO428" s="42"/>
      <c r="DP428" s="42"/>
      <c r="DQ428" s="42"/>
      <c r="DR428" s="42"/>
      <c r="DS428" s="42"/>
      <c r="DT428" s="42"/>
      <c r="DU428" s="42"/>
      <c r="DV428" s="42"/>
      <c r="DW428" s="42"/>
      <c r="DX428" s="42"/>
      <c r="DY428" s="42"/>
      <c r="DZ428" s="42"/>
      <c r="EA428" s="42"/>
      <c r="EB428" s="42"/>
      <c r="EC428" s="42"/>
      <c r="ED428" s="42"/>
      <c r="EE428" s="42"/>
      <c r="EF428" s="42"/>
      <c r="EG428" s="42"/>
      <c r="EH428" s="42"/>
      <c r="EI428" s="42"/>
      <c r="EJ428" s="42"/>
      <c r="EK428" s="42"/>
      <c r="EL428" s="42"/>
      <c r="EM428" s="42"/>
      <c r="EN428" s="42"/>
      <c r="EO428" s="42"/>
      <c r="EP428" s="42"/>
      <c r="EQ428" s="42"/>
      <c r="ER428" s="42"/>
      <c r="ES428" s="42"/>
      <c r="ET428" s="42"/>
      <c r="EU428" s="42"/>
      <c r="EV428" s="42"/>
      <c r="EW428" s="42"/>
      <c r="EX428" s="42"/>
      <c r="EY428" s="42"/>
      <c r="EZ428" s="42"/>
      <c r="FA428" s="42"/>
      <c r="FB428" s="42"/>
      <c r="FC428" s="42"/>
      <c r="FD428" s="42"/>
      <c r="FE428" s="42"/>
      <c r="FF428" s="42"/>
      <c r="FG428" s="42"/>
      <c r="FH428" s="42"/>
      <c r="FI428" s="42"/>
      <c r="FJ428" s="42"/>
      <c r="FK428" s="42"/>
      <c r="FL428" s="42"/>
      <c r="FM428" s="42"/>
      <c r="FN428" s="42"/>
      <c r="FO428" s="42"/>
      <c r="FP428" s="42"/>
      <c r="FQ428" s="42"/>
      <c r="FR428" s="42"/>
      <c r="FS428" s="42"/>
      <c r="FT428" s="42"/>
      <c r="FU428" s="42"/>
      <c r="FV428" s="42"/>
      <c r="FW428" s="42"/>
      <c r="FX428" s="42"/>
      <c r="FY428" s="42"/>
      <c r="FZ428" s="42"/>
      <c r="GA428" s="42"/>
      <c r="GB428" s="42"/>
      <c r="GC428" s="42"/>
      <c r="GD428" s="42"/>
      <c r="GE428" s="42"/>
      <c r="GF428" s="42"/>
      <c r="GG428" s="42"/>
      <c r="GH428" s="42"/>
      <c r="GI428" s="42"/>
      <c r="GJ428" s="42"/>
      <c r="GK428" s="42"/>
      <c r="GL428" s="42"/>
      <c r="GM428" s="42"/>
      <c r="GN428" s="42"/>
      <c r="GO428" s="42"/>
      <c r="GP428" s="42"/>
      <c r="GQ428" s="42"/>
      <c r="GR428" s="42"/>
      <c r="GS428" s="42"/>
      <c r="GT428" s="42"/>
      <c r="GU428" s="42"/>
      <c r="GV428" s="42"/>
      <c r="GW428" s="42"/>
      <c r="GX428" s="42"/>
    </row>
    <row r="429" spans="1:206" ht="15.75">
      <c r="A429" s="52"/>
      <c r="B429" s="42"/>
      <c r="C429" s="42"/>
      <c r="D429" s="42"/>
      <c r="E429" s="44"/>
      <c r="F429" s="42"/>
      <c r="G429" s="42"/>
      <c r="H429" s="42"/>
      <c r="I429" s="42"/>
      <c r="J429" s="42"/>
      <c r="K429" s="42"/>
      <c r="L429" s="42"/>
      <c r="M429" s="42"/>
      <c r="N429" s="42"/>
      <c r="O429" s="42"/>
      <c r="P429" s="42"/>
      <c r="Q429" s="42"/>
      <c r="R429" s="42"/>
      <c r="S429" s="42"/>
      <c r="T429" s="42"/>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c r="AR429" s="42"/>
      <c r="AS429" s="42"/>
      <c r="AT429" s="42"/>
      <c r="AU429" s="42"/>
      <c r="AV429" s="42"/>
      <c r="AW429" s="42"/>
      <c r="AX429" s="42"/>
      <c r="AY429" s="42"/>
      <c r="AZ429" s="42"/>
      <c r="BA429" s="42"/>
      <c r="BB429" s="42"/>
      <c r="BC429" s="42"/>
      <c r="BD429" s="42"/>
      <c r="BE429" s="42"/>
      <c r="BF429" s="42"/>
      <c r="BG429" s="42"/>
      <c r="BH429" s="42"/>
      <c r="BI429" s="42"/>
      <c r="BJ429" s="42"/>
      <c r="BK429" s="42"/>
      <c r="BL429" s="42"/>
      <c r="BM429" s="42"/>
      <c r="BN429" s="42"/>
      <c r="BO429" s="42"/>
      <c r="BP429" s="42"/>
      <c r="BQ429" s="42"/>
      <c r="BR429" s="42"/>
      <c r="BS429" s="42"/>
      <c r="BT429" s="42"/>
      <c r="BU429" s="42"/>
      <c r="BV429" s="42"/>
      <c r="BW429" s="42"/>
      <c r="BX429" s="42"/>
      <c r="BY429" s="42"/>
      <c r="BZ429" s="42"/>
      <c r="CA429" s="42"/>
      <c r="CB429" s="42"/>
      <c r="CC429" s="42"/>
      <c r="CD429" s="42"/>
      <c r="CE429" s="42"/>
      <c r="CF429" s="42"/>
      <c r="CG429" s="42"/>
      <c r="CH429" s="42"/>
      <c r="CI429" s="42"/>
      <c r="CJ429" s="42"/>
      <c r="CK429" s="42"/>
      <c r="CL429" s="42"/>
      <c r="CM429" s="42"/>
      <c r="CN429" s="42"/>
      <c r="CO429" s="42"/>
      <c r="CP429" s="42"/>
      <c r="CQ429" s="42"/>
      <c r="CR429" s="42"/>
      <c r="CS429" s="42"/>
      <c r="CT429" s="42"/>
      <c r="CU429" s="42"/>
      <c r="CV429" s="42"/>
      <c r="CW429" s="42"/>
      <c r="CX429" s="42"/>
      <c r="CY429" s="42"/>
      <c r="CZ429" s="42"/>
      <c r="DA429" s="42"/>
      <c r="DB429" s="42"/>
      <c r="DC429" s="42"/>
      <c r="DD429" s="42"/>
      <c r="DE429" s="42"/>
      <c r="DF429" s="42"/>
      <c r="DG429" s="42"/>
      <c r="DH429" s="42"/>
      <c r="DI429" s="42"/>
      <c r="DJ429" s="42"/>
      <c r="DK429" s="42"/>
      <c r="DL429" s="42"/>
      <c r="DM429" s="42"/>
      <c r="DN429" s="42"/>
      <c r="DO429" s="42"/>
      <c r="DP429" s="42"/>
      <c r="DQ429" s="42"/>
      <c r="DR429" s="42"/>
      <c r="DS429" s="42"/>
      <c r="DT429" s="42"/>
      <c r="DU429" s="42"/>
      <c r="DV429" s="42"/>
      <c r="DW429" s="42"/>
      <c r="DX429" s="42"/>
      <c r="DY429" s="42"/>
      <c r="DZ429" s="42"/>
      <c r="EA429" s="42"/>
      <c r="EB429" s="42"/>
      <c r="EC429" s="42"/>
      <c r="ED429" s="42"/>
      <c r="EE429" s="42"/>
      <c r="EF429" s="42"/>
      <c r="EG429" s="42"/>
      <c r="EH429" s="42"/>
      <c r="EI429" s="42"/>
      <c r="EJ429" s="42"/>
      <c r="EK429" s="42"/>
      <c r="EL429" s="42"/>
      <c r="EM429" s="42"/>
      <c r="EN429" s="42"/>
      <c r="EO429" s="42"/>
      <c r="EP429" s="42"/>
      <c r="EQ429" s="42"/>
      <c r="ER429" s="42"/>
      <c r="ES429" s="42"/>
      <c r="ET429" s="42"/>
      <c r="EU429" s="42"/>
      <c r="EV429" s="42"/>
      <c r="EW429" s="42"/>
      <c r="EX429" s="42"/>
      <c r="EY429" s="42"/>
      <c r="EZ429" s="42"/>
      <c r="FA429" s="42"/>
      <c r="FB429" s="42"/>
      <c r="FC429" s="42"/>
      <c r="FD429" s="42"/>
      <c r="FE429" s="42"/>
      <c r="FF429" s="42"/>
      <c r="FG429" s="42"/>
      <c r="FH429" s="42"/>
      <c r="FI429" s="42"/>
      <c r="FJ429" s="42"/>
      <c r="FK429" s="42"/>
      <c r="FL429" s="42"/>
      <c r="FM429" s="42"/>
      <c r="FN429" s="42"/>
      <c r="FO429" s="42"/>
      <c r="FP429" s="42"/>
      <c r="FQ429" s="42"/>
      <c r="FR429" s="42"/>
      <c r="FS429" s="42"/>
      <c r="FT429" s="42"/>
      <c r="FU429" s="42"/>
      <c r="FV429" s="42"/>
      <c r="FW429" s="42"/>
      <c r="FX429" s="42"/>
      <c r="FY429" s="42"/>
      <c r="FZ429" s="42"/>
      <c r="GA429" s="42"/>
      <c r="GB429" s="42"/>
      <c r="GC429" s="42"/>
      <c r="GD429" s="42"/>
      <c r="GE429" s="42"/>
      <c r="GF429" s="42"/>
      <c r="GG429" s="42"/>
      <c r="GH429" s="42"/>
      <c r="GI429" s="42"/>
      <c r="GJ429" s="42"/>
      <c r="GK429" s="42"/>
      <c r="GL429" s="42"/>
      <c r="GM429" s="42"/>
      <c r="GN429" s="42"/>
      <c r="GO429" s="42"/>
      <c r="GP429" s="42"/>
      <c r="GQ429" s="42"/>
      <c r="GR429" s="42"/>
      <c r="GS429" s="42"/>
      <c r="GT429" s="42"/>
      <c r="GU429" s="42"/>
      <c r="GV429" s="42"/>
      <c r="GW429" s="42"/>
      <c r="GX429" s="42"/>
    </row>
    <row r="430" spans="1:206" ht="15.75">
      <c r="A430" s="52"/>
      <c r="B430" s="42"/>
      <c r="C430" s="42"/>
      <c r="D430" s="42"/>
      <c r="E430" s="44"/>
      <c r="F430" s="42"/>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s="42"/>
      <c r="BM430" s="42"/>
      <c r="BN430" s="42"/>
      <c r="BO430" s="42"/>
      <c r="BP430" s="42"/>
      <c r="BQ430" s="42"/>
      <c r="BR430" s="42"/>
      <c r="BS430" s="42"/>
      <c r="BT430" s="42"/>
      <c r="BU430" s="42"/>
      <c r="BV430" s="42"/>
      <c r="BW430" s="42"/>
      <c r="BX430" s="42"/>
      <c r="BY430" s="42"/>
      <c r="BZ430" s="42"/>
      <c r="CA430" s="42"/>
      <c r="CB430" s="42"/>
      <c r="CC430" s="42"/>
      <c r="CD430" s="42"/>
      <c r="CE430" s="42"/>
      <c r="CF430" s="42"/>
      <c r="CG430" s="42"/>
      <c r="CH430" s="42"/>
      <c r="CI430" s="42"/>
      <c r="CJ430" s="42"/>
      <c r="CK430" s="42"/>
      <c r="CL430" s="42"/>
      <c r="CM430" s="42"/>
      <c r="CN430" s="42"/>
      <c r="CO430" s="42"/>
      <c r="CP430" s="42"/>
      <c r="CQ430" s="42"/>
      <c r="CR430" s="42"/>
      <c r="CS430" s="42"/>
      <c r="CT430" s="42"/>
      <c r="CU430" s="42"/>
      <c r="CV430" s="42"/>
      <c r="CW430" s="42"/>
      <c r="CX430" s="42"/>
      <c r="CY430" s="42"/>
      <c r="CZ430" s="42"/>
      <c r="DA430" s="42"/>
      <c r="DB430" s="42"/>
      <c r="DC430" s="42"/>
      <c r="DD430" s="42"/>
      <c r="DE430" s="42"/>
      <c r="DF430" s="42"/>
      <c r="DG430" s="42"/>
      <c r="DH430" s="42"/>
      <c r="DI430" s="42"/>
      <c r="DJ430" s="42"/>
      <c r="DK430" s="42"/>
      <c r="DL430" s="42"/>
      <c r="DM430" s="42"/>
      <c r="DN430" s="42"/>
      <c r="DO430" s="42"/>
      <c r="DP430" s="42"/>
      <c r="DQ430" s="42"/>
      <c r="DR430" s="42"/>
      <c r="DS430" s="42"/>
      <c r="DT430" s="42"/>
      <c r="DU430" s="42"/>
      <c r="DV430" s="42"/>
      <c r="DW430" s="42"/>
      <c r="DX430" s="42"/>
      <c r="DY430" s="42"/>
      <c r="DZ430" s="42"/>
      <c r="EA430" s="42"/>
      <c r="EB430" s="42"/>
      <c r="EC430" s="42"/>
      <c r="ED430" s="42"/>
      <c r="EE430" s="42"/>
      <c r="EF430" s="42"/>
      <c r="EG430" s="42"/>
      <c r="EH430" s="42"/>
      <c r="EI430" s="42"/>
      <c r="EJ430" s="42"/>
      <c r="EK430" s="42"/>
      <c r="EL430" s="42"/>
      <c r="EM430" s="42"/>
      <c r="EN430" s="42"/>
      <c r="EO430" s="42"/>
      <c r="EP430" s="42"/>
      <c r="EQ430" s="42"/>
      <c r="ER430" s="42"/>
      <c r="ES430" s="42"/>
      <c r="ET430" s="42"/>
      <c r="EU430" s="42"/>
      <c r="EV430" s="42"/>
      <c r="EW430" s="42"/>
      <c r="EX430" s="42"/>
      <c r="EY430" s="42"/>
      <c r="EZ430" s="42"/>
      <c r="FA430" s="42"/>
      <c r="FB430" s="42"/>
      <c r="FC430" s="42"/>
      <c r="FD430" s="42"/>
      <c r="FE430" s="42"/>
      <c r="FF430" s="42"/>
      <c r="FG430" s="42"/>
      <c r="FH430" s="42"/>
      <c r="FI430" s="42"/>
      <c r="FJ430" s="42"/>
      <c r="FK430" s="42"/>
      <c r="FL430" s="42"/>
      <c r="FM430" s="42"/>
      <c r="FN430" s="42"/>
      <c r="FO430" s="42"/>
      <c r="FP430" s="42"/>
      <c r="FQ430" s="42"/>
      <c r="FR430" s="42"/>
      <c r="FS430" s="42"/>
      <c r="FT430" s="42"/>
      <c r="FU430" s="42"/>
      <c r="FV430" s="42"/>
      <c r="FW430" s="42"/>
      <c r="FX430" s="42"/>
      <c r="FY430" s="42"/>
      <c r="FZ430" s="42"/>
      <c r="GA430" s="42"/>
      <c r="GB430" s="42"/>
      <c r="GC430" s="42"/>
      <c r="GD430" s="42"/>
      <c r="GE430" s="42"/>
      <c r="GF430" s="42"/>
      <c r="GG430" s="42"/>
      <c r="GH430" s="42"/>
      <c r="GI430" s="42"/>
      <c r="GJ430" s="42"/>
      <c r="GK430" s="42"/>
      <c r="GL430" s="42"/>
      <c r="GM430" s="42"/>
      <c r="GN430" s="42"/>
      <c r="GO430" s="42"/>
      <c r="GP430" s="42"/>
      <c r="GQ430" s="42"/>
      <c r="GR430" s="42"/>
      <c r="GS430" s="42"/>
      <c r="GT430" s="42"/>
      <c r="GU430" s="42"/>
      <c r="GV430" s="42"/>
      <c r="GW430" s="42"/>
      <c r="GX430" s="42"/>
    </row>
    <row r="431" spans="1:206" ht="15.75">
      <c r="A431" s="52"/>
      <c r="B431" s="42"/>
      <c r="C431" s="42"/>
      <c r="D431" s="42"/>
      <c r="E431" s="44"/>
      <c r="F431" s="42"/>
      <c r="G431" s="42"/>
      <c r="H431" s="42"/>
      <c r="I431" s="42"/>
      <c r="J431" s="42"/>
      <c r="K431" s="42"/>
      <c r="L431" s="42"/>
      <c r="M431" s="42"/>
      <c r="N431" s="42"/>
      <c r="O431" s="42"/>
      <c r="P431" s="42"/>
      <c r="Q431" s="42"/>
      <c r="R431" s="42"/>
      <c r="S431" s="42"/>
      <c r="T431" s="42"/>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c r="BG431" s="42"/>
      <c r="BH431" s="42"/>
      <c r="BI431" s="42"/>
      <c r="BJ431" s="42"/>
      <c r="BK431" s="42"/>
      <c r="BL431" s="42"/>
      <c r="BM431" s="42"/>
      <c r="BN431" s="42"/>
      <c r="BO431" s="42"/>
      <c r="BP431" s="42"/>
      <c r="BQ431" s="42"/>
      <c r="BR431" s="42"/>
      <c r="BS431" s="42"/>
      <c r="BT431" s="42"/>
      <c r="BU431" s="42"/>
      <c r="BV431" s="42"/>
      <c r="BW431" s="42"/>
      <c r="BX431" s="42"/>
      <c r="BY431" s="42"/>
      <c r="BZ431" s="42"/>
      <c r="CA431" s="42"/>
      <c r="CB431" s="42"/>
      <c r="CC431" s="42"/>
      <c r="CD431" s="42"/>
      <c r="CE431" s="42"/>
      <c r="CF431" s="42"/>
      <c r="CG431" s="42"/>
      <c r="CH431" s="42"/>
      <c r="CI431" s="42"/>
      <c r="CJ431" s="42"/>
      <c r="CK431" s="42"/>
      <c r="CL431" s="42"/>
      <c r="CM431" s="42"/>
      <c r="CN431" s="42"/>
      <c r="CO431" s="42"/>
      <c r="CP431" s="42"/>
      <c r="CQ431" s="42"/>
      <c r="CR431" s="42"/>
      <c r="CS431" s="42"/>
      <c r="CT431" s="42"/>
      <c r="CU431" s="42"/>
      <c r="CV431" s="42"/>
      <c r="CW431" s="42"/>
      <c r="CX431" s="42"/>
      <c r="CY431" s="42"/>
      <c r="CZ431" s="42"/>
      <c r="DA431" s="42"/>
      <c r="DB431" s="42"/>
      <c r="DC431" s="42"/>
      <c r="DD431" s="42"/>
      <c r="DE431" s="42"/>
      <c r="DF431" s="42"/>
      <c r="DG431" s="42"/>
      <c r="DH431" s="42"/>
      <c r="DI431" s="42"/>
      <c r="DJ431" s="42"/>
      <c r="DK431" s="42"/>
      <c r="DL431" s="42"/>
      <c r="DM431" s="42"/>
      <c r="DN431" s="42"/>
      <c r="DO431" s="42"/>
      <c r="DP431" s="42"/>
      <c r="DQ431" s="42"/>
      <c r="DR431" s="42"/>
      <c r="DS431" s="42"/>
      <c r="DT431" s="42"/>
      <c r="DU431" s="42"/>
      <c r="DV431" s="42"/>
      <c r="DW431" s="42"/>
      <c r="DX431" s="42"/>
      <c r="DY431" s="42"/>
      <c r="DZ431" s="42"/>
      <c r="EA431" s="42"/>
      <c r="EB431" s="42"/>
      <c r="EC431" s="42"/>
      <c r="ED431" s="42"/>
      <c r="EE431" s="42"/>
      <c r="EF431" s="42"/>
      <c r="EG431" s="42"/>
      <c r="EH431" s="42"/>
      <c r="EI431" s="42"/>
      <c r="EJ431" s="42"/>
      <c r="EK431" s="42"/>
      <c r="EL431" s="42"/>
      <c r="EM431" s="42"/>
      <c r="EN431" s="42"/>
      <c r="EO431" s="42"/>
      <c r="EP431" s="42"/>
      <c r="EQ431" s="42"/>
      <c r="ER431" s="42"/>
      <c r="ES431" s="42"/>
      <c r="ET431" s="42"/>
      <c r="EU431" s="42"/>
      <c r="EV431" s="42"/>
      <c r="EW431" s="42"/>
      <c r="EX431" s="42"/>
      <c r="EY431" s="42"/>
      <c r="EZ431" s="42"/>
      <c r="FA431" s="42"/>
      <c r="FB431" s="42"/>
      <c r="FC431" s="42"/>
      <c r="FD431" s="42"/>
      <c r="FE431" s="42"/>
      <c r="FF431" s="42"/>
      <c r="FG431" s="42"/>
      <c r="FH431" s="42"/>
      <c r="FI431" s="42"/>
      <c r="FJ431" s="42"/>
      <c r="FK431" s="42"/>
      <c r="FL431" s="42"/>
      <c r="FM431" s="42"/>
      <c r="FN431" s="42"/>
      <c r="FO431" s="42"/>
      <c r="FP431" s="42"/>
      <c r="FQ431" s="42"/>
      <c r="FR431" s="42"/>
      <c r="FS431" s="42"/>
      <c r="FT431" s="42"/>
      <c r="FU431" s="42"/>
      <c r="FV431" s="42"/>
      <c r="FW431" s="42"/>
      <c r="FX431" s="42"/>
      <c r="FY431" s="42"/>
      <c r="FZ431" s="42"/>
      <c r="GA431" s="42"/>
      <c r="GB431" s="42"/>
      <c r="GC431" s="42"/>
      <c r="GD431" s="42"/>
      <c r="GE431" s="42"/>
      <c r="GF431" s="42"/>
      <c r="GG431" s="42"/>
      <c r="GH431" s="42"/>
      <c r="GI431" s="42"/>
      <c r="GJ431" s="42"/>
      <c r="GK431" s="42"/>
      <c r="GL431" s="42"/>
      <c r="GM431" s="42"/>
      <c r="GN431" s="42"/>
      <c r="GO431" s="42"/>
      <c r="GP431" s="42"/>
      <c r="GQ431" s="42"/>
      <c r="GR431" s="42"/>
      <c r="GS431" s="42"/>
      <c r="GT431" s="42"/>
      <c r="GU431" s="42"/>
      <c r="GV431" s="42"/>
      <c r="GW431" s="42"/>
      <c r="GX431" s="42"/>
    </row>
    <row r="432" spans="1:206" ht="15.75">
      <c r="A432" s="52"/>
      <c r="B432" s="42"/>
      <c r="C432" s="42"/>
      <c r="D432" s="42"/>
      <c r="E432" s="44"/>
      <c r="F432" s="42"/>
      <c r="G432" s="42"/>
      <c r="H432" s="42"/>
      <c r="I432" s="42"/>
      <c r="J432" s="42"/>
      <c r="K432" s="42"/>
      <c r="L432" s="42"/>
      <c r="M432" s="42"/>
      <c r="N432" s="42"/>
      <c r="O432" s="42"/>
      <c r="P432" s="42"/>
      <c r="Q432" s="42"/>
      <c r="R432" s="42"/>
      <c r="S432" s="42"/>
      <c r="T432" s="42"/>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c r="BJ432" s="42"/>
      <c r="BK432" s="42"/>
      <c r="BL432" s="42"/>
      <c r="BM432" s="42"/>
      <c r="BN432" s="42"/>
      <c r="BO432" s="42"/>
      <c r="BP432" s="42"/>
      <c r="BQ432" s="42"/>
      <c r="BR432" s="42"/>
      <c r="BS432" s="42"/>
      <c r="BT432" s="42"/>
      <c r="BU432" s="42"/>
      <c r="BV432" s="42"/>
      <c r="BW432" s="42"/>
      <c r="BX432" s="42"/>
      <c r="BY432" s="42"/>
      <c r="BZ432" s="42"/>
      <c r="CA432" s="42"/>
      <c r="CB432" s="42"/>
      <c r="CC432" s="42"/>
      <c r="CD432" s="42"/>
      <c r="CE432" s="42"/>
      <c r="CF432" s="42"/>
      <c r="CG432" s="42"/>
      <c r="CH432" s="42"/>
      <c r="CI432" s="42"/>
      <c r="CJ432" s="42"/>
      <c r="CK432" s="42"/>
      <c r="CL432" s="42"/>
      <c r="CM432" s="42"/>
      <c r="CN432" s="42"/>
      <c r="CO432" s="42"/>
      <c r="CP432" s="42"/>
      <c r="CQ432" s="42"/>
      <c r="CR432" s="42"/>
      <c r="CS432" s="42"/>
      <c r="CT432" s="42"/>
      <c r="CU432" s="42"/>
      <c r="CV432" s="42"/>
      <c r="CW432" s="42"/>
      <c r="CX432" s="42"/>
      <c r="CY432" s="42"/>
      <c r="CZ432" s="42"/>
      <c r="DA432" s="42"/>
      <c r="DB432" s="42"/>
      <c r="DC432" s="42"/>
      <c r="DD432" s="42"/>
      <c r="DE432" s="42"/>
      <c r="DF432" s="42"/>
      <c r="DG432" s="42"/>
      <c r="DH432" s="42"/>
      <c r="DI432" s="42"/>
      <c r="DJ432" s="42"/>
      <c r="DK432" s="42"/>
      <c r="DL432" s="42"/>
      <c r="DM432" s="42"/>
      <c r="DN432" s="42"/>
      <c r="DO432" s="42"/>
      <c r="DP432" s="42"/>
      <c r="DQ432" s="42"/>
      <c r="DR432" s="42"/>
      <c r="DS432" s="42"/>
      <c r="DT432" s="42"/>
      <c r="DU432" s="42"/>
      <c r="DV432" s="42"/>
      <c r="DW432" s="42"/>
      <c r="DX432" s="42"/>
      <c r="DY432" s="42"/>
      <c r="DZ432" s="42"/>
      <c r="EA432" s="42"/>
      <c r="EB432" s="42"/>
      <c r="EC432" s="42"/>
      <c r="ED432" s="42"/>
      <c r="EE432" s="42"/>
      <c r="EF432" s="42"/>
      <c r="EG432" s="42"/>
      <c r="EH432" s="42"/>
      <c r="EI432" s="42"/>
      <c r="EJ432" s="42"/>
      <c r="EK432" s="42"/>
      <c r="EL432" s="42"/>
      <c r="EM432" s="42"/>
      <c r="EN432" s="42"/>
      <c r="EO432" s="42"/>
      <c r="EP432" s="42"/>
      <c r="EQ432" s="42"/>
      <c r="ER432" s="42"/>
      <c r="ES432" s="42"/>
      <c r="ET432" s="42"/>
      <c r="EU432" s="42"/>
      <c r="EV432" s="42"/>
      <c r="EW432" s="42"/>
      <c r="EX432" s="42"/>
      <c r="EY432" s="42"/>
      <c r="EZ432" s="42"/>
      <c r="FA432" s="42"/>
      <c r="FB432" s="42"/>
      <c r="FC432" s="42"/>
      <c r="FD432" s="42"/>
      <c r="FE432" s="42"/>
      <c r="FF432" s="42"/>
      <c r="FG432" s="42"/>
      <c r="FH432" s="42"/>
      <c r="FI432" s="42"/>
      <c r="FJ432" s="42"/>
      <c r="FK432" s="42"/>
      <c r="FL432" s="42"/>
      <c r="FM432" s="42"/>
      <c r="FN432" s="42"/>
      <c r="FO432" s="42"/>
      <c r="FP432" s="42"/>
      <c r="FQ432" s="42"/>
      <c r="FR432" s="42"/>
      <c r="FS432" s="42"/>
      <c r="FT432" s="42"/>
      <c r="FU432" s="42"/>
      <c r="FV432" s="42"/>
      <c r="FW432" s="42"/>
      <c r="FX432" s="42"/>
      <c r="FY432" s="42"/>
      <c r="FZ432" s="42"/>
      <c r="GA432" s="42"/>
      <c r="GB432" s="42"/>
      <c r="GC432" s="42"/>
      <c r="GD432" s="42"/>
      <c r="GE432" s="42"/>
      <c r="GF432" s="42"/>
      <c r="GG432" s="42"/>
      <c r="GH432" s="42"/>
      <c r="GI432" s="42"/>
      <c r="GJ432" s="42"/>
      <c r="GK432" s="42"/>
      <c r="GL432" s="42"/>
      <c r="GM432" s="42"/>
      <c r="GN432" s="42"/>
      <c r="GO432" s="42"/>
      <c r="GP432" s="42"/>
      <c r="GQ432" s="42"/>
      <c r="GR432" s="42"/>
      <c r="GS432" s="42"/>
      <c r="GT432" s="42"/>
      <c r="GU432" s="42"/>
      <c r="GV432" s="42"/>
      <c r="GW432" s="42"/>
      <c r="GX432" s="42"/>
    </row>
    <row r="433" spans="1:206" ht="15.75">
      <c r="A433" s="52"/>
      <c r="B433" s="42"/>
      <c r="C433" s="42"/>
      <c r="D433" s="42"/>
      <c r="E433" s="44"/>
      <c r="F433" s="42"/>
      <c r="G433" s="42"/>
      <c r="H433" s="42"/>
      <c r="I433" s="42"/>
      <c r="J433" s="42"/>
      <c r="K433" s="42"/>
      <c r="L433" s="42"/>
      <c r="M433" s="42"/>
      <c r="N433" s="42"/>
      <c r="O433" s="42"/>
      <c r="P433" s="42"/>
      <c r="Q433" s="42"/>
      <c r="R433" s="42"/>
      <c r="S433" s="42"/>
      <c r="T433" s="42"/>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c r="BJ433" s="42"/>
      <c r="BK433" s="42"/>
      <c r="BL433" s="42"/>
      <c r="BM433" s="42"/>
      <c r="BN433" s="42"/>
      <c r="BO433" s="42"/>
      <c r="BP433" s="42"/>
      <c r="BQ433" s="42"/>
      <c r="BR433" s="42"/>
      <c r="BS433" s="42"/>
      <c r="BT433" s="42"/>
      <c r="BU433" s="42"/>
      <c r="BV433" s="42"/>
      <c r="BW433" s="42"/>
      <c r="BX433" s="42"/>
      <c r="BY433" s="42"/>
      <c r="BZ433" s="42"/>
      <c r="CA433" s="42"/>
      <c r="CB433" s="42"/>
      <c r="CC433" s="42"/>
      <c r="CD433" s="42"/>
      <c r="CE433" s="42"/>
      <c r="CF433" s="42"/>
      <c r="CG433" s="42"/>
      <c r="CH433" s="42"/>
      <c r="CI433" s="42"/>
      <c r="CJ433" s="42"/>
      <c r="CK433" s="42"/>
      <c r="CL433" s="42"/>
      <c r="CM433" s="42"/>
      <c r="CN433" s="42"/>
      <c r="CO433" s="42"/>
      <c r="CP433" s="42"/>
      <c r="CQ433" s="42"/>
      <c r="CR433" s="42"/>
      <c r="CS433" s="42"/>
      <c r="CT433" s="42"/>
      <c r="CU433" s="42"/>
      <c r="CV433" s="42"/>
      <c r="CW433" s="42"/>
      <c r="CX433" s="42"/>
      <c r="CY433" s="42"/>
      <c r="CZ433" s="42"/>
      <c r="DA433" s="42"/>
      <c r="DB433" s="42"/>
      <c r="DC433" s="42"/>
      <c r="DD433" s="42"/>
      <c r="DE433" s="42"/>
      <c r="DF433" s="42"/>
      <c r="DG433" s="42"/>
      <c r="DH433" s="42"/>
      <c r="DI433" s="42"/>
      <c r="DJ433" s="42"/>
      <c r="DK433" s="42"/>
      <c r="DL433" s="42"/>
      <c r="DM433" s="42"/>
      <c r="DN433" s="42"/>
      <c r="DO433" s="42"/>
      <c r="DP433" s="42"/>
      <c r="DQ433" s="42"/>
      <c r="DR433" s="42"/>
      <c r="DS433" s="42"/>
      <c r="DT433" s="42"/>
      <c r="DU433" s="42"/>
      <c r="DV433" s="42"/>
      <c r="DW433" s="42"/>
      <c r="DX433" s="42"/>
      <c r="DY433" s="42"/>
      <c r="DZ433" s="42"/>
      <c r="EA433" s="42"/>
      <c r="EB433" s="42"/>
      <c r="EC433" s="42"/>
      <c r="ED433" s="42"/>
      <c r="EE433" s="42"/>
      <c r="EF433" s="42"/>
      <c r="EG433" s="42"/>
      <c r="EH433" s="42"/>
      <c r="EI433" s="42"/>
      <c r="EJ433" s="42"/>
      <c r="EK433" s="42"/>
      <c r="EL433" s="42"/>
      <c r="EM433" s="42"/>
      <c r="EN433" s="42"/>
      <c r="EO433" s="42"/>
      <c r="EP433" s="42"/>
      <c r="EQ433" s="42"/>
      <c r="ER433" s="42"/>
      <c r="ES433" s="42"/>
      <c r="ET433" s="42"/>
      <c r="EU433" s="42"/>
      <c r="EV433" s="42"/>
      <c r="EW433" s="42"/>
      <c r="EX433" s="42"/>
      <c r="EY433" s="42"/>
      <c r="EZ433" s="42"/>
      <c r="FA433" s="42"/>
      <c r="FB433" s="42"/>
      <c r="FC433" s="42"/>
      <c r="FD433" s="42"/>
      <c r="FE433" s="42"/>
      <c r="FF433" s="42"/>
      <c r="FG433" s="42"/>
      <c r="FH433" s="42"/>
      <c r="FI433" s="42"/>
      <c r="FJ433" s="42"/>
      <c r="FK433" s="42"/>
      <c r="FL433" s="42"/>
      <c r="FM433" s="42"/>
      <c r="FN433" s="42"/>
      <c r="FO433" s="42"/>
      <c r="FP433" s="42"/>
      <c r="FQ433" s="42"/>
      <c r="FR433" s="42"/>
      <c r="FS433" s="42"/>
      <c r="FT433" s="42"/>
      <c r="FU433" s="42"/>
      <c r="FV433" s="42"/>
      <c r="FW433" s="42"/>
      <c r="FX433" s="42"/>
      <c r="FY433" s="42"/>
      <c r="FZ433" s="42"/>
      <c r="GA433" s="42"/>
      <c r="GB433" s="42"/>
      <c r="GC433" s="42"/>
      <c r="GD433" s="42"/>
      <c r="GE433" s="42"/>
      <c r="GF433" s="42"/>
      <c r="GG433" s="42"/>
      <c r="GH433" s="42"/>
      <c r="GI433" s="42"/>
      <c r="GJ433" s="42"/>
      <c r="GK433" s="42"/>
      <c r="GL433" s="42"/>
      <c r="GM433" s="42"/>
      <c r="GN433" s="42"/>
      <c r="GO433" s="42"/>
      <c r="GP433" s="42"/>
      <c r="GQ433" s="42"/>
      <c r="GR433" s="42"/>
      <c r="GS433" s="42"/>
      <c r="GT433" s="42"/>
      <c r="GU433" s="42"/>
      <c r="GV433" s="42"/>
      <c r="GW433" s="42"/>
      <c r="GX433" s="42"/>
    </row>
    <row r="434" spans="1:206" ht="15.75">
      <c r="A434" s="52"/>
      <c r="B434" s="42"/>
      <c r="C434" s="42"/>
      <c r="D434" s="42"/>
      <c r="E434" s="44"/>
      <c r="F434" s="42"/>
      <c r="G434" s="42"/>
      <c r="H434" s="42"/>
      <c r="I434" s="42"/>
      <c r="J434" s="42"/>
      <c r="K434" s="42"/>
      <c r="L434" s="42"/>
      <c r="M434" s="42"/>
      <c r="N434" s="42"/>
      <c r="O434" s="42"/>
      <c r="P434" s="42"/>
      <c r="Q434" s="42"/>
      <c r="R434" s="42"/>
      <c r="S434" s="42"/>
      <c r="T434" s="42"/>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s="42"/>
      <c r="BM434" s="42"/>
      <c r="BN434" s="42"/>
      <c r="BO434" s="42"/>
      <c r="BP434" s="42"/>
      <c r="BQ434" s="42"/>
      <c r="BR434" s="42"/>
      <c r="BS434" s="42"/>
      <c r="BT434" s="42"/>
      <c r="BU434" s="42"/>
      <c r="BV434" s="42"/>
      <c r="BW434" s="42"/>
      <c r="BX434" s="42"/>
      <c r="BY434" s="42"/>
      <c r="BZ434" s="42"/>
      <c r="CA434" s="42"/>
      <c r="CB434" s="42"/>
      <c r="CC434" s="42"/>
      <c r="CD434" s="42"/>
      <c r="CE434" s="42"/>
      <c r="CF434" s="42"/>
      <c r="CG434" s="42"/>
      <c r="CH434" s="42"/>
      <c r="CI434" s="42"/>
      <c r="CJ434" s="42"/>
      <c r="CK434" s="42"/>
      <c r="CL434" s="42"/>
      <c r="CM434" s="42"/>
      <c r="CN434" s="42"/>
      <c r="CO434" s="42"/>
      <c r="CP434" s="42"/>
      <c r="CQ434" s="42"/>
      <c r="CR434" s="42"/>
      <c r="CS434" s="42"/>
      <c r="CT434" s="42"/>
      <c r="CU434" s="42"/>
      <c r="CV434" s="42"/>
      <c r="CW434" s="42"/>
      <c r="CX434" s="42"/>
      <c r="CY434" s="42"/>
      <c r="CZ434" s="42"/>
      <c r="DA434" s="42"/>
      <c r="DB434" s="42"/>
      <c r="DC434" s="42"/>
      <c r="DD434" s="42"/>
      <c r="DE434" s="42"/>
      <c r="DF434" s="42"/>
      <c r="DG434" s="42"/>
      <c r="DH434" s="42"/>
      <c r="DI434" s="42"/>
      <c r="DJ434" s="42"/>
      <c r="DK434" s="42"/>
      <c r="DL434" s="42"/>
      <c r="DM434" s="42"/>
      <c r="DN434" s="42"/>
      <c r="DO434" s="42"/>
      <c r="DP434" s="42"/>
      <c r="DQ434" s="42"/>
      <c r="DR434" s="42"/>
      <c r="DS434" s="42"/>
      <c r="DT434" s="42"/>
      <c r="DU434" s="42"/>
      <c r="DV434" s="42"/>
      <c r="DW434" s="42"/>
      <c r="DX434" s="42"/>
      <c r="DY434" s="42"/>
      <c r="DZ434" s="42"/>
      <c r="EA434" s="42"/>
      <c r="EB434" s="42"/>
      <c r="EC434" s="42"/>
      <c r="ED434" s="42"/>
      <c r="EE434" s="42"/>
      <c r="EF434" s="42"/>
      <c r="EG434" s="42"/>
      <c r="EH434" s="42"/>
      <c r="EI434" s="42"/>
      <c r="EJ434" s="42"/>
      <c r="EK434" s="42"/>
      <c r="EL434" s="42"/>
      <c r="EM434" s="42"/>
      <c r="EN434" s="42"/>
      <c r="EO434" s="42"/>
      <c r="EP434" s="42"/>
      <c r="EQ434" s="42"/>
      <c r="ER434" s="42"/>
      <c r="ES434" s="42"/>
      <c r="ET434" s="42"/>
      <c r="EU434" s="42"/>
      <c r="EV434" s="42"/>
      <c r="EW434" s="42"/>
      <c r="EX434" s="42"/>
      <c r="EY434" s="42"/>
      <c r="EZ434" s="42"/>
      <c r="FA434" s="42"/>
      <c r="FB434" s="42"/>
      <c r="FC434" s="42"/>
      <c r="FD434" s="42"/>
      <c r="FE434" s="42"/>
      <c r="FF434" s="42"/>
      <c r="FG434" s="42"/>
      <c r="FH434" s="42"/>
      <c r="FI434" s="42"/>
      <c r="FJ434" s="42"/>
      <c r="FK434" s="42"/>
      <c r="FL434" s="42"/>
      <c r="FM434" s="42"/>
      <c r="FN434" s="42"/>
      <c r="FO434" s="42"/>
      <c r="FP434" s="42"/>
      <c r="FQ434" s="42"/>
      <c r="FR434" s="42"/>
      <c r="FS434" s="42"/>
      <c r="FT434" s="42"/>
      <c r="FU434" s="42"/>
      <c r="FV434" s="42"/>
      <c r="FW434" s="42"/>
      <c r="FX434" s="42"/>
      <c r="FY434" s="42"/>
      <c r="FZ434" s="42"/>
      <c r="GA434" s="42"/>
      <c r="GB434" s="42"/>
      <c r="GC434" s="42"/>
      <c r="GD434" s="42"/>
      <c r="GE434" s="42"/>
      <c r="GF434" s="42"/>
      <c r="GG434" s="42"/>
      <c r="GH434" s="42"/>
      <c r="GI434" s="42"/>
      <c r="GJ434" s="42"/>
      <c r="GK434" s="42"/>
      <c r="GL434" s="42"/>
      <c r="GM434" s="42"/>
      <c r="GN434" s="42"/>
      <c r="GO434" s="42"/>
      <c r="GP434" s="42"/>
      <c r="GQ434" s="42"/>
      <c r="GR434" s="42"/>
      <c r="GS434" s="42"/>
      <c r="GT434" s="42"/>
      <c r="GU434" s="42"/>
      <c r="GV434" s="42"/>
      <c r="GW434" s="42"/>
      <c r="GX434" s="42"/>
    </row>
    <row r="435" spans="1:206" ht="15.75">
      <c r="A435" s="52"/>
      <c r="B435" s="42"/>
      <c r="C435" s="42"/>
      <c r="D435" s="42"/>
      <c r="E435" s="44"/>
      <c r="F435" s="42"/>
      <c r="G435" s="42"/>
      <c r="H435" s="42"/>
      <c r="I435" s="42"/>
      <c r="J435" s="42"/>
      <c r="K435" s="42"/>
      <c r="L435" s="42"/>
      <c r="M435" s="42"/>
      <c r="N435" s="42"/>
      <c r="O435" s="42"/>
      <c r="P435" s="42"/>
      <c r="Q435" s="42"/>
      <c r="R435" s="42"/>
      <c r="S435" s="42"/>
      <c r="T435" s="42"/>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s="42"/>
      <c r="BM435" s="42"/>
      <c r="BN435" s="42"/>
      <c r="BO435" s="42"/>
      <c r="BP435" s="42"/>
      <c r="BQ435" s="42"/>
      <c r="BR435" s="42"/>
      <c r="BS435" s="42"/>
      <c r="BT435" s="42"/>
      <c r="BU435" s="42"/>
      <c r="BV435" s="42"/>
      <c r="BW435" s="42"/>
      <c r="BX435" s="42"/>
      <c r="BY435" s="42"/>
      <c r="BZ435" s="42"/>
      <c r="CA435" s="42"/>
      <c r="CB435" s="42"/>
      <c r="CC435" s="42"/>
      <c r="CD435" s="42"/>
      <c r="CE435" s="42"/>
      <c r="CF435" s="42"/>
      <c r="CG435" s="42"/>
      <c r="CH435" s="42"/>
      <c r="CI435" s="42"/>
      <c r="CJ435" s="42"/>
      <c r="CK435" s="42"/>
      <c r="CL435" s="42"/>
      <c r="CM435" s="42"/>
      <c r="CN435" s="42"/>
      <c r="CO435" s="42"/>
      <c r="CP435" s="42"/>
      <c r="CQ435" s="42"/>
      <c r="CR435" s="42"/>
      <c r="CS435" s="42"/>
      <c r="CT435" s="42"/>
      <c r="CU435" s="42"/>
      <c r="CV435" s="42"/>
      <c r="CW435" s="42"/>
      <c r="CX435" s="42"/>
      <c r="CY435" s="42"/>
      <c r="CZ435" s="42"/>
      <c r="DA435" s="42"/>
      <c r="DB435" s="42"/>
      <c r="DC435" s="42"/>
      <c r="DD435" s="42"/>
      <c r="DE435" s="42"/>
      <c r="DF435" s="42"/>
      <c r="DG435" s="42"/>
      <c r="DH435" s="42"/>
      <c r="DI435" s="42"/>
      <c r="DJ435" s="42"/>
      <c r="DK435" s="42"/>
      <c r="DL435" s="42"/>
      <c r="DM435" s="42"/>
      <c r="DN435" s="42"/>
      <c r="DO435" s="42"/>
      <c r="DP435" s="42"/>
      <c r="DQ435" s="42"/>
      <c r="DR435" s="42"/>
      <c r="DS435" s="42"/>
      <c r="DT435" s="42"/>
      <c r="DU435" s="42"/>
      <c r="DV435" s="42"/>
      <c r="DW435" s="42"/>
      <c r="DX435" s="42"/>
      <c r="DY435" s="42"/>
      <c r="DZ435" s="42"/>
      <c r="EA435" s="42"/>
      <c r="EB435" s="42"/>
      <c r="EC435" s="42"/>
      <c r="ED435" s="42"/>
      <c r="EE435" s="42"/>
      <c r="EF435" s="42"/>
      <c r="EG435" s="42"/>
      <c r="EH435" s="42"/>
      <c r="EI435" s="42"/>
      <c r="EJ435" s="42"/>
      <c r="EK435" s="42"/>
      <c r="EL435" s="42"/>
      <c r="EM435" s="42"/>
      <c r="EN435" s="42"/>
      <c r="EO435" s="42"/>
      <c r="EP435" s="42"/>
      <c r="EQ435" s="42"/>
      <c r="ER435" s="42"/>
      <c r="ES435" s="42"/>
      <c r="ET435" s="42"/>
      <c r="EU435" s="42"/>
      <c r="EV435" s="42"/>
      <c r="EW435" s="42"/>
      <c r="EX435" s="42"/>
      <c r="EY435" s="42"/>
      <c r="EZ435" s="42"/>
      <c r="FA435" s="42"/>
      <c r="FB435" s="42"/>
      <c r="FC435" s="42"/>
      <c r="FD435" s="42"/>
      <c r="FE435" s="42"/>
      <c r="FF435" s="42"/>
      <c r="FG435" s="42"/>
      <c r="FH435" s="42"/>
      <c r="FI435" s="42"/>
      <c r="FJ435" s="42"/>
      <c r="FK435" s="42"/>
      <c r="FL435" s="42"/>
      <c r="FM435" s="42"/>
      <c r="FN435" s="42"/>
      <c r="FO435" s="42"/>
      <c r="FP435" s="42"/>
      <c r="FQ435" s="42"/>
      <c r="FR435" s="42"/>
      <c r="FS435" s="42"/>
      <c r="FT435" s="42"/>
      <c r="FU435" s="42"/>
      <c r="FV435" s="42"/>
      <c r="FW435" s="42"/>
      <c r="FX435" s="42"/>
      <c r="FY435" s="42"/>
      <c r="FZ435" s="42"/>
      <c r="GA435" s="42"/>
      <c r="GB435" s="42"/>
      <c r="GC435" s="42"/>
      <c r="GD435" s="42"/>
      <c r="GE435" s="42"/>
      <c r="GF435" s="42"/>
      <c r="GG435" s="42"/>
      <c r="GH435" s="42"/>
      <c r="GI435" s="42"/>
      <c r="GJ435" s="42"/>
      <c r="GK435" s="42"/>
      <c r="GL435" s="42"/>
      <c r="GM435" s="42"/>
      <c r="GN435" s="42"/>
      <c r="GO435" s="42"/>
      <c r="GP435" s="42"/>
      <c r="GQ435" s="42"/>
      <c r="GR435" s="42"/>
      <c r="GS435" s="42"/>
      <c r="GT435" s="42"/>
      <c r="GU435" s="42"/>
      <c r="GV435" s="42"/>
      <c r="GW435" s="42"/>
      <c r="GX435" s="42"/>
    </row>
    <row r="436" spans="1:206" ht="15.75">
      <c r="A436" s="52"/>
      <c r="B436" s="42"/>
      <c r="C436" s="42"/>
      <c r="D436" s="42"/>
      <c r="E436" s="44"/>
      <c r="F436" s="42"/>
      <c r="G436" s="42"/>
      <c r="H436" s="42"/>
      <c r="I436" s="42"/>
      <c r="J436" s="42"/>
      <c r="K436" s="42"/>
      <c r="L436" s="42"/>
      <c r="M436" s="42"/>
      <c r="N436" s="42"/>
      <c r="O436" s="42"/>
      <c r="P436" s="42"/>
      <c r="Q436" s="42"/>
      <c r="R436" s="42"/>
      <c r="S436" s="42"/>
      <c r="T436" s="42"/>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s="42"/>
      <c r="BM436" s="42"/>
      <c r="BN436" s="42"/>
      <c r="BO436" s="42"/>
      <c r="BP436" s="42"/>
      <c r="BQ436" s="42"/>
      <c r="BR436" s="42"/>
      <c r="BS436" s="42"/>
      <c r="BT436" s="42"/>
      <c r="BU436" s="42"/>
      <c r="BV436" s="42"/>
      <c r="BW436" s="42"/>
      <c r="BX436" s="42"/>
      <c r="BY436" s="42"/>
      <c r="BZ436" s="42"/>
      <c r="CA436" s="42"/>
      <c r="CB436" s="42"/>
      <c r="CC436" s="42"/>
      <c r="CD436" s="42"/>
      <c r="CE436" s="42"/>
      <c r="CF436" s="42"/>
      <c r="CG436" s="42"/>
      <c r="CH436" s="42"/>
      <c r="CI436" s="42"/>
      <c r="CJ436" s="42"/>
      <c r="CK436" s="42"/>
      <c r="CL436" s="42"/>
      <c r="CM436" s="42"/>
      <c r="CN436" s="42"/>
      <c r="CO436" s="42"/>
      <c r="CP436" s="42"/>
      <c r="CQ436" s="42"/>
      <c r="CR436" s="42"/>
      <c r="CS436" s="42"/>
      <c r="CT436" s="42"/>
      <c r="CU436" s="42"/>
      <c r="CV436" s="42"/>
      <c r="CW436" s="42"/>
      <c r="CX436" s="42"/>
      <c r="CY436" s="42"/>
      <c r="CZ436" s="42"/>
      <c r="DA436" s="42"/>
      <c r="DB436" s="42"/>
      <c r="DC436" s="42"/>
      <c r="DD436" s="42"/>
      <c r="DE436" s="42"/>
      <c r="DF436" s="42"/>
      <c r="DG436" s="42"/>
      <c r="DH436" s="42"/>
      <c r="DI436" s="42"/>
      <c r="DJ436" s="42"/>
      <c r="DK436" s="42"/>
      <c r="DL436" s="42"/>
      <c r="DM436" s="42"/>
      <c r="DN436" s="42"/>
      <c r="DO436" s="42"/>
      <c r="DP436" s="42"/>
      <c r="DQ436" s="42"/>
      <c r="DR436" s="42"/>
      <c r="DS436" s="42"/>
      <c r="DT436" s="42"/>
      <c r="DU436" s="42"/>
      <c r="DV436" s="42"/>
      <c r="DW436" s="42"/>
      <c r="DX436" s="42"/>
      <c r="DY436" s="42"/>
      <c r="DZ436" s="42"/>
      <c r="EA436" s="42"/>
      <c r="EB436" s="42"/>
      <c r="EC436" s="42"/>
      <c r="ED436" s="42"/>
      <c r="EE436" s="42"/>
      <c r="EF436" s="42"/>
      <c r="EG436" s="42"/>
      <c r="EH436" s="42"/>
      <c r="EI436" s="42"/>
      <c r="EJ436" s="42"/>
      <c r="EK436" s="42"/>
      <c r="EL436" s="42"/>
      <c r="EM436" s="42"/>
      <c r="EN436" s="42"/>
      <c r="EO436" s="42"/>
      <c r="EP436" s="42"/>
      <c r="EQ436" s="42"/>
      <c r="ER436" s="42"/>
      <c r="ES436" s="42"/>
      <c r="ET436" s="42"/>
      <c r="EU436" s="42"/>
      <c r="EV436" s="42"/>
      <c r="EW436" s="42"/>
      <c r="EX436" s="42"/>
      <c r="EY436" s="42"/>
      <c r="EZ436" s="42"/>
      <c r="FA436" s="42"/>
      <c r="FB436" s="42"/>
      <c r="FC436" s="42"/>
      <c r="FD436" s="42"/>
      <c r="FE436" s="42"/>
      <c r="FF436" s="42"/>
      <c r="FG436" s="42"/>
      <c r="FH436" s="42"/>
      <c r="FI436" s="42"/>
      <c r="FJ436" s="42"/>
      <c r="FK436" s="42"/>
      <c r="FL436" s="42"/>
      <c r="FM436" s="42"/>
      <c r="FN436" s="42"/>
      <c r="FO436" s="42"/>
      <c r="FP436" s="42"/>
      <c r="FQ436" s="42"/>
      <c r="FR436" s="42"/>
      <c r="FS436" s="42"/>
      <c r="FT436" s="42"/>
      <c r="FU436" s="42"/>
      <c r="FV436" s="42"/>
      <c r="FW436" s="42"/>
      <c r="FX436" s="42"/>
      <c r="FY436" s="42"/>
      <c r="FZ436" s="42"/>
      <c r="GA436" s="42"/>
      <c r="GB436" s="42"/>
      <c r="GC436" s="42"/>
      <c r="GD436" s="42"/>
      <c r="GE436" s="42"/>
      <c r="GF436" s="42"/>
      <c r="GG436" s="42"/>
      <c r="GH436" s="42"/>
      <c r="GI436" s="42"/>
      <c r="GJ436" s="42"/>
      <c r="GK436" s="42"/>
      <c r="GL436" s="42"/>
      <c r="GM436" s="42"/>
      <c r="GN436" s="42"/>
      <c r="GO436" s="42"/>
      <c r="GP436" s="42"/>
      <c r="GQ436" s="42"/>
      <c r="GR436" s="42"/>
      <c r="GS436" s="42"/>
      <c r="GT436" s="42"/>
      <c r="GU436" s="42"/>
      <c r="GV436" s="42"/>
      <c r="GW436" s="42"/>
      <c r="GX436" s="42"/>
    </row>
    <row r="437" spans="1:206" ht="15.75">
      <c r="A437" s="52"/>
      <c r="B437" s="42"/>
      <c r="C437" s="42"/>
      <c r="D437" s="42"/>
      <c r="E437" s="44"/>
      <c r="F437" s="42"/>
      <c r="G437" s="42"/>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s="42"/>
      <c r="BM437" s="42"/>
      <c r="BN437" s="42"/>
      <c r="BO437" s="42"/>
      <c r="BP437" s="42"/>
      <c r="BQ437" s="42"/>
      <c r="BR437" s="42"/>
      <c r="BS437" s="42"/>
      <c r="BT437" s="42"/>
      <c r="BU437" s="42"/>
      <c r="BV437" s="42"/>
      <c r="BW437" s="42"/>
      <c r="BX437" s="42"/>
      <c r="BY437" s="42"/>
      <c r="BZ437" s="42"/>
      <c r="CA437" s="42"/>
      <c r="CB437" s="42"/>
      <c r="CC437" s="42"/>
      <c r="CD437" s="42"/>
      <c r="CE437" s="42"/>
      <c r="CF437" s="42"/>
      <c r="CG437" s="42"/>
      <c r="CH437" s="42"/>
      <c r="CI437" s="42"/>
      <c r="CJ437" s="42"/>
      <c r="CK437" s="42"/>
      <c r="CL437" s="42"/>
      <c r="CM437" s="42"/>
      <c r="CN437" s="42"/>
      <c r="CO437" s="42"/>
      <c r="CP437" s="42"/>
      <c r="CQ437" s="42"/>
      <c r="CR437" s="42"/>
      <c r="CS437" s="42"/>
      <c r="CT437" s="42"/>
      <c r="CU437" s="42"/>
      <c r="CV437" s="42"/>
      <c r="CW437" s="42"/>
      <c r="CX437" s="42"/>
      <c r="CY437" s="42"/>
      <c r="CZ437" s="42"/>
      <c r="DA437" s="42"/>
      <c r="DB437" s="42"/>
      <c r="DC437" s="42"/>
      <c r="DD437" s="42"/>
      <c r="DE437" s="42"/>
      <c r="DF437" s="42"/>
      <c r="DG437" s="42"/>
      <c r="DH437" s="42"/>
      <c r="DI437" s="42"/>
      <c r="DJ437" s="42"/>
      <c r="DK437" s="42"/>
      <c r="DL437" s="42"/>
      <c r="DM437" s="42"/>
      <c r="DN437" s="42"/>
      <c r="DO437" s="42"/>
      <c r="DP437" s="42"/>
      <c r="DQ437" s="42"/>
      <c r="DR437" s="42"/>
      <c r="DS437" s="42"/>
      <c r="DT437" s="42"/>
      <c r="DU437" s="42"/>
      <c r="DV437" s="42"/>
      <c r="DW437" s="42"/>
      <c r="DX437" s="42"/>
      <c r="DY437" s="42"/>
      <c r="DZ437" s="42"/>
      <c r="EA437" s="42"/>
      <c r="EB437" s="42"/>
      <c r="EC437" s="42"/>
      <c r="ED437" s="42"/>
      <c r="EE437" s="42"/>
      <c r="EF437" s="42"/>
      <c r="EG437" s="42"/>
      <c r="EH437" s="42"/>
      <c r="EI437" s="42"/>
      <c r="EJ437" s="42"/>
      <c r="EK437" s="42"/>
      <c r="EL437" s="42"/>
      <c r="EM437" s="42"/>
      <c r="EN437" s="42"/>
      <c r="EO437" s="42"/>
      <c r="EP437" s="42"/>
      <c r="EQ437" s="42"/>
      <c r="ER437" s="42"/>
      <c r="ES437" s="42"/>
      <c r="ET437" s="42"/>
      <c r="EU437" s="42"/>
      <c r="EV437" s="42"/>
      <c r="EW437" s="42"/>
      <c r="EX437" s="42"/>
      <c r="EY437" s="42"/>
      <c r="EZ437" s="42"/>
      <c r="FA437" s="42"/>
      <c r="FB437" s="42"/>
      <c r="FC437" s="42"/>
      <c r="FD437" s="42"/>
      <c r="FE437" s="42"/>
      <c r="FF437" s="42"/>
      <c r="FG437" s="42"/>
      <c r="FH437" s="42"/>
      <c r="FI437" s="42"/>
      <c r="FJ437" s="42"/>
      <c r="FK437" s="42"/>
      <c r="FL437" s="42"/>
      <c r="FM437" s="42"/>
      <c r="FN437" s="42"/>
      <c r="FO437" s="42"/>
      <c r="FP437" s="42"/>
      <c r="FQ437" s="42"/>
      <c r="FR437" s="42"/>
      <c r="FS437" s="42"/>
      <c r="FT437" s="42"/>
      <c r="FU437" s="42"/>
      <c r="FV437" s="42"/>
      <c r="FW437" s="42"/>
      <c r="FX437" s="42"/>
      <c r="FY437" s="42"/>
      <c r="FZ437" s="42"/>
      <c r="GA437" s="42"/>
      <c r="GB437" s="42"/>
      <c r="GC437" s="42"/>
      <c r="GD437" s="42"/>
      <c r="GE437" s="42"/>
      <c r="GF437" s="42"/>
      <c r="GG437" s="42"/>
      <c r="GH437" s="42"/>
      <c r="GI437" s="42"/>
      <c r="GJ437" s="42"/>
      <c r="GK437" s="42"/>
      <c r="GL437" s="42"/>
      <c r="GM437" s="42"/>
      <c r="GN437" s="42"/>
      <c r="GO437" s="42"/>
      <c r="GP437" s="42"/>
      <c r="GQ437" s="42"/>
      <c r="GR437" s="42"/>
      <c r="GS437" s="42"/>
      <c r="GT437" s="42"/>
      <c r="GU437" s="42"/>
      <c r="GV437" s="42"/>
      <c r="GW437" s="42"/>
      <c r="GX437" s="42"/>
    </row>
    <row r="438" spans="1:206" ht="15.75">
      <c r="A438" s="52"/>
      <c r="B438" s="42"/>
      <c r="C438" s="42"/>
      <c r="D438" s="42"/>
      <c r="E438" s="44"/>
      <c r="F438" s="42"/>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s="42"/>
      <c r="BM438" s="42"/>
      <c r="BN438" s="42"/>
      <c r="BO438" s="42"/>
      <c r="BP438" s="42"/>
      <c r="BQ438" s="42"/>
      <c r="BR438" s="42"/>
      <c r="BS438" s="42"/>
      <c r="BT438" s="42"/>
      <c r="BU438" s="42"/>
      <c r="BV438" s="42"/>
      <c r="BW438" s="42"/>
      <c r="BX438" s="42"/>
      <c r="BY438" s="42"/>
      <c r="BZ438" s="42"/>
      <c r="CA438" s="42"/>
      <c r="CB438" s="42"/>
      <c r="CC438" s="42"/>
      <c r="CD438" s="42"/>
      <c r="CE438" s="42"/>
      <c r="CF438" s="42"/>
      <c r="CG438" s="42"/>
      <c r="CH438" s="42"/>
      <c r="CI438" s="42"/>
      <c r="CJ438" s="42"/>
      <c r="CK438" s="42"/>
      <c r="CL438" s="42"/>
      <c r="CM438" s="42"/>
      <c r="CN438" s="42"/>
      <c r="CO438" s="42"/>
      <c r="CP438" s="42"/>
      <c r="CQ438" s="42"/>
      <c r="CR438" s="42"/>
      <c r="CS438" s="42"/>
      <c r="CT438" s="42"/>
      <c r="CU438" s="42"/>
      <c r="CV438" s="42"/>
      <c r="CW438" s="42"/>
      <c r="CX438" s="42"/>
      <c r="CY438" s="42"/>
      <c r="CZ438" s="42"/>
      <c r="DA438" s="42"/>
      <c r="DB438" s="42"/>
      <c r="DC438" s="42"/>
      <c r="DD438" s="42"/>
      <c r="DE438" s="42"/>
      <c r="DF438" s="42"/>
      <c r="DG438" s="42"/>
      <c r="DH438" s="42"/>
      <c r="DI438" s="42"/>
      <c r="DJ438" s="42"/>
      <c r="DK438" s="42"/>
      <c r="DL438" s="42"/>
      <c r="DM438" s="42"/>
      <c r="DN438" s="42"/>
      <c r="DO438" s="42"/>
      <c r="DP438" s="42"/>
      <c r="DQ438" s="42"/>
      <c r="DR438" s="42"/>
      <c r="DS438" s="42"/>
      <c r="DT438" s="42"/>
      <c r="DU438" s="42"/>
      <c r="DV438" s="42"/>
      <c r="DW438" s="42"/>
      <c r="DX438" s="42"/>
      <c r="DY438" s="42"/>
      <c r="DZ438" s="42"/>
      <c r="EA438" s="42"/>
      <c r="EB438" s="42"/>
      <c r="EC438" s="42"/>
      <c r="ED438" s="42"/>
      <c r="EE438" s="42"/>
      <c r="EF438" s="42"/>
      <c r="EG438" s="42"/>
      <c r="EH438" s="42"/>
      <c r="EI438" s="42"/>
      <c r="EJ438" s="42"/>
      <c r="EK438" s="42"/>
      <c r="EL438" s="42"/>
      <c r="EM438" s="42"/>
      <c r="EN438" s="42"/>
      <c r="EO438" s="42"/>
      <c r="EP438" s="42"/>
      <c r="EQ438" s="42"/>
      <c r="ER438" s="42"/>
      <c r="ES438" s="42"/>
      <c r="ET438" s="42"/>
      <c r="EU438" s="42"/>
      <c r="EV438" s="42"/>
      <c r="EW438" s="42"/>
      <c r="EX438" s="42"/>
      <c r="EY438" s="42"/>
      <c r="EZ438" s="42"/>
      <c r="FA438" s="42"/>
      <c r="FB438" s="42"/>
      <c r="FC438" s="42"/>
      <c r="FD438" s="42"/>
      <c r="FE438" s="42"/>
      <c r="FF438" s="42"/>
      <c r="FG438" s="42"/>
      <c r="FH438" s="42"/>
      <c r="FI438" s="42"/>
      <c r="FJ438" s="42"/>
      <c r="FK438" s="42"/>
      <c r="FL438" s="42"/>
      <c r="FM438" s="42"/>
      <c r="FN438" s="42"/>
      <c r="FO438" s="42"/>
      <c r="FP438" s="42"/>
      <c r="FQ438" s="42"/>
      <c r="FR438" s="42"/>
      <c r="FS438" s="42"/>
      <c r="FT438" s="42"/>
      <c r="FU438" s="42"/>
      <c r="FV438" s="42"/>
      <c r="FW438" s="42"/>
      <c r="FX438" s="42"/>
      <c r="FY438" s="42"/>
      <c r="FZ438" s="42"/>
      <c r="GA438" s="42"/>
      <c r="GB438" s="42"/>
      <c r="GC438" s="42"/>
      <c r="GD438" s="42"/>
      <c r="GE438" s="42"/>
      <c r="GF438" s="42"/>
      <c r="GG438" s="42"/>
      <c r="GH438" s="42"/>
      <c r="GI438" s="42"/>
      <c r="GJ438" s="42"/>
      <c r="GK438" s="42"/>
      <c r="GL438" s="42"/>
      <c r="GM438" s="42"/>
      <c r="GN438" s="42"/>
      <c r="GO438" s="42"/>
      <c r="GP438" s="42"/>
      <c r="GQ438" s="42"/>
      <c r="GR438" s="42"/>
      <c r="GS438" s="42"/>
      <c r="GT438" s="42"/>
      <c r="GU438" s="42"/>
      <c r="GV438" s="42"/>
      <c r="GW438" s="42"/>
      <c r="GX438" s="42"/>
    </row>
    <row r="439" spans="1:206" ht="15.75">
      <c r="A439" s="52"/>
      <c r="B439" s="42"/>
      <c r="C439" s="42"/>
      <c r="D439" s="42"/>
      <c r="E439" s="44"/>
      <c r="F439" s="42"/>
      <c r="G439" s="42"/>
      <c r="H439" s="42"/>
      <c r="I439" s="42"/>
      <c r="J439" s="42"/>
      <c r="K439" s="42"/>
      <c r="L439" s="42"/>
      <c r="M439" s="42"/>
      <c r="N439" s="42"/>
      <c r="O439" s="42"/>
      <c r="P439" s="42"/>
      <c r="Q439" s="42"/>
      <c r="R439" s="42"/>
      <c r="S439" s="42"/>
      <c r="T439" s="42"/>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c r="BI439" s="42"/>
      <c r="BJ439" s="42"/>
      <c r="BK439" s="42"/>
      <c r="BL439" s="42"/>
      <c r="BM439" s="42"/>
      <c r="BN439" s="42"/>
      <c r="BO439" s="42"/>
      <c r="BP439" s="42"/>
      <c r="BQ439" s="42"/>
      <c r="BR439" s="42"/>
      <c r="BS439" s="42"/>
      <c r="BT439" s="42"/>
      <c r="BU439" s="42"/>
      <c r="BV439" s="42"/>
      <c r="BW439" s="42"/>
      <c r="BX439" s="42"/>
      <c r="BY439" s="42"/>
      <c r="BZ439" s="42"/>
      <c r="CA439" s="42"/>
      <c r="CB439" s="42"/>
      <c r="CC439" s="42"/>
      <c r="CD439" s="42"/>
      <c r="CE439" s="42"/>
      <c r="CF439" s="42"/>
      <c r="CG439" s="42"/>
      <c r="CH439" s="42"/>
      <c r="CI439" s="42"/>
      <c r="CJ439" s="42"/>
      <c r="CK439" s="42"/>
      <c r="CL439" s="42"/>
      <c r="CM439" s="42"/>
      <c r="CN439" s="42"/>
      <c r="CO439" s="42"/>
      <c r="CP439" s="42"/>
      <c r="CQ439" s="42"/>
      <c r="CR439" s="42"/>
      <c r="CS439" s="42"/>
      <c r="CT439" s="42"/>
      <c r="CU439" s="42"/>
      <c r="CV439" s="42"/>
      <c r="CW439" s="42"/>
      <c r="CX439" s="42"/>
      <c r="CY439" s="42"/>
      <c r="CZ439" s="42"/>
      <c r="DA439" s="42"/>
      <c r="DB439" s="42"/>
      <c r="DC439" s="42"/>
      <c r="DD439" s="42"/>
      <c r="DE439" s="42"/>
      <c r="DF439" s="42"/>
      <c r="DG439" s="42"/>
      <c r="DH439" s="42"/>
      <c r="DI439" s="42"/>
      <c r="DJ439" s="42"/>
      <c r="DK439" s="42"/>
      <c r="DL439" s="42"/>
      <c r="DM439" s="42"/>
      <c r="DN439" s="42"/>
      <c r="DO439" s="42"/>
      <c r="DP439" s="42"/>
      <c r="DQ439" s="42"/>
      <c r="DR439" s="42"/>
      <c r="DS439" s="42"/>
      <c r="DT439" s="42"/>
      <c r="DU439" s="42"/>
      <c r="DV439" s="42"/>
      <c r="DW439" s="42"/>
      <c r="DX439" s="42"/>
      <c r="DY439" s="42"/>
      <c r="DZ439" s="42"/>
      <c r="EA439" s="42"/>
      <c r="EB439" s="42"/>
      <c r="EC439" s="42"/>
      <c r="ED439" s="42"/>
      <c r="EE439" s="42"/>
      <c r="EF439" s="42"/>
      <c r="EG439" s="42"/>
      <c r="EH439" s="42"/>
      <c r="EI439" s="42"/>
      <c r="EJ439" s="42"/>
      <c r="EK439" s="42"/>
      <c r="EL439" s="42"/>
      <c r="EM439" s="42"/>
      <c r="EN439" s="42"/>
      <c r="EO439" s="42"/>
      <c r="EP439" s="42"/>
      <c r="EQ439" s="42"/>
      <c r="ER439" s="42"/>
      <c r="ES439" s="42"/>
      <c r="ET439" s="42"/>
      <c r="EU439" s="42"/>
      <c r="EV439" s="42"/>
      <c r="EW439" s="42"/>
      <c r="EX439" s="42"/>
      <c r="EY439" s="42"/>
      <c r="EZ439" s="42"/>
      <c r="FA439" s="42"/>
      <c r="FB439" s="42"/>
      <c r="FC439" s="42"/>
      <c r="FD439" s="42"/>
      <c r="FE439" s="42"/>
      <c r="FF439" s="42"/>
      <c r="FG439" s="42"/>
      <c r="FH439" s="42"/>
      <c r="FI439" s="42"/>
      <c r="FJ439" s="42"/>
      <c r="FK439" s="42"/>
      <c r="FL439" s="42"/>
      <c r="FM439" s="42"/>
      <c r="FN439" s="42"/>
      <c r="FO439" s="42"/>
      <c r="FP439" s="42"/>
      <c r="FQ439" s="42"/>
      <c r="FR439" s="42"/>
      <c r="FS439" s="42"/>
      <c r="FT439" s="42"/>
      <c r="FU439" s="42"/>
      <c r="FV439" s="42"/>
      <c r="FW439" s="42"/>
      <c r="FX439" s="42"/>
      <c r="FY439" s="42"/>
      <c r="FZ439" s="42"/>
      <c r="GA439" s="42"/>
      <c r="GB439" s="42"/>
      <c r="GC439" s="42"/>
      <c r="GD439" s="42"/>
      <c r="GE439" s="42"/>
      <c r="GF439" s="42"/>
      <c r="GG439" s="42"/>
      <c r="GH439" s="42"/>
      <c r="GI439" s="42"/>
      <c r="GJ439" s="42"/>
      <c r="GK439" s="42"/>
      <c r="GL439" s="42"/>
      <c r="GM439" s="42"/>
      <c r="GN439" s="42"/>
      <c r="GO439" s="42"/>
      <c r="GP439" s="42"/>
      <c r="GQ439" s="42"/>
      <c r="GR439" s="42"/>
      <c r="GS439" s="42"/>
      <c r="GT439" s="42"/>
      <c r="GU439" s="42"/>
      <c r="GV439" s="42"/>
      <c r="GW439" s="42"/>
      <c r="GX439" s="42"/>
    </row>
    <row r="440" spans="1:206" ht="15.75">
      <c r="A440" s="52"/>
      <c r="B440" s="42"/>
      <c r="C440" s="42"/>
      <c r="D440" s="42"/>
      <c r="E440" s="44"/>
      <c r="F440" s="42"/>
      <c r="G440" s="42"/>
      <c r="H440" s="42"/>
      <c r="I440" s="42"/>
      <c r="J440" s="42"/>
      <c r="K440" s="42"/>
      <c r="L440" s="42"/>
      <c r="M440" s="42"/>
      <c r="N440" s="42"/>
      <c r="O440" s="42"/>
      <c r="P440" s="42"/>
      <c r="Q440" s="42"/>
      <c r="R440" s="42"/>
      <c r="S440" s="42"/>
      <c r="T440" s="42"/>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s="42"/>
      <c r="BM440" s="42"/>
      <c r="BN440" s="42"/>
      <c r="BO440" s="42"/>
      <c r="BP440" s="42"/>
      <c r="BQ440" s="42"/>
      <c r="BR440" s="42"/>
      <c r="BS440" s="42"/>
      <c r="BT440" s="42"/>
      <c r="BU440" s="42"/>
      <c r="BV440" s="42"/>
      <c r="BW440" s="42"/>
      <c r="BX440" s="42"/>
      <c r="BY440" s="42"/>
      <c r="BZ440" s="42"/>
      <c r="CA440" s="42"/>
      <c r="CB440" s="42"/>
      <c r="CC440" s="42"/>
      <c r="CD440" s="42"/>
      <c r="CE440" s="42"/>
      <c r="CF440" s="42"/>
      <c r="CG440" s="42"/>
      <c r="CH440" s="42"/>
      <c r="CI440" s="42"/>
      <c r="CJ440" s="42"/>
      <c r="CK440" s="42"/>
      <c r="CL440" s="42"/>
      <c r="CM440" s="42"/>
      <c r="CN440" s="42"/>
      <c r="CO440" s="42"/>
      <c r="CP440" s="42"/>
      <c r="CQ440" s="42"/>
      <c r="CR440" s="42"/>
      <c r="CS440" s="42"/>
      <c r="CT440" s="42"/>
      <c r="CU440" s="42"/>
      <c r="CV440" s="42"/>
      <c r="CW440" s="42"/>
      <c r="CX440" s="42"/>
      <c r="CY440" s="42"/>
      <c r="CZ440" s="42"/>
      <c r="DA440" s="42"/>
      <c r="DB440" s="42"/>
      <c r="DC440" s="42"/>
      <c r="DD440" s="42"/>
      <c r="DE440" s="42"/>
      <c r="DF440" s="42"/>
      <c r="DG440" s="42"/>
      <c r="DH440" s="42"/>
      <c r="DI440" s="42"/>
      <c r="DJ440" s="42"/>
      <c r="DK440" s="42"/>
      <c r="DL440" s="42"/>
      <c r="DM440" s="42"/>
      <c r="DN440" s="42"/>
      <c r="DO440" s="42"/>
      <c r="DP440" s="42"/>
      <c r="DQ440" s="42"/>
      <c r="DR440" s="42"/>
      <c r="DS440" s="42"/>
      <c r="DT440" s="42"/>
      <c r="DU440" s="42"/>
      <c r="DV440" s="42"/>
      <c r="DW440" s="42"/>
      <c r="DX440" s="42"/>
      <c r="DY440" s="42"/>
      <c r="DZ440" s="42"/>
      <c r="EA440" s="42"/>
      <c r="EB440" s="42"/>
      <c r="EC440" s="42"/>
      <c r="ED440" s="42"/>
      <c r="EE440" s="42"/>
      <c r="EF440" s="42"/>
      <c r="EG440" s="42"/>
      <c r="EH440" s="42"/>
      <c r="EI440" s="42"/>
      <c r="EJ440" s="42"/>
      <c r="EK440" s="42"/>
      <c r="EL440" s="42"/>
      <c r="EM440" s="42"/>
      <c r="EN440" s="42"/>
      <c r="EO440" s="42"/>
      <c r="EP440" s="42"/>
      <c r="EQ440" s="42"/>
      <c r="ER440" s="42"/>
      <c r="ES440" s="42"/>
      <c r="ET440" s="42"/>
      <c r="EU440" s="42"/>
      <c r="EV440" s="42"/>
      <c r="EW440" s="42"/>
      <c r="EX440" s="42"/>
      <c r="EY440" s="42"/>
      <c r="EZ440" s="42"/>
      <c r="FA440" s="42"/>
      <c r="FB440" s="42"/>
      <c r="FC440" s="42"/>
      <c r="FD440" s="42"/>
      <c r="FE440" s="42"/>
      <c r="FF440" s="42"/>
      <c r="FG440" s="42"/>
      <c r="FH440" s="42"/>
      <c r="FI440" s="42"/>
      <c r="FJ440" s="42"/>
      <c r="FK440" s="42"/>
      <c r="FL440" s="42"/>
      <c r="FM440" s="42"/>
      <c r="FN440" s="42"/>
      <c r="FO440" s="42"/>
      <c r="FP440" s="42"/>
      <c r="FQ440" s="42"/>
      <c r="FR440" s="42"/>
      <c r="FS440" s="42"/>
      <c r="FT440" s="42"/>
      <c r="FU440" s="42"/>
      <c r="FV440" s="42"/>
      <c r="FW440" s="42"/>
      <c r="FX440" s="42"/>
      <c r="FY440" s="42"/>
      <c r="FZ440" s="42"/>
      <c r="GA440" s="42"/>
      <c r="GB440" s="42"/>
      <c r="GC440" s="42"/>
      <c r="GD440" s="42"/>
      <c r="GE440" s="42"/>
      <c r="GF440" s="42"/>
      <c r="GG440" s="42"/>
      <c r="GH440" s="42"/>
      <c r="GI440" s="42"/>
      <c r="GJ440" s="42"/>
      <c r="GK440" s="42"/>
      <c r="GL440" s="42"/>
      <c r="GM440" s="42"/>
      <c r="GN440" s="42"/>
      <c r="GO440" s="42"/>
      <c r="GP440" s="42"/>
      <c r="GQ440" s="42"/>
      <c r="GR440" s="42"/>
      <c r="GS440" s="42"/>
      <c r="GT440" s="42"/>
      <c r="GU440" s="42"/>
      <c r="GV440" s="42"/>
      <c r="GW440" s="42"/>
      <c r="GX440" s="42"/>
    </row>
    <row r="441" spans="1:206" ht="15.75">
      <c r="A441" s="52"/>
      <c r="B441" s="42"/>
      <c r="C441" s="42"/>
      <c r="D441" s="42"/>
      <c r="E441" s="44"/>
      <c r="F441" s="42"/>
      <c r="G441" s="42"/>
      <c r="H441" s="42"/>
      <c r="I441" s="42"/>
      <c r="J441" s="42"/>
      <c r="K441" s="42"/>
      <c r="L441" s="42"/>
      <c r="M441" s="42"/>
      <c r="N441" s="42"/>
      <c r="O441" s="42"/>
      <c r="P441" s="42"/>
      <c r="Q441" s="42"/>
      <c r="R441" s="42"/>
      <c r="S441" s="42"/>
      <c r="T441" s="42"/>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s="42"/>
      <c r="BM441" s="42"/>
      <c r="BN441" s="42"/>
      <c r="BO441" s="42"/>
      <c r="BP441" s="42"/>
      <c r="BQ441" s="42"/>
      <c r="BR441" s="42"/>
      <c r="BS441" s="42"/>
      <c r="BT441" s="42"/>
      <c r="BU441" s="42"/>
      <c r="BV441" s="42"/>
      <c r="BW441" s="42"/>
      <c r="BX441" s="42"/>
      <c r="BY441" s="42"/>
      <c r="BZ441" s="42"/>
      <c r="CA441" s="42"/>
      <c r="CB441" s="42"/>
      <c r="CC441" s="42"/>
      <c r="CD441" s="42"/>
      <c r="CE441" s="42"/>
      <c r="CF441" s="42"/>
      <c r="CG441" s="42"/>
      <c r="CH441" s="42"/>
      <c r="CI441" s="42"/>
      <c r="CJ441" s="42"/>
      <c r="CK441" s="42"/>
      <c r="CL441" s="42"/>
      <c r="CM441" s="42"/>
      <c r="CN441" s="42"/>
      <c r="CO441" s="42"/>
      <c r="CP441" s="42"/>
      <c r="CQ441" s="42"/>
      <c r="CR441" s="42"/>
      <c r="CS441" s="42"/>
      <c r="CT441" s="42"/>
      <c r="CU441" s="42"/>
      <c r="CV441" s="42"/>
      <c r="CW441" s="42"/>
      <c r="CX441" s="42"/>
      <c r="CY441" s="42"/>
      <c r="CZ441" s="42"/>
      <c r="DA441" s="42"/>
      <c r="DB441" s="42"/>
      <c r="DC441" s="42"/>
      <c r="DD441" s="42"/>
      <c r="DE441" s="42"/>
      <c r="DF441" s="42"/>
      <c r="DG441" s="42"/>
      <c r="DH441" s="42"/>
      <c r="DI441" s="42"/>
      <c r="DJ441" s="42"/>
      <c r="DK441" s="42"/>
      <c r="DL441" s="42"/>
      <c r="DM441" s="42"/>
      <c r="DN441" s="42"/>
      <c r="DO441" s="42"/>
      <c r="DP441" s="42"/>
      <c r="DQ441" s="42"/>
      <c r="DR441" s="42"/>
      <c r="DS441" s="42"/>
      <c r="DT441" s="42"/>
      <c r="DU441" s="42"/>
      <c r="DV441" s="42"/>
      <c r="DW441" s="42"/>
      <c r="DX441" s="42"/>
      <c r="DY441" s="42"/>
      <c r="DZ441" s="42"/>
      <c r="EA441" s="42"/>
      <c r="EB441" s="42"/>
      <c r="EC441" s="42"/>
      <c r="ED441" s="42"/>
      <c r="EE441" s="42"/>
      <c r="EF441" s="42"/>
      <c r="EG441" s="42"/>
      <c r="EH441" s="42"/>
      <c r="EI441" s="42"/>
      <c r="EJ441" s="42"/>
      <c r="EK441" s="42"/>
      <c r="EL441" s="42"/>
      <c r="EM441" s="42"/>
      <c r="EN441" s="42"/>
      <c r="EO441" s="42"/>
      <c r="EP441" s="42"/>
      <c r="EQ441" s="42"/>
      <c r="ER441" s="42"/>
      <c r="ES441" s="42"/>
      <c r="ET441" s="42"/>
      <c r="EU441" s="42"/>
      <c r="EV441" s="42"/>
      <c r="EW441" s="42"/>
      <c r="EX441" s="42"/>
      <c r="EY441" s="42"/>
      <c r="EZ441" s="42"/>
      <c r="FA441" s="42"/>
      <c r="FB441" s="42"/>
      <c r="FC441" s="42"/>
      <c r="FD441" s="42"/>
      <c r="FE441" s="42"/>
      <c r="FF441" s="42"/>
      <c r="FG441" s="42"/>
      <c r="FH441" s="42"/>
      <c r="FI441" s="42"/>
      <c r="FJ441" s="42"/>
      <c r="FK441" s="42"/>
      <c r="FL441" s="42"/>
      <c r="FM441" s="42"/>
      <c r="FN441" s="42"/>
      <c r="FO441" s="42"/>
      <c r="FP441" s="42"/>
      <c r="FQ441" s="42"/>
      <c r="FR441" s="42"/>
      <c r="FS441" s="42"/>
      <c r="FT441" s="42"/>
      <c r="FU441" s="42"/>
      <c r="FV441" s="42"/>
      <c r="FW441" s="42"/>
      <c r="FX441" s="42"/>
      <c r="FY441" s="42"/>
      <c r="FZ441" s="42"/>
      <c r="GA441" s="42"/>
      <c r="GB441" s="42"/>
      <c r="GC441" s="42"/>
      <c r="GD441" s="42"/>
      <c r="GE441" s="42"/>
      <c r="GF441" s="42"/>
      <c r="GG441" s="42"/>
      <c r="GH441" s="42"/>
      <c r="GI441" s="42"/>
      <c r="GJ441" s="42"/>
      <c r="GK441" s="42"/>
      <c r="GL441" s="42"/>
      <c r="GM441" s="42"/>
      <c r="GN441" s="42"/>
      <c r="GO441" s="42"/>
      <c r="GP441" s="42"/>
      <c r="GQ441" s="42"/>
      <c r="GR441" s="42"/>
      <c r="GS441" s="42"/>
      <c r="GT441" s="42"/>
      <c r="GU441" s="42"/>
      <c r="GV441" s="42"/>
      <c r="GW441" s="42"/>
      <c r="GX441" s="42"/>
    </row>
    <row r="442" spans="1:206" ht="15.75">
      <c r="A442" s="52"/>
      <c r="B442" s="42"/>
      <c r="C442" s="42"/>
      <c r="D442" s="42"/>
      <c r="E442" s="44"/>
      <c r="F442" s="42"/>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s="42"/>
      <c r="BM442" s="42"/>
      <c r="BN442" s="42"/>
      <c r="BO442" s="42"/>
      <c r="BP442" s="42"/>
      <c r="BQ442" s="42"/>
      <c r="BR442" s="42"/>
      <c r="BS442" s="42"/>
      <c r="BT442" s="42"/>
      <c r="BU442" s="42"/>
      <c r="BV442" s="42"/>
      <c r="BW442" s="42"/>
      <c r="BX442" s="42"/>
      <c r="BY442" s="42"/>
      <c r="BZ442" s="42"/>
      <c r="CA442" s="42"/>
      <c r="CB442" s="42"/>
      <c r="CC442" s="42"/>
      <c r="CD442" s="42"/>
      <c r="CE442" s="42"/>
      <c r="CF442" s="42"/>
      <c r="CG442" s="42"/>
      <c r="CH442" s="42"/>
      <c r="CI442" s="42"/>
      <c r="CJ442" s="42"/>
      <c r="CK442" s="42"/>
      <c r="CL442" s="42"/>
      <c r="CM442" s="42"/>
      <c r="CN442" s="42"/>
      <c r="CO442" s="42"/>
      <c r="CP442" s="42"/>
      <c r="CQ442" s="42"/>
      <c r="CR442" s="42"/>
      <c r="CS442" s="42"/>
      <c r="CT442" s="42"/>
      <c r="CU442" s="42"/>
      <c r="CV442" s="42"/>
      <c r="CW442" s="42"/>
      <c r="CX442" s="42"/>
      <c r="CY442" s="42"/>
      <c r="CZ442" s="42"/>
      <c r="DA442" s="42"/>
      <c r="DB442" s="42"/>
      <c r="DC442" s="42"/>
      <c r="DD442" s="42"/>
      <c r="DE442" s="42"/>
      <c r="DF442" s="42"/>
      <c r="DG442" s="42"/>
      <c r="DH442" s="42"/>
      <c r="DI442" s="42"/>
      <c r="DJ442" s="42"/>
      <c r="DK442" s="42"/>
      <c r="DL442" s="42"/>
      <c r="DM442" s="42"/>
      <c r="DN442" s="42"/>
      <c r="DO442" s="42"/>
      <c r="DP442" s="42"/>
      <c r="DQ442" s="42"/>
      <c r="DR442" s="42"/>
      <c r="DS442" s="42"/>
      <c r="DT442" s="42"/>
      <c r="DU442" s="42"/>
      <c r="DV442" s="42"/>
      <c r="DW442" s="42"/>
      <c r="DX442" s="42"/>
      <c r="DY442" s="42"/>
      <c r="DZ442" s="42"/>
      <c r="EA442" s="42"/>
      <c r="EB442" s="42"/>
      <c r="EC442" s="42"/>
      <c r="ED442" s="42"/>
      <c r="EE442" s="42"/>
      <c r="EF442" s="42"/>
      <c r="EG442" s="42"/>
      <c r="EH442" s="42"/>
      <c r="EI442" s="42"/>
      <c r="EJ442" s="42"/>
      <c r="EK442" s="42"/>
      <c r="EL442" s="42"/>
      <c r="EM442" s="42"/>
      <c r="EN442" s="42"/>
      <c r="EO442" s="42"/>
      <c r="EP442" s="42"/>
      <c r="EQ442" s="42"/>
      <c r="ER442" s="42"/>
      <c r="ES442" s="42"/>
      <c r="ET442" s="42"/>
      <c r="EU442" s="42"/>
      <c r="EV442" s="42"/>
      <c r="EW442" s="42"/>
      <c r="EX442" s="42"/>
      <c r="EY442" s="42"/>
      <c r="EZ442" s="42"/>
      <c r="FA442" s="42"/>
      <c r="FB442" s="42"/>
      <c r="FC442" s="42"/>
      <c r="FD442" s="42"/>
      <c r="FE442" s="42"/>
      <c r="FF442" s="42"/>
      <c r="FG442" s="42"/>
      <c r="FH442" s="42"/>
      <c r="FI442" s="42"/>
      <c r="FJ442" s="42"/>
      <c r="FK442" s="42"/>
      <c r="FL442" s="42"/>
      <c r="FM442" s="42"/>
      <c r="FN442" s="42"/>
      <c r="FO442" s="42"/>
      <c r="FP442" s="42"/>
      <c r="FQ442" s="42"/>
      <c r="FR442" s="42"/>
      <c r="FS442" s="42"/>
      <c r="FT442" s="42"/>
      <c r="FU442" s="42"/>
      <c r="FV442" s="42"/>
      <c r="FW442" s="42"/>
      <c r="FX442" s="42"/>
      <c r="FY442" s="42"/>
      <c r="FZ442" s="42"/>
      <c r="GA442" s="42"/>
      <c r="GB442" s="42"/>
      <c r="GC442" s="42"/>
      <c r="GD442" s="42"/>
      <c r="GE442" s="42"/>
      <c r="GF442" s="42"/>
      <c r="GG442" s="42"/>
      <c r="GH442" s="42"/>
      <c r="GI442" s="42"/>
      <c r="GJ442" s="42"/>
      <c r="GK442" s="42"/>
      <c r="GL442" s="42"/>
      <c r="GM442" s="42"/>
      <c r="GN442" s="42"/>
      <c r="GO442" s="42"/>
      <c r="GP442" s="42"/>
      <c r="GQ442" s="42"/>
      <c r="GR442" s="42"/>
      <c r="GS442" s="42"/>
      <c r="GT442" s="42"/>
      <c r="GU442" s="42"/>
      <c r="GV442" s="42"/>
      <c r="GW442" s="42"/>
      <c r="GX442" s="42"/>
    </row>
    <row r="443" spans="1:206" ht="15.75">
      <c r="A443" s="52"/>
      <c r="B443" s="42"/>
      <c r="C443" s="42"/>
      <c r="D443" s="42"/>
      <c r="E443" s="44"/>
      <c r="F443" s="42"/>
      <c r="G443" s="42"/>
      <c r="H443" s="42"/>
      <c r="I443" s="42"/>
      <c r="J443" s="42"/>
      <c r="K443" s="42"/>
      <c r="L443" s="42"/>
      <c r="M443" s="42"/>
      <c r="N443" s="42"/>
      <c r="O443" s="42"/>
      <c r="P443" s="42"/>
      <c r="Q443" s="42"/>
      <c r="R443" s="42"/>
      <c r="S443" s="42"/>
      <c r="T443" s="42"/>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c r="BI443" s="42"/>
      <c r="BJ443" s="42"/>
      <c r="BK443" s="42"/>
      <c r="BL443" s="42"/>
      <c r="BM443" s="42"/>
      <c r="BN443" s="42"/>
      <c r="BO443" s="42"/>
      <c r="BP443" s="42"/>
      <c r="BQ443" s="42"/>
      <c r="BR443" s="42"/>
      <c r="BS443" s="42"/>
      <c r="BT443" s="42"/>
      <c r="BU443" s="42"/>
      <c r="BV443" s="42"/>
      <c r="BW443" s="42"/>
      <c r="BX443" s="42"/>
      <c r="BY443" s="42"/>
      <c r="BZ443" s="42"/>
      <c r="CA443" s="42"/>
      <c r="CB443" s="42"/>
      <c r="CC443" s="42"/>
      <c r="CD443" s="42"/>
      <c r="CE443" s="42"/>
      <c r="CF443" s="42"/>
      <c r="CG443" s="42"/>
      <c r="CH443" s="42"/>
      <c r="CI443" s="42"/>
      <c r="CJ443" s="42"/>
      <c r="CK443" s="42"/>
      <c r="CL443" s="42"/>
      <c r="CM443" s="42"/>
      <c r="CN443" s="42"/>
      <c r="CO443" s="42"/>
      <c r="CP443" s="42"/>
      <c r="CQ443" s="42"/>
      <c r="CR443" s="42"/>
      <c r="CS443" s="42"/>
      <c r="CT443" s="42"/>
      <c r="CU443" s="42"/>
      <c r="CV443" s="42"/>
      <c r="CW443" s="42"/>
      <c r="CX443" s="42"/>
      <c r="CY443" s="42"/>
      <c r="CZ443" s="42"/>
      <c r="DA443" s="42"/>
      <c r="DB443" s="42"/>
      <c r="DC443" s="42"/>
      <c r="DD443" s="42"/>
      <c r="DE443" s="42"/>
      <c r="DF443" s="42"/>
      <c r="DG443" s="42"/>
      <c r="DH443" s="42"/>
      <c r="DI443" s="42"/>
      <c r="DJ443" s="42"/>
      <c r="DK443" s="42"/>
      <c r="DL443" s="42"/>
      <c r="DM443" s="42"/>
      <c r="DN443" s="42"/>
      <c r="DO443" s="42"/>
      <c r="DP443" s="42"/>
      <c r="DQ443" s="42"/>
      <c r="DR443" s="42"/>
      <c r="DS443" s="42"/>
      <c r="DT443" s="42"/>
      <c r="DU443" s="42"/>
      <c r="DV443" s="42"/>
      <c r="DW443" s="42"/>
      <c r="DX443" s="42"/>
      <c r="DY443" s="42"/>
      <c r="DZ443" s="42"/>
      <c r="EA443" s="42"/>
      <c r="EB443" s="42"/>
      <c r="EC443" s="42"/>
      <c r="ED443" s="42"/>
      <c r="EE443" s="42"/>
      <c r="EF443" s="42"/>
      <c r="EG443" s="42"/>
      <c r="EH443" s="42"/>
      <c r="EI443" s="42"/>
      <c r="EJ443" s="42"/>
      <c r="EK443" s="42"/>
      <c r="EL443" s="42"/>
      <c r="EM443" s="42"/>
      <c r="EN443" s="42"/>
      <c r="EO443" s="42"/>
      <c r="EP443" s="42"/>
      <c r="EQ443" s="42"/>
      <c r="ER443" s="42"/>
      <c r="ES443" s="42"/>
      <c r="ET443" s="42"/>
      <c r="EU443" s="42"/>
      <c r="EV443" s="42"/>
      <c r="EW443" s="42"/>
      <c r="EX443" s="42"/>
      <c r="EY443" s="42"/>
      <c r="EZ443" s="42"/>
      <c r="FA443" s="42"/>
      <c r="FB443" s="42"/>
      <c r="FC443" s="42"/>
      <c r="FD443" s="42"/>
      <c r="FE443" s="42"/>
      <c r="FF443" s="42"/>
      <c r="FG443" s="42"/>
      <c r="FH443" s="42"/>
      <c r="FI443" s="42"/>
      <c r="FJ443" s="42"/>
      <c r="FK443" s="42"/>
      <c r="FL443" s="42"/>
      <c r="FM443" s="42"/>
      <c r="FN443" s="42"/>
      <c r="FO443" s="42"/>
      <c r="FP443" s="42"/>
      <c r="FQ443" s="42"/>
      <c r="FR443" s="42"/>
      <c r="FS443" s="42"/>
      <c r="FT443" s="42"/>
      <c r="FU443" s="42"/>
      <c r="FV443" s="42"/>
      <c r="FW443" s="42"/>
      <c r="FX443" s="42"/>
      <c r="FY443" s="42"/>
      <c r="FZ443" s="42"/>
      <c r="GA443" s="42"/>
      <c r="GB443" s="42"/>
      <c r="GC443" s="42"/>
      <c r="GD443" s="42"/>
      <c r="GE443" s="42"/>
      <c r="GF443" s="42"/>
      <c r="GG443" s="42"/>
      <c r="GH443" s="42"/>
      <c r="GI443" s="42"/>
      <c r="GJ443" s="42"/>
      <c r="GK443" s="42"/>
      <c r="GL443" s="42"/>
      <c r="GM443" s="42"/>
      <c r="GN443" s="42"/>
      <c r="GO443" s="42"/>
      <c r="GP443" s="42"/>
      <c r="GQ443" s="42"/>
      <c r="GR443" s="42"/>
      <c r="GS443" s="42"/>
      <c r="GT443" s="42"/>
      <c r="GU443" s="42"/>
      <c r="GV443" s="42"/>
      <c r="GW443" s="42"/>
      <c r="GX443" s="42"/>
    </row>
    <row r="444" spans="1:206" ht="15.75">
      <c r="A444" s="52"/>
      <c r="B444" s="42"/>
      <c r="C444" s="42"/>
      <c r="D444" s="42"/>
      <c r="E444" s="44"/>
      <c r="F444" s="42"/>
      <c r="G444" s="42"/>
      <c r="H444" s="42"/>
      <c r="I444" s="42"/>
      <c r="J444" s="42"/>
      <c r="K444" s="42"/>
      <c r="L444" s="42"/>
      <c r="M444" s="42"/>
      <c r="N444" s="42"/>
      <c r="O444" s="42"/>
      <c r="P444" s="42"/>
      <c r="Q444" s="42"/>
      <c r="R444" s="42"/>
      <c r="S444" s="42"/>
      <c r="T444" s="42"/>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c r="BI444" s="42"/>
      <c r="BJ444" s="42"/>
      <c r="BK444" s="42"/>
      <c r="BL444" s="42"/>
      <c r="BM444" s="42"/>
      <c r="BN444" s="42"/>
      <c r="BO444" s="42"/>
      <c r="BP444" s="42"/>
      <c r="BQ444" s="42"/>
      <c r="BR444" s="42"/>
      <c r="BS444" s="42"/>
      <c r="BT444" s="42"/>
      <c r="BU444" s="42"/>
      <c r="BV444" s="42"/>
      <c r="BW444" s="42"/>
      <c r="BX444" s="42"/>
      <c r="BY444" s="42"/>
      <c r="BZ444" s="42"/>
      <c r="CA444" s="42"/>
      <c r="CB444" s="42"/>
      <c r="CC444" s="42"/>
      <c r="CD444" s="42"/>
      <c r="CE444" s="42"/>
      <c r="CF444" s="42"/>
      <c r="CG444" s="42"/>
      <c r="CH444" s="42"/>
      <c r="CI444" s="42"/>
      <c r="CJ444" s="42"/>
      <c r="CK444" s="42"/>
      <c r="CL444" s="42"/>
      <c r="CM444" s="42"/>
      <c r="CN444" s="42"/>
      <c r="CO444" s="42"/>
      <c r="CP444" s="42"/>
      <c r="CQ444" s="42"/>
      <c r="CR444" s="42"/>
      <c r="CS444" s="42"/>
      <c r="CT444" s="42"/>
      <c r="CU444" s="42"/>
      <c r="CV444" s="42"/>
      <c r="CW444" s="42"/>
      <c r="CX444" s="42"/>
      <c r="CY444" s="42"/>
      <c r="CZ444" s="42"/>
      <c r="DA444" s="42"/>
      <c r="DB444" s="42"/>
      <c r="DC444" s="42"/>
      <c r="DD444" s="42"/>
      <c r="DE444" s="42"/>
      <c r="DF444" s="42"/>
      <c r="DG444" s="42"/>
      <c r="DH444" s="42"/>
      <c r="DI444" s="42"/>
      <c r="DJ444" s="42"/>
      <c r="DK444" s="42"/>
      <c r="DL444" s="42"/>
      <c r="DM444" s="42"/>
      <c r="DN444" s="42"/>
      <c r="DO444" s="42"/>
      <c r="DP444" s="42"/>
      <c r="DQ444" s="42"/>
      <c r="DR444" s="42"/>
      <c r="DS444" s="42"/>
      <c r="DT444" s="42"/>
      <c r="DU444" s="42"/>
      <c r="DV444" s="42"/>
      <c r="DW444" s="42"/>
      <c r="DX444" s="42"/>
      <c r="DY444" s="42"/>
      <c r="DZ444" s="42"/>
      <c r="EA444" s="42"/>
      <c r="EB444" s="42"/>
      <c r="EC444" s="42"/>
      <c r="ED444" s="42"/>
      <c r="EE444" s="42"/>
      <c r="EF444" s="42"/>
      <c r="EG444" s="42"/>
      <c r="EH444" s="42"/>
      <c r="EI444" s="42"/>
      <c r="EJ444" s="42"/>
      <c r="EK444" s="42"/>
      <c r="EL444" s="42"/>
      <c r="EM444" s="42"/>
      <c r="EN444" s="42"/>
      <c r="EO444" s="42"/>
      <c r="EP444" s="42"/>
      <c r="EQ444" s="42"/>
      <c r="ER444" s="42"/>
      <c r="ES444" s="42"/>
      <c r="ET444" s="42"/>
      <c r="EU444" s="42"/>
      <c r="EV444" s="42"/>
      <c r="EW444" s="42"/>
      <c r="EX444" s="42"/>
      <c r="EY444" s="42"/>
      <c r="EZ444" s="42"/>
      <c r="FA444" s="42"/>
      <c r="FB444" s="42"/>
      <c r="FC444" s="42"/>
      <c r="FD444" s="42"/>
      <c r="FE444" s="42"/>
      <c r="FF444" s="42"/>
      <c r="FG444" s="42"/>
      <c r="FH444" s="42"/>
      <c r="FI444" s="42"/>
      <c r="FJ444" s="42"/>
      <c r="FK444" s="42"/>
      <c r="FL444" s="42"/>
      <c r="FM444" s="42"/>
      <c r="FN444" s="42"/>
      <c r="FO444" s="42"/>
      <c r="FP444" s="42"/>
      <c r="FQ444" s="42"/>
      <c r="FR444" s="42"/>
      <c r="FS444" s="42"/>
      <c r="FT444" s="42"/>
      <c r="FU444" s="42"/>
      <c r="FV444" s="42"/>
      <c r="FW444" s="42"/>
      <c r="FX444" s="42"/>
      <c r="FY444" s="42"/>
      <c r="FZ444" s="42"/>
      <c r="GA444" s="42"/>
      <c r="GB444" s="42"/>
      <c r="GC444" s="42"/>
      <c r="GD444" s="42"/>
      <c r="GE444" s="42"/>
      <c r="GF444" s="42"/>
      <c r="GG444" s="42"/>
      <c r="GH444" s="42"/>
      <c r="GI444" s="42"/>
      <c r="GJ444" s="42"/>
      <c r="GK444" s="42"/>
      <c r="GL444" s="42"/>
      <c r="GM444" s="42"/>
      <c r="GN444" s="42"/>
      <c r="GO444" s="42"/>
      <c r="GP444" s="42"/>
      <c r="GQ444" s="42"/>
      <c r="GR444" s="42"/>
      <c r="GS444" s="42"/>
      <c r="GT444" s="42"/>
      <c r="GU444" s="42"/>
      <c r="GV444" s="42"/>
      <c r="GW444" s="42"/>
      <c r="GX444" s="42"/>
    </row>
    <row r="445" spans="1:206" ht="15.75">
      <c r="A445" s="52"/>
      <c r="B445" s="42"/>
      <c r="C445" s="42"/>
      <c r="D445" s="42"/>
      <c r="E445" s="44"/>
      <c r="F445" s="42"/>
      <c r="G445" s="42"/>
      <c r="H445" s="42"/>
      <c r="I445" s="42"/>
      <c r="J445" s="42"/>
      <c r="K445" s="42"/>
      <c r="L445" s="42"/>
      <c r="M445" s="42"/>
      <c r="N445" s="42"/>
      <c r="O445" s="42"/>
      <c r="P445" s="42"/>
      <c r="Q445" s="42"/>
      <c r="R445" s="42"/>
      <c r="S445" s="42"/>
      <c r="T445" s="42"/>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c r="AR445" s="42"/>
      <c r="AS445" s="42"/>
      <c r="AT445" s="42"/>
      <c r="AU445" s="42"/>
      <c r="AV445" s="42"/>
      <c r="AW445" s="42"/>
      <c r="AX445" s="42"/>
      <c r="AY445" s="42"/>
      <c r="AZ445" s="42"/>
      <c r="BA445" s="42"/>
      <c r="BB445" s="42"/>
      <c r="BC445" s="42"/>
      <c r="BD445" s="42"/>
      <c r="BE445" s="42"/>
      <c r="BF445" s="42"/>
      <c r="BG445" s="42"/>
      <c r="BH445" s="42"/>
      <c r="BI445" s="42"/>
      <c r="BJ445" s="42"/>
      <c r="BK445" s="42"/>
      <c r="BL445" s="42"/>
      <c r="BM445" s="42"/>
      <c r="BN445" s="42"/>
      <c r="BO445" s="42"/>
      <c r="BP445" s="42"/>
      <c r="BQ445" s="42"/>
      <c r="BR445" s="42"/>
      <c r="BS445" s="42"/>
      <c r="BT445" s="42"/>
      <c r="BU445" s="42"/>
      <c r="BV445" s="42"/>
      <c r="BW445" s="42"/>
      <c r="BX445" s="42"/>
      <c r="BY445" s="42"/>
      <c r="BZ445" s="42"/>
      <c r="CA445" s="42"/>
      <c r="CB445" s="42"/>
      <c r="CC445" s="42"/>
      <c r="CD445" s="42"/>
      <c r="CE445" s="42"/>
      <c r="CF445" s="42"/>
      <c r="CG445" s="42"/>
      <c r="CH445" s="42"/>
      <c r="CI445" s="42"/>
      <c r="CJ445" s="42"/>
      <c r="CK445" s="42"/>
      <c r="CL445" s="42"/>
      <c r="CM445" s="42"/>
      <c r="CN445" s="42"/>
      <c r="CO445" s="42"/>
      <c r="CP445" s="42"/>
      <c r="CQ445" s="42"/>
      <c r="CR445" s="42"/>
      <c r="CS445" s="42"/>
      <c r="CT445" s="42"/>
      <c r="CU445" s="42"/>
      <c r="CV445" s="42"/>
      <c r="CW445" s="42"/>
      <c r="CX445" s="42"/>
      <c r="CY445" s="42"/>
      <c r="CZ445" s="42"/>
      <c r="DA445" s="42"/>
      <c r="DB445" s="42"/>
      <c r="DC445" s="42"/>
      <c r="DD445" s="42"/>
      <c r="DE445" s="42"/>
      <c r="DF445" s="42"/>
      <c r="DG445" s="42"/>
      <c r="DH445" s="42"/>
      <c r="DI445" s="42"/>
      <c r="DJ445" s="42"/>
      <c r="DK445" s="42"/>
      <c r="DL445" s="42"/>
      <c r="DM445" s="42"/>
      <c r="DN445" s="42"/>
      <c r="DO445" s="42"/>
      <c r="DP445" s="42"/>
      <c r="DQ445" s="42"/>
      <c r="DR445" s="42"/>
      <c r="DS445" s="42"/>
      <c r="DT445" s="42"/>
      <c r="DU445" s="42"/>
      <c r="DV445" s="42"/>
      <c r="DW445" s="42"/>
      <c r="DX445" s="42"/>
      <c r="DY445" s="42"/>
      <c r="DZ445" s="42"/>
      <c r="EA445" s="42"/>
      <c r="EB445" s="42"/>
      <c r="EC445" s="42"/>
      <c r="ED445" s="42"/>
      <c r="EE445" s="42"/>
      <c r="EF445" s="42"/>
      <c r="EG445" s="42"/>
      <c r="EH445" s="42"/>
      <c r="EI445" s="42"/>
      <c r="EJ445" s="42"/>
      <c r="EK445" s="42"/>
      <c r="EL445" s="42"/>
      <c r="EM445" s="42"/>
      <c r="EN445" s="42"/>
      <c r="EO445" s="42"/>
      <c r="EP445" s="42"/>
      <c r="EQ445" s="42"/>
      <c r="ER445" s="42"/>
      <c r="ES445" s="42"/>
      <c r="ET445" s="42"/>
      <c r="EU445" s="42"/>
      <c r="EV445" s="42"/>
      <c r="EW445" s="42"/>
      <c r="EX445" s="42"/>
      <c r="EY445" s="42"/>
      <c r="EZ445" s="42"/>
      <c r="FA445" s="42"/>
      <c r="FB445" s="42"/>
      <c r="FC445" s="42"/>
      <c r="FD445" s="42"/>
      <c r="FE445" s="42"/>
      <c r="FF445" s="42"/>
      <c r="FG445" s="42"/>
      <c r="FH445" s="42"/>
      <c r="FI445" s="42"/>
      <c r="FJ445" s="42"/>
      <c r="FK445" s="42"/>
      <c r="FL445" s="42"/>
      <c r="FM445" s="42"/>
      <c r="FN445" s="42"/>
      <c r="FO445" s="42"/>
      <c r="FP445" s="42"/>
      <c r="FQ445" s="42"/>
      <c r="FR445" s="42"/>
      <c r="FS445" s="42"/>
      <c r="FT445" s="42"/>
      <c r="FU445" s="42"/>
      <c r="FV445" s="42"/>
      <c r="FW445" s="42"/>
      <c r="FX445" s="42"/>
      <c r="FY445" s="42"/>
      <c r="FZ445" s="42"/>
      <c r="GA445" s="42"/>
      <c r="GB445" s="42"/>
      <c r="GC445" s="42"/>
      <c r="GD445" s="42"/>
      <c r="GE445" s="42"/>
      <c r="GF445" s="42"/>
      <c r="GG445" s="42"/>
      <c r="GH445" s="42"/>
      <c r="GI445" s="42"/>
      <c r="GJ445" s="42"/>
      <c r="GK445" s="42"/>
      <c r="GL445" s="42"/>
      <c r="GM445" s="42"/>
      <c r="GN445" s="42"/>
      <c r="GO445" s="42"/>
      <c r="GP445" s="42"/>
      <c r="GQ445" s="42"/>
      <c r="GR445" s="42"/>
      <c r="GS445" s="42"/>
      <c r="GT445" s="42"/>
      <c r="GU445" s="42"/>
      <c r="GV445" s="42"/>
      <c r="GW445" s="42"/>
      <c r="GX445" s="42"/>
    </row>
    <row r="446" spans="1:206" ht="15.75">
      <c r="A446" s="52"/>
      <c r="B446" s="42"/>
      <c r="C446" s="42"/>
      <c r="D446" s="42"/>
      <c r="E446" s="44"/>
      <c r="F446" s="42"/>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s="42"/>
      <c r="BM446" s="42"/>
      <c r="BN446" s="42"/>
      <c r="BO446" s="42"/>
      <c r="BP446" s="42"/>
      <c r="BQ446" s="42"/>
      <c r="BR446" s="42"/>
      <c r="BS446" s="42"/>
      <c r="BT446" s="42"/>
      <c r="BU446" s="42"/>
      <c r="BV446" s="42"/>
      <c r="BW446" s="42"/>
      <c r="BX446" s="42"/>
      <c r="BY446" s="42"/>
      <c r="BZ446" s="42"/>
      <c r="CA446" s="42"/>
      <c r="CB446" s="42"/>
      <c r="CC446" s="42"/>
      <c r="CD446" s="42"/>
      <c r="CE446" s="42"/>
      <c r="CF446" s="42"/>
      <c r="CG446" s="42"/>
      <c r="CH446" s="42"/>
      <c r="CI446" s="42"/>
      <c r="CJ446" s="42"/>
      <c r="CK446" s="42"/>
      <c r="CL446" s="42"/>
      <c r="CM446" s="42"/>
      <c r="CN446" s="42"/>
      <c r="CO446" s="42"/>
      <c r="CP446" s="42"/>
      <c r="CQ446" s="42"/>
      <c r="CR446" s="42"/>
      <c r="CS446" s="42"/>
      <c r="CT446" s="42"/>
      <c r="CU446" s="42"/>
      <c r="CV446" s="42"/>
      <c r="CW446" s="42"/>
      <c r="CX446" s="42"/>
      <c r="CY446" s="42"/>
      <c r="CZ446" s="42"/>
      <c r="DA446" s="42"/>
      <c r="DB446" s="42"/>
      <c r="DC446" s="42"/>
      <c r="DD446" s="42"/>
      <c r="DE446" s="42"/>
      <c r="DF446" s="42"/>
      <c r="DG446" s="42"/>
      <c r="DH446" s="42"/>
      <c r="DI446" s="42"/>
      <c r="DJ446" s="42"/>
      <c r="DK446" s="42"/>
      <c r="DL446" s="42"/>
      <c r="DM446" s="42"/>
      <c r="DN446" s="42"/>
      <c r="DO446" s="42"/>
      <c r="DP446" s="42"/>
      <c r="DQ446" s="42"/>
      <c r="DR446" s="42"/>
      <c r="DS446" s="42"/>
      <c r="DT446" s="42"/>
      <c r="DU446" s="42"/>
      <c r="DV446" s="42"/>
      <c r="DW446" s="42"/>
      <c r="DX446" s="42"/>
      <c r="DY446" s="42"/>
      <c r="DZ446" s="42"/>
      <c r="EA446" s="42"/>
      <c r="EB446" s="42"/>
      <c r="EC446" s="42"/>
      <c r="ED446" s="42"/>
      <c r="EE446" s="42"/>
      <c r="EF446" s="42"/>
      <c r="EG446" s="42"/>
      <c r="EH446" s="42"/>
      <c r="EI446" s="42"/>
      <c r="EJ446" s="42"/>
      <c r="EK446" s="42"/>
      <c r="EL446" s="42"/>
      <c r="EM446" s="42"/>
      <c r="EN446" s="42"/>
      <c r="EO446" s="42"/>
      <c r="EP446" s="42"/>
      <c r="EQ446" s="42"/>
      <c r="ER446" s="42"/>
      <c r="ES446" s="42"/>
      <c r="ET446" s="42"/>
      <c r="EU446" s="42"/>
      <c r="EV446" s="42"/>
      <c r="EW446" s="42"/>
      <c r="EX446" s="42"/>
      <c r="EY446" s="42"/>
      <c r="EZ446" s="42"/>
      <c r="FA446" s="42"/>
      <c r="FB446" s="42"/>
      <c r="FC446" s="42"/>
      <c r="FD446" s="42"/>
      <c r="FE446" s="42"/>
      <c r="FF446" s="42"/>
      <c r="FG446" s="42"/>
      <c r="FH446" s="42"/>
      <c r="FI446" s="42"/>
      <c r="FJ446" s="42"/>
      <c r="FK446" s="42"/>
      <c r="FL446" s="42"/>
      <c r="FM446" s="42"/>
      <c r="FN446" s="42"/>
      <c r="FO446" s="42"/>
      <c r="FP446" s="42"/>
      <c r="FQ446" s="42"/>
      <c r="FR446" s="42"/>
      <c r="FS446" s="42"/>
      <c r="FT446" s="42"/>
      <c r="FU446" s="42"/>
      <c r="FV446" s="42"/>
      <c r="FW446" s="42"/>
      <c r="FX446" s="42"/>
      <c r="FY446" s="42"/>
      <c r="FZ446" s="42"/>
      <c r="GA446" s="42"/>
      <c r="GB446" s="42"/>
      <c r="GC446" s="42"/>
      <c r="GD446" s="42"/>
      <c r="GE446" s="42"/>
      <c r="GF446" s="42"/>
      <c r="GG446" s="42"/>
      <c r="GH446" s="42"/>
      <c r="GI446" s="42"/>
      <c r="GJ446" s="42"/>
      <c r="GK446" s="42"/>
      <c r="GL446" s="42"/>
      <c r="GM446" s="42"/>
      <c r="GN446" s="42"/>
      <c r="GO446" s="42"/>
      <c r="GP446" s="42"/>
      <c r="GQ446" s="42"/>
      <c r="GR446" s="42"/>
      <c r="GS446" s="42"/>
      <c r="GT446" s="42"/>
      <c r="GU446" s="42"/>
      <c r="GV446" s="42"/>
      <c r="GW446" s="42"/>
      <c r="GX446" s="42"/>
    </row>
    <row r="447" spans="1:206" ht="15.75">
      <c r="A447" s="52"/>
      <c r="B447" s="42"/>
      <c r="C447" s="42"/>
      <c r="D447" s="42"/>
      <c r="E447" s="44"/>
      <c r="F447" s="42"/>
      <c r="G447" s="42"/>
      <c r="H447" s="42"/>
      <c r="I447" s="42"/>
      <c r="J447" s="42"/>
      <c r="K447" s="42"/>
      <c r="L447" s="42"/>
      <c r="M447" s="42"/>
      <c r="N447" s="42"/>
      <c r="O447" s="42"/>
      <c r="P447" s="42"/>
      <c r="Q447" s="42"/>
      <c r="R447" s="42"/>
      <c r="S447" s="42"/>
      <c r="T447" s="42"/>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c r="BI447" s="42"/>
      <c r="BJ447" s="42"/>
      <c r="BK447" s="42"/>
      <c r="BL447" s="42"/>
      <c r="BM447" s="42"/>
      <c r="BN447" s="42"/>
      <c r="BO447" s="42"/>
      <c r="BP447" s="42"/>
      <c r="BQ447" s="42"/>
      <c r="BR447" s="42"/>
      <c r="BS447" s="42"/>
      <c r="BT447" s="42"/>
      <c r="BU447" s="42"/>
      <c r="BV447" s="42"/>
      <c r="BW447" s="42"/>
      <c r="BX447" s="42"/>
      <c r="BY447" s="42"/>
      <c r="BZ447" s="42"/>
      <c r="CA447" s="42"/>
      <c r="CB447" s="42"/>
      <c r="CC447" s="42"/>
      <c r="CD447" s="42"/>
      <c r="CE447" s="42"/>
      <c r="CF447" s="42"/>
      <c r="CG447" s="42"/>
      <c r="CH447" s="42"/>
      <c r="CI447" s="42"/>
      <c r="CJ447" s="42"/>
      <c r="CK447" s="42"/>
      <c r="CL447" s="42"/>
      <c r="CM447" s="42"/>
      <c r="CN447" s="42"/>
      <c r="CO447" s="42"/>
      <c r="CP447" s="42"/>
      <c r="CQ447" s="42"/>
      <c r="CR447" s="42"/>
      <c r="CS447" s="42"/>
      <c r="CT447" s="42"/>
      <c r="CU447" s="42"/>
      <c r="CV447" s="42"/>
      <c r="CW447" s="42"/>
      <c r="CX447" s="42"/>
      <c r="CY447" s="42"/>
      <c r="CZ447" s="42"/>
      <c r="DA447" s="42"/>
      <c r="DB447" s="42"/>
      <c r="DC447" s="42"/>
      <c r="DD447" s="42"/>
      <c r="DE447" s="42"/>
      <c r="DF447" s="42"/>
      <c r="DG447" s="42"/>
      <c r="DH447" s="42"/>
      <c r="DI447" s="42"/>
      <c r="DJ447" s="42"/>
      <c r="DK447" s="42"/>
      <c r="DL447" s="42"/>
      <c r="DM447" s="42"/>
      <c r="DN447" s="42"/>
      <c r="DO447" s="42"/>
      <c r="DP447" s="42"/>
      <c r="DQ447" s="42"/>
      <c r="DR447" s="42"/>
      <c r="DS447" s="42"/>
      <c r="DT447" s="42"/>
      <c r="DU447" s="42"/>
      <c r="DV447" s="42"/>
      <c r="DW447" s="42"/>
      <c r="DX447" s="42"/>
      <c r="DY447" s="42"/>
      <c r="DZ447" s="42"/>
      <c r="EA447" s="42"/>
      <c r="EB447" s="42"/>
      <c r="EC447" s="42"/>
      <c r="ED447" s="42"/>
      <c r="EE447" s="42"/>
      <c r="EF447" s="42"/>
      <c r="EG447" s="42"/>
      <c r="EH447" s="42"/>
      <c r="EI447" s="42"/>
      <c r="EJ447" s="42"/>
      <c r="EK447" s="42"/>
      <c r="EL447" s="42"/>
      <c r="EM447" s="42"/>
      <c r="EN447" s="42"/>
      <c r="EO447" s="42"/>
      <c r="EP447" s="42"/>
      <c r="EQ447" s="42"/>
      <c r="ER447" s="42"/>
      <c r="ES447" s="42"/>
      <c r="ET447" s="42"/>
      <c r="EU447" s="42"/>
      <c r="EV447" s="42"/>
      <c r="EW447" s="42"/>
      <c r="EX447" s="42"/>
      <c r="EY447" s="42"/>
      <c r="EZ447" s="42"/>
      <c r="FA447" s="42"/>
      <c r="FB447" s="42"/>
      <c r="FC447" s="42"/>
      <c r="FD447" s="42"/>
      <c r="FE447" s="42"/>
      <c r="FF447" s="42"/>
      <c r="FG447" s="42"/>
      <c r="FH447" s="42"/>
      <c r="FI447" s="42"/>
      <c r="FJ447" s="42"/>
      <c r="FK447" s="42"/>
      <c r="FL447" s="42"/>
      <c r="FM447" s="42"/>
      <c r="FN447" s="42"/>
      <c r="FO447" s="42"/>
      <c r="FP447" s="42"/>
      <c r="FQ447" s="42"/>
      <c r="FR447" s="42"/>
      <c r="FS447" s="42"/>
      <c r="FT447" s="42"/>
      <c r="FU447" s="42"/>
      <c r="FV447" s="42"/>
      <c r="FW447" s="42"/>
      <c r="FX447" s="42"/>
      <c r="FY447" s="42"/>
      <c r="FZ447" s="42"/>
      <c r="GA447" s="42"/>
      <c r="GB447" s="42"/>
      <c r="GC447" s="42"/>
      <c r="GD447" s="42"/>
      <c r="GE447" s="42"/>
      <c r="GF447" s="42"/>
      <c r="GG447" s="42"/>
      <c r="GH447" s="42"/>
      <c r="GI447" s="42"/>
      <c r="GJ447" s="42"/>
      <c r="GK447" s="42"/>
      <c r="GL447" s="42"/>
      <c r="GM447" s="42"/>
      <c r="GN447" s="42"/>
      <c r="GO447" s="42"/>
      <c r="GP447" s="42"/>
      <c r="GQ447" s="42"/>
      <c r="GR447" s="42"/>
      <c r="GS447" s="42"/>
      <c r="GT447" s="42"/>
      <c r="GU447" s="42"/>
      <c r="GV447" s="42"/>
      <c r="GW447" s="42"/>
      <c r="GX447" s="42"/>
    </row>
    <row r="448" spans="1:206" ht="15.75">
      <c r="A448" s="52"/>
      <c r="B448" s="42"/>
      <c r="C448" s="42"/>
      <c r="D448" s="42"/>
      <c r="E448" s="44"/>
      <c r="F448" s="42"/>
      <c r="G448" s="42"/>
      <c r="H448" s="42"/>
      <c r="I448" s="42"/>
      <c r="J448" s="42"/>
      <c r="K448" s="42"/>
      <c r="L448" s="42"/>
      <c r="M448" s="42"/>
      <c r="N448" s="42"/>
      <c r="O448" s="42"/>
      <c r="P448" s="42"/>
      <c r="Q448" s="42"/>
      <c r="R448" s="42"/>
      <c r="S448" s="42"/>
      <c r="T448" s="42"/>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s="42"/>
      <c r="BM448" s="42"/>
      <c r="BN448" s="42"/>
      <c r="BO448" s="42"/>
      <c r="BP448" s="42"/>
      <c r="BQ448" s="42"/>
      <c r="BR448" s="42"/>
      <c r="BS448" s="42"/>
      <c r="BT448" s="42"/>
      <c r="BU448" s="42"/>
      <c r="BV448" s="42"/>
      <c r="BW448" s="42"/>
      <c r="BX448" s="42"/>
      <c r="BY448" s="42"/>
      <c r="BZ448" s="42"/>
      <c r="CA448" s="42"/>
      <c r="CB448" s="42"/>
      <c r="CC448" s="42"/>
      <c r="CD448" s="42"/>
      <c r="CE448" s="42"/>
      <c r="CF448" s="42"/>
      <c r="CG448" s="42"/>
      <c r="CH448" s="42"/>
      <c r="CI448" s="42"/>
      <c r="CJ448" s="42"/>
      <c r="CK448" s="42"/>
      <c r="CL448" s="42"/>
      <c r="CM448" s="42"/>
      <c r="CN448" s="42"/>
      <c r="CO448" s="42"/>
      <c r="CP448" s="42"/>
      <c r="CQ448" s="42"/>
      <c r="CR448" s="42"/>
      <c r="CS448" s="42"/>
      <c r="CT448" s="42"/>
      <c r="CU448" s="42"/>
      <c r="CV448" s="42"/>
      <c r="CW448" s="42"/>
      <c r="CX448" s="42"/>
      <c r="CY448" s="42"/>
      <c r="CZ448" s="42"/>
      <c r="DA448" s="42"/>
      <c r="DB448" s="42"/>
      <c r="DC448" s="42"/>
      <c r="DD448" s="42"/>
      <c r="DE448" s="42"/>
      <c r="DF448" s="42"/>
      <c r="DG448" s="42"/>
      <c r="DH448" s="42"/>
      <c r="DI448" s="42"/>
      <c r="DJ448" s="42"/>
      <c r="DK448" s="42"/>
      <c r="DL448" s="42"/>
      <c r="DM448" s="42"/>
      <c r="DN448" s="42"/>
      <c r="DO448" s="42"/>
      <c r="DP448" s="42"/>
      <c r="DQ448" s="42"/>
      <c r="DR448" s="42"/>
      <c r="DS448" s="42"/>
      <c r="DT448" s="42"/>
      <c r="DU448" s="42"/>
      <c r="DV448" s="42"/>
      <c r="DW448" s="42"/>
      <c r="DX448" s="42"/>
      <c r="DY448" s="42"/>
      <c r="DZ448" s="42"/>
      <c r="EA448" s="42"/>
      <c r="EB448" s="42"/>
      <c r="EC448" s="42"/>
      <c r="ED448" s="42"/>
      <c r="EE448" s="42"/>
      <c r="EF448" s="42"/>
      <c r="EG448" s="42"/>
      <c r="EH448" s="42"/>
      <c r="EI448" s="42"/>
      <c r="EJ448" s="42"/>
      <c r="EK448" s="42"/>
      <c r="EL448" s="42"/>
      <c r="EM448" s="42"/>
      <c r="EN448" s="42"/>
      <c r="EO448" s="42"/>
      <c r="EP448" s="42"/>
      <c r="EQ448" s="42"/>
      <c r="ER448" s="42"/>
      <c r="ES448" s="42"/>
      <c r="ET448" s="42"/>
      <c r="EU448" s="42"/>
      <c r="EV448" s="42"/>
      <c r="EW448" s="42"/>
      <c r="EX448" s="42"/>
      <c r="EY448" s="42"/>
      <c r="EZ448" s="42"/>
      <c r="FA448" s="42"/>
      <c r="FB448" s="42"/>
      <c r="FC448" s="42"/>
      <c r="FD448" s="42"/>
      <c r="FE448" s="42"/>
      <c r="FF448" s="42"/>
      <c r="FG448" s="42"/>
      <c r="FH448" s="42"/>
      <c r="FI448" s="42"/>
      <c r="FJ448" s="42"/>
      <c r="FK448" s="42"/>
      <c r="FL448" s="42"/>
      <c r="FM448" s="42"/>
      <c r="FN448" s="42"/>
      <c r="FO448" s="42"/>
      <c r="FP448" s="42"/>
      <c r="FQ448" s="42"/>
      <c r="FR448" s="42"/>
      <c r="FS448" s="42"/>
      <c r="FT448" s="42"/>
      <c r="FU448" s="42"/>
      <c r="FV448" s="42"/>
      <c r="FW448" s="42"/>
      <c r="FX448" s="42"/>
      <c r="FY448" s="42"/>
      <c r="FZ448" s="42"/>
      <c r="GA448" s="42"/>
      <c r="GB448" s="42"/>
      <c r="GC448" s="42"/>
      <c r="GD448" s="42"/>
      <c r="GE448" s="42"/>
      <c r="GF448" s="42"/>
      <c r="GG448" s="42"/>
      <c r="GH448" s="42"/>
      <c r="GI448" s="42"/>
      <c r="GJ448" s="42"/>
      <c r="GK448" s="42"/>
      <c r="GL448" s="42"/>
      <c r="GM448" s="42"/>
      <c r="GN448" s="42"/>
      <c r="GO448" s="42"/>
      <c r="GP448" s="42"/>
      <c r="GQ448" s="42"/>
      <c r="GR448" s="42"/>
      <c r="GS448" s="42"/>
      <c r="GT448" s="42"/>
      <c r="GU448" s="42"/>
      <c r="GV448" s="42"/>
      <c r="GW448" s="42"/>
      <c r="GX448" s="42"/>
    </row>
    <row r="449" spans="1:206" ht="15.75">
      <c r="A449" s="52"/>
      <c r="B449" s="42"/>
      <c r="C449" s="42"/>
      <c r="D449" s="42"/>
      <c r="E449" s="44"/>
      <c r="F449" s="42"/>
      <c r="G449" s="42"/>
      <c r="H449" s="42"/>
      <c r="I449" s="42"/>
      <c r="J449" s="42"/>
      <c r="K449" s="42"/>
      <c r="L449" s="42"/>
      <c r="M449" s="42"/>
      <c r="N449" s="42"/>
      <c r="O449" s="42"/>
      <c r="P449" s="42"/>
      <c r="Q449" s="42"/>
      <c r="R449" s="42"/>
      <c r="S449" s="42"/>
      <c r="T449" s="42"/>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s="42"/>
      <c r="BM449" s="42"/>
      <c r="BN449" s="42"/>
      <c r="BO449" s="42"/>
      <c r="BP449" s="42"/>
      <c r="BQ449" s="42"/>
      <c r="BR449" s="42"/>
      <c r="BS449" s="42"/>
      <c r="BT449" s="42"/>
      <c r="BU449" s="42"/>
      <c r="BV449" s="42"/>
      <c r="BW449" s="42"/>
      <c r="BX449" s="42"/>
      <c r="BY449" s="42"/>
      <c r="BZ449" s="42"/>
      <c r="CA449" s="42"/>
      <c r="CB449" s="42"/>
      <c r="CC449" s="42"/>
      <c r="CD449" s="42"/>
      <c r="CE449" s="42"/>
      <c r="CF449" s="42"/>
      <c r="CG449" s="42"/>
      <c r="CH449" s="42"/>
      <c r="CI449" s="42"/>
      <c r="CJ449" s="42"/>
      <c r="CK449" s="42"/>
      <c r="CL449" s="42"/>
      <c r="CM449" s="42"/>
      <c r="CN449" s="42"/>
      <c r="CO449" s="42"/>
      <c r="CP449" s="42"/>
      <c r="CQ449" s="42"/>
      <c r="CR449" s="42"/>
      <c r="CS449" s="42"/>
      <c r="CT449" s="42"/>
      <c r="CU449" s="42"/>
      <c r="CV449" s="42"/>
      <c r="CW449" s="42"/>
      <c r="CX449" s="42"/>
      <c r="CY449" s="42"/>
      <c r="CZ449" s="42"/>
      <c r="DA449" s="42"/>
      <c r="DB449" s="42"/>
      <c r="DC449" s="42"/>
      <c r="DD449" s="42"/>
      <c r="DE449" s="42"/>
      <c r="DF449" s="42"/>
      <c r="DG449" s="42"/>
      <c r="DH449" s="42"/>
      <c r="DI449" s="42"/>
      <c r="DJ449" s="42"/>
      <c r="DK449" s="42"/>
      <c r="DL449" s="42"/>
      <c r="DM449" s="42"/>
      <c r="DN449" s="42"/>
      <c r="DO449" s="42"/>
      <c r="DP449" s="42"/>
      <c r="DQ449" s="42"/>
      <c r="DR449" s="42"/>
      <c r="DS449" s="42"/>
      <c r="DT449" s="42"/>
      <c r="DU449" s="42"/>
      <c r="DV449" s="42"/>
      <c r="DW449" s="42"/>
      <c r="DX449" s="42"/>
      <c r="DY449" s="42"/>
      <c r="DZ449" s="42"/>
      <c r="EA449" s="42"/>
      <c r="EB449" s="42"/>
      <c r="EC449" s="42"/>
      <c r="ED449" s="42"/>
      <c r="EE449" s="42"/>
      <c r="EF449" s="42"/>
      <c r="EG449" s="42"/>
      <c r="EH449" s="42"/>
      <c r="EI449" s="42"/>
      <c r="EJ449" s="42"/>
      <c r="EK449" s="42"/>
      <c r="EL449" s="42"/>
      <c r="EM449" s="42"/>
      <c r="EN449" s="42"/>
      <c r="EO449" s="42"/>
      <c r="EP449" s="42"/>
      <c r="EQ449" s="42"/>
      <c r="ER449" s="42"/>
      <c r="ES449" s="42"/>
      <c r="ET449" s="42"/>
      <c r="EU449" s="42"/>
      <c r="EV449" s="42"/>
      <c r="EW449" s="42"/>
      <c r="EX449" s="42"/>
      <c r="EY449" s="42"/>
      <c r="EZ449" s="42"/>
      <c r="FA449" s="42"/>
      <c r="FB449" s="42"/>
      <c r="FC449" s="42"/>
      <c r="FD449" s="42"/>
      <c r="FE449" s="42"/>
      <c r="FF449" s="42"/>
      <c r="FG449" s="42"/>
      <c r="FH449" s="42"/>
      <c r="FI449" s="42"/>
      <c r="FJ449" s="42"/>
      <c r="FK449" s="42"/>
      <c r="FL449" s="42"/>
      <c r="FM449" s="42"/>
      <c r="FN449" s="42"/>
      <c r="FO449" s="42"/>
      <c r="FP449" s="42"/>
      <c r="FQ449" s="42"/>
      <c r="FR449" s="42"/>
      <c r="FS449" s="42"/>
      <c r="FT449" s="42"/>
      <c r="FU449" s="42"/>
      <c r="FV449" s="42"/>
      <c r="FW449" s="42"/>
      <c r="FX449" s="42"/>
      <c r="FY449" s="42"/>
      <c r="FZ449" s="42"/>
      <c r="GA449" s="42"/>
      <c r="GB449" s="42"/>
      <c r="GC449" s="42"/>
      <c r="GD449" s="42"/>
      <c r="GE449" s="42"/>
      <c r="GF449" s="42"/>
      <c r="GG449" s="42"/>
      <c r="GH449" s="42"/>
      <c r="GI449" s="42"/>
      <c r="GJ449" s="42"/>
      <c r="GK449" s="42"/>
      <c r="GL449" s="42"/>
      <c r="GM449" s="42"/>
      <c r="GN449" s="42"/>
      <c r="GO449" s="42"/>
      <c r="GP449" s="42"/>
      <c r="GQ449" s="42"/>
      <c r="GR449" s="42"/>
      <c r="GS449" s="42"/>
      <c r="GT449" s="42"/>
      <c r="GU449" s="42"/>
      <c r="GV449" s="42"/>
      <c r="GW449" s="42"/>
      <c r="GX449" s="42"/>
    </row>
    <row r="450" spans="1:206" ht="15.75">
      <c r="A450" s="52"/>
      <c r="B450" s="42"/>
      <c r="C450" s="42"/>
      <c r="D450" s="42"/>
      <c r="E450" s="44"/>
      <c r="F450" s="42"/>
      <c r="G450" s="42"/>
      <c r="H450" s="42"/>
      <c r="I450" s="42"/>
      <c r="J450" s="42"/>
      <c r="K450" s="42"/>
      <c r="L450" s="42"/>
      <c r="M450" s="42"/>
      <c r="N450" s="42"/>
      <c r="O450" s="42"/>
      <c r="P450" s="42"/>
      <c r="Q450" s="42"/>
      <c r="R450" s="42"/>
      <c r="S450" s="42"/>
      <c r="T450" s="42"/>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c r="AR450" s="42"/>
      <c r="AS450" s="42"/>
      <c r="AT450" s="42"/>
      <c r="AU450" s="42"/>
      <c r="AV450" s="42"/>
      <c r="AW450" s="42"/>
      <c r="AX450" s="42"/>
      <c r="AY450" s="42"/>
      <c r="AZ450" s="42"/>
      <c r="BA450" s="42"/>
      <c r="BB450" s="42"/>
      <c r="BC450" s="42"/>
      <c r="BD450" s="42"/>
      <c r="BE450" s="42"/>
      <c r="BF450" s="42"/>
      <c r="BG450" s="42"/>
      <c r="BH450" s="42"/>
      <c r="BI450" s="42"/>
      <c r="BJ450" s="42"/>
      <c r="BK450" s="42"/>
      <c r="BL450" s="42"/>
      <c r="BM450" s="42"/>
      <c r="BN450" s="42"/>
      <c r="BO450" s="42"/>
      <c r="BP450" s="42"/>
      <c r="BQ450" s="42"/>
      <c r="BR450" s="42"/>
      <c r="BS450" s="42"/>
      <c r="BT450" s="42"/>
      <c r="BU450" s="42"/>
      <c r="BV450" s="42"/>
      <c r="BW450" s="42"/>
      <c r="BX450" s="42"/>
      <c r="BY450" s="42"/>
      <c r="BZ450" s="42"/>
      <c r="CA450" s="42"/>
      <c r="CB450" s="42"/>
      <c r="CC450" s="42"/>
      <c r="CD450" s="42"/>
      <c r="CE450" s="42"/>
      <c r="CF450" s="42"/>
      <c r="CG450" s="42"/>
      <c r="CH450" s="42"/>
      <c r="CI450" s="42"/>
      <c r="CJ450" s="42"/>
      <c r="CK450" s="42"/>
      <c r="CL450" s="42"/>
      <c r="CM450" s="42"/>
      <c r="CN450" s="42"/>
      <c r="CO450" s="42"/>
      <c r="CP450" s="42"/>
      <c r="CQ450" s="42"/>
      <c r="CR450" s="42"/>
      <c r="CS450" s="42"/>
      <c r="CT450" s="42"/>
      <c r="CU450" s="42"/>
      <c r="CV450" s="42"/>
      <c r="CW450" s="42"/>
      <c r="CX450" s="42"/>
      <c r="CY450" s="42"/>
      <c r="CZ450" s="42"/>
      <c r="DA450" s="42"/>
      <c r="DB450" s="42"/>
      <c r="DC450" s="42"/>
      <c r="DD450" s="42"/>
      <c r="DE450" s="42"/>
      <c r="DF450" s="42"/>
      <c r="DG450" s="42"/>
      <c r="DH450" s="42"/>
      <c r="DI450" s="42"/>
      <c r="DJ450" s="42"/>
      <c r="DK450" s="42"/>
      <c r="DL450" s="42"/>
      <c r="DM450" s="42"/>
      <c r="DN450" s="42"/>
      <c r="DO450" s="42"/>
      <c r="DP450" s="42"/>
      <c r="DQ450" s="42"/>
      <c r="DR450" s="42"/>
      <c r="DS450" s="42"/>
      <c r="DT450" s="42"/>
      <c r="DU450" s="42"/>
      <c r="DV450" s="42"/>
      <c r="DW450" s="42"/>
      <c r="DX450" s="42"/>
      <c r="DY450" s="42"/>
      <c r="DZ450" s="42"/>
      <c r="EA450" s="42"/>
      <c r="EB450" s="42"/>
      <c r="EC450" s="42"/>
      <c r="ED450" s="42"/>
      <c r="EE450" s="42"/>
      <c r="EF450" s="42"/>
      <c r="EG450" s="42"/>
      <c r="EH450" s="42"/>
      <c r="EI450" s="42"/>
      <c r="EJ450" s="42"/>
      <c r="EK450" s="42"/>
      <c r="EL450" s="42"/>
      <c r="EM450" s="42"/>
      <c r="EN450" s="42"/>
      <c r="EO450" s="42"/>
      <c r="EP450" s="42"/>
      <c r="EQ450" s="42"/>
      <c r="ER450" s="42"/>
      <c r="ES450" s="42"/>
      <c r="ET450" s="42"/>
      <c r="EU450" s="42"/>
      <c r="EV450" s="42"/>
      <c r="EW450" s="42"/>
      <c r="EX450" s="42"/>
      <c r="EY450" s="42"/>
      <c r="EZ450" s="42"/>
      <c r="FA450" s="42"/>
      <c r="FB450" s="42"/>
      <c r="FC450" s="42"/>
      <c r="FD450" s="42"/>
      <c r="FE450" s="42"/>
      <c r="FF450" s="42"/>
      <c r="FG450" s="42"/>
      <c r="FH450" s="42"/>
      <c r="FI450" s="42"/>
      <c r="FJ450" s="42"/>
      <c r="FK450" s="42"/>
      <c r="FL450" s="42"/>
      <c r="FM450" s="42"/>
      <c r="FN450" s="42"/>
      <c r="FO450" s="42"/>
      <c r="FP450" s="42"/>
      <c r="FQ450" s="42"/>
      <c r="FR450" s="42"/>
      <c r="FS450" s="42"/>
      <c r="FT450" s="42"/>
      <c r="FU450" s="42"/>
      <c r="FV450" s="42"/>
      <c r="FW450" s="42"/>
      <c r="FX450" s="42"/>
      <c r="FY450" s="42"/>
      <c r="FZ450" s="42"/>
      <c r="GA450" s="42"/>
      <c r="GB450" s="42"/>
      <c r="GC450" s="42"/>
      <c r="GD450" s="42"/>
      <c r="GE450" s="42"/>
      <c r="GF450" s="42"/>
      <c r="GG450" s="42"/>
      <c r="GH450" s="42"/>
      <c r="GI450" s="42"/>
      <c r="GJ450" s="42"/>
      <c r="GK450" s="42"/>
      <c r="GL450" s="42"/>
      <c r="GM450" s="42"/>
      <c r="GN450" s="42"/>
      <c r="GO450" s="42"/>
      <c r="GP450" s="42"/>
      <c r="GQ450" s="42"/>
      <c r="GR450" s="42"/>
      <c r="GS450" s="42"/>
      <c r="GT450" s="42"/>
      <c r="GU450" s="42"/>
      <c r="GV450" s="42"/>
      <c r="GW450" s="42"/>
      <c r="GX450" s="42"/>
    </row>
    <row r="451" spans="1:206" ht="15.75">
      <c r="A451" s="52"/>
      <c r="B451" s="42"/>
      <c r="C451" s="42"/>
      <c r="D451" s="42"/>
      <c r="E451" s="44"/>
      <c r="F451" s="42"/>
      <c r="G451" s="42"/>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c r="BI451" s="42"/>
      <c r="BJ451" s="42"/>
      <c r="BK451" s="42"/>
      <c r="BL451" s="42"/>
      <c r="BM451" s="42"/>
      <c r="BN451" s="42"/>
      <c r="BO451" s="42"/>
      <c r="BP451" s="42"/>
      <c r="BQ451" s="42"/>
      <c r="BR451" s="42"/>
      <c r="BS451" s="42"/>
      <c r="BT451" s="42"/>
      <c r="BU451" s="42"/>
      <c r="BV451" s="42"/>
      <c r="BW451" s="42"/>
      <c r="BX451" s="42"/>
      <c r="BY451" s="42"/>
      <c r="BZ451" s="42"/>
      <c r="CA451" s="42"/>
      <c r="CB451" s="42"/>
      <c r="CC451" s="42"/>
      <c r="CD451" s="42"/>
      <c r="CE451" s="42"/>
      <c r="CF451" s="42"/>
      <c r="CG451" s="42"/>
      <c r="CH451" s="42"/>
      <c r="CI451" s="42"/>
      <c r="CJ451" s="42"/>
      <c r="CK451" s="42"/>
      <c r="CL451" s="42"/>
      <c r="CM451" s="42"/>
      <c r="CN451" s="42"/>
      <c r="CO451" s="42"/>
      <c r="CP451" s="42"/>
      <c r="CQ451" s="42"/>
      <c r="CR451" s="42"/>
      <c r="CS451" s="42"/>
      <c r="CT451" s="42"/>
      <c r="CU451" s="42"/>
      <c r="CV451" s="42"/>
      <c r="CW451" s="42"/>
      <c r="CX451" s="42"/>
      <c r="CY451" s="42"/>
      <c r="CZ451" s="42"/>
      <c r="DA451" s="42"/>
      <c r="DB451" s="42"/>
      <c r="DC451" s="42"/>
      <c r="DD451" s="42"/>
      <c r="DE451" s="42"/>
      <c r="DF451" s="42"/>
      <c r="DG451" s="42"/>
      <c r="DH451" s="42"/>
      <c r="DI451" s="42"/>
      <c r="DJ451" s="42"/>
      <c r="DK451" s="42"/>
      <c r="DL451" s="42"/>
      <c r="DM451" s="42"/>
      <c r="DN451" s="42"/>
      <c r="DO451" s="42"/>
      <c r="DP451" s="42"/>
      <c r="DQ451" s="42"/>
      <c r="DR451" s="42"/>
      <c r="DS451" s="42"/>
      <c r="DT451" s="42"/>
      <c r="DU451" s="42"/>
      <c r="DV451" s="42"/>
      <c r="DW451" s="42"/>
      <c r="DX451" s="42"/>
      <c r="DY451" s="42"/>
      <c r="DZ451" s="42"/>
      <c r="EA451" s="42"/>
      <c r="EB451" s="42"/>
      <c r="EC451" s="42"/>
      <c r="ED451" s="42"/>
      <c r="EE451" s="42"/>
      <c r="EF451" s="42"/>
      <c r="EG451" s="42"/>
      <c r="EH451" s="42"/>
      <c r="EI451" s="42"/>
      <c r="EJ451" s="42"/>
      <c r="EK451" s="42"/>
      <c r="EL451" s="42"/>
      <c r="EM451" s="42"/>
      <c r="EN451" s="42"/>
      <c r="EO451" s="42"/>
      <c r="EP451" s="42"/>
      <c r="EQ451" s="42"/>
      <c r="ER451" s="42"/>
      <c r="ES451" s="42"/>
      <c r="ET451" s="42"/>
      <c r="EU451" s="42"/>
      <c r="EV451" s="42"/>
      <c r="EW451" s="42"/>
      <c r="EX451" s="42"/>
      <c r="EY451" s="42"/>
      <c r="EZ451" s="42"/>
      <c r="FA451" s="42"/>
      <c r="FB451" s="42"/>
      <c r="FC451" s="42"/>
      <c r="FD451" s="42"/>
      <c r="FE451" s="42"/>
      <c r="FF451" s="42"/>
      <c r="FG451" s="42"/>
      <c r="FH451" s="42"/>
      <c r="FI451" s="42"/>
      <c r="FJ451" s="42"/>
      <c r="FK451" s="42"/>
      <c r="FL451" s="42"/>
      <c r="FM451" s="42"/>
      <c r="FN451" s="42"/>
      <c r="FO451" s="42"/>
      <c r="FP451" s="42"/>
      <c r="FQ451" s="42"/>
      <c r="FR451" s="42"/>
      <c r="FS451" s="42"/>
      <c r="FT451" s="42"/>
      <c r="FU451" s="42"/>
      <c r="FV451" s="42"/>
      <c r="FW451" s="42"/>
      <c r="FX451" s="42"/>
      <c r="FY451" s="42"/>
      <c r="FZ451" s="42"/>
      <c r="GA451" s="42"/>
      <c r="GB451" s="42"/>
      <c r="GC451" s="42"/>
      <c r="GD451" s="42"/>
      <c r="GE451" s="42"/>
      <c r="GF451" s="42"/>
      <c r="GG451" s="42"/>
      <c r="GH451" s="42"/>
      <c r="GI451" s="42"/>
      <c r="GJ451" s="42"/>
      <c r="GK451" s="42"/>
      <c r="GL451" s="42"/>
      <c r="GM451" s="42"/>
      <c r="GN451" s="42"/>
      <c r="GO451" s="42"/>
      <c r="GP451" s="42"/>
      <c r="GQ451" s="42"/>
      <c r="GR451" s="42"/>
      <c r="GS451" s="42"/>
      <c r="GT451" s="42"/>
      <c r="GU451" s="42"/>
      <c r="GV451" s="42"/>
      <c r="GW451" s="42"/>
      <c r="GX451" s="42"/>
    </row>
    <row r="452" spans="1:206" ht="15.75">
      <c r="A452" s="52"/>
      <c r="B452" s="42"/>
      <c r="C452" s="42"/>
      <c r="D452" s="42"/>
      <c r="E452" s="44"/>
      <c r="F452" s="42"/>
      <c r="G452" s="42"/>
      <c r="H452" s="42"/>
      <c r="I452" s="42"/>
      <c r="J452" s="42"/>
      <c r="K452" s="42"/>
      <c r="L452" s="42"/>
      <c r="M452" s="42"/>
      <c r="N452" s="42"/>
      <c r="O452" s="42"/>
      <c r="P452" s="42"/>
      <c r="Q452" s="42"/>
      <c r="R452" s="42"/>
      <c r="S452" s="42"/>
      <c r="T452" s="42"/>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c r="BI452" s="42"/>
      <c r="BJ452" s="42"/>
      <c r="BK452" s="42"/>
      <c r="BL452" s="42"/>
      <c r="BM452" s="42"/>
      <c r="BN452" s="42"/>
      <c r="BO452" s="42"/>
      <c r="BP452" s="42"/>
      <c r="BQ452" s="42"/>
      <c r="BR452" s="42"/>
      <c r="BS452" s="42"/>
      <c r="BT452" s="42"/>
      <c r="BU452" s="42"/>
      <c r="BV452" s="42"/>
      <c r="BW452" s="42"/>
      <c r="BX452" s="42"/>
      <c r="BY452" s="42"/>
      <c r="BZ452" s="42"/>
      <c r="CA452" s="42"/>
      <c r="CB452" s="42"/>
      <c r="CC452" s="42"/>
      <c r="CD452" s="42"/>
      <c r="CE452" s="42"/>
      <c r="CF452" s="42"/>
      <c r="CG452" s="42"/>
      <c r="CH452" s="42"/>
      <c r="CI452" s="42"/>
      <c r="CJ452" s="42"/>
      <c r="CK452" s="42"/>
      <c r="CL452" s="42"/>
      <c r="CM452" s="42"/>
      <c r="CN452" s="42"/>
      <c r="CO452" s="42"/>
      <c r="CP452" s="42"/>
      <c r="CQ452" s="42"/>
      <c r="CR452" s="42"/>
      <c r="CS452" s="42"/>
      <c r="CT452" s="42"/>
      <c r="CU452" s="42"/>
      <c r="CV452" s="42"/>
      <c r="CW452" s="42"/>
      <c r="CX452" s="42"/>
      <c r="CY452" s="42"/>
      <c r="CZ452" s="42"/>
      <c r="DA452" s="42"/>
      <c r="DB452" s="42"/>
      <c r="DC452" s="42"/>
      <c r="DD452" s="42"/>
      <c r="DE452" s="42"/>
      <c r="DF452" s="42"/>
      <c r="DG452" s="42"/>
      <c r="DH452" s="42"/>
      <c r="DI452" s="42"/>
      <c r="DJ452" s="42"/>
      <c r="DK452" s="42"/>
      <c r="DL452" s="42"/>
      <c r="DM452" s="42"/>
      <c r="DN452" s="42"/>
      <c r="DO452" s="42"/>
      <c r="DP452" s="42"/>
      <c r="DQ452" s="42"/>
      <c r="DR452" s="42"/>
      <c r="DS452" s="42"/>
      <c r="DT452" s="42"/>
      <c r="DU452" s="42"/>
      <c r="DV452" s="42"/>
      <c r="DW452" s="42"/>
      <c r="DX452" s="42"/>
      <c r="DY452" s="42"/>
      <c r="DZ452" s="42"/>
      <c r="EA452" s="42"/>
      <c r="EB452" s="42"/>
      <c r="EC452" s="42"/>
      <c r="ED452" s="42"/>
      <c r="EE452" s="42"/>
      <c r="EF452" s="42"/>
      <c r="EG452" s="42"/>
      <c r="EH452" s="42"/>
      <c r="EI452" s="42"/>
      <c r="EJ452" s="42"/>
      <c r="EK452" s="42"/>
      <c r="EL452" s="42"/>
      <c r="EM452" s="42"/>
      <c r="EN452" s="42"/>
      <c r="EO452" s="42"/>
      <c r="EP452" s="42"/>
      <c r="EQ452" s="42"/>
      <c r="ER452" s="42"/>
      <c r="ES452" s="42"/>
      <c r="ET452" s="42"/>
      <c r="EU452" s="42"/>
      <c r="EV452" s="42"/>
      <c r="EW452" s="42"/>
      <c r="EX452" s="42"/>
      <c r="EY452" s="42"/>
      <c r="EZ452" s="42"/>
      <c r="FA452" s="42"/>
      <c r="FB452" s="42"/>
      <c r="FC452" s="42"/>
      <c r="FD452" s="42"/>
      <c r="FE452" s="42"/>
      <c r="FF452" s="42"/>
      <c r="FG452" s="42"/>
      <c r="FH452" s="42"/>
      <c r="FI452" s="42"/>
      <c r="FJ452" s="42"/>
      <c r="FK452" s="42"/>
      <c r="FL452" s="42"/>
      <c r="FM452" s="42"/>
      <c r="FN452" s="42"/>
      <c r="FO452" s="42"/>
      <c r="FP452" s="42"/>
      <c r="FQ452" s="42"/>
      <c r="FR452" s="42"/>
      <c r="FS452" s="42"/>
      <c r="FT452" s="42"/>
      <c r="FU452" s="42"/>
      <c r="FV452" s="42"/>
      <c r="FW452" s="42"/>
      <c r="FX452" s="42"/>
      <c r="FY452" s="42"/>
      <c r="FZ452" s="42"/>
      <c r="GA452" s="42"/>
      <c r="GB452" s="42"/>
      <c r="GC452" s="42"/>
      <c r="GD452" s="42"/>
      <c r="GE452" s="42"/>
      <c r="GF452" s="42"/>
      <c r="GG452" s="42"/>
      <c r="GH452" s="42"/>
      <c r="GI452" s="42"/>
      <c r="GJ452" s="42"/>
      <c r="GK452" s="42"/>
      <c r="GL452" s="42"/>
      <c r="GM452" s="42"/>
      <c r="GN452" s="42"/>
      <c r="GO452" s="42"/>
      <c r="GP452" s="42"/>
      <c r="GQ452" s="42"/>
      <c r="GR452" s="42"/>
      <c r="GS452" s="42"/>
      <c r="GT452" s="42"/>
      <c r="GU452" s="42"/>
      <c r="GV452" s="42"/>
      <c r="GW452" s="42"/>
      <c r="GX452" s="42"/>
    </row>
    <row r="453" spans="1:206" ht="15.75">
      <c r="A453" s="52"/>
      <c r="B453" s="42"/>
      <c r="C453" s="42"/>
      <c r="D453" s="42"/>
      <c r="E453" s="44"/>
      <c r="F453" s="42"/>
      <c r="G453" s="42"/>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c r="AR453" s="42"/>
      <c r="AS453" s="42"/>
      <c r="AT453" s="42"/>
      <c r="AU453" s="42"/>
      <c r="AV453" s="42"/>
      <c r="AW453" s="42"/>
      <c r="AX453" s="42"/>
      <c r="AY453" s="42"/>
      <c r="AZ453" s="42"/>
      <c r="BA453" s="42"/>
      <c r="BB453" s="42"/>
      <c r="BC453" s="42"/>
      <c r="BD453" s="42"/>
      <c r="BE453" s="42"/>
      <c r="BF453" s="42"/>
      <c r="BG453" s="42"/>
      <c r="BH453" s="42"/>
      <c r="BI453" s="42"/>
      <c r="BJ453" s="42"/>
      <c r="BK453" s="42"/>
      <c r="BL453" s="42"/>
      <c r="BM453" s="42"/>
      <c r="BN453" s="42"/>
      <c r="BO453" s="42"/>
      <c r="BP453" s="42"/>
      <c r="BQ453" s="42"/>
      <c r="BR453" s="42"/>
      <c r="BS453" s="42"/>
      <c r="BT453" s="42"/>
      <c r="BU453" s="42"/>
      <c r="BV453" s="42"/>
      <c r="BW453" s="42"/>
      <c r="BX453" s="42"/>
      <c r="BY453" s="42"/>
      <c r="BZ453" s="42"/>
      <c r="CA453" s="42"/>
      <c r="CB453" s="42"/>
      <c r="CC453" s="42"/>
      <c r="CD453" s="42"/>
      <c r="CE453" s="42"/>
      <c r="CF453" s="42"/>
      <c r="CG453" s="42"/>
      <c r="CH453" s="42"/>
      <c r="CI453" s="42"/>
      <c r="CJ453" s="42"/>
      <c r="CK453" s="42"/>
      <c r="CL453" s="42"/>
      <c r="CM453" s="42"/>
      <c r="CN453" s="42"/>
      <c r="CO453" s="42"/>
      <c r="CP453" s="42"/>
      <c r="CQ453" s="42"/>
      <c r="CR453" s="42"/>
      <c r="CS453" s="42"/>
      <c r="CT453" s="42"/>
      <c r="CU453" s="42"/>
      <c r="CV453" s="42"/>
      <c r="CW453" s="42"/>
      <c r="CX453" s="42"/>
      <c r="CY453" s="42"/>
      <c r="CZ453" s="42"/>
      <c r="DA453" s="42"/>
      <c r="DB453" s="42"/>
      <c r="DC453" s="42"/>
      <c r="DD453" s="42"/>
      <c r="DE453" s="42"/>
      <c r="DF453" s="42"/>
      <c r="DG453" s="42"/>
      <c r="DH453" s="42"/>
      <c r="DI453" s="42"/>
      <c r="DJ453" s="42"/>
      <c r="DK453" s="42"/>
      <c r="DL453" s="42"/>
      <c r="DM453" s="42"/>
      <c r="DN453" s="42"/>
      <c r="DO453" s="42"/>
      <c r="DP453" s="42"/>
      <c r="DQ453" s="42"/>
      <c r="DR453" s="42"/>
      <c r="DS453" s="42"/>
      <c r="DT453" s="42"/>
      <c r="DU453" s="42"/>
      <c r="DV453" s="42"/>
      <c r="DW453" s="42"/>
      <c r="DX453" s="42"/>
      <c r="DY453" s="42"/>
      <c r="DZ453" s="42"/>
      <c r="EA453" s="42"/>
      <c r="EB453" s="42"/>
      <c r="EC453" s="42"/>
      <c r="ED453" s="42"/>
      <c r="EE453" s="42"/>
      <c r="EF453" s="42"/>
      <c r="EG453" s="42"/>
      <c r="EH453" s="42"/>
      <c r="EI453" s="42"/>
      <c r="EJ453" s="42"/>
      <c r="EK453" s="42"/>
      <c r="EL453" s="42"/>
      <c r="EM453" s="42"/>
      <c r="EN453" s="42"/>
      <c r="EO453" s="42"/>
      <c r="EP453" s="42"/>
      <c r="EQ453" s="42"/>
      <c r="ER453" s="42"/>
      <c r="ES453" s="42"/>
      <c r="ET453" s="42"/>
      <c r="EU453" s="42"/>
      <c r="EV453" s="42"/>
      <c r="EW453" s="42"/>
      <c r="EX453" s="42"/>
      <c r="EY453" s="42"/>
      <c r="EZ453" s="42"/>
      <c r="FA453" s="42"/>
      <c r="FB453" s="42"/>
      <c r="FC453" s="42"/>
      <c r="FD453" s="42"/>
      <c r="FE453" s="42"/>
      <c r="FF453" s="42"/>
      <c r="FG453" s="42"/>
      <c r="FH453" s="42"/>
      <c r="FI453" s="42"/>
      <c r="FJ453" s="42"/>
      <c r="FK453" s="42"/>
      <c r="FL453" s="42"/>
      <c r="FM453" s="42"/>
      <c r="FN453" s="42"/>
      <c r="FO453" s="42"/>
      <c r="FP453" s="42"/>
      <c r="FQ453" s="42"/>
      <c r="FR453" s="42"/>
      <c r="FS453" s="42"/>
      <c r="FT453" s="42"/>
      <c r="FU453" s="42"/>
      <c r="FV453" s="42"/>
      <c r="FW453" s="42"/>
      <c r="FX453" s="42"/>
      <c r="FY453" s="42"/>
      <c r="FZ453" s="42"/>
      <c r="GA453" s="42"/>
      <c r="GB453" s="42"/>
      <c r="GC453" s="42"/>
      <c r="GD453" s="42"/>
      <c r="GE453" s="42"/>
      <c r="GF453" s="42"/>
      <c r="GG453" s="42"/>
      <c r="GH453" s="42"/>
      <c r="GI453" s="42"/>
      <c r="GJ453" s="42"/>
      <c r="GK453" s="42"/>
      <c r="GL453" s="42"/>
      <c r="GM453" s="42"/>
      <c r="GN453" s="42"/>
      <c r="GO453" s="42"/>
      <c r="GP453" s="42"/>
      <c r="GQ453" s="42"/>
      <c r="GR453" s="42"/>
      <c r="GS453" s="42"/>
      <c r="GT453" s="42"/>
      <c r="GU453" s="42"/>
      <c r="GV453" s="42"/>
      <c r="GW453" s="42"/>
      <c r="GX453" s="42"/>
    </row>
    <row r="454" spans="1:206" ht="15.75">
      <c r="A454" s="52"/>
      <c r="B454" s="42"/>
      <c r="C454" s="42"/>
      <c r="D454" s="42"/>
      <c r="E454" s="44"/>
      <c r="F454" s="42"/>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s="42"/>
      <c r="BM454" s="42"/>
      <c r="BN454" s="42"/>
      <c r="BO454" s="42"/>
      <c r="BP454" s="42"/>
      <c r="BQ454" s="42"/>
      <c r="BR454" s="42"/>
      <c r="BS454" s="42"/>
      <c r="BT454" s="42"/>
      <c r="BU454" s="42"/>
      <c r="BV454" s="42"/>
      <c r="BW454" s="42"/>
      <c r="BX454" s="42"/>
      <c r="BY454" s="42"/>
      <c r="BZ454" s="42"/>
      <c r="CA454" s="42"/>
      <c r="CB454" s="42"/>
      <c r="CC454" s="42"/>
      <c r="CD454" s="42"/>
      <c r="CE454" s="42"/>
      <c r="CF454" s="42"/>
      <c r="CG454" s="42"/>
      <c r="CH454" s="42"/>
      <c r="CI454" s="42"/>
      <c r="CJ454" s="42"/>
      <c r="CK454" s="42"/>
      <c r="CL454" s="42"/>
      <c r="CM454" s="42"/>
      <c r="CN454" s="42"/>
      <c r="CO454" s="42"/>
      <c r="CP454" s="42"/>
      <c r="CQ454" s="42"/>
      <c r="CR454" s="42"/>
      <c r="CS454" s="42"/>
      <c r="CT454" s="42"/>
      <c r="CU454" s="42"/>
      <c r="CV454" s="42"/>
      <c r="CW454" s="42"/>
      <c r="CX454" s="42"/>
      <c r="CY454" s="42"/>
      <c r="CZ454" s="42"/>
      <c r="DA454" s="42"/>
      <c r="DB454" s="42"/>
      <c r="DC454" s="42"/>
      <c r="DD454" s="42"/>
      <c r="DE454" s="42"/>
      <c r="DF454" s="42"/>
      <c r="DG454" s="42"/>
      <c r="DH454" s="42"/>
      <c r="DI454" s="42"/>
      <c r="DJ454" s="42"/>
      <c r="DK454" s="42"/>
      <c r="DL454" s="42"/>
      <c r="DM454" s="42"/>
      <c r="DN454" s="42"/>
      <c r="DO454" s="42"/>
      <c r="DP454" s="42"/>
      <c r="DQ454" s="42"/>
      <c r="DR454" s="42"/>
      <c r="DS454" s="42"/>
      <c r="DT454" s="42"/>
      <c r="DU454" s="42"/>
      <c r="DV454" s="42"/>
      <c r="DW454" s="42"/>
      <c r="DX454" s="42"/>
      <c r="DY454" s="42"/>
      <c r="DZ454" s="42"/>
      <c r="EA454" s="42"/>
      <c r="EB454" s="42"/>
      <c r="EC454" s="42"/>
      <c r="ED454" s="42"/>
      <c r="EE454" s="42"/>
      <c r="EF454" s="42"/>
      <c r="EG454" s="42"/>
      <c r="EH454" s="42"/>
      <c r="EI454" s="42"/>
      <c r="EJ454" s="42"/>
      <c r="EK454" s="42"/>
      <c r="EL454" s="42"/>
      <c r="EM454" s="42"/>
      <c r="EN454" s="42"/>
      <c r="EO454" s="42"/>
      <c r="EP454" s="42"/>
      <c r="EQ454" s="42"/>
      <c r="ER454" s="42"/>
      <c r="ES454" s="42"/>
      <c r="ET454" s="42"/>
      <c r="EU454" s="42"/>
      <c r="EV454" s="42"/>
      <c r="EW454" s="42"/>
      <c r="EX454" s="42"/>
      <c r="EY454" s="42"/>
      <c r="EZ454" s="42"/>
      <c r="FA454" s="42"/>
      <c r="FB454" s="42"/>
      <c r="FC454" s="42"/>
      <c r="FD454" s="42"/>
      <c r="FE454" s="42"/>
      <c r="FF454" s="42"/>
      <c r="FG454" s="42"/>
      <c r="FH454" s="42"/>
      <c r="FI454" s="42"/>
      <c r="FJ454" s="42"/>
      <c r="FK454" s="42"/>
      <c r="FL454" s="42"/>
      <c r="FM454" s="42"/>
      <c r="FN454" s="42"/>
      <c r="FO454" s="42"/>
      <c r="FP454" s="42"/>
      <c r="FQ454" s="42"/>
      <c r="FR454" s="42"/>
      <c r="FS454" s="42"/>
      <c r="FT454" s="42"/>
      <c r="FU454" s="42"/>
      <c r="FV454" s="42"/>
      <c r="FW454" s="42"/>
      <c r="FX454" s="42"/>
      <c r="FY454" s="42"/>
      <c r="FZ454" s="42"/>
      <c r="GA454" s="42"/>
      <c r="GB454" s="42"/>
      <c r="GC454" s="42"/>
      <c r="GD454" s="42"/>
      <c r="GE454" s="42"/>
      <c r="GF454" s="42"/>
      <c r="GG454" s="42"/>
      <c r="GH454" s="42"/>
      <c r="GI454" s="42"/>
      <c r="GJ454" s="42"/>
      <c r="GK454" s="42"/>
      <c r="GL454" s="42"/>
      <c r="GM454" s="42"/>
      <c r="GN454" s="42"/>
      <c r="GO454" s="42"/>
      <c r="GP454" s="42"/>
      <c r="GQ454" s="42"/>
      <c r="GR454" s="42"/>
      <c r="GS454" s="42"/>
      <c r="GT454" s="42"/>
      <c r="GU454" s="42"/>
      <c r="GV454" s="42"/>
      <c r="GW454" s="42"/>
      <c r="GX454" s="42"/>
    </row>
    <row r="455" spans="1:206" ht="15.75">
      <c r="A455" s="52"/>
      <c r="B455" s="42"/>
      <c r="C455" s="42"/>
      <c r="D455" s="42"/>
      <c r="E455" s="44"/>
      <c r="F455" s="42"/>
      <c r="G455" s="42"/>
      <c r="H455" s="42"/>
      <c r="I455" s="42"/>
      <c r="J455" s="42"/>
      <c r="K455" s="42"/>
      <c r="L455" s="42"/>
      <c r="M455" s="42"/>
      <c r="N455" s="42"/>
      <c r="O455" s="42"/>
      <c r="P455" s="42"/>
      <c r="Q455" s="42"/>
      <c r="R455" s="42"/>
      <c r="S455" s="42"/>
      <c r="T455" s="42"/>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c r="AR455" s="42"/>
      <c r="AS455" s="42"/>
      <c r="AT455" s="42"/>
      <c r="AU455" s="42"/>
      <c r="AV455" s="42"/>
      <c r="AW455" s="42"/>
      <c r="AX455" s="42"/>
      <c r="AY455" s="42"/>
      <c r="AZ455" s="42"/>
      <c r="BA455" s="42"/>
      <c r="BB455" s="42"/>
      <c r="BC455" s="42"/>
      <c r="BD455" s="42"/>
      <c r="BE455" s="42"/>
      <c r="BF455" s="42"/>
      <c r="BG455" s="42"/>
      <c r="BH455" s="42"/>
      <c r="BI455" s="42"/>
      <c r="BJ455" s="42"/>
      <c r="BK455" s="42"/>
      <c r="BL455" s="42"/>
      <c r="BM455" s="42"/>
      <c r="BN455" s="42"/>
      <c r="BO455" s="42"/>
      <c r="BP455" s="42"/>
      <c r="BQ455" s="42"/>
      <c r="BR455" s="42"/>
      <c r="BS455" s="42"/>
      <c r="BT455" s="42"/>
      <c r="BU455" s="42"/>
      <c r="BV455" s="42"/>
      <c r="BW455" s="42"/>
      <c r="BX455" s="42"/>
      <c r="BY455" s="42"/>
      <c r="BZ455" s="42"/>
      <c r="CA455" s="42"/>
      <c r="CB455" s="42"/>
      <c r="CC455" s="42"/>
      <c r="CD455" s="42"/>
      <c r="CE455" s="42"/>
      <c r="CF455" s="42"/>
      <c r="CG455" s="42"/>
      <c r="CH455" s="42"/>
      <c r="CI455" s="42"/>
      <c r="CJ455" s="42"/>
      <c r="CK455" s="42"/>
      <c r="CL455" s="42"/>
      <c r="CM455" s="42"/>
      <c r="CN455" s="42"/>
      <c r="CO455" s="42"/>
      <c r="CP455" s="42"/>
      <c r="CQ455" s="42"/>
      <c r="CR455" s="42"/>
      <c r="CS455" s="42"/>
      <c r="CT455" s="42"/>
      <c r="CU455" s="42"/>
      <c r="CV455" s="42"/>
      <c r="CW455" s="42"/>
      <c r="CX455" s="42"/>
      <c r="CY455" s="42"/>
      <c r="CZ455" s="42"/>
      <c r="DA455" s="42"/>
      <c r="DB455" s="42"/>
      <c r="DC455" s="42"/>
      <c r="DD455" s="42"/>
      <c r="DE455" s="42"/>
      <c r="DF455" s="42"/>
      <c r="DG455" s="42"/>
      <c r="DH455" s="42"/>
      <c r="DI455" s="42"/>
      <c r="DJ455" s="42"/>
      <c r="DK455" s="42"/>
      <c r="DL455" s="42"/>
      <c r="DM455" s="42"/>
      <c r="DN455" s="42"/>
      <c r="DO455" s="42"/>
      <c r="DP455" s="42"/>
      <c r="DQ455" s="42"/>
      <c r="DR455" s="42"/>
      <c r="DS455" s="42"/>
      <c r="DT455" s="42"/>
      <c r="DU455" s="42"/>
      <c r="DV455" s="42"/>
      <c r="DW455" s="42"/>
      <c r="DX455" s="42"/>
      <c r="DY455" s="42"/>
      <c r="DZ455" s="42"/>
      <c r="EA455" s="42"/>
      <c r="EB455" s="42"/>
      <c r="EC455" s="42"/>
      <c r="ED455" s="42"/>
      <c r="EE455" s="42"/>
      <c r="EF455" s="42"/>
      <c r="EG455" s="42"/>
      <c r="EH455" s="42"/>
      <c r="EI455" s="42"/>
      <c r="EJ455" s="42"/>
      <c r="EK455" s="42"/>
      <c r="EL455" s="42"/>
      <c r="EM455" s="42"/>
      <c r="EN455" s="42"/>
      <c r="EO455" s="42"/>
      <c r="EP455" s="42"/>
      <c r="EQ455" s="42"/>
      <c r="ER455" s="42"/>
      <c r="ES455" s="42"/>
      <c r="ET455" s="42"/>
      <c r="EU455" s="42"/>
      <c r="EV455" s="42"/>
      <c r="EW455" s="42"/>
      <c r="EX455" s="42"/>
      <c r="EY455" s="42"/>
      <c r="EZ455" s="42"/>
      <c r="FA455" s="42"/>
      <c r="FB455" s="42"/>
      <c r="FC455" s="42"/>
      <c r="FD455" s="42"/>
      <c r="FE455" s="42"/>
      <c r="FF455" s="42"/>
      <c r="FG455" s="42"/>
      <c r="FH455" s="42"/>
      <c r="FI455" s="42"/>
      <c r="FJ455" s="42"/>
      <c r="FK455" s="42"/>
      <c r="FL455" s="42"/>
      <c r="FM455" s="42"/>
      <c r="FN455" s="42"/>
      <c r="FO455" s="42"/>
      <c r="FP455" s="42"/>
      <c r="FQ455" s="42"/>
      <c r="FR455" s="42"/>
      <c r="FS455" s="42"/>
      <c r="FT455" s="42"/>
      <c r="FU455" s="42"/>
      <c r="FV455" s="42"/>
      <c r="FW455" s="42"/>
      <c r="FX455" s="42"/>
      <c r="FY455" s="42"/>
      <c r="FZ455" s="42"/>
      <c r="GA455" s="42"/>
      <c r="GB455" s="42"/>
      <c r="GC455" s="42"/>
      <c r="GD455" s="42"/>
      <c r="GE455" s="42"/>
      <c r="GF455" s="42"/>
      <c r="GG455" s="42"/>
      <c r="GH455" s="42"/>
      <c r="GI455" s="42"/>
      <c r="GJ455" s="42"/>
      <c r="GK455" s="42"/>
      <c r="GL455" s="42"/>
      <c r="GM455" s="42"/>
      <c r="GN455" s="42"/>
      <c r="GO455" s="42"/>
      <c r="GP455" s="42"/>
      <c r="GQ455" s="42"/>
      <c r="GR455" s="42"/>
      <c r="GS455" s="42"/>
      <c r="GT455" s="42"/>
      <c r="GU455" s="42"/>
      <c r="GV455" s="42"/>
      <c r="GW455" s="42"/>
      <c r="GX455" s="42"/>
    </row>
    <row r="456" spans="1:206" ht="15.75">
      <c r="A456" s="52"/>
      <c r="B456" s="42"/>
      <c r="C456" s="42"/>
      <c r="D456" s="42"/>
      <c r="E456" s="44"/>
      <c r="F456" s="42"/>
      <c r="G456" s="42"/>
      <c r="H456" s="42"/>
      <c r="I456" s="42"/>
      <c r="J456" s="42"/>
      <c r="K456" s="42"/>
      <c r="L456" s="42"/>
      <c r="M456" s="42"/>
      <c r="N456" s="42"/>
      <c r="O456" s="42"/>
      <c r="P456" s="42"/>
      <c r="Q456" s="42"/>
      <c r="R456" s="42"/>
      <c r="S456" s="42"/>
      <c r="T456" s="42"/>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s="42"/>
      <c r="BM456" s="42"/>
      <c r="BN456" s="42"/>
      <c r="BO456" s="42"/>
      <c r="BP456" s="42"/>
      <c r="BQ456" s="42"/>
      <c r="BR456" s="42"/>
      <c r="BS456" s="42"/>
      <c r="BT456" s="42"/>
      <c r="BU456" s="42"/>
      <c r="BV456" s="42"/>
      <c r="BW456" s="42"/>
      <c r="BX456" s="42"/>
      <c r="BY456" s="42"/>
      <c r="BZ456" s="42"/>
      <c r="CA456" s="42"/>
      <c r="CB456" s="42"/>
      <c r="CC456" s="42"/>
      <c r="CD456" s="42"/>
      <c r="CE456" s="42"/>
      <c r="CF456" s="42"/>
      <c r="CG456" s="42"/>
      <c r="CH456" s="42"/>
      <c r="CI456" s="42"/>
      <c r="CJ456" s="42"/>
      <c r="CK456" s="42"/>
      <c r="CL456" s="42"/>
      <c r="CM456" s="42"/>
      <c r="CN456" s="42"/>
      <c r="CO456" s="42"/>
      <c r="CP456" s="42"/>
      <c r="CQ456" s="42"/>
      <c r="CR456" s="42"/>
      <c r="CS456" s="42"/>
      <c r="CT456" s="42"/>
      <c r="CU456" s="42"/>
      <c r="CV456" s="42"/>
      <c r="CW456" s="42"/>
      <c r="CX456" s="42"/>
      <c r="CY456" s="42"/>
      <c r="CZ456" s="42"/>
      <c r="DA456" s="42"/>
      <c r="DB456" s="42"/>
      <c r="DC456" s="42"/>
      <c r="DD456" s="42"/>
      <c r="DE456" s="42"/>
      <c r="DF456" s="42"/>
      <c r="DG456" s="42"/>
      <c r="DH456" s="42"/>
      <c r="DI456" s="42"/>
      <c r="DJ456" s="42"/>
      <c r="DK456" s="42"/>
      <c r="DL456" s="42"/>
      <c r="DM456" s="42"/>
      <c r="DN456" s="42"/>
      <c r="DO456" s="42"/>
      <c r="DP456" s="42"/>
      <c r="DQ456" s="42"/>
      <c r="DR456" s="42"/>
      <c r="DS456" s="42"/>
      <c r="DT456" s="42"/>
      <c r="DU456" s="42"/>
      <c r="DV456" s="42"/>
      <c r="DW456" s="42"/>
      <c r="DX456" s="42"/>
      <c r="DY456" s="42"/>
      <c r="DZ456" s="42"/>
      <c r="EA456" s="42"/>
      <c r="EB456" s="42"/>
      <c r="EC456" s="42"/>
      <c r="ED456" s="42"/>
      <c r="EE456" s="42"/>
      <c r="EF456" s="42"/>
      <c r="EG456" s="42"/>
      <c r="EH456" s="42"/>
      <c r="EI456" s="42"/>
      <c r="EJ456" s="42"/>
      <c r="EK456" s="42"/>
      <c r="EL456" s="42"/>
      <c r="EM456" s="42"/>
      <c r="EN456" s="42"/>
      <c r="EO456" s="42"/>
      <c r="EP456" s="42"/>
      <c r="EQ456" s="42"/>
      <c r="ER456" s="42"/>
      <c r="ES456" s="42"/>
      <c r="ET456" s="42"/>
      <c r="EU456" s="42"/>
      <c r="EV456" s="42"/>
      <c r="EW456" s="42"/>
      <c r="EX456" s="42"/>
      <c r="EY456" s="42"/>
      <c r="EZ456" s="42"/>
      <c r="FA456" s="42"/>
      <c r="FB456" s="42"/>
      <c r="FC456" s="42"/>
      <c r="FD456" s="42"/>
      <c r="FE456" s="42"/>
      <c r="FF456" s="42"/>
      <c r="FG456" s="42"/>
      <c r="FH456" s="42"/>
      <c r="FI456" s="42"/>
      <c r="FJ456" s="42"/>
      <c r="FK456" s="42"/>
      <c r="FL456" s="42"/>
      <c r="FM456" s="42"/>
      <c r="FN456" s="42"/>
      <c r="FO456" s="42"/>
      <c r="FP456" s="42"/>
      <c r="FQ456" s="42"/>
      <c r="FR456" s="42"/>
      <c r="FS456" s="42"/>
      <c r="FT456" s="42"/>
      <c r="FU456" s="42"/>
      <c r="FV456" s="42"/>
      <c r="FW456" s="42"/>
      <c r="FX456" s="42"/>
      <c r="FY456" s="42"/>
      <c r="FZ456" s="42"/>
      <c r="GA456" s="42"/>
      <c r="GB456" s="42"/>
      <c r="GC456" s="42"/>
      <c r="GD456" s="42"/>
      <c r="GE456" s="42"/>
      <c r="GF456" s="42"/>
      <c r="GG456" s="42"/>
      <c r="GH456" s="42"/>
      <c r="GI456" s="42"/>
      <c r="GJ456" s="42"/>
      <c r="GK456" s="42"/>
      <c r="GL456" s="42"/>
      <c r="GM456" s="42"/>
      <c r="GN456" s="42"/>
      <c r="GO456" s="42"/>
      <c r="GP456" s="42"/>
      <c r="GQ456" s="42"/>
      <c r="GR456" s="42"/>
      <c r="GS456" s="42"/>
      <c r="GT456" s="42"/>
      <c r="GU456" s="42"/>
      <c r="GV456" s="42"/>
      <c r="GW456" s="42"/>
      <c r="GX456" s="42"/>
    </row>
    <row r="457" spans="1:206" ht="15.75">
      <c r="A457" s="52"/>
      <c r="B457" s="42"/>
      <c r="C457" s="42"/>
      <c r="D457" s="42"/>
      <c r="E457" s="44"/>
      <c r="F457" s="42"/>
      <c r="G457" s="42"/>
      <c r="H457" s="42"/>
      <c r="I457" s="42"/>
      <c r="J457" s="42"/>
      <c r="K457" s="42"/>
      <c r="L457" s="42"/>
      <c r="M457" s="42"/>
      <c r="N457" s="42"/>
      <c r="O457" s="42"/>
      <c r="P457" s="42"/>
      <c r="Q457" s="42"/>
      <c r="R457" s="42"/>
      <c r="S457" s="42"/>
      <c r="T457" s="42"/>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s="42"/>
      <c r="BM457" s="42"/>
      <c r="BN457" s="42"/>
      <c r="BO457" s="42"/>
      <c r="BP457" s="42"/>
      <c r="BQ457" s="42"/>
      <c r="BR457" s="42"/>
      <c r="BS457" s="42"/>
      <c r="BT457" s="42"/>
      <c r="BU457" s="42"/>
      <c r="BV457" s="42"/>
      <c r="BW457" s="42"/>
      <c r="BX457" s="42"/>
      <c r="BY457" s="42"/>
      <c r="BZ457" s="42"/>
      <c r="CA457" s="42"/>
      <c r="CB457" s="42"/>
      <c r="CC457" s="42"/>
      <c r="CD457" s="42"/>
      <c r="CE457" s="42"/>
      <c r="CF457" s="42"/>
      <c r="CG457" s="42"/>
      <c r="CH457" s="42"/>
      <c r="CI457" s="42"/>
      <c r="CJ457" s="42"/>
      <c r="CK457" s="42"/>
      <c r="CL457" s="42"/>
      <c r="CM457" s="42"/>
      <c r="CN457" s="42"/>
      <c r="CO457" s="42"/>
      <c r="CP457" s="42"/>
      <c r="CQ457" s="42"/>
      <c r="CR457" s="42"/>
      <c r="CS457" s="42"/>
      <c r="CT457" s="42"/>
      <c r="CU457" s="42"/>
      <c r="CV457" s="42"/>
      <c r="CW457" s="42"/>
      <c r="CX457" s="42"/>
      <c r="CY457" s="42"/>
      <c r="CZ457" s="42"/>
      <c r="DA457" s="42"/>
      <c r="DB457" s="42"/>
      <c r="DC457" s="42"/>
      <c r="DD457" s="42"/>
      <c r="DE457" s="42"/>
      <c r="DF457" s="42"/>
      <c r="DG457" s="42"/>
      <c r="DH457" s="42"/>
      <c r="DI457" s="42"/>
      <c r="DJ457" s="42"/>
      <c r="DK457" s="42"/>
      <c r="DL457" s="42"/>
      <c r="DM457" s="42"/>
      <c r="DN457" s="42"/>
      <c r="DO457" s="42"/>
      <c r="DP457" s="42"/>
      <c r="DQ457" s="42"/>
      <c r="DR457" s="42"/>
      <c r="DS457" s="42"/>
      <c r="DT457" s="42"/>
      <c r="DU457" s="42"/>
      <c r="DV457" s="42"/>
      <c r="DW457" s="42"/>
      <c r="DX457" s="42"/>
      <c r="DY457" s="42"/>
      <c r="DZ457" s="42"/>
      <c r="EA457" s="42"/>
      <c r="EB457" s="42"/>
      <c r="EC457" s="42"/>
      <c r="ED457" s="42"/>
      <c r="EE457" s="42"/>
      <c r="EF457" s="42"/>
      <c r="EG457" s="42"/>
      <c r="EH457" s="42"/>
      <c r="EI457" s="42"/>
      <c r="EJ457" s="42"/>
      <c r="EK457" s="42"/>
      <c r="EL457" s="42"/>
      <c r="EM457" s="42"/>
      <c r="EN457" s="42"/>
      <c r="EO457" s="42"/>
      <c r="EP457" s="42"/>
      <c r="EQ457" s="42"/>
      <c r="ER457" s="42"/>
      <c r="ES457" s="42"/>
      <c r="ET457" s="42"/>
      <c r="EU457" s="42"/>
      <c r="EV457" s="42"/>
      <c r="EW457" s="42"/>
      <c r="EX457" s="42"/>
      <c r="EY457" s="42"/>
      <c r="EZ457" s="42"/>
      <c r="FA457" s="42"/>
      <c r="FB457" s="42"/>
      <c r="FC457" s="42"/>
      <c r="FD457" s="42"/>
      <c r="FE457" s="42"/>
      <c r="FF457" s="42"/>
      <c r="FG457" s="42"/>
      <c r="FH457" s="42"/>
      <c r="FI457" s="42"/>
      <c r="FJ457" s="42"/>
      <c r="FK457" s="42"/>
      <c r="FL457" s="42"/>
      <c r="FM457" s="42"/>
      <c r="FN457" s="42"/>
      <c r="FO457" s="42"/>
      <c r="FP457" s="42"/>
      <c r="FQ457" s="42"/>
      <c r="FR457" s="42"/>
      <c r="FS457" s="42"/>
      <c r="FT457" s="42"/>
      <c r="FU457" s="42"/>
      <c r="FV457" s="42"/>
      <c r="FW457" s="42"/>
      <c r="FX457" s="42"/>
      <c r="FY457" s="42"/>
      <c r="FZ457" s="42"/>
      <c r="GA457" s="42"/>
      <c r="GB457" s="42"/>
      <c r="GC457" s="42"/>
      <c r="GD457" s="42"/>
      <c r="GE457" s="42"/>
      <c r="GF457" s="42"/>
      <c r="GG457" s="42"/>
      <c r="GH457" s="42"/>
      <c r="GI457" s="42"/>
      <c r="GJ457" s="42"/>
      <c r="GK457" s="42"/>
      <c r="GL457" s="42"/>
      <c r="GM457" s="42"/>
      <c r="GN457" s="42"/>
      <c r="GO457" s="42"/>
      <c r="GP457" s="42"/>
      <c r="GQ457" s="42"/>
      <c r="GR457" s="42"/>
      <c r="GS457" s="42"/>
      <c r="GT457" s="42"/>
      <c r="GU457" s="42"/>
      <c r="GV457" s="42"/>
      <c r="GW457" s="42"/>
      <c r="GX457" s="42"/>
    </row>
    <row r="458" spans="1:206" ht="15.75">
      <c r="A458" s="52"/>
      <c r="B458" s="42"/>
      <c r="C458" s="42"/>
      <c r="D458" s="42"/>
      <c r="E458" s="44"/>
      <c r="F458" s="42"/>
      <c r="G458" s="42"/>
      <c r="H458" s="42"/>
      <c r="I458" s="42"/>
      <c r="J458" s="42"/>
      <c r="K458" s="42"/>
      <c r="L458" s="42"/>
      <c r="M458" s="42"/>
      <c r="N458" s="42"/>
      <c r="O458" s="42"/>
      <c r="P458" s="42"/>
      <c r="Q458" s="42"/>
      <c r="R458" s="42"/>
      <c r="S458" s="42"/>
      <c r="T458" s="42"/>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c r="AR458" s="42"/>
      <c r="AS458" s="42"/>
      <c r="AT458" s="42"/>
      <c r="AU458" s="42"/>
      <c r="AV458" s="42"/>
      <c r="AW458" s="42"/>
      <c r="AX458" s="42"/>
      <c r="AY458" s="42"/>
      <c r="AZ458" s="42"/>
      <c r="BA458" s="42"/>
      <c r="BB458" s="42"/>
      <c r="BC458" s="42"/>
      <c r="BD458" s="42"/>
      <c r="BE458" s="42"/>
      <c r="BF458" s="42"/>
      <c r="BG458" s="42"/>
      <c r="BH458" s="42"/>
      <c r="BI458" s="42"/>
      <c r="BJ458" s="42"/>
      <c r="BK458" s="42"/>
      <c r="BL458" s="42"/>
      <c r="BM458" s="42"/>
      <c r="BN458" s="42"/>
      <c r="BO458" s="42"/>
      <c r="BP458" s="42"/>
      <c r="BQ458" s="42"/>
      <c r="BR458" s="42"/>
      <c r="BS458" s="42"/>
      <c r="BT458" s="42"/>
      <c r="BU458" s="42"/>
      <c r="BV458" s="42"/>
      <c r="BW458" s="42"/>
      <c r="BX458" s="42"/>
      <c r="BY458" s="42"/>
      <c r="BZ458" s="42"/>
      <c r="CA458" s="42"/>
      <c r="CB458" s="42"/>
      <c r="CC458" s="42"/>
      <c r="CD458" s="42"/>
      <c r="CE458" s="42"/>
      <c r="CF458" s="42"/>
      <c r="CG458" s="42"/>
      <c r="CH458" s="42"/>
      <c r="CI458" s="42"/>
      <c r="CJ458" s="42"/>
      <c r="CK458" s="42"/>
      <c r="CL458" s="42"/>
      <c r="CM458" s="42"/>
      <c r="CN458" s="42"/>
      <c r="CO458" s="42"/>
      <c r="CP458" s="42"/>
      <c r="CQ458" s="42"/>
      <c r="CR458" s="42"/>
      <c r="CS458" s="42"/>
      <c r="CT458" s="42"/>
      <c r="CU458" s="42"/>
      <c r="CV458" s="42"/>
      <c r="CW458" s="42"/>
      <c r="CX458" s="42"/>
      <c r="CY458" s="42"/>
      <c r="CZ458" s="42"/>
      <c r="DA458" s="42"/>
      <c r="DB458" s="42"/>
      <c r="DC458" s="42"/>
      <c r="DD458" s="42"/>
      <c r="DE458" s="42"/>
      <c r="DF458" s="42"/>
      <c r="DG458" s="42"/>
      <c r="DH458" s="42"/>
      <c r="DI458" s="42"/>
      <c r="DJ458" s="42"/>
      <c r="DK458" s="42"/>
      <c r="DL458" s="42"/>
      <c r="DM458" s="42"/>
      <c r="DN458" s="42"/>
      <c r="DO458" s="42"/>
      <c r="DP458" s="42"/>
      <c r="DQ458" s="42"/>
      <c r="DR458" s="42"/>
      <c r="DS458" s="42"/>
      <c r="DT458" s="42"/>
      <c r="DU458" s="42"/>
      <c r="DV458" s="42"/>
      <c r="DW458" s="42"/>
      <c r="DX458" s="42"/>
      <c r="DY458" s="42"/>
      <c r="DZ458" s="42"/>
      <c r="EA458" s="42"/>
      <c r="EB458" s="42"/>
      <c r="EC458" s="42"/>
      <c r="ED458" s="42"/>
      <c r="EE458" s="42"/>
      <c r="EF458" s="42"/>
      <c r="EG458" s="42"/>
      <c r="EH458" s="42"/>
      <c r="EI458" s="42"/>
      <c r="EJ458" s="42"/>
      <c r="EK458" s="42"/>
      <c r="EL458" s="42"/>
      <c r="EM458" s="42"/>
      <c r="EN458" s="42"/>
      <c r="EO458" s="42"/>
      <c r="EP458" s="42"/>
      <c r="EQ458" s="42"/>
      <c r="ER458" s="42"/>
      <c r="ES458" s="42"/>
      <c r="ET458" s="42"/>
      <c r="EU458" s="42"/>
      <c r="EV458" s="42"/>
      <c r="EW458" s="42"/>
      <c r="EX458" s="42"/>
      <c r="EY458" s="42"/>
      <c r="EZ458" s="42"/>
      <c r="FA458" s="42"/>
      <c r="FB458" s="42"/>
      <c r="FC458" s="42"/>
      <c r="FD458" s="42"/>
      <c r="FE458" s="42"/>
      <c r="FF458" s="42"/>
      <c r="FG458" s="42"/>
      <c r="FH458" s="42"/>
      <c r="FI458" s="42"/>
      <c r="FJ458" s="42"/>
      <c r="FK458" s="42"/>
      <c r="FL458" s="42"/>
      <c r="FM458" s="42"/>
      <c r="FN458" s="42"/>
      <c r="FO458" s="42"/>
      <c r="FP458" s="42"/>
      <c r="FQ458" s="42"/>
      <c r="FR458" s="42"/>
      <c r="FS458" s="42"/>
      <c r="FT458" s="42"/>
      <c r="FU458" s="42"/>
      <c r="FV458" s="42"/>
      <c r="FW458" s="42"/>
      <c r="FX458" s="42"/>
      <c r="FY458" s="42"/>
      <c r="FZ458" s="42"/>
      <c r="GA458" s="42"/>
      <c r="GB458" s="42"/>
      <c r="GC458" s="42"/>
      <c r="GD458" s="42"/>
      <c r="GE458" s="42"/>
      <c r="GF458" s="42"/>
      <c r="GG458" s="42"/>
      <c r="GH458" s="42"/>
      <c r="GI458" s="42"/>
      <c r="GJ458" s="42"/>
      <c r="GK458" s="42"/>
      <c r="GL458" s="42"/>
      <c r="GM458" s="42"/>
      <c r="GN458" s="42"/>
      <c r="GO458" s="42"/>
      <c r="GP458" s="42"/>
      <c r="GQ458" s="42"/>
      <c r="GR458" s="42"/>
      <c r="GS458" s="42"/>
      <c r="GT458" s="42"/>
      <c r="GU458" s="42"/>
      <c r="GV458" s="42"/>
      <c r="GW458" s="42"/>
      <c r="GX458" s="42"/>
    </row>
    <row r="459" spans="1:206" ht="15.75">
      <c r="A459" s="52"/>
      <c r="B459" s="42"/>
      <c r="C459" s="42"/>
      <c r="D459" s="42"/>
      <c r="E459" s="44"/>
      <c r="F459" s="42"/>
      <c r="G459" s="42"/>
      <c r="H459" s="42"/>
      <c r="I459" s="42"/>
      <c r="J459" s="42"/>
      <c r="K459" s="42"/>
      <c r="L459" s="42"/>
      <c r="M459" s="42"/>
      <c r="N459" s="42"/>
      <c r="O459" s="42"/>
      <c r="P459" s="42"/>
      <c r="Q459" s="42"/>
      <c r="R459" s="42"/>
      <c r="S459" s="42"/>
      <c r="T459" s="42"/>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c r="BA459" s="42"/>
      <c r="BB459" s="42"/>
      <c r="BC459" s="42"/>
      <c r="BD459" s="42"/>
      <c r="BE459" s="42"/>
      <c r="BF459" s="42"/>
      <c r="BG459" s="42"/>
      <c r="BH459" s="42"/>
      <c r="BI459" s="42"/>
      <c r="BJ459" s="42"/>
      <c r="BK459" s="42"/>
      <c r="BL459" s="42"/>
      <c r="BM459" s="42"/>
      <c r="BN459" s="42"/>
      <c r="BO459" s="42"/>
      <c r="BP459" s="42"/>
      <c r="BQ459" s="42"/>
      <c r="BR459" s="42"/>
      <c r="BS459" s="42"/>
      <c r="BT459" s="42"/>
      <c r="BU459" s="42"/>
      <c r="BV459" s="42"/>
      <c r="BW459" s="42"/>
      <c r="BX459" s="42"/>
      <c r="BY459" s="42"/>
      <c r="BZ459" s="42"/>
      <c r="CA459" s="42"/>
      <c r="CB459" s="42"/>
      <c r="CC459" s="42"/>
      <c r="CD459" s="42"/>
      <c r="CE459" s="42"/>
      <c r="CF459" s="42"/>
      <c r="CG459" s="42"/>
      <c r="CH459" s="42"/>
      <c r="CI459" s="42"/>
      <c r="CJ459" s="42"/>
      <c r="CK459" s="42"/>
      <c r="CL459" s="42"/>
      <c r="CM459" s="42"/>
      <c r="CN459" s="42"/>
      <c r="CO459" s="42"/>
      <c r="CP459" s="42"/>
      <c r="CQ459" s="42"/>
      <c r="CR459" s="42"/>
      <c r="CS459" s="42"/>
      <c r="CT459" s="42"/>
      <c r="CU459" s="42"/>
      <c r="CV459" s="42"/>
      <c r="CW459" s="42"/>
      <c r="CX459" s="42"/>
      <c r="CY459" s="42"/>
      <c r="CZ459" s="42"/>
      <c r="DA459" s="42"/>
      <c r="DB459" s="42"/>
      <c r="DC459" s="42"/>
      <c r="DD459" s="42"/>
      <c r="DE459" s="42"/>
      <c r="DF459" s="42"/>
      <c r="DG459" s="42"/>
      <c r="DH459" s="42"/>
      <c r="DI459" s="42"/>
      <c r="DJ459" s="42"/>
      <c r="DK459" s="42"/>
      <c r="DL459" s="42"/>
      <c r="DM459" s="42"/>
      <c r="DN459" s="42"/>
      <c r="DO459" s="42"/>
      <c r="DP459" s="42"/>
      <c r="DQ459" s="42"/>
      <c r="DR459" s="42"/>
      <c r="DS459" s="42"/>
      <c r="DT459" s="42"/>
      <c r="DU459" s="42"/>
      <c r="DV459" s="42"/>
      <c r="DW459" s="42"/>
      <c r="DX459" s="42"/>
      <c r="DY459" s="42"/>
      <c r="DZ459" s="42"/>
      <c r="EA459" s="42"/>
      <c r="EB459" s="42"/>
      <c r="EC459" s="42"/>
      <c r="ED459" s="42"/>
      <c r="EE459" s="42"/>
      <c r="EF459" s="42"/>
      <c r="EG459" s="42"/>
      <c r="EH459" s="42"/>
      <c r="EI459" s="42"/>
      <c r="EJ459" s="42"/>
      <c r="EK459" s="42"/>
      <c r="EL459" s="42"/>
      <c r="EM459" s="42"/>
      <c r="EN459" s="42"/>
      <c r="EO459" s="42"/>
      <c r="EP459" s="42"/>
      <c r="EQ459" s="42"/>
      <c r="ER459" s="42"/>
      <c r="ES459" s="42"/>
      <c r="ET459" s="42"/>
      <c r="EU459" s="42"/>
      <c r="EV459" s="42"/>
      <c r="EW459" s="42"/>
      <c r="EX459" s="42"/>
      <c r="EY459" s="42"/>
      <c r="EZ459" s="42"/>
      <c r="FA459" s="42"/>
      <c r="FB459" s="42"/>
      <c r="FC459" s="42"/>
      <c r="FD459" s="42"/>
      <c r="FE459" s="42"/>
      <c r="FF459" s="42"/>
      <c r="FG459" s="42"/>
      <c r="FH459" s="42"/>
      <c r="FI459" s="42"/>
      <c r="FJ459" s="42"/>
      <c r="FK459" s="42"/>
      <c r="FL459" s="42"/>
      <c r="FM459" s="42"/>
      <c r="FN459" s="42"/>
      <c r="FO459" s="42"/>
      <c r="FP459" s="42"/>
      <c r="FQ459" s="42"/>
      <c r="FR459" s="42"/>
      <c r="FS459" s="42"/>
      <c r="FT459" s="42"/>
      <c r="FU459" s="42"/>
      <c r="FV459" s="42"/>
      <c r="FW459" s="42"/>
      <c r="FX459" s="42"/>
      <c r="FY459" s="42"/>
      <c r="FZ459" s="42"/>
      <c r="GA459" s="42"/>
      <c r="GB459" s="42"/>
      <c r="GC459" s="42"/>
      <c r="GD459" s="42"/>
      <c r="GE459" s="42"/>
      <c r="GF459" s="42"/>
      <c r="GG459" s="42"/>
      <c r="GH459" s="42"/>
      <c r="GI459" s="42"/>
      <c r="GJ459" s="42"/>
      <c r="GK459" s="42"/>
      <c r="GL459" s="42"/>
      <c r="GM459" s="42"/>
      <c r="GN459" s="42"/>
      <c r="GO459" s="42"/>
      <c r="GP459" s="42"/>
      <c r="GQ459" s="42"/>
      <c r="GR459" s="42"/>
      <c r="GS459" s="42"/>
      <c r="GT459" s="42"/>
      <c r="GU459" s="42"/>
      <c r="GV459" s="42"/>
      <c r="GW459" s="42"/>
      <c r="GX459" s="42"/>
    </row>
    <row r="460" spans="1:206" ht="15.75">
      <c r="A460" s="52"/>
      <c r="B460" s="42"/>
      <c r="C460" s="42"/>
      <c r="D460" s="42"/>
      <c r="E460" s="44"/>
      <c r="F460" s="42"/>
      <c r="G460" s="42"/>
      <c r="H460" s="42"/>
      <c r="I460" s="42"/>
      <c r="J460" s="42"/>
      <c r="K460" s="42"/>
      <c r="L460" s="42"/>
      <c r="M460" s="42"/>
      <c r="N460" s="42"/>
      <c r="O460" s="42"/>
      <c r="P460" s="42"/>
      <c r="Q460" s="42"/>
      <c r="R460" s="42"/>
      <c r="S460" s="42"/>
      <c r="T460" s="42"/>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c r="BG460" s="42"/>
      <c r="BH460" s="42"/>
      <c r="BI460" s="42"/>
      <c r="BJ460" s="42"/>
      <c r="BK460" s="42"/>
      <c r="BL460" s="42"/>
      <c r="BM460" s="42"/>
      <c r="BN460" s="42"/>
      <c r="BO460" s="42"/>
      <c r="BP460" s="42"/>
      <c r="BQ460" s="42"/>
      <c r="BR460" s="42"/>
      <c r="BS460" s="42"/>
      <c r="BT460" s="42"/>
      <c r="BU460" s="42"/>
      <c r="BV460" s="42"/>
      <c r="BW460" s="42"/>
      <c r="BX460" s="42"/>
      <c r="BY460" s="42"/>
      <c r="BZ460" s="42"/>
      <c r="CA460" s="42"/>
      <c r="CB460" s="42"/>
      <c r="CC460" s="42"/>
      <c r="CD460" s="42"/>
      <c r="CE460" s="42"/>
      <c r="CF460" s="42"/>
      <c r="CG460" s="42"/>
      <c r="CH460" s="42"/>
      <c r="CI460" s="42"/>
      <c r="CJ460" s="42"/>
      <c r="CK460" s="42"/>
      <c r="CL460" s="42"/>
      <c r="CM460" s="42"/>
      <c r="CN460" s="42"/>
      <c r="CO460" s="42"/>
      <c r="CP460" s="42"/>
      <c r="CQ460" s="42"/>
      <c r="CR460" s="42"/>
      <c r="CS460" s="42"/>
      <c r="CT460" s="42"/>
      <c r="CU460" s="42"/>
      <c r="CV460" s="42"/>
      <c r="CW460" s="42"/>
      <c r="CX460" s="42"/>
      <c r="CY460" s="42"/>
      <c r="CZ460" s="42"/>
      <c r="DA460" s="42"/>
      <c r="DB460" s="42"/>
      <c r="DC460" s="42"/>
      <c r="DD460" s="42"/>
      <c r="DE460" s="42"/>
      <c r="DF460" s="42"/>
      <c r="DG460" s="42"/>
      <c r="DH460" s="42"/>
      <c r="DI460" s="42"/>
      <c r="DJ460" s="42"/>
      <c r="DK460" s="42"/>
      <c r="DL460" s="42"/>
      <c r="DM460" s="42"/>
      <c r="DN460" s="42"/>
      <c r="DO460" s="42"/>
      <c r="DP460" s="42"/>
      <c r="DQ460" s="42"/>
      <c r="DR460" s="42"/>
      <c r="DS460" s="42"/>
      <c r="DT460" s="42"/>
      <c r="DU460" s="42"/>
      <c r="DV460" s="42"/>
      <c r="DW460" s="42"/>
      <c r="DX460" s="42"/>
      <c r="DY460" s="42"/>
      <c r="DZ460" s="42"/>
      <c r="EA460" s="42"/>
      <c r="EB460" s="42"/>
      <c r="EC460" s="42"/>
      <c r="ED460" s="42"/>
      <c r="EE460" s="42"/>
      <c r="EF460" s="42"/>
      <c r="EG460" s="42"/>
      <c r="EH460" s="42"/>
      <c r="EI460" s="42"/>
      <c r="EJ460" s="42"/>
      <c r="EK460" s="42"/>
      <c r="EL460" s="42"/>
      <c r="EM460" s="42"/>
      <c r="EN460" s="42"/>
      <c r="EO460" s="42"/>
      <c r="EP460" s="42"/>
      <c r="EQ460" s="42"/>
      <c r="ER460" s="42"/>
      <c r="ES460" s="42"/>
      <c r="ET460" s="42"/>
      <c r="EU460" s="42"/>
      <c r="EV460" s="42"/>
      <c r="EW460" s="42"/>
      <c r="EX460" s="42"/>
      <c r="EY460" s="42"/>
      <c r="EZ460" s="42"/>
      <c r="FA460" s="42"/>
      <c r="FB460" s="42"/>
      <c r="FC460" s="42"/>
      <c r="FD460" s="42"/>
      <c r="FE460" s="42"/>
      <c r="FF460" s="42"/>
      <c r="FG460" s="42"/>
      <c r="FH460" s="42"/>
      <c r="FI460" s="42"/>
      <c r="FJ460" s="42"/>
      <c r="FK460" s="42"/>
      <c r="FL460" s="42"/>
      <c r="FM460" s="42"/>
      <c r="FN460" s="42"/>
      <c r="FO460" s="42"/>
      <c r="FP460" s="42"/>
      <c r="FQ460" s="42"/>
      <c r="FR460" s="42"/>
      <c r="FS460" s="42"/>
      <c r="FT460" s="42"/>
      <c r="FU460" s="42"/>
      <c r="FV460" s="42"/>
      <c r="FW460" s="42"/>
      <c r="FX460" s="42"/>
      <c r="FY460" s="42"/>
      <c r="FZ460" s="42"/>
      <c r="GA460" s="42"/>
      <c r="GB460" s="42"/>
      <c r="GC460" s="42"/>
      <c r="GD460" s="42"/>
      <c r="GE460" s="42"/>
      <c r="GF460" s="42"/>
      <c r="GG460" s="42"/>
      <c r="GH460" s="42"/>
      <c r="GI460" s="42"/>
      <c r="GJ460" s="42"/>
      <c r="GK460" s="42"/>
      <c r="GL460" s="42"/>
      <c r="GM460" s="42"/>
      <c r="GN460" s="42"/>
      <c r="GO460" s="42"/>
      <c r="GP460" s="42"/>
      <c r="GQ460" s="42"/>
      <c r="GR460" s="42"/>
      <c r="GS460" s="42"/>
      <c r="GT460" s="42"/>
      <c r="GU460" s="42"/>
      <c r="GV460" s="42"/>
      <c r="GW460" s="42"/>
      <c r="GX460" s="42"/>
    </row>
    <row r="461" spans="1:206" ht="15.75">
      <c r="A461" s="52"/>
      <c r="B461" s="42"/>
      <c r="C461" s="42"/>
      <c r="D461" s="42"/>
      <c r="E461" s="44"/>
      <c r="F461" s="42"/>
      <c r="G461" s="42"/>
      <c r="H461" s="42"/>
      <c r="I461" s="42"/>
      <c r="J461" s="42"/>
      <c r="K461" s="42"/>
      <c r="L461" s="42"/>
      <c r="M461" s="42"/>
      <c r="N461" s="42"/>
      <c r="O461" s="42"/>
      <c r="P461" s="42"/>
      <c r="Q461" s="42"/>
      <c r="R461" s="42"/>
      <c r="S461" s="42"/>
      <c r="T461" s="42"/>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c r="BL461" s="42"/>
      <c r="BM461" s="42"/>
      <c r="BN461" s="42"/>
      <c r="BO461" s="42"/>
      <c r="BP461" s="42"/>
      <c r="BQ461" s="42"/>
      <c r="BR461" s="42"/>
      <c r="BS461" s="42"/>
      <c r="BT461" s="42"/>
      <c r="BU461" s="42"/>
      <c r="BV461" s="42"/>
      <c r="BW461" s="42"/>
      <c r="BX461" s="42"/>
      <c r="BY461" s="42"/>
      <c r="BZ461" s="42"/>
      <c r="CA461" s="42"/>
      <c r="CB461" s="42"/>
      <c r="CC461" s="42"/>
      <c r="CD461" s="42"/>
      <c r="CE461" s="42"/>
      <c r="CF461" s="42"/>
      <c r="CG461" s="42"/>
      <c r="CH461" s="42"/>
      <c r="CI461" s="42"/>
      <c r="CJ461" s="42"/>
      <c r="CK461" s="42"/>
      <c r="CL461" s="42"/>
      <c r="CM461" s="42"/>
      <c r="CN461" s="42"/>
      <c r="CO461" s="42"/>
      <c r="CP461" s="42"/>
      <c r="CQ461" s="42"/>
      <c r="CR461" s="42"/>
      <c r="CS461" s="42"/>
      <c r="CT461" s="42"/>
      <c r="CU461" s="42"/>
      <c r="CV461" s="42"/>
      <c r="CW461" s="42"/>
      <c r="CX461" s="42"/>
      <c r="CY461" s="42"/>
      <c r="CZ461" s="42"/>
      <c r="DA461" s="42"/>
      <c r="DB461" s="42"/>
      <c r="DC461" s="42"/>
      <c r="DD461" s="42"/>
      <c r="DE461" s="42"/>
      <c r="DF461" s="42"/>
      <c r="DG461" s="42"/>
      <c r="DH461" s="42"/>
      <c r="DI461" s="42"/>
      <c r="DJ461" s="42"/>
      <c r="DK461" s="42"/>
      <c r="DL461" s="42"/>
      <c r="DM461" s="42"/>
      <c r="DN461" s="42"/>
      <c r="DO461" s="42"/>
      <c r="DP461" s="42"/>
      <c r="DQ461" s="42"/>
      <c r="DR461" s="42"/>
      <c r="DS461" s="42"/>
      <c r="DT461" s="42"/>
      <c r="DU461" s="42"/>
      <c r="DV461" s="42"/>
      <c r="DW461" s="42"/>
      <c r="DX461" s="42"/>
      <c r="DY461" s="42"/>
      <c r="DZ461" s="42"/>
      <c r="EA461" s="42"/>
      <c r="EB461" s="42"/>
      <c r="EC461" s="42"/>
      <c r="ED461" s="42"/>
      <c r="EE461" s="42"/>
      <c r="EF461" s="42"/>
      <c r="EG461" s="42"/>
      <c r="EH461" s="42"/>
      <c r="EI461" s="42"/>
      <c r="EJ461" s="42"/>
      <c r="EK461" s="42"/>
      <c r="EL461" s="42"/>
      <c r="EM461" s="42"/>
      <c r="EN461" s="42"/>
      <c r="EO461" s="42"/>
      <c r="EP461" s="42"/>
      <c r="EQ461" s="42"/>
      <c r="ER461" s="42"/>
      <c r="ES461" s="42"/>
      <c r="ET461" s="42"/>
      <c r="EU461" s="42"/>
      <c r="EV461" s="42"/>
      <c r="EW461" s="42"/>
      <c r="EX461" s="42"/>
      <c r="EY461" s="42"/>
      <c r="EZ461" s="42"/>
      <c r="FA461" s="42"/>
      <c r="FB461" s="42"/>
      <c r="FC461" s="42"/>
      <c r="FD461" s="42"/>
      <c r="FE461" s="42"/>
      <c r="FF461" s="42"/>
      <c r="FG461" s="42"/>
      <c r="FH461" s="42"/>
      <c r="FI461" s="42"/>
      <c r="FJ461" s="42"/>
      <c r="FK461" s="42"/>
      <c r="FL461" s="42"/>
      <c r="FM461" s="42"/>
      <c r="FN461" s="42"/>
      <c r="FO461" s="42"/>
      <c r="FP461" s="42"/>
      <c r="FQ461" s="42"/>
      <c r="FR461" s="42"/>
      <c r="FS461" s="42"/>
      <c r="FT461" s="42"/>
      <c r="FU461" s="42"/>
      <c r="FV461" s="42"/>
      <c r="FW461" s="42"/>
      <c r="FX461" s="42"/>
      <c r="FY461" s="42"/>
      <c r="FZ461" s="42"/>
      <c r="GA461" s="42"/>
      <c r="GB461" s="42"/>
      <c r="GC461" s="42"/>
      <c r="GD461" s="42"/>
      <c r="GE461" s="42"/>
      <c r="GF461" s="42"/>
      <c r="GG461" s="42"/>
      <c r="GH461" s="42"/>
      <c r="GI461" s="42"/>
      <c r="GJ461" s="42"/>
      <c r="GK461" s="42"/>
      <c r="GL461" s="42"/>
      <c r="GM461" s="42"/>
      <c r="GN461" s="42"/>
      <c r="GO461" s="42"/>
      <c r="GP461" s="42"/>
      <c r="GQ461" s="42"/>
      <c r="GR461" s="42"/>
      <c r="GS461" s="42"/>
      <c r="GT461" s="42"/>
      <c r="GU461" s="42"/>
      <c r="GV461" s="42"/>
      <c r="GW461" s="42"/>
      <c r="GX461" s="42"/>
    </row>
    <row r="462" spans="1:206" ht="15.75">
      <c r="A462" s="52"/>
      <c r="B462" s="42"/>
      <c r="C462" s="42"/>
      <c r="D462" s="42"/>
      <c r="E462" s="44"/>
      <c r="F462" s="42"/>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s="42"/>
      <c r="BM462" s="42"/>
      <c r="BN462" s="42"/>
      <c r="BO462" s="42"/>
      <c r="BP462" s="42"/>
      <c r="BQ462" s="42"/>
      <c r="BR462" s="42"/>
      <c r="BS462" s="42"/>
      <c r="BT462" s="42"/>
      <c r="BU462" s="42"/>
      <c r="BV462" s="42"/>
      <c r="BW462" s="42"/>
      <c r="BX462" s="42"/>
      <c r="BY462" s="42"/>
      <c r="BZ462" s="42"/>
      <c r="CA462" s="42"/>
      <c r="CB462" s="42"/>
      <c r="CC462" s="42"/>
      <c r="CD462" s="42"/>
      <c r="CE462" s="42"/>
      <c r="CF462" s="42"/>
      <c r="CG462" s="42"/>
      <c r="CH462" s="42"/>
      <c r="CI462" s="42"/>
      <c r="CJ462" s="42"/>
      <c r="CK462" s="42"/>
      <c r="CL462" s="42"/>
      <c r="CM462" s="42"/>
      <c r="CN462" s="42"/>
      <c r="CO462" s="42"/>
      <c r="CP462" s="42"/>
      <c r="CQ462" s="42"/>
      <c r="CR462" s="42"/>
      <c r="CS462" s="42"/>
      <c r="CT462" s="42"/>
      <c r="CU462" s="42"/>
      <c r="CV462" s="42"/>
      <c r="CW462" s="42"/>
      <c r="CX462" s="42"/>
      <c r="CY462" s="42"/>
      <c r="CZ462" s="42"/>
      <c r="DA462" s="42"/>
      <c r="DB462" s="42"/>
      <c r="DC462" s="42"/>
      <c r="DD462" s="42"/>
      <c r="DE462" s="42"/>
      <c r="DF462" s="42"/>
      <c r="DG462" s="42"/>
      <c r="DH462" s="42"/>
      <c r="DI462" s="42"/>
      <c r="DJ462" s="42"/>
      <c r="DK462" s="42"/>
      <c r="DL462" s="42"/>
      <c r="DM462" s="42"/>
      <c r="DN462" s="42"/>
      <c r="DO462" s="42"/>
      <c r="DP462" s="42"/>
      <c r="DQ462" s="42"/>
      <c r="DR462" s="42"/>
      <c r="DS462" s="42"/>
      <c r="DT462" s="42"/>
      <c r="DU462" s="42"/>
      <c r="DV462" s="42"/>
      <c r="DW462" s="42"/>
      <c r="DX462" s="42"/>
      <c r="DY462" s="42"/>
      <c r="DZ462" s="42"/>
      <c r="EA462" s="42"/>
      <c r="EB462" s="42"/>
      <c r="EC462" s="42"/>
      <c r="ED462" s="42"/>
      <c r="EE462" s="42"/>
      <c r="EF462" s="42"/>
      <c r="EG462" s="42"/>
      <c r="EH462" s="42"/>
      <c r="EI462" s="42"/>
      <c r="EJ462" s="42"/>
      <c r="EK462" s="42"/>
      <c r="EL462" s="42"/>
      <c r="EM462" s="42"/>
      <c r="EN462" s="42"/>
      <c r="EO462" s="42"/>
      <c r="EP462" s="42"/>
      <c r="EQ462" s="42"/>
      <c r="ER462" s="42"/>
      <c r="ES462" s="42"/>
      <c r="ET462" s="42"/>
      <c r="EU462" s="42"/>
      <c r="EV462" s="42"/>
      <c r="EW462" s="42"/>
      <c r="EX462" s="42"/>
      <c r="EY462" s="42"/>
      <c r="EZ462" s="42"/>
      <c r="FA462" s="42"/>
      <c r="FB462" s="42"/>
      <c r="FC462" s="42"/>
      <c r="FD462" s="42"/>
      <c r="FE462" s="42"/>
      <c r="FF462" s="42"/>
      <c r="FG462" s="42"/>
      <c r="FH462" s="42"/>
      <c r="FI462" s="42"/>
      <c r="FJ462" s="42"/>
      <c r="FK462" s="42"/>
      <c r="FL462" s="42"/>
      <c r="FM462" s="42"/>
      <c r="FN462" s="42"/>
      <c r="FO462" s="42"/>
      <c r="FP462" s="42"/>
      <c r="FQ462" s="42"/>
      <c r="FR462" s="42"/>
      <c r="FS462" s="42"/>
      <c r="FT462" s="42"/>
      <c r="FU462" s="42"/>
      <c r="FV462" s="42"/>
      <c r="FW462" s="42"/>
      <c r="FX462" s="42"/>
      <c r="FY462" s="42"/>
      <c r="FZ462" s="42"/>
      <c r="GA462" s="42"/>
      <c r="GB462" s="42"/>
      <c r="GC462" s="42"/>
      <c r="GD462" s="42"/>
      <c r="GE462" s="42"/>
      <c r="GF462" s="42"/>
      <c r="GG462" s="42"/>
      <c r="GH462" s="42"/>
      <c r="GI462" s="42"/>
      <c r="GJ462" s="42"/>
      <c r="GK462" s="42"/>
      <c r="GL462" s="42"/>
      <c r="GM462" s="42"/>
      <c r="GN462" s="42"/>
      <c r="GO462" s="42"/>
      <c r="GP462" s="42"/>
      <c r="GQ462" s="42"/>
      <c r="GR462" s="42"/>
      <c r="GS462" s="42"/>
      <c r="GT462" s="42"/>
      <c r="GU462" s="42"/>
      <c r="GV462" s="42"/>
      <c r="GW462" s="42"/>
      <c r="GX462" s="42"/>
    </row>
    <row r="463" spans="1:206" ht="15.75">
      <c r="A463" s="52"/>
      <c r="B463" s="42"/>
      <c r="C463" s="42"/>
      <c r="D463" s="42"/>
      <c r="E463" s="44"/>
      <c r="F463" s="42"/>
      <c r="G463" s="42"/>
      <c r="H463" s="42"/>
      <c r="I463" s="42"/>
      <c r="J463" s="42"/>
      <c r="K463" s="42"/>
      <c r="L463" s="42"/>
      <c r="M463" s="42"/>
      <c r="N463" s="42"/>
      <c r="O463" s="42"/>
      <c r="P463" s="42"/>
      <c r="Q463" s="42"/>
      <c r="R463" s="42"/>
      <c r="S463" s="42"/>
      <c r="T463" s="42"/>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c r="AR463" s="42"/>
      <c r="AS463" s="42"/>
      <c r="AT463" s="42"/>
      <c r="AU463" s="42"/>
      <c r="AV463" s="42"/>
      <c r="AW463" s="42"/>
      <c r="AX463" s="42"/>
      <c r="AY463" s="42"/>
      <c r="AZ463" s="42"/>
      <c r="BA463" s="42"/>
      <c r="BB463" s="42"/>
      <c r="BC463" s="42"/>
      <c r="BD463" s="42"/>
      <c r="BE463" s="42"/>
      <c r="BF463" s="42"/>
      <c r="BG463" s="42"/>
      <c r="BH463" s="42"/>
      <c r="BI463" s="42"/>
      <c r="BJ463" s="42"/>
      <c r="BK463" s="42"/>
      <c r="BL463" s="42"/>
      <c r="BM463" s="42"/>
      <c r="BN463" s="42"/>
      <c r="BO463" s="42"/>
      <c r="BP463" s="42"/>
      <c r="BQ463" s="42"/>
      <c r="BR463" s="42"/>
      <c r="BS463" s="42"/>
      <c r="BT463" s="42"/>
      <c r="BU463" s="42"/>
      <c r="BV463" s="42"/>
      <c r="BW463" s="42"/>
      <c r="BX463" s="42"/>
      <c r="BY463" s="42"/>
      <c r="BZ463" s="42"/>
      <c r="CA463" s="42"/>
      <c r="CB463" s="42"/>
      <c r="CC463" s="42"/>
      <c r="CD463" s="42"/>
      <c r="CE463" s="42"/>
      <c r="CF463" s="42"/>
      <c r="CG463" s="42"/>
      <c r="CH463" s="42"/>
      <c r="CI463" s="42"/>
      <c r="CJ463" s="42"/>
      <c r="CK463" s="42"/>
      <c r="CL463" s="42"/>
      <c r="CM463" s="42"/>
      <c r="CN463" s="42"/>
      <c r="CO463" s="42"/>
      <c r="CP463" s="42"/>
      <c r="CQ463" s="42"/>
      <c r="CR463" s="42"/>
      <c r="CS463" s="42"/>
      <c r="CT463" s="42"/>
      <c r="CU463" s="42"/>
      <c r="CV463" s="42"/>
      <c r="CW463" s="42"/>
      <c r="CX463" s="42"/>
      <c r="CY463" s="42"/>
      <c r="CZ463" s="42"/>
      <c r="DA463" s="42"/>
      <c r="DB463" s="42"/>
      <c r="DC463" s="42"/>
      <c r="DD463" s="42"/>
      <c r="DE463" s="42"/>
      <c r="DF463" s="42"/>
      <c r="DG463" s="42"/>
      <c r="DH463" s="42"/>
      <c r="DI463" s="42"/>
      <c r="DJ463" s="42"/>
      <c r="DK463" s="42"/>
      <c r="DL463" s="42"/>
      <c r="DM463" s="42"/>
      <c r="DN463" s="42"/>
      <c r="DO463" s="42"/>
      <c r="DP463" s="42"/>
      <c r="DQ463" s="42"/>
      <c r="DR463" s="42"/>
      <c r="DS463" s="42"/>
      <c r="DT463" s="42"/>
      <c r="DU463" s="42"/>
      <c r="DV463" s="42"/>
      <c r="DW463" s="42"/>
      <c r="DX463" s="42"/>
      <c r="DY463" s="42"/>
      <c r="DZ463" s="42"/>
      <c r="EA463" s="42"/>
      <c r="EB463" s="42"/>
      <c r="EC463" s="42"/>
      <c r="ED463" s="42"/>
      <c r="EE463" s="42"/>
      <c r="EF463" s="42"/>
      <c r="EG463" s="42"/>
      <c r="EH463" s="42"/>
      <c r="EI463" s="42"/>
      <c r="EJ463" s="42"/>
      <c r="EK463" s="42"/>
      <c r="EL463" s="42"/>
      <c r="EM463" s="42"/>
      <c r="EN463" s="42"/>
      <c r="EO463" s="42"/>
      <c r="EP463" s="42"/>
      <c r="EQ463" s="42"/>
      <c r="ER463" s="42"/>
      <c r="ES463" s="42"/>
      <c r="ET463" s="42"/>
      <c r="EU463" s="42"/>
      <c r="EV463" s="42"/>
      <c r="EW463" s="42"/>
      <c r="EX463" s="42"/>
      <c r="EY463" s="42"/>
      <c r="EZ463" s="42"/>
      <c r="FA463" s="42"/>
      <c r="FB463" s="42"/>
      <c r="FC463" s="42"/>
      <c r="FD463" s="42"/>
      <c r="FE463" s="42"/>
      <c r="FF463" s="42"/>
      <c r="FG463" s="42"/>
      <c r="FH463" s="42"/>
      <c r="FI463" s="42"/>
      <c r="FJ463" s="42"/>
      <c r="FK463" s="42"/>
      <c r="FL463" s="42"/>
      <c r="FM463" s="42"/>
      <c r="FN463" s="42"/>
      <c r="FO463" s="42"/>
      <c r="FP463" s="42"/>
      <c r="FQ463" s="42"/>
      <c r="FR463" s="42"/>
      <c r="FS463" s="42"/>
      <c r="FT463" s="42"/>
      <c r="FU463" s="42"/>
      <c r="FV463" s="42"/>
      <c r="FW463" s="42"/>
      <c r="FX463" s="42"/>
      <c r="FY463" s="42"/>
      <c r="FZ463" s="42"/>
      <c r="GA463" s="42"/>
      <c r="GB463" s="42"/>
      <c r="GC463" s="42"/>
      <c r="GD463" s="42"/>
      <c r="GE463" s="42"/>
      <c r="GF463" s="42"/>
      <c r="GG463" s="42"/>
      <c r="GH463" s="42"/>
      <c r="GI463" s="42"/>
      <c r="GJ463" s="42"/>
      <c r="GK463" s="42"/>
      <c r="GL463" s="42"/>
      <c r="GM463" s="42"/>
      <c r="GN463" s="42"/>
      <c r="GO463" s="42"/>
      <c r="GP463" s="42"/>
      <c r="GQ463" s="42"/>
      <c r="GR463" s="42"/>
      <c r="GS463" s="42"/>
      <c r="GT463" s="42"/>
      <c r="GU463" s="42"/>
      <c r="GV463" s="42"/>
      <c r="GW463" s="42"/>
      <c r="GX463" s="42"/>
    </row>
    <row r="464" spans="1:206" ht="15.75">
      <c r="A464" s="52"/>
      <c r="B464" s="42"/>
      <c r="C464" s="42"/>
      <c r="D464" s="42"/>
      <c r="E464" s="44"/>
      <c r="F464" s="42"/>
      <c r="G464" s="42"/>
      <c r="H464" s="42"/>
      <c r="I464" s="42"/>
      <c r="J464" s="42"/>
      <c r="K464" s="42"/>
      <c r="L464" s="42"/>
      <c r="M464" s="42"/>
      <c r="N464" s="42"/>
      <c r="O464" s="42"/>
      <c r="P464" s="42"/>
      <c r="Q464" s="42"/>
      <c r="R464" s="42"/>
      <c r="S464" s="42"/>
      <c r="T464" s="42"/>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s="42"/>
      <c r="BM464" s="42"/>
      <c r="BN464" s="42"/>
      <c r="BO464" s="42"/>
      <c r="BP464" s="42"/>
      <c r="BQ464" s="42"/>
      <c r="BR464" s="42"/>
      <c r="BS464" s="42"/>
      <c r="BT464" s="42"/>
      <c r="BU464" s="42"/>
      <c r="BV464" s="42"/>
      <c r="BW464" s="42"/>
      <c r="BX464" s="42"/>
      <c r="BY464" s="42"/>
      <c r="BZ464" s="42"/>
      <c r="CA464" s="42"/>
      <c r="CB464" s="42"/>
      <c r="CC464" s="42"/>
      <c r="CD464" s="42"/>
      <c r="CE464" s="42"/>
      <c r="CF464" s="42"/>
      <c r="CG464" s="42"/>
      <c r="CH464" s="42"/>
      <c r="CI464" s="42"/>
      <c r="CJ464" s="42"/>
      <c r="CK464" s="42"/>
      <c r="CL464" s="42"/>
      <c r="CM464" s="42"/>
      <c r="CN464" s="42"/>
      <c r="CO464" s="42"/>
      <c r="CP464" s="42"/>
      <c r="CQ464" s="42"/>
      <c r="CR464" s="42"/>
      <c r="CS464" s="42"/>
      <c r="CT464" s="42"/>
      <c r="CU464" s="42"/>
      <c r="CV464" s="42"/>
      <c r="CW464" s="42"/>
      <c r="CX464" s="42"/>
      <c r="CY464" s="42"/>
      <c r="CZ464" s="42"/>
      <c r="DA464" s="42"/>
      <c r="DB464" s="42"/>
      <c r="DC464" s="42"/>
      <c r="DD464" s="42"/>
      <c r="DE464" s="42"/>
      <c r="DF464" s="42"/>
      <c r="DG464" s="42"/>
      <c r="DH464" s="42"/>
      <c r="DI464" s="42"/>
      <c r="DJ464" s="42"/>
      <c r="DK464" s="42"/>
      <c r="DL464" s="42"/>
      <c r="DM464" s="42"/>
      <c r="DN464" s="42"/>
      <c r="DO464" s="42"/>
      <c r="DP464" s="42"/>
      <c r="DQ464" s="42"/>
      <c r="DR464" s="42"/>
      <c r="DS464" s="42"/>
      <c r="DT464" s="42"/>
      <c r="DU464" s="42"/>
      <c r="DV464" s="42"/>
      <c r="DW464" s="42"/>
      <c r="DX464" s="42"/>
      <c r="DY464" s="42"/>
      <c r="DZ464" s="42"/>
      <c r="EA464" s="42"/>
      <c r="EB464" s="42"/>
      <c r="EC464" s="42"/>
      <c r="ED464" s="42"/>
      <c r="EE464" s="42"/>
      <c r="EF464" s="42"/>
      <c r="EG464" s="42"/>
      <c r="EH464" s="42"/>
      <c r="EI464" s="42"/>
      <c r="EJ464" s="42"/>
      <c r="EK464" s="42"/>
      <c r="EL464" s="42"/>
      <c r="EM464" s="42"/>
      <c r="EN464" s="42"/>
      <c r="EO464" s="42"/>
      <c r="EP464" s="42"/>
      <c r="EQ464" s="42"/>
      <c r="ER464" s="42"/>
      <c r="ES464" s="42"/>
      <c r="ET464" s="42"/>
      <c r="EU464" s="42"/>
      <c r="EV464" s="42"/>
      <c r="EW464" s="42"/>
      <c r="EX464" s="42"/>
      <c r="EY464" s="42"/>
      <c r="EZ464" s="42"/>
      <c r="FA464" s="42"/>
      <c r="FB464" s="42"/>
      <c r="FC464" s="42"/>
      <c r="FD464" s="42"/>
      <c r="FE464" s="42"/>
      <c r="FF464" s="42"/>
      <c r="FG464" s="42"/>
      <c r="FH464" s="42"/>
      <c r="FI464" s="42"/>
      <c r="FJ464" s="42"/>
      <c r="FK464" s="42"/>
      <c r="FL464" s="42"/>
      <c r="FM464" s="42"/>
      <c r="FN464" s="42"/>
      <c r="FO464" s="42"/>
      <c r="FP464" s="42"/>
      <c r="FQ464" s="42"/>
      <c r="FR464" s="42"/>
      <c r="FS464" s="42"/>
      <c r="FT464" s="42"/>
      <c r="FU464" s="42"/>
      <c r="FV464" s="42"/>
      <c r="FW464" s="42"/>
      <c r="FX464" s="42"/>
      <c r="FY464" s="42"/>
      <c r="FZ464" s="42"/>
      <c r="GA464" s="42"/>
      <c r="GB464" s="42"/>
      <c r="GC464" s="42"/>
      <c r="GD464" s="42"/>
      <c r="GE464" s="42"/>
      <c r="GF464" s="42"/>
      <c r="GG464" s="42"/>
      <c r="GH464" s="42"/>
      <c r="GI464" s="42"/>
      <c r="GJ464" s="42"/>
      <c r="GK464" s="42"/>
      <c r="GL464" s="42"/>
      <c r="GM464" s="42"/>
      <c r="GN464" s="42"/>
      <c r="GO464" s="42"/>
      <c r="GP464" s="42"/>
      <c r="GQ464" s="42"/>
      <c r="GR464" s="42"/>
      <c r="GS464" s="42"/>
      <c r="GT464" s="42"/>
      <c r="GU464" s="42"/>
      <c r="GV464" s="42"/>
      <c r="GW464" s="42"/>
      <c r="GX464" s="42"/>
    </row>
    <row r="465" spans="1:206" ht="15.75">
      <c r="A465" s="52"/>
      <c r="B465" s="42"/>
      <c r="C465" s="42"/>
      <c r="D465" s="42"/>
      <c r="E465" s="44"/>
      <c r="F465" s="42"/>
      <c r="G465" s="42"/>
      <c r="H465" s="42"/>
      <c r="I465" s="42"/>
      <c r="J465" s="42"/>
      <c r="K465" s="42"/>
      <c r="L465" s="42"/>
      <c r="M465" s="42"/>
      <c r="N465" s="42"/>
      <c r="O465" s="42"/>
      <c r="P465" s="42"/>
      <c r="Q465" s="42"/>
      <c r="R465" s="42"/>
      <c r="S465" s="42"/>
      <c r="T465" s="42"/>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c r="BL465" s="42"/>
      <c r="BM465" s="42"/>
      <c r="BN465" s="42"/>
      <c r="BO465" s="42"/>
      <c r="BP465" s="42"/>
      <c r="BQ465" s="42"/>
      <c r="BR465" s="42"/>
      <c r="BS465" s="42"/>
      <c r="BT465" s="42"/>
      <c r="BU465" s="42"/>
      <c r="BV465" s="42"/>
      <c r="BW465" s="42"/>
      <c r="BX465" s="42"/>
      <c r="BY465" s="42"/>
      <c r="BZ465" s="42"/>
      <c r="CA465" s="42"/>
      <c r="CB465" s="42"/>
      <c r="CC465" s="42"/>
      <c r="CD465" s="42"/>
      <c r="CE465" s="42"/>
      <c r="CF465" s="42"/>
      <c r="CG465" s="42"/>
      <c r="CH465" s="42"/>
      <c r="CI465" s="42"/>
      <c r="CJ465" s="42"/>
      <c r="CK465" s="42"/>
      <c r="CL465" s="42"/>
      <c r="CM465" s="42"/>
      <c r="CN465" s="42"/>
      <c r="CO465" s="42"/>
      <c r="CP465" s="42"/>
      <c r="CQ465" s="42"/>
      <c r="CR465" s="42"/>
      <c r="CS465" s="42"/>
      <c r="CT465" s="42"/>
      <c r="CU465" s="42"/>
      <c r="CV465" s="42"/>
      <c r="CW465" s="42"/>
      <c r="CX465" s="42"/>
      <c r="CY465" s="42"/>
      <c r="CZ465" s="42"/>
      <c r="DA465" s="42"/>
      <c r="DB465" s="42"/>
      <c r="DC465" s="42"/>
      <c r="DD465" s="42"/>
      <c r="DE465" s="42"/>
      <c r="DF465" s="42"/>
      <c r="DG465" s="42"/>
      <c r="DH465" s="42"/>
      <c r="DI465" s="42"/>
      <c r="DJ465" s="42"/>
      <c r="DK465" s="42"/>
      <c r="DL465" s="42"/>
      <c r="DM465" s="42"/>
      <c r="DN465" s="42"/>
      <c r="DO465" s="42"/>
      <c r="DP465" s="42"/>
      <c r="DQ465" s="42"/>
      <c r="DR465" s="42"/>
      <c r="DS465" s="42"/>
      <c r="DT465" s="42"/>
      <c r="DU465" s="42"/>
      <c r="DV465" s="42"/>
      <c r="DW465" s="42"/>
      <c r="DX465" s="42"/>
      <c r="DY465" s="42"/>
      <c r="DZ465" s="42"/>
      <c r="EA465" s="42"/>
      <c r="EB465" s="42"/>
      <c r="EC465" s="42"/>
      <c r="ED465" s="42"/>
      <c r="EE465" s="42"/>
      <c r="EF465" s="42"/>
      <c r="EG465" s="42"/>
      <c r="EH465" s="42"/>
      <c r="EI465" s="42"/>
      <c r="EJ465" s="42"/>
      <c r="EK465" s="42"/>
      <c r="EL465" s="42"/>
      <c r="EM465" s="42"/>
      <c r="EN465" s="42"/>
      <c r="EO465" s="42"/>
      <c r="EP465" s="42"/>
      <c r="EQ465" s="42"/>
      <c r="ER465" s="42"/>
      <c r="ES465" s="42"/>
      <c r="ET465" s="42"/>
      <c r="EU465" s="42"/>
      <c r="EV465" s="42"/>
      <c r="EW465" s="42"/>
      <c r="EX465" s="42"/>
      <c r="EY465" s="42"/>
      <c r="EZ465" s="42"/>
      <c r="FA465" s="42"/>
      <c r="FB465" s="42"/>
      <c r="FC465" s="42"/>
      <c r="FD465" s="42"/>
      <c r="FE465" s="42"/>
      <c r="FF465" s="42"/>
      <c r="FG465" s="42"/>
      <c r="FH465" s="42"/>
      <c r="FI465" s="42"/>
      <c r="FJ465" s="42"/>
      <c r="FK465" s="42"/>
      <c r="FL465" s="42"/>
      <c r="FM465" s="42"/>
      <c r="FN465" s="42"/>
      <c r="FO465" s="42"/>
      <c r="FP465" s="42"/>
      <c r="FQ465" s="42"/>
      <c r="FR465" s="42"/>
      <c r="FS465" s="42"/>
      <c r="FT465" s="42"/>
      <c r="FU465" s="42"/>
      <c r="FV465" s="42"/>
      <c r="FW465" s="42"/>
      <c r="FX465" s="42"/>
      <c r="FY465" s="42"/>
      <c r="FZ465" s="42"/>
      <c r="GA465" s="42"/>
      <c r="GB465" s="42"/>
      <c r="GC465" s="42"/>
      <c r="GD465" s="42"/>
      <c r="GE465" s="42"/>
      <c r="GF465" s="42"/>
      <c r="GG465" s="42"/>
      <c r="GH465" s="42"/>
      <c r="GI465" s="42"/>
      <c r="GJ465" s="42"/>
      <c r="GK465" s="42"/>
      <c r="GL465" s="42"/>
      <c r="GM465" s="42"/>
      <c r="GN465" s="42"/>
      <c r="GO465" s="42"/>
      <c r="GP465" s="42"/>
      <c r="GQ465" s="42"/>
      <c r="GR465" s="42"/>
      <c r="GS465" s="42"/>
      <c r="GT465" s="42"/>
      <c r="GU465" s="42"/>
      <c r="GV465" s="42"/>
      <c r="GW465" s="42"/>
      <c r="GX465" s="42"/>
    </row>
    <row r="466" spans="1:206" ht="15.75">
      <c r="A466" s="52"/>
      <c r="B466" s="42"/>
      <c r="C466" s="42"/>
      <c r="D466" s="42"/>
      <c r="E466" s="44"/>
      <c r="F466" s="42"/>
      <c r="G466" s="42"/>
      <c r="H466" s="42"/>
      <c r="I466" s="42"/>
      <c r="J466" s="42"/>
      <c r="K466" s="42"/>
      <c r="L466" s="42"/>
      <c r="M466" s="42"/>
      <c r="N466" s="42"/>
      <c r="O466" s="42"/>
      <c r="P466" s="42"/>
      <c r="Q466" s="42"/>
      <c r="R466" s="42"/>
      <c r="S466" s="42"/>
      <c r="T466" s="42"/>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s="42"/>
      <c r="BM466" s="42"/>
      <c r="BN466" s="42"/>
      <c r="BO466" s="42"/>
      <c r="BP466" s="42"/>
      <c r="BQ466" s="42"/>
      <c r="BR466" s="42"/>
      <c r="BS466" s="42"/>
      <c r="BT466" s="42"/>
      <c r="BU466" s="42"/>
      <c r="BV466" s="42"/>
      <c r="BW466" s="42"/>
      <c r="BX466" s="42"/>
      <c r="BY466" s="42"/>
      <c r="BZ466" s="42"/>
      <c r="CA466" s="42"/>
      <c r="CB466" s="42"/>
      <c r="CC466" s="42"/>
      <c r="CD466" s="42"/>
      <c r="CE466" s="42"/>
      <c r="CF466" s="42"/>
      <c r="CG466" s="42"/>
      <c r="CH466" s="42"/>
      <c r="CI466" s="42"/>
      <c r="CJ466" s="42"/>
      <c r="CK466" s="42"/>
      <c r="CL466" s="42"/>
      <c r="CM466" s="42"/>
      <c r="CN466" s="42"/>
      <c r="CO466" s="42"/>
      <c r="CP466" s="42"/>
      <c r="CQ466" s="42"/>
      <c r="CR466" s="42"/>
      <c r="CS466" s="42"/>
      <c r="CT466" s="42"/>
      <c r="CU466" s="42"/>
      <c r="CV466" s="42"/>
      <c r="CW466" s="42"/>
      <c r="CX466" s="42"/>
      <c r="CY466" s="42"/>
      <c r="CZ466" s="42"/>
      <c r="DA466" s="42"/>
      <c r="DB466" s="42"/>
      <c r="DC466" s="42"/>
      <c r="DD466" s="42"/>
      <c r="DE466" s="42"/>
      <c r="DF466" s="42"/>
      <c r="DG466" s="42"/>
      <c r="DH466" s="42"/>
      <c r="DI466" s="42"/>
      <c r="DJ466" s="42"/>
      <c r="DK466" s="42"/>
      <c r="DL466" s="42"/>
      <c r="DM466" s="42"/>
      <c r="DN466" s="42"/>
      <c r="DO466" s="42"/>
      <c r="DP466" s="42"/>
      <c r="DQ466" s="42"/>
      <c r="DR466" s="42"/>
      <c r="DS466" s="42"/>
      <c r="DT466" s="42"/>
      <c r="DU466" s="42"/>
      <c r="DV466" s="42"/>
      <c r="DW466" s="42"/>
      <c r="DX466" s="42"/>
      <c r="DY466" s="42"/>
      <c r="DZ466" s="42"/>
      <c r="EA466" s="42"/>
      <c r="EB466" s="42"/>
      <c r="EC466" s="42"/>
      <c r="ED466" s="42"/>
      <c r="EE466" s="42"/>
      <c r="EF466" s="42"/>
      <c r="EG466" s="42"/>
      <c r="EH466" s="42"/>
      <c r="EI466" s="42"/>
      <c r="EJ466" s="42"/>
      <c r="EK466" s="42"/>
      <c r="EL466" s="42"/>
      <c r="EM466" s="42"/>
      <c r="EN466" s="42"/>
      <c r="EO466" s="42"/>
      <c r="EP466" s="42"/>
      <c r="EQ466" s="42"/>
      <c r="ER466" s="42"/>
      <c r="ES466" s="42"/>
      <c r="ET466" s="42"/>
      <c r="EU466" s="42"/>
      <c r="EV466" s="42"/>
      <c r="EW466" s="42"/>
      <c r="EX466" s="42"/>
      <c r="EY466" s="42"/>
      <c r="EZ466" s="42"/>
      <c r="FA466" s="42"/>
      <c r="FB466" s="42"/>
      <c r="FC466" s="42"/>
      <c r="FD466" s="42"/>
      <c r="FE466" s="42"/>
      <c r="FF466" s="42"/>
      <c r="FG466" s="42"/>
      <c r="FH466" s="42"/>
      <c r="FI466" s="42"/>
      <c r="FJ466" s="42"/>
      <c r="FK466" s="42"/>
      <c r="FL466" s="42"/>
      <c r="FM466" s="42"/>
      <c r="FN466" s="42"/>
      <c r="FO466" s="42"/>
      <c r="FP466" s="42"/>
      <c r="FQ466" s="42"/>
      <c r="FR466" s="42"/>
      <c r="FS466" s="42"/>
      <c r="FT466" s="42"/>
      <c r="FU466" s="42"/>
      <c r="FV466" s="42"/>
      <c r="FW466" s="42"/>
      <c r="FX466" s="42"/>
      <c r="FY466" s="42"/>
      <c r="FZ466" s="42"/>
      <c r="GA466" s="42"/>
      <c r="GB466" s="42"/>
      <c r="GC466" s="42"/>
      <c r="GD466" s="42"/>
      <c r="GE466" s="42"/>
      <c r="GF466" s="42"/>
      <c r="GG466" s="42"/>
      <c r="GH466" s="42"/>
      <c r="GI466" s="42"/>
      <c r="GJ466" s="42"/>
      <c r="GK466" s="42"/>
      <c r="GL466" s="42"/>
      <c r="GM466" s="42"/>
      <c r="GN466" s="42"/>
      <c r="GO466" s="42"/>
      <c r="GP466" s="42"/>
      <c r="GQ466" s="42"/>
      <c r="GR466" s="42"/>
      <c r="GS466" s="42"/>
      <c r="GT466" s="42"/>
      <c r="GU466" s="42"/>
      <c r="GV466" s="42"/>
      <c r="GW466" s="42"/>
      <c r="GX466" s="42"/>
    </row>
    <row r="467" spans="1:206" ht="15.75">
      <c r="A467" s="52"/>
      <c r="B467" s="42"/>
      <c r="C467" s="42"/>
      <c r="D467" s="42"/>
      <c r="E467" s="44"/>
      <c r="F467" s="42"/>
      <c r="G467" s="42"/>
      <c r="H467" s="42"/>
      <c r="I467" s="42"/>
      <c r="J467" s="42"/>
      <c r="K467" s="42"/>
      <c r="L467" s="42"/>
      <c r="M467" s="42"/>
      <c r="N467" s="42"/>
      <c r="O467" s="42"/>
      <c r="P467" s="42"/>
      <c r="Q467" s="42"/>
      <c r="R467" s="42"/>
      <c r="S467" s="42"/>
      <c r="T467" s="42"/>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c r="AR467" s="42"/>
      <c r="AS467" s="42"/>
      <c r="AT467" s="42"/>
      <c r="AU467" s="42"/>
      <c r="AV467" s="42"/>
      <c r="AW467" s="42"/>
      <c r="AX467" s="42"/>
      <c r="AY467" s="42"/>
      <c r="AZ467" s="42"/>
      <c r="BA467" s="42"/>
      <c r="BB467" s="42"/>
      <c r="BC467" s="42"/>
      <c r="BD467" s="42"/>
      <c r="BE467" s="42"/>
      <c r="BF467" s="42"/>
      <c r="BG467" s="42"/>
      <c r="BH467" s="42"/>
      <c r="BI467" s="42"/>
      <c r="BJ467" s="42"/>
      <c r="BK467" s="42"/>
      <c r="BL467" s="42"/>
      <c r="BM467" s="42"/>
      <c r="BN467" s="42"/>
      <c r="BO467" s="42"/>
      <c r="BP467" s="42"/>
      <c r="BQ467" s="42"/>
      <c r="BR467" s="42"/>
      <c r="BS467" s="42"/>
      <c r="BT467" s="42"/>
      <c r="BU467" s="42"/>
      <c r="BV467" s="42"/>
      <c r="BW467" s="42"/>
      <c r="BX467" s="42"/>
      <c r="BY467" s="42"/>
      <c r="BZ467" s="42"/>
      <c r="CA467" s="42"/>
      <c r="CB467" s="42"/>
      <c r="CC467" s="42"/>
      <c r="CD467" s="42"/>
      <c r="CE467" s="42"/>
      <c r="CF467" s="42"/>
      <c r="CG467" s="42"/>
      <c r="CH467" s="42"/>
      <c r="CI467" s="42"/>
      <c r="CJ467" s="42"/>
      <c r="CK467" s="42"/>
      <c r="CL467" s="42"/>
      <c r="CM467" s="42"/>
      <c r="CN467" s="42"/>
      <c r="CO467" s="42"/>
      <c r="CP467" s="42"/>
      <c r="CQ467" s="42"/>
      <c r="CR467" s="42"/>
      <c r="CS467" s="42"/>
      <c r="CT467" s="42"/>
      <c r="CU467" s="42"/>
      <c r="CV467" s="42"/>
      <c r="CW467" s="42"/>
      <c r="CX467" s="42"/>
      <c r="CY467" s="42"/>
      <c r="CZ467" s="42"/>
      <c r="DA467" s="42"/>
      <c r="DB467" s="42"/>
      <c r="DC467" s="42"/>
      <c r="DD467" s="42"/>
      <c r="DE467" s="42"/>
      <c r="DF467" s="42"/>
      <c r="DG467" s="42"/>
      <c r="DH467" s="42"/>
      <c r="DI467" s="42"/>
      <c r="DJ467" s="42"/>
      <c r="DK467" s="42"/>
      <c r="DL467" s="42"/>
      <c r="DM467" s="42"/>
      <c r="DN467" s="42"/>
      <c r="DO467" s="42"/>
      <c r="DP467" s="42"/>
      <c r="DQ467" s="42"/>
      <c r="DR467" s="42"/>
      <c r="DS467" s="42"/>
      <c r="DT467" s="42"/>
      <c r="DU467" s="42"/>
      <c r="DV467" s="42"/>
      <c r="DW467" s="42"/>
      <c r="DX467" s="42"/>
      <c r="DY467" s="42"/>
      <c r="DZ467" s="42"/>
      <c r="EA467" s="42"/>
      <c r="EB467" s="42"/>
      <c r="EC467" s="42"/>
      <c r="ED467" s="42"/>
      <c r="EE467" s="42"/>
      <c r="EF467" s="42"/>
      <c r="EG467" s="42"/>
      <c r="EH467" s="42"/>
      <c r="EI467" s="42"/>
      <c r="EJ467" s="42"/>
      <c r="EK467" s="42"/>
      <c r="EL467" s="42"/>
      <c r="EM467" s="42"/>
      <c r="EN467" s="42"/>
      <c r="EO467" s="42"/>
      <c r="EP467" s="42"/>
      <c r="EQ467" s="42"/>
      <c r="ER467" s="42"/>
      <c r="ES467" s="42"/>
      <c r="ET467" s="42"/>
      <c r="EU467" s="42"/>
      <c r="EV467" s="42"/>
      <c r="EW467" s="42"/>
      <c r="EX467" s="42"/>
      <c r="EY467" s="42"/>
      <c r="EZ467" s="42"/>
      <c r="FA467" s="42"/>
      <c r="FB467" s="42"/>
      <c r="FC467" s="42"/>
      <c r="FD467" s="42"/>
      <c r="FE467" s="42"/>
      <c r="FF467" s="42"/>
      <c r="FG467" s="42"/>
      <c r="FH467" s="42"/>
      <c r="FI467" s="42"/>
      <c r="FJ467" s="42"/>
      <c r="FK467" s="42"/>
      <c r="FL467" s="42"/>
      <c r="FM467" s="42"/>
      <c r="FN467" s="42"/>
      <c r="FO467" s="42"/>
      <c r="FP467" s="42"/>
      <c r="FQ467" s="42"/>
      <c r="FR467" s="42"/>
      <c r="FS467" s="42"/>
      <c r="FT467" s="42"/>
      <c r="FU467" s="42"/>
      <c r="FV467" s="42"/>
      <c r="FW467" s="42"/>
      <c r="FX467" s="42"/>
      <c r="FY467" s="42"/>
      <c r="FZ467" s="42"/>
      <c r="GA467" s="42"/>
      <c r="GB467" s="42"/>
      <c r="GC467" s="42"/>
      <c r="GD467" s="42"/>
      <c r="GE467" s="42"/>
      <c r="GF467" s="42"/>
      <c r="GG467" s="42"/>
      <c r="GH467" s="42"/>
      <c r="GI467" s="42"/>
      <c r="GJ467" s="42"/>
      <c r="GK467" s="42"/>
      <c r="GL467" s="42"/>
      <c r="GM467" s="42"/>
      <c r="GN467" s="42"/>
      <c r="GO467" s="42"/>
      <c r="GP467" s="42"/>
      <c r="GQ467" s="42"/>
      <c r="GR467" s="42"/>
      <c r="GS467" s="42"/>
      <c r="GT467" s="42"/>
      <c r="GU467" s="42"/>
      <c r="GV467" s="42"/>
      <c r="GW467" s="42"/>
      <c r="GX467" s="42"/>
    </row>
    <row r="468" spans="1:206" ht="15.75">
      <c r="A468" s="52"/>
      <c r="B468" s="42"/>
      <c r="C468" s="42"/>
      <c r="D468" s="42"/>
      <c r="E468" s="44"/>
      <c r="F468" s="42"/>
      <c r="G468" s="42"/>
      <c r="H468" s="42"/>
      <c r="I468" s="42"/>
      <c r="J468" s="42"/>
      <c r="K468" s="42"/>
      <c r="L468" s="42"/>
      <c r="M468" s="42"/>
      <c r="N468" s="42"/>
      <c r="O468" s="42"/>
      <c r="P468" s="42"/>
      <c r="Q468" s="42"/>
      <c r="R468" s="42"/>
      <c r="S468" s="42"/>
      <c r="T468" s="42"/>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s="42"/>
      <c r="BM468" s="42"/>
      <c r="BN468" s="42"/>
      <c r="BO468" s="42"/>
      <c r="BP468" s="42"/>
      <c r="BQ468" s="42"/>
      <c r="BR468" s="42"/>
      <c r="BS468" s="42"/>
      <c r="BT468" s="42"/>
      <c r="BU468" s="42"/>
      <c r="BV468" s="42"/>
      <c r="BW468" s="42"/>
      <c r="BX468" s="42"/>
      <c r="BY468" s="42"/>
      <c r="BZ468" s="42"/>
      <c r="CA468" s="42"/>
      <c r="CB468" s="42"/>
      <c r="CC468" s="42"/>
      <c r="CD468" s="42"/>
      <c r="CE468" s="42"/>
      <c r="CF468" s="42"/>
      <c r="CG468" s="42"/>
      <c r="CH468" s="42"/>
      <c r="CI468" s="42"/>
      <c r="CJ468" s="42"/>
      <c r="CK468" s="42"/>
      <c r="CL468" s="42"/>
      <c r="CM468" s="42"/>
      <c r="CN468" s="42"/>
      <c r="CO468" s="42"/>
      <c r="CP468" s="42"/>
      <c r="CQ468" s="42"/>
      <c r="CR468" s="42"/>
      <c r="CS468" s="42"/>
      <c r="CT468" s="42"/>
      <c r="CU468" s="42"/>
      <c r="CV468" s="42"/>
      <c r="CW468" s="42"/>
      <c r="CX468" s="42"/>
      <c r="CY468" s="42"/>
      <c r="CZ468" s="42"/>
      <c r="DA468" s="42"/>
      <c r="DB468" s="42"/>
      <c r="DC468" s="42"/>
      <c r="DD468" s="42"/>
      <c r="DE468" s="42"/>
      <c r="DF468" s="42"/>
      <c r="DG468" s="42"/>
      <c r="DH468" s="42"/>
      <c r="DI468" s="42"/>
      <c r="DJ468" s="42"/>
      <c r="DK468" s="42"/>
      <c r="DL468" s="42"/>
      <c r="DM468" s="42"/>
      <c r="DN468" s="42"/>
      <c r="DO468" s="42"/>
      <c r="DP468" s="42"/>
      <c r="DQ468" s="42"/>
      <c r="DR468" s="42"/>
      <c r="DS468" s="42"/>
      <c r="DT468" s="42"/>
      <c r="DU468" s="42"/>
      <c r="DV468" s="42"/>
      <c r="DW468" s="42"/>
      <c r="DX468" s="42"/>
      <c r="DY468" s="42"/>
      <c r="DZ468" s="42"/>
      <c r="EA468" s="42"/>
      <c r="EB468" s="42"/>
      <c r="EC468" s="42"/>
      <c r="ED468" s="42"/>
      <c r="EE468" s="42"/>
      <c r="EF468" s="42"/>
      <c r="EG468" s="42"/>
      <c r="EH468" s="42"/>
      <c r="EI468" s="42"/>
      <c r="EJ468" s="42"/>
      <c r="EK468" s="42"/>
      <c r="EL468" s="42"/>
      <c r="EM468" s="42"/>
      <c r="EN468" s="42"/>
      <c r="EO468" s="42"/>
      <c r="EP468" s="42"/>
      <c r="EQ468" s="42"/>
      <c r="ER468" s="42"/>
      <c r="ES468" s="42"/>
      <c r="ET468" s="42"/>
      <c r="EU468" s="42"/>
      <c r="EV468" s="42"/>
      <c r="EW468" s="42"/>
      <c r="EX468" s="42"/>
      <c r="EY468" s="42"/>
      <c r="EZ468" s="42"/>
      <c r="FA468" s="42"/>
      <c r="FB468" s="42"/>
      <c r="FC468" s="42"/>
      <c r="FD468" s="42"/>
      <c r="FE468" s="42"/>
      <c r="FF468" s="42"/>
      <c r="FG468" s="42"/>
      <c r="FH468" s="42"/>
      <c r="FI468" s="42"/>
      <c r="FJ468" s="42"/>
      <c r="FK468" s="42"/>
      <c r="FL468" s="42"/>
      <c r="FM468" s="42"/>
      <c r="FN468" s="42"/>
      <c r="FO468" s="42"/>
      <c r="FP468" s="42"/>
      <c r="FQ468" s="42"/>
      <c r="FR468" s="42"/>
      <c r="FS468" s="42"/>
      <c r="FT468" s="42"/>
      <c r="FU468" s="42"/>
      <c r="FV468" s="42"/>
      <c r="FW468" s="42"/>
      <c r="FX468" s="42"/>
      <c r="FY468" s="42"/>
      <c r="FZ468" s="42"/>
      <c r="GA468" s="42"/>
      <c r="GB468" s="42"/>
      <c r="GC468" s="42"/>
      <c r="GD468" s="42"/>
      <c r="GE468" s="42"/>
      <c r="GF468" s="42"/>
      <c r="GG468" s="42"/>
      <c r="GH468" s="42"/>
      <c r="GI468" s="42"/>
      <c r="GJ468" s="42"/>
      <c r="GK468" s="42"/>
      <c r="GL468" s="42"/>
      <c r="GM468" s="42"/>
      <c r="GN468" s="42"/>
      <c r="GO468" s="42"/>
      <c r="GP468" s="42"/>
      <c r="GQ468" s="42"/>
      <c r="GR468" s="42"/>
      <c r="GS468" s="42"/>
      <c r="GT468" s="42"/>
      <c r="GU468" s="42"/>
      <c r="GV468" s="42"/>
      <c r="GW468" s="42"/>
      <c r="GX468" s="42"/>
    </row>
    <row r="469" spans="1:206" ht="15.75">
      <c r="A469" s="52"/>
      <c r="B469" s="42"/>
      <c r="C469" s="42"/>
      <c r="D469" s="42"/>
      <c r="E469" s="44"/>
      <c r="F469" s="42"/>
      <c r="G469" s="42"/>
      <c r="H469" s="42"/>
      <c r="I469" s="42"/>
      <c r="J469" s="42"/>
      <c r="K469" s="42"/>
      <c r="L469" s="42"/>
      <c r="M469" s="42"/>
      <c r="N469" s="42"/>
      <c r="O469" s="42"/>
      <c r="P469" s="42"/>
      <c r="Q469" s="42"/>
      <c r="R469" s="42"/>
      <c r="S469" s="42"/>
      <c r="T469" s="42"/>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s="42"/>
      <c r="BM469" s="42"/>
      <c r="BN469" s="42"/>
      <c r="BO469" s="42"/>
      <c r="BP469" s="42"/>
      <c r="BQ469" s="42"/>
      <c r="BR469" s="42"/>
      <c r="BS469" s="42"/>
      <c r="BT469" s="42"/>
      <c r="BU469" s="42"/>
      <c r="BV469" s="42"/>
      <c r="BW469" s="42"/>
      <c r="BX469" s="42"/>
      <c r="BY469" s="42"/>
      <c r="BZ469" s="42"/>
      <c r="CA469" s="42"/>
      <c r="CB469" s="42"/>
      <c r="CC469" s="42"/>
      <c r="CD469" s="42"/>
      <c r="CE469" s="42"/>
      <c r="CF469" s="42"/>
      <c r="CG469" s="42"/>
      <c r="CH469" s="42"/>
      <c r="CI469" s="42"/>
      <c r="CJ469" s="42"/>
      <c r="CK469" s="42"/>
      <c r="CL469" s="42"/>
      <c r="CM469" s="42"/>
      <c r="CN469" s="42"/>
      <c r="CO469" s="42"/>
      <c r="CP469" s="42"/>
      <c r="CQ469" s="42"/>
      <c r="CR469" s="42"/>
      <c r="CS469" s="42"/>
      <c r="CT469" s="42"/>
      <c r="CU469" s="42"/>
      <c r="CV469" s="42"/>
      <c r="CW469" s="42"/>
      <c r="CX469" s="42"/>
      <c r="CY469" s="42"/>
      <c r="CZ469" s="42"/>
      <c r="DA469" s="42"/>
      <c r="DB469" s="42"/>
      <c r="DC469" s="42"/>
      <c r="DD469" s="42"/>
      <c r="DE469" s="42"/>
      <c r="DF469" s="42"/>
      <c r="DG469" s="42"/>
      <c r="DH469" s="42"/>
      <c r="DI469" s="42"/>
      <c r="DJ469" s="42"/>
      <c r="DK469" s="42"/>
      <c r="DL469" s="42"/>
      <c r="DM469" s="42"/>
      <c r="DN469" s="42"/>
      <c r="DO469" s="42"/>
      <c r="DP469" s="42"/>
      <c r="DQ469" s="42"/>
      <c r="DR469" s="42"/>
      <c r="DS469" s="42"/>
      <c r="DT469" s="42"/>
      <c r="DU469" s="42"/>
      <c r="DV469" s="42"/>
      <c r="DW469" s="42"/>
      <c r="DX469" s="42"/>
      <c r="DY469" s="42"/>
      <c r="DZ469" s="42"/>
      <c r="EA469" s="42"/>
      <c r="EB469" s="42"/>
      <c r="EC469" s="42"/>
      <c r="ED469" s="42"/>
      <c r="EE469" s="42"/>
      <c r="EF469" s="42"/>
      <c r="EG469" s="42"/>
      <c r="EH469" s="42"/>
      <c r="EI469" s="42"/>
      <c r="EJ469" s="42"/>
      <c r="EK469" s="42"/>
      <c r="EL469" s="42"/>
      <c r="EM469" s="42"/>
      <c r="EN469" s="42"/>
      <c r="EO469" s="42"/>
      <c r="EP469" s="42"/>
      <c r="EQ469" s="42"/>
      <c r="ER469" s="42"/>
      <c r="ES469" s="42"/>
      <c r="ET469" s="42"/>
      <c r="EU469" s="42"/>
      <c r="EV469" s="42"/>
      <c r="EW469" s="42"/>
      <c r="EX469" s="42"/>
      <c r="EY469" s="42"/>
      <c r="EZ469" s="42"/>
      <c r="FA469" s="42"/>
      <c r="FB469" s="42"/>
      <c r="FC469" s="42"/>
      <c r="FD469" s="42"/>
      <c r="FE469" s="42"/>
      <c r="FF469" s="42"/>
      <c r="FG469" s="42"/>
      <c r="FH469" s="42"/>
      <c r="FI469" s="42"/>
      <c r="FJ469" s="42"/>
      <c r="FK469" s="42"/>
      <c r="FL469" s="42"/>
      <c r="FM469" s="42"/>
      <c r="FN469" s="42"/>
      <c r="FO469" s="42"/>
      <c r="FP469" s="42"/>
      <c r="FQ469" s="42"/>
      <c r="FR469" s="42"/>
      <c r="FS469" s="42"/>
      <c r="FT469" s="42"/>
      <c r="FU469" s="42"/>
      <c r="FV469" s="42"/>
      <c r="FW469" s="42"/>
      <c r="FX469" s="42"/>
      <c r="FY469" s="42"/>
      <c r="FZ469" s="42"/>
      <c r="GA469" s="42"/>
      <c r="GB469" s="42"/>
      <c r="GC469" s="42"/>
      <c r="GD469" s="42"/>
      <c r="GE469" s="42"/>
      <c r="GF469" s="42"/>
      <c r="GG469" s="42"/>
      <c r="GH469" s="42"/>
      <c r="GI469" s="42"/>
      <c r="GJ469" s="42"/>
      <c r="GK469" s="42"/>
      <c r="GL469" s="42"/>
      <c r="GM469" s="42"/>
      <c r="GN469" s="42"/>
      <c r="GO469" s="42"/>
      <c r="GP469" s="42"/>
      <c r="GQ469" s="42"/>
      <c r="GR469" s="42"/>
      <c r="GS469" s="42"/>
      <c r="GT469" s="42"/>
      <c r="GU469" s="42"/>
      <c r="GV469" s="42"/>
      <c r="GW469" s="42"/>
      <c r="GX469" s="42"/>
    </row>
    <row r="470" spans="1:206" ht="15.75">
      <c r="A470" s="52"/>
      <c r="B470" s="42"/>
      <c r="C470" s="42"/>
      <c r="D470" s="42"/>
      <c r="E470" s="44"/>
      <c r="F470" s="42"/>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s="42"/>
      <c r="BM470" s="42"/>
      <c r="BN470" s="42"/>
      <c r="BO470" s="42"/>
      <c r="BP470" s="42"/>
      <c r="BQ470" s="42"/>
      <c r="BR470" s="42"/>
      <c r="BS470" s="42"/>
      <c r="BT470" s="42"/>
      <c r="BU470" s="42"/>
      <c r="BV470" s="42"/>
      <c r="BW470" s="42"/>
      <c r="BX470" s="42"/>
      <c r="BY470" s="42"/>
      <c r="BZ470" s="42"/>
      <c r="CA470" s="42"/>
      <c r="CB470" s="42"/>
      <c r="CC470" s="42"/>
      <c r="CD470" s="42"/>
      <c r="CE470" s="42"/>
      <c r="CF470" s="42"/>
      <c r="CG470" s="42"/>
      <c r="CH470" s="42"/>
      <c r="CI470" s="42"/>
      <c r="CJ470" s="42"/>
      <c r="CK470" s="42"/>
      <c r="CL470" s="42"/>
      <c r="CM470" s="42"/>
      <c r="CN470" s="42"/>
      <c r="CO470" s="42"/>
      <c r="CP470" s="42"/>
      <c r="CQ470" s="42"/>
      <c r="CR470" s="42"/>
      <c r="CS470" s="42"/>
      <c r="CT470" s="42"/>
      <c r="CU470" s="42"/>
      <c r="CV470" s="42"/>
      <c r="CW470" s="42"/>
      <c r="CX470" s="42"/>
      <c r="CY470" s="42"/>
      <c r="CZ470" s="42"/>
      <c r="DA470" s="42"/>
      <c r="DB470" s="42"/>
      <c r="DC470" s="42"/>
      <c r="DD470" s="42"/>
      <c r="DE470" s="42"/>
      <c r="DF470" s="42"/>
      <c r="DG470" s="42"/>
      <c r="DH470" s="42"/>
      <c r="DI470" s="42"/>
      <c r="DJ470" s="42"/>
      <c r="DK470" s="42"/>
      <c r="DL470" s="42"/>
      <c r="DM470" s="42"/>
      <c r="DN470" s="42"/>
      <c r="DO470" s="42"/>
      <c r="DP470" s="42"/>
      <c r="DQ470" s="42"/>
      <c r="DR470" s="42"/>
      <c r="DS470" s="42"/>
      <c r="DT470" s="42"/>
      <c r="DU470" s="42"/>
      <c r="DV470" s="42"/>
      <c r="DW470" s="42"/>
      <c r="DX470" s="42"/>
      <c r="DY470" s="42"/>
      <c r="DZ470" s="42"/>
      <c r="EA470" s="42"/>
      <c r="EB470" s="42"/>
      <c r="EC470" s="42"/>
      <c r="ED470" s="42"/>
      <c r="EE470" s="42"/>
      <c r="EF470" s="42"/>
      <c r="EG470" s="42"/>
      <c r="EH470" s="42"/>
      <c r="EI470" s="42"/>
      <c r="EJ470" s="42"/>
      <c r="EK470" s="42"/>
      <c r="EL470" s="42"/>
      <c r="EM470" s="42"/>
      <c r="EN470" s="42"/>
      <c r="EO470" s="42"/>
      <c r="EP470" s="42"/>
      <c r="EQ470" s="42"/>
      <c r="ER470" s="42"/>
      <c r="ES470" s="42"/>
      <c r="ET470" s="42"/>
      <c r="EU470" s="42"/>
      <c r="EV470" s="42"/>
      <c r="EW470" s="42"/>
      <c r="EX470" s="42"/>
      <c r="EY470" s="42"/>
      <c r="EZ470" s="42"/>
      <c r="FA470" s="42"/>
      <c r="FB470" s="42"/>
      <c r="FC470" s="42"/>
      <c r="FD470" s="42"/>
      <c r="FE470" s="42"/>
      <c r="FF470" s="42"/>
      <c r="FG470" s="42"/>
      <c r="FH470" s="42"/>
      <c r="FI470" s="42"/>
      <c r="FJ470" s="42"/>
      <c r="FK470" s="42"/>
      <c r="FL470" s="42"/>
      <c r="FM470" s="42"/>
      <c r="FN470" s="42"/>
      <c r="FO470" s="42"/>
      <c r="FP470" s="42"/>
      <c r="FQ470" s="42"/>
      <c r="FR470" s="42"/>
      <c r="FS470" s="42"/>
      <c r="FT470" s="42"/>
      <c r="FU470" s="42"/>
      <c r="FV470" s="42"/>
      <c r="FW470" s="42"/>
      <c r="FX470" s="42"/>
      <c r="FY470" s="42"/>
      <c r="FZ470" s="42"/>
      <c r="GA470" s="42"/>
      <c r="GB470" s="42"/>
      <c r="GC470" s="42"/>
      <c r="GD470" s="42"/>
      <c r="GE470" s="42"/>
      <c r="GF470" s="42"/>
      <c r="GG470" s="42"/>
      <c r="GH470" s="42"/>
      <c r="GI470" s="42"/>
      <c r="GJ470" s="42"/>
      <c r="GK470" s="42"/>
      <c r="GL470" s="42"/>
      <c r="GM470" s="42"/>
      <c r="GN470" s="42"/>
      <c r="GO470" s="42"/>
      <c r="GP470" s="42"/>
      <c r="GQ470" s="42"/>
      <c r="GR470" s="42"/>
      <c r="GS470" s="42"/>
      <c r="GT470" s="42"/>
      <c r="GU470" s="42"/>
      <c r="GV470" s="42"/>
      <c r="GW470" s="42"/>
      <c r="GX470" s="42"/>
    </row>
    <row r="471" spans="1:206" ht="15.75">
      <c r="A471" s="52"/>
      <c r="B471" s="42"/>
      <c r="C471" s="42"/>
      <c r="D471" s="42"/>
      <c r="E471" s="44"/>
      <c r="F471" s="42"/>
      <c r="G471" s="42"/>
      <c r="H471" s="42"/>
      <c r="I471" s="42"/>
      <c r="J471" s="42"/>
      <c r="K471" s="42"/>
      <c r="L471" s="42"/>
      <c r="M471" s="42"/>
      <c r="N471" s="42"/>
      <c r="O471" s="42"/>
      <c r="P471" s="42"/>
      <c r="Q471" s="42"/>
      <c r="R471" s="42"/>
      <c r="S471" s="42"/>
      <c r="T471" s="42"/>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s="42"/>
      <c r="BM471" s="42"/>
      <c r="BN471" s="42"/>
      <c r="BO471" s="42"/>
      <c r="BP471" s="42"/>
      <c r="BQ471" s="42"/>
      <c r="BR471" s="42"/>
      <c r="BS471" s="42"/>
      <c r="BT471" s="42"/>
      <c r="BU471" s="42"/>
      <c r="BV471" s="42"/>
      <c r="BW471" s="42"/>
      <c r="BX471" s="42"/>
      <c r="BY471" s="42"/>
      <c r="BZ471" s="42"/>
      <c r="CA471" s="42"/>
      <c r="CB471" s="42"/>
      <c r="CC471" s="42"/>
      <c r="CD471" s="42"/>
      <c r="CE471" s="42"/>
      <c r="CF471" s="42"/>
      <c r="CG471" s="42"/>
      <c r="CH471" s="42"/>
      <c r="CI471" s="42"/>
      <c r="CJ471" s="42"/>
      <c r="CK471" s="42"/>
      <c r="CL471" s="42"/>
      <c r="CM471" s="42"/>
      <c r="CN471" s="42"/>
      <c r="CO471" s="42"/>
      <c r="CP471" s="42"/>
      <c r="CQ471" s="42"/>
      <c r="CR471" s="42"/>
      <c r="CS471" s="42"/>
      <c r="CT471" s="42"/>
      <c r="CU471" s="42"/>
      <c r="CV471" s="42"/>
      <c r="CW471" s="42"/>
      <c r="CX471" s="42"/>
      <c r="CY471" s="42"/>
      <c r="CZ471" s="42"/>
      <c r="DA471" s="42"/>
      <c r="DB471" s="42"/>
      <c r="DC471" s="42"/>
      <c r="DD471" s="42"/>
      <c r="DE471" s="42"/>
      <c r="DF471" s="42"/>
      <c r="DG471" s="42"/>
      <c r="DH471" s="42"/>
      <c r="DI471" s="42"/>
      <c r="DJ471" s="42"/>
      <c r="DK471" s="42"/>
      <c r="DL471" s="42"/>
      <c r="DM471" s="42"/>
      <c r="DN471" s="42"/>
      <c r="DO471" s="42"/>
      <c r="DP471" s="42"/>
      <c r="DQ471" s="42"/>
      <c r="DR471" s="42"/>
      <c r="DS471" s="42"/>
      <c r="DT471" s="42"/>
      <c r="DU471" s="42"/>
      <c r="DV471" s="42"/>
      <c r="DW471" s="42"/>
      <c r="DX471" s="42"/>
      <c r="DY471" s="42"/>
      <c r="DZ471" s="42"/>
      <c r="EA471" s="42"/>
      <c r="EB471" s="42"/>
      <c r="EC471" s="42"/>
      <c r="ED471" s="42"/>
      <c r="EE471" s="42"/>
      <c r="EF471" s="42"/>
      <c r="EG471" s="42"/>
      <c r="EH471" s="42"/>
      <c r="EI471" s="42"/>
      <c r="EJ471" s="42"/>
      <c r="EK471" s="42"/>
      <c r="EL471" s="42"/>
      <c r="EM471" s="42"/>
      <c r="EN471" s="42"/>
      <c r="EO471" s="42"/>
      <c r="EP471" s="42"/>
      <c r="EQ471" s="42"/>
      <c r="ER471" s="42"/>
      <c r="ES471" s="42"/>
      <c r="ET471" s="42"/>
      <c r="EU471" s="42"/>
      <c r="EV471" s="42"/>
      <c r="EW471" s="42"/>
      <c r="EX471" s="42"/>
      <c r="EY471" s="42"/>
      <c r="EZ471" s="42"/>
      <c r="FA471" s="42"/>
      <c r="FB471" s="42"/>
      <c r="FC471" s="42"/>
      <c r="FD471" s="42"/>
      <c r="FE471" s="42"/>
      <c r="FF471" s="42"/>
      <c r="FG471" s="42"/>
      <c r="FH471" s="42"/>
      <c r="FI471" s="42"/>
      <c r="FJ471" s="42"/>
      <c r="FK471" s="42"/>
      <c r="FL471" s="42"/>
      <c r="FM471" s="42"/>
      <c r="FN471" s="42"/>
      <c r="FO471" s="42"/>
      <c r="FP471" s="42"/>
      <c r="FQ471" s="42"/>
      <c r="FR471" s="42"/>
      <c r="FS471" s="42"/>
      <c r="FT471" s="42"/>
      <c r="FU471" s="42"/>
      <c r="FV471" s="42"/>
      <c r="FW471" s="42"/>
      <c r="FX471" s="42"/>
      <c r="FY471" s="42"/>
      <c r="FZ471" s="42"/>
      <c r="GA471" s="42"/>
      <c r="GB471" s="42"/>
      <c r="GC471" s="42"/>
      <c r="GD471" s="42"/>
      <c r="GE471" s="42"/>
      <c r="GF471" s="42"/>
      <c r="GG471" s="42"/>
      <c r="GH471" s="42"/>
      <c r="GI471" s="42"/>
      <c r="GJ471" s="42"/>
      <c r="GK471" s="42"/>
      <c r="GL471" s="42"/>
      <c r="GM471" s="42"/>
      <c r="GN471" s="42"/>
      <c r="GO471" s="42"/>
      <c r="GP471" s="42"/>
      <c r="GQ471" s="42"/>
      <c r="GR471" s="42"/>
      <c r="GS471" s="42"/>
      <c r="GT471" s="42"/>
      <c r="GU471" s="42"/>
      <c r="GV471" s="42"/>
      <c r="GW471" s="42"/>
      <c r="GX471" s="42"/>
    </row>
    <row r="472" spans="1:206" ht="15.75">
      <c r="A472" s="52"/>
      <c r="B472" s="42"/>
      <c r="C472" s="42"/>
      <c r="D472" s="42"/>
      <c r="E472" s="44"/>
      <c r="F472" s="42"/>
      <c r="G472" s="42"/>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s="42"/>
      <c r="BM472" s="42"/>
      <c r="BN472" s="42"/>
      <c r="BO472" s="42"/>
      <c r="BP472" s="42"/>
      <c r="BQ472" s="42"/>
      <c r="BR472" s="42"/>
      <c r="BS472" s="42"/>
      <c r="BT472" s="42"/>
      <c r="BU472" s="42"/>
      <c r="BV472" s="42"/>
      <c r="BW472" s="42"/>
      <c r="BX472" s="42"/>
      <c r="BY472" s="42"/>
      <c r="BZ472" s="42"/>
      <c r="CA472" s="42"/>
      <c r="CB472" s="42"/>
      <c r="CC472" s="42"/>
      <c r="CD472" s="42"/>
      <c r="CE472" s="42"/>
      <c r="CF472" s="42"/>
      <c r="CG472" s="42"/>
      <c r="CH472" s="42"/>
      <c r="CI472" s="42"/>
      <c r="CJ472" s="42"/>
      <c r="CK472" s="42"/>
      <c r="CL472" s="42"/>
      <c r="CM472" s="42"/>
      <c r="CN472" s="42"/>
      <c r="CO472" s="42"/>
      <c r="CP472" s="42"/>
      <c r="CQ472" s="42"/>
      <c r="CR472" s="42"/>
      <c r="CS472" s="42"/>
      <c r="CT472" s="42"/>
      <c r="CU472" s="42"/>
      <c r="CV472" s="42"/>
      <c r="CW472" s="42"/>
      <c r="CX472" s="42"/>
      <c r="CY472" s="42"/>
      <c r="CZ472" s="42"/>
      <c r="DA472" s="42"/>
      <c r="DB472" s="42"/>
      <c r="DC472" s="42"/>
      <c r="DD472" s="42"/>
      <c r="DE472" s="42"/>
      <c r="DF472" s="42"/>
      <c r="DG472" s="42"/>
      <c r="DH472" s="42"/>
      <c r="DI472" s="42"/>
      <c r="DJ472" s="42"/>
      <c r="DK472" s="42"/>
      <c r="DL472" s="42"/>
      <c r="DM472" s="42"/>
      <c r="DN472" s="42"/>
      <c r="DO472" s="42"/>
      <c r="DP472" s="42"/>
      <c r="DQ472" s="42"/>
      <c r="DR472" s="42"/>
      <c r="DS472" s="42"/>
      <c r="DT472" s="42"/>
      <c r="DU472" s="42"/>
      <c r="DV472" s="42"/>
      <c r="DW472" s="42"/>
      <c r="DX472" s="42"/>
      <c r="DY472" s="42"/>
      <c r="DZ472" s="42"/>
      <c r="EA472" s="42"/>
      <c r="EB472" s="42"/>
      <c r="EC472" s="42"/>
      <c r="ED472" s="42"/>
      <c r="EE472" s="42"/>
      <c r="EF472" s="42"/>
      <c r="EG472" s="42"/>
      <c r="EH472" s="42"/>
      <c r="EI472" s="42"/>
      <c r="EJ472" s="42"/>
      <c r="EK472" s="42"/>
      <c r="EL472" s="42"/>
      <c r="EM472" s="42"/>
      <c r="EN472" s="42"/>
      <c r="EO472" s="42"/>
      <c r="EP472" s="42"/>
      <c r="EQ472" s="42"/>
      <c r="ER472" s="42"/>
      <c r="ES472" s="42"/>
      <c r="ET472" s="42"/>
      <c r="EU472" s="42"/>
      <c r="EV472" s="42"/>
      <c r="EW472" s="42"/>
      <c r="EX472" s="42"/>
      <c r="EY472" s="42"/>
      <c r="EZ472" s="42"/>
      <c r="FA472" s="42"/>
      <c r="FB472" s="42"/>
      <c r="FC472" s="42"/>
      <c r="FD472" s="42"/>
      <c r="FE472" s="42"/>
      <c r="FF472" s="42"/>
      <c r="FG472" s="42"/>
      <c r="FH472" s="42"/>
      <c r="FI472" s="42"/>
      <c r="FJ472" s="42"/>
      <c r="FK472" s="42"/>
      <c r="FL472" s="42"/>
      <c r="FM472" s="42"/>
      <c r="FN472" s="42"/>
      <c r="FO472" s="42"/>
      <c r="FP472" s="42"/>
      <c r="FQ472" s="42"/>
      <c r="FR472" s="42"/>
      <c r="FS472" s="42"/>
      <c r="FT472" s="42"/>
      <c r="FU472" s="42"/>
      <c r="FV472" s="42"/>
      <c r="FW472" s="42"/>
      <c r="FX472" s="42"/>
      <c r="FY472" s="42"/>
      <c r="FZ472" s="42"/>
      <c r="GA472" s="42"/>
      <c r="GB472" s="42"/>
      <c r="GC472" s="42"/>
      <c r="GD472" s="42"/>
      <c r="GE472" s="42"/>
      <c r="GF472" s="42"/>
      <c r="GG472" s="42"/>
      <c r="GH472" s="42"/>
      <c r="GI472" s="42"/>
      <c r="GJ472" s="42"/>
      <c r="GK472" s="42"/>
      <c r="GL472" s="42"/>
      <c r="GM472" s="42"/>
      <c r="GN472" s="42"/>
      <c r="GO472" s="42"/>
      <c r="GP472" s="42"/>
      <c r="GQ472" s="42"/>
      <c r="GR472" s="42"/>
      <c r="GS472" s="42"/>
      <c r="GT472" s="42"/>
      <c r="GU472" s="42"/>
      <c r="GV472" s="42"/>
      <c r="GW472" s="42"/>
      <c r="GX472" s="42"/>
    </row>
    <row r="473" spans="1:206" ht="15.75">
      <c r="A473" s="52"/>
      <c r="B473" s="42"/>
      <c r="C473" s="42"/>
      <c r="D473" s="42"/>
      <c r="E473" s="44"/>
      <c r="F473" s="42"/>
      <c r="G473" s="42"/>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c r="AR473" s="42"/>
      <c r="AS473" s="42"/>
      <c r="AT473" s="42"/>
      <c r="AU473" s="42"/>
      <c r="AV473" s="42"/>
      <c r="AW473" s="42"/>
      <c r="AX473" s="42"/>
      <c r="AY473" s="42"/>
      <c r="AZ473" s="42"/>
      <c r="BA473" s="42"/>
      <c r="BB473" s="42"/>
      <c r="BC473" s="42"/>
      <c r="BD473" s="42"/>
      <c r="BE473" s="42"/>
      <c r="BF473" s="42"/>
      <c r="BG473" s="42"/>
      <c r="BH473" s="42"/>
      <c r="BI473" s="42"/>
      <c r="BJ473" s="42"/>
      <c r="BK473" s="42"/>
      <c r="BL473" s="42"/>
      <c r="BM473" s="42"/>
      <c r="BN473" s="42"/>
      <c r="BO473" s="42"/>
      <c r="BP473" s="42"/>
      <c r="BQ473" s="42"/>
      <c r="BR473" s="42"/>
      <c r="BS473" s="42"/>
      <c r="BT473" s="42"/>
      <c r="BU473" s="42"/>
      <c r="BV473" s="42"/>
      <c r="BW473" s="42"/>
      <c r="BX473" s="42"/>
      <c r="BY473" s="42"/>
      <c r="BZ473" s="42"/>
      <c r="CA473" s="42"/>
      <c r="CB473" s="42"/>
      <c r="CC473" s="42"/>
      <c r="CD473" s="42"/>
      <c r="CE473" s="42"/>
      <c r="CF473" s="42"/>
      <c r="CG473" s="42"/>
      <c r="CH473" s="42"/>
      <c r="CI473" s="42"/>
      <c r="CJ473" s="42"/>
      <c r="CK473" s="42"/>
      <c r="CL473" s="42"/>
      <c r="CM473" s="42"/>
      <c r="CN473" s="42"/>
      <c r="CO473" s="42"/>
      <c r="CP473" s="42"/>
      <c r="CQ473" s="42"/>
      <c r="CR473" s="42"/>
      <c r="CS473" s="42"/>
      <c r="CT473" s="42"/>
      <c r="CU473" s="42"/>
      <c r="CV473" s="42"/>
      <c r="CW473" s="42"/>
      <c r="CX473" s="42"/>
      <c r="CY473" s="42"/>
      <c r="CZ473" s="42"/>
      <c r="DA473" s="42"/>
      <c r="DB473" s="42"/>
      <c r="DC473" s="42"/>
      <c r="DD473" s="42"/>
      <c r="DE473" s="42"/>
      <c r="DF473" s="42"/>
      <c r="DG473" s="42"/>
      <c r="DH473" s="42"/>
      <c r="DI473" s="42"/>
      <c r="DJ473" s="42"/>
      <c r="DK473" s="42"/>
      <c r="DL473" s="42"/>
      <c r="DM473" s="42"/>
      <c r="DN473" s="42"/>
      <c r="DO473" s="42"/>
      <c r="DP473" s="42"/>
      <c r="DQ473" s="42"/>
      <c r="DR473" s="42"/>
      <c r="DS473" s="42"/>
      <c r="DT473" s="42"/>
      <c r="DU473" s="42"/>
      <c r="DV473" s="42"/>
      <c r="DW473" s="42"/>
      <c r="DX473" s="42"/>
      <c r="DY473" s="42"/>
      <c r="DZ473" s="42"/>
      <c r="EA473" s="42"/>
      <c r="EB473" s="42"/>
      <c r="EC473" s="42"/>
      <c r="ED473" s="42"/>
      <c r="EE473" s="42"/>
      <c r="EF473" s="42"/>
      <c r="EG473" s="42"/>
      <c r="EH473" s="42"/>
      <c r="EI473" s="42"/>
      <c r="EJ473" s="42"/>
      <c r="EK473" s="42"/>
      <c r="EL473" s="42"/>
      <c r="EM473" s="42"/>
      <c r="EN473" s="42"/>
      <c r="EO473" s="42"/>
      <c r="EP473" s="42"/>
      <c r="EQ473" s="42"/>
      <c r="ER473" s="42"/>
      <c r="ES473" s="42"/>
      <c r="ET473" s="42"/>
      <c r="EU473" s="42"/>
      <c r="EV473" s="42"/>
      <c r="EW473" s="42"/>
      <c r="EX473" s="42"/>
      <c r="EY473" s="42"/>
      <c r="EZ473" s="42"/>
      <c r="FA473" s="42"/>
      <c r="FB473" s="42"/>
      <c r="FC473" s="42"/>
      <c r="FD473" s="42"/>
      <c r="FE473" s="42"/>
      <c r="FF473" s="42"/>
      <c r="FG473" s="42"/>
      <c r="FH473" s="42"/>
      <c r="FI473" s="42"/>
      <c r="FJ473" s="42"/>
      <c r="FK473" s="42"/>
      <c r="FL473" s="42"/>
      <c r="FM473" s="42"/>
      <c r="FN473" s="42"/>
      <c r="FO473" s="42"/>
      <c r="FP473" s="42"/>
      <c r="FQ473" s="42"/>
      <c r="FR473" s="42"/>
      <c r="FS473" s="42"/>
      <c r="FT473" s="42"/>
      <c r="FU473" s="42"/>
      <c r="FV473" s="42"/>
      <c r="FW473" s="42"/>
      <c r="FX473" s="42"/>
      <c r="FY473" s="42"/>
      <c r="FZ473" s="42"/>
      <c r="GA473" s="42"/>
      <c r="GB473" s="42"/>
      <c r="GC473" s="42"/>
      <c r="GD473" s="42"/>
      <c r="GE473" s="42"/>
      <c r="GF473" s="42"/>
      <c r="GG473" s="42"/>
      <c r="GH473" s="42"/>
      <c r="GI473" s="42"/>
      <c r="GJ473" s="42"/>
      <c r="GK473" s="42"/>
      <c r="GL473" s="42"/>
      <c r="GM473" s="42"/>
      <c r="GN473" s="42"/>
      <c r="GO473" s="42"/>
      <c r="GP473" s="42"/>
      <c r="GQ473" s="42"/>
      <c r="GR473" s="42"/>
      <c r="GS473" s="42"/>
      <c r="GT473" s="42"/>
      <c r="GU473" s="42"/>
      <c r="GV473" s="42"/>
      <c r="GW473" s="42"/>
      <c r="GX473" s="42"/>
    </row>
    <row r="474" spans="1:206" ht="15.75">
      <c r="A474" s="52"/>
      <c r="B474" s="42"/>
      <c r="C474" s="42"/>
      <c r="D474" s="42"/>
      <c r="E474" s="44"/>
      <c r="F474" s="42"/>
      <c r="G474" s="42"/>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s="42"/>
      <c r="BM474" s="42"/>
      <c r="BN474" s="42"/>
      <c r="BO474" s="42"/>
      <c r="BP474" s="42"/>
      <c r="BQ474" s="42"/>
      <c r="BR474" s="42"/>
      <c r="BS474" s="42"/>
      <c r="BT474" s="42"/>
      <c r="BU474" s="42"/>
      <c r="BV474" s="42"/>
      <c r="BW474" s="42"/>
      <c r="BX474" s="42"/>
      <c r="BY474" s="42"/>
      <c r="BZ474" s="42"/>
      <c r="CA474" s="42"/>
      <c r="CB474" s="42"/>
      <c r="CC474" s="42"/>
      <c r="CD474" s="42"/>
      <c r="CE474" s="42"/>
      <c r="CF474" s="42"/>
      <c r="CG474" s="42"/>
      <c r="CH474" s="42"/>
      <c r="CI474" s="42"/>
      <c r="CJ474" s="42"/>
      <c r="CK474" s="42"/>
      <c r="CL474" s="42"/>
      <c r="CM474" s="42"/>
      <c r="CN474" s="42"/>
      <c r="CO474" s="42"/>
      <c r="CP474" s="42"/>
      <c r="CQ474" s="42"/>
      <c r="CR474" s="42"/>
      <c r="CS474" s="42"/>
      <c r="CT474" s="42"/>
      <c r="CU474" s="42"/>
      <c r="CV474" s="42"/>
      <c r="CW474" s="42"/>
      <c r="CX474" s="42"/>
      <c r="CY474" s="42"/>
      <c r="CZ474" s="42"/>
      <c r="DA474" s="42"/>
      <c r="DB474" s="42"/>
      <c r="DC474" s="42"/>
      <c r="DD474" s="42"/>
      <c r="DE474" s="42"/>
      <c r="DF474" s="42"/>
      <c r="DG474" s="42"/>
      <c r="DH474" s="42"/>
      <c r="DI474" s="42"/>
      <c r="DJ474" s="42"/>
      <c r="DK474" s="42"/>
      <c r="DL474" s="42"/>
      <c r="DM474" s="42"/>
      <c r="DN474" s="42"/>
      <c r="DO474" s="42"/>
      <c r="DP474" s="42"/>
      <c r="DQ474" s="42"/>
      <c r="DR474" s="42"/>
      <c r="DS474" s="42"/>
      <c r="DT474" s="42"/>
      <c r="DU474" s="42"/>
      <c r="DV474" s="42"/>
      <c r="DW474" s="42"/>
      <c r="DX474" s="42"/>
      <c r="DY474" s="42"/>
      <c r="DZ474" s="42"/>
      <c r="EA474" s="42"/>
      <c r="EB474" s="42"/>
      <c r="EC474" s="42"/>
      <c r="ED474" s="42"/>
      <c r="EE474" s="42"/>
      <c r="EF474" s="42"/>
      <c r="EG474" s="42"/>
      <c r="EH474" s="42"/>
      <c r="EI474" s="42"/>
      <c r="EJ474" s="42"/>
      <c r="EK474" s="42"/>
      <c r="EL474" s="42"/>
      <c r="EM474" s="42"/>
      <c r="EN474" s="42"/>
      <c r="EO474" s="42"/>
      <c r="EP474" s="42"/>
      <c r="EQ474" s="42"/>
      <c r="ER474" s="42"/>
      <c r="ES474" s="42"/>
      <c r="ET474" s="42"/>
      <c r="EU474" s="42"/>
      <c r="EV474" s="42"/>
      <c r="EW474" s="42"/>
      <c r="EX474" s="42"/>
      <c r="EY474" s="42"/>
      <c r="EZ474" s="42"/>
      <c r="FA474" s="42"/>
      <c r="FB474" s="42"/>
      <c r="FC474" s="42"/>
      <c r="FD474" s="42"/>
      <c r="FE474" s="42"/>
      <c r="FF474" s="42"/>
      <c r="FG474" s="42"/>
      <c r="FH474" s="42"/>
      <c r="FI474" s="42"/>
      <c r="FJ474" s="42"/>
      <c r="FK474" s="42"/>
      <c r="FL474" s="42"/>
      <c r="FM474" s="42"/>
      <c r="FN474" s="42"/>
      <c r="FO474" s="42"/>
      <c r="FP474" s="42"/>
      <c r="FQ474" s="42"/>
      <c r="FR474" s="42"/>
      <c r="FS474" s="42"/>
      <c r="FT474" s="42"/>
      <c r="FU474" s="42"/>
      <c r="FV474" s="42"/>
      <c r="FW474" s="42"/>
      <c r="FX474" s="42"/>
      <c r="FY474" s="42"/>
      <c r="FZ474" s="42"/>
      <c r="GA474" s="42"/>
      <c r="GB474" s="42"/>
      <c r="GC474" s="42"/>
      <c r="GD474" s="42"/>
      <c r="GE474" s="42"/>
      <c r="GF474" s="42"/>
      <c r="GG474" s="42"/>
      <c r="GH474" s="42"/>
      <c r="GI474" s="42"/>
      <c r="GJ474" s="42"/>
      <c r="GK474" s="42"/>
      <c r="GL474" s="42"/>
      <c r="GM474" s="42"/>
      <c r="GN474" s="42"/>
      <c r="GO474" s="42"/>
      <c r="GP474" s="42"/>
      <c r="GQ474" s="42"/>
      <c r="GR474" s="42"/>
      <c r="GS474" s="42"/>
      <c r="GT474" s="42"/>
      <c r="GU474" s="42"/>
      <c r="GV474" s="42"/>
      <c r="GW474" s="42"/>
      <c r="GX474" s="42"/>
    </row>
    <row r="475" spans="1:206" ht="15.75">
      <c r="A475" s="52"/>
      <c r="B475" s="42"/>
      <c r="C475" s="42"/>
      <c r="D475" s="42"/>
      <c r="E475" s="44"/>
      <c r="F475" s="42"/>
      <c r="G475" s="42"/>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s="42"/>
      <c r="BM475" s="42"/>
      <c r="BN475" s="42"/>
      <c r="BO475" s="42"/>
      <c r="BP475" s="42"/>
      <c r="BQ475" s="42"/>
      <c r="BR475" s="42"/>
      <c r="BS475" s="42"/>
      <c r="BT475" s="42"/>
      <c r="BU475" s="42"/>
      <c r="BV475" s="42"/>
      <c r="BW475" s="42"/>
      <c r="BX475" s="42"/>
      <c r="BY475" s="42"/>
      <c r="BZ475" s="42"/>
      <c r="CA475" s="42"/>
      <c r="CB475" s="42"/>
      <c r="CC475" s="42"/>
      <c r="CD475" s="42"/>
      <c r="CE475" s="42"/>
      <c r="CF475" s="42"/>
      <c r="CG475" s="42"/>
      <c r="CH475" s="42"/>
      <c r="CI475" s="42"/>
      <c r="CJ475" s="42"/>
      <c r="CK475" s="42"/>
      <c r="CL475" s="42"/>
      <c r="CM475" s="42"/>
      <c r="CN475" s="42"/>
      <c r="CO475" s="42"/>
      <c r="CP475" s="42"/>
      <c r="CQ475" s="42"/>
      <c r="CR475" s="42"/>
      <c r="CS475" s="42"/>
      <c r="CT475" s="42"/>
      <c r="CU475" s="42"/>
      <c r="CV475" s="42"/>
      <c r="CW475" s="42"/>
      <c r="CX475" s="42"/>
      <c r="CY475" s="42"/>
      <c r="CZ475" s="42"/>
      <c r="DA475" s="42"/>
      <c r="DB475" s="42"/>
      <c r="DC475" s="42"/>
      <c r="DD475" s="42"/>
      <c r="DE475" s="42"/>
      <c r="DF475" s="42"/>
      <c r="DG475" s="42"/>
      <c r="DH475" s="42"/>
      <c r="DI475" s="42"/>
      <c r="DJ475" s="42"/>
      <c r="DK475" s="42"/>
      <c r="DL475" s="42"/>
      <c r="DM475" s="42"/>
      <c r="DN475" s="42"/>
      <c r="DO475" s="42"/>
      <c r="DP475" s="42"/>
      <c r="DQ475" s="42"/>
      <c r="DR475" s="42"/>
      <c r="DS475" s="42"/>
      <c r="DT475" s="42"/>
      <c r="DU475" s="42"/>
      <c r="DV475" s="42"/>
      <c r="DW475" s="42"/>
      <c r="DX475" s="42"/>
      <c r="DY475" s="42"/>
      <c r="DZ475" s="42"/>
      <c r="EA475" s="42"/>
      <c r="EB475" s="42"/>
      <c r="EC475" s="42"/>
      <c r="ED475" s="42"/>
      <c r="EE475" s="42"/>
      <c r="EF475" s="42"/>
      <c r="EG475" s="42"/>
      <c r="EH475" s="42"/>
      <c r="EI475" s="42"/>
      <c r="EJ475" s="42"/>
      <c r="EK475" s="42"/>
      <c r="EL475" s="42"/>
      <c r="EM475" s="42"/>
      <c r="EN475" s="42"/>
      <c r="EO475" s="42"/>
      <c r="EP475" s="42"/>
      <c r="EQ475" s="42"/>
      <c r="ER475" s="42"/>
      <c r="ES475" s="42"/>
      <c r="ET475" s="42"/>
      <c r="EU475" s="42"/>
      <c r="EV475" s="42"/>
      <c r="EW475" s="42"/>
      <c r="EX475" s="42"/>
      <c r="EY475" s="42"/>
      <c r="EZ475" s="42"/>
      <c r="FA475" s="42"/>
      <c r="FB475" s="42"/>
      <c r="FC475" s="42"/>
      <c r="FD475" s="42"/>
      <c r="FE475" s="42"/>
      <c r="FF475" s="42"/>
      <c r="FG475" s="42"/>
      <c r="FH475" s="42"/>
      <c r="FI475" s="42"/>
      <c r="FJ475" s="42"/>
      <c r="FK475" s="42"/>
      <c r="FL475" s="42"/>
      <c r="FM475" s="42"/>
      <c r="FN475" s="42"/>
      <c r="FO475" s="42"/>
      <c r="FP475" s="42"/>
      <c r="FQ475" s="42"/>
      <c r="FR475" s="42"/>
      <c r="FS475" s="42"/>
      <c r="FT475" s="42"/>
      <c r="FU475" s="42"/>
      <c r="FV475" s="42"/>
      <c r="FW475" s="42"/>
      <c r="FX475" s="42"/>
      <c r="FY475" s="42"/>
      <c r="FZ475" s="42"/>
      <c r="GA475" s="42"/>
      <c r="GB475" s="42"/>
      <c r="GC475" s="42"/>
      <c r="GD475" s="42"/>
      <c r="GE475" s="42"/>
      <c r="GF475" s="42"/>
      <c r="GG475" s="42"/>
      <c r="GH475" s="42"/>
      <c r="GI475" s="42"/>
      <c r="GJ475" s="42"/>
      <c r="GK475" s="42"/>
      <c r="GL475" s="42"/>
      <c r="GM475" s="42"/>
      <c r="GN475" s="42"/>
      <c r="GO475" s="42"/>
      <c r="GP475" s="42"/>
      <c r="GQ475" s="42"/>
      <c r="GR475" s="42"/>
      <c r="GS475" s="42"/>
      <c r="GT475" s="42"/>
      <c r="GU475" s="42"/>
      <c r="GV475" s="42"/>
      <c r="GW475" s="42"/>
      <c r="GX475" s="42"/>
    </row>
    <row r="476" spans="1:206" ht="15.75">
      <c r="A476" s="52"/>
      <c r="B476" s="42"/>
      <c r="C476" s="42"/>
      <c r="D476" s="42"/>
      <c r="E476" s="44"/>
      <c r="F476" s="42"/>
      <c r="G476" s="42"/>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s="42"/>
      <c r="BM476" s="42"/>
      <c r="BN476" s="42"/>
      <c r="BO476" s="42"/>
      <c r="BP476" s="42"/>
      <c r="BQ476" s="42"/>
      <c r="BR476" s="42"/>
      <c r="BS476" s="42"/>
      <c r="BT476" s="42"/>
      <c r="BU476" s="42"/>
      <c r="BV476" s="42"/>
      <c r="BW476" s="42"/>
      <c r="BX476" s="42"/>
      <c r="BY476" s="42"/>
      <c r="BZ476" s="42"/>
      <c r="CA476" s="42"/>
      <c r="CB476" s="42"/>
      <c r="CC476" s="42"/>
      <c r="CD476" s="42"/>
      <c r="CE476" s="42"/>
      <c r="CF476" s="42"/>
      <c r="CG476" s="42"/>
      <c r="CH476" s="42"/>
      <c r="CI476" s="42"/>
      <c r="CJ476" s="42"/>
      <c r="CK476" s="42"/>
      <c r="CL476" s="42"/>
      <c r="CM476" s="42"/>
      <c r="CN476" s="42"/>
      <c r="CO476" s="42"/>
      <c r="CP476" s="42"/>
      <c r="CQ476" s="42"/>
      <c r="CR476" s="42"/>
      <c r="CS476" s="42"/>
      <c r="CT476" s="42"/>
      <c r="CU476" s="42"/>
      <c r="CV476" s="42"/>
      <c r="CW476" s="42"/>
      <c r="CX476" s="42"/>
      <c r="CY476" s="42"/>
      <c r="CZ476" s="42"/>
      <c r="DA476" s="42"/>
      <c r="DB476" s="42"/>
      <c r="DC476" s="42"/>
      <c r="DD476" s="42"/>
      <c r="DE476" s="42"/>
      <c r="DF476" s="42"/>
      <c r="DG476" s="42"/>
      <c r="DH476" s="42"/>
      <c r="DI476" s="42"/>
      <c r="DJ476" s="42"/>
      <c r="DK476" s="42"/>
      <c r="DL476" s="42"/>
      <c r="DM476" s="42"/>
      <c r="DN476" s="42"/>
      <c r="DO476" s="42"/>
      <c r="DP476" s="42"/>
      <c r="DQ476" s="42"/>
      <c r="DR476" s="42"/>
      <c r="DS476" s="42"/>
      <c r="DT476" s="42"/>
      <c r="DU476" s="42"/>
      <c r="DV476" s="42"/>
      <c r="DW476" s="42"/>
      <c r="DX476" s="42"/>
      <c r="DY476" s="42"/>
      <c r="DZ476" s="42"/>
      <c r="EA476" s="42"/>
      <c r="EB476" s="42"/>
      <c r="EC476" s="42"/>
      <c r="ED476" s="42"/>
      <c r="EE476" s="42"/>
      <c r="EF476" s="42"/>
      <c r="EG476" s="42"/>
      <c r="EH476" s="42"/>
      <c r="EI476" s="42"/>
      <c r="EJ476" s="42"/>
      <c r="EK476" s="42"/>
      <c r="EL476" s="42"/>
      <c r="EM476" s="42"/>
      <c r="EN476" s="42"/>
      <c r="EO476" s="42"/>
      <c r="EP476" s="42"/>
      <c r="EQ476" s="42"/>
      <c r="ER476" s="42"/>
      <c r="ES476" s="42"/>
      <c r="ET476" s="42"/>
      <c r="EU476" s="42"/>
      <c r="EV476" s="42"/>
      <c r="EW476" s="42"/>
      <c r="EX476" s="42"/>
      <c r="EY476" s="42"/>
      <c r="EZ476" s="42"/>
      <c r="FA476" s="42"/>
      <c r="FB476" s="42"/>
      <c r="FC476" s="42"/>
      <c r="FD476" s="42"/>
      <c r="FE476" s="42"/>
      <c r="FF476" s="42"/>
      <c r="FG476" s="42"/>
      <c r="FH476" s="42"/>
      <c r="FI476" s="42"/>
      <c r="FJ476" s="42"/>
      <c r="FK476" s="42"/>
      <c r="FL476" s="42"/>
      <c r="FM476" s="42"/>
      <c r="FN476" s="42"/>
      <c r="FO476" s="42"/>
      <c r="FP476" s="42"/>
      <c r="FQ476" s="42"/>
      <c r="FR476" s="42"/>
      <c r="FS476" s="42"/>
      <c r="FT476" s="42"/>
      <c r="FU476" s="42"/>
      <c r="FV476" s="42"/>
      <c r="FW476" s="42"/>
      <c r="FX476" s="42"/>
      <c r="FY476" s="42"/>
      <c r="FZ476" s="42"/>
      <c r="GA476" s="42"/>
      <c r="GB476" s="42"/>
      <c r="GC476" s="42"/>
      <c r="GD476" s="42"/>
      <c r="GE476" s="42"/>
      <c r="GF476" s="42"/>
      <c r="GG476" s="42"/>
      <c r="GH476" s="42"/>
      <c r="GI476" s="42"/>
      <c r="GJ476" s="42"/>
      <c r="GK476" s="42"/>
      <c r="GL476" s="42"/>
      <c r="GM476" s="42"/>
      <c r="GN476" s="42"/>
      <c r="GO476" s="42"/>
      <c r="GP476" s="42"/>
      <c r="GQ476" s="42"/>
      <c r="GR476" s="42"/>
      <c r="GS476" s="42"/>
      <c r="GT476" s="42"/>
      <c r="GU476" s="42"/>
      <c r="GV476" s="42"/>
      <c r="GW476" s="42"/>
      <c r="GX476" s="42"/>
    </row>
    <row r="477" spans="1:206" ht="15.75">
      <c r="A477" s="52"/>
      <c r="B477" s="42"/>
      <c r="C477" s="42"/>
      <c r="D477" s="42"/>
      <c r="E477" s="44"/>
      <c r="F477" s="42"/>
      <c r="G477" s="42"/>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c r="BJ477" s="42"/>
      <c r="BK477" s="42"/>
      <c r="BL477" s="42"/>
      <c r="BM477" s="42"/>
      <c r="BN477" s="42"/>
      <c r="BO477" s="42"/>
      <c r="BP477" s="42"/>
      <c r="BQ477" s="42"/>
      <c r="BR477" s="42"/>
      <c r="BS477" s="42"/>
      <c r="BT477" s="42"/>
      <c r="BU477" s="42"/>
      <c r="BV477" s="42"/>
      <c r="BW477" s="42"/>
      <c r="BX477" s="42"/>
      <c r="BY477" s="42"/>
      <c r="BZ477" s="42"/>
      <c r="CA477" s="42"/>
      <c r="CB477" s="42"/>
      <c r="CC477" s="42"/>
      <c r="CD477" s="42"/>
      <c r="CE477" s="42"/>
      <c r="CF477" s="42"/>
      <c r="CG477" s="42"/>
      <c r="CH477" s="42"/>
      <c r="CI477" s="42"/>
      <c r="CJ477" s="42"/>
      <c r="CK477" s="42"/>
      <c r="CL477" s="42"/>
      <c r="CM477" s="42"/>
      <c r="CN477" s="42"/>
      <c r="CO477" s="42"/>
      <c r="CP477" s="42"/>
      <c r="CQ477" s="42"/>
      <c r="CR477" s="42"/>
      <c r="CS477" s="42"/>
      <c r="CT477" s="42"/>
      <c r="CU477" s="42"/>
      <c r="CV477" s="42"/>
      <c r="CW477" s="42"/>
      <c r="CX477" s="42"/>
      <c r="CY477" s="42"/>
      <c r="CZ477" s="42"/>
      <c r="DA477" s="42"/>
      <c r="DB477" s="42"/>
      <c r="DC477" s="42"/>
      <c r="DD477" s="42"/>
      <c r="DE477" s="42"/>
      <c r="DF477" s="42"/>
      <c r="DG477" s="42"/>
      <c r="DH477" s="42"/>
      <c r="DI477" s="42"/>
      <c r="DJ477" s="42"/>
      <c r="DK477" s="42"/>
      <c r="DL477" s="42"/>
      <c r="DM477" s="42"/>
      <c r="DN477" s="42"/>
      <c r="DO477" s="42"/>
      <c r="DP477" s="42"/>
      <c r="DQ477" s="42"/>
      <c r="DR477" s="42"/>
      <c r="DS477" s="42"/>
      <c r="DT477" s="42"/>
      <c r="DU477" s="42"/>
      <c r="DV477" s="42"/>
      <c r="DW477" s="42"/>
      <c r="DX477" s="42"/>
      <c r="DY477" s="42"/>
      <c r="DZ477" s="42"/>
      <c r="EA477" s="42"/>
      <c r="EB477" s="42"/>
      <c r="EC477" s="42"/>
      <c r="ED477" s="42"/>
      <c r="EE477" s="42"/>
      <c r="EF477" s="42"/>
      <c r="EG477" s="42"/>
      <c r="EH477" s="42"/>
      <c r="EI477" s="42"/>
      <c r="EJ477" s="42"/>
      <c r="EK477" s="42"/>
      <c r="EL477" s="42"/>
      <c r="EM477" s="42"/>
      <c r="EN477" s="42"/>
      <c r="EO477" s="42"/>
      <c r="EP477" s="42"/>
      <c r="EQ477" s="42"/>
      <c r="ER477" s="42"/>
      <c r="ES477" s="42"/>
      <c r="ET477" s="42"/>
      <c r="EU477" s="42"/>
      <c r="EV477" s="42"/>
      <c r="EW477" s="42"/>
      <c r="EX477" s="42"/>
      <c r="EY477" s="42"/>
      <c r="EZ477" s="42"/>
      <c r="FA477" s="42"/>
      <c r="FB477" s="42"/>
      <c r="FC477" s="42"/>
      <c r="FD477" s="42"/>
      <c r="FE477" s="42"/>
      <c r="FF477" s="42"/>
      <c r="FG477" s="42"/>
      <c r="FH477" s="42"/>
      <c r="FI477" s="42"/>
      <c r="FJ477" s="42"/>
      <c r="FK477" s="42"/>
      <c r="FL477" s="42"/>
      <c r="FM477" s="42"/>
      <c r="FN477" s="42"/>
      <c r="FO477" s="42"/>
      <c r="FP477" s="42"/>
      <c r="FQ477" s="42"/>
      <c r="FR477" s="42"/>
      <c r="FS477" s="42"/>
      <c r="FT477" s="42"/>
      <c r="FU477" s="42"/>
      <c r="FV477" s="42"/>
      <c r="FW477" s="42"/>
      <c r="FX477" s="42"/>
      <c r="FY477" s="42"/>
      <c r="FZ477" s="42"/>
      <c r="GA477" s="42"/>
      <c r="GB477" s="42"/>
      <c r="GC477" s="42"/>
      <c r="GD477" s="42"/>
      <c r="GE477" s="42"/>
      <c r="GF477" s="42"/>
      <c r="GG477" s="42"/>
      <c r="GH477" s="42"/>
      <c r="GI477" s="42"/>
      <c r="GJ477" s="42"/>
      <c r="GK477" s="42"/>
      <c r="GL477" s="42"/>
      <c r="GM477" s="42"/>
      <c r="GN477" s="42"/>
      <c r="GO477" s="42"/>
      <c r="GP477" s="42"/>
      <c r="GQ477" s="42"/>
      <c r="GR477" s="42"/>
      <c r="GS477" s="42"/>
      <c r="GT477" s="42"/>
      <c r="GU477" s="42"/>
      <c r="GV477" s="42"/>
      <c r="GW477" s="42"/>
      <c r="GX477" s="42"/>
    </row>
    <row r="478" spans="1:206" ht="15.75">
      <c r="A478" s="52"/>
      <c r="B478" s="42"/>
      <c r="C478" s="42"/>
      <c r="D478" s="42"/>
      <c r="E478" s="44"/>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s="42"/>
      <c r="BM478" s="42"/>
      <c r="BN478" s="42"/>
      <c r="BO478" s="42"/>
      <c r="BP478" s="42"/>
      <c r="BQ478" s="42"/>
      <c r="BR478" s="42"/>
      <c r="BS478" s="42"/>
      <c r="BT478" s="42"/>
      <c r="BU478" s="42"/>
      <c r="BV478" s="42"/>
      <c r="BW478" s="42"/>
      <c r="BX478" s="42"/>
      <c r="BY478" s="42"/>
      <c r="BZ478" s="42"/>
      <c r="CA478" s="42"/>
      <c r="CB478" s="42"/>
      <c r="CC478" s="42"/>
      <c r="CD478" s="42"/>
      <c r="CE478" s="42"/>
      <c r="CF478" s="42"/>
      <c r="CG478" s="42"/>
      <c r="CH478" s="42"/>
      <c r="CI478" s="42"/>
      <c r="CJ478" s="42"/>
      <c r="CK478" s="42"/>
      <c r="CL478" s="42"/>
      <c r="CM478" s="42"/>
      <c r="CN478" s="42"/>
      <c r="CO478" s="42"/>
      <c r="CP478" s="42"/>
      <c r="CQ478" s="42"/>
      <c r="CR478" s="42"/>
      <c r="CS478" s="42"/>
      <c r="CT478" s="42"/>
      <c r="CU478" s="42"/>
      <c r="CV478" s="42"/>
      <c r="CW478" s="42"/>
      <c r="CX478" s="42"/>
      <c r="CY478" s="42"/>
      <c r="CZ478" s="42"/>
      <c r="DA478" s="42"/>
      <c r="DB478" s="42"/>
      <c r="DC478" s="42"/>
      <c r="DD478" s="42"/>
      <c r="DE478" s="42"/>
      <c r="DF478" s="42"/>
      <c r="DG478" s="42"/>
      <c r="DH478" s="42"/>
      <c r="DI478" s="42"/>
      <c r="DJ478" s="42"/>
      <c r="DK478" s="42"/>
      <c r="DL478" s="42"/>
      <c r="DM478" s="42"/>
      <c r="DN478" s="42"/>
      <c r="DO478" s="42"/>
      <c r="DP478" s="42"/>
      <c r="DQ478" s="42"/>
      <c r="DR478" s="42"/>
      <c r="DS478" s="42"/>
      <c r="DT478" s="42"/>
      <c r="DU478" s="42"/>
      <c r="DV478" s="42"/>
      <c r="DW478" s="42"/>
      <c r="DX478" s="42"/>
      <c r="DY478" s="42"/>
      <c r="DZ478" s="42"/>
      <c r="EA478" s="42"/>
      <c r="EB478" s="42"/>
      <c r="EC478" s="42"/>
      <c r="ED478" s="42"/>
      <c r="EE478" s="42"/>
      <c r="EF478" s="42"/>
      <c r="EG478" s="42"/>
      <c r="EH478" s="42"/>
      <c r="EI478" s="42"/>
      <c r="EJ478" s="42"/>
      <c r="EK478" s="42"/>
      <c r="EL478" s="42"/>
      <c r="EM478" s="42"/>
      <c r="EN478" s="42"/>
      <c r="EO478" s="42"/>
      <c r="EP478" s="42"/>
      <c r="EQ478" s="42"/>
      <c r="ER478" s="42"/>
      <c r="ES478" s="42"/>
      <c r="ET478" s="42"/>
      <c r="EU478" s="42"/>
      <c r="EV478" s="42"/>
      <c r="EW478" s="42"/>
      <c r="EX478" s="42"/>
      <c r="EY478" s="42"/>
      <c r="EZ478" s="42"/>
      <c r="FA478" s="42"/>
      <c r="FB478" s="42"/>
      <c r="FC478" s="42"/>
      <c r="FD478" s="42"/>
      <c r="FE478" s="42"/>
      <c r="FF478" s="42"/>
      <c r="FG478" s="42"/>
      <c r="FH478" s="42"/>
      <c r="FI478" s="42"/>
      <c r="FJ478" s="42"/>
      <c r="FK478" s="42"/>
      <c r="FL478" s="42"/>
      <c r="FM478" s="42"/>
      <c r="FN478" s="42"/>
      <c r="FO478" s="42"/>
      <c r="FP478" s="42"/>
      <c r="FQ478" s="42"/>
      <c r="FR478" s="42"/>
      <c r="FS478" s="42"/>
      <c r="FT478" s="42"/>
      <c r="FU478" s="42"/>
      <c r="FV478" s="42"/>
      <c r="FW478" s="42"/>
      <c r="FX478" s="42"/>
      <c r="FY478" s="42"/>
      <c r="FZ478" s="42"/>
      <c r="GA478" s="42"/>
      <c r="GB478" s="42"/>
      <c r="GC478" s="42"/>
      <c r="GD478" s="42"/>
      <c r="GE478" s="42"/>
      <c r="GF478" s="42"/>
      <c r="GG478" s="42"/>
      <c r="GH478" s="42"/>
      <c r="GI478" s="42"/>
      <c r="GJ478" s="42"/>
      <c r="GK478" s="42"/>
      <c r="GL478" s="42"/>
      <c r="GM478" s="42"/>
      <c r="GN478" s="42"/>
      <c r="GO478" s="42"/>
      <c r="GP478" s="42"/>
      <c r="GQ478" s="42"/>
      <c r="GR478" s="42"/>
      <c r="GS478" s="42"/>
      <c r="GT478" s="42"/>
      <c r="GU478" s="42"/>
      <c r="GV478" s="42"/>
      <c r="GW478" s="42"/>
      <c r="GX478" s="42"/>
    </row>
    <row r="479" spans="1:206" ht="15.75">
      <c r="A479" s="52"/>
      <c r="B479" s="42"/>
      <c r="C479" s="42"/>
      <c r="D479" s="42"/>
      <c r="E479" s="44"/>
      <c r="F479" s="42"/>
      <c r="G479" s="42"/>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c r="BL479" s="42"/>
      <c r="BM479" s="42"/>
      <c r="BN479" s="42"/>
      <c r="BO479" s="42"/>
      <c r="BP479" s="42"/>
      <c r="BQ479" s="42"/>
      <c r="BR479" s="42"/>
      <c r="BS479" s="42"/>
      <c r="BT479" s="42"/>
      <c r="BU479" s="42"/>
      <c r="BV479" s="42"/>
      <c r="BW479" s="42"/>
      <c r="BX479" s="42"/>
      <c r="BY479" s="42"/>
      <c r="BZ479" s="42"/>
      <c r="CA479" s="42"/>
      <c r="CB479" s="42"/>
      <c r="CC479" s="42"/>
      <c r="CD479" s="42"/>
      <c r="CE479" s="42"/>
      <c r="CF479" s="42"/>
      <c r="CG479" s="42"/>
      <c r="CH479" s="42"/>
      <c r="CI479" s="42"/>
      <c r="CJ479" s="42"/>
      <c r="CK479" s="42"/>
      <c r="CL479" s="42"/>
      <c r="CM479" s="42"/>
      <c r="CN479" s="42"/>
      <c r="CO479" s="42"/>
      <c r="CP479" s="42"/>
      <c r="CQ479" s="42"/>
      <c r="CR479" s="42"/>
      <c r="CS479" s="42"/>
      <c r="CT479" s="42"/>
      <c r="CU479" s="42"/>
      <c r="CV479" s="42"/>
      <c r="CW479" s="42"/>
      <c r="CX479" s="42"/>
      <c r="CY479" s="42"/>
      <c r="CZ479" s="42"/>
      <c r="DA479" s="42"/>
      <c r="DB479" s="42"/>
      <c r="DC479" s="42"/>
      <c r="DD479" s="42"/>
      <c r="DE479" s="42"/>
      <c r="DF479" s="42"/>
      <c r="DG479" s="42"/>
      <c r="DH479" s="42"/>
      <c r="DI479" s="42"/>
      <c r="DJ479" s="42"/>
      <c r="DK479" s="42"/>
      <c r="DL479" s="42"/>
      <c r="DM479" s="42"/>
      <c r="DN479" s="42"/>
      <c r="DO479" s="42"/>
      <c r="DP479" s="42"/>
      <c r="DQ479" s="42"/>
      <c r="DR479" s="42"/>
      <c r="DS479" s="42"/>
      <c r="DT479" s="42"/>
      <c r="DU479" s="42"/>
      <c r="DV479" s="42"/>
      <c r="DW479" s="42"/>
      <c r="DX479" s="42"/>
      <c r="DY479" s="42"/>
      <c r="DZ479" s="42"/>
      <c r="EA479" s="42"/>
      <c r="EB479" s="42"/>
      <c r="EC479" s="42"/>
      <c r="ED479" s="42"/>
      <c r="EE479" s="42"/>
      <c r="EF479" s="42"/>
      <c r="EG479" s="42"/>
      <c r="EH479" s="42"/>
      <c r="EI479" s="42"/>
      <c r="EJ479" s="42"/>
      <c r="EK479" s="42"/>
      <c r="EL479" s="42"/>
      <c r="EM479" s="42"/>
      <c r="EN479" s="42"/>
      <c r="EO479" s="42"/>
      <c r="EP479" s="42"/>
      <c r="EQ479" s="42"/>
      <c r="ER479" s="42"/>
      <c r="ES479" s="42"/>
      <c r="ET479" s="42"/>
      <c r="EU479" s="42"/>
      <c r="EV479" s="42"/>
      <c r="EW479" s="42"/>
      <c r="EX479" s="42"/>
      <c r="EY479" s="42"/>
      <c r="EZ479" s="42"/>
      <c r="FA479" s="42"/>
      <c r="FB479" s="42"/>
      <c r="FC479" s="42"/>
      <c r="FD479" s="42"/>
      <c r="FE479" s="42"/>
      <c r="FF479" s="42"/>
      <c r="FG479" s="42"/>
      <c r="FH479" s="42"/>
      <c r="FI479" s="42"/>
      <c r="FJ479" s="42"/>
      <c r="FK479" s="42"/>
      <c r="FL479" s="42"/>
      <c r="FM479" s="42"/>
      <c r="FN479" s="42"/>
      <c r="FO479" s="42"/>
      <c r="FP479" s="42"/>
      <c r="FQ479" s="42"/>
      <c r="FR479" s="42"/>
      <c r="FS479" s="42"/>
      <c r="FT479" s="42"/>
      <c r="FU479" s="42"/>
      <c r="FV479" s="42"/>
      <c r="FW479" s="42"/>
      <c r="FX479" s="42"/>
      <c r="FY479" s="42"/>
      <c r="FZ479" s="42"/>
      <c r="GA479" s="42"/>
      <c r="GB479" s="42"/>
      <c r="GC479" s="42"/>
      <c r="GD479" s="42"/>
      <c r="GE479" s="42"/>
      <c r="GF479" s="42"/>
      <c r="GG479" s="42"/>
      <c r="GH479" s="42"/>
      <c r="GI479" s="42"/>
      <c r="GJ479" s="42"/>
      <c r="GK479" s="42"/>
      <c r="GL479" s="42"/>
      <c r="GM479" s="42"/>
      <c r="GN479" s="42"/>
      <c r="GO479" s="42"/>
      <c r="GP479" s="42"/>
      <c r="GQ479" s="42"/>
      <c r="GR479" s="42"/>
      <c r="GS479" s="42"/>
      <c r="GT479" s="42"/>
      <c r="GU479" s="42"/>
      <c r="GV479" s="42"/>
      <c r="GW479" s="42"/>
      <c r="GX479" s="42"/>
    </row>
    <row r="480" spans="1:206" ht="15.75">
      <c r="A480" s="52"/>
      <c r="B480" s="42"/>
      <c r="C480" s="42"/>
      <c r="D480" s="42"/>
      <c r="E480" s="44"/>
      <c r="F480" s="42"/>
      <c r="G480" s="42"/>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s="42"/>
      <c r="BM480" s="42"/>
      <c r="BN480" s="42"/>
      <c r="BO480" s="42"/>
      <c r="BP480" s="42"/>
      <c r="BQ480" s="42"/>
      <c r="BR480" s="42"/>
      <c r="BS480" s="42"/>
      <c r="BT480" s="42"/>
      <c r="BU480" s="42"/>
      <c r="BV480" s="42"/>
      <c r="BW480" s="42"/>
      <c r="BX480" s="42"/>
      <c r="BY480" s="42"/>
      <c r="BZ480" s="42"/>
      <c r="CA480" s="42"/>
      <c r="CB480" s="42"/>
      <c r="CC480" s="42"/>
      <c r="CD480" s="42"/>
      <c r="CE480" s="42"/>
      <c r="CF480" s="42"/>
      <c r="CG480" s="42"/>
      <c r="CH480" s="42"/>
      <c r="CI480" s="42"/>
      <c r="CJ480" s="42"/>
      <c r="CK480" s="42"/>
      <c r="CL480" s="42"/>
      <c r="CM480" s="42"/>
      <c r="CN480" s="42"/>
      <c r="CO480" s="42"/>
      <c r="CP480" s="42"/>
      <c r="CQ480" s="42"/>
      <c r="CR480" s="42"/>
      <c r="CS480" s="42"/>
      <c r="CT480" s="42"/>
      <c r="CU480" s="42"/>
      <c r="CV480" s="42"/>
      <c r="CW480" s="42"/>
      <c r="CX480" s="42"/>
      <c r="CY480" s="42"/>
      <c r="CZ480" s="42"/>
      <c r="DA480" s="42"/>
      <c r="DB480" s="42"/>
      <c r="DC480" s="42"/>
      <c r="DD480" s="42"/>
      <c r="DE480" s="42"/>
      <c r="DF480" s="42"/>
      <c r="DG480" s="42"/>
      <c r="DH480" s="42"/>
      <c r="DI480" s="42"/>
      <c r="DJ480" s="42"/>
      <c r="DK480" s="42"/>
      <c r="DL480" s="42"/>
      <c r="DM480" s="42"/>
      <c r="DN480" s="42"/>
      <c r="DO480" s="42"/>
      <c r="DP480" s="42"/>
      <c r="DQ480" s="42"/>
      <c r="DR480" s="42"/>
      <c r="DS480" s="42"/>
      <c r="DT480" s="42"/>
      <c r="DU480" s="42"/>
      <c r="DV480" s="42"/>
      <c r="DW480" s="42"/>
      <c r="DX480" s="42"/>
      <c r="DY480" s="42"/>
      <c r="DZ480" s="42"/>
      <c r="EA480" s="42"/>
      <c r="EB480" s="42"/>
      <c r="EC480" s="42"/>
      <c r="ED480" s="42"/>
      <c r="EE480" s="42"/>
      <c r="EF480" s="42"/>
      <c r="EG480" s="42"/>
      <c r="EH480" s="42"/>
      <c r="EI480" s="42"/>
      <c r="EJ480" s="42"/>
      <c r="EK480" s="42"/>
      <c r="EL480" s="42"/>
      <c r="EM480" s="42"/>
      <c r="EN480" s="42"/>
      <c r="EO480" s="42"/>
      <c r="EP480" s="42"/>
      <c r="EQ480" s="42"/>
      <c r="ER480" s="42"/>
      <c r="ES480" s="42"/>
      <c r="ET480" s="42"/>
      <c r="EU480" s="42"/>
      <c r="EV480" s="42"/>
      <c r="EW480" s="42"/>
      <c r="EX480" s="42"/>
      <c r="EY480" s="42"/>
      <c r="EZ480" s="42"/>
      <c r="FA480" s="42"/>
      <c r="FB480" s="42"/>
      <c r="FC480" s="42"/>
      <c r="FD480" s="42"/>
      <c r="FE480" s="42"/>
      <c r="FF480" s="42"/>
      <c r="FG480" s="42"/>
      <c r="FH480" s="42"/>
      <c r="FI480" s="42"/>
      <c r="FJ480" s="42"/>
      <c r="FK480" s="42"/>
      <c r="FL480" s="42"/>
      <c r="FM480" s="42"/>
      <c r="FN480" s="42"/>
      <c r="FO480" s="42"/>
      <c r="FP480" s="42"/>
      <c r="FQ480" s="42"/>
      <c r="FR480" s="42"/>
      <c r="FS480" s="42"/>
      <c r="FT480" s="42"/>
      <c r="FU480" s="42"/>
      <c r="FV480" s="42"/>
      <c r="FW480" s="42"/>
      <c r="FX480" s="42"/>
      <c r="FY480" s="42"/>
      <c r="FZ480" s="42"/>
      <c r="GA480" s="42"/>
      <c r="GB480" s="42"/>
      <c r="GC480" s="42"/>
      <c r="GD480" s="42"/>
      <c r="GE480" s="42"/>
      <c r="GF480" s="42"/>
      <c r="GG480" s="42"/>
      <c r="GH480" s="42"/>
      <c r="GI480" s="42"/>
      <c r="GJ480" s="42"/>
      <c r="GK480" s="42"/>
      <c r="GL480" s="42"/>
      <c r="GM480" s="42"/>
      <c r="GN480" s="42"/>
      <c r="GO480" s="42"/>
      <c r="GP480" s="42"/>
      <c r="GQ480" s="42"/>
      <c r="GR480" s="42"/>
      <c r="GS480" s="42"/>
      <c r="GT480" s="42"/>
      <c r="GU480" s="42"/>
      <c r="GV480" s="42"/>
      <c r="GW480" s="42"/>
      <c r="GX480" s="42"/>
    </row>
    <row r="481" spans="1:206" ht="15.75">
      <c r="A481" s="52"/>
      <c r="B481" s="42"/>
      <c r="C481" s="42"/>
      <c r="D481" s="42"/>
      <c r="E481" s="44"/>
      <c r="F481" s="42"/>
      <c r="G481" s="42"/>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s="42"/>
      <c r="BM481" s="42"/>
      <c r="BN481" s="42"/>
      <c r="BO481" s="42"/>
      <c r="BP481" s="42"/>
      <c r="BQ481" s="42"/>
      <c r="BR481" s="42"/>
      <c r="BS481" s="42"/>
      <c r="BT481" s="42"/>
      <c r="BU481" s="42"/>
      <c r="BV481" s="42"/>
      <c r="BW481" s="42"/>
      <c r="BX481" s="42"/>
      <c r="BY481" s="42"/>
      <c r="BZ481" s="42"/>
      <c r="CA481" s="42"/>
      <c r="CB481" s="42"/>
      <c r="CC481" s="42"/>
      <c r="CD481" s="42"/>
      <c r="CE481" s="42"/>
      <c r="CF481" s="42"/>
      <c r="CG481" s="42"/>
      <c r="CH481" s="42"/>
      <c r="CI481" s="42"/>
      <c r="CJ481" s="42"/>
      <c r="CK481" s="42"/>
      <c r="CL481" s="42"/>
      <c r="CM481" s="42"/>
      <c r="CN481" s="42"/>
      <c r="CO481" s="42"/>
      <c r="CP481" s="42"/>
      <c r="CQ481" s="42"/>
      <c r="CR481" s="42"/>
      <c r="CS481" s="42"/>
      <c r="CT481" s="42"/>
      <c r="CU481" s="42"/>
      <c r="CV481" s="42"/>
      <c r="CW481" s="42"/>
      <c r="CX481" s="42"/>
      <c r="CY481" s="42"/>
      <c r="CZ481" s="42"/>
      <c r="DA481" s="42"/>
      <c r="DB481" s="42"/>
      <c r="DC481" s="42"/>
      <c r="DD481" s="42"/>
      <c r="DE481" s="42"/>
      <c r="DF481" s="42"/>
      <c r="DG481" s="42"/>
      <c r="DH481" s="42"/>
      <c r="DI481" s="42"/>
      <c r="DJ481" s="42"/>
      <c r="DK481" s="42"/>
      <c r="DL481" s="42"/>
      <c r="DM481" s="42"/>
      <c r="DN481" s="42"/>
      <c r="DO481" s="42"/>
      <c r="DP481" s="42"/>
      <c r="DQ481" s="42"/>
      <c r="DR481" s="42"/>
      <c r="DS481" s="42"/>
      <c r="DT481" s="42"/>
      <c r="DU481" s="42"/>
      <c r="DV481" s="42"/>
      <c r="DW481" s="42"/>
      <c r="DX481" s="42"/>
      <c r="DY481" s="42"/>
      <c r="DZ481" s="42"/>
      <c r="EA481" s="42"/>
      <c r="EB481" s="42"/>
      <c r="EC481" s="42"/>
      <c r="ED481" s="42"/>
      <c r="EE481" s="42"/>
      <c r="EF481" s="42"/>
      <c r="EG481" s="42"/>
      <c r="EH481" s="42"/>
      <c r="EI481" s="42"/>
      <c r="EJ481" s="42"/>
      <c r="EK481" s="42"/>
      <c r="EL481" s="42"/>
      <c r="EM481" s="42"/>
      <c r="EN481" s="42"/>
      <c r="EO481" s="42"/>
      <c r="EP481" s="42"/>
      <c r="EQ481" s="42"/>
      <c r="ER481" s="42"/>
      <c r="ES481" s="42"/>
      <c r="ET481" s="42"/>
      <c r="EU481" s="42"/>
      <c r="EV481" s="42"/>
      <c r="EW481" s="42"/>
      <c r="EX481" s="42"/>
      <c r="EY481" s="42"/>
      <c r="EZ481" s="42"/>
      <c r="FA481" s="42"/>
      <c r="FB481" s="42"/>
      <c r="FC481" s="42"/>
      <c r="FD481" s="42"/>
      <c r="FE481" s="42"/>
      <c r="FF481" s="42"/>
      <c r="FG481" s="42"/>
      <c r="FH481" s="42"/>
      <c r="FI481" s="42"/>
      <c r="FJ481" s="42"/>
      <c r="FK481" s="42"/>
      <c r="FL481" s="42"/>
      <c r="FM481" s="42"/>
      <c r="FN481" s="42"/>
      <c r="FO481" s="42"/>
      <c r="FP481" s="42"/>
      <c r="FQ481" s="42"/>
      <c r="FR481" s="42"/>
      <c r="FS481" s="42"/>
      <c r="FT481" s="42"/>
      <c r="FU481" s="42"/>
      <c r="FV481" s="42"/>
      <c r="FW481" s="42"/>
      <c r="FX481" s="42"/>
      <c r="FY481" s="42"/>
      <c r="FZ481" s="42"/>
      <c r="GA481" s="42"/>
      <c r="GB481" s="42"/>
      <c r="GC481" s="42"/>
      <c r="GD481" s="42"/>
      <c r="GE481" s="42"/>
      <c r="GF481" s="42"/>
      <c r="GG481" s="42"/>
      <c r="GH481" s="42"/>
      <c r="GI481" s="42"/>
      <c r="GJ481" s="42"/>
      <c r="GK481" s="42"/>
      <c r="GL481" s="42"/>
      <c r="GM481" s="42"/>
      <c r="GN481" s="42"/>
      <c r="GO481" s="42"/>
      <c r="GP481" s="42"/>
      <c r="GQ481" s="42"/>
      <c r="GR481" s="42"/>
      <c r="GS481" s="42"/>
      <c r="GT481" s="42"/>
      <c r="GU481" s="42"/>
      <c r="GV481" s="42"/>
      <c r="GW481" s="42"/>
      <c r="GX481" s="42"/>
    </row>
    <row r="482" spans="1:206" ht="15.75">
      <c r="A482" s="52"/>
      <c r="B482" s="42"/>
      <c r="C482" s="42"/>
      <c r="D482" s="42"/>
      <c r="E482" s="44"/>
      <c r="F482" s="42"/>
      <c r="G482" s="42"/>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c r="AR482" s="42"/>
      <c r="AS482" s="42"/>
      <c r="AT482" s="42"/>
      <c r="AU482" s="42"/>
      <c r="AV482" s="42"/>
      <c r="AW482" s="42"/>
      <c r="AX482" s="42"/>
      <c r="AY482" s="42"/>
      <c r="AZ482" s="42"/>
      <c r="BA482" s="42"/>
      <c r="BB482" s="42"/>
      <c r="BC482" s="42"/>
      <c r="BD482" s="42"/>
      <c r="BE482" s="42"/>
      <c r="BF482" s="42"/>
      <c r="BG482" s="42"/>
      <c r="BH482" s="42"/>
      <c r="BI482" s="42"/>
      <c r="BJ482" s="42"/>
      <c r="BK482" s="42"/>
      <c r="BL482" s="42"/>
      <c r="BM482" s="42"/>
      <c r="BN482" s="42"/>
      <c r="BO482" s="42"/>
      <c r="BP482" s="42"/>
      <c r="BQ482" s="42"/>
      <c r="BR482" s="42"/>
      <c r="BS482" s="42"/>
      <c r="BT482" s="42"/>
      <c r="BU482" s="42"/>
      <c r="BV482" s="42"/>
      <c r="BW482" s="42"/>
      <c r="BX482" s="42"/>
      <c r="BY482" s="42"/>
      <c r="BZ482" s="42"/>
      <c r="CA482" s="42"/>
      <c r="CB482" s="42"/>
      <c r="CC482" s="42"/>
      <c r="CD482" s="42"/>
      <c r="CE482" s="42"/>
      <c r="CF482" s="42"/>
      <c r="CG482" s="42"/>
      <c r="CH482" s="42"/>
      <c r="CI482" s="42"/>
      <c r="CJ482" s="42"/>
      <c r="CK482" s="42"/>
      <c r="CL482" s="42"/>
      <c r="CM482" s="42"/>
      <c r="CN482" s="42"/>
      <c r="CO482" s="42"/>
      <c r="CP482" s="42"/>
      <c r="CQ482" s="42"/>
      <c r="CR482" s="42"/>
      <c r="CS482" s="42"/>
      <c r="CT482" s="42"/>
      <c r="CU482" s="42"/>
      <c r="CV482" s="42"/>
      <c r="CW482" s="42"/>
      <c r="CX482" s="42"/>
      <c r="CY482" s="42"/>
      <c r="CZ482" s="42"/>
      <c r="DA482" s="42"/>
      <c r="DB482" s="42"/>
      <c r="DC482" s="42"/>
      <c r="DD482" s="42"/>
      <c r="DE482" s="42"/>
      <c r="DF482" s="42"/>
      <c r="DG482" s="42"/>
      <c r="DH482" s="42"/>
      <c r="DI482" s="42"/>
      <c r="DJ482" s="42"/>
      <c r="DK482" s="42"/>
      <c r="DL482" s="42"/>
      <c r="DM482" s="42"/>
      <c r="DN482" s="42"/>
      <c r="DO482" s="42"/>
      <c r="DP482" s="42"/>
      <c r="DQ482" s="42"/>
      <c r="DR482" s="42"/>
      <c r="DS482" s="42"/>
      <c r="DT482" s="42"/>
      <c r="DU482" s="42"/>
      <c r="DV482" s="42"/>
      <c r="DW482" s="42"/>
      <c r="DX482" s="42"/>
      <c r="DY482" s="42"/>
      <c r="DZ482" s="42"/>
      <c r="EA482" s="42"/>
      <c r="EB482" s="42"/>
      <c r="EC482" s="42"/>
      <c r="ED482" s="42"/>
      <c r="EE482" s="42"/>
      <c r="EF482" s="42"/>
      <c r="EG482" s="42"/>
      <c r="EH482" s="42"/>
      <c r="EI482" s="42"/>
      <c r="EJ482" s="42"/>
      <c r="EK482" s="42"/>
      <c r="EL482" s="42"/>
      <c r="EM482" s="42"/>
      <c r="EN482" s="42"/>
      <c r="EO482" s="42"/>
      <c r="EP482" s="42"/>
      <c r="EQ482" s="42"/>
      <c r="ER482" s="42"/>
      <c r="ES482" s="42"/>
      <c r="ET482" s="42"/>
      <c r="EU482" s="42"/>
      <c r="EV482" s="42"/>
      <c r="EW482" s="42"/>
      <c r="EX482" s="42"/>
      <c r="EY482" s="42"/>
      <c r="EZ482" s="42"/>
      <c r="FA482" s="42"/>
      <c r="FB482" s="42"/>
      <c r="FC482" s="42"/>
      <c r="FD482" s="42"/>
      <c r="FE482" s="42"/>
      <c r="FF482" s="42"/>
      <c r="FG482" s="42"/>
      <c r="FH482" s="42"/>
      <c r="FI482" s="42"/>
      <c r="FJ482" s="42"/>
      <c r="FK482" s="42"/>
      <c r="FL482" s="42"/>
      <c r="FM482" s="42"/>
      <c r="FN482" s="42"/>
      <c r="FO482" s="42"/>
      <c r="FP482" s="42"/>
      <c r="FQ482" s="42"/>
      <c r="FR482" s="42"/>
      <c r="FS482" s="42"/>
      <c r="FT482" s="42"/>
      <c r="FU482" s="42"/>
      <c r="FV482" s="42"/>
      <c r="FW482" s="42"/>
      <c r="FX482" s="42"/>
      <c r="FY482" s="42"/>
      <c r="FZ482" s="42"/>
      <c r="GA482" s="42"/>
      <c r="GB482" s="42"/>
      <c r="GC482" s="42"/>
      <c r="GD482" s="42"/>
      <c r="GE482" s="42"/>
      <c r="GF482" s="42"/>
      <c r="GG482" s="42"/>
      <c r="GH482" s="42"/>
      <c r="GI482" s="42"/>
      <c r="GJ482" s="42"/>
      <c r="GK482" s="42"/>
      <c r="GL482" s="42"/>
      <c r="GM482" s="42"/>
      <c r="GN482" s="42"/>
      <c r="GO482" s="42"/>
      <c r="GP482" s="42"/>
      <c r="GQ482" s="42"/>
      <c r="GR482" s="42"/>
      <c r="GS482" s="42"/>
      <c r="GT482" s="42"/>
      <c r="GU482" s="42"/>
      <c r="GV482" s="42"/>
      <c r="GW482" s="42"/>
      <c r="GX482" s="42"/>
    </row>
    <row r="483" spans="1:206" ht="15.75">
      <c r="A483" s="52"/>
      <c r="B483" s="42"/>
      <c r="C483" s="42"/>
      <c r="D483" s="42"/>
      <c r="E483" s="44"/>
      <c r="F483" s="42"/>
      <c r="G483" s="42"/>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c r="AR483" s="42"/>
      <c r="AS483" s="42"/>
      <c r="AT483" s="42"/>
      <c r="AU483" s="42"/>
      <c r="AV483" s="42"/>
      <c r="AW483" s="42"/>
      <c r="AX483" s="42"/>
      <c r="AY483" s="42"/>
      <c r="AZ483" s="42"/>
      <c r="BA483" s="42"/>
      <c r="BB483" s="42"/>
      <c r="BC483" s="42"/>
      <c r="BD483" s="42"/>
      <c r="BE483" s="42"/>
      <c r="BF483" s="42"/>
      <c r="BG483" s="42"/>
      <c r="BH483" s="42"/>
      <c r="BI483" s="42"/>
      <c r="BJ483" s="42"/>
      <c r="BK483" s="42"/>
      <c r="BL483" s="42"/>
      <c r="BM483" s="42"/>
      <c r="BN483" s="42"/>
      <c r="BO483" s="42"/>
      <c r="BP483" s="42"/>
      <c r="BQ483" s="42"/>
      <c r="BR483" s="42"/>
      <c r="BS483" s="42"/>
      <c r="BT483" s="42"/>
      <c r="BU483" s="42"/>
      <c r="BV483" s="42"/>
      <c r="BW483" s="42"/>
      <c r="BX483" s="42"/>
      <c r="BY483" s="42"/>
      <c r="BZ483" s="42"/>
      <c r="CA483" s="42"/>
      <c r="CB483" s="42"/>
      <c r="CC483" s="42"/>
      <c r="CD483" s="42"/>
      <c r="CE483" s="42"/>
      <c r="CF483" s="42"/>
      <c r="CG483" s="42"/>
      <c r="CH483" s="42"/>
      <c r="CI483" s="42"/>
      <c r="CJ483" s="42"/>
      <c r="CK483" s="42"/>
      <c r="CL483" s="42"/>
      <c r="CM483" s="42"/>
      <c r="CN483" s="42"/>
      <c r="CO483" s="42"/>
      <c r="CP483" s="42"/>
      <c r="CQ483" s="42"/>
      <c r="CR483" s="42"/>
      <c r="CS483" s="42"/>
      <c r="CT483" s="42"/>
      <c r="CU483" s="42"/>
      <c r="CV483" s="42"/>
      <c r="CW483" s="42"/>
      <c r="CX483" s="42"/>
      <c r="CY483" s="42"/>
      <c r="CZ483" s="42"/>
      <c r="DA483" s="42"/>
      <c r="DB483" s="42"/>
      <c r="DC483" s="42"/>
      <c r="DD483" s="42"/>
      <c r="DE483" s="42"/>
      <c r="DF483" s="42"/>
      <c r="DG483" s="42"/>
      <c r="DH483" s="42"/>
      <c r="DI483" s="42"/>
      <c r="DJ483" s="42"/>
      <c r="DK483" s="42"/>
      <c r="DL483" s="42"/>
      <c r="DM483" s="42"/>
      <c r="DN483" s="42"/>
      <c r="DO483" s="42"/>
      <c r="DP483" s="42"/>
      <c r="DQ483" s="42"/>
      <c r="DR483" s="42"/>
      <c r="DS483" s="42"/>
      <c r="DT483" s="42"/>
      <c r="DU483" s="42"/>
      <c r="DV483" s="42"/>
      <c r="DW483" s="42"/>
      <c r="DX483" s="42"/>
      <c r="DY483" s="42"/>
      <c r="DZ483" s="42"/>
      <c r="EA483" s="42"/>
      <c r="EB483" s="42"/>
      <c r="EC483" s="42"/>
      <c r="ED483" s="42"/>
      <c r="EE483" s="42"/>
      <c r="EF483" s="42"/>
      <c r="EG483" s="42"/>
      <c r="EH483" s="42"/>
      <c r="EI483" s="42"/>
      <c r="EJ483" s="42"/>
      <c r="EK483" s="42"/>
      <c r="EL483" s="42"/>
      <c r="EM483" s="42"/>
      <c r="EN483" s="42"/>
      <c r="EO483" s="42"/>
      <c r="EP483" s="42"/>
      <c r="EQ483" s="42"/>
      <c r="ER483" s="42"/>
      <c r="ES483" s="42"/>
      <c r="ET483" s="42"/>
      <c r="EU483" s="42"/>
      <c r="EV483" s="42"/>
      <c r="EW483" s="42"/>
      <c r="EX483" s="42"/>
      <c r="EY483" s="42"/>
      <c r="EZ483" s="42"/>
      <c r="FA483" s="42"/>
      <c r="FB483" s="42"/>
      <c r="FC483" s="42"/>
      <c r="FD483" s="42"/>
      <c r="FE483" s="42"/>
      <c r="FF483" s="42"/>
      <c r="FG483" s="42"/>
      <c r="FH483" s="42"/>
      <c r="FI483" s="42"/>
      <c r="FJ483" s="42"/>
      <c r="FK483" s="42"/>
      <c r="FL483" s="42"/>
      <c r="FM483" s="42"/>
      <c r="FN483" s="42"/>
      <c r="FO483" s="42"/>
      <c r="FP483" s="42"/>
      <c r="FQ483" s="42"/>
      <c r="FR483" s="42"/>
      <c r="FS483" s="42"/>
      <c r="FT483" s="42"/>
      <c r="FU483" s="42"/>
      <c r="FV483" s="42"/>
      <c r="FW483" s="42"/>
      <c r="FX483" s="42"/>
      <c r="FY483" s="42"/>
      <c r="FZ483" s="42"/>
      <c r="GA483" s="42"/>
      <c r="GB483" s="42"/>
      <c r="GC483" s="42"/>
      <c r="GD483" s="42"/>
      <c r="GE483" s="42"/>
      <c r="GF483" s="42"/>
      <c r="GG483" s="42"/>
      <c r="GH483" s="42"/>
      <c r="GI483" s="42"/>
      <c r="GJ483" s="42"/>
      <c r="GK483" s="42"/>
      <c r="GL483" s="42"/>
      <c r="GM483" s="42"/>
      <c r="GN483" s="42"/>
      <c r="GO483" s="42"/>
      <c r="GP483" s="42"/>
      <c r="GQ483" s="42"/>
      <c r="GR483" s="42"/>
      <c r="GS483" s="42"/>
      <c r="GT483" s="42"/>
      <c r="GU483" s="42"/>
      <c r="GV483" s="42"/>
      <c r="GW483" s="42"/>
      <c r="GX483" s="42"/>
    </row>
    <row r="484" spans="1:206" ht="15.75">
      <c r="A484" s="52"/>
      <c r="B484" s="42"/>
      <c r="C484" s="42"/>
      <c r="D484" s="42"/>
      <c r="E484" s="44"/>
      <c r="F484" s="42"/>
      <c r="G484" s="4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c r="AR484" s="42"/>
      <c r="AS484" s="42"/>
      <c r="AT484" s="42"/>
      <c r="AU484" s="42"/>
      <c r="AV484" s="42"/>
      <c r="AW484" s="42"/>
      <c r="AX484" s="42"/>
      <c r="AY484" s="42"/>
      <c r="AZ484" s="42"/>
      <c r="BA484" s="42"/>
      <c r="BB484" s="42"/>
      <c r="BC484" s="42"/>
      <c r="BD484" s="42"/>
      <c r="BE484" s="42"/>
      <c r="BF484" s="42"/>
      <c r="BG484" s="42"/>
      <c r="BH484" s="42"/>
      <c r="BI484" s="42"/>
      <c r="BJ484" s="42"/>
      <c r="BK484" s="42"/>
      <c r="BL484" s="42"/>
      <c r="BM484" s="42"/>
      <c r="BN484" s="42"/>
      <c r="BO484" s="42"/>
      <c r="BP484" s="42"/>
      <c r="BQ484" s="42"/>
      <c r="BR484" s="42"/>
      <c r="BS484" s="42"/>
      <c r="BT484" s="42"/>
      <c r="BU484" s="42"/>
      <c r="BV484" s="42"/>
      <c r="BW484" s="42"/>
      <c r="BX484" s="42"/>
      <c r="BY484" s="42"/>
      <c r="BZ484" s="42"/>
      <c r="CA484" s="42"/>
      <c r="CB484" s="42"/>
      <c r="CC484" s="42"/>
      <c r="CD484" s="42"/>
      <c r="CE484" s="42"/>
      <c r="CF484" s="42"/>
      <c r="CG484" s="42"/>
      <c r="CH484" s="42"/>
      <c r="CI484" s="42"/>
      <c r="CJ484" s="42"/>
      <c r="CK484" s="42"/>
      <c r="CL484" s="42"/>
      <c r="CM484" s="42"/>
      <c r="CN484" s="42"/>
      <c r="CO484" s="42"/>
      <c r="CP484" s="42"/>
      <c r="CQ484" s="42"/>
      <c r="CR484" s="42"/>
      <c r="CS484" s="42"/>
      <c r="CT484" s="42"/>
      <c r="CU484" s="42"/>
      <c r="CV484" s="42"/>
      <c r="CW484" s="42"/>
      <c r="CX484" s="42"/>
      <c r="CY484" s="42"/>
      <c r="CZ484" s="42"/>
      <c r="DA484" s="42"/>
      <c r="DB484" s="42"/>
      <c r="DC484" s="42"/>
      <c r="DD484" s="42"/>
      <c r="DE484" s="42"/>
      <c r="DF484" s="42"/>
      <c r="DG484" s="42"/>
      <c r="DH484" s="42"/>
      <c r="DI484" s="42"/>
      <c r="DJ484" s="42"/>
      <c r="DK484" s="42"/>
      <c r="DL484" s="42"/>
      <c r="DM484" s="42"/>
      <c r="DN484" s="42"/>
      <c r="DO484" s="42"/>
      <c r="DP484" s="42"/>
      <c r="DQ484" s="42"/>
      <c r="DR484" s="42"/>
      <c r="DS484" s="42"/>
      <c r="DT484" s="42"/>
      <c r="DU484" s="42"/>
      <c r="DV484" s="42"/>
      <c r="DW484" s="42"/>
      <c r="DX484" s="42"/>
      <c r="DY484" s="42"/>
      <c r="DZ484" s="42"/>
      <c r="EA484" s="42"/>
      <c r="EB484" s="42"/>
      <c r="EC484" s="42"/>
      <c r="ED484" s="42"/>
      <c r="EE484" s="42"/>
      <c r="EF484" s="42"/>
      <c r="EG484" s="42"/>
      <c r="EH484" s="42"/>
      <c r="EI484" s="42"/>
      <c r="EJ484" s="42"/>
      <c r="EK484" s="42"/>
      <c r="EL484" s="42"/>
      <c r="EM484" s="42"/>
      <c r="EN484" s="42"/>
      <c r="EO484" s="42"/>
      <c r="EP484" s="42"/>
      <c r="EQ484" s="42"/>
      <c r="ER484" s="42"/>
      <c r="ES484" s="42"/>
      <c r="ET484" s="42"/>
      <c r="EU484" s="42"/>
      <c r="EV484" s="42"/>
      <c r="EW484" s="42"/>
      <c r="EX484" s="42"/>
      <c r="EY484" s="42"/>
      <c r="EZ484" s="42"/>
      <c r="FA484" s="42"/>
      <c r="FB484" s="42"/>
      <c r="FC484" s="42"/>
      <c r="FD484" s="42"/>
      <c r="FE484" s="42"/>
      <c r="FF484" s="42"/>
      <c r="FG484" s="42"/>
      <c r="FH484" s="42"/>
      <c r="FI484" s="42"/>
      <c r="FJ484" s="42"/>
      <c r="FK484" s="42"/>
      <c r="FL484" s="42"/>
      <c r="FM484" s="42"/>
      <c r="FN484" s="42"/>
      <c r="FO484" s="42"/>
      <c r="FP484" s="42"/>
      <c r="FQ484" s="42"/>
      <c r="FR484" s="42"/>
      <c r="FS484" s="42"/>
      <c r="FT484" s="42"/>
      <c r="FU484" s="42"/>
      <c r="FV484" s="42"/>
      <c r="FW484" s="42"/>
      <c r="FX484" s="42"/>
      <c r="FY484" s="42"/>
      <c r="FZ484" s="42"/>
      <c r="GA484" s="42"/>
      <c r="GB484" s="42"/>
      <c r="GC484" s="42"/>
      <c r="GD484" s="42"/>
      <c r="GE484" s="42"/>
      <c r="GF484" s="42"/>
      <c r="GG484" s="42"/>
      <c r="GH484" s="42"/>
      <c r="GI484" s="42"/>
      <c r="GJ484" s="42"/>
      <c r="GK484" s="42"/>
      <c r="GL484" s="42"/>
      <c r="GM484" s="42"/>
      <c r="GN484" s="42"/>
      <c r="GO484" s="42"/>
      <c r="GP484" s="42"/>
      <c r="GQ484" s="42"/>
      <c r="GR484" s="42"/>
      <c r="GS484" s="42"/>
      <c r="GT484" s="42"/>
      <c r="GU484" s="42"/>
      <c r="GV484" s="42"/>
      <c r="GW484" s="42"/>
      <c r="GX484" s="42"/>
    </row>
    <row r="485" spans="1:206" ht="15.75">
      <c r="A485" s="52"/>
      <c r="B485" s="42"/>
      <c r="C485" s="42"/>
      <c r="D485" s="42"/>
      <c r="E485" s="44"/>
      <c r="F485" s="42"/>
      <c r="G485" s="42"/>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c r="AR485" s="42"/>
      <c r="AS485" s="42"/>
      <c r="AT485" s="42"/>
      <c r="AU485" s="42"/>
      <c r="AV485" s="42"/>
      <c r="AW485" s="42"/>
      <c r="AX485" s="42"/>
      <c r="AY485" s="42"/>
      <c r="AZ485" s="42"/>
      <c r="BA485" s="42"/>
      <c r="BB485" s="42"/>
      <c r="BC485" s="42"/>
      <c r="BD485" s="42"/>
      <c r="BE485" s="42"/>
      <c r="BF485" s="42"/>
      <c r="BG485" s="42"/>
      <c r="BH485" s="42"/>
      <c r="BI485" s="42"/>
      <c r="BJ485" s="42"/>
      <c r="BK485" s="42"/>
      <c r="BL485" s="42"/>
      <c r="BM485" s="42"/>
      <c r="BN485" s="42"/>
      <c r="BO485" s="42"/>
      <c r="BP485" s="42"/>
      <c r="BQ485" s="42"/>
      <c r="BR485" s="42"/>
      <c r="BS485" s="42"/>
      <c r="BT485" s="42"/>
      <c r="BU485" s="42"/>
      <c r="BV485" s="42"/>
      <c r="BW485" s="42"/>
      <c r="BX485" s="42"/>
      <c r="BY485" s="42"/>
      <c r="BZ485" s="42"/>
      <c r="CA485" s="42"/>
      <c r="CB485" s="42"/>
      <c r="CC485" s="42"/>
      <c r="CD485" s="42"/>
      <c r="CE485" s="42"/>
      <c r="CF485" s="42"/>
      <c r="CG485" s="42"/>
      <c r="CH485" s="42"/>
      <c r="CI485" s="42"/>
      <c r="CJ485" s="42"/>
      <c r="CK485" s="42"/>
      <c r="CL485" s="42"/>
      <c r="CM485" s="42"/>
      <c r="CN485" s="42"/>
      <c r="CO485" s="42"/>
      <c r="CP485" s="42"/>
      <c r="CQ485" s="42"/>
      <c r="CR485" s="42"/>
      <c r="CS485" s="42"/>
      <c r="CT485" s="42"/>
      <c r="CU485" s="42"/>
      <c r="CV485" s="42"/>
      <c r="CW485" s="42"/>
      <c r="CX485" s="42"/>
      <c r="CY485" s="42"/>
      <c r="CZ485" s="42"/>
      <c r="DA485" s="42"/>
      <c r="DB485" s="42"/>
      <c r="DC485" s="42"/>
      <c r="DD485" s="42"/>
      <c r="DE485" s="42"/>
      <c r="DF485" s="42"/>
      <c r="DG485" s="42"/>
      <c r="DH485" s="42"/>
      <c r="DI485" s="42"/>
      <c r="DJ485" s="42"/>
      <c r="DK485" s="42"/>
      <c r="DL485" s="42"/>
      <c r="DM485" s="42"/>
      <c r="DN485" s="42"/>
      <c r="DO485" s="42"/>
      <c r="DP485" s="42"/>
      <c r="DQ485" s="42"/>
      <c r="DR485" s="42"/>
      <c r="DS485" s="42"/>
      <c r="DT485" s="42"/>
      <c r="DU485" s="42"/>
      <c r="DV485" s="42"/>
      <c r="DW485" s="42"/>
      <c r="DX485" s="42"/>
      <c r="DY485" s="42"/>
      <c r="DZ485" s="42"/>
      <c r="EA485" s="42"/>
      <c r="EB485" s="42"/>
      <c r="EC485" s="42"/>
      <c r="ED485" s="42"/>
      <c r="EE485" s="42"/>
      <c r="EF485" s="42"/>
      <c r="EG485" s="42"/>
      <c r="EH485" s="42"/>
      <c r="EI485" s="42"/>
      <c r="EJ485" s="42"/>
      <c r="EK485" s="42"/>
      <c r="EL485" s="42"/>
      <c r="EM485" s="42"/>
      <c r="EN485" s="42"/>
      <c r="EO485" s="42"/>
      <c r="EP485" s="42"/>
      <c r="EQ485" s="42"/>
      <c r="ER485" s="42"/>
      <c r="ES485" s="42"/>
      <c r="ET485" s="42"/>
      <c r="EU485" s="42"/>
      <c r="EV485" s="42"/>
      <c r="EW485" s="42"/>
      <c r="EX485" s="42"/>
      <c r="EY485" s="42"/>
      <c r="EZ485" s="42"/>
      <c r="FA485" s="42"/>
      <c r="FB485" s="42"/>
      <c r="FC485" s="42"/>
      <c r="FD485" s="42"/>
      <c r="FE485" s="42"/>
      <c r="FF485" s="42"/>
      <c r="FG485" s="42"/>
      <c r="FH485" s="42"/>
      <c r="FI485" s="42"/>
      <c r="FJ485" s="42"/>
      <c r="FK485" s="42"/>
      <c r="FL485" s="42"/>
      <c r="FM485" s="42"/>
      <c r="FN485" s="42"/>
      <c r="FO485" s="42"/>
      <c r="FP485" s="42"/>
      <c r="FQ485" s="42"/>
      <c r="FR485" s="42"/>
      <c r="FS485" s="42"/>
      <c r="FT485" s="42"/>
      <c r="FU485" s="42"/>
      <c r="FV485" s="42"/>
      <c r="FW485" s="42"/>
      <c r="FX485" s="42"/>
      <c r="FY485" s="42"/>
      <c r="FZ485" s="42"/>
      <c r="GA485" s="42"/>
      <c r="GB485" s="42"/>
      <c r="GC485" s="42"/>
      <c r="GD485" s="42"/>
      <c r="GE485" s="42"/>
      <c r="GF485" s="42"/>
      <c r="GG485" s="42"/>
      <c r="GH485" s="42"/>
      <c r="GI485" s="42"/>
      <c r="GJ485" s="42"/>
      <c r="GK485" s="42"/>
      <c r="GL485" s="42"/>
      <c r="GM485" s="42"/>
      <c r="GN485" s="42"/>
      <c r="GO485" s="42"/>
      <c r="GP485" s="42"/>
      <c r="GQ485" s="42"/>
      <c r="GR485" s="42"/>
      <c r="GS485" s="42"/>
      <c r="GT485" s="42"/>
      <c r="GU485" s="42"/>
      <c r="GV485" s="42"/>
      <c r="GW485" s="42"/>
      <c r="GX485" s="42"/>
    </row>
    <row r="486" spans="1:206" ht="15.75">
      <c r="A486" s="52"/>
      <c r="B486" s="42"/>
      <c r="C486" s="42"/>
      <c r="D486" s="42"/>
      <c r="E486" s="44"/>
      <c r="F486" s="42"/>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s="42"/>
      <c r="BM486" s="42"/>
      <c r="BN486" s="42"/>
      <c r="BO486" s="42"/>
      <c r="BP486" s="42"/>
      <c r="BQ486" s="42"/>
      <c r="BR486" s="42"/>
      <c r="BS486" s="42"/>
      <c r="BT486" s="42"/>
      <c r="BU486" s="42"/>
      <c r="BV486" s="42"/>
      <c r="BW486" s="42"/>
      <c r="BX486" s="42"/>
      <c r="BY486" s="42"/>
      <c r="BZ486" s="42"/>
      <c r="CA486" s="42"/>
      <c r="CB486" s="42"/>
      <c r="CC486" s="42"/>
      <c r="CD486" s="42"/>
      <c r="CE486" s="42"/>
      <c r="CF486" s="42"/>
      <c r="CG486" s="42"/>
      <c r="CH486" s="42"/>
      <c r="CI486" s="42"/>
      <c r="CJ486" s="42"/>
      <c r="CK486" s="42"/>
      <c r="CL486" s="42"/>
      <c r="CM486" s="42"/>
      <c r="CN486" s="42"/>
      <c r="CO486" s="42"/>
      <c r="CP486" s="42"/>
      <c r="CQ486" s="42"/>
      <c r="CR486" s="42"/>
      <c r="CS486" s="42"/>
      <c r="CT486" s="42"/>
      <c r="CU486" s="42"/>
      <c r="CV486" s="42"/>
      <c r="CW486" s="42"/>
      <c r="CX486" s="42"/>
      <c r="CY486" s="42"/>
      <c r="CZ486" s="42"/>
      <c r="DA486" s="42"/>
      <c r="DB486" s="42"/>
      <c r="DC486" s="42"/>
      <c r="DD486" s="42"/>
      <c r="DE486" s="42"/>
      <c r="DF486" s="42"/>
      <c r="DG486" s="42"/>
      <c r="DH486" s="42"/>
      <c r="DI486" s="42"/>
      <c r="DJ486" s="42"/>
      <c r="DK486" s="42"/>
      <c r="DL486" s="42"/>
      <c r="DM486" s="42"/>
      <c r="DN486" s="42"/>
      <c r="DO486" s="42"/>
      <c r="DP486" s="42"/>
      <c r="DQ486" s="42"/>
      <c r="DR486" s="42"/>
      <c r="DS486" s="42"/>
      <c r="DT486" s="42"/>
      <c r="DU486" s="42"/>
      <c r="DV486" s="42"/>
      <c r="DW486" s="42"/>
      <c r="DX486" s="42"/>
      <c r="DY486" s="42"/>
      <c r="DZ486" s="42"/>
      <c r="EA486" s="42"/>
      <c r="EB486" s="42"/>
      <c r="EC486" s="42"/>
      <c r="ED486" s="42"/>
      <c r="EE486" s="42"/>
      <c r="EF486" s="42"/>
      <c r="EG486" s="42"/>
      <c r="EH486" s="42"/>
      <c r="EI486" s="42"/>
      <c r="EJ486" s="42"/>
      <c r="EK486" s="42"/>
      <c r="EL486" s="42"/>
      <c r="EM486" s="42"/>
      <c r="EN486" s="42"/>
      <c r="EO486" s="42"/>
      <c r="EP486" s="42"/>
      <c r="EQ486" s="42"/>
      <c r="ER486" s="42"/>
      <c r="ES486" s="42"/>
      <c r="ET486" s="42"/>
      <c r="EU486" s="42"/>
      <c r="EV486" s="42"/>
      <c r="EW486" s="42"/>
      <c r="EX486" s="42"/>
      <c r="EY486" s="42"/>
      <c r="EZ486" s="42"/>
      <c r="FA486" s="42"/>
      <c r="FB486" s="42"/>
      <c r="FC486" s="42"/>
      <c r="FD486" s="42"/>
      <c r="FE486" s="42"/>
      <c r="FF486" s="42"/>
      <c r="FG486" s="42"/>
      <c r="FH486" s="42"/>
      <c r="FI486" s="42"/>
      <c r="FJ486" s="42"/>
      <c r="FK486" s="42"/>
      <c r="FL486" s="42"/>
      <c r="FM486" s="42"/>
      <c r="FN486" s="42"/>
      <c r="FO486" s="42"/>
      <c r="FP486" s="42"/>
      <c r="FQ486" s="42"/>
      <c r="FR486" s="42"/>
      <c r="FS486" s="42"/>
      <c r="FT486" s="42"/>
      <c r="FU486" s="42"/>
      <c r="FV486" s="42"/>
      <c r="FW486" s="42"/>
      <c r="FX486" s="42"/>
      <c r="FY486" s="42"/>
      <c r="FZ486" s="42"/>
      <c r="GA486" s="42"/>
      <c r="GB486" s="42"/>
      <c r="GC486" s="42"/>
      <c r="GD486" s="42"/>
      <c r="GE486" s="42"/>
      <c r="GF486" s="42"/>
      <c r="GG486" s="42"/>
      <c r="GH486" s="42"/>
      <c r="GI486" s="42"/>
      <c r="GJ486" s="42"/>
      <c r="GK486" s="42"/>
      <c r="GL486" s="42"/>
      <c r="GM486" s="42"/>
      <c r="GN486" s="42"/>
      <c r="GO486" s="42"/>
      <c r="GP486" s="42"/>
      <c r="GQ486" s="42"/>
      <c r="GR486" s="42"/>
      <c r="GS486" s="42"/>
      <c r="GT486" s="42"/>
      <c r="GU486" s="42"/>
      <c r="GV486" s="42"/>
      <c r="GW486" s="42"/>
      <c r="GX486" s="42"/>
    </row>
    <row r="487" spans="1:206" ht="15.75">
      <c r="A487" s="52"/>
      <c r="B487" s="42"/>
      <c r="C487" s="42"/>
      <c r="D487" s="42"/>
      <c r="E487" s="44"/>
      <c r="F487" s="42"/>
      <c r="G487" s="42"/>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s="42"/>
      <c r="BM487" s="42"/>
      <c r="BN487" s="42"/>
      <c r="BO487" s="42"/>
      <c r="BP487" s="42"/>
      <c r="BQ487" s="42"/>
      <c r="BR487" s="42"/>
      <c r="BS487" s="42"/>
      <c r="BT487" s="42"/>
      <c r="BU487" s="42"/>
      <c r="BV487" s="42"/>
      <c r="BW487" s="42"/>
      <c r="BX487" s="42"/>
      <c r="BY487" s="42"/>
      <c r="BZ487" s="42"/>
      <c r="CA487" s="42"/>
      <c r="CB487" s="42"/>
      <c r="CC487" s="42"/>
      <c r="CD487" s="42"/>
      <c r="CE487" s="42"/>
      <c r="CF487" s="42"/>
      <c r="CG487" s="42"/>
      <c r="CH487" s="42"/>
      <c r="CI487" s="42"/>
      <c r="CJ487" s="42"/>
      <c r="CK487" s="42"/>
      <c r="CL487" s="42"/>
      <c r="CM487" s="42"/>
      <c r="CN487" s="42"/>
      <c r="CO487" s="42"/>
      <c r="CP487" s="42"/>
      <c r="CQ487" s="42"/>
      <c r="CR487" s="42"/>
      <c r="CS487" s="42"/>
      <c r="CT487" s="42"/>
      <c r="CU487" s="42"/>
      <c r="CV487" s="42"/>
      <c r="CW487" s="42"/>
      <c r="CX487" s="42"/>
      <c r="CY487" s="42"/>
      <c r="CZ487" s="42"/>
      <c r="DA487" s="42"/>
      <c r="DB487" s="42"/>
      <c r="DC487" s="42"/>
      <c r="DD487" s="42"/>
      <c r="DE487" s="42"/>
      <c r="DF487" s="42"/>
      <c r="DG487" s="42"/>
      <c r="DH487" s="42"/>
      <c r="DI487" s="42"/>
      <c r="DJ487" s="42"/>
      <c r="DK487" s="42"/>
      <c r="DL487" s="42"/>
      <c r="DM487" s="42"/>
      <c r="DN487" s="42"/>
      <c r="DO487" s="42"/>
      <c r="DP487" s="42"/>
      <c r="DQ487" s="42"/>
      <c r="DR487" s="42"/>
      <c r="DS487" s="42"/>
      <c r="DT487" s="42"/>
      <c r="DU487" s="42"/>
      <c r="DV487" s="42"/>
      <c r="DW487" s="42"/>
      <c r="DX487" s="42"/>
      <c r="DY487" s="42"/>
      <c r="DZ487" s="42"/>
      <c r="EA487" s="42"/>
      <c r="EB487" s="42"/>
      <c r="EC487" s="42"/>
      <c r="ED487" s="42"/>
      <c r="EE487" s="42"/>
      <c r="EF487" s="42"/>
      <c r="EG487" s="42"/>
      <c r="EH487" s="42"/>
      <c r="EI487" s="42"/>
      <c r="EJ487" s="42"/>
      <c r="EK487" s="42"/>
      <c r="EL487" s="42"/>
      <c r="EM487" s="42"/>
      <c r="EN487" s="42"/>
      <c r="EO487" s="42"/>
      <c r="EP487" s="42"/>
      <c r="EQ487" s="42"/>
      <c r="ER487" s="42"/>
      <c r="ES487" s="42"/>
      <c r="ET487" s="42"/>
      <c r="EU487" s="42"/>
      <c r="EV487" s="42"/>
      <c r="EW487" s="42"/>
      <c r="EX487" s="42"/>
      <c r="EY487" s="42"/>
      <c r="EZ487" s="42"/>
      <c r="FA487" s="42"/>
      <c r="FB487" s="42"/>
      <c r="FC487" s="42"/>
      <c r="FD487" s="42"/>
      <c r="FE487" s="42"/>
      <c r="FF487" s="42"/>
      <c r="FG487" s="42"/>
      <c r="FH487" s="42"/>
      <c r="FI487" s="42"/>
      <c r="FJ487" s="42"/>
      <c r="FK487" s="42"/>
      <c r="FL487" s="42"/>
      <c r="FM487" s="42"/>
      <c r="FN487" s="42"/>
      <c r="FO487" s="42"/>
      <c r="FP487" s="42"/>
      <c r="FQ487" s="42"/>
      <c r="FR487" s="42"/>
      <c r="FS487" s="42"/>
      <c r="FT487" s="42"/>
      <c r="FU487" s="42"/>
      <c r="FV487" s="42"/>
      <c r="FW487" s="42"/>
      <c r="FX487" s="42"/>
      <c r="FY487" s="42"/>
      <c r="FZ487" s="42"/>
      <c r="GA487" s="42"/>
      <c r="GB487" s="42"/>
      <c r="GC487" s="42"/>
      <c r="GD487" s="42"/>
      <c r="GE487" s="42"/>
      <c r="GF487" s="42"/>
      <c r="GG487" s="42"/>
      <c r="GH487" s="42"/>
      <c r="GI487" s="42"/>
      <c r="GJ487" s="42"/>
      <c r="GK487" s="42"/>
      <c r="GL487" s="42"/>
      <c r="GM487" s="42"/>
      <c r="GN487" s="42"/>
      <c r="GO487" s="42"/>
      <c r="GP487" s="42"/>
      <c r="GQ487" s="42"/>
      <c r="GR487" s="42"/>
      <c r="GS487" s="42"/>
      <c r="GT487" s="42"/>
      <c r="GU487" s="42"/>
      <c r="GV487" s="42"/>
      <c r="GW487" s="42"/>
      <c r="GX487" s="42"/>
    </row>
    <row r="488" spans="1:206" ht="15.75">
      <c r="A488" s="52"/>
      <c r="B488" s="42"/>
      <c r="C488" s="42"/>
      <c r="D488" s="42"/>
      <c r="E488" s="44"/>
      <c r="F488" s="42"/>
      <c r="G488" s="42"/>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s="42"/>
      <c r="BM488" s="42"/>
      <c r="BN488" s="42"/>
      <c r="BO488" s="42"/>
      <c r="BP488" s="42"/>
      <c r="BQ488" s="42"/>
      <c r="BR488" s="42"/>
      <c r="BS488" s="42"/>
      <c r="BT488" s="42"/>
      <c r="BU488" s="42"/>
      <c r="BV488" s="42"/>
      <c r="BW488" s="42"/>
      <c r="BX488" s="42"/>
      <c r="BY488" s="42"/>
      <c r="BZ488" s="42"/>
      <c r="CA488" s="42"/>
      <c r="CB488" s="42"/>
      <c r="CC488" s="42"/>
      <c r="CD488" s="42"/>
      <c r="CE488" s="42"/>
      <c r="CF488" s="42"/>
      <c r="CG488" s="42"/>
      <c r="CH488" s="42"/>
      <c r="CI488" s="42"/>
      <c r="CJ488" s="42"/>
      <c r="CK488" s="42"/>
      <c r="CL488" s="42"/>
      <c r="CM488" s="42"/>
      <c r="CN488" s="42"/>
      <c r="CO488" s="42"/>
      <c r="CP488" s="42"/>
      <c r="CQ488" s="42"/>
      <c r="CR488" s="42"/>
      <c r="CS488" s="42"/>
      <c r="CT488" s="42"/>
      <c r="CU488" s="42"/>
      <c r="CV488" s="42"/>
      <c r="CW488" s="42"/>
      <c r="CX488" s="42"/>
      <c r="CY488" s="42"/>
      <c r="CZ488" s="42"/>
      <c r="DA488" s="42"/>
      <c r="DB488" s="42"/>
      <c r="DC488" s="42"/>
      <c r="DD488" s="42"/>
      <c r="DE488" s="42"/>
      <c r="DF488" s="42"/>
      <c r="DG488" s="42"/>
      <c r="DH488" s="42"/>
      <c r="DI488" s="42"/>
      <c r="DJ488" s="42"/>
      <c r="DK488" s="42"/>
      <c r="DL488" s="42"/>
      <c r="DM488" s="42"/>
      <c r="DN488" s="42"/>
      <c r="DO488" s="42"/>
      <c r="DP488" s="42"/>
      <c r="DQ488" s="42"/>
      <c r="DR488" s="42"/>
      <c r="DS488" s="42"/>
      <c r="DT488" s="42"/>
      <c r="DU488" s="42"/>
      <c r="DV488" s="42"/>
      <c r="DW488" s="42"/>
      <c r="DX488" s="42"/>
      <c r="DY488" s="42"/>
      <c r="DZ488" s="42"/>
      <c r="EA488" s="42"/>
      <c r="EB488" s="42"/>
      <c r="EC488" s="42"/>
      <c r="ED488" s="42"/>
      <c r="EE488" s="42"/>
      <c r="EF488" s="42"/>
      <c r="EG488" s="42"/>
      <c r="EH488" s="42"/>
      <c r="EI488" s="42"/>
      <c r="EJ488" s="42"/>
      <c r="EK488" s="42"/>
      <c r="EL488" s="42"/>
      <c r="EM488" s="42"/>
      <c r="EN488" s="42"/>
      <c r="EO488" s="42"/>
      <c r="EP488" s="42"/>
      <c r="EQ488" s="42"/>
      <c r="ER488" s="42"/>
      <c r="ES488" s="42"/>
      <c r="ET488" s="42"/>
      <c r="EU488" s="42"/>
      <c r="EV488" s="42"/>
      <c r="EW488" s="42"/>
      <c r="EX488" s="42"/>
      <c r="EY488" s="42"/>
      <c r="EZ488" s="42"/>
      <c r="FA488" s="42"/>
      <c r="FB488" s="42"/>
      <c r="FC488" s="42"/>
      <c r="FD488" s="42"/>
      <c r="FE488" s="42"/>
      <c r="FF488" s="42"/>
      <c r="FG488" s="42"/>
      <c r="FH488" s="42"/>
      <c r="FI488" s="42"/>
      <c r="FJ488" s="42"/>
      <c r="FK488" s="42"/>
      <c r="FL488" s="42"/>
      <c r="FM488" s="42"/>
      <c r="FN488" s="42"/>
      <c r="FO488" s="42"/>
      <c r="FP488" s="42"/>
      <c r="FQ488" s="42"/>
      <c r="FR488" s="42"/>
      <c r="FS488" s="42"/>
      <c r="FT488" s="42"/>
      <c r="FU488" s="42"/>
      <c r="FV488" s="42"/>
      <c r="FW488" s="42"/>
      <c r="FX488" s="42"/>
      <c r="FY488" s="42"/>
      <c r="FZ488" s="42"/>
      <c r="GA488" s="42"/>
      <c r="GB488" s="42"/>
      <c r="GC488" s="42"/>
      <c r="GD488" s="42"/>
      <c r="GE488" s="42"/>
      <c r="GF488" s="42"/>
      <c r="GG488" s="42"/>
      <c r="GH488" s="42"/>
      <c r="GI488" s="42"/>
      <c r="GJ488" s="42"/>
      <c r="GK488" s="42"/>
      <c r="GL488" s="42"/>
      <c r="GM488" s="42"/>
      <c r="GN488" s="42"/>
      <c r="GO488" s="42"/>
      <c r="GP488" s="42"/>
      <c r="GQ488" s="42"/>
      <c r="GR488" s="42"/>
      <c r="GS488" s="42"/>
      <c r="GT488" s="42"/>
      <c r="GU488" s="42"/>
      <c r="GV488" s="42"/>
      <c r="GW488" s="42"/>
      <c r="GX488" s="42"/>
    </row>
    <row r="489" spans="1:206" ht="15.75">
      <c r="A489" s="52"/>
      <c r="B489" s="42"/>
      <c r="C489" s="42"/>
      <c r="D489" s="42"/>
      <c r="E489" s="44"/>
      <c r="F489" s="42"/>
      <c r="G489" s="42"/>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s="42"/>
      <c r="BM489" s="42"/>
      <c r="BN489" s="42"/>
      <c r="BO489" s="42"/>
      <c r="BP489" s="42"/>
      <c r="BQ489" s="42"/>
      <c r="BR489" s="42"/>
      <c r="BS489" s="42"/>
      <c r="BT489" s="42"/>
      <c r="BU489" s="42"/>
      <c r="BV489" s="42"/>
      <c r="BW489" s="42"/>
      <c r="BX489" s="42"/>
      <c r="BY489" s="42"/>
      <c r="BZ489" s="42"/>
      <c r="CA489" s="42"/>
      <c r="CB489" s="42"/>
      <c r="CC489" s="42"/>
      <c r="CD489" s="42"/>
      <c r="CE489" s="42"/>
      <c r="CF489" s="42"/>
      <c r="CG489" s="42"/>
      <c r="CH489" s="42"/>
      <c r="CI489" s="42"/>
      <c r="CJ489" s="42"/>
      <c r="CK489" s="42"/>
      <c r="CL489" s="42"/>
      <c r="CM489" s="42"/>
      <c r="CN489" s="42"/>
      <c r="CO489" s="42"/>
      <c r="CP489" s="42"/>
      <c r="CQ489" s="42"/>
      <c r="CR489" s="42"/>
      <c r="CS489" s="42"/>
      <c r="CT489" s="42"/>
      <c r="CU489" s="42"/>
      <c r="CV489" s="42"/>
      <c r="CW489" s="42"/>
      <c r="CX489" s="42"/>
      <c r="CY489" s="42"/>
      <c r="CZ489" s="42"/>
      <c r="DA489" s="42"/>
      <c r="DB489" s="42"/>
      <c r="DC489" s="42"/>
      <c r="DD489" s="42"/>
      <c r="DE489" s="42"/>
      <c r="DF489" s="42"/>
      <c r="DG489" s="42"/>
      <c r="DH489" s="42"/>
      <c r="DI489" s="42"/>
      <c r="DJ489" s="42"/>
      <c r="DK489" s="42"/>
      <c r="DL489" s="42"/>
      <c r="DM489" s="42"/>
      <c r="DN489" s="42"/>
      <c r="DO489" s="42"/>
      <c r="DP489" s="42"/>
      <c r="DQ489" s="42"/>
      <c r="DR489" s="42"/>
      <c r="DS489" s="42"/>
      <c r="DT489" s="42"/>
      <c r="DU489" s="42"/>
      <c r="DV489" s="42"/>
      <c r="DW489" s="42"/>
      <c r="DX489" s="42"/>
      <c r="DY489" s="42"/>
      <c r="DZ489" s="42"/>
      <c r="EA489" s="42"/>
      <c r="EB489" s="42"/>
      <c r="EC489" s="42"/>
      <c r="ED489" s="42"/>
      <c r="EE489" s="42"/>
      <c r="EF489" s="42"/>
      <c r="EG489" s="42"/>
      <c r="EH489" s="42"/>
      <c r="EI489" s="42"/>
      <c r="EJ489" s="42"/>
      <c r="EK489" s="42"/>
      <c r="EL489" s="42"/>
      <c r="EM489" s="42"/>
      <c r="EN489" s="42"/>
      <c r="EO489" s="42"/>
      <c r="EP489" s="42"/>
      <c r="EQ489" s="42"/>
      <c r="ER489" s="42"/>
      <c r="ES489" s="42"/>
      <c r="ET489" s="42"/>
      <c r="EU489" s="42"/>
      <c r="EV489" s="42"/>
      <c r="EW489" s="42"/>
      <c r="EX489" s="42"/>
      <c r="EY489" s="42"/>
      <c r="EZ489" s="42"/>
      <c r="FA489" s="42"/>
      <c r="FB489" s="42"/>
      <c r="FC489" s="42"/>
      <c r="FD489" s="42"/>
      <c r="FE489" s="42"/>
      <c r="FF489" s="42"/>
      <c r="FG489" s="42"/>
      <c r="FH489" s="42"/>
      <c r="FI489" s="42"/>
      <c r="FJ489" s="42"/>
      <c r="FK489" s="42"/>
      <c r="FL489" s="42"/>
      <c r="FM489" s="42"/>
      <c r="FN489" s="42"/>
      <c r="FO489" s="42"/>
      <c r="FP489" s="42"/>
      <c r="FQ489" s="42"/>
      <c r="FR489" s="42"/>
      <c r="FS489" s="42"/>
      <c r="FT489" s="42"/>
      <c r="FU489" s="42"/>
      <c r="FV489" s="42"/>
      <c r="FW489" s="42"/>
      <c r="FX489" s="42"/>
      <c r="FY489" s="42"/>
      <c r="FZ489" s="42"/>
      <c r="GA489" s="42"/>
      <c r="GB489" s="42"/>
      <c r="GC489" s="42"/>
      <c r="GD489" s="42"/>
      <c r="GE489" s="42"/>
      <c r="GF489" s="42"/>
      <c r="GG489" s="42"/>
      <c r="GH489" s="42"/>
      <c r="GI489" s="42"/>
      <c r="GJ489" s="42"/>
      <c r="GK489" s="42"/>
      <c r="GL489" s="42"/>
      <c r="GM489" s="42"/>
      <c r="GN489" s="42"/>
      <c r="GO489" s="42"/>
      <c r="GP489" s="42"/>
      <c r="GQ489" s="42"/>
      <c r="GR489" s="42"/>
      <c r="GS489" s="42"/>
      <c r="GT489" s="42"/>
      <c r="GU489" s="42"/>
      <c r="GV489" s="42"/>
      <c r="GW489" s="42"/>
      <c r="GX489" s="42"/>
    </row>
    <row r="490" spans="1:206" ht="15.75">
      <c r="A490" s="52"/>
      <c r="B490" s="42"/>
      <c r="C490" s="42"/>
      <c r="D490" s="42"/>
      <c r="E490" s="44"/>
      <c r="F490" s="42"/>
      <c r="G490" s="42"/>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c r="AR490" s="42"/>
      <c r="AS490" s="42"/>
      <c r="AT490" s="42"/>
      <c r="AU490" s="42"/>
      <c r="AV490" s="42"/>
      <c r="AW490" s="42"/>
      <c r="AX490" s="42"/>
      <c r="AY490" s="42"/>
      <c r="AZ490" s="42"/>
      <c r="BA490" s="42"/>
      <c r="BB490" s="42"/>
      <c r="BC490" s="42"/>
      <c r="BD490" s="42"/>
      <c r="BE490" s="42"/>
      <c r="BF490" s="42"/>
      <c r="BG490" s="42"/>
      <c r="BH490" s="42"/>
      <c r="BI490" s="42"/>
      <c r="BJ490" s="42"/>
      <c r="BK490" s="42"/>
      <c r="BL490" s="42"/>
      <c r="BM490" s="42"/>
      <c r="BN490" s="42"/>
      <c r="BO490" s="42"/>
      <c r="BP490" s="42"/>
      <c r="BQ490" s="42"/>
      <c r="BR490" s="42"/>
      <c r="BS490" s="42"/>
      <c r="BT490" s="42"/>
      <c r="BU490" s="42"/>
      <c r="BV490" s="42"/>
      <c r="BW490" s="42"/>
      <c r="BX490" s="42"/>
      <c r="BY490" s="42"/>
      <c r="BZ490" s="42"/>
      <c r="CA490" s="42"/>
      <c r="CB490" s="42"/>
      <c r="CC490" s="42"/>
      <c r="CD490" s="42"/>
      <c r="CE490" s="42"/>
      <c r="CF490" s="42"/>
      <c r="CG490" s="42"/>
      <c r="CH490" s="42"/>
      <c r="CI490" s="42"/>
      <c r="CJ490" s="42"/>
      <c r="CK490" s="42"/>
      <c r="CL490" s="42"/>
      <c r="CM490" s="42"/>
      <c r="CN490" s="42"/>
      <c r="CO490" s="42"/>
      <c r="CP490" s="42"/>
      <c r="CQ490" s="42"/>
      <c r="CR490" s="42"/>
      <c r="CS490" s="42"/>
      <c r="CT490" s="42"/>
      <c r="CU490" s="42"/>
      <c r="CV490" s="42"/>
      <c r="CW490" s="42"/>
      <c r="CX490" s="42"/>
      <c r="CY490" s="42"/>
      <c r="CZ490" s="42"/>
      <c r="DA490" s="42"/>
      <c r="DB490" s="42"/>
      <c r="DC490" s="42"/>
      <c r="DD490" s="42"/>
      <c r="DE490" s="42"/>
      <c r="DF490" s="42"/>
      <c r="DG490" s="42"/>
      <c r="DH490" s="42"/>
      <c r="DI490" s="42"/>
      <c r="DJ490" s="42"/>
      <c r="DK490" s="42"/>
      <c r="DL490" s="42"/>
      <c r="DM490" s="42"/>
      <c r="DN490" s="42"/>
      <c r="DO490" s="42"/>
      <c r="DP490" s="42"/>
      <c r="DQ490" s="42"/>
      <c r="DR490" s="42"/>
      <c r="DS490" s="42"/>
      <c r="DT490" s="42"/>
      <c r="DU490" s="42"/>
      <c r="DV490" s="42"/>
      <c r="DW490" s="42"/>
      <c r="DX490" s="42"/>
      <c r="DY490" s="42"/>
      <c r="DZ490" s="42"/>
      <c r="EA490" s="42"/>
      <c r="EB490" s="42"/>
      <c r="EC490" s="42"/>
      <c r="ED490" s="42"/>
      <c r="EE490" s="42"/>
      <c r="EF490" s="42"/>
      <c r="EG490" s="42"/>
      <c r="EH490" s="42"/>
      <c r="EI490" s="42"/>
      <c r="EJ490" s="42"/>
      <c r="EK490" s="42"/>
      <c r="EL490" s="42"/>
      <c r="EM490" s="42"/>
      <c r="EN490" s="42"/>
      <c r="EO490" s="42"/>
      <c r="EP490" s="42"/>
      <c r="EQ490" s="42"/>
      <c r="ER490" s="42"/>
      <c r="ES490" s="42"/>
      <c r="ET490" s="42"/>
      <c r="EU490" s="42"/>
      <c r="EV490" s="42"/>
      <c r="EW490" s="42"/>
      <c r="EX490" s="42"/>
      <c r="EY490" s="42"/>
      <c r="EZ490" s="42"/>
      <c r="FA490" s="42"/>
      <c r="FB490" s="42"/>
      <c r="FC490" s="42"/>
      <c r="FD490" s="42"/>
      <c r="FE490" s="42"/>
      <c r="FF490" s="42"/>
      <c r="FG490" s="42"/>
      <c r="FH490" s="42"/>
      <c r="FI490" s="42"/>
      <c r="FJ490" s="42"/>
      <c r="FK490" s="42"/>
      <c r="FL490" s="42"/>
      <c r="FM490" s="42"/>
      <c r="FN490" s="42"/>
      <c r="FO490" s="42"/>
      <c r="FP490" s="42"/>
      <c r="FQ490" s="42"/>
      <c r="FR490" s="42"/>
      <c r="FS490" s="42"/>
      <c r="FT490" s="42"/>
      <c r="FU490" s="42"/>
      <c r="FV490" s="42"/>
      <c r="FW490" s="42"/>
      <c r="FX490" s="42"/>
      <c r="FY490" s="42"/>
      <c r="FZ490" s="42"/>
      <c r="GA490" s="42"/>
      <c r="GB490" s="42"/>
      <c r="GC490" s="42"/>
      <c r="GD490" s="42"/>
      <c r="GE490" s="42"/>
      <c r="GF490" s="42"/>
      <c r="GG490" s="42"/>
      <c r="GH490" s="42"/>
      <c r="GI490" s="42"/>
      <c r="GJ490" s="42"/>
      <c r="GK490" s="42"/>
      <c r="GL490" s="42"/>
      <c r="GM490" s="42"/>
      <c r="GN490" s="42"/>
      <c r="GO490" s="42"/>
      <c r="GP490" s="42"/>
      <c r="GQ490" s="42"/>
      <c r="GR490" s="42"/>
      <c r="GS490" s="42"/>
      <c r="GT490" s="42"/>
      <c r="GU490" s="42"/>
      <c r="GV490" s="42"/>
      <c r="GW490" s="42"/>
      <c r="GX490" s="42"/>
    </row>
    <row r="491" spans="1:206" ht="15.75">
      <c r="A491" s="52"/>
      <c r="B491" s="42"/>
      <c r="C491" s="42"/>
      <c r="D491" s="42"/>
      <c r="E491" s="44"/>
      <c r="F491" s="42"/>
      <c r="G491" s="42"/>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s="42"/>
      <c r="BM491" s="42"/>
      <c r="BN491" s="42"/>
      <c r="BO491" s="42"/>
      <c r="BP491" s="42"/>
      <c r="BQ491" s="42"/>
      <c r="BR491" s="42"/>
      <c r="BS491" s="42"/>
      <c r="BT491" s="42"/>
      <c r="BU491" s="42"/>
      <c r="BV491" s="42"/>
      <c r="BW491" s="42"/>
      <c r="BX491" s="42"/>
      <c r="BY491" s="42"/>
      <c r="BZ491" s="42"/>
      <c r="CA491" s="42"/>
      <c r="CB491" s="42"/>
      <c r="CC491" s="42"/>
      <c r="CD491" s="42"/>
      <c r="CE491" s="42"/>
      <c r="CF491" s="42"/>
      <c r="CG491" s="42"/>
      <c r="CH491" s="42"/>
      <c r="CI491" s="42"/>
      <c r="CJ491" s="42"/>
      <c r="CK491" s="42"/>
      <c r="CL491" s="42"/>
      <c r="CM491" s="42"/>
      <c r="CN491" s="42"/>
      <c r="CO491" s="42"/>
      <c r="CP491" s="42"/>
      <c r="CQ491" s="42"/>
      <c r="CR491" s="42"/>
      <c r="CS491" s="42"/>
      <c r="CT491" s="42"/>
      <c r="CU491" s="42"/>
      <c r="CV491" s="42"/>
      <c r="CW491" s="42"/>
      <c r="CX491" s="42"/>
      <c r="CY491" s="42"/>
      <c r="CZ491" s="42"/>
      <c r="DA491" s="42"/>
      <c r="DB491" s="42"/>
      <c r="DC491" s="42"/>
      <c r="DD491" s="42"/>
      <c r="DE491" s="42"/>
      <c r="DF491" s="42"/>
      <c r="DG491" s="42"/>
      <c r="DH491" s="42"/>
      <c r="DI491" s="42"/>
      <c r="DJ491" s="42"/>
      <c r="DK491" s="42"/>
      <c r="DL491" s="42"/>
      <c r="DM491" s="42"/>
      <c r="DN491" s="42"/>
      <c r="DO491" s="42"/>
      <c r="DP491" s="42"/>
      <c r="DQ491" s="42"/>
      <c r="DR491" s="42"/>
      <c r="DS491" s="42"/>
      <c r="DT491" s="42"/>
      <c r="DU491" s="42"/>
      <c r="DV491" s="42"/>
      <c r="DW491" s="42"/>
      <c r="DX491" s="42"/>
      <c r="DY491" s="42"/>
      <c r="DZ491" s="42"/>
      <c r="EA491" s="42"/>
      <c r="EB491" s="42"/>
      <c r="EC491" s="42"/>
      <c r="ED491" s="42"/>
      <c r="EE491" s="42"/>
      <c r="EF491" s="42"/>
      <c r="EG491" s="42"/>
      <c r="EH491" s="42"/>
      <c r="EI491" s="42"/>
      <c r="EJ491" s="42"/>
      <c r="EK491" s="42"/>
      <c r="EL491" s="42"/>
      <c r="EM491" s="42"/>
      <c r="EN491" s="42"/>
      <c r="EO491" s="42"/>
      <c r="EP491" s="42"/>
      <c r="EQ491" s="42"/>
      <c r="ER491" s="42"/>
      <c r="ES491" s="42"/>
      <c r="ET491" s="42"/>
      <c r="EU491" s="42"/>
      <c r="EV491" s="42"/>
      <c r="EW491" s="42"/>
      <c r="EX491" s="42"/>
      <c r="EY491" s="42"/>
      <c r="EZ491" s="42"/>
      <c r="FA491" s="42"/>
      <c r="FB491" s="42"/>
      <c r="FC491" s="42"/>
      <c r="FD491" s="42"/>
      <c r="FE491" s="42"/>
      <c r="FF491" s="42"/>
      <c r="FG491" s="42"/>
      <c r="FH491" s="42"/>
      <c r="FI491" s="42"/>
      <c r="FJ491" s="42"/>
      <c r="FK491" s="42"/>
      <c r="FL491" s="42"/>
      <c r="FM491" s="42"/>
      <c r="FN491" s="42"/>
      <c r="FO491" s="42"/>
      <c r="FP491" s="42"/>
      <c r="FQ491" s="42"/>
      <c r="FR491" s="42"/>
      <c r="FS491" s="42"/>
      <c r="FT491" s="42"/>
      <c r="FU491" s="42"/>
      <c r="FV491" s="42"/>
      <c r="FW491" s="42"/>
      <c r="FX491" s="42"/>
      <c r="FY491" s="42"/>
      <c r="FZ491" s="42"/>
      <c r="GA491" s="42"/>
      <c r="GB491" s="42"/>
      <c r="GC491" s="42"/>
      <c r="GD491" s="42"/>
      <c r="GE491" s="42"/>
      <c r="GF491" s="42"/>
      <c r="GG491" s="42"/>
      <c r="GH491" s="42"/>
      <c r="GI491" s="42"/>
      <c r="GJ491" s="42"/>
      <c r="GK491" s="42"/>
      <c r="GL491" s="42"/>
      <c r="GM491" s="42"/>
      <c r="GN491" s="42"/>
      <c r="GO491" s="42"/>
      <c r="GP491" s="42"/>
      <c r="GQ491" s="42"/>
      <c r="GR491" s="42"/>
      <c r="GS491" s="42"/>
      <c r="GT491" s="42"/>
      <c r="GU491" s="42"/>
      <c r="GV491" s="42"/>
      <c r="GW491" s="42"/>
      <c r="GX491" s="42"/>
    </row>
    <row r="492" spans="1:206" ht="15.75">
      <c r="A492" s="52"/>
      <c r="B492" s="42"/>
      <c r="C492" s="42"/>
      <c r="D492" s="42"/>
      <c r="E492" s="44"/>
      <c r="F492" s="42"/>
      <c r="G492" s="42"/>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c r="AR492" s="42"/>
      <c r="AS492" s="42"/>
      <c r="AT492" s="42"/>
      <c r="AU492" s="42"/>
      <c r="AV492" s="42"/>
      <c r="AW492" s="42"/>
      <c r="AX492" s="42"/>
      <c r="AY492" s="42"/>
      <c r="AZ492" s="42"/>
      <c r="BA492" s="42"/>
      <c r="BB492" s="42"/>
      <c r="BC492" s="42"/>
      <c r="BD492" s="42"/>
      <c r="BE492" s="42"/>
      <c r="BF492" s="42"/>
      <c r="BG492" s="42"/>
      <c r="BH492" s="42"/>
      <c r="BI492" s="42"/>
      <c r="BJ492" s="42"/>
      <c r="BK492" s="42"/>
      <c r="BL492" s="42"/>
      <c r="BM492" s="42"/>
      <c r="BN492" s="42"/>
      <c r="BO492" s="42"/>
      <c r="BP492" s="42"/>
      <c r="BQ492" s="42"/>
      <c r="BR492" s="42"/>
      <c r="BS492" s="42"/>
      <c r="BT492" s="42"/>
      <c r="BU492" s="42"/>
      <c r="BV492" s="42"/>
      <c r="BW492" s="42"/>
      <c r="BX492" s="42"/>
      <c r="BY492" s="42"/>
      <c r="BZ492" s="42"/>
      <c r="CA492" s="42"/>
      <c r="CB492" s="42"/>
      <c r="CC492" s="42"/>
      <c r="CD492" s="42"/>
      <c r="CE492" s="42"/>
      <c r="CF492" s="42"/>
      <c r="CG492" s="42"/>
      <c r="CH492" s="42"/>
      <c r="CI492" s="42"/>
      <c r="CJ492" s="42"/>
      <c r="CK492" s="42"/>
      <c r="CL492" s="42"/>
      <c r="CM492" s="42"/>
      <c r="CN492" s="42"/>
      <c r="CO492" s="42"/>
      <c r="CP492" s="42"/>
      <c r="CQ492" s="42"/>
      <c r="CR492" s="42"/>
      <c r="CS492" s="42"/>
      <c r="CT492" s="42"/>
      <c r="CU492" s="42"/>
      <c r="CV492" s="42"/>
      <c r="CW492" s="42"/>
      <c r="CX492" s="42"/>
      <c r="CY492" s="42"/>
      <c r="CZ492" s="42"/>
      <c r="DA492" s="42"/>
      <c r="DB492" s="42"/>
      <c r="DC492" s="42"/>
      <c r="DD492" s="42"/>
      <c r="DE492" s="42"/>
      <c r="DF492" s="42"/>
      <c r="DG492" s="42"/>
      <c r="DH492" s="42"/>
      <c r="DI492" s="42"/>
      <c r="DJ492" s="42"/>
      <c r="DK492" s="42"/>
      <c r="DL492" s="42"/>
      <c r="DM492" s="42"/>
      <c r="DN492" s="42"/>
      <c r="DO492" s="42"/>
      <c r="DP492" s="42"/>
      <c r="DQ492" s="42"/>
      <c r="DR492" s="42"/>
      <c r="DS492" s="42"/>
      <c r="DT492" s="42"/>
      <c r="DU492" s="42"/>
      <c r="DV492" s="42"/>
      <c r="DW492" s="42"/>
      <c r="DX492" s="42"/>
      <c r="DY492" s="42"/>
      <c r="DZ492" s="42"/>
      <c r="EA492" s="42"/>
      <c r="EB492" s="42"/>
      <c r="EC492" s="42"/>
      <c r="ED492" s="42"/>
      <c r="EE492" s="42"/>
      <c r="EF492" s="42"/>
      <c r="EG492" s="42"/>
      <c r="EH492" s="42"/>
      <c r="EI492" s="42"/>
      <c r="EJ492" s="42"/>
      <c r="EK492" s="42"/>
      <c r="EL492" s="42"/>
      <c r="EM492" s="42"/>
      <c r="EN492" s="42"/>
      <c r="EO492" s="42"/>
      <c r="EP492" s="42"/>
      <c r="EQ492" s="42"/>
      <c r="ER492" s="42"/>
      <c r="ES492" s="42"/>
      <c r="ET492" s="42"/>
      <c r="EU492" s="42"/>
      <c r="EV492" s="42"/>
      <c r="EW492" s="42"/>
      <c r="EX492" s="42"/>
      <c r="EY492" s="42"/>
      <c r="EZ492" s="42"/>
      <c r="FA492" s="42"/>
      <c r="FB492" s="42"/>
      <c r="FC492" s="42"/>
      <c r="FD492" s="42"/>
      <c r="FE492" s="42"/>
      <c r="FF492" s="42"/>
      <c r="FG492" s="42"/>
      <c r="FH492" s="42"/>
      <c r="FI492" s="42"/>
      <c r="FJ492" s="42"/>
      <c r="FK492" s="42"/>
      <c r="FL492" s="42"/>
      <c r="FM492" s="42"/>
      <c r="FN492" s="42"/>
      <c r="FO492" s="42"/>
      <c r="FP492" s="42"/>
      <c r="FQ492" s="42"/>
      <c r="FR492" s="42"/>
      <c r="FS492" s="42"/>
      <c r="FT492" s="42"/>
      <c r="FU492" s="42"/>
      <c r="FV492" s="42"/>
      <c r="FW492" s="42"/>
      <c r="FX492" s="42"/>
      <c r="FY492" s="42"/>
      <c r="FZ492" s="42"/>
      <c r="GA492" s="42"/>
      <c r="GB492" s="42"/>
      <c r="GC492" s="42"/>
      <c r="GD492" s="42"/>
      <c r="GE492" s="42"/>
      <c r="GF492" s="42"/>
      <c r="GG492" s="42"/>
      <c r="GH492" s="42"/>
      <c r="GI492" s="42"/>
      <c r="GJ492" s="42"/>
      <c r="GK492" s="42"/>
      <c r="GL492" s="42"/>
      <c r="GM492" s="42"/>
      <c r="GN492" s="42"/>
      <c r="GO492" s="42"/>
      <c r="GP492" s="42"/>
      <c r="GQ492" s="42"/>
      <c r="GR492" s="42"/>
      <c r="GS492" s="42"/>
      <c r="GT492" s="42"/>
      <c r="GU492" s="42"/>
      <c r="GV492" s="42"/>
      <c r="GW492" s="42"/>
      <c r="GX492" s="42"/>
    </row>
    <row r="493" spans="1:206" ht="15.75">
      <c r="A493" s="52"/>
      <c r="B493" s="42"/>
      <c r="C493" s="42"/>
      <c r="D493" s="42"/>
      <c r="E493" s="44"/>
      <c r="F493" s="42"/>
      <c r="G493" s="42"/>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c r="AR493" s="42"/>
      <c r="AS493" s="42"/>
      <c r="AT493" s="42"/>
      <c r="AU493" s="42"/>
      <c r="AV493" s="42"/>
      <c r="AW493" s="42"/>
      <c r="AX493" s="42"/>
      <c r="AY493" s="42"/>
      <c r="AZ493" s="42"/>
      <c r="BA493" s="42"/>
      <c r="BB493" s="42"/>
      <c r="BC493" s="42"/>
      <c r="BD493" s="42"/>
      <c r="BE493" s="42"/>
      <c r="BF493" s="42"/>
      <c r="BG493" s="42"/>
      <c r="BH493" s="42"/>
      <c r="BI493" s="42"/>
      <c r="BJ493" s="42"/>
      <c r="BK493" s="42"/>
      <c r="BL493" s="42"/>
      <c r="BM493" s="42"/>
      <c r="BN493" s="42"/>
      <c r="BO493" s="42"/>
      <c r="BP493" s="42"/>
      <c r="BQ493" s="42"/>
      <c r="BR493" s="42"/>
      <c r="BS493" s="42"/>
      <c r="BT493" s="42"/>
      <c r="BU493" s="42"/>
      <c r="BV493" s="42"/>
      <c r="BW493" s="42"/>
      <c r="BX493" s="42"/>
      <c r="BY493" s="42"/>
      <c r="BZ493" s="42"/>
      <c r="CA493" s="42"/>
      <c r="CB493" s="42"/>
      <c r="CC493" s="42"/>
      <c r="CD493" s="42"/>
      <c r="CE493" s="42"/>
      <c r="CF493" s="42"/>
      <c r="CG493" s="42"/>
      <c r="CH493" s="42"/>
      <c r="CI493" s="42"/>
      <c r="CJ493" s="42"/>
      <c r="CK493" s="42"/>
      <c r="CL493" s="42"/>
      <c r="CM493" s="42"/>
      <c r="CN493" s="42"/>
      <c r="CO493" s="42"/>
      <c r="CP493" s="42"/>
      <c r="CQ493" s="42"/>
      <c r="CR493" s="42"/>
      <c r="CS493" s="42"/>
      <c r="CT493" s="42"/>
      <c r="CU493" s="42"/>
      <c r="CV493" s="42"/>
      <c r="CW493" s="42"/>
      <c r="CX493" s="42"/>
      <c r="CY493" s="42"/>
      <c r="CZ493" s="42"/>
      <c r="DA493" s="42"/>
      <c r="DB493" s="42"/>
      <c r="DC493" s="42"/>
      <c r="DD493" s="42"/>
      <c r="DE493" s="42"/>
      <c r="DF493" s="42"/>
      <c r="DG493" s="42"/>
      <c r="DH493" s="42"/>
      <c r="DI493" s="42"/>
      <c r="DJ493" s="42"/>
      <c r="DK493" s="42"/>
      <c r="DL493" s="42"/>
      <c r="DM493" s="42"/>
      <c r="DN493" s="42"/>
      <c r="DO493" s="42"/>
      <c r="DP493" s="42"/>
      <c r="DQ493" s="42"/>
      <c r="DR493" s="42"/>
      <c r="DS493" s="42"/>
      <c r="DT493" s="42"/>
      <c r="DU493" s="42"/>
      <c r="DV493" s="42"/>
      <c r="DW493" s="42"/>
      <c r="DX493" s="42"/>
      <c r="DY493" s="42"/>
      <c r="DZ493" s="42"/>
      <c r="EA493" s="42"/>
      <c r="EB493" s="42"/>
      <c r="EC493" s="42"/>
      <c r="ED493" s="42"/>
      <c r="EE493" s="42"/>
      <c r="EF493" s="42"/>
      <c r="EG493" s="42"/>
      <c r="EH493" s="42"/>
      <c r="EI493" s="42"/>
      <c r="EJ493" s="42"/>
      <c r="EK493" s="42"/>
      <c r="EL493" s="42"/>
      <c r="EM493" s="42"/>
      <c r="EN493" s="42"/>
      <c r="EO493" s="42"/>
      <c r="EP493" s="42"/>
      <c r="EQ493" s="42"/>
      <c r="ER493" s="42"/>
      <c r="ES493" s="42"/>
      <c r="ET493" s="42"/>
      <c r="EU493" s="42"/>
      <c r="EV493" s="42"/>
      <c r="EW493" s="42"/>
      <c r="EX493" s="42"/>
      <c r="EY493" s="42"/>
      <c r="EZ493" s="42"/>
      <c r="FA493" s="42"/>
      <c r="FB493" s="42"/>
      <c r="FC493" s="42"/>
      <c r="FD493" s="42"/>
      <c r="FE493" s="42"/>
      <c r="FF493" s="42"/>
      <c r="FG493" s="42"/>
      <c r="FH493" s="42"/>
      <c r="FI493" s="42"/>
      <c r="FJ493" s="42"/>
      <c r="FK493" s="42"/>
      <c r="FL493" s="42"/>
      <c r="FM493" s="42"/>
      <c r="FN493" s="42"/>
      <c r="FO493" s="42"/>
      <c r="FP493" s="42"/>
      <c r="FQ493" s="42"/>
      <c r="FR493" s="42"/>
      <c r="FS493" s="42"/>
      <c r="FT493" s="42"/>
      <c r="FU493" s="42"/>
      <c r="FV493" s="42"/>
      <c r="FW493" s="42"/>
      <c r="FX493" s="42"/>
      <c r="FY493" s="42"/>
      <c r="FZ493" s="42"/>
      <c r="GA493" s="42"/>
      <c r="GB493" s="42"/>
      <c r="GC493" s="42"/>
      <c r="GD493" s="42"/>
      <c r="GE493" s="42"/>
      <c r="GF493" s="42"/>
      <c r="GG493" s="42"/>
      <c r="GH493" s="42"/>
      <c r="GI493" s="42"/>
      <c r="GJ493" s="42"/>
      <c r="GK493" s="42"/>
      <c r="GL493" s="42"/>
      <c r="GM493" s="42"/>
      <c r="GN493" s="42"/>
      <c r="GO493" s="42"/>
      <c r="GP493" s="42"/>
      <c r="GQ493" s="42"/>
      <c r="GR493" s="42"/>
      <c r="GS493" s="42"/>
      <c r="GT493" s="42"/>
      <c r="GU493" s="42"/>
      <c r="GV493" s="42"/>
      <c r="GW493" s="42"/>
      <c r="GX493" s="42"/>
    </row>
    <row r="494" spans="1:206" ht="15.75">
      <c r="A494" s="52"/>
      <c r="B494" s="42"/>
      <c r="C494" s="42"/>
      <c r="D494" s="42"/>
      <c r="E494" s="44"/>
      <c r="F494" s="42"/>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s="42"/>
      <c r="BM494" s="42"/>
      <c r="BN494" s="42"/>
      <c r="BO494" s="42"/>
      <c r="BP494" s="42"/>
      <c r="BQ494" s="42"/>
      <c r="BR494" s="42"/>
      <c r="BS494" s="42"/>
      <c r="BT494" s="42"/>
      <c r="BU494" s="42"/>
      <c r="BV494" s="42"/>
      <c r="BW494" s="42"/>
      <c r="BX494" s="42"/>
      <c r="BY494" s="42"/>
      <c r="BZ494" s="42"/>
      <c r="CA494" s="42"/>
      <c r="CB494" s="42"/>
      <c r="CC494" s="42"/>
      <c r="CD494" s="42"/>
      <c r="CE494" s="42"/>
      <c r="CF494" s="42"/>
      <c r="CG494" s="42"/>
      <c r="CH494" s="42"/>
      <c r="CI494" s="42"/>
      <c r="CJ494" s="42"/>
      <c r="CK494" s="42"/>
      <c r="CL494" s="42"/>
      <c r="CM494" s="42"/>
      <c r="CN494" s="42"/>
      <c r="CO494" s="42"/>
      <c r="CP494" s="42"/>
      <c r="CQ494" s="42"/>
      <c r="CR494" s="42"/>
      <c r="CS494" s="42"/>
      <c r="CT494" s="42"/>
      <c r="CU494" s="42"/>
      <c r="CV494" s="42"/>
      <c r="CW494" s="42"/>
      <c r="CX494" s="42"/>
      <c r="CY494" s="42"/>
      <c r="CZ494" s="42"/>
      <c r="DA494" s="42"/>
      <c r="DB494" s="42"/>
      <c r="DC494" s="42"/>
      <c r="DD494" s="42"/>
      <c r="DE494" s="42"/>
      <c r="DF494" s="42"/>
      <c r="DG494" s="42"/>
      <c r="DH494" s="42"/>
      <c r="DI494" s="42"/>
      <c r="DJ494" s="42"/>
      <c r="DK494" s="42"/>
      <c r="DL494" s="42"/>
      <c r="DM494" s="42"/>
      <c r="DN494" s="42"/>
      <c r="DO494" s="42"/>
      <c r="DP494" s="42"/>
      <c r="DQ494" s="42"/>
      <c r="DR494" s="42"/>
      <c r="DS494" s="42"/>
      <c r="DT494" s="42"/>
      <c r="DU494" s="42"/>
      <c r="DV494" s="42"/>
      <c r="DW494" s="42"/>
      <c r="DX494" s="42"/>
      <c r="DY494" s="42"/>
      <c r="DZ494" s="42"/>
      <c r="EA494" s="42"/>
      <c r="EB494" s="42"/>
      <c r="EC494" s="42"/>
      <c r="ED494" s="42"/>
      <c r="EE494" s="42"/>
      <c r="EF494" s="42"/>
      <c r="EG494" s="42"/>
      <c r="EH494" s="42"/>
      <c r="EI494" s="42"/>
      <c r="EJ494" s="42"/>
      <c r="EK494" s="42"/>
      <c r="EL494" s="42"/>
      <c r="EM494" s="42"/>
      <c r="EN494" s="42"/>
      <c r="EO494" s="42"/>
      <c r="EP494" s="42"/>
      <c r="EQ494" s="42"/>
      <c r="ER494" s="42"/>
      <c r="ES494" s="42"/>
      <c r="ET494" s="42"/>
      <c r="EU494" s="42"/>
      <c r="EV494" s="42"/>
      <c r="EW494" s="42"/>
      <c r="EX494" s="42"/>
      <c r="EY494" s="42"/>
      <c r="EZ494" s="42"/>
      <c r="FA494" s="42"/>
      <c r="FB494" s="42"/>
      <c r="FC494" s="42"/>
      <c r="FD494" s="42"/>
      <c r="FE494" s="42"/>
      <c r="FF494" s="42"/>
      <c r="FG494" s="42"/>
      <c r="FH494" s="42"/>
      <c r="FI494" s="42"/>
      <c r="FJ494" s="42"/>
      <c r="FK494" s="42"/>
      <c r="FL494" s="42"/>
      <c r="FM494" s="42"/>
      <c r="FN494" s="42"/>
      <c r="FO494" s="42"/>
      <c r="FP494" s="42"/>
      <c r="FQ494" s="42"/>
      <c r="FR494" s="42"/>
      <c r="FS494" s="42"/>
      <c r="FT494" s="42"/>
      <c r="FU494" s="42"/>
      <c r="FV494" s="42"/>
      <c r="FW494" s="42"/>
      <c r="FX494" s="42"/>
      <c r="FY494" s="42"/>
      <c r="FZ494" s="42"/>
      <c r="GA494" s="42"/>
      <c r="GB494" s="42"/>
      <c r="GC494" s="42"/>
      <c r="GD494" s="42"/>
      <c r="GE494" s="42"/>
      <c r="GF494" s="42"/>
      <c r="GG494" s="42"/>
      <c r="GH494" s="42"/>
      <c r="GI494" s="42"/>
      <c r="GJ494" s="42"/>
      <c r="GK494" s="42"/>
      <c r="GL494" s="42"/>
      <c r="GM494" s="42"/>
      <c r="GN494" s="42"/>
      <c r="GO494" s="42"/>
      <c r="GP494" s="42"/>
      <c r="GQ494" s="42"/>
      <c r="GR494" s="42"/>
      <c r="GS494" s="42"/>
      <c r="GT494" s="42"/>
      <c r="GU494" s="42"/>
      <c r="GV494" s="42"/>
      <c r="GW494" s="42"/>
      <c r="GX494" s="42"/>
    </row>
    <row r="495" spans="1:206" ht="15.75">
      <c r="A495" s="52"/>
      <c r="B495" s="42"/>
      <c r="C495" s="42"/>
      <c r="D495" s="42"/>
      <c r="E495" s="44"/>
      <c r="F495" s="42"/>
      <c r="G495" s="42"/>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s="42"/>
      <c r="BM495" s="42"/>
      <c r="BN495" s="42"/>
      <c r="BO495" s="42"/>
      <c r="BP495" s="42"/>
      <c r="BQ495" s="42"/>
      <c r="BR495" s="42"/>
      <c r="BS495" s="42"/>
      <c r="BT495" s="42"/>
      <c r="BU495" s="42"/>
      <c r="BV495" s="42"/>
      <c r="BW495" s="42"/>
      <c r="BX495" s="42"/>
      <c r="BY495" s="42"/>
      <c r="BZ495" s="42"/>
      <c r="CA495" s="42"/>
      <c r="CB495" s="42"/>
      <c r="CC495" s="42"/>
      <c r="CD495" s="42"/>
      <c r="CE495" s="42"/>
      <c r="CF495" s="42"/>
      <c r="CG495" s="42"/>
      <c r="CH495" s="42"/>
      <c r="CI495" s="42"/>
      <c r="CJ495" s="42"/>
      <c r="CK495" s="42"/>
      <c r="CL495" s="42"/>
      <c r="CM495" s="42"/>
      <c r="CN495" s="42"/>
      <c r="CO495" s="42"/>
      <c r="CP495" s="42"/>
      <c r="CQ495" s="42"/>
      <c r="CR495" s="42"/>
      <c r="CS495" s="42"/>
      <c r="CT495" s="42"/>
      <c r="CU495" s="42"/>
      <c r="CV495" s="42"/>
      <c r="CW495" s="42"/>
      <c r="CX495" s="42"/>
      <c r="CY495" s="42"/>
      <c r="CZ495" s="42"/>
      <c r="DA495" s="42"/>
      <c r="DB495" s="42"/>
      <c r="DC495" s="42"/>
      <c r="DD495" s="42"/>
      <c r="DE495" s="42"/>
      <c r="DF495" s="42"/>
      <c r="DG495" s="42"/>
      <c r="DH495" s="42"/>
      <c r="DI495" s="42"/>
      <c r="DJ495" s="42"/>
      <c r="DK495" s="42"/>
      <c r="DL495" s="42"/>
      <c r="DM495" s="42"/>
      <c r="DN495" s="42"/>
      <c r="DO495" s="42"/>
      <c r="DP495" s="42"/>
      <c r="DQ495" s="42"/>
      <c r="DR495" s="42"/>
      <c r="DS495" s="42"/>
      <c r="DT495" s="42"/>
      <c r="DU495" s="42"/>
      <c r="DV495" s="42"/>
      <c r="DW495" s="42"/>
      <c r="DX495" s="42"/>
      <c r="DY495" s="42"/>
      <c r="DZ495" s="42"/>
      <c r="EA495" s="42"/>
      <c r="EB495" s="42"/>
      <c r="EC495" s="42"/>
      <c r="ED495" s="42"/>
      <c r="EE495" s="42"/>
      <c r="EF495" s="42"/>
      <c r="EG495" s="42"/>
      <c r="EH495" s="42"/>
      <c r="EI495" s="42"/>
      <c r="EJ495" s="42"/>
      <c r="EK495" s="42"/>
      <c r="EL495" s="42"/>
      <c r="EM495" s="42"/>
      <c r="EN495" s="42"/>
      <c r="EO495" s="42"/>
      <c r="EP495" s="42"/>
      <c r="EQ495" s="42"/>
      <c r="ER495" s="42"/>
      <c r="ES495" s="42"/>
      <c r="ET495" s="42"/>
      <c r="EU495" s="42"/>
      <c r="EV495" s="42"/>
      <c r="EW495" s="42"/>
      <c r="EX495" s="42"/>
      <c r="EY495" s="42"/>
      <c r="EZ495" s="42"/>
      <c r="FA495" s="42"/>
      <c r="FB495" s="42"/>
      <c r="FC495" s="42"/>
      <c r="FD495" s="42"/>
      <c r="FE495" s="42"/>
      <c r="FF495" s="42"/>
      <c r="FG495" s="42"/>
      <c r="FH495" s="42"/>
      <c r="FI495" s="42"/>
      <c r="FJ495" s="42"/>
      <c r="FK495" s="42"/>
      <c r="FL495" s="42"/>
      <c r="FM495" s="42"/>
      <c r="FN495" s="42"/>
      <c r="FO495" s="42"/>
      <c r="FP495" s="42"/>
      <c r="FQ495" s="42"/>
      <c r="FR495" s="42"/>
      <c r="FS495" s="42"/>
      <c r="FT495" s="42"/>
      <c r="FU495" s="42"/>
      <c r="FV495" s="42"/>
      <c r="FW495" s="42"/>
      <c r="FX495" s="42"/>
      <c r="FY495" s="42"/>
      <c r="FZ495" s="42"/>
      <c r="GA495" s="42"/>
      <c r="GB495" s="42"/>
      <c r="GC495" s="42"/>
      <c r="GD495" s="42"/>
      <c r="GE495" s="42"/>
      <c r="GF495" s="42"/>
      <c r="GG495" s="42"/>
      <c r="GH495" s="42"/>
      <c r="GI495" s="42"/>
      <c r="GJ495" s="42"/>
      <c r="GK495" s="42"/>
      <c r="GL495" s="42"/>
      <c r="GM495" s="42"/>
      <c r="GN495" s="42"/>
      <c r="GO495" s="42"/>
      <c r="GP495" s="42"/>
      <c r="GQ495" s="42"/>
      <c r="GR495" s="42"/>
      <c r="GS495" s="42"/>
      <c r="GT495" s="42"/>
      <c r="GU495" s="42"/>
      <c r="GV495" s="42"/>
      <c r="GW495" s="42"/>
      <c r="GX495" s="42"/>
    </row>
    <row r="496" spans="1:206" ht="15.75">
      <c r="A496" s="52"/>
      <c r="B496" s="42"/>
      <c r="C496" s="42"/>
      <c r="D496" s="42"/>
      <c r="E496" s="44"/>
      <c r="F496" s="42"/>
      <c r="G496" s="42"/>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c r="AR496" s="42"/>
      <c r="AS496" s="42"/>
      <c r="AT496" s="42"/>
      <c r="AU496" s="42"/>
      <c r="AV496" s="42"/>
      <c r="AW496" s="42"/>
      <c r="AX496" s="42"/>
      <c r="AY496" s="42"/>
      <c r="AZ496" s="42"/>
      <c r="BA496" s="42"/>
      <c r="BB496" s="42"/>
      <c r="BC496" s="42"/>
      <c r="BD496" s="42"/>
      <c r="BE496" s="42"/>
      <c r="BF496" s="42"/>
      <c r="BG496" s="42"/>
      <c r="BH496" s="42"/>
      <c r="BI496" s="42"/>
      <c r="BJ496" s="42"/>
      <c r="BK496" s="42"/>
      <c r="BL496" s="42"/>
      <c r="BM496" s="42"/>
      <c r="BN496" s="42"/>
      <c r="BO496" s="42"/>
      <c r="BP496" s="42"/>
      <c r="BQ496" s="42"/>
      <c r="BR496" s="42"/>
      <c r="BS496" s="42"/>
      <c r="BT496" s="42"/>
      <c r="BU496" s="42"/>
      <c r="BV496" s="42"/>
      <c r="BW496" s="42"/>
      <c r="BX496" s="42"/>
      <c r="BY496" s="42"/>
      <c r="BZ496" s="42"/>
      <c r="CA496" s="42"/>
      <c r="CB496" s="42"/>
      <c r="CC496" s="42"/>
      <c r="CD496" s="42"/>
      <c r="CE496" s="42"/>
      <c r="CF496" s="42"/>
      <c r="CG496" s="42"/>
      <c r="CH496" s="42"/>
      <c r="CI496" s="42"/>
      <c r="CJ496" s="42"/>
      <c r="CK496" s="42"/>
      <c r="CL496" s="42"/>
      <c r="CM496" s="42"/>
      <c r="CN496" s="42"/>
      <c r="CO496" s="42"/>
      <c r="CP496" s="42"/>
      <c r="CQ496" s="42"/>
      <c r="CR496" s="42"/>
      <c r="CS496" s="42"/>
      <c r="CT496" s="42"/>
      <c r="CU496" s="42"/>
      <c r="CV496" s="42"/>
      <c r="CW496" s="42"/>
      <c r="CX496" s="42"/>
      <c r="CY496" s="42"/>
      <c r="CZ496" s="42"/>
      <c r="DA496" s="42"/>
      <c r="DB496" s="42"/>
      <c r="DC496" s="42"/>
      <c r="DD496" s="42"/>
      <c r="DE496" s="42"/>
      <c r="DF496" s="42"/>
      <c r="DG496" s="42"/>
      <c r="DH496" s="42"/>
      <c r="DI496" s="42"/>
      <c r="DJ496" s="42"/>
      <c r="DK496" s="42"/>
      <c r="DL496" s="42"/>
      <c r="DM496" s="42"/>
      <c r="DN496" s="42"/>
      <c r="DO496" s="42"/>
      <c r="DP496" s="42"/>
      <c r="DQ496" s="42"/>
      <c r="DR496" s="42"/>
      <c r="DS496" s="42"/>
      <c r="DT496" s="42"/>
      <c r="DU496" s="42"/>
      <c r="DV496" s="42"/>
      <c r="DW496" s="42"/>
      <c r="DX496" s="42"/>
      <c r="DY496" s="42"/>
      <c r="DZ496" s="42"/>
      <c r="EA496" s="42"/>
      <c r="EB496" s="42"/>
      <c r="EC496" s="42"/>
      <c r="ED496" s="42"/>
      <c r="EE496" s="42"/>
      <c r="EF496" s="42"/>
      <c r="EG496" s="42"/>
      <c r="EH496" s="42"/>
      <c r="EI496" s="42"/>
      <c r="EJ496" s="42"/>
      <c r="EK496" s="42"/>
      <c r="EL496" s="42"/>
      <c r="EM496" s="42"/>
      <c r="EN496" s="42"/>
      <c r="EO496" s="42"/>
      <c r="EP496" s="42"/>
      <c r="EQ496" s="42"/>
      <c r="ER496" s="42"/>
      <c r="ES496" s="42"/>
      <c r="ET496" s="42"/>
      <c r="EU496" s="42"/>
      <c r="EV496" s="42"/>
      <c r="EW496" s="42"/>
      <c r="EX496" s="42"/>
      <c r="EY496" s="42"/>
      <c r="EZ496" s="42"/>
      <c r="FA496" s="42"/>
      <c r="FB496" s="42"/>
      <c r="FC496" s="42"/>
      <c r="FD496" s="42"/>
      <c r="FE496" s="42"/>
      <c r="FF496" s="42"/>
      <c r="FG496" s="42"/>
      <c r="FH496" s="42"/>
      <c r="FI496" s="42"/>
      <c r="FJ496" s="42"/>
      <c r="FK496" s="42"/>
      <c r="FL496" s="42"/>
      <c r="FM496" s="42"/>
      <c r="FN496" s="42"/>
      <c r="FO496" s="42"/>
      <c r="FP496" s="42"/>
      <c r="FQ496" s="42"/>
      <c r="FR496" s="42"/>
      <c r="FS496" s="42"/>
      <c r="FT496" s="42"/>
      <c r="FU496" s="42"/>
      <c r="FV496" s="42"/>
      <c r="FW496" s="42"/>
      <c r="FX496" s="42"/>
      <c r="FY496" s="42"/>
      <c r="FZ496" s="42"/>
      <c r="GA496" s="42"/>
      <c r="GB496" s="42"/>
      <c r="GC496" s="42"/>
      <c r="GD496" s="42"/>
      <c r="GE496" s="42"/>
      <c r="GF496" s="42"/>
      <c r="GG496" s="42"/>
      <c r="GH496" s="42"/>
      <c r="GI496" s="42"/>
      <c r="GJ496" s="42"/>
      <c r="GK496" s="42"/>
      <c r="GL496" s="42"/>
      <c r="GM496" s="42"/>
      <c r="GN496" s="42"/>
      <c r="GO496" s="42"/>
      <c r="GP496" s="42"/>
      <c r="GQ496" s="42"/>
      <c r="GR496" s="42"/>
      <c r="GS496" s="42"/>
      <c r="GT496" s="42"/>
      <c r="GU496" s="42"/>
      <c r="GV496" s="42"/>
      <c r="GW496" s="42"/>
      <c r="GX496" s="42"/>
    </row>
    <row r="497" spans="1:206" ht="15.75">
      <c r="A497" s="52"/>
      <c r="B497" s="42"/>
      <c r="C497" s="42"/>
      <c r="D497" s="42"/>
      <c r="E497" s="44"/>
      <c r="F497" s="42"/>
      <c r="G497" s="42"/>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c r="AR497" s="42"/>
      <c r="AS497" s="42"/>
      <c r="AT497" s="42"/>
      <c r="AU497" s="42"/>
      <c r="AV497" s="42"/>
      <c r="AW497" s="42"/>
      <c r="AX497" s="42"/>
      <c r="AY497" s="42"/>
      <c r="AZ497" s="42"/>
      <c r="BA497" s="42"/>
      <c r="BB497" s="42"/>
      <c r="BC497" s="42"/>
      <c r="BD497" s="42"/>
      <c r="BE497" s="42"/>
      <c r="BF497" s="42"/>
      <c r="BG497" s="42"/>
      <c r="BH497" s="42"/>
      <c r="BI497" s="42"/>
      <c r="BJ497" s="42"/>
      <c r="BK497" s="42"/>
      <c r="BL497" s="42"/>
      <c r="BM497" s="42"/>
      <c r="BN497" s="42"/>
      <c r="BO497" s="42"/>
      <c r="BP497" s="42"/>
      <c r="BQ497" s="42"/>
      <c r="BR497" s="42"/>
      <c r="BS497" s="42"/>
      <c r="BT497" s="42"/>
      <c r="BU497" s="42"/>
      <c r="BV497" s="42"/>
      <c r="BW497" s="42"/>
      <c r="BX497" s="42"/>
      <c r="BY497" s="42"/>
      <c r="BZ497" s="42"/>
      <c r="CA497" s="42"/>
      <c r="CB497" s="42"/>
      <c r="CC497" s="42"/>
      <c r="CD497" s="42"/>
      <c r="CE497" s="42"/>
      <c r="CF497" s="42"/>
      <c r="CG497" s="42"/>
      <c r="CH497" s="42"/>
      <c r="CI497" s="42"/>
      <c r="CJ497" s="42"/>
      <c r="CK497" s="42"/>
      <c r="CL497" s="42"/>
      <c r="CM497" s="42"/>
      <c r="CN497" s="42"/>
      <c r="CO497" s="42"/>
      <c r="CP497" s="42"/>
      <c r="CQ497" s="42"/>
      <c r="CR497" s="42"/>
      <c r="CS497" s="42"/>
      <c r="CT497" s="42"/>
      <c r="CU497" s="42"/>
      <c r="CV497" s="42"/>
      <c r="CW497" s="42"/>
      <c r="CX497" s="42"/>
      <c r="CY497" s="42"/>
      <c r="CZ497" s="42"/>
      <c r="DA497" s="42"/>
      <c r="DB497" s="42"/>
      <c r="DC497" s="42"/>
      <c r="DD497" s="42"/>
      <c r="DE497" s="42"/>
      <c r="DF497" s="42"/>
      <c r="DG497" s="42"/>
      <c r="DH497" s="42"/>
      <c r="DI497" s="42"/>
      <c r="DJ497" s="42"/>
      <c r="DK497" s="42"/>
      <c r="DL497" s="42"/>
      <c r="DM497" s="42"/>
      <c r="DN497" s="42"/>
      <c r="DO497" s="42"/>
      <c r="DP497" s="42"/>
      <c r="DQ497" s="42"/>
      <c r="DR497" s="42"/>
      <c r="DS497" s="42"/>
      <c r="DT497" s="42"/>
      <c r="DU497" s="42"/>
      <c r="DV497" s="42"/>
      <c r="DW497" s="42"/>
      <c r="DX497" s="42"/>
      <c r="DY497" s="42"/>
      <c r="DZ497" s="42"/>
      <c r="EA497" s="42"/>
      <c r="EB497" s="42"/>
      <c r="EC497" s="42"/>
      <c r="ED497" s="42"/>
      <c r="EE497" s="42"/>
      <c r="EF497" s="42"/>
      <c r="EG497" s="42"/>
      <c r="EH497" s="42"/>
      <c r="EI497" s="42"/>
      <c r="EJ497" s="42"/>
      <c r="EK497" s="42"/>
      <c r="EL497" s="42"/>
      <c r="EM497" s="42"/>
      <c r="EN497" s="42"/>
      <c r="EO497" s="42"/>
      <c r="EP497" s="42"/>
      <c r="EQ497" s="42"/>
      <c r="ER497" s="42"/>
      <c r="ES497" s="42"/>
      <c r="ET497" s="42"/>
      <c r="EU497" s="42"/>
      <c r="EV497" s="42"/>
      <c r="EW497" s="42"/>
      <c r="EX497" s="42"/>
      <c r="EY497" s="42"/>
      <c r="EZ497" s="42"/>
      <c r="FA497" s="42"/>
      <c r="FB497" s="42"/>
      <c r="FC497" s="42"/>
      <c r="FD497" s="42"/>
      <c r="FE497" s="42"/>
      <c r="FF497" s="42"/>
      <c r="FG497" s="42"/>
      <c r="FH497" s="42"/>
      <c r="FI497" s="42"/>
      <c r="FJ497" s="42"/>
      <c r="FK497" s="42"/>
      <c r="FL497" s="42"/>
      <c r="FM497" s="42"/>
      <c r="FN497" s="42"/>
      <c r="FO497" s="42"/>
      <c r="FP497" s="42"/>
      <c r="FQ497" s="42"/>
      <c r="FR497" s="42"/>
      <c r="FS497" s="42"/>
      <c r="FT497" s="42"/>
      <c r="FU497" s="42"/>
      <c r="FV497" s="42"/>
      <c r="FW497" s="42"/>
      <c r="FX497" s="42"/>
      <c r="FY497" s="42"/>
      <c r="FZ497" s="42"/>
      <c r="GA497" s="42"/>
      <c r="GB497" s="42"/>
      <c r="GC497" s="42"/>
      <c r="GD497" s="42"/>
      <c r="GE497" s="42"/>
      <c r="GF497" s="42"/>
      <c r="GG497" s="42"/>
      <c r="GH497" s="42"/>
      <c r="GI497" s="42"/>
      <c r="GJ497" s="42"/>
      <c r="GK497" s="42"/>
      <c r="GL497" s="42"/>
      <c r="GM497" s="42"/>
      <c r="GN497" s="42"/>
      <c r="GO497" s="42"/>
      <c r="GP497" s="42"/>
      <c r="GQ497" s="42"/>
      <c r="GR497" s="42"/>
      <c r="GS497" s="42"/>
      <c r="GT497" s="42"/>
      <c r="GU497" s="42"/>
      <c r="GV497" s="42"/>
      <c r="GW497" s="42"/>
      <c r="GX497" s="42"/>
    </row>
    <row r="498" spans="1:206" ht="15.75">
      <c r="A498" s="52"/>
      <c r="B498" s="42"/>
      <c r="C498" s="42"/>
      <c r="D498" s="42"/>
      <c r="E498" s="44"/>
      <c r="F498" s="42"/>
      <c r="G498" s="42"/>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c r="AR498" s="42"/>
      <c r="AS498" s="42"/>
      <c r="AT498" s="42"/>
      <c r="AU498" s="42"/>
      <c r="AV498" s="42"/>
      <c r="AW498" s="42"/>
      <c r="AX498" s="42"/>
      <c r="AY498" s="42"/>
      <c r="AZ498" s="42"/>
      <c r="BA498" s="42"/>
      <c r="BB498" s="42"/>
      <c r="BC498" s="42"/>
      <c r="BD498" s="42"/>
      <c r="BE498" s="42"/>
      <c r="BF498" s="42"/>
      <c r="BG498" s="42"/>
      <c r="BH498" s="42"/>
      <c r="BI498" s="42"/>
      <c r="BJ498" s="42"/>
      <c r="BK498" s="42"/>
      <c r="BL498" s="42"/>
      <c r="BM498" s="42"/>
      <c r="BN498" s="42"/>
      <c r="BO498" s="42"/>
      <c r="BP498" s="42"/>
      <c r="BQ498" s="42"/>
      <c r="BR498" s="42"/>
      <c r="BS498" s="42"/>
      <c r="BT498" s="42"/>
      <c r="BU498" s="42"/>
      <c r="BV498" s="42"/>
      <c r="BW498" s="42"/>
      <c r="BX498" s="42"/>
      <c r="BY498" s="42"/>
      <c r="BZ498" s="42"/>
      <c r="CA498" s="42"/>
      <c r="CB498" s="42"/>
      <c r="CC498" s="42"/>
      <c r="CD498" s="42"/>
      <c r="CE498" s="42"/>
      <c r="CF498" s="42"/>
      <c r="CG498" s="42"/>
      <c r="CH498" s="42"/>
      <c r="CI498" s="42"/>
      <c r="CJ498" s="42"/>
      <c r="CK498" s="42"/>
      <c r="CL498" s="42"/>
      <c r="CM498" s="42"/>
      <c r="CN498" s="42"/>
      <c r="CO498" s="42"/>
      <c r="CP498" s="42"/>
      <c r="CQ498" s="42"/>
      <c r="CR498" s="42"/>
      <c r="CS498" s="42"/>
      <c r="CT498" s="42"/>
      <c r="CU498" s="42"/>
      <c r="CV498" s="42"/>
      <c r="CW498" s="42"/>
      <c r="CX498" s="42"/>
      <c r="CY498" s="42"/>
      <c r="CZ498" s="42"/>
      <c r="DA498" s="42"/>
      <c r="DB498" s="42"/>
      <c r="DC498" s="42"/>
      <c r="DD498" s="42"/>
      <c r="DE498" s="42"/>
      <c r="DF498" s="42"/>
      <c r="DG498" s="42"/>
      <c r="DH498" s="42"/>
      <c r="DI498" s="42"/>
      <c r="DJ498" s="42"/>
      <c r="DK498" s="42"/>
      <c r="DL498" s="42"/>
      <c r="DM498" s="42"/>
      <c r="DN498" s="42"/>
      <c r="DO498" s="42"/>
      <c r="DP498" s="42"/>
      <c r="DQ498" s="42"/>
      <c r="DR498" s="42"/>
      <c r="DS498" s="42"/>
      <c r="DT498" s="42"/>
      <c r="DU498" s="42"/>
      <c r="DV498" s="42"/>
      <c r="DW498" s="42"/>
      <c r="DX498" s="42"/>
      <c r="DY498" s="42"/>
      <c r="DZ498" s="42"/>
      <c r="EA498" s="42"/>
      <c r="EB498" s="42"/>
      <c r="EC498" s="42"/>
      <c r="ED498" s="42"/>
      <c r="EE498" s="42"/>
      <c r="EF498" s="42"/>
      <c r="EG498" s="42"/>
      <c r="EH498" s="42"/>
      <c r="EI498" s="42"/>
      <c r="EJ498" s="42"/>
      <c r="EK498" s="42"/>
      <c r="EL498" s="42"/>
      <c r="EM498" s="42"/>
      <c r="EN498" s="42"/>
      <c r="EO498" s="42"/>
      <c r="EP498" s="42"/>
      <c r="EQ498" s="42"/>
      <c r="ER498" s="42"/>
      <c r="ES498" s="42"/>
      <c r="ET498" s="42"/>
      <c r="EU498" s="42"/>
      <c r="EV498" s="42"/>
      <c r="EW498" s="42"/>
      <c r="EX498" s="42"/>
      <c r="EY498" s="42"/>
      <c r="EZ498" s="42"/>
      <c r="FA498" s="42"/>
      <c r="FB498" s="42"/>
      <c r="FC498" s="42"/>
      <c r="FD498" s="42"/>
      <c r="FE498" s="42"/>
      <c r="FF498" s="42"/>
      <c r="FG498" s="42"/>
      <c r="FH498" s="42"/>
      <c r="FI498" s="42"/>
      <c r="FJ498" s="42"/>
      <c r="FK498" s="42"/>
      <c r="FL498" s="42"/>
      <c r="FM498" s="42"/>
      <c r="FN498" s="42"/>
      <c r="FO498" s="42"/>
      <c r="FP498" s="42"/>
      <c r="FQ498" s="42"/>
      <c r="FR498" s="42"/>
      <c r="FS498" s="42"/>
      <c r="FT498" s="42"/>
      <c r="FU498" s="42"/>
      <c r="FV498" s="42"/>
      <c r="FW498" s="42"/>
      <c r="FX498" s="42"/>
      <c r="FY498" s="42"/>
      <c r="FZ498" s="42"/>
      <c r="GA498" s="42"/>
      <c r="GB498" s="42"/>
      <c r="GC498" s="42"/>
      <c r="GD498" s="42"/>
      <c r="GE498" s="42"/>
      <c r="GF498" s="42"/>
      <c r="GG498" s="42"/>
      <c r="GH498" s="42"/>
      <c r="GI498" s="42"/>
      <c r="GJ498" s="42"/>
      <c r="GK498" s="42"/>
      <c r="GL498" s="42"/>
      <c r="GM498" s="42"/>
      <c r="GN498" s="42"/>
      <c r="GO498" s="42"/>
      <c r="GP498" s="42"/>
      <c r="GQ498" s="42"/>
      <c r="GR498" s="42"/>
      <c r="GS498" s="42"/>
      <c r="GT498" s="42"/>
      <c r="GU498" s="42"/>
      <c r="GV498" s="42"/>
      <c r="GW498" s="42"/>
      <c r="GX498" s="42"/>
    </row>
    <row r="499" spans="1:206" ht="15.75">
      <c r="A499" s="52"/>
      <c r="B499" s="42"/>
      <c r="C499" s="42"/>
      <c r="D499" s="42"/>
      <c r="E499" s="44"/>
      <c r="F499" s="42"/>
      <c r="G499" s="42"/>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c r="AR499" s="42"/>
      <c r="AS499" s="42"/>
      <c r="AT499" s="42"/>
      <c r="AU499" s="42"/>
      <c r="AV499" s="42"/>
      <c r="AW499" s="42"/>
      <c r="AX499" s="42"/>
      <c r="AY499" s="42"/>
      <c r="AZ499" s="42"/>
      <c r="BA499" s="42"/>
      <c r="BB499" s="42"/>
      <c r="BC499" s="42"/>
      <c r="BD499" s="42"/>
      <c r="BE499" s="42"/>
      <c r="BF499" s="42"/>
      <c r="BG499" s="42"/>
      <c r="BH499" s="42"/>
      <c r="BI499" s="42"/>
      <c r="BJ499" s="42"/>
      <c r="BK499" s="42"/>
      <c r="BL499" s="42"/>
      <c r="BM499" s="42"/>
      <c r="BN499" s="42"/>
      <c r="BO499" s="42"/>
      <c r="BP499" s="42"/>
      <c r="BQ499" s="42"/>
      <c r="BR499" s="42"/>
      <c r="BS499" s="42"/>
      <c r="BT499" s="42"/>
      <c r="BU499" s="42"/>
      <c r="BV499" s="42"/>
      <c r="BW499" s="42"/>
      <c r="BX499" s="42"/>
      <c r="BY499" s="42"/>
      <c r="BZ499" s="42"/>
      <c r="CA499" s="42"/>
      <c r="CB499" s="42"/>
      <c r="CC499" s="42"/>
      <c r="CD499" s="42"/>
      <c r="CE499" s="42"/>
      <c r="CF499" s="42"/>
      <c r="CG499" s="42"/>
      <c r="CH499" s="42"/>
      <c r="CI499" s="42"/>
      <c r="CJ499" s="42"/>
      <c r="CK499" s="42"/>
      <c r="CL499" s="42"/>
      <c r="CM499" s="42"/>
      <c r="CN499" s="42"/>
      <c r="CO499" s="42"/>
      <c r="CP499" s="42"/>
      <c r="CQ499" s="42"/>
      <c r="CR499" s="42"/>
      <c r="CS499" s="42"/>
      <c r="CT499" s="42"/>
      <c r="CU499" s="42"/>
      <c r="CV499" s="42"/>
      <c r="CW499" s="42"/>
      <c r="CX499" s="42"/>
      <c r="CY499" s="42"/>
      <c r="CZ499" s="42"/>
      <c r="DA499" s="42"/>
      <c r="DB499" s="42"/>
      <c r="DC499" s="42"/>
      <c r="DD499" s="42"/>
      <c r="DE499" s="42"/>
      <c r="DF499" s="42"/>
      <c r="DG499" s="42"/>
      <c r="DH499" s="42"/>
      <c r="DI499" s="42"/>
      <c r="DJ499" s="42"/>
      <c r="DK499" s="42"/>
      <c r="DL499" s="42"/>
      <c r="DM499" s="42"/>
      <c r="DN499" s="42"/>
      <c r="DO499" s="42"/>
      <c r="DP499" s="42"/>
      <c r="DQ499" s="42"/>
      <c r="DR499" s="42"/>
      <c r="DS499" s="42"/>
      <c r="DT499" s="42"/>
      <c r="DU499" s="42"/>
      <c r="DV499" s="42"/>
      <c r="DW499" s="42"/>
      <c r="DX499" s="42"/>
      <c r="DY499" s="42"/>
      <c r="DZ499" s="42"/>
      <c r="EA499" s="42"/>
      <c r="EB499" s="42"/>
      <c r="EC499" s="42"/>
      <c r="ED499" s="42"/>
      <c r="EE499" s="42"/>
      <c r="EF499" s="42"/>
      <c r="EG499" s="42"/>
      <c r="EH499" s="42"/>
      <c r="EI499" s="42"/>
      <c r="EJ499" s="42"/>
      <c r="EK499" s="42"/>
      <c r="EL499" s="42"/>
      <c r="EM499" s="42"/>
      <c r="EN499" s="42"/>
      <c r="EO499" s="42"/>
      <c r="EP499" s="42"/>
      <c r="EQ499" s="42"/>
      <c r="ER499" s="42"/>
      <c r="ES499" s="42"/>
      <c r="ET499" s="42"/>
      <c r="EU499" s="42"/>
      <c r="EV499" s="42"/>
      <c r="EW499" s="42"/>
      <c r="EX499" s="42"/>
      <c r="EY499" s="42"/>
      <c r="EZ499" s="42"/>
      <c r="FA499" s="42"/>
      <c r="FB499" s="42"/>
      <c r="FC499" s="42"/>
      <c r="FD499" s="42"/>
      <c r="FE499" s="42"/>
      <c r="FF499" s="42"/>
      <c r="FG499" s="42"/>
      <c r="FH499" s="42"/>
      <c r="FI499" s="42"/>
      <c r="FJ499" s="42"/>
      <c r="FK499" s="42"/>
      <c r="FL499" s="42"/>
      <c r="FM499" s="42"/>
      <c r="FN499" s="42"/>
      <c r="FO499" s="42"/>
      <c r="FP499" s="42"/>
      <c r="FQ499" s="42"/>
      <c r="FR499" s="42"/>
      <c r="FS499" s="42"/>
      <c r="FT499" s="42"/>
      <c r="FU499" s="42"/>
      <c r="FV499" s="42"/>
      <c r="FW499" s="42"/>
      <c r="FX499" s="42"/>
      <c r="FY499" s="42"/>
      <c r="FZ499" s="42"/>
      <c r="GA499" s="42"/>
      <c r="GB499" s="42"/>
      <c r="GC499" s="42"/>
      <c r="GD499" s="42"/>
      <c r="GE499" s="42"/>
      <c r="GF499" s="42"/>
      <c r="GG499" s="42"/>
      <c r="GH499" s="42"/>
      <c r="GI499" s="42"/>
      <c r="GJ499" s="42"/>
      <c r="GK499" s="42"/>
      <c r="GL499" s="42"/>
      <c r="GM499" s="42"/>
      <c r="GN499" s="42"/>
      <c r="GO499" s="42"/>
      <c r="GP499" s="42"/>
      <c r="GQ499" s="42"/>
      <c r="GR499" s="42"/>
      <c r="GS499" s="42"/>
      <c r="GT499" s="42"/>
      <c r="GU499" s="42"/>
      <c r="GV499" s="42"/>
      <c r="GW499" s="42"/>
      <c r="GX499" s="42"/>
    </row>
    <row r="500" spans="1:206" ht="15.75">
      <c r="A500" s="52"/>
      <c r="B500" s="42"/>
      <c r="C500" s="42"/>
      <c r="D500" s="42"/>
      <c r="E500" s="44"/>
      <c r="F500" s="42"/>
      <c r="G500" s="42"/>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c r="AR500" s="42"/>
      <c r="AS500" s="42"/>
      <c r="AT500" s="42"/>
      <c r="AU500" s="42"/>
      <c r="AV500" s="42"/>
      <c r="AW500" s="42"/>
      <c r="AX500" s="42"/>
      <c r="AY500" s="42"/>
      <c r="AZ500" s="42"/>
      <c r="BA500" s="42"/>
      <c r="BB500" s="42"/>
      <c r="BC500" s="42"/>
      <c r="BD500" s="42"/>
      <c r="BE500" s="42"/>
      <c r="BF500" s="42"/>
      <c r="BG500" s="42"/>
      <c r="BH500" s="42"/>
      <c r="BI500" s="42"/>
      <c r="BJ500" s="42"/>
      <c r="BK500" s="42"/>
      <c r="BL500" s="42"/>
      <c r="BM500" s="42"/>
      <c r="BN500" s="42"/>
      <c r="BO500" s="42"/>
      <c r="BP500" s="42"/>
      <c r="BQ500" s="42"/>
      <c r="BR500" s="42"/>
      <c r="BS500" s="42"/>
      <c r="BT500" s="42"/>
      <c r="BU500" s="42"/>
      <c r="BV500" s="42"/>
      <c r="BW500" s="42"/>
      <c r="BX500" s="42"/>
      <c r="BY500" s="42"/>
      <c r="BZ500" s="42"/>
      <c r="CA500" s="42"/>
      <c r="CB500" s="42"/>
      <c r="CC500" s="42"/>
      <c r="CD500" s="42"/>
      <c r="CE500" s="42"/>
      <c r="CF500" s="42"/>
      <c r="CG500" s="42"/>
      <c r="CH500" s="42"/>
      <c r="CI500" s="42"/>
      <c r="CJ500" s="42"/>
      <c r="CK500" s="42"/>
      <c r="CL500" s="42"/>
      <c r="CM500" s="42"/>
      <c r="CN500" s="42"/>
      <c r="CO500" s="42"/>
      <c r="CP500" s="42"/>
      <c r="CQ500" s="42"/>
      <c r="CR500" s="42"/>
      <c r="CS500" s="42"/>
      <c r="CT500" s="42"/>
      <c r="CU500" s="42"/>
      <c r="CV500" s="42"/>
      <c r="CW500" s="42"/>
      <c r="CX500" s="42"/>
      <c r="CY500" s="42"/>
      <c r="CZ500" s="42"/>
      <c r="DA500" s="42"/>
      <c r="DB500" s="42"/>
      <c r="DC500" s="42"/>
      <c r="DD500" s="42"/>
      <c r="DE500" s="42"/>
      <c r="DF500" s="42"/>
      <c r="DG500" s="42"/>
      <c r="DH500" s="42"/>
      <c r="DI500" s="42"/>
      <c r="DJ500" s="42"/>
      <c r="DK500" s="42"/>
      <c r="DL500" s="42"/>
      <c r="DM500" s="42"/>
      <c r="DN500" s="42"/>
      <c r="DO500" s="42"/>
      <c r="DP500" s="42"/>
      <c r="DQ500" s="42"/>
      <c r="DR500" s="42"/>
      <c r="DS500" s="42"/>
      <c r="DT500" s="42"/>
      <c r="DU500" s="42"/>
      <c r="DV500" s="42"/>
      <c r="DW500" s="42"/>
      <c r="DX500" s="42"/>
      <c r="DY500" s="42"/>
      <c r="DZ500" s="42"/>
      <c r="EA500" s="42"/>
      <c r="EB500" s="42"/>
      <c r="EC500" s="42"/>
      <c r="ED500" s="42"/>
      <c r="EE500" s="42"/>
      <c r="EF500" s="42"/>
      <c r="EG500" s="42"/>
      <c r="EH500" s="42"/>
      <c r="EI500" s="42"/>
      <c r="EJ500" s="42"/>
      <c r="EK500" s="42"/>
      <c r="EL500" s="42"/>
      <c r="EM500" s="42"/>
      <c r="EN500" s="42"/>
      <c r="EO500" s="42"/>
      <c r="EP500" s="42"/>
      <c r="EQ500" s="42"/>
      <c r="ER500" s="42"/>
      <c r="ES500" s="42"/>
      <c r="ET500" s="42"/>
      <c r="EU500" s="42"/>
      <c r="EV500" s="42"/>
      <c r="EW500" s="42"/>
      <c r="EX500" s="42"/>
      <c r="EY500" s="42"/>
      <c r="EZ500" s="42"/>
      <c r="FA500" s="42"/>
      <c r="FB500" s="42"/>
      <c r="FC500" s="42"/>
      <c r="FD500" s="42"/>
      <c r="FE500" s="42"/>
      <c r="FF500" s="42"/>
      <c r="FG500" s="42"/>
      <c r="FH500" s="42"/>
      <c r="FI500" s="42"/>
      <c r="FJ500" s="42"/>
      <c r="FK500" s="42"/>
      <c r="FL500" s="42"/>
      <c r="FM500" s="42"/>
      <c r="FN500" s="42"/>
      <c r="FO500" s="42"/>
      <c r="FP500" s="42"/>
      <c r="FQ500" s="42"/>
      <c r="FR500" s="42"/>
      <c r="FS500" s="42"/>
      <c r="FT500" s="42"/>
      <c r="FU500" s="42"/>
      <c r="FV500" s="42"/>
      <c r="FW500" s="42"/>
      <c r="FX500" s="42"/>
      <c r="FY500" s="42"/>
      <c r="FZ500" s="42"/>
      <c r="GA500" s="42"/>
      <c r="GB500" s="42"/>
      <c r="GC500" s="42"/>
      <c r="GD500" s="42"/>
      <c r="GE500" s="42"/>
      <c r="GF500" s="42"/>
      <c r="GG500" s="42"/>
      <c r="GH500" s="42"/>
      <c r="GI500" s="42"/>
      <c r="GJ500" s="42"/>
      <c r="GK500" s="42"/>
      <c r="GL500" s="42"/>
      <c r="GM500" s="42"/>
      <c r="GN500" s="42"/>
      <c r="GO500" s="42"/>
      <c r="GP500" s="42"/>
      <c r="GQ500" s="42"/>
      <c r="GR500" s="42"/>
      <c r="GS500" s="42"/>
      <c r="GT500" s="42"/>
      <c r="GU500" s="42"/>
      <c r="GV500" s="42"/>
      <c r="GW500" s="42"/>
      <c r="GX500" s="42"/>
    </row>
    <row r="501" spans="1:206" ht="15.75">
      <c r="A501" s="52"/>
      <c r="B501" s="42"/>
      <c r="C501" s="42"/>
      <c r="D501" s="42"/>
      <c r="E501" s="44"/>
      <c r="F501" s="42"/>
      <c r="G501" s="4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c r="AR501" s="42"/>
      <c r="AS501" s="42"/>
      <c r="AT501" s="42"/>
      <c r="AU501" s="42"/>
      <c r="AV501" s="42"/>
      <c r="AW501" s="42"/>
      <c r="AX501" s="42"/>
      <c r="AY501" s="42"/>
      <c r="AZ501" s="42"/>
      <c r="BA501" s="42"/>
      <c r="BB501" s="42"/>
      <c r="BC501" s="42"/>
      <c r="BD501" s="42"/>
      <c r="BE501" s="42"/>
      <c r="BF501" s="42"/>
      <c r="BG501" s="42"/>
      <c r="BH501" s="42"/>
      <c r="BI501" s="42"/>
      <c r="BJ501" s="42"/>
      <c r="BK501" s="42"/>
      <c r="BL501" s="42"/>
      <c r="BM501" s="42"/>
      <c r="BN501" s="42"/>
      <c r="BO501" s="42"/>
      <c r="BP501" s="42"/>
      <c r="BQ501" s="42"/>
      <c r="BR501" s="42"/>
      <c r="BS501" s="42"/>
      <c r="BT501" s="42"/>
      <c r="BU501" s="42"/>
      <c r="BV501" s="42"/>
      <c r="BW501" s="42"/>
      <c r="BX501" s="42"/>
      <c r="BY501" s="42"/>
      <c r="BZ501" s="42"/>
      <c r="CA501" s="42"/>
      <c r="CB501" s="42"/>
      <c r="CC501" s="42"/>
      <c r="CD501" s="42"/>
      <c r="CE501" s="42"/>
      <c r="CF501" s="42"/>
      <c r="CG501" s="42"/>
      <c r="CH501" s="42"/>
      <c r="CI501" s="42"/>
      <c r="CJ501" s="42"/>
      <c r="CK501" s="42"/>
      <c r="CL501" s="42"/>
      <c r="CM501" s="42"/>
      <c r="CN501" s="42"/>
      <c r="CO501" s="42"/>
      <c r="CP501" s="42"/>
      <c r="CQ501" s="42"/>
      <c r="CR501" s="42"/>
      <c r="CS501" s="42"/>
      <c r="CT501" s="42"/>
      <c r="CU501" s="42"/>
      <c r="CV501" s="42"/>
      <c r="CW501" s="42"/>
      <c r="CX501" s="42"/>
      <c r="CY501" s="42"/>
      <c r="CZ501" s="42"/>
      <c r="DA501" s="42"/>
      <c r="DB501" s="42"/>
      <c r="DC501" s="42"/>
      <c r="DD501" s="42"/>
      <c r="DE501" s="42"/>
      <c r="DF501" s="42"/>
      <c r="DG501" s="42"/>
      <c r="DH501" s="42"/>
      <c r="DI501" s="42"/>
      <c r="DJ501" s="42"/>
      <c r="DK501" s="42"/>
      <c r="DL501" s="42"/>
      <c r="DM501" s="42"/>
      <c r="DN501" s="42"/>
      <c r="DO501" s="42"/>
      <c r="DP501" s="42"/>
      <c r="DQ501" s="42"/>
      <c r="DR501" s="42"/>
      <c r="DS501" s="42"/>
      <c r="DT501" s="42"/>
      <c r="DU501" s="42"/>
      <c r="DV501" s="42"/>
      <c r="DW501" s="42"/>
      <c r="DX501" s="42"/>
      <c r="DY501" s="42"/>
      <c r="DZ501" s="42"/>
      <c r="EA501" s="42"/>
      <c r="EB501" s="42"/>
      <c r="EC501" s="42"/>
      <c r="ED501" s="42"/>
      <c r="EE501" s="42"/>
      <c r="EF501" s="42"/>
      <c r="EG501" s="42"/>
      <c r="EH501" s="42"/>
      <c r="EI501" s="42"/>
      <c r="EJ501" s="42"/>
      <c r="EK501" s="42"/>
      <c r="EL501" s="42"/>
      <c r="EM501" s="42"/>
      <c r="EN501" s="42"/>
      <c r="EO501" s="42"/>
      <c r="EP501" s="42"/>
      <c r="EQ501" s="42"/>
      <c r="ER501" s="42"/>
      <c r="ES501" s="42"/>
      <c r="ET501" s="42"/>
      <c r="EU501" s="42"/>
      <c r="EV501" s="42"/>
      <c r="EW501" s="42"/>
      <c r="EX501" s="42"/>
      <c r="EY501" s="42"/>
      <c r="EZ501" s="42"/>
      <c r="FA501" s="42"/>
      <c r="FB501" s="42"/>
      <c r="FC501" s="42"/>
      <c r="FD501" s="42"/>
      <c r="FE501" s="42"/>
      <c r="FF501" s="42"/>
      <c r="FG501" s="42"/>
      <c r="FH501" s="42"/>
      <c r="FI501" s="42"/>
      <c r="FJ501" s="42"/>
      <c r="FK501" s="42"/>
      <c r="FL501" s="42"/>
      <c r="FM501" s="42"/>
      <c r="FN501" s="42"/>
      <c r="FO501" s="42"/>
      <c r="FP501" s="42"/>
      <c r="FQ501" s="42"/>
      <c r="FR501" s="42"/>
      <c r="FS501" s="42"/>
      <c r="FT501" s="42"/>
      <c r="FU501" s="42"/>
      <c r="FV501" s="42"/>
      <c r="FW501" s="42"/>
      <c r="FX501" s="42"/>
      <c r="FY501" s="42"/>
      <c r="FZ501" s="42"/>
      <c r="GA501" s="42"/>
      <c r="GB501" s="42"/>
      <c r="GC501" s="42"/>
      <c r="GD501" s="42"/>
      <c r="GE501" s="42"/>
      <c r="GF501" s="42"/>
      <c r="GG501" s="42"/>
      <c r="GH501" s="42"/>
      <c r="GI501" s="42"/>
      <c r="GJ501" s="42"/>
      <c r="GK501" s="42"/>
      <c r="GL501" s="42"/>
      <c r="GM501" s="42"/>
      <c r="GN501" s="42"/>
      <c r="GO501" s="42"/>
      <c r="GP501" s="42"/>
      <c r="GQ501" s="42"/>
      <c r="GR501" s="42"/>
      <c r="GS501" s="42"/>
      <c r="GT501" s="42"/>
      <c r="GU501" s="42"/>
      <c r="GV501" s="42"/>
      <c r="GW501" s="42"/>
      <c r="GX501" s="42"/>
    </row>
    <row r="502" spans="1:206" ht="15.75">
      <c r="A502" s="52"/>
      <c r="B502" s="42"/>
      <c r="C502" s="42"/>
      <c r="D502" s="42"/>
      <c r="E502" s="44"/>
      <c r="F502" s="42"/>
      <c r="G502" s="4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c r="AR502" s="42"/>
      <c r="AS502" s="42"/>
      <c r="AT502" s="42"/>
      <c r="AU502" s="42"/>
      <c r="AV502" s="42"/>
      <c r="AW502" s="42"/>
      <c r="AX502" s="42"/>
      <c r="AY502" s="42"/>
      <c r="AZ502" s="42"/>
      <c r="BA502" s="42"/>
      <c r="BB502" s="42"/>
      <c r="BC502" s="42"/>
      <c r="BD502" s="42"/>
      <c r="BE502" s="42"/>
      <c r="BF502" s="42"/>
      <c r="BG502" s="42"/>
      <c r="BH502" s="42"/>
      <c r="BI502" s="42"/>
      <c r="BJ502" s="42"/>
      <c r="BK502" s="42"/>
      <c r="BL502" s="42"/>
      <c r="BM502" s="42"/>
      <c r="BN502" s="42"/>
      <c r="BO502" s="42"/>
      <c r="BP502" s="42"/>
      <c r="BQ502" s="42"/>
      <c r="BR502" s="42"/>
      <c r="BS502" s="42"/>
      <c r="BT502" s="42"/>
      <c r="BU502" s="42"/>
      <c r="BV502" s="42"/>
      <c r="BW502" s="42"/>
      <c r="BX502" s="42"/>
      <c r="BY502" s="42"/>
      <c r="BZ502" s="42"/>
      <c r="CA502" s="42"/>
      <c r="CB502" s="42"/>
      <c r="CC502" s="42"/>
      <c r="CD502" s="42"/>
      <c r="CE502" s="42"/>
      <c r="CF502" s="42"/>
      <c r="CG502" s="42"/>
      <c r="CH502" s="42"/>
      <c r="CI502" s="42"/>
      <c r="CJ502" s="42"/>
      <c r="CK502" s="42"/>
      <c r="CL502" s="42"/>
      <c r="CM502" s="42"/>
      <c r="CN502" s="42"/>
      <c r="CO502" s="42"/>
      <c r="CP502" s="42"/>
      <c r="CQ502" s="42"/>
      <c r="CR502" s="42"/>
      <c r="CS502" s="42"/>
      <c r="CT502" s="42"/>
      <c r="CU502" s="42"/>
      <c r="CV502" s="42"/>
      <c r="CW502" s="42"/>
      <c r="CX502" s="42"/>
      <c r="CY502" s="42"/>
      <c r="CZ502" s="42"/>
      <c r="DA502" s="42"/>
      <c r="DB502" s="42"/>
      <c r="DC502" s="42"/>
      <c r="DD502" s="42"/>
      <c r="DE502" s="42"/>
      <c r="DF502" s="42"/>
      <c r="DG502" s="42"/>
      <c r="DH502" s="42"/>
      <c r="DI502" s="42"/>
      <c r="DJ502" s="42"/>
      <c r="DK502" s="42"/>
      <c r="DL502" s="42"/>
      <c r="DM502" s="42"/>
      <c r="DN502" s="42"/>
      <c r="DO502" s="42"/>
      <c r="DP502" s="42"/>
      <c r="DQ502" s="42"/>
      <c r="DR502" s="42"/>
      <c r="DS502" s="42"/>
      <c r="DT502" s="42"/>
      <c r="DU502" s="42"/>
      <c r="DV502" s="42"/>
      <c r="DW502" s="42"/>
      <c r="DX502" s="42"/>
      <c r="DY502" s="42"/>
      <c r="DZ502" s="42"/>
      <c r="EA502" s="42"/>
      <c r="EB502" s="42"/>
      <c r="EC502" s="42"/>
      <c r="ED502" s="42"/>
      <c r="EE502" s="42"/>
      <c r="EF502" s="42"/>
      <c r="EG502" s="42"/>
      <c r="EH502" s="42"/>
      <c r="EI502" s="42"/>
      <c r="EJ502" s="42"/>
      <c r="EK502" s="42"/>
      <c r="EL502" s="42"/>
      <c r="EM502" s="42"/>
      <c r="EN502" s="42"/>
      <c r="EO502" s="42"/>
      <c r="EP502" s="42"/>
      <c r="EQ502" s="42"/>
      <c r="ER502" s="42"/>
      <c r="ES502" s="42"/>
      <c r="ET502" s="42"/>
      <c r="EU502" s="42"/>
      <c r="EV502" s="42"/>
      <c r="EW502" s="42"/>
      <c r="EX502" s="42"/>
      <c r="EY502" s="42"/>
      <c r="EZ502" s="42"/>
      <c r="FA502" s="42"/>
      <c r="FB502" s="42"/>
      <c r="FC502" s="42"/>
      <c r="FD502" s="42"/>
      <c r="FE502" s="42"/>
      <c r="FF502" s="42"/>
      <c r="FG502" s="42"/>
      <c r="FH502" s="42"/>
      <c r="FI502" s="42"/>
      <c r="FJ502" s="42"/>
      <c r="FK502" s="42"/>
      <c r="FL502" s="42"/>
      <c r="FM502" s="42"/>
      <c r="FN502" s="42"/>
      <c r="FO502" s="42"/>
      <c r="FP502" s="42"/>
      <c r="FQ502" s="42"/>
      <c r="FR502" s="42"/>
      <c r="FS502" s="42"/>
      <c r="FT502" s="42"/>
      <c r="FU502" s="42"/>
      <c r="FV502" s="42"/>
      <c r="FW502" s="42"/>
      <c r="FX502" s="42"/>
      <c r="FY502" s="42"/>
      <c r="FZ502" s="42"/>
      <c r="GA502" s="42"/>
      <c r="GB502" s="42"/>
      <c r="GC502" s="42"/>
      <c r="GD502" s="42"/>
      <c r="GE502" s="42"/>
      <c r="GF502" s="42"/>
      <c r="GG502" s="42"/>
      <c r="GH502" s="42"/>
      <c r="GI502" s="42"/>
      <c r="GJ502" s="42"/>
      <c r="GK502" s="42"/>
      <c r="GL502" s="42"/>
      <c r="GM502" s="42"/>
      <c r="GN502" s="42"/>
      <c r="GO502" s="42"/>
      <c r="GP502" s="42"/>
      <c r="GQ502" s="42"/>
      <c r="GR502" s="42"/>
      <c r="GS502" s="42"/>
      <c r="GT502" s="42"/>
      <c r="GU502" s="42"/>
      <c r="GV502" s="42"/>
      <c r="GW502" s="42"/>
      <c r="GX502" s="42"/>
    </row>
    <row r="503" spans="1:206" ht="15.75">
      <c r="A503" s="52"/>
      <c r="B503" s="42"/>
      <c r="C503" s="42"/>
      <c r="D503" s="42"/>
      <c r="E503" s="44"/>
      <c r="F503" s="42"/>
      <c r="G503" s="42"/>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c r="AR503" s="42"/>
      <c r="AS503" s="42"/>
      <c r="AT503" s="42"/>
      <c r="AU503" s="42"/>
      <c r="AV503" s="42"/>
      <c r="AW503" s="42"/>
      <c r="AX503" s="42"/>
      <c r="AY503" s="42"/>
      <c r="AZ503" s="42"/>
      <c r="BA503" s="42"/>
      <c r="BB503" s="42"/>
      <c r="BC503" s="42"/>
      <c r="BD503" s="42"/>
      <c r="BE503" s="42"/>
      <c r="BF503" s="42"/>
      <c r="BG503" s="42"/>
      <c r="BH503" s="42"/>
      <c r="BI503" s="42"/>
      <c r="BJ503" s="42"/>
      <c r="BK503" s="42"/>
      <c r="BL503" s="42"/>
      <c r="BM503" s="42"/>
      <c r="BN503" s="42"/>
      <c r="BO503" s="42"/>
      <c r="BP503" s="42"/>
      <c r="BQ503" s="42"/>
      <c r="BR503" s="42"/>
      <c r="BS503" s="42"/>
      <c r="BT503" s="42"/>
      <c r="BU503" s="42"/>
      <c r="BV503" s="42"/>
      <c r="BW503" s="42"/>
      <c r="BX503" s="42"/>
      <c r="BY503" s="42"/>
      <c r="BZ503" s="42"/>
      <c r="CA503" s="42"/>
      <c r="CB503" s="42"/>
      <c r="CC503" s="42"/>
      <c r="CD503" s="42"/>
      <c r="CE503" s="42"/>
      <c r="CF503" s="42"/>
      <c r="CG503" s="42"/>
      <c r="CH503" s="42"/>
      <c r="CI503" s="42"/>
      <c r="CJ503" s="42"/>
      <c r="CK503" s="42"/>
      <c r="CL503" s="42"/>
      <c r="CM503" s="42"/>
      <c r="CN503" s="42"/>
      <c r="CO503" s="42"/>
      <c r="CP503" s="42"/>
      <c r="CQ503" s="42"/>
      <c r="CR503" s="42"/>
      <c r="CS503" s="42"/>
      <c r="CT503" s="42"/>
      <c r="CU503" s="42"/>
      <c r="CV503" s="42"/>
      <c r="CW503" s="42"/>
      <c r="CX503" s="42"/>
      <c r="CY503" s="42"/>
      <c r="CZ503" s="42"/>
      <c r="DA503" s="42"/>
      <c r="DB503" s="42"/>
      <c r="DC503" s="42"/>
      <c r="DD503" s="42"/>
      <c r="DE503" s="42"/>
      <c r="DF503" s="42"/>
      <c r="DG503" s="42"/>
      <c r="DH503" s="42"/>
      <c r="DI503" s="42"/>
      <c r="DJ503" s="42"/>
      <c r="DK503" s="42"/>
      <c r="DL503" s="42"/>
      <c r="DM503" s="42"/>
      <c r="DN503" s="42"/>
      <c r="DO503" s="42"/>
      <c r="DP503" s="42"/>
      <c r="DQ503" s="42"/>
      <c r="DR503" s="42"/>
      <c r="DS503" s="42"/>
      <c r="DT503" s="42"/>
      <c r="DU503" s="42"/>
      <c r="DV503" s="42"/>
      <c r="DW503" s="42"/>
      <c r="DX503" s="42"/>
      <c r="DY503" s="42"/>
      <c r="DZ503" s="42"/>
      <c r="EA503" s="42"/>
      <c r="EB503" s="42"/>
      <c r="EC503" s="42"/>
      <c r="ED503" s="42"/>
      <c r="EE503" s="42"/>
      <c r="EF503" s="42"/>
      <c r="EG503" s="42"/>
      <c r="EH503" s="42"/>
      <c r="EI503" s="42"/>
      <c r="EJ503" s="42"/>
      <c r="EK503" s="42"/>
      <c r="EL503" s="42"/>
      <c r="EM503" s="42"/>
      <c r="EN503" s="42"/>
      <c r="EO503" s="42"/>
      <c r="EP503" s="42"/>
      <c r="EQ503" s="42"/>
      <c r="ER503" s="42"/>
      <c r="ES503" s="42"/>
      <c r="ET503" s="42"/>
      <c r="EU503" s="42"/>
      <c r="EV503" s="42"/>
      <c r="EW503" s="42"/>
      <c r="EX503" s="42"/>
      <c r="EY503" s="42"/>
      <c r="EZ503" s="42"/>
      <c r="FA503" s="42"/>
      <c r="FB503" s="42"/>
      <c r="FC503" s="42"/>
      <c r="FD503" s="42"/>
      <c r="FE503" s="42"/>
      <c r="FF503" s="42"/>
      <c r="FG503" s="42"/>
      <c r="FH503" s="42"/>
      <c r="FI503" s="42"/>
      <c r="FJ503" s="42"/>
      <c r="FK503" s="42"/>
      <c r="FL503" s="42"/>
      <c r="FM503" s="42"/>
      <c r="FN503" s="42"/>
      <c r="FO503" s="42"/>
      <c r="FP503" s="42"/>
      <c r="FQ503" s="42"/>
      <c r="FR503" s="42"/>
      <c r="FS503" s="42"/>
      <c r="FT503" s="42"/>
      <c r="FU503" s="42"/>
      <c r="FV503" s="42"/>
      <c r="FW503" s="42"/>
      <c r="FX503" s="42"/>
      <c r="FY503" s="42"/>
      <c r="FZ503" s="42"/>
      <c r="GA503" s="42"/>
      <c r="GB503" s="42"/>
      <c r="GC503" s="42"/>
      <c r="GD503" s="42"/>
      <c r="GE503" s="42"/>
      <c r="GF503" s="42"/>
      <c r="GG503" s="42"/>
      <c r="GH503" s="42"/>
      <c r="GI503" s="42"/>
      <c r="GJ503" s="42"/>
      <c r="GK503" s="42"/>
      <c r="GL503" s="42"/>
      <c r="GM503" s="42"/>
      <c r="GN503" s="42"/>
      <c r="GO503" s="42"/>
      <c r="GP503" s="42"/>
      <c r="GQ503" s="42"/>
      <c r="GR503" s="42"/>
      <c r="GS503" s="42"/>
      <c r="GT503" s="42"/>
      <c r="GU503" s="42"/>
      <c r="GV503" s="42"/>
      <c r="GW503" s="42"/>
      <c r="GX503" s="42"/>
    </row>
    <row r="504" spans="1:206" ht="15.75">
      <c r="A504" s="52"/>
      <c r="B504" s="42"/>
      <c r="C504" s="42"/>
      <c r="D504" s="42"/>
      <c r="E504" s="44"/>
      <c r="F504" s="42"/>
      <c r="G504" s="42"/>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c r="AR504" s="42"/>
      <c r="AS504" s="42"/>
      <c r="AT504" s="42"/>
      <c r="AU504" s="42"/>
      <c r="AV504" s="42"/>
      <c r="AW504" s="42"/>
      <c r="AX504" s="42"/>
      <c r="AY504" s="42"/>
      <c r="AZ504" s="42"/>
      <c r="BA504" s="42"/>
      <c r="BB504" s="42"/>
      <c r="BC504" s="42"/>
      <c r="BD504" s="42"/>
      <c r="BE504" s="42"/>
      <c r="BF504" s="42"/>
      <c r="BG504" s="42"/>
      <c r="BH504" s="42"/>
      <c r="BI504" s="42"/>
      <c r="BJ504" s="42"/>
      <c r="BK504" s="42"/>
      <c r="BL504" s="42"/>
      <c r="BM504" s="42"/>
      <c r="BN504" s="42"/>
      <c r="BO504" s="42"/>
      <c r="BP504" s="42"/>
      <c r="BQ504" s="42"/>
      <c r="BR504" s="42"/>
      <c r="BS504" s="42"/>
      <c r="BT504" s="42"/>
      <c r="BU504" s="42"/>
      <c r="BV504" s="42"/>
      <c r="BW504" s="42"/>
      <c r="BX504" s="42"/>
      <c r="BY504" s="42"/>
      <c r="BZ504" s="42"/>
      <c r="CA504" s="42"/>
      <c r="CB504" s="42"/>
      <c r="CC504" s="42"/>
      <c r="CD504" s="42"/>
      <c r="CE504" s="42"/>
      <c r="CF504" s="42"/>
      <c r="CG504" s="42"/>
      <c r="CH504" s="42"/>
      <c r="CI504" s="42"/>
      <c r="CJ504" s="42"/>
      <c r="CK504" s="42"/>
      <c r="CL504" s="42"/>
      <c r="CM504" s="42"/>
      <c r="CN504" s="42"/>
      <c r="CO504" s="42"/>
      <c r="CP504" s="42"/>
      <c r="CQ504" s="42"/>
      <c r="CR504" s="42"/>
      <c r="CS504" s="42"/>
      <c r="CT504" s="42"/>
      <c r="CU504" s="42"/>
      <c r="CV504" s="42"/>
      <c r="CW504" s="42"/>
      <c r="CX504" s="42"/>
      <c r="CY504" s="42"/>
      <c r="CZ504" s="42"/>
      <c r="DA504" s="42"/>
      <c r="DB504" s="42"/>
      <c r="DC504" s="42"/>
      <c r="DD504" s="42"/>
      <c r="DE504" s="42"/>
      <c r="DF504" s="42"/>
      <c r="DG504" s="42"/>
      <c r="DH504" s="42"/>
      <c r="DI504" s="42"/>
      <c r="DJ504" s="42"/>
      <c r="DK504" s="42"/>
      <c r="DL504" s="42"/>
      <c r="DM504" s="42"/>
      <c r="DN504" s="42"/>
      <c r="DO504" s="42"/>
      <c r="DP504" s="42"/>
      <c r="DQ504" s="42"/>
      <c r="DR504" s="42"/>
      <c r="DS504" s="42"/>
      <c r="DT504" s="42"/>
      <c r="DU504" s="42"/>
      <c r="DV504" s="42"/>
      <c r="DW504" s="42"/>
      <c r="DX504" s="42"/>
      <c r="DY504" s="42"/>
      <c r="DZ504" s="42"/>
      <c r="EA504" s="42"/>
      <c r="EB504" s="42"/>
      <c r="EC504" s="42"/>
      <c r="ED504" s="42"/>
      <c r="EE504" s="42"/>
      <c r="EF504" s="42"/>
      <c r="EG504" s="42"/>
      <c r="EH504" s="42"/>
      <c r="EI504" s="42"/>
      <c r="EJ504" s="42"/>
      <c r="EK504" s="42"/>
      <c r="EL504" s="42"/>
      <c r="EM504" s="42"/>
      <c r="EN504" s="42"/>
      <c r="EO504" s="42"/>
      <c r="EP504" s="42"/>
      <c r="EQ504" s="42"/>
      <c r="ER504" s="42"/>
      <c r="ES504" s="42"/>
      <c r="ET504" s="42"/>
      <c r="EU504" s="42"/>
      <c r="EV504" s="42"/>
      <c r="EW504" s="42"/>
      <c r="EX504" s="42"/>
      <c r="EY504" s="42"/>
      <c r="EZ504" s="42"/>
      <c r="FA504" s="42"/>
      <c r="FB504" s="42"/>
      <c r="FC504" s="42"/>
      <c r="FD504" s="42"/>
      <c r="FE504" s="42"/>
      <c r="FF504" s="42"/>
      <c r="FG504" s="42"/>
      <c r="FH504" s="42"/>
      <c r="FI504" s="42"/>
      <c r="FJ504" s="42"/>
      <c r="FK504" s="42"/>
      <c r="FL504" s="42"/>
      <c r="FM504" s="42"/>
      <c r="FN504" s="42"/>
      <c r="FO504" s="42"/>
      <c r="FP504" s="42"/>
      <c r="FQ504" s="42"/>
      <c r="FR504" s="42"/>
      <c r="FS504" s="42"/>
      <c r="FT504" s="42"/>
      <c r="FU504" s="42"/>
      <c r="FV504" s="42"/>
      <c r="FW504" s="42"/>
      <c r="FX504" s="42"/>
      <c r="FY504" s="42"/>
      <c r="FZ504" s="42"/>
      <c r="GA504" s="42"/>
      <c r="GB504" s="42"/>
      <c r="GC504" s="42"/>
      <c r="GD504" s="42"/>
      <c r="GE504" s="42"/>
      <c r="GF504" s="42"/>
      <c r="GG504" s="42"/>
      <c r="GH504" s="42"/>
      <c r="GI504" s="42"/>
      <c r="GJ504" s="42"/>
      <c r="GK504" s="42"/>
      <c r="GL504" s="42"/>
      <c r="GM504" s="42"/>
      <c r="GN504" s="42"/>
      <c r="GO504" s="42"/>
      <c r="GP504" s="42"/>
      <c r="GQ504" s="42"/>
      <c r="GR504" s="42"/>
      <c r="GS504" s="42"/>
      <c r="GT504" s="42"/>
      <c r="GU504" s="42"/>
      <c r="GV504" s="42"/>
      <c r="GW504" s="42"/>
      <c r="GX504" s="42"/>
    </row>
    <row r="505" spans="1:206" ht="15.75">
      <c r="A505" s="52"/>
      <c r="B505" s="42"/>
      <c r="C505" s="42"/>
      <c r="D505" s="42"/>
      <c r="E505" s="44"/>
      <c r="F505" s="42"/>
      <c r="G505" s="42"/>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c r="AR505" s="42"/>
      <c r="AS505" s="42"/>
      <c r="AT505" s="42"/>
      <c r="AU505" s="42"/>
      <c r="AV505" s="42"/>
      <c r="AW505" s="42"/>
      <c r="AX505" s="42"/>
      <c r="AY505" s="42"/>
      <c r="AZ505" s="42"/>
      <c r="BA505" s="42"/>
      <c r="BB505" s="42"/>
      <c r="BC505" s="42"/>
      <c r="BD505" s="42"/>
      <c r="BE505" s="42"/>
      <c r="BF505" s="42"/>
      <c r="BG505" s="42"/>
      <c r="BH505" s="42"/>
      <c r="BI505" s="42"/>
      <c r="BJ505" s="42"/>
      <c r="BK505" s="42"/>
      <c r="BL505" s="42"/>
      <c r="BM505" s="42"/>
      <c r="BN505" s="42"/>
      <c r="BO505" s="42"/>
      <c r="BP505" s="42"/>
      <c r="BQ505" s="42"/>
      <c r="BR505" s="42"/>
      <c r="BS505" s="42"/>
      <c r="BT505" s="42"/>
      <c r="BU505" s="42"/>
      <c r="BV505" s="42"/>
      <c r="BW505" s="42"/>
      <c r="BX505" s="42"/>
      <c r="BY505" s="42"/>
      <c r="BZ505" s="42"/>
      <c r="CA505" s="42"/>
      <c r="CB505" s="42"/>
      <c r="CC505" s="42"/>
      <c r="CD505" s="42"/>
      <c r="CE505" s="42"/>
      <c r="CF505" s="42"/>
      <c r="CG505" s="42"/>
      <c r="CH505" s="42"/>
      <c r="CI505" s="42"/>
      <c r="CJ505" s="42"/>
      <c r="CK505" s="42"/>
      <c r="CL505" s="42"/>
      <c r="CM505" s="42"/>
      <c r="CN505" s="42"/>
      <c r="CO505" s="42"/>
      <c r="CP505" s="42"/>
      <c r="CQ505" s="42"/>
      <c r="CR505" s="42"/>
      <c r="CS505" s="42"/>
      <c r="CT505" s="42"/>
      <c r="CU505" s="42"/>
      <c r="CV505" s="42"/>
      <c r="CW505" s="42"/>
      <c r="CX505" s="42"/>
      <c r="CY505" s="42"/>
      <c r="CZ505" s="42"/>
      <c r="DA505" s="42"/>
      <c r="DB505" s="42"/>
      <c r="DC505" s="42"/>
      <c r="DD505" s="42"/>
      <c r="DE505" s="42"/>
      <c r="DF505" s="42"/>
      <c r="DG505" s="42"/>
      <c r="DH505" s="42"/>
      <c r="DI505" s="42"/>
      <c r="DJ505" s="42"/>
      <c r="DK505" s="42"/>
      <c r="DL505" s="42"/>
      <c r="DM505" s="42"/>
      <c r="DN505" s="42"/>
      <c r="DO505" s="42"/>
      <c r="DP505" s="42"/>
      <c r="DQ505" s="42"/>
      <c r="DR505" s="42"/>
      <c r="DS505" s="42"/>
      <c r="DT505" s="42"/>
      <c r="DU505" s="42"/>
      <c r="DV505" s="42"/>
      <c r="DW505" s="42"/>
      <c r="DX505" s="42"/>
      <c r="DY505" s="42"/>
      <c r="DZ505" s="42"/>
      <c r="EA505" s="42"/>
      <c r="EB505" s="42"/>
      <c r="EC505" s="42"/>
      <c r="ED505" s="42"/>
      <c r="EE505" s="42"/>
      <c r="EF505" s="42"/>
      <c r="EG505" s="42"/>
      <c r="EH505" s="42"/>
      <c r="EI505" s="42"/>
      <c r="EJ505" s="42"/>
      <c r="EK505" s="42"/>
      <c r="EL505" s="42"/>
      <c r="EM505" s="42"/>
      <c r="EN505" s="42"/>
      <c r="EO505" s="42"/>
      <c r="EP505" s="42"/>
      <c r="EQ505" s="42"/>
      <c r="ER505" s="42"/>
      <c r="ES505" s="42"/>
      <c r="ET505" s="42"/>
      <c r="EU505" s="42"/>
      <c r="EV505" s="42"/>
      <c r="EW505" s="42"/>
      <c r="EX505" s="42"/>
      <c r="EY505" s="42"/>
      <c r="EZ505" s="42"/>
      <c r="FA505" s="42"/>
      <c r="FB505" s="42"/>
      <c r="FC505" s="42"/>
      <c r="FD505" s="42"/>
      <c r="FE505" s="42"/>
      <c r="FF505" s="42"/>
      <c r="FG505" s="42"/>
      <c r="FH505" s="42"/>
      <c r="FI505" s="42"/>
      <c r="FJ505" s="42"/>
      <c r="FK505" s="42"/>
      <c r="FL505" s="42"/>
      <c r="FM505" s="42"/>
      <c r="FN505" s="42"/>
      <c r="FO505" s="42"/>
      <c r="FP505" s="42"/>
      <c r="FQ505" s="42"/>
      <c r="FR505" s="42"/>
      <c r="FS505" s="42"/>
      <c r="FT505" s="42"/>
      <c r="FU505" s="42"/>
      <c r="FV505" s="42"/>
      <c r="FW505" s="42"/>
      <c r="FX505" s="42"/>
      <c r="FY505" s="42"/>
      <c r="FZ505" s="42"/>
      <c r="GA505" s="42"/>
      <c r="GB505" s="42"/>
      <c r="GC505" s="42"/>
      <c r="GD505" s="42"/>
      <c r="GE505" s="42"/>
      <c r="GF505" s="42"/>
      <c r="GG505" s="42"/>
      <c r="GH505" s="42"/>
      <c r="GI505" s="42"/>
      <c r="GJ505" s="42"/>
      <c r="GK505" s="42"/>
      <c r="GL505" s="42"/>
      <c r="GM505" s="42"/>
      <c r="GN505" s="42"/>
      <c r="GO505" s="42"/>
      <c r="GP505" s="42"/>
      <c r="GQ505" s="42"/>
      <c r="GR505" s="42"/>
      <c r="GS505" s="42"/>
      <c r="GT505" s="42"/>
      <c r="GU505" s="42"/>
      <c r="GV505" s="42"/>
      <c r="GW505" s="42"/>
      <c r="GX505" s="42"/>
    </row>
    <row r="506" spans="1:206" ht="15.75">
      <c r="A506" s="52"/>
      <c r="B506" s="42"/>
      <c r="C506" s="42"/>
      <c r="D506" s="42"/>
      <c r="E506" s="44"/>
      <c r="F506" s="42"/>
      <c r="G506" s="42"/>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c r="AR506" s="42"/>
      <c r="AS506" s="42"/>
      <c r="AT506" s="42"/>
      <c r="AU506" s="42"/>
      <c r="AV506" s="42"/>
      <c r="AW506" s="42"/>
      <c r="AX506" s="42"/>
      <c r="AY506" s="42"/>
      <c r="AZ506" s="42"/>
      <c r="BA506" s="42"/>
      <c r="BB506" s="42"/>
      <c r="BC506" s="42"/>
      <c r="BD506" s="42"/>
      <c r="BE506" s="42"/>
      <c r="BF506" s="42"/>
      <c r="BG506" s="42"/>
      <c r="BH506" s="42"/>
      <c r="BI506" s="42"/>
      <c r="BJ506" s="42"/>
      <c r="BK506" s="42"/>
      <c r="BL506" s="42"/>
      <c r="BM506" s="42"/>
      <c r="BN506" s="42"/>
      <c r="BO506" s="42"/>
      <c r="BP506" s="42"/>
      <c r="BQ506" s="42"/>
      <c r="BR506" s="42"/>
      <c r="BS506" s="42"/>
      <c r="BT506" s="42"/>
      <c r="BU506" s="42"/>
      <c r="BV506" s="42"/>
      <c r="BW506" s="42"/>
      <c r="BX506" s="42"/>
      <c r="BY506" s="42"/>
      <c r="BZ506" s="42"/>
      <c r="CA506" s="42"/>
      <c r="CB506" s="42"/>
      <c r="CC506" s="42"/>
      <c r="CD506" s="42"/>
      <c r="CE506" s="42"/>
      <c r="CF506" s="42"/>
      <c r="CG506" s="42"/>
      <c r="CH506" s="42"/>
      <c r="CI506" s="42"/>
      <c r="CJ506" s="42"/>
      <c r="CK506" s="42"/>
      <c r="CL506" s="42"/>
      <c r="CM506" s="42"/>
      <c r="CN506" s="42"/>
      <c r="CO506" s="42"/>
      <c r="CP506" s="42"/>
      <c r="CQ506" s="42"/>
      <c r="CR506" s="42"/>
      <c r="CS506" s="42"/>
      <c r="CT506" s="42"/>
      <c r="CU506" s="42"/>
      <c r="CV506" s="42"/>
      <c r="CW506" s="42"/>
      <c r="CX506" s="42"/>
      <c r="CY506" s="42"/>
      <c r="CZ506" s="42"/>
      <c r="DA506" s="42"/>
      <c r="DB506" s="42"/>
      <c r="DC506" s="42"/>
      <c r="DD506" s="42"/>
      <c r="DE506" s="42"/>
      <c r="DF506" s="42"/>
      <c r="DG506" s="42"/>
      <c r="DH506" s="42"/>
      <c r="DI506" s="42"/>
      <c r="DJ506" s="42"/>
      <c r="DK506" s="42"/>
      <c r="DL506" s="42"/>
      <c r="DM506" s="42"/>
      <c r="DN506" s="42"/>
      <c r="DO506" s="42"/>
      <c r="DP506" s="42"/>
      <c r="DQ506" s="42"/>
      <c r="DR506" s="42"/>
      <c r="DS506" s="42"/>
      <c r="DT506" s="42"/>
      <c r="DU506" s="42"/>
      <c r="DV506" s="42"/>
      <c r="DW506" s="42"/>
      <c r="DX506" s="42"/>
      <c r="DY506" s="42"/>
      <c r="DZ506" s="42"/>
      <c r="EA506" s="42"/>
      <c r="EB506" s="42"/>
      <c r="EC506" s="42"/>
      <c r="ED506" s="42"/>
      <c r="EE506" s="42"/>
      <c r="EF506" s="42"/>
      <c r="EG506" s="42"/>
      <c r="EH506" s="42"/>
      <c r="EI506" s="42"/>
      <c r="EJ506" s="42"/>
      <c r="EK506" s="42"/>
      <c r="EL506" s="42"/>
      <c r="EM506" s="42"/>
      <c r="EN506" s="42"/>
      <c r="EO506" s="42"/>
      <c r="EP506" s="42"/>
      <c r="EQ506" s="42"/>
      <c r="ER506" s="42"/>
      <c r="ES506" s="42"/>
      <c r="ET506" s="42"/>
      <c r="EU506" s="42"/>
      <c r="EV506" s="42"/>
      <c r="EW506" s="42"/>
      <c r="EX506" s="42"/>
      <c r="EY506" s="42"/>
      <c r="EZ506" s="42"/>
      <c r="FA506" s="42"/>
      <c r="FB506" s="42"/>
      <c r="FC506" s="42"/>
      <c r="FD506" s="42"/>
      <c r="FE506" s="42"/>
      <c r="FF506" s="42"/>
      <c r="FG506" s="42"/>
      <c r="FH506" s="42"/>
      <c r="FI506" s="42"/>
      <c r="FJ506" s="42"/>
      <c r="FK506" s="42"/>
      <c r="FL506" s="42"/>
      <c r="FM506" s="42"/>
      <c r="FN506" s="42"/>
      <c r="FO506" s="42"/>
      <c r="FP506" s="42"/>
      <c r="FQ506" s="42"/>
      <c r="FR506" s="42"/>
      <c r="FS506" s="42"/>
      <c r="FT506" s="42"/>
      <c r="FU506" s="42"/>
      <c r="FV506" s="42"/>
      <c r="FW506" s="42"/>
      <c r="FX506" s="42"/>
      <c r="FY506" s="42"/>
      <c r="FZ506" s="42"/>
      <c r="GA506" s="42"/>
      <c r="GB506" s="42"/>
      <c r="GC506" s="42"/>
      <c r="GD506" s="42"/>
      <c r="GE506" s="42"/>
      <c r="GF506" s="42"/>
      <c r="GG506" s="42"/>
      <c r="GH506" s="42"/>
      <c r="GI506" s="42"/>
      <c r="GJ506" s="42"/>
      <c r="GK506" s="42"/>
      <c r="GL506" s="42"/>
      <c r="GM506" s="42"/>
      <c r="GN506" s="42"/>
      <c r="GO506" s="42"/>
      <c r="GP506" s="42"/>
      <c r="GQ506" s="42"/>
      <c r="GR506" s="42"/>
      <c r="GS506" s="42"/>
      <c r="GT506" s="42"/>
      <c r="GU506" s="42"/>
      <c r="GV506" s="42"/>
      <c r="GW506" s="42"/>
      <c r="GX506" s="42"/>
    </row>
    <row r="507" spans="1:206" ht="15.75">
      <c r="A507" s="52"/>
      <c r="B507" s="42"/>
      <c r="C507" s="42"/>
      <c r="D507" s="42"/>
      <c r="E507" s="44"/>
      <c r="F507" s="42"/>
      <c r="G507" s="42"/>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c r="AR507" s="42"/>
      <c r="AS507" s="42"/>
      <c r="AT507" s="42"/>
      <c r="AU507" s="42"/>
      <c r="AV507" s="42"/>
      <c r="AW507" s="42"/>
      <c r="AX507" s="42"/>
      <c r="AY507" s="42"/>
      <c r="AZ507" s="42"/>
      <c r="BA507" s="42"/>
      <c r="BB507" s="42"/>
      <c r="BC507" s="42"/>
      <c r="BD507" s="42"/>
      <c r="BE507" s="42"/>
      <c r="BF507" s="42"/>
      <c r="BG507" s="42"/>
      <c r="BH507" s="42"/>
      <c r="BI507" s="42"/>
      <c r="BJ507" s="42"/>
      <c r="BK507" s="42"/>
      <c r="BL507" s="42"/>
      <c r="BM507" s="42"/>
      <c r="BN507" s="42"/>
      <c r="BO507" s="42"/>
      <c r="BP507" s="42"/>
      <c r="BQ507" s="42"/>
      <c r="BR507" s="42"/>
      <c r="BS507" s="42"/>
      <c r="BT507" s="42"/>
      <c r="BU507" s="42"/>
      <c r="BV507" s="42"/>
      <c r="BW507" s="42"/>
      <c r="BX507" s="42"/>
      <c r="BY507" s="42"/>
      <c r="BZ507" s="42"/>
      <c r="CA507" s="42"/>
      <c r="CB507" s="42"/>
      <c r="CC507" s="42"/>
      <c r="CD507" s="42"/>
      <c r="CE507" s="42"/>
      <c r="CF507" s="42"/>
      <c r="CG507" s="42"/>
      <c r="CH507" s="42"/>
      <c r="CI507" s="42"/>
      <c r="CJ507" s="42"/>
      <c r="CK507" s="42"/>
      <c r="CL507" s="42"/>
      <c r="CM507" s="42"/>
      <c r="CN507" s="42"/>
      <c r="CO507" s="42"/>
      <c r="CP507" s="42"/>
      <c r="CQ507" s="42"/>
      <c r="CR507" s="42"/>
      <c r="CS507" s="42"/>
      <c r="CT507" s="42"/>
      <c r="CU507" s="42"/>
      <c r="CV507" s="42"/>
      <c r="CW507" s="42"/>
      <c r="CX507" s="42"/>
      <c r="CY507" s="42"/>
      <c r="CZ507" s="42"/>
      <c r="DA507" s="42"/>
      <c r="DB507" s="42"/>
      <c r="DC507" s="42"/>
      <c r="DD507" s="42"/>
      <c r="DE507" s="42"/>
      <c r="DF507" s="42"/>
      <c r="DG507" s="42"/>
      <c r="DH507" s="42"/>
      <c r="DI507" s="42"/>
      <c r="DJ507" s="42"/>
      <c r="DK507" s="42"/>
      <c r="DL507" s="42"/>
      <c r="DM507" s="42"/>
      <c r="DN507" s="42"/>
      <c r="DO507" s="42"/>
      <c r="DP507" s="42"/>
      <c r="DQ507" s="42"/>
      <c r="DR507" s="42"/>
      <c r="DS507" s="42"/>
      <c r="DT507" s="42"/>
      <c r="DU507" s="42"/>
      <c r="DV507" s="42"/>
      <c r="DW507" s="42"/>
      <c r="DX507" s="42"/>
      <c r="DY507" s="42"/>
      <c r="DZ507" s="42"/>
      <c r="EA507" s="42"/>
      <c r="EB507" s="42"/>
      <c r="EC507" s="42"/>
      <c r="ED507" s="42"/>
      <c r="EE507" s="42"/>
      <c r="EF507" s="42"/>
      <c r="EG507" s="42"/>
      <c r="EH507" s="42"/>
      <c r="EI507" s="42"/>
      <c r="EJ507" s="42"/>
      <c r="EK507" s="42"/>
      <c r="EL507" s="42"/>
      <c r="EM507" s="42"/>
      <c r="EN507" s="42"/>
      <c r="EO507" s="42"/>
      <c r="EP507" s="42"/>
      <c r="EQ507" s="42"/>
      <c r="ER507" s="42"/>
      <c r="ES507" s="42"/>
      <c r="ET507" s="42"/>
      <c r="EU507" s="42"/>
      <c r="EV507" s="42"/>
      <c r="EW507" s="42"/>
      <c r="EX507" s="42"/>
      <c r="EY507" s="42"/>
      <c r="EZ507" s="42"/>
      <c r="FA507" s="42"/>
      <c r="FB507" s="42"/>
      <c r="FC507" s="42"/>
      <c r="FD507" s="42"/>
      <c r="FE507" s="42"/>
      <c r="FF507" s="42"/>
      <c r="FG507" s="42"/>
      <c r="FH507" s="42"/>
      <c r="FI507" s="42"/>
      <c r="FJ507" s="42"/>
      <c r="FK507" s="42"/>
      <c r="FL507" s="42"/>
      <c r="FM507" s="42"/>
      <c r="FN507" s="42"/>
      <c r="FO507" s="42"/>
      <c r="FP507" s="42"/>
      <c r="FQ507" s="42"/>
      <c r="FR507" s="42"/>
      <c r="FS507" s="42"/>
      <c r="FT507" s="42"/>
      <c r="FU507" s="42"/>
      <c r="FV507" s="42"/>
      <c r="FW507" s="42"/>
      <c r="FX507" s="42"/>
      <c r="FY507" s="42"/>
      <c r="FZ507" s="42"/>
      <c r="GA507" s="42"/>
      <c r="GB507" s="42"/>
      <c r="GC507" s="42"/>
      <c r="GD507" s="42"/>
      <c r="GE507" s="42"/>
      <c r="GF507" s="42"/>
      <c r="GG507" s="42"/>
      <c r="GH507" s="42"/>
      <c r="GI507" s="42"/>
      <c r="GJ507" s="42"/>
      <c r="GK507" s="42"/>
      <c r="GL507" s="42"/>
      <c r="GM507" s="42"/>
      <c r="GN507" s="42"/>
      <c r="GO507" s="42"/>
      <c r="GP507" s="42"/>
      <c r="GQ507" s="42"/>
      <c r="GR507" s="42"/>
      <c r="GS507" s="42"/>
      <c r="GT507" s="42"/>
      <c r="GU507" s="42"/>
      <c r="GV507" s="42"/>
      <c r="GW507" s="42"/>
      <c r="GX507" s="42"/>
    </row>
    <row r="508" spans="1:206" ht="15.75">
      <c r="A508" s="52"/>
      <c r="B508" s="42"/>
      <c r="C508" s="42"/>
      <c r="D508" s="42"/>
      <c r="E508" s="44"/>
      <c r="F508" s="42"/>
      <c r="G508" s="42"/>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c r="AR508" s="42"/>
      <c r="AS508" s="42"/>
      <c r="AT508" s="42"/>
      <c r="AU508" s="42"/>
      <c r="AV508" s="42"/>
      <c r="AW508" s="42"/>
      <c r="AX508" s="42"/>
      <c r="AY508" s="42"/>
      <c r="AZ508" s="42"/>
      <c r="BA508" s="42"/>
      <c r="BB508" s="42"/>
      <c r="BC508" s="42"/>
      <c r="BD508" s="42"/>
      <c r="BE508" s="42"/>
      <c r="BF508" s="42"/>
      <c r="BG508" s="42"/>
      <c r="BH508" s="42"/>
      <c r="BI508" s="42"/>
      <c r="BJ508" s="42"/>
      <c r="BK508" s="42"/>
      <c r="BL508" s="42"/>
      <c r="BM508" s="42"/>
      <c r="BN508" s="42"/>
      <c r="BO508" s="42"/>
      <c r="BP508" s="42"/>
      <c r="BQ508" s="42"/>
      <c r="BR508" s="42"/>
      <c r="BS508" s="42"/>
      <c r="BT508" s="42"/>
      <c r="BU508" s="42"/>
      <c r="BV508" s="42"/>
      <c r="BW508" s="42"/>
      <c r="BX508" s="42"/>
      <c r="BY508" s="42"/>
      <c r="BZ508" s="42"/>
      <c r="CA508" s="42"/>
      <c r="CB508" s="42"/>
      <c r="CC508" s="42"/>
      <c r="CD508" s="42"/>
      <c r="CE508" s="42"/>
      <c r="CF508" s="42"/>
      <c r="CG508" s="42"/>
      <c r="CH508" s="42"/>
      <c r="CI508" s="42"/>
      <c r="CJ508" s="42"/>
      <c r="CK508" s="42"/>
      <c r="CL508" s="42"/>
      <c r="CM508" s="42"/>
      <c r="CN508" s="42"/>
      <c r="CO508" s="42"/>
      <c r="CP508" s="42"/>
      <c r="CQ508" s="42"/>
      <c r="CR508" s="42"/>
      <c r="CS508" s="42"/>
      <c r="CT508" s="42"/>
      <c r="CU508" s="42"/>
      <c r="CV508" s="42"/>
      <c r="CW508" s="42"/>
      <c r="CX508" s="42"/>
      <c r="CY508" s="42"/>
      <c r="CZ508" s="42"/>
      <c r="DA508" s="42"/>
      <c r="DB508" s="42"/>
      <c r="DC508" s="42"/>
      <c r="DD508" s="42"/>
      <c r="DE508" s="42"/>
      <c r="DF508" s="42"/>
      <c r="DG508" s="42"/>
      <c r="DH508" s="42"/>
      <c r="DI508" s="42"/>
      <c r="DJ508" s="42"/>
      <c r="DK508" s="42"/>
      <c r="DL508" s="42"/>
      <c r="DM508" s="42"/>
      <c r="DN508" s="42"/>
      <c r="DO508" s="42"/>
      <c r="DP508" s="42"/>
      <c r="DQ508" s="42"/>
      <c r="DR508" s="42"/>
      <c r="DS508" s="42"/>
      <c r="DT508" s="42"/>
      <c r="DU508" s="42"/>
      <c r="DV508" s="42"/>
      <c r="DW508" s="42"/>
      <c r="DX508" s="42"/>
      <c r="DY508" s="42"/>
      <c r="DZ508" s="42"/>
      <c r="EA508" s="42"/>
      <c r="EB508" s="42"/>
      <c r="EC508" s="42"/>
      <c r="ED508" s="42"/>
      <c r="EE508" s="42"/>
      <c r="EF508" s="42"/>
      <c r="EG508" s="42"/>
      <c r="EH508" s="42"/>
      <c r="EI508" s="42"/>
      <c r="EJ508" s="42"/>
      <c r="EK508" s="42"/>
      <c r="EL508" s="42"/>
      <c r="EM508" s="42"/>
      <c r="EN508" s="42"/>
      <c r="EO508" s="42"/>
      <c r="EP508" s="42"/>
      <c r="EQ508" s="42"/>
      <c r="ER508" s="42"/>
      <c r="ES508" s="42"/>
      <c r="ET508" s="42"/>
      <c r="EU508" s="42"/>
      <c r="EV508" s="42"/>
      <c r="EW508" s="42"/>
      <c r="EX508" s="42"/>
      <c r="EY508" s="42"/>
      <c r="EZ508" s="42"/>
      <c r="FA508" s="42"/>
      <c r="FB508" s="42"/>
      <c r="FC508" s="42"/>
      <c r="FD508" s="42"/>
      <c r="FE508" s="42"/>
      <c r="FF508" s="42"/>
      <c r="FG508" s="42"/>
      <c r="FH508" s="42"/>
      <c r="FI508" s="42"/>
      <c r="FJ508" s="42"/>
      <c r="FK508" s="42"/>
      <c r="FL508" s="42"/>
      <c r="FM508" s="42"/>
      <c r="FN508" s="42"/>
      <c r="FO508" s="42"/>
      <c r="FP508" s="42"/>
      <c r="FQ508" s="42"/>
      <c r="FR508" s="42"/>
      <c r="FS508" s="42"/>
      <c r="FT508" s="42"/>
      <c r="FU508" s="42"/>
      <c r="FV508" s="42"/>
      <c r="FW508" s="42"/>
      <c r="FX508" s="42"/>
      <c r="FY508" s="42"/>
      <c r="FZ508" s="42"/>
      <c r="GA508" s="42"/>
      <c r="GB508" s="42"/>
      <c r="GC508" s="42"/>
      <c r="GD508" s="42"/>
      <c r="GE508" s="42"/>
      <c r="GF508" s="42"/>
      <c r="GG508" s="42"/>
      <c r="GH508" s="42"/>
      <c r="GI508" s="42"/>
      <c r="GJ508" s="42"/>
      <c r="GK508" s="42"/>
      <c r="GL508" s="42"/>
      <c r="GM508" s="42"/>
      <c r="GN508" s="42"/>
      <c r="GO508" s="42"/>
      <c r="GP508" s="42"/>
      <c r="GQ508" s="42"/>
      <c r="GR508" s="42"/>
      <c r="GS508" s="42"/>
      <c r="GT508" s="42"/>
      <c r="GU508" s="42"/>
      <c r="GV508" s="42"/>
      <c r="GW508" s="42"/>
      <c r="GX508" s="42"/>
    </row>
    <row r="509" spans="1:206" ht="15.75">
      <c r="A509" s="52"/>
      <c r="B509" s="42"/>
      <c r="C509" s="42"/>
      <c r="D509" s="42"/>
      <c r="E509" s="44"/>
      <c r="F509" s="42"/>
      <c r="G509" s="42"/>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c r="BI509" s="42"/>
      <c r="BJ509" s="42"/>
      <c r="BK509" s="42"/>
      <c r="BL509" s="42"/>
      <c r="BM509" s="42"/>
      <c r="BN509" s="42"/>
      <c r="BO509" s="42"/>
      <c r="BP509" s="42"/>
      <c r="BQ509" s="42"/>
      <c r="BR509" s="42"/>
      <c r="BS509" s="42"/>
      <c r="BT509" s="42"/>
      <c r="BU509" s="42"/>
      <c r="BV509" s="42"/>
      <c r="BW509" s="42"/>
      <c r="BX509" s="42"/>
      <c r="BY509" s="42"/>
      <c r="BZ509" s="42"/>
      <c r="CA509" s="42"/>
      <c r="CB509" s="42"/>
      <c r="CC509" s="42"/>
      <c r="CD509" s="42"/>
      <c r="CE509" s="42"/>
      <c r="CF509" s="42"/>
      <c r="CG509" s="42"/>
      <c r="CH509" s="42"/>
      <c r="CI509" s="42"/>
      <c r="CJ509" s="42"/>
      <c r="CK509" s="42"/>
      <c r="CL509" s="42"/>
      <c r="CM509" s="42"/>
      <c r="CN509" s="42"/>
      <c r="CO509" s="42"/>
      <c r="CP509" s="42"/>
      <c r="CQ509" s="42"/>
      <c r="CR509" s="42"/>
      <c r="CS509" s="42"/>
      <c r="CT509" s="42"/>
      <c r="CU509" s="42"/>
      <c r="CV509" s="42"/>
      <c r="CW509" s="42"/>
      <c r="CX509" s="42"/>
      <c r="CY509" s="42"/>
      <c r="CZ509" s="42"/>
      <c r="DA509" s="42"/>
      <c r="DB509" s="42"/>
      <c r="DC509" s="42"/>
      <c r="DD509" s="42"/>
      <c r="DE509" s="42"/>
      <c r="DF509" s="42"/>
      <c r="DG509" s="42"/>
      <c r="DH509" s="42"/>
      <c r="DI509" s="42"/>
      <c r="DJ509" s="42"/>
      <c r="DK509" s="42"/>
      <c r="DL509" s="42"/>
      <c r="DM509" s="42"/>
      <c r="DN509" s="42"/>
      <c r="DO509" s="42"/>
      <c r="DP509" s="42"/>
      <c r="DQ509" s="42"/>
      <c r="DR509" s="42"/>
      <c r="DS509" s="42"/>
      <c r="DT509" s="42"/>
      <c r="DU509" s="42"/>
      <c r="DV509" s="42"/>
      <c r="DW509" s="42"/>
      <c r="DX509" s="42"/>
      <c r="DY509" s="42"/>
      <c r="DZ509" s="42"/>
      <c r="EA509" s="42"/>
      <c r="EB509" s="42"/>
      <c r="EC509" s="42"/>
      <c r="ED509" s="42"/>
      <c r="EE509" s="42"/>
      <c r="EF509" s="42"/>
      <c r="EG509" s="42"/>
      <c r="EH509" s="42"/>
      <c r="EI509" s="42"/>
      <c r="EJ509" s="42"/>
      <c r="EK509" s="42"/>
      <c r="EL509" s="42"/>
      <c r="EM509" s="42"/>
      <c r="EN509" s="42"/>
      <c r="EO509" s="42"/>
      <c r="EP509" s="42"/>
      <c r="EQ509" s="42"/>
      <c r="ER509" s="42"/>
      <c r="ES509" s="42"/>
      <c r="ET509" s="42"/>
      <c r="EU509" s="42"/>
      <c r="EV509" s="42"/>
      <c r="EW509" s="42"/>
      <c r="EX509" s="42"/>
      <c r="EY509" s="42"/>
      <c r="EZ509" s="42"/>
      <c r="FA509" s="42"/>
      <c r="FB509" s="42"/>
      <c r="FC509" s="42"/>
      <c r="FD509" s="42"/>
      <c r="FE509" s="42"/>
      <c r="FF509" s="42"/>
      <c r="FG509" s="42"/>
      <c r="FH509" s="42"/>
      <c r="FI509" s="42"/>
      <c r="FJ509" s="42"/>
      <c r="FK509" s="42"/>
      <c r="FL509" s="42"/>
      <c r="FM509" s="42"/>
      <c r="FN509" s="42"/>
      <c r="FO509" s="42"/>
      <c r="FP509" s="42"/>
      <c r="FQ509" s="42"/>
      <c r="FR509" s="42"/>
      <c r="FS509" s="42"/>
      <c r="FT509" s="42"/>
      <c r="FU509" s="42"/>
      <c r="FV509" s="42"/>
      <c r="FW509" s="42"/>
      <c r="FX509" s="42"/>
      <c r="FY509" s="42"/>
      <c r="FZ509" s="42"/>
      <c r="GA509" s="42"/>
      <c r="GB509" s="42"/>
      <c r="GC509" s="42"/>
      <c r="GD509" s="42"/>
      <c r="GE509" s="42"/>
      <c r="GF509" s="42"/>
      <c r="GG509" s="42"/>
      <c r="GH509" s="42"/>
      <c r="GI509" s="42"/>
      <c r="GJ509" s="42"/>
      <c r="GK509" s="42"/>
      <c r="GL509" s="42"/>
      <c r="GM509" s="42"/>
      <c r="GN509" s="42"/>
      <c r="GO509" s="42"/>
      <c r="GP509" s="42"/>
      <c r="GQ509" s="42"/>
      <c r="GR509" s="42"/>
      <c r="GS509" s="42"/>
      <c r="GT509" s="42"/>
      <c r="GU509" s="42"/>
      <c r="GV509" s="42"/>
      <c r="GW509" s="42"/>
      <c r="GX509" s="42"/>
    </row>
    <row r="510" spans="1:206" ht="15.75">
      <c r="A510" s="52"/>
      <c r="B510" s="42"/>
      <c r="C510" s="42"/>
      <c r="D510" s="42"/>
      <c r="E510" s="44"/>
      <c r="F510" s="42"/>
      <c r="G510" s="4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s="42"/>
      <c r="BM510" s="42"/>
      <c r="BN510" s="42"/>
      <c r="BO510" s="42"/>
      <c r="BP510" s="42"/>
      <c r="BQ510" s="42"/>
      <c r="BR510" s="42"/>
      <c r="BS510" s="42"/>
      <c r="BT510" s="42"/>
      <c r="BU510" s="42"/>
      <c r="BV510" s="42"/>
      <c r="BW510" s="42"/>
      <c r="BX510" s="42"/>
      <c r="BY510" s="42"/>
      <c r="BZ510" s="42"/>
      <c r="CA510" s="42"/>
      <c r="CB510" s="42"/>
      <c r="CC510" s="42"/>
      <c r="CD510" s="42"/>
      <c r="CE510" s="42"/>
      <c r="CF510" s="42"/>
      <c r="CG510" s="42"/>
      <c r="CH510" s="42"/>
      <c r="CI510" s="42"/>
      <c r="CJ510" s="42"/>
      <c r="CK510" s="42"/>
      <c r="CL510" s="42"/>
      <c r="CM510" s="42"/>
      <c r="CN510" s="42"/>
      <c r="CO510" s="42"/>
      <c r="CP510" s="42"/>
      <c r="CQ510" s="42"/>
      <c r="CR510" s="42"/>
      <c r="CS510" s="42"/>
      <c r="CT510" s="42"/>
      <c r="CU510" s="42"/>
      <c r="CV510" s="42"/>
      <c r="CW510" s="42"/>
      <c r="CX510" s="42"/>
      <c r="CY510" s="42"/>
      <c r="CZ510" s="42"/>
      <c r="DA510" s="42"/>
      <c r="DB510" s="42"/>
      <c r="DC510" s="42"/>
      <c r="DD510" s="42"/>
      <c r="DE510" s="42"/>
      <c r="DF510" s="42"/>
      <c r="DG510" s="42"/>
      <c r="DH510" s="42"/>
      <c r="DI510" s="42"/>
      <c r="DJ510" s="42"/>
      <c r="DK510" s="42"/>
      <c r="DL510" s="42"/>
      <c r="DM510" s="42"/>
      <c r="DN510" s="42"/>
      <c r="DO510" s="42"/>
      <c r="DP510" s="42"/>
      <c r="DQ510" s="42"/>
      <c r="DR510" s="42"/>
      <c r="DS510" s="42"/>
      <c r="DT510" s="42"/>
      <c r="DU510" s="42"/>
      <c r="DV510" s="42"/>
      <c r="DW510" s="42"/>
      <c r="DX510" s="42"/>
      <c r="DY510" s="42"/>
      <c r="DZ510" s="42"/>
      <c r="EA510" s="42"/>
      <c r="EB510" s="42"/>
      <c r="EC510" s="42"/>
      <c r="ED510" s="42"/>
      <c r="EE510" s="42"/>
      <c r="EF510" s="42"/>
      <c r="EG510" s="42"/>
      <c r="EH510" s="42"/>
      <c r="EI510" s="42"/>
      <c r="EJ510" s="42"/>
      <c r="EK510" s="42"/>
      <c r="EL510" s="42"/>
      <c r="EM510" s="42"/>
      <c r="EN510" s="42"/>
      <c r="EO510" s="42"/>
      <c r="EP510" s="42"/>
      <c r="EQ510" s="42"/>
      <c r="ER510" s="42"/>
      <c r="ES510" s="42"/>
      <c r="ET510" s="42"/>
      <c r="EU510" s="42"/>
      <c r="EV510" s="42"/>
      <c r="EW510" s="42"/>
      <c r="EX510" s="42"/>
      <c r="EY510" s="42"/>
      <c r="EZ510" s="42"/>
      <c r="FA510" s="42"/>
      <c r="FB510" s="42"/>
      <c r="FC510" s="42"/>
      <c r="FD510" s="42"/>
      <c r="FE510" s="42"/>
      <c r="FF510" s="42"/>
      <c r="FG510" s="42"/>
      <c r="FH510" s="42"/>
      <c r="FI510" s="42"/>
      <c r="FJ510" s="42"/>
      <c r="FK510" s="42"/>
      <c r="FL510" s="42"/>
      <c r="FM510" s="42"/>
      <c r="FN510" s="42"/>
      <c r="FO510" s="42"/>
      <c r="FP510" s="42"/>
      <c r="FQ510" s="42"/>
      <c r="FR510" s="42"/>
      <c r="FS510" s="42"/>
      <c r="FT510" s="42"/>
      <c r="FU510" s="42"/>
      <c r="FV510" s="42"/>
      <c r="FW510" s="42"/>
      <c r="FX510" s="42"/>
      <c r="FY510" s="42"/>
      <c r="FZ510" s="42"/>
      <c r="GA510" s="42"/>
      <c r="GB510" s="42"/>
      <c r="GC510" s="42"/>
      <c r="GD510" s="42"/>
      <c r="GE510" s="42"/>
      <c r="GF510" s="42"/>
      <c r="GG510" s="42"/>
      <c r="GH510" s="42"/>
      <c r="GI510" s="42"/>
      <c r="GJ510" s="42"/>
      <c r="GK510" s="42"/>
      <c r="GL510" s="42"/>
      <c r="GM510" s="42"/>
      <c r="GN510" s="42"/>
      <c r="GO510" s="42"/>
      <c r="GP510" s="42"/>
      <c r="GQ510" s="42"/>
      <c r="GR510" s="42"/>
      <c r="GS510" s="42"/>
      <c r="GT510" s="42"/>
      <c r="GU510" s="42"/>
      <c r="GV510" s="42"/>
      <c r="GW510" s="42"/>
      <c r="GX510" s="42"/>
    </row>
    <row r="511" spans="1:206" ht="15.75">
      <c r="A511" s="52"/>
      <c r="B511" s="42"/>
      <c r="C511" s="42"/>
      <c r="D511" s="42"/>
      <c r="E511" s="44"/>
      <c r="F511" s="42"/>
      <c r="G511" s="42"/>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c r="AR511" s="42"/>
      <c r="AS511" s="42"/>
      <c r="AT511" s="42"/>
      <c r="AU511" s="42"/>
      <c r="AV511" s="42"/>
      <c r="AW511" s="42"/>
      <c r="AX511" s="42"/>
      <c r="AY511" s="42"/>
      <c r="AZ511" s="42"/>
      <c r="BA511" s="42"/>
      <c r="BB511" s="42"/>
      <c r="BC511" s="42"/>
      <c r="BD511" s="42"/>
      <c r="BE511" s="42"/>
      <c r="BF511" s="42"/>
      <c r="BG511" s="42"/>
      <c r="BH511" s="42"/>
      <c r="BI511" s="42"/>
      <c r="BJ511" s="42"/>
      <c r="BK511" s="42"/>
      <c r="BL511" s="42"/>
      <c r="BM511" s="42"/>
      <c r="BN511" s="42"/>
      <c r="BO511" s="42"/>
      <c r="BP511" s="42"/>
      <c r="BQ511" s="42"/>
      <c r="BR511" s="42"/>
      <c r="BS511" s="42"/>
      <c r="BT511" s="42"/>
      <c r="BU511" s="42"/>
      <c r="BV511" s="42"/>
      <c r="BW511" s="42"/>
      <c r="BX511" s="42"/>
      <c r="BY511" s="42"/>
      <c r="BZ511" s="42"/>
      <c r="CA511" s="42"/>
      <c r="CB511" s="42"/>
      <c r="CC511" s="42"/>
      <c r="CD511" s="42"/>
      <c r="CE511" s="42"/>
      <c r="CF511" s="42"/>
      <c r="CG511" s="42"/>
      <c r="CH511" s="42"/>
      <c r="CI511" s="42"/>
      <c r="CJ511" s="42"/>
      <c r="CK511" s="42"/>
      <c r="CL511" s="42"/>
      <c r="CM511" s="42"/>
      <c r="CN511" s="42"/>
      <c r="CO511" s="42"/>
      <c r="CP511" s="42"/>
      <c r="CQ511" s="42"/>
      <c r="CR511" s="42"/>
      <c r="CS511" s="42"/>
      <c r="CT511" s="42"/>
      <c r="CU511" s="42"/>
      <c r="CV511" s="42"/>
      <c r="CW511" s="42"/>
      <c r="CX511" s="42"/>
      <c r="CY511" s="42"/>
      <c r="CZ511" s="42"/>
      <c r="DA511" s="42"/>
      <c r="DB511" s="42"/>
      <c r="DC511" s="42"/>
      <c r="DD511" s="42"/>
      <c r="DE511" s="42"/>
      <c r="DF511" s="42"/>
      <c r="DG511" s="42"/>
      <c r="DH511" s="42"/>
      <c r="DI511" s="42"/>
      <c r="DJ511" s="42"/>
      <c r="DK511" s="42"/>
      <c r="DL511" s="42"/>
      <c r="DM511" s="42"/>
      <c r="DN511" s="42"/>
      <c r="DO511" s="42"/>
      <c r="DP511" s="42"/>
      <c r="DQ511" s="42"/>
      <c r="DR511" s="42"/>
      <c r="DS511" s="42"/>
      <c r="DT511" s="42"/>
      <c r="DU511" s="42"/>
      <c r="DV511" s="42"/>
      <c r="DW511" s="42"/>
      <c r="DX511" s="42"/>
      <c r="DY511" s="42"/>
      <c r="DZ511" s="42"/>
      <c r="EA511" s="42"/>
      <c r="EB511" s="42"/>
      <c r="EC511" s="42"/>
      <c r="ED511" s="42"/>
      <c r="EE511" s="42"/>
      <c r="EF511" s="42"/>
      <c r="EG511" s="42"/>
      <c r="EH511" s="42"/>
      <c r="EI511" s="42"/>
      <c r="EJ511" s="42"/>
      <c r="EK511" s="42"/>
      <c r="EL511" s="42"/>
      <c r="EM511" s="42"/>
      <c r="EN511" s="42"/>
      <c r="EO511" s="42"/>
      <c r="EP511" s="42"/>
      <c r="EQ511" s="42"/>
      <c r="ER511" s="42"/>
      <c r="ES511" s="42"/>
      <c r="ET511" s="42"/>
      <c r="EU511" s="42"/>
      <c r="EV511" s="42"/>
      <c r="EW511" s="42"/>
      <c r="EX511" s="42"/>
      <c r="EY511" s="42"/>
      <c r="EZ511" s="42"/>
      <c r="FA511" s="42"/>
      <c r="FB511" s="42"/>
      <c r="FC511" s="42"/>
      <c r="FD511" s="42"/>
      <c r="FE511" s="42"/>
      <c r="FF511" s="42"/>
      <c r="FG511" s="42"/>
      <c r="FH511" s="42"/>
      <c r="FI511" s="42"/>
      <c r="FJ511" s="42"/>
      <c r="FK511" s="42"/>
      <c r="FL511" s="42"/>
      <c r="FM511" s="42"/>
      <c r="FN511" s="42"/>
      <c r="FO511" s="42"/>
      <c r="FP511" s="42"/>
      <c r="FQ511" s="42"/>
      <c r="FR511" s="42"/>
      <c r="FS511" s="42"/>
      <c r="FT511" s="42"/>
      <c r="FU511" s="42"/>
      <c r="FV511" s="42"/>
      <c r="FW511" s="42"/>
      <c r="FX511" s="42"/>
      <c r="FY511" s="42"/>
      <c r="FZ511" s="42"/>
      <c r="GA511" s="42"/>
      <c r="GB511" s="42"/>
      <c r="GC511" s="42"/>
      <c r="GD511" s="42"/>
      <c r="GE511" s="42"/>
      <c r="GF511" s="42"/>
      <c r="GG511" s="42"/>
      <c r="GH511" s="42"/>
      <c r="GI511" s="42"/>
      <c r="GJ511" s="42"/>
      <c r="GK511" s="42"/>
      <c r="GL511" s="42"/>
      <c r="GM511" s="42"/>
      <c r="GN511" s="42"/>
      <c r="GO511" s="42"/>
      <c r="GP511" s="42"/>
      <c r="GQ511" s="42"/>
      <c r="GR511" s="42"/>
      <c r="GS511" s="42"/>
      <c r="GT511" s="42"/>
      <c r="GU511" s="42"/>
      <c r="GV511" s="42"/>
      <c r="GW511" s="42"/>
      <c r="GX511" s="42"/>
    </row>
    <row r="512" spans="1:206" ht="15.75">
      <c r="A512" s="52"/>
      <c r="B512" s="42"/>
      <c r="C512" s="42"/>
      <c r="D512" s="42"/>
      <c r="E512" s="44"/>
      <c r="F512" s="42"/>
      <c r="G512" s="4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c r="BI512" s="42"/>
      <c r="BJ512" s="42"/>
      <c r="BK512" s="42"/>
      <c r="BL512" s="42"/>
      <c r="BM512" s="42"/>
      <c r="BN512" s="42"/>
      <c r="BO512" s="42"/>
      <c r="BP512" s="42"/>
      <c r="BQ512" s="42"/>
      <c r="BR512" s="42"/>
      <c r="BS512" s="42"/>
      <c r="BT512" s="42"/>
      <c r="BU512" s="42"/>
      <c r="BV512" s="42"/>
      <c r="BW512" s="42"/>
      <c r="BX512" s="42"/>
      <c r="BY512" s="42"/>
      <c r="BZ512" s="42"/>
      <c r="CA512" s="42"/>
      <c r="CB512" s="42"/>
      <c r="CC512" s="42"/>
      <c r="CD512" s="42"/>
      <c r="CE512" s="42"/>
      <c r="CF512" s="42"/>
      <c r="CG512" s="42"/>
      <c r="CH512" s="42"/>
      <c r="CI512" s="42"/>
      <c r="CJ512" s="42"/>
      <c r="CK512" s="42"/>
      <c r="CL512" s="42"/>
      <c r="CM512" s="42"/>
      <c r="CN512" s="42"/>
      <c r="CO512" s="42"/>
      <c r="CP512" s="42"/>
      <c r="CQ512" s="42"/>
      <c r="CR512" s="42"/>
      <c r="CS512" s="42"/>
      <c r="CT512" s="42"/>
      <c r="CU512" s="42"/>
      <c r="CV512" s="42"/>
      <c r="CW512" s="42"/>
      <c r="CX512" s="42"/>
      <c r="CY512" s="42"/>
      <c r="CZ512" s="42"/>
      <c r="DA512" s="42"/>
      <c r="DB512" s="42"/>
      <c r="DC512" s="42"/>
      <c r="DD512" s="42"/>
      <c r="DE512" s="42"/>
      <c r="DF512" s="42"/>
      <c r="DG512" s="42"/>
      <c r="DH512" s="42"/>
      <c r="DI512" s="42"/>
      <c r="DJ512" s="42"/>
      <c r="DK512" s="42"/>
      <c r="DL512" s="42"/>
      <c r="DM512" s="42"/>
      <c r="DN512" s="42"/>
      <c r="DO512" s="42"/>
      <c r="DP512" s="42"/>
      <c r="DQ512" s="42"/>
      <c r="DR512" s="42"/>
      <c r="DS512" s="42"/>
      <c r="DT512" s="42"/>
      <c r="DU512" s="42"/>
      <c r="DV512" s="42"/>
      <c r="DW512" s="42"/>
      <c r="DX512" s="42"/>
      <c r="DY512" s="42"/>
      <c r="DZ512" s="42"/>
      <c r="EA512" s="42"/>
      <c r="EB512" s="42"/>
      <c r="EC512" s="42"/>
      <c r="ED512" s="42"/>
      <c r="EE512" s="42"/>
      <c r="EF512" s="42"/>
      <c r="EG512" s="42"/>
      <c r="EH512" s="42"/>
      <c r="EI512" s="42"/>
      <c r="EJ512" s="42"/>
      <c r="EK512" s="42"/>
      <c r="EL512" s="42"/>
      <c r="EM512" s="42"/>
      <c r="EN512" s="42"/>
      <c r="EO512" s="42"/>
      <c r="EP512" s="42"/>
      <c r="EQ512" s="42"/>
      <c r="ER512" s="42"/>
      <c r="ES512" s="42"/>
      <c r="ET512" s="42"/>
      <c r="EU512" s="42"/>
      <c r="EV512" s="42"/>
      <c r="EW512" s="42"/>
      <c r="EX512" s="42"/>
      <c r="EY512" s="42"/>
      <c r="EZ512" s="42"/>
      <c r="FA512" s="42"/>
      <c r="FB512" s="42"/>
      <c r="FC512" s="42"/>
      <c r="FD512" s="42"/>
      <c r="FE512" s="42"/>
      <c r="FF512" s="42"/>
      <c r="FG512" s="42"/>
      <c r="FH512" s="42"/>
      <c r="FI512" s="42"/>
      <c r="FJ512" s="42"/>
      <c r="FK512" s="42"/>
      <c r="FL512" s="42"/>
      <c r="FM512" s="42"/>
      <c r="FN512" s="42"/>
      <c r="FO512" s="42"/>
      <c r="FP512" s="42"/>
      <c r="FQ512" s="42"/>
      <c r="FR512" s="42"/>
      <c r="FS512" s="42"/>
      <c r="FT512" s="42"/>
      <c r="FU512" s="42"/>
      <c r="FV512" s="42"/>
      <c r="FW512" s="42"/>
      <c r="FX512" s="42"/>
      <c r="FY512" s="42"/>
      <c r="FZ512" s="42"/>
      <c r="GA512" s="42"/>
      <c r="GB512" s="42"/>
      <c r="GC512" s="42"/>
      <c r="GD512" s="42"/>
      <c r="GE512" s="42"/>
      <c r="GF512" s="42"/>
      <c r="GG512" s="42"/>
      <c r="GH512" s="42"/>
      <c r="GI512" s="42"/>
      <c r="GJ512" s="42"/>
      <c r="GK512" s="42"/>
      <c r="GL512" s="42"/>
      <c r="GM512" s="42"/>
      <c r="GN512" s="42"/>
      <c r="GO512" s="42"/>
      <c r="GP512" s="42"/>
      <c r="GQ512" s="42"/>
      <c r="GR512" s="42"/>
      <c r="GS512" s="42"/>
      <c r="GT512" s="42"/>
      <c r="GU512" s="42"/>
      <c r="GV512" s="42"/>
      <c r="GW512" s="42"/>
      <c r="GX512" s="42"/>
    </row>
    <row r="513" spans="1:206" ht="15.75">
      <c r="A513" s="52"/>
      <c r="B513" s="42"/>
      <c r="C513" s="42"/>
      <c r="D513" s="42"/>
      <c r="E513" s="44"/>
      <c r="F513" s="42"/>
      <c r="G513" s="42"/>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c r="AR513" s="42"/>
      <c r="AS513" s="42"/>
      <c r="AT513" s="42"/>
      <c r="AU513" s="42"/>
      <c r="AV513" s="42"/>
      <c r="AW513" s="42"/>
      <c r="AX513" s="42"/>
      <c r="AY513" s="42"/>
      <c r="AZ513" s="42"/>
      <c r="BA513" s="42"/>
      <c r="BB513" s="42"/>
      <c r="BC513" s="42"/>
      <c r="BD513" s="42"/>
      <c r="BE513" s="42"/>
      <c r="BF513" s="42"/>
      <c r="BG513" s="42"/>
      <c r="BH513" s="42"/>
      <c r="BI513" s="42"/>
      <c r="BJ513" s="42"/>
      <c r="BK513" s="42"/>
      <c r="BL513" s="42"/>
      <c r="BM513" s="42"/>
      <c r="BN513" s="42"/>
      <c r="BO513" s="42"/>
      <c r="BP513" s="42"/>
      <c r="BQ513" s="42"/>
      <c r="BR513" s="42"/>
      <c r="BS513" s="42"/>
      <c r="BT513" s="42"/>
      <c r="BU513" s="42"/>
      <c r="BV513" s="42"/>
      <c r="BW513" s="42"/>
      <c r="BX513" s="42"/>
      <c r="BY513" s="42"/>
      <c r="BZ513" s="42"/>
      <c r="CA513" s="42"/>
      <c r="CB513" s="42"/>
      <c r="CC513" s="42"/>
      <c r="CD513" s="42"/>
      <c r="CE513" s="42"/>
      <c r="CF513" s="42"/>
      <c r="CG513" s="42"/>
      <c r="CH513" s="42"/>
      <c r="CI513" s="42"/>
      <c r="CJ513" s="42"/>
      <c r="CK513" s="42"/>
      <c r="CL513" s="42"/>
      <c r="CM513" s="42"/>
      <c r="CN513" s="42"/>
      <c r="CO513" s="42"/>
      <c r="CP513" s="42"/>
      <c r="CQ513" s="42"/>
      <c r="CR513" s="42"/>
      <c r="CS513" s="42"/>
      <c r="CT513" s="42"/>
      <c r="CU513" s="42"/>
      <c r="CV513" s="42"/>
      <c r="CW513" s="42"/>
      <c r="CX513" s="42"/>
      <c r="CY513" s="42"/>
      <c r="CZ513" s="42"/>
      <c r="DA513" s="42"/>
      <c r="DB513" s="42"/>
      <c r="DC513" s="42"/>
      <c r="DD513" s="42"/>
      <c r="DE513" s="42"/>
      <c r="DF513" s="42"/>
      <c r="DG513" s="42"/>
      <c r="DH513" s="42"/>
      <c r="DI513" s="42"/>
      <c r="DJ513" s="42"/>
      <c r="DK513" s="42"/>
      <c r="DL513" s="42"/>
      <c r="DM513" s="42"/>
      <c r="DN513" s="42"/>
      <c r="DO513" s="42"/>
      <c r="DP513" s="42"/>
      <c r="DQ513" s="42"/>
      <c r="DR513" s="42"/>
      <c r="DS513" s="42"/>
      <c r="DT513" s="42"/>
      <c r="DU513" s="42"/>
      <c r="DV513" s="42"/>
      <c r="DW513" s="42"/>
      <c r="DX513" s="42"/>
      <c r="DY513" s="42"/>
      <c r="DZ513" s="42"/>
      <c r="EA513" s="42"/>
      <c r="EB513" s="42"/>
      <c r="EC513" s="42"/>
      <c r="ED513" s="42"/>
      <c r="EE513" s="42"/>
      <c r="EF513" s="42"/>
      <c r="EG513" s="42"/>
      <c r="EH513" s="42"/>
      <c r="EI513" s="42"/>
      <c r="EJ513" s="42"/>
      <c r="EK513" s="42"/>
      <c r="EL513" s="42"/>
      <c r="EM513" s="42"/>
      <c r="EN513" s="42"/>
      <c r="EO513" s="42"/>
      <c r="EP513" s="42"/>
      <c r="EQ513" s="42"/>
      <c r="ER513" s="42"/>
      <c r="ES513" s="42"/>
      <c r="ET513" s="42"/>
      <c r="EU513" s="42"/>
      <c r="EV513" s="42"/>
      <c r="EW513" s="42"/>
      <c r="EX513" s="42"/>
      <c r="EY513" s="42"/>
      <c r="EZ513" s="42"/>
      <c r="FA513" s="42"/>
      <c r="FB513" s="42"/>
      <c r="FC513" s="42"/>
      <c r="FD513" s="42"/>
      <c r="FE513" s="42"/>
      <c r="FF513" s="42"/>
      <c r="FG513" s="42"/>
      <c r="FH513" s="42"/>
      <c r="FI513" s="42"/>
      <c r="FJ513" s="42"/>
      <c r="FK513" s="42"/>
      <c r="FL513" s="42"/>
      <c r="FM513" s="42"/>
      <c r="FN513" s="42"/>
      <c r="FO513" s="42"/>
      <c r="FP513" s="42"/>
      <c r="FQ513" s="42"/>
      <c r="FR513" s="42"/>
      <c r="FS513" s="42"/>
      <c r="FT513" s="42"/>
      <c r="FU513" s="42"/>
      <c r="FV513" s="42"/>
      <c r="FW513" s="42"/>
      <c r="FX513" s="42"/>
      <c r="FY513" s="42"/>
      <c r="FZ513" s="42"/>
      <c r="GA513" s="42"/>
      <c r="GB513" s="42"/>
      <c r="GC513" s="42"/>
      <c r="GD513" s="42"/>
      <c r="GE513" s="42"/>
      <c r="GF513" s="42"/>
      <c r="GG513" s="42"/>
      <c r="GH513" s="42"/>
      <c r="GI513" s="42"/>
      <c r="GJ513" s="42"/>
      <c r="GK513" s="42"/>
      <c r="GL513" s="42"/>
      <c r="GM513" s="42"/>
      <c r="GN513" s="42"/>
      <c r="GO513" s="42"/>
      <c r="GP513" s="42"/>
      <c r="GQ513" s="42"/>
      <c r="GR513" s="42"/>
      <c r="GS513" s="42"/>
      <c r="GT513" s="42"/>
      <c r="GU513" s="42"/>
      <c r="GV513" s="42"/>
      <c r="GW513" s="42"/>
      <c r="GX513" s="42"/>
    </row>
    <row r="514" spans="1:206" ht="15.75">
      <c r="A514" s="52"/>
      <c r="B514" s="42"/>
      <c r="C514" s="42"/>
      <c r="D514" s="42"/>
      <c r="E514" s="44"/>
      <c r="F514" s="42"/>
      <c r="G514" s="42"/>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c r="AR514" s="42"/>
      <c r="AS514" s="42"/>
      <c r="AT514" s="42"/>
      <c r="AU514" s="42"/>
      <c r="AV514" s="42"/>
      <c r="AW514" s="42"/>
      <c r="AX514" s="42"/>
      <c r="AY514" s="42"/>
      <c r="AZ514" s="42"/>
      <c r="BA514" s="42"/>
      <c r="BB514" s="42"/>
      <c r="BC514" s="42"/>
      <c r="BD514" s="42"/>
      <c r="BE514" s="42"/>
      <c r="BF514" s="42"/>
      <c r="BG514" s="42"/>
      <c r="BH514" s="42"/>
      <c r="BI514" s="42"/>
      <c r="BJ514" s="42"/>
      <c r="BK514" s="42"/>
      <c r="BL514" s="42"/>
      <c r="BM514" s="42"/>
      <c r="BN514" s="42"/>
      <c r="BO514" s="42"/>
      <c r="BP514" s="42"/>
      <c r="BQ514" s="42"/>
      <c r="BR514" s="42"/>
      <c r="BS514" s="42"/>
      <c r="BT514" s="42"/>
      <c r="BU514" s="42"/>
      <c r="BV514" s="42"/>
      <c r="BW514" s="42"/>
      <c r="BX514" s="42"/>
      <c r="BY514" s="42"/>
      <c r="BZ514" s="42"/>
      <c r="CA514" s="42"/>
      <c r="CB514" s="42"/>
      <c r="CC514" s="42"/>
      <c r="CD514" s="42"/>
      <c r="CE514" s="42"/>
      <c r="CF514" s="42"/>
      <c r="CG514" s="42"/>
      <c r="CH514" s="42"/>
      <c r="CI514" s="42"/>
      <c r="CJ514" s="42"/>
      <c r="CK514" s="42"/>
      <c r="CL514" s="42"/>
      <c r="CM514" s="42"/>
      <c r="CN514" s="42"/>
      <c r="CO514" s="42"/>
      <c r="CP514" s="42"/>
      <c r="CQ514" s="42"/>
      <c r="CR514" s="42"/>
      <c r="CS514" s="42"/>
      <c r="CT514" s="42"/>
      <c r="CU514" s="42"/>
      <c r="CV514" s="42"/>
      <c r="CW514" s="42"/>
      <c r="CX514" s="42"/>
      <c r="CY514" s="42"/>
      <c r="CZ514" s="42"/>
      <c r="DA514" s="42"/>
      <c r="DB514" s="42"/>
      <c r="DC514" s="42"/>
      <c r="DD514" s="42"/>
      <c r="DE514" s="42"/>
      <c r="DF514" s="42"/>
      <c r="DG514" s="42"/>
      <c r="DH514" s="42"/>
      <c r="DI514" s="42"/>
      <c r="DJ514" s="42"/>
      <c r="DK514" s="42"/>
      <c r="DL514" s="42"/>
      <c r="DM514" s="42"/>
      <c r="DN514" s="42"/>
      <c r="DO514" s="42"/>
      <c r="DP514" s="42"/>
      <c r="DQ514" s="42"/>
      <c r="DR514" s="42"/>
      <c r="DS514" s="42"/>
      <c r="DT514" s="42"/>
      <c r="DU514" s="42"/>
      <c r="DV514" s="42"/>
      <c r="DW514" s="42"/>
      <c r="DX514" s="42"/>
      <c r="DY514" s="42"/>
      <c r="DZ514" s="42"/>
      <c r="EA514" s="42"/>
      <c r="EB514" s="42"/>
      <c r="EC514" s="42"/>
      <c r="ED514" s="42"/>
      <c r="EE514" s="42"/>
      <c r="EF514" s="42"/>
      <c r="EG514" s="42"/>
      <c r="EH514" s="42"/>
      <c r="EI514" s="42"/>
      <c r="EJ514" s="42"/>
      <c r="EK514" s="42"/>
      <c r="EL514" s="42"/>
      <c r="EM514" s="42"/>
      <c r="EN514" s="42"/>
      <c r="EO514" s="42"/>
      <c r="EP514" s="42"/>
      <c r="EQ514" s="42"/>
      <c r="ER514" s="42"/>
      <c r="ES514" s="42"/>
      <c r="ET514" s="42"/>
      <c r="EU514" s="42"/>
      <c r="EV514" s="42"/>
      <c r="EW514" s="42"/>
      <c r="EX514" s="42"/>
      <c r="EY514" s="42"/>
      <c r="EZ514" s="42"/>
      <c r="FA514" s="42"/>
      <c r="FB514" s="42"/>
      <c r="FC514" s="42"/>
      <c r="FD514" s="42"/>
      <c r="FE514" s="42"/>
      <c r="FF514" s="42"/>
      <c r="FG514" s="42"/>
      <c r="FH514" s="42"/>
      <c r="FI514" s="42"/>
      <c r="FJ514" s="42"/>
      <c r="FK514" s="42"/>
      <c r="FL514" s="42"/>
      <c r="FM514" s="42"/>
      <c r="FN514" s="42"/>
      <c r="FO514" s="42"/>
      <c r="FP514" s="42"/>
      <c r="FQ514" s="42"/>
      <c r="FR514" s="42"/>
      <c r="FS514" s="42"/>
      <c r="FT514" s="42"/>
      <c r="FU514" s="42"/>
      <c r="FV514" s="42"/>
      <c r="FW514" s="42"/>
      <c r="FX514" s="42"/>
      <c r="FY514" s="42"/>
      <c r="FZ514" s="42"/>
      <c r="GA514" s="42"/>
      <c r="GB514" s="42"/>
      <c r="GC514" s="42"/>
      <c r="GD514" s="42"/>
      <c r="GE514" s="42"/>
      <c r="GF514" s="42"/>
      <c r="GG514" s="42"/>
      <c r="GH514" s="42"/>
      <c r="GI514" s="42"/>
      <c r="GJ514" s="42"/>
      <c r="GK514" s="42"/>
      <c r="GL514" s="42"/>
      <c r="GM514" s="42"/>
      <c r="GN514" s="42"/>
      <c r="GO514" s="42"/>
      <c r="GP514" s="42"/>
      <c r="GQ514" s="42"/>
      <c r="GR514" s="42"/>
      <c r="GS514" s="42"/>
      <c r="GT514" s="42"/>
      <c r="GU514" s="42"/>
      <c r="GV514" s="42"/>
      <c r="GW514" s="42"/>
      <c r="GX514" s="42"/>
    </row>
    <row r="515" spans="1:206" ht="15.75">
      <c r="A515" s="52"/>
      <c r="B515" s="42"/>
      <c r="C515" s="42"/>
      <c r="D515" s="42"/>
      <c r="E515" s="44"/>
      <c r="F515" s="42"/>
      <c r="G515" s="42"/>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c r="AR515" s="42"/>
      <c r="AS515" s="42"/>
      <c r="AT515" s="42"/>
      <c r="AU515" s="42"/>
      <c r="AV515" s="42"/>
      <c r="AW515" s="42"/>
      <c r="AX515" s="42"/>
      <c r="AY515" s="42"/>
      <c r="AZ515" s="42"/>
      <c r="BA515" s="42"/>
      <c r="BB515" s="42"/>
      <c r="BC515" s="42"/>
      <c r="BD515" s="42"/>
      <c r="BE515" s="42"/>
      <c r="BF515" s="42"/>
      <c r="BG515" s="42"/>
      <c r="BH515" s="42"/>
      <c r="BI515" s="42"/>
      <c r="BJ515" s="42"/>
      <c r="BK515" s="42"/>
      <c r="BL515" s="42"/>
      <c r="BM515" s="42"/>
      <c r="BN515" s="42"/>
      <c r="BO515" s="42"/>
      <c r="BP515" s="42"/>
      <c r="BQ515" s="42"/>
      <c r="BR515" s="42"/>
      <c r="BS515" s="42"/>
      <c r="BT515" s="42"/>
      <c r="BU515" s="42"/>
      <c r="BV515" s="42"/>
      <c r="BW515" s="42"/>
      <c r="BX515" s="42"/>
      <c r="BY515" s="42"/>
      <c r="BZ515" s="42"/>
      <c r="CA515" s="42"/>
      <c r="CB515" s="42"/>
      <c r="CC515" s="42"/>
      <c r="CD515" s="42"/>
      <c r="CE515" s="42"/>
      <c r="CF515" s="42"/>
      <c r="CG515" s="42"/>
      <c r="CH515" s="42"/>
      <c r="CI515" s="42"/>
      <c r="CJ515" s="42"/>
      <c r="CK515" s="42"/>
      <c r="CL515" s="42"/>
      <c r="CM515" s="42"/>
      <c r="CN515" s="42"/>
      <c r="CO515" s="42"/>
      <c r="CP515" s="42"/>
      <c r="CQ515" s="42"/>
      <c r="CR515" s="42"/>
      <c r="CS515" s="42"/>
      <c r="CT515" s="42"/>
      <c r="CU515" s="42"/>
      <c r="CV515" s="42"/>
      <c r="CW515" s="42"/>
      <c r="CX515" s="42"/>
      <c r="CY515" s="42"/>
      <c r="CZ515" s="42"/>
      <c r="DA515" s="42"/>
      <c r="DB515" s="42"/>
      <c r="DC515" s="42"/>
      <c r="DD515" s="42"/>
      <c r="DE515" s="42"/>
      <c r="DF515" s="42"/>
      <c r="DG515" s="42"/>
      <c r="DH515" s="42"/>
      <c r="DI515" s="42"/>
      <c r="DJ515" s="42"/>
      <c r="DK515" s="42"/>
      <c r="DL515" s="42"/>
      <c r="DM515" s="42"/>
      <c r="DN515" s="42"/>
      <c r="DO515" s="42"/>
      <c r="DP515" s="42"/>
      <c r="DQ515" s="42"/>
      <c r="DR515" s="42"/>
      <c r="DS515" s="42"/>
      <c r="DT515" s="42"/>
      <c r="DU515" s="42"/>
      <c r="DV515" s="42"/>
      <c r="DW515" s="42"/>
      <c r="DX515" s="42"/>
      <c r="DY515" s="42"/>
      <c r="DZ515" s="42"/>
      <c r="EA515" s="42"/>
      <c r="EB515" s="42"/>
      <c r="EC515" s="42"/>
      <c r="ED515" s="42"/>
      <c r="EE515" s="42"/>
      <c r="EF515" s="42"/>
      <c r="EG515" s="42"/>
      <c r="EH515" s="42"/>
      <c r="EI515" s="42"/>
      <c r="EJ515" s="42"/>
      <c r="EK515" s="42"/>
      <c r="EL515" s="42"/>
      <c r="EM515" s="42"/>
      <c r="EN515" s="42"/>
      <c r="EO515" s="42"/>
      <c r="EP515" s="42"/>
      <c r="EQ515" s="42"/>
      <c r="ER515" s="42"/>
      <c r="ES515" s="42"/>
      <c r="ET515" s="42"/>
      <c r="EU515" s="42"/>
      <c r="EV515" s="42"/>
      <c r="EW515" s="42"/>
      <c r="EX515" s="42"/>
      <c r="EY515" s="42"/>
      <c r="EZ515" s="42"/>
      <c r="FA515" s="42"/>
      <c r="FB515" s="42"/>
      <c r="FC515" s="42"/>
      <c r="FD515" s="42"/>
      <c r="FE515" s="42"/>
      <c r="FF515" s="42"/>
      <c r="FG515" s="42"/>
      <c r="FH515" s="42"/>
      <c r="FI515" s="42"/>
      <c r="FJ515" s="42"/>
      <c r="FK515" s="42"/>
      <c r="FL515" s="42"/>
      <c r="FM515" s="42"/>
      <c r="FN515" s="42"/>
      <c r="FO515" s="42"/>
      <c r="FP515" s="42"/>
      <c r="FQ515" s="42"/>
      <c r="FR515" s="42"/>
      <c r="FS515" s="42"/>
      <c r="FT515" s="42"/>
      <c r="FU515" s="42"/>
      <c r="FV515" s="42"/>
      <c r="FW515" s="42"/>
      <c r="FX515" s="42"/>
      <c r="FY515" s="42"/>
      <c r="FZ515" s="42"/>
      <c r="GA515" s="42"/>
      <c r="GB515" s="42"/>
      <c r="GC515" s="42"/>
      <c r="GD515" s="42"/>
      <c r="GE515" s="42"/>
      <c r="GF515" s="42"/>
      <c r="GG515" s="42"/>
      <c r="GH515" s="42"/>
      <c r="GI515" s="42"/>
      <c r="GJ515" s="42"/>
      <c r="GK515" s="42"/>
      <c r="GL515" s="42"/>
      <c r="GM515" s="42"/>
      <c r="GN515" s="42"/>
      <c r="GO515" s="42"/>
      <c r="GP515" s="42"/>
      <c r="GQ515" s="42"/>
      <c r="GR515" s="42"/>
      <c r="GS515" s="42"/>
      <c r="GT515" s="42"/>
      <c r="GU515" s="42"/>
      <c r="GV515" s="42"/>
      <c r="GW515" s="42"/>
      <c r="GX515" s="42"/>
    </row>
    <row r="516" spans="1:206" ht="15.75">
      <c r="A516" s="52"/>
      <c r="B516" s="42"/>
      <c r="C516" s="42"/>
      <c r="D516" s="42"/>
      <c r="E516" s="44"/>
      <c r="F516" s="42"/>
      <c r="G516" s="42"/>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c r="AR516" s="42"/>
      <c r="AS516" s="42"/>
      <c r="AT516" s="42"/>
      <c r="AU516" s="42"/>
      <c r="AV516" s="42"/>
      <c r="AW516" s="42"/>
      <c r="AX516" s="42"/>
      <c r="AY516" s="42"/>
      <c r="AZ516" s="42"/>
      <c r="BA516" s="42"/>
      <c r="BB516" s="42"/>
      <c r="BC516" s="42"/>
      <c r="BD516" s="42"/>
      <c r="BE516" s="42"/>
      <c r="BF516" s="42"/>
      <c r="BG516" s="42"/>
      <c r="BH516" s="42"/>
      <c r="BI516" s="42"/>
      <c r="BJ516" s="42"/>
      <c r="BK516" s="42"/>
      <c r="BL516" s="42"/>
      <c r="BM516" s="42"/>
      <c r="BN516" s="42"/>
      <c r="BO516" s="42"/>
      <c r="BP516" s="42"/>
      <c r="BQ516" s="42"/>
      <c r="BR516" s="42"/>
      <c r="BS516" s="42"/>
      <c r="BT516" s="42"/>
      <c r="BU516" s="42"/>
      <c r="BV516" s="42"/>
      <c r="BW516" s="42"/>
      <c r="BX516" s="42"/>
      <c r="BY516" s="42"/>
      <c r="BZ516" s="42"/>
      <c r="CA516" s="42"/>
      <c r="CB516" s="42"/>
      <c r="CC516" s="42"/>
      <c r="CD516" s="42"/>
      <c r="CE516" s="42"/>
      <c r="CF516" s="42"/>
      <c r="CG516" s="42"/>
      <c r="CH516" s="42"/>
      <c r="CI516" s="42"/>
      <c r="CJ516" s="42"/>
      <c r="CK516" s="42"/>
      <c r="CL516" s="42"/>
      <c r="CM516" s="42"/>
      <c r="CN516" s="42"/>
      <c r="CO516" s="42"/>
      <c r="CP516" s="42"/>
      <c r="CQ516" s="42"/>
      <c r="CR516" s="42"/>
      <c r="CS516" s="42"/>
      <c r="CT516" s="42"/>
      <c r="CU516" s="42"/>
      <c r="CV516" s="42"/>
      <c r="CW516" s="42"/>
      <c r="CX516" s="42"/>
      <c r="CY516" s="42"/>
      <c r="CZ516" s="42"/>
      <c r="DA516" s="42"/>
      <c r="DB516" s="42"/>
      <c r="DC516" s="42"/>
      <c r="DD516" s="42"/>
      <c r="DE516" s="42"/>
      <c r="DF516" s="42"/>
      <c r="DG516" s="42"/>
      <c r="DH516" s="42"/>
      <c r="DI516" s="42"/>
      <c r="DJ516" s="42"/>
      <c r="DK516" s="42"/>
      <c r="DL516" s="42"/>
      <c r="DM516" s="42"/>
      <c r="DN516" s="42"/>
      <c r="DO516" s="42"/>
      <c r="DP516" s="42"/>
      <c r="DQ516" s="42"/>
      <c r="DR516" s="42"/>
      <c r="DS516" s="42"/>
      <c r="DT516" s="42"/>
      <c r="DU516" s="42"/>
      <c r="DV516" s="42"/>
      <c r="DW516" s="42"/>
      <c r="DX516" s="42"/>
      <c r="DY516" s="42"/>
      <c r="DZ516" s="42"/>
      <c r="EA516" s="42"/>
      <c r="EB516" s="42"/>
      <c r="EC516" s="42"/>
      <c r="ED516" s="42"/>
      <c r="EE516" s="42"/>
      <c r="EF516" s="42"/>
      <c r="EG516" s="42"/>
      <c r="EH516" s="42"/>
      <c r="EI516" s="42"/>
      <c r="EJ516" s="42"/>
      <c r="EK516" s="42"/>
      <c r="EL516" s="42"/>
      <c r="EM516" s="42"/>
      <c r="EN516" s="42"/>
      <c r="EO516" s="42"/>
      <c r="EP516" s="42"/>
      <c r="EQ516" s="42"/>
      <c r="ER516" s="42"/>
      <c r="ES516" s="42"/>
      <c r="ET516" s="42"/>
      <c r="EU516" s="42"/>
      <c r="EV516" s="42"/>
      <c r="EW516" s="42"/>
      <c r="EX516" s="42"/>
      <c r="EY516" s="42"/>
      <c r="EZ516" s="42"/>
      <c r="FA516" s="42"/>
      <c r="FB516" s="42"/>
      <c r="FC516" s="42"/>
      <c r="FD516" s="42"/>
      <c r="FE516" s="42"/>
      <c r="FF516" s="42"/>
      <c r="FG516" s="42"/>
      <c r="FH516" s="42"/>
      <c r="FI516" s="42"/>
      <c r="FJ516" s="42"/>
      <c r="FK516" s="42"/>
      <c r="FL516" s="42"/>
      <c r="FM516" s="42"/>
      <c r="FN516" s="42"/>
      <c r="FO516" s="42"/>
      <c r="FP516" s="42"/>
      <c r="FQ516" s="42"/>
      <c r="FR516" s="42"/>
      <c r="FS516" s="42"/>
      <c r="FT516" s="42"/>
      <c r="FU516" s="42"/>
      <c r="FV516" s="42"/>
      <c r="FW516" s="42"/>
      <c r="FX516" s="42"/>
      <c r="FY516" s="42"/>
      <c r="FZ516" s="42"/>
      <c r="GA516" s="42"/>
      <c r="GB516" s="42"/>
      <c r="GC516" s="42"/>
      <c r="GD516" s="42"/>
      <c r="GE516" s="42"/>
      <c r="GF516" s="42"/>
      <c r="GG516" s="42"/>
      <c r="GH516" s="42"/>
      <c r="GI516" s="42"/>
      <c r="GJ516" s="42"/>
      <c r="GK516" s="42"/>
      <c r="GL516" s="42"/>
      <c r="GM516" s="42"/>
      <c r="GN516" s="42"/>
      <c r="GO516" s="42"/>
      <c r="GP516" s="42"/>
      <c r="GQ516" s="42"/>
      <c r="GR516" s="42"/>
      <c r="GS516" s="42"/>
      <c r="GT516" s="42"/>
      <c r="GU516" s="42"/>
      <c r="GV516" s="42"/>
      <c r="GW516" s="42"/>
      <c r="GX516" s="42"/>
    </row>
    <row r="517" spans="1:206" ht="15.75">
      <c r="A517" s="52"/>
      <c r="B517" s="42"/>
      <c r="C517" s="42"/>
      <c r="D517" s="42"/>
      <c r="E517" s="44"/>
      <c r="F517" s="42"/>
      <c r="G517" s="42"/>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c r="AR517" s="42"/>
      <c r="AS517" s="42"/>
      <c r="AT517" s="42"/>
      <c r="AU517" s="42"/>
      <c r="AV517" s="42"/>
      <c r="AW517" s="42"/>
      <c r="AX517" s="42"/>
      <c r="AY517" s="42"/>
      <c r="AZ517" s="42"/>
      <c r="BA517" s="42"/>
      <c r="BB517" s="42"/>
      <c r="BC517" s="42"/>
      <c r="BD517" s="42"/>
      <c r="BE517" s="42"/>
      <c r="BF517" s="42"/>
      <c r="BG517" s="42"/>
      <c r="BH517" s="42"/>
      <c r="BI517" s="42"/>
      <c r="BJ517" s="42"/>
      <c r="BK517" s="42"/>
      <c r="BL517" s="42"/>
      <c r="BM517" s="42"/>
      <c r="BN517" s="42"/>
      <c r="BO517" s="42"/>
      <c r="BP517" s="42"/>
      <c r="BQ517" s="42"/>
      <c r="BR517" s="42"/>
      <c r="BS517" s="42"/>
      <c r="BT517" s="42"/>
      <c r="BU517" s="42"/>
      <c r="BV517" s="42"/>
      <c r="BW517" s="42"/>
      <c r="BX517" s="42"/>
      <c r="BY517" s="42"/>
      <c r="BZ517" s="42"/>
      <c r="CA517" s="42"/>
      <c r="CB517" s="42"/>
      <c r="CC517" s="42"/>
      <c r="CD517" s="42"/>
      <c r="CE517" s="42"/>
      <c r="CF517" s="42"/>
      <c r="CG517" s="42"/>
      <c r="CH517" s="42"/>
      <c r="CI517" s="42"/>
      <c r="CJ517" s="42"/>
      <c r="CK517" s="42"/>
      <c r="CL517" s="42"/>
      <c r="CM517" s="42"/>
      <c r="CN517" s="42"/>
      <c r="CO517" s="42"/>
      <c r="CP517" s="42"/>
      <c r="CQ517" s="42"/>
      <c r="CR517" s="42"/>
      <c r="CS517" s="42"/>
      <c r="CT517" s="42"/>
      <c r="CU517" s="42"/>
      <c r="CV517" s="42"/>
      <c r="CW517" s="42"/>
      <c r="CX517" s="42"/>
      <c r="CY517" s="42"/>
      <c r="CZ517" s="42"/>
      <c r="DA517" s="42"/>
      <c r="DB517" s="42"/>
      <c r="DC517" s="42"/>
      <c r="DD517" s="42"/>
      <c r="DE517" s="42"/>
      <c r="DF517" s="42"/>
      <c r="DG517" s="42"/>
      <c r="DH517" s="42"/>
      <c r="DI517" s="42"/>
      <c r="DJ517" s="42"/>
      <c r="DK517" s="42"/>
      <c r="DL517" s="42"/>
      <c r="DM517" s="42"/>
      <c r="DN517" s="42"/>
      <c r="DO517" s="42"/>
      <c r="DP517" s="42"/>
      <c r="DQ517" s="42"/>
      <c r="DR517" s="42"/>
      <c r="DS517" s="42"/>
      <c r="DT517" s="42"/>
      <c r="DU517" s="42"/>
      <c r="DV517" s="42"/>
      <c r="DW517" s="42"/>
      <c r="DX517" s="42"/>
      <c r="DY517" s="42"/>
      <c r="DZ517" s="42"/>
      <c r="EA517" s="42"/>
      <c r="EB517" s="42"/>
      <c r="EC517" s="42"/>
      <c r="ED517" s="42"/>
      <c r="EE517" s="42"/>
      <c r="EF517" s="42"/>
      <c r="EG517" s="42"/>
      <c r="EH517" s="42"/>
      <c r="EI517" s="42"/>
      <c r="EJ517" s="42"/>
      <c r="EK517" s="42"/>
      <c r="EL517" s="42"/>
      <c r="EM517" s="42"/>
      <c r="EN517" s="42"/>
      <c r="EO517" s="42"/>
      <c r="EP517" s="42"/>
      <c r="EQ517" s="42"/>
      <c r="ER517" s="42"/>
      <c r="ES517" s="42"/>
      <c r="ET517" s="42"/>
      <c r="EU517" s="42"/>
      <c r="EV517" s="42"/>
      <c r="EW517" s="42"/>
      <c r="EX517" s="42"/>
      <c r="EY517" s="42"/>
      <c r="EZ517" s="42"/>
      <c r="FA517" s="42"/>
      <c r="FB517" s="42"/>
      <c r="FC517" s="42"/>
      <c r="FD517" s="42"/>
      <c r="FE517" s="42"/>
      <c r="FF517" s="42"/>
      <c r="FG517" s="42"/>
      <c r="FH517" s="42"/>
      <c r="FI517" s="42"/>
      <c r="FJ517" s="42"/>
      <c r="FK517" s="42"/>
      <c r="FL517" s="42"/>
      <c r="FM517" s="42"/>
      <c r="FN517" s="42"/>
      <c r="FO517" s="42"/>
      <c r="FP517" s="42"/>
      <c r="FQ517" s="42"/>
      <c r="FR517" s="42"/>
      <c r="FS517" s="42"/>
      <c r="FT517" s="42"/>
      <c r="FU517" s="42"/>
      <c r="FV517" s="42"/>
      <c r="FW517" s="42"/>
      <c r="FX517" s="42"/>
      <c r="FY517" s="42"/>
      <c r="FZ517" s="42"/>
      <c r="GA517" s="42"/>
      <c r="GB517" s="42"/>
      <c r="GC517" s="42"/>
      <c r="GD517" s="42"/>
      <c r="GE517" s="42"/>
      <c r="GF517" s="42"/>
      <c r="GG517" s="42"/>
      <c r="GH517" s="42"/>
      <c r="GI517" s="42"/>
      <c r="GJ517" s="42"/>
      <c r="GK517" s="42"/>
      <c r="GL517" s="42"/>
      <c r="GM517" s="42"/>
      <c r="GN517" s="42"/>
      <c r="GO517" s="42"/>
      <c r="GP517" s="42"/>
      <c r="GQ517" s="42"/>
      <c r="GR517" s="42"/>
      <c r="GS517" s="42"/>
      <c r="GT517" s="42"/>
      <c r="GU517" s="42"/>
      <c r="GV517" s="42"/>
      <c r="GW517" s="42"/>
      <c r="GX517" s="42"/>
    </row>
    <row r="518" spans="1:206" ht="15.75">
      <c r="A518" s="52"/>
      <c r="B518" s="42"/>
      <c r="C518" s="42"/>
      <c r="D518" s="42"/>
      <c r="E518" s="44"/>
      <c r="F518" s="42"/>
      <c r="G518" s="4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s="42"/>
      <c r="BM518" s="42"/>
      <c r="BN518" s="42"/>
      <c r="BO518" s="42"/>
      <c r="BP518" s="42"/>
      <c r="BQ518" s="42"/>
      <c r="BR518" s="42"/>
      <c r="BS518" s="42"/>
      <c r="BT518" s="42"/>
      <c r="BU518" s="42"/>
      <c r="BV518" s="42"/>
      <c r="BW518" s="42"/>
      <c r="BX518" s="42"/>
      <c r="BY518" s="42"/>
      <c r="BZ518" s="42"/>
      <c r="CA518" s="42"/>
      <c r="CB518" s="42"/>
      <c r="CC518" s="42"/>
      <c r="CD518" s="42"/>
      <c r="CE518" s="42"/>
      <c r="CF518" s="42"/>
      <c r="CG518" s="42"/>
      <c r="CH518" s="42"/>
      <c r="CI518" s="42"/>
      <c r="CJ518" s="42"/>
      <c r="CK518" s="42"/>
      <c r="CL518" s="42"/>
      <c r="CM518" s="42"/>
      <c r="CN518" s="42"/>
      <c r="CO518" s="42"/>
      <c r="CP518" s="42"/>
      <c r="CQ518" s="42"/>
      <c r="CR518" s="42"/>
      <c r="CS518" s="42"/>
      <c r="CT518" s="42"/>
      <c r="CU518" s="42"/>
      <c r="CV518" s="42"/>
      <c r="CW518" s="42"/>
      <c r="CX518" s="42"/>
      <c r="CY518" s="42"/>
      <c r="CZ518" s="42"/>
      <c r="DA518" s="42"/>
      <c r="DB518" s="42"/>
      <c r="DC518" s="42"/>
      <c r="DD518" s="42"/>
      <c r="DE518" s="42"/>
      <c r="DF518" s="42"/>
      <c r="DG518" s="42"/>
      <c r="DH518" s="42"/>
      <c r="DI518" s="42"/>
      <c r="DJ518" s="42"/>
      <c r="DK518" s="42"/>
      <c r="DL518" s="42"/>
      <c r="DM518" s="42"/>
      <c r="DN518" s="42"/>
      <c r="DO518" s="42"/>
      <c r="DP518" s="42"/>
      <c r="DQ518" s="42"/>
      <c r="DR518" s="42"/>
      <c r="DS518" s="42"/>
      <c r="DT518" s="42"/>
      <c r="DU518" s="42"/>
      <c r="DV518" s="42"/>
      <c r="DW518" s="42"/>
      <c r="DX518" s="42"/>
      <c r="DY518" s="42"/>
      <c r="DZ518" s="42"/>
      <c r="EA518" s="42"/>
      <c r="EB518" s="42"/>
      <c r="EC518" s="42"/>
      <c r="ED518" s="42"/>
      <c r="EE518" s="42"/>
      <c r="EF518" s="42"/>
      <c r="EG518" s="42"/>
      <c r="EH518" s="42"/>
      <c r="EI518" s="42"/>
      <c r="EJ518" s="42"/>
      <c r="EK518" s="42"/>
      <c r="EL518" s="42"/>
      <c r="EM518" s="42"/>
      <c r="EN518" s="42"/>
      <c r="EO518" s="42"/>
      <c r="EP518" s="42"/>
      <c r="EQ518" s="42"/>
      <c r="ER518" s="42"/>
      <c r="ES518" s="42"/>
      <c r="ET518" s="42"/>
      <c r="EU518" s="42"/>
      <c r="EV518" s="42"/>
      <c r="EW518" s="42"/>
      <c r="EX518" s="42"/>
      <c r="EY518" s="42"/>
      <c r="EZ518" s="42"/>
      <c r="FA518" s="42"/>
      <c r="FB518" s="42"/>
      <c r="FC518" s="42"/>
      <c r="FD518" s="42"/>
      <c r="FE518" s="42"/>
      <c r="FF518" s="42"/>
      <c r="FG518" s="42"/>
      <c r="FH518" s="42"/>
      <c r="FI518" s="42"/>
      <c r="FJ518" s="42"/>
      <c r="FK518" s="42"/>
      <c r="FL518" s="42"/>
      <c r="FM518" s="42"/>
      <c r="FN518" s="42"/>
      <c r="FO518" s="42"/>
      <c r="FP518" s="42"/>
      <c r="FQ518" s="42"/>
      <c r="FR518" s="42"/>
      <c r="FS518" s="42"/>
      <c r="FT518" s="42"/>
      <c r="FU518" s="42"/>
      <c r="FV518" s="42"/>
      <c r="FW518" s="42"/>
      <c r="FX518" s="42"/>
      <c r="FY518" s="42"/>
      <c r="FZ518" s="42"/>
      <c r="GA518" s="42"/>
      <c r="GB518" s="42"/>
      <c r="GC518" s="42"/>
      <c r="GD518" s="42"/>
      <c r="GE518" s="42"/>
      <c r="GF518" s="42"/>
      <c r="GG518" s="42"/>
      <c r="GH518" s="42"/>
      <c r="GI518" s="42"/>
      <c r="GJ518" s="42"/>
      <c r="GK518" s="42"/>
      <c r="GL518" s="42"/>
      <c r="GM518" s="42"/>
      <c r="GN518" s="42"/>
      <c r="GO518" s="42"/>
      <c r="GP518" s="42"/>
      <c r="GQ518" s="42"/>
      <c r="GR518" s="42"/>
      <c r="GS518" s="42"/>
      <c r="GT518" s="42"/>
      <c r="GU518" s="42"/>
      <c r="GV518" s="42"/>
      <c r="GW518" s="42"/>
      <c r="GX518" s="42"/>
    </row>
    <row r="519" spans="1:206" ht="15.75">
      <c r="A519" s="52"/>
      <c r="B519" s="42"/>
      <c r="C519" s="42"/>
      <c r="D519" s="42"/>
      <c r="E519" s="44"/>
      <c r="F519" s="42"/>
      <c r="G519" s="42"/>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c r="AR519" s="42"/>
      <c r="AS519" s="42"/>
      <c r="AT519" s="42"/>
      <c r="AU519" s="42"/>
      <c r="AV519" s="42"/>
      <c r="AW519" s="42"/>
      <c r="AX519" s="42"/>
      <c r="AY519" s="42"/>
      <c r="AZ519" s="42"/>
      <c r="BA519" s="42"/>
      <c r="BB519" s="42"/>
      <c r="BC519" s="42"/>
      <c r="BD519" s="42"/>
      <c r="BE519" s="42"/>
      <c r="BF519" s="42"/>
      <c r="BG519" s="42"/>
      <c r="BH519" s="42"/>
      <c r="BI519" s="42"/>
      <c r="BJ519" s="42"/>
      <c r="BK519" s="42"/>
      <c r="BL519" s="42"/>
      <c r="BM519" s="42"/>
      <c r="BN519" s="42"/>
      <c r="BO519" s="42"/>
      <c r="BP519" s="42"/>
      <c r="BQ519" s="42"/>
      <c r="BR519" s="42"/>
      <c r="BS519" s="42"/>
      <c r="BT519" s="42"/>
      <c r="BU519" s="42"/>
      <c r="BV519" s="42"/>
      <c r="BW519" s="42"/>
      <c r="BX519" s="42"/>
      <c r="BY519" s="42"/>
      <c r="BZ519" s="42"/>
      <c r="CA519" s="42"/>
      <c r="CB519" s="42"/>
      <c r="CC519" s="42"/>
      <c r="CD519" s="42"/>
      <c r="CE519" s="42"/>
      <c r="CF519" s="42"/>
      <c r="CG519" s="42"/>
      <c r="CH519" s="42"/>
      <c r="CI519" s="42"/>
      <c r="CJ519" s="42"/>
      <c r="CK519" s="42"/>
      <c r="CL519" s="42"/>
      <c r="CM519" s="42"/>
      <c r="CN519" s="42"/>
      <c r="CO519" s="42"/>
      <c r="CP519" s="42"/>
      <c r="CQ519" s="42"/>
      <c r="CR519" s="42"/>
      <c r="CS519" s="42"/>
      <c r="CT519" s="42"/>
      <c r="CU519" s="42"/>
      <c r="CV519" s="42"/>
      <c r="CW519" s="42"/>
      <c r="CX519" s="42"/>
      <c r="CY519" s="42"/>
      <c r="CZ519" s="42"/>
      <c r="DA519" s="42"/>
      <c r="DB519" s="42"/>
      <c r="DC519" s="42"/>
      <c r="DD519" s="42"/>
      <c r="DE519" s="42"/>
      <c r="DF519" s="42"/>
      <c r="DG519" s="42"/>
      <c r="DH519" s="42"/>
      <c r="DI519" s="42"/>
      <c r="DJ519" s="42"/>
      <c r="DK519" s="42"/>
      <c r="DL519" s="42"/>
      <c r="DM519" s="42"/>
      <c r="DN519" s="42"/>
      <c r="DO519" s="42"/>
      <c r="DP519" s="42"/>
      <c r="DQ519" s="42"/>
      <c r="DR519" s="42"/>
      <c r="DS519" s="42"/>
      <c r="DT519" s="42"/>
      <c r="DU519" s="42"/>
      <c r="DV519" s="42"/>
      <c r="DW519" s="42"/>
      <c r="DX519" s="42"/>
      <c r="DY519" s="42"/>
      <c r="DZ519" s="42"/>
      <c r="EA519" s="42"/>
      <c r="EB519" s="42"/>
      <c r="EC519" s="42"/>
      <c r="ED519" s="42"/>
      <c r="EE519" s="42"/>
      <c r="EF519" s="42"/>
      <c r="EG519" s="42"/>
      <c r="EH519" s="42"/>
      <c r="EI519" s="42"/>
      <c r="EJ519" s="42"/>
      <c r="EK519" s="42"/>
      <c r="EL519" s="42"/>
      <c r="EM519" s="42"/>
      <c r="EN519" s="42"/>
      <c r="EO519" s="42"/>
      <c r="EP519" s="42"/>
      <c r="EQ519" s="42"/>
      <c r="ER519" s="42"/>
      <c r="ES519" s="42"/>
      <c r="ET519" s="42"/>
      <c r="EU519" s="42"/>
      <c r="EV519" s="42"/>
      <c r="EW519" s="42"/>
      <c r="EX519" s="42"/>
      <c r="EY519" s="42"/>
      <c r="EZ519" s="42"/>
      <c r="FA519" s="42"/>
      <c r="FB519" s="42"/>
      <c r="FC519" s="42"/>
      <c r="FD519" s="42"/>
      <c r="FE519" s="42"/>
      <c r="FF519" s="42"/>
      <c r="FG519" s="42"/>
      <c r="FH519" s="42"/>
      <c r="FI519" s="42"/>
      <c r="FJ519" s="42"/>
      <c r="FK519" s="42"/>
      <c r="FL519" s="42"/>
      <c r="FM519" s="42"/>
      <c r="FN519" s="42"/>
      <c r="FO519" s="42"/>
      <c r="FP519" s="42"/>
      <c r="FQ519" s="42"/>
      <c r="FR519" s="42"/>
      <c r="FS519" s="42"/>
      <c r="FT519" s="42"/>
      <c r="FU519" s="42"/>
      <c r="FV519" s="42"/>
      <c r="FW519" s="42"/>
      <c r="FX519" s="42"/>
      <c r="FY519" s="42"/>
      <c r="FZ519" s="42"/>
      <c r="GA519" s="42"/>
      <c r="GB519" s="42"/>
      <c r="GC519" s="42"/>
      <c r="GD519" s="42"/>
      <c r="GE519" s="42"/>
      <c r="GF519" s="42"/>
      <c r="GG519" s="42"/>
      <c r="GH519" s="42"/>
      <c r="GI519" s="42"/>
      <c r="GJ519" s="42"/>
      <c r="GK519" s="42"/>
      <c r="GL519" s="42"/>
      <c r="GM519" s="42"/>
      <c r="GN519" s="42"/>
      <c r="GO519" s="42"/>
      <c r="GP519" s="42"/>
      <c r="GQ519" s="42"/>
      <c r="GR519" s="42"/>
      <c r="GS519" s="42"/>
      <c r="GT519" s="42"/>
      <c r="GU519" s="42"/>
      <c r="GV519" s="42"/>
      <c r="GW519" s="42"/>
      <c r="GX519" s="42"/>
    </row>
    <row r="520" spans="1:206" ht="15.75">
      <c r="A520" s="52"/>
      <c r="B520" s="42"/>
      <c r="C520" s="42"/>
      <c r="D520" s="42"/>
      <c r="E520" s="44"/>
      <c r="F520" s="42"/>
      <c r="G520" s="42"/>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c r="BI520" s="42"/>
      <c r="BJ520" s="42"/>
      <c r="BK520" s="42"/>
      <c r="BL520" s="42"/>
      <c r="BM520" s="42"/>
      <c r="BN520" s="42"/>
      <c r="BO520" s="42"/>
      <c r="BP520" s="42"/>
      <c r="BQ520" s="42"/>
      <c r="BR520" s="42"/>
      <c r="BS520" s="42"/>
      <c r="BT520" s="42"/>
      <c r="BU520" s="42"/>
      <c r="BV520" s="42"/>
      <c r="BW520" s="42"/>
      <c r="BX520" s="42"/>
      <c r="BY520" s="42"/>
      <c r="BZ520" s="42"/>
      <c r="CA520" s="42"/>
      <c r="CB520" s="42"/>
      <c r="CC520" s="42"/>
      <c r="CD520" s="42"/>
      <c r="CE520" s="42"/>
      <c r="CF520" s="42"/>
      <c r="CG520" s="42"/>
      <c r="CH520" s="42"/>
      <c r="CI520" s="42"/>
      <c r="CJ520" s="42"/>
      <c r="CK520" s="42"/>
      <c r="CL520" s="42"/>
      <c r="CM520" s="42"/>
      <c r="CN520" s="42"/>
      <c r="CO520" s="42"/>
      <c r="CP520" s="42"/>
      <c r="CQ520" s="42"/>
      <c r="CR520" s="42"/>
      <c r="CS520" s="42"/>
      <c r="CT520" s="42"/>
      <c r="CU520" s="42"/>
      <c r="CV520" s="42"/>
      <c r="CW520" s="42"/>
      <c r="CX520" s="42"/>
      <c r="CY520" s="42"/>
      <c r="CZ520" s="42"/>
      <c r="DA520" s="42"/>
      <c r="DB520" s="42"/>
      <c r="DC520" s="42"/>
      <c r="DD520" s="42"/>
      <c r="DE520" s="42"/>
      <c r="DF520" s="42"/>
      <c r="DG520" s="42"/>
      <c r="DH520" s="42"/>
      <c r="DI520" s="42"/>
      <c r="DJ520" s="42"/>
      <c r="DK520" s="42"/>
      <c r="DL520" s="42"/>
      <c r="DM520" s="42"/>
      <c r="DN520" s="42"/>
      <c r="DO520" s="42"/>
      <c r="DP520" s="42"/>
      <c r="DQ520" s="42"/>
      <c r="DR520" s="42"/>
      <c r="DS520" s="42"/>
      <c r="DT520" s="42"/>
      <c r="DU520" s="42"/>
      <c r="DV520" s="42"/>
      <c r="DW520" s="42"/>
      <c r="DX520" s="42"/>
      <c r="DY520" s="42"/>
      <c r="DZ520" s="42"/>
      <c r="EA520" s="42"/>
      <c r="EB520" s="42"/>
      <c r="EC520" s="42"/>
      <c r="ED520" s="42"/>
      <c r="EE520" s="42"/>
      <c r="EF520" s="42"/>
      <c r="EG520" s="42"/>
      <c r="EH520" s="42"/>
      <c r="EI520" s="42"/>
      <c r="EJ520" s="42"/>
      <c r="EK520" s="42"/>
      <c r="EL520" s="42"/>
      <c r="EM520" s="42"/>
      <c r="EN520" s="42"/>
      <c r="EO520" s="42"/>
      <c r="EP520" s="42"/>
      <c r="EQ520" s="42"/>
      <c r="ER520" s="42"/>
      <c r="ES520" s="42"/>
      <c r="ET520" s="42"/>
      <c r="EU520" s="42"/>
      <c r="EV520" s="42"/>
      <c r="EW520" s="42"/>
      <c r="EX520" s="42"/>
      <c r="EY520" s="42"/>
      <c r="EZ520" s="42"/>
      <c r="FA520" s="42"/>
      <c r="FB520" s="42"/>
      <c r="FC520" s="42"/>
      <c r="FD520" s="42"/>
      <c r="FE520" s="42"/>
      <c r="FF520" s="42"/>
      <c r="FG520" s="42"/>
      <c r="FH520" s="42"/>
      <c r="FI520" s="42"/>
      <c r="FJ520" s="42"/>
      <c r="FK520" s="42"/>
      <c r="FL520" s="42"/>
      <c r="FM520" s="42"/>
      <c r="FN520" s="42"/>
      <c r="FO520" s="42"/>
      <c r="FP520" s="42"/>
      <c r="FQ520" s="42"/>
      <c r="FR520" s="42"/>
      <c r="FS520" s="42"/>
      <c r="FT520" s="42"/>
      <c r="FU520" s="42"/>
      <c r="FV520" s="42"/>
      <c r="FW520" s="42"/>
      <c r="FX520" s="42"/>
      <c r="FY520" s="42"/>
      <c r="FZ520" s="42"/>
      <c r="GA520" s="42"/>
      <c r="GB520" s="42"/>
      <c r="GC520" s="42"/>
      <c r="GD520" s="42"/>
      <c r="GE520" s="42"/>
      <c r="GF520" s="42"/>
      <c r="GG520" s="42"/>
      <c r="GH520" s="42"/>
      <c r="GI520" s="42"/>
      <c r="GJ520" s="42"/>
      <c r="GK520" s="42"/>
      <c r="GL520" s="42"/>
      <c r="GM520" s="42"/>
      <c r="GN520" s="42"/>
      <c r="GO520" s="42"/>
      <c r="GP520" s="42"/>
      <c r="GQ520" s="42"/>
      <c r="GR520" s="42"/>
      <c r="GS520" s="42"/>
      <c r="GT520" s="42"/>
      <c r="GU520" s="42"/>
      <c r="GV520" s="42"/>
      <c r="GW520" s="42"/>
      <c r="GX520" s="42"/>
    </row>
    <row r="521" spans="1:206" ht="15.75">
      <c r="A521" s="52"/>
      <c r="B521" s="42"/>
      <c r="C521" s="42"/>
      <c r="D521" s="42"/>
      <c r="E521" s="44"/>
      <c r="F521" s="42"/>
      <c r="G521" s="42"/>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s="42"/>
      <c r="BM521" s="42"/>
      <c r="BN521" s="42"/>
      <c r="BO521" s="42"/>
      <c r="BP521" s="42"/>
      <c r="BQ521" s="42"/>
      <c r="BR521" s="42"/>
      <c r="BS521" s="42"/>
      <c r="BT521" s="42"/>
      <c r="BU521" s="42"/>
      <c r="BV521" s="42"/>
      <c r="BW521" s="42"/>
      <c r="BX521" s="42"/>
      <c r="BY521" s="42"/>
      <c r="BZ521" s="42"/>
      <c r="CA521" s="42"/>
      <c r="CB521" s="42"/>
      <c r="CC521" s="42"/>
      <c r="CD521" s="42"/>
      <c r="CE521" s="42"/>
      <c r="CF521" s="42"/>
      <c r="CG521" s="42"/>
      <c r="CH521" s="42"/>
      <c r="CI521" s="42"/>
      <c r="CJ521" s="42"/>
      <c r="CK521" s="42"/>
      <c r="CL521" s="42"/>
      <c r="CM521" s="42"/>
      <c r="CN521" s="42"/>
      <c r="CO521" s="42"/>
      <c r="CP521" s="42"/>
      <c r="CQ521" s="42"/>
      <c r="CR521" s="42"/>
      <c r="CS521" s="42"/>
      <c r="CT521" s="42"/>
      <c r="CU521" s="42"/>
      <c r="CV521" s="42"/>
      <c r="CW521" s="42"/>
      <c r="CX521" s="42"/>
      <c r="CY521" s="42"/>
      <c r="CZ521" s="42"/>
      <c r="DA521" s="42"/>
      <c r="DB521" s="42"/>
      <c r="DC521" s="42"/>
      <c r="DD521" s="42"/>
      <c r="DE521" s="42"/>
      <c r="DF521" s="42"/>
      <c r="DG521" s="42"/>
      <c r="DH521" s="42"/>
      <c r="DI521" s="42"/>
      <c r="DJ521" s="42"/>
      <c r="DK521" s="42"/>
      <c r="DL521" s="42"/>
      <c r="DM521" s="42"/>
      <c r="DN521" s="42"/>
      <c r="DO521" s="42"/>
      <c r="DP521" s="42"/>
      <c r="DQ521" s="42"/>
      <c r="DR521" s="42"/>
      <c r="DS521" s="42"/>
      <c r="DT521" s="42"/>
      <c r="DU521" s="42"/>
      <c r="DV521" s="42"/>
      <c r="DW521" s="42"/>
      <c r="DX521" s="42"/>
      <c r="DY521" s="42"/>
      <c r="DZ521" s="42"/>
      <c r="EA521" s="42"/>
      <c r="EB521" s="42"/>
      <c r="EC521" s="42"/>
      <c r="ED521" s="42"/>
      <c r="EE521" s="42"/>
      <c r="EF521" s="42"/>
      <c r="EG521" s="42"/>
      <c r="EH521" s="42"/>
      <c r="EI521" s="42"/>
      <c r="EJ521" s="42"/>
      <c r="EK521" s="42"/>
      <c r="EL521" s="42"/>
      <c r="EM521" s="42"/>
      <c r="EN521" s="42"/>
      <c r="EO521" s="42"/>
      <c r="EP521" s="42"/>
      <c r="EQ521" s="42"/>
      <c r="ER521" s="42"/>
      <c r="ES521" s="42"/>
      <c r="ET521" s="42"/>
      <c r="EU521" s="42"/>
      <c r="EV521" s="42"/>
      <c r="EW521" s="42"/>
      <c r="EX521" s="42"/>
      <c r="EY521" s="42"/>
      <c r="EZ521" s="42"/>
      <c r="FA521" s="42"/>
      <c r="FB521" s="42"/>
      <c r="FC521" s="42"/>
      <c r="FD521" s="42"/>
      <c r="FE521" s="42"/>
      <c r="FF521" s="42"/>
      <c r="FG521" s="42"/>
      <c r="FH521" s="42"/>
      <c r="FI521" s="42"/>
      <c r="FJ521" s="42"/>
      <c r="FK521" s="42"/>
      <c r="FL521" s="42"/>
      <c r="FM521" s="42"/>
      <c r="FN521" s="42"/>
      <c r="FO521" s="42"/>
      <c r="FP521" s="42"/>
      <c r="FQ521" s="42"/>
      <c r="FR521" s="42"/>
      <c r="FS521" s="42"/>
      <c r="FT521" s="42"/>
      <c r="FU521" s="42"/>
      <c r="FV521" s="42"/>
      <c r="FW521" s="42"/>
      <c r="FX521" s="42"/>
      <c r="FY521" s="42"/>
      <c r="FZ521" s="42"/>
      <c r="GA521" s="42"/>
      <c r="GB521" s="42"/>
      <c r="GC521" s="42"/>
      <c r="GD521" s="42"/>
      <c r="GE521" s="42"/>
      <c r="GF521" s="42"/>
      <c r="GG521" s="42"/>
      <c r="GH521" s="42"/>
      <c r="GI521" s="42"/>
      <c r="GJ521" s="42"/>
      <c r="GK521" s="42"/>
      <c r="GL521" s="42"/>
      <c r="GM521" s="42"/>
      <c r="GN521" s="42"/>
      <c r="GO521" s="42"/>
      <c r="GP521" s="42"/>
      <c r="GQ521" s="42"/>
      <c r="GR521" s="42"/>
      <c r="GS521" s="42"/>
      <c r="GT521" s="42"/>
      <c r="GU521" s="42"/>
      <c r="GV521" s="42"/>
      <c r="GW521" s="42"/>
      <c r="GX521" s="42"/>
    </row>
    <row r="522" spans="1:206" ht="15.75">
      <c r="A522" s="52"/>
      <c r="B522" s="42"/>
      <c r="C522" s="42"/>
      <c r="D522" s="42"/>
      <c r="E522" s="44"/>
      <c r="F522" s="42"/>
      <c r="G522" s="42"/>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c r="BI522" s="42"/>
      <c r="BJ522" s="42"/>
      <c r="BK522" s="42"/>
      <c r="BL522" s="42"/>
      <c r="BM522" s="42"/>
      <c r="BN522" s="42"/>
      <c r="BO522" s="42"/>
      <c r="BP522" s="42"/>
      <c r="BQ522" s="42"/>
      <c r="BR522" s="42"/>
      <c r="BS522" s="42"/>
      <c r="BT522" s="42"/>
      <c r="BU522" s="42"/>
      <c r="BV522" s="42"/>
      <c r="BW522" s="42"/>
      <c r="BX522" s="42"/>
      <c r="BY522" s="42"/>
      <c r="BZ522" s="42"/>
      <c r="CA522" s="42"/>
      <c r="CB522" s="42"/>
      <c r="CC522" s="42"/>
      <c r="CD522" s="42"/>
      <c r="CE522" s="42"/>
      <c r="CF522" s="42"/>
      <c r="CG522" s="42"/>
      <c r="CH522" s="42"/>
      <c r="CI522" s="42"/>
      <c r="CJ522" s="42"/>
      <c r="CK522" s="42"/>
      <c r="CL522" s="42"/>
      <c r="CM522" s="42"/>
      <c r="CN522" s="42"/>
      <c r="CO522" s="42"/>
      <c r="CP522" s="42"/>
      <c r="CQ522" s="42"/>
      <c r="CR522" s="42"/>
      <c r="CS522" s="42"/>
      <c r="CT522" s="42"/>
      <c r="CU522" s="42"/>
      <c r="CV522" s="42"/>
      <c r="CW522" s="42"/>
      <c r="CX522" s="42"/>
      <c r="CY522" s="42"/>
      <c r="CZ522" s="42"/>
      <c r="DA522" s="42"/>
      <c r="DB522" s="42"/>
      <c r="DC522" s="42"/>
      <c r="DD522" s="42"/>
      <c r="DE522" s="42"/>
      <c r="DF522" s="42"/>
      <c r="DG522" s="42"/>
      <c r="DH522" s="42"/>
      <c r="DI522" s="42"/>
      <c r="DJ522" s="42"/>
      <c r="DK522" s="42"/>
      <c r="DL522" s="42"/>
      <c r="DM522" s="42"/>
      <c r="DN522" s="42"/>
      <c r="DO522" s="42"/>
      <c r="DP522" s="42"/>
      <c r="DQ522" s="42"/>
      <c r="DR522" s="42"/>
      <c r="DS522" s="42"/>
      <c r="DT522" s="42"/>
      <c r="DU522" s="42"/>
      <c r="DV522" s="42"/>
      <c r="DW522" s="42"/>
      <c r="DX522" s="42"/>
      <c r="DY522" s="42"/>
      <c r="DZ522" s="42"/>
      <c r="EA522" s="42"/>
      <c r="EB522" s="42"/>
      <c r="EC522" s="42"/>
      <c r="ED522" s="42"/>
      <c r="EE522" s="42"/>
      <c r="EF522" s="42"/>
      <c r="EG522" s="42"/>
      <c r="EH522" s="42"/>
      <c r="EI522" s="42"/>
      <c r="EJ522" s="42"/>
      <c r="EK522" s="42"/>
      <c r="EL522" s="42"/>
      <c r="EM522" s="42"/>
      <c r="EN522" s="42"/>
      <c r="EO522" s="42"/>
      <c r="EP522" s="42"/>
      <c r="EQ522" s="42"/>
      <c r="ER522" s="42"/>
      <c r="ES522" s="42"/>
      <c r="ET522" s="42"/>
      <c r="EU522" s="42"/>
      <c r="EV522" s="42"/>
      <c r="EW522" s="42"/>
      <c r="EX522" s="42"/>
      <c r="EY522" s="42"/>
      <c r="EZ522" s="42"/>
      <c r="FA522" s="42"/>
      <c r="FB522" s="42"/>
      <c r="FC522" s="42"/>
      <c r="FD522" s="42"/>
      <c r="FE522" s="42"/>
      <c r="FF522" s="42"/>
      <c r="FG522" s="42"/>
      <c r="FH522" s="42"/>
      <c r="FI522" s="42"/>
      <c r="FJ522" s="42"/>
      <c r="FK522" s="42"/>
      <c r="FL522" s="42"/>
      <c r="FM522" s="42"/>
      <c r="FN522" s="42"/>
      <c r="FO522" s="42"/>
      <c r="FP522" s="42"/>
      <c r="FQ522" s="42"/>
      <c r="FR522" s="42"/>
      <c r="FS522" s="42"/>
      <c r="FT522" s="42"/>
      <c r="FU522" s="42"/>
      <c r="FV522" s="42"/>
      <c r="FW522" s="42"/>
      <c r="FX522" s="42"/>
      <c r="FY522" s="42"/>
      <c r="FZ522" s="42"/>
      <c r="GA522" s="42"/>
      <c r="GB522" s="42"/>
      <c r="GC522" s="42"/>
      <c r="GD522" s="42"/>
      <c r="GE522" s="42"/>
      <c r="GF522" s="42"/>
      <c r="GG522" s="42"/>
      <c r="GH522" s="42"/>
      <c r="GI522" s="42"/>
      <c r="GJ522" s="42"/>
      <c r="GK522" s="42"/>
      <c r="GL522" s="42"/>
      <c r="GM522" s="42"/>
      <c r="GN522" s="42"/>
      <c r="GO522" s="42"/>
      <c r="GP522" s="42"/>
      <c r="GQ522" s="42"/>
      <c r="GR522" s="42"/>
      <c r="GS522" s="42"/>
      <c r="GT522" s="42"/>
      <c r="GU522" s="42"/>
      <c r="GV522" s="42"/>
      <c r="GW522" s="42"/>
      <c r="GX522" s="42"/>
    </row>
    <row r="523" spans="1:206" ht="15.75">
      <c r="A523" s="52"/>
      <c r="B523" s="42"/>
      <c r="C523" s="42"/>
      <c r="D523" s="42"/>
      <c r="E523" s="44"/>
      <c r="F523" s="42"/>
      <c r="G523" s="42"/>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s="42"/>
      <c r="BM523" s="42"/>
      <c r="BN523" s="42"/>
      <c r="BO523" s="42"/>
      <c r="BP523" s="42"/>
      <c r="BQ523" s="42"/>
      <c r="BR523" s="42"/>
      <c r="BS523" s="42"/>
      <c r="BT523" s="42"/>
      <c r="BU523" s="42"/>
      <c r="BV523" s="42"/>
      <c r="BW523" s="42"/>
      <c r="BX523" s="42"/>
      <c r="BY523" s="42"/>
      <c r="BZ523" s="42"/>
      <c r="CA523" s="42"/>
      <c r="CB523" s="42"/>
      <c r="CC523" s="42"/>
      <c r="CD523" s="42"/>
      <c r="CE523" s="42"/>
      <c r="CF523" s="42"/>
      <c r="CG523" s="42"/>
      <c r="CH523" s="42"/>
      <c r="CI523" s="42"/>
      <c r="CJ523" s="42"/>
      <c r="CK523" s="42"/>
      <c r="CL523" s="42"/>
      <c r="CM523" s="42"/>
      <c r="CN523" s="42"/>
      <c r="CO523" s="42"/>
      <c r="CP523" s="42"/>
      <c r="CQ523" s="42"/>
      <c r="CR523" s="42"/>
      <c r="CS523" s="42"/>
      <c r="CT523" s="42"/>
      <c r="CU523" s="42"/>
      <c r="CV523" s="42"/>
      <c r="CW523" s="42"/>
      <c r="CX523" s="42"/>
      <c r="CY523" s="42"/>
      <c r="CZ523" s="42"/>
      <c r="DA523" s="42"/>
      <c r="DB523" s="42"/>
      <c r="DC523" s="42"/>
      <c r="DD523" s="42"/>
      <c r="DE523" s="42"/>
      <c r="DF523" s="42"/>
      <c r="DG523" s="42"/>
      <c r="DH523" s="42"/>
      <c r="DI523" s="42"/>
      <c r="DJ523" s="42"/>
      <c r="DK523" s="42"/>
      <c r="DL523" s="42"/>
      <c r="DM523" s="42"/>
      <c r="DN523" s="42"/>
      <c r="DO523" s="42"/>
      <c r="DP523" s="42"/>
      <c r="DQ523" s="42"/>
      <c r="DR523" s="42"/>
      <c r="DS523" s="42"/>
      <c r="DT523" s="42"/>
      <c r="DU523" s="42"/>
      <c r="DV523" s="42"/>
      <c r="DW523" s="42"/>
      <c r="DX523" s="42"/>
      <c r="DY523" s="42"/>
      <c r="DZ523" s="42"/>
      <c r="EA523" s="42"/>
      <c r="EB523" s="42"/>
      <c r="EC523" s="42"/>
      <c r="ED523" s="42"/>
      <c r="EE523" s="42"/>
      <c r="EF523" s="42"/>
      <c r="EG523" s="42"/>
      <c r="EH523" s="42"/>
      <c r="EI523" s="42"/>
      <c r="EJ523" s="42"/>
      <c r="EK523" s="42"/>
      <c r="EL523" s="42"/>
      <c r="EM523" s="42"/>
      <c r="EN523" s="42"/>
      <c r="EO523" s="42"/>
      <c r="EP523" s="42"/>
      <c r="EQ523" s="42"/>
      <c r="ER523" s="42"/>
      <c r="ES523" s="42"/>
      <c r="ET523" s="42"/>
      <c r="EU523" s="42"/>
      <c r="EV523" s="42"/>
      <c r="EW523" s="42"/>
      <c r="EX523" s="42"/>
      <c r="EY523" s="42"/>
      <c r="EZ523" s="42"/>
      <c r="FA523" s="42"/>
      <c r="FB523" s="42"/>
      <c r="FC523" s="42"/>
      <c r="FD523" s="42"/>
      <c r="FE523" s="42"/>
      <c r="FF523" s="42"/>
      <c r="FG523" s="42"/>
      <c r="FH523" s="42"/>
      <c r="FI523" s="42"/>
      <c r="FJ523" s="42"/>
      <c r="FK523" s="42"/>
      <c r="FL523" s="42"/>
      <c r="FM523" s="42"/>
      <c r="FN523" s="42"/>
      <c r="FO523" s="42"/>
      <c r="FP523" s="42"/>
      <c r="FQ523" s="42"/>
      <c r="FR523" s="42"/>
      <c r="FS523" s="42"/>
      <c r="FT523" s="42"/>
      <c r="FU523" s="42"/>
      <c r="FV523" s="42"/>
      <c r="FW523" s="42"/>
      <c r="FX523" s="42"/>
      <c r="FY523" s="42"/>
      <c r="FZ523" s="42"/>
      <c r="GA523" s="42"/>
      <c r="GB523" s="42"/>
      <c r="GC523" s="42"/>
      <c r="GD523" s="42"/>
      <c r="GE523" s="42"/>
      <c r="GF523" s="42"/>
      <c r="GG523" s="42"/>
      <c r="GH523" s="42"/>
      <c r="GI523" s="42"/>
      <c r="GJ523" s="42"/>
      <c r="GK523" s="42"/>
      <c r="GL523" s="42"/>
      <c r="GM523" s="42"/>
      <c r="GN523" s="42"/>
      <c r="GO523" s="42"/>
      <c r="GP523" s="42"/>
      <c r="GQ523" s="42"/>
      <c r="GR523" s="42"/>
      <c r="GS523" s="42"/>
      <c r="GT523" s="42"/>
      <c r="GU523" s="42"/>
      <c r="GV523" s="42"/>
      <c r="GW523" s="42"/>
      <c r="GX523" s="42"/>
    </row>
    <row r="524" spans="1:206" ht="15.75">
      <c r="A524" s="52"/>
      <c r="B524" s="42"/>
      <c r="C524" s="42"/>
      <c r="D524" s="42"/>
      <c r="E524" s="44"/>
      <c r="F524" s="42"/>
      <c r="G524" s="42"/>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c r="BI524" s="42"/>
      <c r="BJ524" s="42"/>
      <c r="BK524" s="42"/>
      <c r="BL524" s="42"/>
      <c r="BM524" s="42"/>
      <c r="BN524" s="42"/>
      <c r="BO524" s="42"/>
      <c r="BP524" s="42"/>
      <c r="BQ524" s="42"/>
      <c r="BR524" s="42"/>
      <c r="BS524" s="42"/>
      <c r="BT524" s="42"/>
      <c r="BU524" s="42"/>
      <c r="BV524" s="42"/>
      <c r="BW524" s="42"/>
      <c r="BX524" s="42"/>
      <c r="BY524" s="42"/>
      <c r="BZ524" s="42"/>
      <c r="CA524" s="42"/>
      <c r="CB524" s="42"/>
      <c r="CC524" s="42"/>
      <c r="CD524" s="42"/>
      <c r="CE524" s="42"/>
      <c r="CF524" s="42"/>
      <c r="CG524" s="42"/>
      <c r="CH524" s="42"/>
      <c r="CI524" s="42"/>
      <c r="CJ524" s="42"/>
      <c r="CK524" s="42"/>
      <c r="CL524" s="42"/>
      <c r="CM524" s="42"/>
      <c r="CN524" s="42"/>
      <c r="CO524" s="42"/>
      <c r="CP524" s="42"/>
      <c r="CQ524" s="42"/>
      <c r="CR524" s="42"/>
      <c r="CS524" s="42"/>
      <c r="CT524" s="42"/>
      <c r="CU524" s="42"/>
      <c r="CV524" s="42"/>
      <c r="CW524" s="42"/>
      <c r="CX524" s="42"/>
      <c r="CY524" s="42"/>
      <c r="CZ524" s="42"/>
      <c r="DA524" s="42"/>
      <c r="DB524" s="42"/>
      <c r="DC524" s="42"/>
      <c r="DD524" s="42"/>
      <c r="DE524" s="42"/>
      <c r="DF524" s="42"/>
      <c r="DG524" s="42"/>
      <c r="DH524" s="42"/>
      <c r="DI524" s="42"/>
      <c r="DJ524" s="42"/>
      <c r="DK524" s="42"/>
      <c r="DL524" s="42"/>
      <c r="DM524" s="42"/>
      <c r="DN524" s="42"/>
      <c r="DO524" s="42"/>
      <c r="DP524" s="42"/>
      <c r="DQ524" s="42"/>
      <c r="DR524" s="42"/>
      <c r="DS524" s="42"/>
      <c r="DT524" s="42"/>
      <c r="DU524" s="42"/>
      <c r="DV524" s="42"/>
      <c r="DW524" s="42"/>
      <c r="DX524" s="42"/>
      <c r="DY524" s="42"/>
      <c r="DZ524" s="42"/>
      <c r="EA524" s="42"/>
      <c r="EB524" s="42"/>
      <c r="EC524" s="42"/>
      <c r="ED524" s="42"/>
      <c r="EE524" s="42"/>
      <c r="EF524" s="42"/>
      <c r="EG524" s="42"/>
      <c r="EH524" s="42"/>
      <c r="EI524" s="42"/>
      <c r="EJ524" s="42"/>
      <c r="EK524" s="42"/>
      <c r="EL524" s="42"/>
      <c r="EM524" s="42"/>
      <c r="EN524" s="42"/>
      <c r="EO524" s="42"/>
      <c r="EP524" s="42"/>
      <c r="EQ524" s="42"/>
      <c r="ER524" s="42"/>
      <c r="ES524" s="42"/>
      <c r="ET524" s="42"/>
      <c r="EU524" s="42"/>
      <c r="EV524" s="42"/>
      <c r="EW524" s="42"/>
      <c r="EX524" s="42"/>
      <c r="EY524" s="42"/>
      <c r="EZ524" s="42"/>
      <c r="FA524" s="42"/>
      <c r="FB524" s="42"/>
      <c r="FC524" s="42"/>
      <c r="FD524" s="42"/>
      <c r="FE524" s="42"/>
      <c r="FF524" s="42"/>
      <c r="FG524" s="42"/>
      <c r="FH524" s="42"/>
      <c r="FI524" s="42"/>
      <c r="FJ524" s="42"/>
      <c r="FK524" s="42"/>
      <c r="FL524" s="42"/>
      <c r="FM524" s="42"/>
      <c r="FN524" s="42"/>
      <c r="FO524" s="42"/>
      <c r="FP524" s="42"/>
      <c r="FQ524" s="42"/>
      <c r="FR524" s="42"/>
      <c r="FS524" s="42"/>
      <c r="FT524" s="42"/>
      <c r="FU524" s="42"/>
      <c r="FV524" s="42"/>
      <c r="FW524" s="42"/>
      <c r="FX524" s="42"/>
      <c r="FY524" s="42"/>
      <c r="FZ524" s="42"/>
      <c r="GA524" s="42"/>
      <c r="GB524" s="42"/>
      <c r="GC524" s="42"/>
      <c r="GD524" s="42"/>
      <c r="GE524" s="42"/>
      <c r="GF524" s="42"/>
      <c r="GG524" s="42"/>
      <c r="GH524" s="42"/>
      <c r="GI524" s="42"/>
      <c r="GJ524" s="42"/>
      <c r="GK524" s="42"/>
      <c r="GL524" s="42"/>
      <c r="GM524" s="42"/>
      <c r="GN524" s="42"/>
      <c r="GO524" s="42"/>
      <c r="GP524" s="42"/>
      <c r="GQ524" s="42"/>
      <c r="GR524" s="42"/>
      <c r="GS524" s="42"/>
      <c r="GT524" s="42"/>
      <c r="GU524" s="42"/>
      <c r="GV524" s="42"/>
      <c r="GW524" s="42"/>
      <c r="GX524" s="42"/>
    </row>
    <row r="525" spans="1:206" ht="15.75">
      <c r="A525" s="52"/>
      <c r="B525" s="42"/>
      <c r="C525" s="42"/>
      <c r="D525" s="42"/>
      <c r="E525" s="44"/>
      <c r="F525" s="42"/>
      <c r="G525" s="42"/>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s="42"/>
      <c r="BM525" s="42"/>
      <c r="BN525" s="42"/>
      <c r="BO525" s="42"/>
      <c r="BP525" s="42"/>
      <c r="BQ525" s="42"/>
      <c r="BR525" s="42"/>
      <c r="BS525" s="42"/>
      <c r="BT525" s="42"/>
      <c r="BU525" s="42"/>
      <c r="BV525" s="42"/>
      <c r="BW525" s="42"/>
      <c r="BX525" s="42"/>
      <c r="BY525" s="42"/>
      <c r="BZ525" s="42"/>
      <c r="CA525" s="42"/>
      <c r="CB525" s="42"/>
      <c r="CC525" s="42"/>
      <c r="CD525" s="42"/>
      <c r="CE525" s="42"/>
      <c r="CF525" s="42"/>
      <c r="CG525" s="42"/>
      <c r="CH525" s="42"/>
      <c r="CI525" s="42"/>
      <c r="CJ525" s="42"/>
      <c r="CK525" s="42"/>
      <c r="CL525" s="42"/>
      <c r="CM525" s="42"/>
      <c r="CN525" s="42"/>
      <c r="CO525" s="42"/>
      <c r="CP525" s="42"/>
      <c r="CQ525" s="42"/>
      <c r="CR525" s="42"/>
      <c r="CS525" s="42"/>
      <c r="CT525" s="42"/>
      <c r="CU525" s="42"/>
      <c r="CV525" s="42"/>
      <c r="CW525" s="42"/>
      <c r="CX525" s="42"/>
      <c r="CY525" s="42"/>
      <c r="CZ525" s="42"/>
      <c r="DA525" s="42"/>
      <c r="DB525" s="42"/>
      <c r="DC525" s="42"/>
      <c r="DD525" s="42"/>
      <c r="DE525" s="42"/>
      <c r="DF525" s="42"/>
      <c r="DG525" s="42"/>
      <c r="DH525" s="42"/>
      <c r="DI525" s="42"/>
      <c r="DJ525" s="42"/>
      <c r="DK525" s="42"/>
      <c r="DL525" s="42"/>
      <c r="DM525" s="42"/>
      <c r="DN525" s="42"/>
      <c r="DO525" s="42"/>
      <c r="DP525" s="42"/>
      <c r="DQ525" s="42"/>
      <c r="DR525" s="42"/>
      <c r="DS525" s="42"/>
      <c r="DT525" s="42"/>
      <c r="DU525" s="42"/>
      <c r="DV525" s="42"/>
      <c r="DW525" s="42"/>
      <c r="DX525" s="42"/>
      <c r="DY525" s="42"/>
      <c r="DZ525" s="42"/>
      <c r="EA525" s="42"/>
      <c r="EB525" s="42"/>
      <c r="EC525" s="42"/>
      <c r="ED525" s="42"/>
      <c r="EE525" s="42"/>
      <c r="EF525" s="42"/>
      <c r="EG525" s="42"/>
      <c r="EH525" s="42"/>
      <c r="EI525" s="42"/>
      <c r="EJ525" s="42"/>
      <c r="EK525" s="42"/>
      <c r="EL525" s="42"/>
      <c r="EM525" s="42"/>
      <c r="EN525" s="42"/>
      <c r="EO525" s="42"/>
      <c r="EP525" s="42"/>
      <c r="EQ525" s="42"/>
      <c r="ER525" s="42"/>
      <c r="ES525" s="42"/>
      <c r="ET525" s="42"/>
      <c r="EU525" s="42"/>
      <c r="EV525" s="42"/>
      <c r="EW525" s="42"/>
      <c r="EX525" s="42"/>
      <c r="EY525" s="42"/>
      <c r="EZ525" s="42"/>
      <c r="FA525" s="42"/>
      <c r="FB525" s="42"/>
      <c r="FC525" s="42"/>
      <c r="FD525" s="42"/>
      <c r="FE525" s="42"/>
      <c r="FF525" s="42"/>
      <c r="FG525" s="42"/>
      <c r="FH525" s="42"/>
      <c r="FI525" s="42"/>
      <c r="FJ525" s="42"/>
      <c r="FK525" s="42"/>
      <c r="FL525" s="42"/>
      <c r="FM525" s="42"/>
      <c r="FN525" s="42"/>
      <c r="FO525" s="42"/>
      <c r="FP525" s="42"/>
      <c r="FQ525" s="42"/>
      <c r="FR525" s="42"/>
      <c r="FS525" s="42"/>
      <c r="FT525" s="42"/>
      <c r="FU525" s="42"/>
      <c r="FV525" s="42"/>
      <c r="FW525" s="42"/>
      <c r="FX525" s="42"/>
      <c r="FY525" s="42"/>
      <c r="FZ525" s="42"/>
      <c r="GA525" s="42"/>
      <c r="GB525" s="42"/>
      <c r="GC525" s="42"/>
      <c r="GD525" s="42"/>
      <c r="GE525" s="42"/>
      <c r="GF525" s="42"/>
      <c r="GG525" s="42"/>
      <c r="GH525" s="42"/>
      <c r="GI525" s="42"/>
      <c r="GJ525" s="42"/>
      <c r="GK525" s="42"/>
      <c r="GL525" s="42"/>
      <c r="GM525" s="42"/>
      <c r="GN525" s="42"/>
      <c r="GO525" s="42"/>
      <c r="GP525" s="42"/>
      <c r="GQ525" s="42"/>
      <c r="GR525" s="42"/>
      <c r="GS525" s="42"/>
      <c r="GT525" s="42"/>
      <c r="GU525" s="42"/>
      <c r="GV525" s="42"/>
      <c r="GW525" s="42"/>
      <c r="GX525" s="42"/>
    </row>
    <row r="526" spans="1:206" ht="15.75">
      <c r="A526" s="52"/>
      <c r="B526" s="42"/>
      <c r="C526" s="42"/>
      <c r="D526" s="42"/>
      <c r="E526" s="44"/>
      <c r="F526" s="42"/>
      <c r="G526" s="4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s="42"/>
      <c r="BM526" s="42"/>
      <c r="BN526" s="42"/>
      <c r="BO526" s="42"/>
      <c r="BP526" s="42"/>
      <c r="BQ526" s="42"/>
      <c r="BR526" s="42"/>
      <c r="BS526" s="42"/>
      <c r="BT526" s="42"/>
      <c r="BU526" s="42"/>
      <c r="BV526" s="42"/>
      <c r="BW526" s="42"/>
      <c r="BX526" s="42"/>
      <c r="BY526" s="42"/>
      <c r="BZ526" s="42"/>
      <c r="CA526" s="42"/>
      <c r="CB526" s="42"/>
      <c r="CC526" s="42"/>
      <c r="CD526" s="42"/>
      <c r="CE526" s="42"/>
      <c r="CF526" s="42"/>
      <c r="CG526" s="42"/>
      <c r="CH526" s="42"/>
      <c r="CI526" s="42"/>
      <c r="CJ526" s="42"/>
      <c r="CK526" s="42"/>
      <c r="CL526" s="42"/>
      <c r="CM526" s="42"/>
      <c r="CN526" s="42"/>
      <c r="CO526" s="42"/>
      <c r="CP526" s="42"/>
      <c r="CQ526" s="42"/>
      <c r="CR526" s="42"/>
      <c r="CS526" s="42"/>
      <c r="CT526" s="42"/>
      <c r="CU526" s="42"/>
      <c r="CV526" s="42"/>
      <c r="CW526" s="42"/>
      <c r="CX526" s="42"/>
      <c r="CY526" s="42"/>
      <c r="CZ526" s="42"/>
      <c r="DA526" s="42"/>
      <c r="DB526" s="42"/>
      <c r="DC526" s="42"/>
      <c r="DD526" s="42"/>
      <c r="DE526" s="42"/>
      <c r="DF526" s="42"/>
      <c r="DG526" s="42"/>
      <c r="DH526" s="42"/>
      <c r="DI526" s="42"/>
      <c r="DJ526" s="42"/>
      <c r="DK526" s="42"/>
      <c r="DL526" s="42"/>
      <c r="DM526" s="42"/>
      <c r="DN526" s="42"/>
      <c r="DO526" s="42"/>
      <c r="DP526" s="42"/>
      <c r="DQ526" s="42"/>
      <c r="DR526" s="42"/>
      <c r="DS526" s="42"/>
      <c r="DT526" s="42"/>
      <c r="DU526" s="42"/>
      <c r="DV526" s="42"/>
      <c r="DW526" s="42"/>
      <c r="DX526" s="42"/>
      <c r="DY526" s="42"/>
      <c r="DZ526" s="42"/>
      <c r="EA526" s="42"/>
      <c r="EB526" s="42"/>
      <c r="EC526" s="42"/>
      <c r="ED526" s="42"/>
      <c r="EE526" s="42"/>
      <c r="EF526" s="42"/>
      <c r="EG526" s="42"/>
      <c r="EH526" s="42"/>
      <c r="EI526" s="42"/>
      <c r="EJ526" s="42"/>
      <c r="EK526" s="42"/>
      <c r="EL526" s="42"/>
      <c r="EM526" s="42"/>
      <c r="EN526" s="42"/>
      <c r="EO526" s="42"/>
      <c r="EP526" s="42"/>
      <c r="EQ526" s="42"/>
      <c r="ER526" s="42"/>
      <c r="ES526" s="42"/>
      <c r="ET526" s="42"/>
      <c r="EU526" s="42"/>
      <c r="EV526" s="42"/>
      <c r="EW526" s="42"/>
      <c r="EX526" s="42"/>
      <c r="EY526" s="42"/>
      <c r="EZ526" s="42"/>
      <c r="FA526" s="42"/>
      <c r="FB526" s="42"/>
      <c r="FC526" s="42"/>
      <c r="FD526" s="42"/>
      <c r="FE526" s="42"/>
      <c r="FF526" s="42"/>
      <c r="FG526" s="42"/>
      <c r="FH526" s="42"/>
      <c r="FI526" s="42"/>
      <c r="FJ526" s="42"/>
      <c r="FK526" s="42"/>
      <c r="FL526" s="42"/>
      <c r="FM526" s="42"/>
      <c r="FN526" s="42"/>
      <c r="FO526" s="42"/>
      <c r="FP526" s="42"/>
      <c r="FQ526" s="42"/>
      <c r="FR526" s="42"/>
      <c r="FS526" s="42"/>
      <c r="FT526" s="42"/>
      <c r="FU526" s="42"/>
      <c r="FV526" s="42"/>
      <c r="FW526" s="42"/>
      <c r="FX526" s="42"/>
      <c r="FY526" s="42"/>
      <c r="FZ526" s="42"/>
      <c r="GA526" s="42"/>
      <c r="GB526" s="42"/>
      <c r="GC526" s="42"/>
      <c r="GD526" s="42"/>
      <c r="GE526" s="42"/>
      <c r="GF526" s="42"/>
      <c r="GG526" s="42"/>
      <c r="GH526" s="42"/>
      <c r="GI526" s="42"/>
      <c r="GJ526" s="42"/>
      <c r="GK526" s="42"/>
      <c r="GL526" s="42"/>
      <c r="GM526" s="42"/>
      <c r="GN526" s="42"/>
      <c r="GO526" s="42"/>
      <c r="GP526" s="42"/>
      <c r="GQ526" s="42"/>
      <c r="GR526" s="42"/>
      <c r="GS526" s="42"/>
      <c r="GT526" s="42"/>
      <c r="GU526" s="42"/>
      <c r="GV526" s="42"/>
      <c r="GW526" s="42"/>
      <c r="GX526" s="42"/>
    </row>
    <row r="527" spans="1:206" ht="15.75">
      <c r="A527" s="52"/>
      <c r="B527" s="42"/>
      <c r="C527" s="42"/>
      <c r="D527" s="42"/>
      <c r="E527" s="44"/>
      <c r="F527" s="42"/>
      <c r="G527" s="42"/>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s="42"/>
      <c r="BM527" s="42"/>
      <c r="BN527" s="42"/>
      <c r="BO527" s="42"/>
      <c r="BP527" s="42"/>
      <c r="BQ527" s="42"/>
      <c r="BR527" s="42"/>
      <c r="BS527" s="42"/>
      <c r="BT527" s="42"/>
      <c r="BU527" s="42"/>
      <c r="BV527" s="42"/>
      <c r="BW527" s="42"/>
      <c r="BX527" s="42"/>
      <c r="BY527" s="42"/>
      <c r="BZ527" s="42"/>
      <c r="CA527" s="42"/>
      <c r="CB527" s="42"/>
      <c r="CC527" s="42"/>
      <c r="CD527" s="42"/>
      <c r="CE527" s="42"/>
      <c r="CF527" s="42"/>
      <c r="CG527" s="42"/>
      <c r="CH527" s="42"/>
      <c r="CI527" s="42"/>
      <c r="CJ527" s="42"/>
      <c r="CK527" s="42"/>
      <c r="CL527" s="42"/>
      <c r="CM527" s="42"/>
      <c r="CN527" s="42"/>
      <c r="CO527" s="42"/>
      <c r="CP527" s="42"/>
      <c r="CQ527" s="42"/>
      <c r="CR527" s="42"/>
      <c r="CS527" s="42"/>
      <c r="CT527" s="42"/>
      <c r="CU527" s="42"/>
      <c r="CV527" s="42"/>
      <c r="CW527" s="42"/>
      <c r="CX527" s="42"/>
      <c r="CY527" s="42"/>
      <c r="CZ527" s="42"/>
      <c r="DA527" s="42"/>
      <c r="DB527" s="42"/>
      <c r="DC527" s="42"/>
      <c r="DD527" s="42"/>
      <c r="DE527" s="42"/>
      <c r="DF527" s="42"/>
      <c r="DG527" s="42"/>
      <c r="DH527" s="42"/>
      <c r="DI527" s="42"/>
      <c r="DJ527" s="42"/>
      <c r="DK527" s="42"/>
      <c r="DL527" s="42"/>
      <c r="DM527" s="42"/>
      <c r="DN527" s="42"/>
      <c r="DO527" s="42"/>
      <c r="DP527" s="42"/>
      <c r="DQ527" s="42"/>
      <c r="DR527" s="42"/>
      <c r="DS527" s="42"/>
      <c r="DT527" s="42"/>
      <c r="DU527" s="42"/>
      <c r="DV527" s="42"/>
      <c r="DW527" s="42"/>
      <c r="DX527" s="42"/>
      <c r="DY527" s="42"/>
      <c r="DZ527" s="42"/>
      <c r="EA527" s="42"/>
      <c r="EB527" s="42"/>
      <c r="EC527" s="42"/>
      <c r="ED527" s="42"/>
      <c r="EE527" s="42"/>
      <c r="EF527" s="42"/>
      <c r="EG527" s="42"/>
      <c r="EH527" s="42"/>
      <c r="EI527" s="42"/>
      <c r="EJ527" s="42"/>
      <c r="EK527" s="42"/>
      <c r="EL527" s="42"/>
      <c r="EM527" s="42"/>
      <c r="EN527" s="42"/>
      <c r="EO527" s="42"/>
      <c r="EP527" s="42"/>
      <c r="EQ527" s="42"/>
      <c r="ER527" s="42"/>
      <c r="ES527" s="42"/>
      <c r="ET527" s="42"/>
      <c r="EU527" s="42"/>
      <c r="EV527" s="42"/>
      <c r="EW527" s="42"/>
      <c r="EX527" s="42"/>
      <c r="EY527" s="42"/>
      <c r="EZ527" s="42"/>
      <c r="FA527" s="42"/>
      <c r="FB527" s="42"/>
      <c r="FC527" s="42"/>
      <c r="FD527" s="42"/>
      <c r="FE527" s="42"/>
      <c r="FF527" s="42"/>
      <c r="FG527" s="42"/>
      <c r="FH527" s="42"/>
      <c r="FI527" s="42"/>
      <c r="FJ527" s="42"/>
      <c r="FK527" s="42"/>
      <c r="FL527" s="42"/>
      <c r="FM527" s="42"/>
      <c r="FN527" s="42"/>
      <c r="FO527" s="42"/>
      <c r="FP527" s="42"/>
      <c r="FQ527" s="42"/>
      <c r="FR527" s="42"/>
      <c r="FS527" s="42"/>
      <c r="FT527" s="42"/>
      <c r="FU527" s="42"/>
      <c r="FV527" s="42"/>
      <c r="FW527" s="42"/>
      <c r="FX527" s="42"/>
      <c r="FY527" s="42"/>
      <c r="FZ527" s="42"/>
      <c r="GA527" s="42"/>
      <c r="GB527" s="42"/>
      <c r="GC527" s="42"/>
      <c r="GD527" s="42"/>
      <c r="GE527" s="42"/>
      <c r="GF527" s="42"/>
      <c r="GG527" s="42"/>
      <c r="GH527" s="42"/>
      <c r="GI527" s="42"/>
      <c r="GJ527" s="42"/>
      <c r="GK527" s="42"/>
      <c r="GL527" s="42"/>
      <c r="GM527" s="42"/>
      <c r="GN527" s="42"/>
      <c r="GO527" s="42"/>
      <c r="GP527" s="42"/>
      <c r="GQ527" s="42"/>
      <c r="GR527" s="42"/>
      <c r="GS527" s="42"/>
      <c r="GT527" s="42"/>
      <c r="GU527" s="42"/>
      <c r="GV527" s="42"/>
      <c r="GW527" s="42"/>
      <c r="GX527" s="42"/>
    </row>
    <row r="528" spans="1:206" ht="15.75">
      <c r="A528" s="52"/>
      <c r="B528" s="42"/>
      <c r="C528" s="42"/>
      <c r="D528" s="42"/>
      <c r="E528" s="44"/>
      <c r="F528" s="42"/>
      <c r="G528" s="42"/>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c r="AR528" s="42"/>
      <c r="AS528" s="42"/>
      <c r="AT528" s="42"/>
      <c r="AU528" s="42"/>
      <c r="AV528" s="42"/>
      <c r="AW528" s="42"/>
      <c r="AX528" s="42"/>
      <c r="AY528" s="42"/>
      <c r="AZ528" s="42"/>
      <c r="BA528" s="42"/>
      <c r="BB528" s="42"/>
      <c r="BC528" s="42"/>
      <c r="BD528" s="42"/>
      <c r="BE528" s="42"/>
      <c r="BF528" s="42"/>
      <c r="BG528" s="42"/>
      <c r="BH528" s="42"/>
      <c r="BI528" s="42"/>
      <c r="BJ528" s="42"/>
      <c r="BK528" s="42"/>
      <c r="BL528" s="42"/>
      <c r="BM528" s="42"/>
      <c r="BN528" s="42"/>
      <c r="BO528" s="42"/>
      <c r="BP528" s="42"/>
      <c r="BQ528" s="42"/>
      <c r="BR528" s="42"/>
      <c r="BS528" s="42"/>
      <c r="BT528" s="42"/>
      <c r="BU528" s="42"/>
      <c r="BV528" s="42"/>
      <c r="BW528" s="42"/>
      <c r="BX528" s="42"/>
      <c r="BY528" s="42"/>
      <c r="BZ528" s="42"/>
      <c r="CA528" s="42"/>
      <c r="CB528" s="42"/>
      <c r="CC528" s="42"/>
      <c r="CD528" s="42"/>
      <c r="CE528" s="42"/>
      <c r="CF528" s="42"/>
      <c r="CG528" s="42"/>
      <c r="CH528" s="42"/>
      <c r="CI528" s="42"/>
      <c r="CJ528" s="42"/>
      <c r="CK528" s="42"/>
      <c r="CL528" s="42"/>
      <c r="CM528" s="42"/>
      <c r="CN528" s="42"/>
      <c r="CO528" s="42"/>
      <c r="CP528" s="42"/>
      <c r="CQ528" s="42"/>
      <c r="CR528" s="42"/>
      <c r="CS528" s="42"/>
      <c r="CT528" s="42"/>
      <c r="CU528" s="42"/>
      <c r="CV528" s="42"/>
      <c r="CW528" s="42"/>
      <c r="CX528" s="42"/>
      <c r="CY528" s="42"/>
      <c r="CZ528" s="42"/>
      <c r="DA528" s="42"/>
      <c r="DB528" s="42"/>
      <c r="DC528" s="42"/>
      <c r="DD528" s="42"/>
      <c r="DE528" s="42"/>
      <c r="DF528" s="42"/>
      <c r="DG528" s="42"/>
      <c r="DH528" s="42"/>
      <c r="DI528" s="42"/>
      <c r="DJ528" s="42"/>
      <c r="DK528" s="42"/>
      <c r="DL528" s="42"/>
      <c r="DM528" s="42"/>
      <c r="DN528" s="42"/>
      <c r="DO528" s="42"/>
      <c r="DP528" s="42"/>
      <c r="DQ528" s="42"/>
      <c r="DR528" s="42"/>
      <c r="DS528" s="42"/>
      <c r="DT528" s="42"/>
      <c r="DU528" s="42"/>
      <c r="DV528" s="42"/>
      <c r="DW528" s="42"/>
      <c r="DX528" s="42"/>
      <c r="DY528" s="42"/>
      <c r="DZ528" s="42"/>
      <c r="EA528" s="42"/>
      <c r="EB528" s="42"/>
      <c r="EC528" s="42"/>
      <c r="ED528" s="42"/>
      <c r="EE528" s="42"/>
      <c r="EF528" s="42"/>
      <c r="EG528" s="42"/>
      <c r="EH528" s="42"/>
      <c r="EI528" s="42"/>
      <c r="EJ528" s="42"/>
      <c r="EK528" s="42"/>
      <c r="EL528" s="42"/>
      <c r="EM528" s="42"/>
      <c r="EN528" s="42"/>
      <c r="EO528" s="42"/>
      <c r="EP528" s="42"/>
      <c r="EQ528" s="42"/>
      <c r="ER528" s="42"/>
      <c r="ES528" s="42"/>
      <c r="ET528" s="42"/>
      <c r="EU528" s="42"/>
      <c r="EV528" s="42"/>
      <c r="EW528" s="42"/>
      <c r="EX528" s="42"/>
      <c r="EY528" s="42"/>
      <c r="EZ528" s="42"/>
      <c r="FA528" s="42"/>
      <c r="FB528" s="42"/>
      <c r="FC528" s="42"/>
      <c r="FD528" s="42"/>
      <c r="FE528" s="42"/>
      <c r="FF528" s="42"/>
      <c r="FG528" s="42"/>
      <c r="FH528" s="42"/>
      <c r="FI528" s="42"/>
      <c r="FJ528" s="42"/>
      <c r="FK528" s="42"/>
      <c r="FL528" s="42"/>
      <c r="FM528" s="42"/>
      <c r="FN528" s="42"/>
      <c r="FO528" s="42"/>
      <c r="FP528" s="42"/>
      <c r="FQ528" s="42"/>
      <c r="FR528" s="42"/>
      <c r="FS528" s="42"/>
      <c r="FT528" s="42"/>
      <c r="FU528" s="42"/>
      <c r="FV528" s="42"/>
      <c r="FW528" s="42"/>
      <c r="FX528" s="42"/>
      <c r="FY528" s="42"/>
      <c r="FZ528" s="42"/>
      <c r="GA528" s="42"/>
      <c r="GB528" s="42"/>
      <c r="GC528" s="42"/>
      <c r="GD528" s="42"/>
      <c r="GE528" s="42"/>
      <c r="GF528" s="42"/>
      <c r="GG528" s="42"/>
      <c r="GH528" s="42"/>
      <c r="GI528" s="42"/>
      <c r="GJ528" s="42"/>
      <c r="GK528" s="42"/>
      <c r="GL528" s="42"/>
      <c r="GM528" s="42"/>
      <c r="GN528" s="42"/>
      <c r="GO528" s="42"/>
      <c r="GP528" s="42"/>
      <c r="GQ528" s="42"/>
      <c r="GR528" s="42"/>
      <c r="GS528" s="42"/>
      <c r="GT528" s="42"/>
      <c r="GU528" s="42"/>
      <c r="GV528" s="42"/>
      <c r="GW528" s="42"/>
      <c r="GX528" s="42"/>
    </row>
    <row r="529" spans="1:206" ht="15.75">
      <c r="A529" s="52"/>
      <c r="B529" s="42"/>
      <c r="C529" s="42"/>
      <c r="D529" s="42"/>
      <c r="E529" s="44"/>
      <c r="F529" s="42"/>
      <c r="G529" s="42"/>
      <c r="H529" s="42"/>
      <c r="I529" s="42"/>
      <c r="J529" s="42"/>
      <c r="K529" s="42"/>
      <c r="L529" s="42"/>
      <c r="M529" s="42"/>
      <c r="N529" s="42"/>
      <c r="O529" s="42"/>
      <c r="P529" s="42"/>
      <c r="Q529" s="42"/>
      <c r="R529" s="42"/>
      <c r="S529" s="42"/>
      <c r="T529" s="42"/>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s="42"/>
      <c r="BM529" s="42"/>
      <c r="BN529" s="42"/>
      <c r="BO529" s="42"/>
      <c r="BP529" s="42"/>
      <c r="BQ529" s="42"/>
      <c r="BR529" s="42"/>
      <c r="BS529" s="42"/>
      <c r="BT529" s="42"/>
      <c r="BU529" s="42"/>
      <c r="BV529" s="42"/>
      <c r="BW529" s="42"/>
      <c r="BX529" s="42"/>
      <c r="BY529" s="42"/>
      <c r="BZ529" s="42"/>
      <c r="CA529" s="42"/>
      <c r="CB529" s="42"/>
      <c r="CC529" s="42"/>
      <c r="CD529" s="42"/>
      <c r="CE529" s="42"/>
      <c r="CF529" s="42"/>
      <c r="CG529" s="42"/>
      <c r="CH529" s="42"/>
      <c r="CI529" s="42"/>
      <c r="CJ529" s="42"/>
      <c r="CK529" s="42"/>
      <c r="CL529" s="42"/>
      <c r="CM529" s="42"/>
      <c r="CN529" s="42"/>
      <c r="CO529" s="42"/>
      <c r="CP529" s="42"/>
      <c r="CQ529" s="42"/>
      <c r="CR529" s="42"/>
      <c r="CS529" s="42"/>
      <c r="CT529" s="42"/>
      <c r="CU529" s="42"/>
      <c r="CV529" s="42"/>
      <c r="CW529" s="42"/>
      <c r="CX529" s="42"/>
      <c r="CY529" s="42"/>
      <c r="CZ529" s="42"/>
      <c r="DA529" s="42"/>
      <c r="DB529" s="42"/>
      <c r="DC529" s="42"/>
      <c r="DD529" s="42"/>
      <c r="DE529" s="42"/>
      <c r="DF529" s="42"/>
      <c r="DG529" s="42"/>
      <c r="DH529" s="42"/>
      <c r="DI529" s="42"/>
      <c r="DJ529" s="42"/>
      <c r="DK529" s="42"/>
      <c r="DL529" s="42"/>
      <c r="DM529" s="42"/>
      <c r="DN529" s="42"/>
      <c r="DO529" s="42"/>
      <c r="DP529" s="42"/>
      <c r="DQ529" s="42"/>
      <c r="DR529" s="42"/>
      <c r="DS529" s="42"/>
      <c r="DT529" s="42"/>
      <c r="DU529" s="42"/>
      <c r="DV529" s="42"/>
      <c r="DW529" s="42"/>
      <c r="DX529" s="42"/>
      <c r="DY529" s="42"/>
      <c r="DZ529" s="42"/>
      <c r="EA529" s="42"/>
      <c r="EB529" s="42"/>
      <c r="EC529" s="42"/>
      <c r="ED529" s="42"/>
      <c r="EE529" s="42"/>
      <c r="EF529" s="42"/>
      <c r="EG529" s="42"/>
      <c r="EH529" s="42"/>
      <c r="EI529" s="42"/>
      <c r="EJ529" s="42"/>
      <c r="EK529" s="42"/>
      <c r="EL529" s="42"/>
      <c r="EM529" s="42"/>
      <c r="EN529" s="42"/>
      <c r="EO529" s="42"/>
      <c r="EP529" s="42"/>
      <c r="EQ529" s="42"/>
      <c r="ER529" s="42"/>
      <c r="ES529" s="42"/>
      <c r="ET529" s="42"/>
      <c r="EU529" s="42"/>
      <c r="EV529" s="42"/>
      <c r="EW529" s="42"/>
      <c r="EX529" s="42"/>
      <c r="EY529" s="42"/>
      <c r="EZ529" s="42"/>
      <c r="FA529" s="42"/>
      <c r="FB529" s="42"/>
      <c r="FC529" s="42"/>
      <c r="FD529" s="42"/>
      <c r="FE529" s="42"/>
      <c r="FF529" s="42"/>
      <c r="FG529" s="42"/>
      <c r="FH529" s="42"/>
      <c r="FI529" s="42"/>
      <c r="FJ529" s="42"/>
      <c r="FK529" s="42"/>
      <c r="FL529" s="42"/>
      <c r="FM529" s="42"/>
      <c r="FN529" s="42"/>
      <c r="FO529" s="42"/>
      <c r="FP529" s="42"/>
      <c r="FQ529" s="42"/>
      <c r="FR529" s="42"/>
      <c r="FS529" s="42"/>
      <c r="FT529" s="42"/>
      <c r="FU529" s="42"/>
      <c r="FV529" s="42"/>
      <c r="FW529" s="42"/>
      <c r="FX529" s="42"/>
      <c r="FY529" s="42"/>
      <c r="FZ529" s="42"/>
      <c r="GA529" s="42"/>
      <c r="GB529" s="42"/>
      <c r="GC529" s="42"/>
      <c r="GD529" s="42"/>
      <c r="GE529" s="42"/>
      <c r="GF529" s="42"/>
      <c r="GG529" s="42"/>
      <c r="GH529" s="42"/>
      <c r="GI529" s="42"/>
      <c r="GJ529" s="42"/>
      <c r="GK529" s="42"/>
      <c r="GL529" s="42"/>
      <c r="GM529" s="42"/>
      <c r="GN529" s="42"/>
      <c r="GO529" s="42"/>
      <c r="GP529" s="42"/>
      <c r="GQ529" s="42"/>
      <c r="GR529" s="42"/>
      <c r="GS529" s="42"/>
      <c r="GT529" s="42"/>
      <c r="GU529" s="42"/>
      <c r="GV529" s="42"/>
      <c r="GW529" s="42"/>
      <c r="GX529" s="42"/>
    </row>
    <row r="530" spans="1:206" ht="15.75">
      <c r="A530" s="52"/>
      <c r="B530" s="42"/>
      <c r="C530" s="42"/>
      <c r="D530" s="42"/>
      <c r="E530" s="44"/>
      <c r="F530" s="42"/>
      <c r="G530" s="42"/>
      <c r="H530" s="42"/>
      <c r="I530" s="42"/>
      <c r="J530" s="42"/>
      <c r="K530" s="42"/>
      <c r="L530" s="42"/>
      <c r="M530" s="42"/>
      <c r="N530" s="42"/>
      <c r="O530" s="42"/>
      <c r="P530" s="42"/>
      <c r="Q530" s="42"/>
      <c r="R530" s="42"/>
      <c r="S530" s="42"/>
      <c r="T530" s="42"/>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s="42"/>
      <c r="BM530" s="42"/>
      <c r="BN530" s="42"/>
      <c r="BO530" s="42"/>
      <c r="BP530" s="42"/>
      <c r="BQ530" s="42"/>
      <c r="BR530" s="42"/>
      <c r="BS530" s="42"/>
      <c r="BT530" s="42"/>
      <c r="BU530" s="42"/>
      <c r="BV530" s="42"/>
      <c r="BW530" s="42"/>
      <c r="BX530" s="42"/>
      <c r="BY530" s="42"/>
      <c r="BZ530" s="42"/>
      <c r="CA530" s="42"/>
      <c r="CB530" s="42"/>
      <c r="CC530" s="42"/>
      <c r="CD530" s="42"/>
      <c r="CE530" s="42"/>
      <c r="CF530" s="42"/>
      <c r="CG530" s="42"/>
      <c r="CH530" s="42"/>
      <c r="CI530" s="42"/>
      <c r="CJ530" s="42"/>
      <c r="CK530" s="42"/>
      <c r="CL530" s="42"/>
      <c r="CM530" s="42"/>
      <c r="CN530" s="42"/>
      <c r="CO530" s="42"/>
      <c r="CP530" s="42"/>
      <c r="CQ530" s="42"/>
      <c r="CR530" s="42"/>
      <c r="CS530" s="42"/>
      <c r="CT530" s="42"/>
      <c r="CU530" s="42"/>
      <c r="CV530" s="42"/>
      <c r="CW530" s="42"/>
      <c r="CX530" s="42"/>
      <c r="CY530" s="42"/>
      <c r="CZ530" s="42"/>
      <c r="DA530" s="42"/>
      <c r="DB530" s="42"/>
      <c r="DC530" s="42"/>
      <c r="DD530" s="42"/>
      <c r="DE530" s="42"/>
      <c r="DF530" s="42"/>
      <c r="DG530" s="42"/>
      <c r="DH530" s="42"/>
      <c r="DI530" s="42"/>
      <c r="DJ530" s="42"/>
      <c r="DK530" s="42"/>
      <c r="DL530" s="42"/>
      <c r="DM530" s="42"/>
      <c r="DN530" s="42"/>
      <c r="DO530" s="42"/>
      <c r="DP530" s="42"/>
      <c r="DQ530" s="42"/>
      <c r="DR530" s="42"/>
      <c r="DS530" s="42"/>
      <c r="DT530" s="42"/>
      <c r="DU530" s="42"/>
      <c r="DV530" s="42"/>
      <c r="DW530" s="42"/>
      <c r="DX530" s="42"/>
      <c r="DY530" s="42"/>
      <c r="DZ530" s="42"/>
      <c r="EA530" s="42"/>
      <c r="EB530" s="42"/>
      <c r="EC530" s="42"/>
      <c r="ED530" s="42"/>
      <c r="EE530" s="42"/>
      <c r="EF530" s="42"/>
      <c r="EG530" s="42"/>
      <c r="EH530" s="42"/>
      <c r="EI530" s="42"/>
      <c r="EJ530" s="42"/>
      <c r="EK530" s="42"/>
      <c r="EL530" s="42"/>
      <c r="EM530" s="42"/>
      <c r="EN530" s="42"/>
      <c r="EO530" s="42"/>
      <c r="EP530" s="42"/>
      <c r="EQ530" s="42"/>
      <c r="ER530" s="42"/>
      <c r="ES530" s="42"/>
      <c r="ET530" s="42"/>
      <c r="EU530" s="42"/>
      <c r="EV530" s="42"/>
      <c r="EW530" s="42"/>
      <c r="EX530" s="42"/>
      <c r="EY530" s="42"/>
      <c r="EZ530" s="42"/>
      <c r="FA530" s="42"/>
      <c r="FB530" s="42"/>
      <c r="FC530" s="42"/>
      <c r="FD530" s="42"/>
      <c r="FE530" s="42"/>
      <c r="FF530" s="42"/>
      <c r="FG530" s="42"/>
      <c r="FH530" s="42"/>
      <c r="FI530" s="42"/>
      <c r="FJ530" s="42"/>
      <c r="FK530" s="42"/>
      <c r="FL530" s="42"/>
      <c r="FM530" s="42"/>
      <c r="FN530" s="42"/>
      <c r="FO530" s="42"/>
      <c r="FP530" s="42"/>
      <c r="FQ530" s="42"/>
      <c r="FR530" s="42"/>
      <c r="FS530" s="42"/>
      <c r="FT530" s="42"/>
      <c r="FU530" s="42"/>
      <c r="FV530" s="42"/>
      <c r="FW530" s="42"/>
      <c r="FX530" s="42"/>
      <c r="FY530" s="42"/>
      <c r="FZ530" s="42"/>
      <c r="GA530" s="42"/>
      <c r="GB530" s="42"/>
      <c r="GC530" s="42"/>
      <c r="GD530" s="42"/>
      <c r="GE530" s="42"/>
      <c r="GF530" s="42"/>
      <c r="GG530" s="42"/>
      <c r="GH530" s="42"/>
      <c r="GI530" s="42"/>
      <c r="GJ530" s="42"/>
      <c r="GK530" s="42"/>
      <c r="GL530" s="42"/>
      <c r="GM530" s="42"/>
      <c r="GN530" s="42"/>
      <c r="GO530" s="42"/>
      <c r="GP530" s="42"/>
      <c r="GQ530" s="42"/>
      <c r="GR530" s="42"/>
      <c r="GS530" s="42"/>
      <c r="GT530" s="42"/>
      <c r="GU530" s="42"/>
      <c r="GV530" s="42"/>
      <c r="GW530" s="42"/>
      <c r="GX530" s="42"/>
    </row>
    <row r="531" spans="1:206" ht="15.75">
      <c r="A531" s="52"/>
      <c r="B531" s="42"/>
      <c r="C531" s="42"/>
      <c r="D531" s="42"/>
      <c r="E531" s="44"/>
      <c r="F531" s="42"/>
      <c r="G531" s="42"/>
      <c r="H531" s="42"/>
      <c r="I531" s="42"/>
      <c r="J531" s="42"/>
      <c r="K531" s="42"/>
      <c r="L531" s="42"/>
      <c r="M531" s="42"/>
      <c r="N531" s="42"/>
      <c r="O531" s="42"/>
      <c r="P531" s="42"/>
      <c r="Q531" s="42"/>
      <c r="R531" s="42"/>
      <c r="S531" s="42"/>
      <c r="T531" s="42"/>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s="42"/>
      <c r="BM531" s="42"/>
      <c r="BN531" s="42"/>
      <c r="BO531" s="42"/>
      <c r="BP531" s="42"/>
      <c r="BQ531" s="42"/>
      <c r="BR531" s="42"/>
      <c r="BS531" s="42"/>
      <c r="BT531" s="42"/>
      <c r="BU531" s="42"/>
      <c r="BV531" s="42"/>
      <c r="BW531" s="42"/>
      <c r="BX531" s="42"/>
      <c r="BY531" s="42"/>
      <c r="BZ531" s="42"/>
      <c r="CA531" s="42"/>
      <c r="CB531" s="42"/>
      <c r="CC531" s="42"/>
      <c r="CD531" s="42"/>
      <c r="CE531" s="42"/>
      <c r="CF531" s="42"/>
      <c r="CG531" s="42"/>
      <c r="CH531" s="42"/>
      <c r="CI531" s="42"/>
      <c r="CJ531" s="42"/>
      <c r="CK531" s="42"/>
      <c r="CL531" s="42"/>
      <c r="CM531" s="42"/>
      <c r="CN531" s="42"/>
      <c r="CO531" s="42"/>
      <c r="CP531" s="42"/>
      <c r="CQ531" s="42"/>
      <c r="CR531" s="42"/>
      <c r="CS531" s="42"/>
      <c r="CT531" s="42"/>
      <c r="CU531" s="42"/>
      <c r="CV531" s="42"/>
      <c r="CW531" s="42"/>
      <c r="CX531" s="42"/>
      <c r="CY531" s="42"/>
      <c r="CZ531" s="42"/>
      <c r="DA531" s="42"/>
      <c r="DB531" s="42"/>
      <c r="DC531" s="42"/>
      <c r="DD531" s="42"/>
      <c r="DE531" s="42"/>
      <c r="DF531" s="42"/>
      <c r="DG531" s="42"/>
      <c r="DH531" s="42"/>
      <c r="DI531" s="42"/>
      <c r="DJ531" s="42"/>
      <c r="DK531" s="42"/>
      <c r="DL531" s="42"/>
      <c r="DM531" s="42"/>
      <c r="DN531" s="42"/>
      <c r="DO531" s="42"/>
      <c r="DP531" s="42"/>
      <c r="DQ531" s="42"/>
      <c r="DR531" s="42"/>
      <c r="DS531" s="42"/>
      <c r="DT531" s="42"/>
      <c r="DU531" s="42"/>
      <c r="DV531" s="42"/>
      <c r="DW531" s="42"/>
      <c r="DX531" s="42"/>
      <c r="DY531" s="42"/>
      <c r="DZ531" s="42"/>
      <c r="EA531" s="42"/>
      <c r="EB531" s="42"/>
      <c r="EC531" s="42"/>
      <c r="ED531" s="42"/>
      <c r="EE531" s="42"/>
      <c r="EF531" s="42"/>
      <c r="EG531" s="42"/>
      <c r="EH531" s="42"/>
      <c r="EI531" s="42"/>
      <c r="EJ531" s="42"/>
      <c r="EK531" s="42"/>
      <c r="EL531" s="42"/>
      <c r="EM531" s="42"/>
      <c r="EN531" s="42"/>
      <c r="EO531" s="42"/>
      <c r="EP531" s="42"/>
      <c r="EQ531" s="42"/>
      <c r="ER531" s="42"/>
      <c r="ES531" s="42"/>
      <c r="ET531" s="42"/>
      <c r="EU531" s="42"/>
      <c r="EV531" s="42"/>
      <c r="EW531" s="42"/>
      <c r="EX531" s="42"/>
      <c r="EY531" s="42"/>
      <c r="EZ531" s="42"/>
      <c r="FA531" s="42"/>
      <c r="FB531" s="42"/>
      <c r="FC531" s="42"/>
      <c r="FD531" s="42"/>
      <c r="FE531" s="42"/>
      <c r="FF531" s="42"/>
      <c r="FG531" s="42"/>
      <c r="FH531" s="42"/>
      <c r="FI531" s="42"/>
      <c r="FJ531" s="42"/>
      <c r="FK531" s="42"/>
      <c r="FL531" s="42"/>
      <c r="FM531" s="42"/>
      <c r="FN531" s="42"/>
      <c r="FO531" s="42"/>
      <c r="FP531" s="42"/>
      <c r="FQ531" s="42"/>
      <c r="FR531" s="42"/>
      <c r="FS531" s="42"/>
      <c r="FT531" s="42"/>
      <c r="FU531" s="42"/>
      <c r="FV531" s="42"/>
      <c r="FW531" s="42"/>
      <c r="FX531" s="42"/>
      <c r="FY531" s="42"/>
      <c r="FZ531" s="42"/>
      <c r="GA531" s="42"/>
      <c r="GB531" s="42"/>
      <c r="GC531" s="42"/>
      <c r="GD531" s="42"/>
      <c r="GE531" s="42"/>
      <c r="GF531" s="42"/>
      <c r="GG531" s="42"/>
      <c r="GH531" s="42"/>
      <c r="GI531" s="42"/>
      <c r="GJ531" s="42"/>
      <c r="GK531" s="42"/>
      <c r="GL531" s="42"/>
      <c r="GM531" s="42"/>
      <c r="GN531" s="42"/>
      <c r="GO531" s="42"/>
      <c r="GP531" s="42"/>
      <c r="GQ531" s="42"/>
      <c r="GR531" s="42"/>
      <c r="GS531" s="42"/>
      <c r="GT531" s="42"/>
      <c r="GU531" s="42"/>
      <c r="GV531" s="42"/>
      <c r="GW531" s="42"/>
      <c r="GX531" s="42"/>
    </row>
    <row r="532" spans="1:206" ht="15.75">
      <c r="A532" s="52"/>
      <c r="B532" s="42"/>
      <c r="C532" s="42"/>
      <c r="D532" s="42"/>
      <c r="E532" s="44"/>
      <c r="F532" s="42"/>
      <c r="G532" s="42"/>
      <c r="H532" s="42"/>
      <c r="I532" s="42"/>
      <c r="J532" s="42"/>
      <c r="K532" s="42"/>
      <c r="L532" s="42"/>
      <c r="M532" s="42"/>
      <c r="N532" s="42"/>
      <c r="O532" s="42"/>
      <c r="P532" s="42"/>
      <c r="Q532" s="42"/>
      <c r="R532" s="42"/>
      <c r="S532" s="42"/>
      <c r="T532" s="42"/>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c r="AR532" s="42"/>
      <c r="AS532" s="42"/>
      <c r="AT532" s="42"/>
      <c r="AU532" s="42"/>
      <c r="AV532" s="42"/>
      <c r="AW532" s="42"/>
      <c r="AX532" s="42"/>
      <c r="AY532" s="42"/>
      <c r="AZ532" s="42"/>
      <c r="BA532" s="42"/>
      <c r="BB532" s="42"/>
      <c r="BC532" s="42"/>
      <c r="BD532" s="42"/>
      <c r="BE532" s="42"/>
      <c r="BF532" s="42"/>
      <c r="BG532" s="42"/>
      <c r="BH532" s="42"/>
      <c r="BI532" s="42"/>
      <c r="BJ532" s="42"/>
      <c r="BK532" s="42"/>
      <c r="BL532" s="42"/>
      <c r="BM532" s="42"/>
      <c r="BN532" s="42"/>
      <c r="BO532" s="42"/>
      <c r="BP532" s="42"/>
      <c r="BQ532" s="42"/>
      <c r="BR532" s="42"/>
      <c r="BS532" s="42"/>
      <c r="BT532" s="42"/>
      <c r="BU532" s="42"/>
      <c r="BV532" s="42"/>
      <c r="BW532" s="42"/>
      <c r="BX532" s="42"/>
      <c r="BY532" s="42"/>
      <c r="BZ532" s="42"/>
      <c r="CA532" s="42"/>
      <c r="CB532" s="42"/>
      <c r="CC532" s="42"/>
      <c r="CD532" s="42"/>
      <c r="CE532" s="42"/>
      <c r="CF532" s="42"/>
      <c r="CG532" s="42"/>
      <c r="CH532" s="42"/>
      <c r="CI532" s="42"/>
      <c r="CJ532" s="42"/>
      <c r="CK532" s="42"/>
      <c r="CL532" s="42"/>
      <c r="CM532" s="42"/>
      <c r="CN532" s="42"/>
      <c r="CO532" s="42"/>
      <c r="CP532" s="42"/>
      <c r="CQ532" s="42"/>
      <c r="CR532" s="42"/>
      <c r="CS532" s="42"/>
      <c r="CT532" s="42"/>
      <c r="CU532" s="42"/>
      <c r="CV532" s="42"/>
      <c r="CW532" s="42"/>
      <c r="CX532" s="42"/>
      <c r="CY532" s="42"/>
      <c r="CZ532" s="42"/>
      <c r="DA532" s="42"/>
      <c r="DB532" s="42"/>
      <c r="DC532" s="42"/>
      <c r="DD532" s="42"/>
      <c r="DE532" s="42"/>
      <c r="DF532" s="42"/>
      <c r="DG532" s="42"/>
      <c r="DH532" s="42"/>
      <c r="DI532" s="42"/>
      <c r="DJ532" s="42"/>
      <c r="DK532" s="42"/>
      <c r="DL532" s="42"/>
      <c r="DM532" s="42"/>
      <c r="DN532" s="42"/>
      <c r="DO532" s="42"/>
      <c r="DP532" s="42"/>
      <c r="DQ532" s="42"/>
      <c r="DR532" s="42"/>
      <c r="DS532" s="42"/>
      <c r="DT532" s="42"/>
      <c r="DU532" s="42"/>
      <c r="DV532" s="42"/>
      <c r="DW532" s="42"/>
      <c r="DX532" s="42"/>
      <c r="DY532" s="42"/>
      <c r="DZ532" s="42"/>
      <c r="EA532" s="42"/>
      <c r="EB532" s="42"/>
      <c r="EC532" s="42"/>
      <c r="ED532" s="42"/>
      <c r="EE532" s="42"/>
      <c r="EF532" s="42"/>
      <c r="EG532" s="42"/>
      <c r="EH532" s="42"/>
      <c r="EI532" s="42"/>
      <c r="EJ532" s="42"/>
      <c r="EK532" s="42"/>
      <c r="EL532" s="42"/>
      <c r="EM532" s="42"/>
      <c r="EN532" s="42"/>
      <c r="EO532" s="42"/>
      <c r="EP532" s="42"/>
      <c r="EQ532" s="42"/>
      <c r="ER532" s="42"/>
      <c r="ES532" s="42"/>
      <c r="ET532" s="42"/>
      <c r="EU532" s="42"/>
      <c r="EV532" s="42"/>
      <c r="EW532" s="42"/>
      <c r="EX532" s="42"/>
      <c r="EY532" s="42"/>
      <c r="EZ532" s="42"/>
      <c r="FA532" s="42"/>
      <c r="FB532" s="42"/>
      <c r="FC532" s="42"/>
      <c r="FD532" s="42"/>
      <c r="FE532" s="42"/>
      <c r="FF532" s="42"/>
      <c r="FG532" s="42"/>
      <c r="FH532" s="42"/>
      <c r="FI532" s="42"/>
      <c r="FJ532" s="42"/>
      <c r="FK532" s="42"/>
      <c r="FL532" s="42"/>
      <c r="FM532" s="42"/>
      <c r="FN532" s="42"/>
      <c r="FO532" s="42"/>
      <c r="FP532" s="42"/>
      <c r="FQ532" s="42"/>
      <c r="FR532" s="42"/>
      <c r="FS532" s="42"/>
      <c r="FT532" s="42"/>
      <c r="FU532" s="42"/>
      <c r="FV532" s="42"/>
      <c r="FW532" s="42"/>
      <c r="FX532" s="42"/>
      <c r="FY532" s="42"/>
      <c r="FZ532" s="42"/>
      <c r="GA532" s="42"/>
      <c r="GB532" s="42"/>
      <c r="GC532" s="42"/>
      <c r="GD532" s="42"/>
      <c r="GE532" s="42"/>
      <c r="GF532" s="42"/>
      <c r="GG532" s="42"/>
      <c r="GH532" s="42"/>
      <c r="GI532" s="42"/>
      <c r="GJ532" s="42"/>
      <c r="GK532" s="42"/>
      <c r="GL532" s="42"/>
      <c r="GM532" s="42"/>
      <c r="GN532" s="42"/>
      <c r="GO532" s="42"/>
      <c r="GP532" s="42"/>
      <c r="GQ532" s="42"/>
      <c r="GR532" s="42"/>
      <c r="GS532" s="42"/>
      <c r="GT532" s="42"/>
      <c r="GU532" s="42"/>
      <c r="GV532" s="42"/>
      <c r="GW532" s="42"/>
      <c r="GX532" s="42"/>
    </row>
    <row r="533" spans="1:206" ht="15.75">
      <c r="A533" s="52"/>
      <c r="B533" s="42"/>
      <c r="C533" s="42"/>
      <c r="D533" s="42"/>
      <c r="E533" s="44"/>
      <c r="F533" s="42"/>
      <c r="G533" s="42"/>
      <c r="H533" s="42"/>
      <c r="I533" s="42"/>
      <c r="J533" s="42"/>
      <c r="K533" s="42"/>
      <c r="L533" s="42"/>
      <c r="M533" s="42"/>
      <c r="N533" s="42"/>
      <c r="O533" s="42"/>
      <c r="P533" s="42"/>
      <c r="Q533" s="42"/>
      <c r="R533" s="42"/>
      <c r="S533" s="42"/>
      <c r="T533" s="42"/>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s="42"/>
      <c r="BM533" s="42"/>
      <c r="BN533" s="42"/>
      <c r="BO533" s="42"/>
      <c r="BP533" s="42"/>
      <c r="BQ533" s="42"/>
      <c r="BR533" s="42"/>
      <c r="BS533" s="42"/>
      <c r="BT533" s="42"/>
      <c r="BU533" s="42"/>
      <c r="BV533" s="42"/>
      <c r="BW533" s="42"/>
      <c r="BX533" s="42"/>
      <c r="BY533" s="42"/>
      <c r="BZ533" s="42"/>
      <c r="CA533" s="42"/>
      <c r="CB533" s="42"/>
      <c r="CC533" s="42"/>
      <c r="CD533" s="42"/>
      <c r="CE533" s="42"/>
      <c r="CF533" s="42"/>
      <c r="CG533" s="42"/>
      <c r="CH533" s="42"/>
      <c r="CI533" s="42"/>
      <c r="CJ533" s="42"/>
      <c r="CK533" s="42"/>
      <c r="CL533" s="42"/>
      <c r="CM533" s="42"/>
      <c r="CN533" s="42"/>
      <c r="CO533" s="42"/>
      <c r="CP533" s="42"/>
      <c r="CQ533" s="42"/>
      <c r="CR533" s="42"/>
      <c r="CS533" s="42"/>
      <c r="CT533" s="42"/>
      <c r="CU533" s="42"/>
      <c r="CV533" s="42"/>
      <c r="CW533" s="42"/>
      <c r="CX533" s="42"/>
      <c r="CY533" s="42"/>
      <c r="CZ533" s="42"/>
      <c r="DA533" s="42"/>
      <c r="DB533" s="42"/>
      <c r="DC533" s="42"/>
      <c r="DD533" s="42"/>
      <c r="DE533" s="42"/>
      <c r="DF533" s="42"/>
      <c r="DG533" s="42"/>
      <c r="DH533" s="42"/>
      <c r="DI533" s="42"/>
      <c r="DJ533" s="42"/>
      <c r="DK533" s="42"/>
      <c r="DL533" s="42"/>
      <c r="DM533" s="42"/>
      <c r="DN533" s="42"/>
      <c r="DO533" s="42"/>
      <c r="DP533" s="42"/>
      <c r="DQ533" s="42"/>
      <c r="DR533" s="42"/>
      <c r="DS533" s="42"/>
      <c r="DT533" s="42"/>
      <c r="DU533" s="42"/>
      <c r="DV533" s="42"/>
      <c r="DW533" s="42"/>
      <c r="DX533" s="42"/>
      <c r="DY533" s="42"/>
      <c r="DZ533" s="42"/>
      <c r="EA533" s="42"/>
      <c r="EB533" s="42"/>
      <c r="EC533" s="42"/>
      <c r="ED533" s="42"/>
      <c r="EE533" s="42"/>
      <c r="EF533" s="42"/>
      <c r="EG533" s="42"/>
      <c r="EH533" s="42"/>
      <c r="EI533" s="42"/>
      <c r="EJ533" s="42"/>
      <c r="EK533" s="42"/>
      <c r="EL533" s="42"/>
      <c r="EM533" s="42"/>
      <c r="EN533" s="42"/>
      <c r="EO533" s="42"/>
      <c r="EP533" s="42"/>
      <c r="EQ533" s="42"/>
      <c r="ER533" s="42"/>
      <c r="ES533" s="42"/>
      <c r="ET533" s="42"/>
      <c r="EU533" s="42"/>
      <c r="EV533" s="42"/>
      <c r="EW533" s="42"/>
      <c r="EX533" s="42"/>
      <c r="EY533" s="42"/>
      <c r="EZ533" s="42"/>
      <c r="FA533" s="42"/>
      <c r="FB533" s="42"/>
      <c r="FC533" s="42"/>
      <c r="FD533" s="42"/>
      <c r="FE533" s="42"/>
      <c r="FF533" s="42"/>
      <c r="FG533" s="42"/>
      <c r="FH533" s="42"/>
      <c r="FI533" s="42"/>
      <c r="FJ533" s="42"/>
      <c r="FK533" s="42"/>
      <c r="FL533" s="42"/>
      <c r="FM533" s="42"/>
      <c r="FN533" s="42"/>
      <c r="FO533" s="42"/>
      <c r="FP533" s="42"/>
      <c r="FQ533" s="42"/>
      <c r="FR533" s="42"/>
      <c r="FS533" s="42"/>
      <c r="FT533" s="42"/>
      <c r="FU533" s="42"/>
      <c r="FV533" s="42"/>
      <c r="FW533" s="42"/>
      <c r="FX533" s="42"/>
      <c r="FY533" s="42"/>
      <c r="FZ533" s="42"/>
      <c r="GA533" s="42"/>
      <c r="GB533" s="42"/>
      <c r="GC533" s="42"/>
      <c r="GD533" s="42"/>
      <c r="GE533" s="42"/>
      <c r="GF533" s="42"/>
      <c r="GG533" s="42"/>
      <c r="GH533" s="42"/>
      <c r="GI533" s="42"/>
      <c r="GJ533" s="42"/>
      <c r="GK533" s="42"/>
      <c r="GL533" s="42"/>
      <c r="GM533" s="42"/>
      <c r="GN533" s="42"/>
      <c r="GO533" s="42"/>
      <c r="GP533" s="42"/>
      <c r="GQ533" s="42"/>
      <c r="GR533" s="42"/>
      <c r="GS533" s="42"/>
      <c r="GT533" s="42"/>
      <c r="GU533" s="42"/>
      <c r="GV533" s="42"/>
      <c r="GW533" s="42"/>
      <c r="GX533" s="42"/>
    </row>
    <row r="534" spans="1:206" ht="15.75">
      <c r="A534" s="52"/>
      <c r="B534" s="42"/>
      <c r="C534" s="42"/>
      <c r="D534" s="42"/>
      <c r="E534" s="44"/>
      <c r="F534" s="42"/>
      <c r="G534" s="42"/>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s="42"/>
      <c r="BM534" s="42"/>
      <c r="BN534" s="42"/>
      <c r="BO534" s="42"/>
      <c r="BP534" s="42"/>
      <c r="BQ534" s="42"/>
      <c r="BR534" s="42"/>
      <c r="BS534" s="42"/>
      <c r="BT534" s="42"/>
      <c r="BU534" s="42"/>
      <c r="BV534" s="42"/>
      <c r="BW534" s="42"/>
      <c r="BX534" s="42"/>
      <c r="BY534" s="42"/>
      <c r="BZ534" s="42"/>
      <c r="CA534" s="42"/>
      <c r="CB534" s="42"/>
      <c r="CC534" s="42"/>
      <c r="CD534" s="42"/>
      <c r="CE534" s="42"/>
      <c r="CF534" s="42"/>
      <c r="CG534" s="42"/>
      <c r="CH534" s="42"/>
      <c r="CI534" s="42"/>
      <c r="CJ534" s="42"/>
      <c r="CK534" s="42"/>
      <c r="CL534" s="42"/>
      <c r="CM534" s="42"/>
      <c r="CN534" s="42"/>
      <c r="CO534" s="42"/>
      <c r="CP534" s="42"/>
      <c r="CQ534" s="42"/>
      <c r="CR534" s="42"/>
      <c r="CS534" s="42"/>
      <c r="CT534" s="42"/>
      <c r="CU534" s="42"/>
      <c r="CV534" s="42"/>
      <c r="CW534" s="42"/>
      <c r="CX534" s="42"/>
      <c r="CY534" s="42"/>
      <c r="CZ534" s="42"/>
      <c r="DA534" s="42"/>
      <c r="DB534" s="42"/>
      <c r="DC534" s="42"/>
      <c r="DD534" s="42"/>
      <c r="DE534" s="42"/>
      <c r="DF534" s="42"/>
      <c r="DG534" s="42"/>
      <c r="DH534" s="42"/>
      <c r="DI534" s="42"/>
      <c r="DJ534" s="42"/>
      <c r="DK534" s="42"/>
      <c r="DL534" s="42"/>
      <c r="DM534" s="42"/>
      <c r="DN534" s="42"/>
      <c r="DO534" s="42"/>
      <c r="DP534" s="42"/>
      <c r="DQ534" s="42"/>
      <c r="DR534" s="42"/>
      <c r="DS534" s="42"/>
      <c r="DT534" s="42"/>
      <c r="DU534" s="42"/>
      <c r="DV534" s="42"/>
      <c r="DW534" s="42"/>
      <c r="DX534" s="42"/>
      <c r="DY534" s="42"/>
      <c r="DZ534" s="42"/>
      <c r="EA534" s="42"/>
      <c r="EB534" s="42"/>
      <c r="EC534" s="42"/>
      <c r="ED534" s="42"/>
      <c r="EE534" s="42"/>
      <c r="EF534" s="42"/>
      <c r="EG534" s="42"/>
      <c r="EH534" s="42"/>
      <c r="EI534" s="42"/>
      <c r="EJ534" s="42"/>
      <c r="EK534" s="42"/>
      <c r="EL534" s="42"/>
      <c r="EM534" s="42"/>
      <c r="EN534" s="42"/>
      <c r="EO534" s="42"/>
      <c r="EP534" s="42"/>
      <c r="EQ534" s="42"/>
      <c r="ER534" s="42"/>
      <c r="ES534" s="42"/>
      <c r="ET534" s="42"/>
      <c r="EU534" s="42"/>
      <c r="EV534" s="42"/>
      <c r="EW534" s="42"/>
      <c r="EX534" s="42"/>
      <c r="EY534" s="42"/>
      <c r="EZ534" s="42"/>
      <c r="FA534" s="42"/>
      <c r="FB534" s="42"/>
      <c r="FC534" s="42"/>
      <c r="FD534" s="42"/>
      <c r="FE534" s="42"/>
      <c r="FF534" s="42"/>
      <c r="FG534" s="42"/>
      <c r="FH534" s="42"/>
      <c r="FI534" s="42"/>
      <c r="FJ534" s="42"/>
      <c r="FK534" s="42"/>
      <c r="FL534" s="42"/>
      <c r="FM534" s="42"/>
      <c r="FN534" s="42"/>
      <c r="FO534" s="42"/>
      <c r="FP534" s="42"/>
      <c r="FQ534" s="42"/>
      <c r="FR534" s="42"/>
      <c r="FS534" s="42"/>
      <c r="FT534" s="42"/>
      <c r="FU534" s="42"/>
      <c r="FV534" s="42"/>
      <c r="FW534" s="42"/>
      <c r="FX534" s="42"/>
      <c r="FY534" s="42"/>
      <c r="FZ534" s="42"/>
      <c r="GA534" s="42"/>
      <c r="GB534" s="42"/>
      <c r="GC534" s="42"/>
      <c r="GD534" s="42"/>
      <c r="GE534" s="42"/>
      <c r="GF534" s="42"/>
      <c r="GG534" s="42"/>
      <c r="GH534" s="42"/>
      <c r="GI534" s="42"/>
      <c r="GJ534" s="42"/>
      <c r="GK534" s="42"/>
      <c r="GL534" s="42"/>
      <c r="GM534" s="42"/>
      <c r="GN534" s="42"/>
      <c r="GO534" s="42"/>
      <c r="GP534" s="42"/>
      <c r="GQ534" s="42"/>
      <c r="GR534" s="42"/>
      <c r="GS534" s="42"/>
      <c r="GT534" s="42"/>
      <c r="GU534" s="42"/>
      <c r="GV534" s="42"/>
      <c r="GW534" s="42"/>
      <c r="GX534" s="42"/>
    </row>
    <row r="535" spans="1:206" ht="15.75">
      <c r="A535" s="52"/>
      <c r="B535" s="42"/>
      <c r="C535" s="42"/>
      <c r="D535" s="42"/>
      <c r="E535" s="44"/>
      <c r="F535" s="42"/>
      <c r="G535" s="42"/>
      <c r="H535" s="42"/>
      <c r="I535" s="42"/>
      <c r="J535" s="42"/>
      <c r="K535" s="42"/>
      <c r="L535" s="42"/>
      <c r="M535" s="42"/>
      <c r="N535" s="42"/>
      <c r="O535" s="42"/>
      <c r="P535" s="42"/>
      <c r="Q535" s="42"/>
      <c r="R535" s="42"/>
      <c r="S535" s="42"/>
      <c r="T535" s="42"/>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c r="BI535" s="42"/>
      <c r="BJ535" s="42"/>
      <c r="BK535" s="42"/>
      <c r="BL535" s="42"/>
      <c r="BM535" s="42"/>
      <c r="BN535" s="42"/>
      <c r="BO535" s="42"/>
      <c r="BP535" s="42"/>
      <c r="BQ535" s="42"/>
      <c r="BR535" s="42"/>
      <c r="BS535" s="42"/>
      <c r="BT535" s="42"/>
      <c r="BU535" s="42"/>
      <c r="BV535" s="42"/>
      <c r="BW535" s="42"/>
      <c r="BX535" s="42"/>
      <c r="BY535" s="42"/>
      <c r="BZ535" s="42"/>
      <c r="CA535" s="42"/>
      <c r="CB535" s="42"/>
      <c r="CC535" s="42"/>
      <c r="CD535" s="42"/>
      <c r="CE535" s="42"/>
      <c r="CF535" s="42"/>
      <c r="CG535" s="42"/>
      <c r="CH535" s="42"/>
      <c r="CI535" s="42"/>
      <c r="CJ535" s="42"/>
      <c r="CK535" s="42"/>
      <c r="CL535" s="42"/>
      <c r="CM535" s="42"/>
      <c r="CN535" s="42"/>
      <c r="CO535" s="42"/>
      <c r="CP535" s="42"/>
      <c r="CQ535" s="42"/>
      <c r="CR535" s="42"/>
      <c r="CS535" s="42"/>
      <c r="CT535" s="42"/>
      <c r="CU535" s="42"/>
      <c r="CV535" s="42"/>
      <c r="CW535" s="42"/>
      <c r="CX535" s="42"/>
      <c r="CY535" s="42"/>
      <c r="CZ535" s="42"/>
      <c r="DA535" s="42"/>
      <c r="DB535" s="42"/>
      <c r="DC535" s="42"/>
      <c r="DD535" s="42"/>
      <c r="DE535" s="42"/>
      <c r="DF535" s="42"/>
      <c r="DG535" s="42"/>
      <c r="DH535" s="42"/>
      <c r="DI535" s="42"/>
      <c r="DJ535" s="42"/>
      <c r="DK535" s="42"/>
      <c r="DL535" s="42"/>
      <c r="DM535" s="42"/>
      <c r="DN535" s="42"/>
      <c r="DO535" s="42"/>
      <c r="DP535" s="42"/>
      <c r="DQ535" s="42"/>
      <c r="DR535" s="42"/>
      <c r="DS535" s="42"/>
      <c r="DT535" s="42"/>
      <c r="DU535" s="42"/>
      <c r="DV535" s="42"/>
      <c r="DW535" s="42"/>
      <c r="DX535" s="42"/>
      <c r="DY535" s="42"/>
      <c r="DZ535" s="42"/>
      <c r="EA535" s="42"/>
      <c r="EB535" s="42"/>
      <c r="EC535" s="42"/>
      <c r="ED535" s="42"/>
      <c r="EE535" s="42"/>
      <c r="EF535" s="42"/>
      <c r="EG535" s="42"/>
      <c r="EH535" s="42"/>
      <c r="EI535" s="42"/>
      <c r="EJ535" s="42"/>
      <c r="EK535" s="42"/>
      <c r="EL535" s="42"/>
      <c r="EM535" s="42"/>
      <c r="EN535" s="42"/>
      <c r="EO535" s="42"/>
      <c r="EP535" s="42"/>
      <c r="EQ535" s="42"/>
      <c r="ER535" s="42"/>
      <c r="ES535" s="42"/>
      <c r="ET535" s="42"/>
      <c r="EU535" s="42"/>
      <c r="EV535" s="42"/>
      <c r="EW535" s="42"/>
      <c r="EX535" s="42"/>
      <c r="EY535" s="42"/>
      <c r="EZ535" s="42"/>
      <c r="FA535" s="42"/>
      <c r="FB535" s="42"/>
      <c r="FC535" s="42"/>
      <c r="FD535" s="42"/>
      <c r="FE535" s="42"/>
      <c r="FF535" s="42"/>
      <c r="FG535" s="42"/>
      <c r="FH535" s="42"/>
      <c r="FI535" s="42"/>
      <c r="FJ535" s="42"/>
      <c r="FK535" s="42"/>
      <c r="FL535" s="42"/>
      <c r="FM535" s="42"/>
      <c r="FN535" s="42"/>
      <c r="FO535" s="42"/>
      <c r="FP535" s="42"/>
      <c r="FQ535" s="42"/>
      <c r="FR535" s="42"/>
      <c r="FS535" s="42"/>
      <c r="FT535" s="42"/>
      <c r="FU535" s="42"/>
      <c r="FV535" s="42"/>
      <c r="FW535" s="42"/>
      <c r="FX535" s="42"/>
      <c r="FY535" s="42"/>
      <c r="FZ535" s="42"/>
      <c r="GA535" s="42"/>
      <c r="GB535" s="42"/>
      <c r="GC535" s="42"/>
      <c r="GD535" s="42"/>
      <c r="GE535" s="42"/>
      <c r="GF535" s="42"/>
      <c r="GG535" s="42"/>
      <c r="GH535" s="42"/>
      <c r="GI535" s="42"/>
      <c r="GJ535" s="42"/>
      <c r="GK535" s="42"/>
      <c r="GL535" s="42"/>
      <c r="GM535" s="42"/>
      <c r="GN535" s="42"/>
      <c r="GO535" s="42"/>
      <c r="GP535" s="42"/>
      <c r="GQ535" s="42"/>
      <c r="GR535" s="42"/>
      <c r="GS535" s="42"/>
      <c r="GT535" s="42"/>
      <c r="GU535" s="42"/>
      <c r="GV535" s="42"/>
      <c r="GW535" s="42"/>
      <c r="GX535" s="42"/>
    </row>
    <row r="536" spans="1:206" ht="15.75">
      <c r="A536" s="52"/>
      <c r="B536" s="42"/>
      <c r="C536" s="42"/>
      <c r="D536" s="42"/>
      <c r="E536" s="44"/>
      <c r="F536" s="42"/>
      <c r="G536" s="42"/>
      <c r="H536" s="42"/>
      <c r="I536" s="42"/>
      <c r="J536" s="42"/>
      <c r="K536" s="42"/>
      <c r="L536" s="42"/>
      <c r="M536" s="42"/>
      <c r="N536" s="42"/>
      <c r="O536" s="42"/>
      <c r="P536" s="42"/>
      <c r="Q536" s="42"/>
      <c r="R536" s="42"/>
      <c r="S536" s="42"/>
      <c r="T536" s="42"/>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c r="BI536" s="42"/>
      <c r="BJ536" s="42"/>
      <c r="BK536" s="42"/>
      <c r="BL536" s="42"/>
      <c r="BM536" s="42"/>
      <c r="BN536" s="42"/>
      <c r="BO536" s="42"/>
      <c r="BP536" s="42"/>
      <c r="BQ536" s="42"/>
      <c r="BR536" s="42"/>
      <c r="BS536" s="42"/>
      <c r="BT536" s="42"/>
      <c r="BU536" s="42"/>
      <c r="BV536" s="42"/>
      <c r="BW536" s="42"/>
      <c r="BX536" s="42"/>
      <c r="BY536" s="42"/>
      <c r="BZ536" s="42"/>
      <c r="CA536" s="42"/>
      <c r="CB536" s="42"/>
      <c r="CC536" s="42"/>
      <c r="CD536" s="42"/>
      <c r="CE536" s="42"/>
      <c r="CF536" s="42"/>
      <c r="CG536" s="42"/>
      <c r="CH536" s="42"/>
      <c r="CI536" s="42"/>
      <c r="CJ536" s="42"/>
      <c r="CK536" s="42"/>
      <c r="CL536" s="42"/>
      <c r="CM536" s="42"/>
      <c r="CN536" s="42"/>
      <c r="CO536" s="42"/>
      <c r="CP536" s="42"/>
      <c r="CQ536" s="42"/>
      <c r="CR536" s="42"/>
      <c r="CS536" s="42"/>
      <c r="CT536" s="42"/>
      <c r="CU536" s="42"/>
      <c r="CV536" s="42"/>
      <c r="CW536" s="42"/>
      <c r="CX536" s="42"/>
      <c r="CY536" s="42"/>
      <c r="CZ536" s="42"/>
      <c r="DA536" s="42"/>
      <c r="DB536" s="42"/>
      <c r="DC536" s="42"/>
      <c r="DD536" s="42"/>
      <c r="DE536" s="42"/>
      <c r="DF536" s="42"/>
      <c r="DG536" s="42"/>
      <c r="DH536" s="42"/>
      <c r="DI536" s="42"/>
      <c r="DJ536" s="42"/>
      <c r="DK536" s="42"/>
      <c r="DL536" s="42"/>
      <c r="DM536" s="42"/>
      <c r="DN536" s="42"/>
      <c r="DO536" s="42"/>
      <c r="DP536" s="42"/>
      <c r="DQ536" s="42"/>
      <c r="DR536" s="42"/>
      <c r="DS536" s="42"/>
      <c r="DT536" s="42"/>
      <c r="DU536" s="42"/>
      <c r="DV536" s="42"/>
      <c r="DW536" s="42"/>
      <c r="DX536" s="42"/>
      <c r="DY536" s="42"/>
      <c r="DZ536" s="42"/>
      <c r="EA536" s="42"/>
      <c r="EB536" s="42"/>
      <c r="EC536" s="42"/>
      <c r="ED536" s="42"/>
      <c r="EE536" s="42"/>
      <c r="EF536" s="42"/>
      <c r="EG536" s="42"/>
      <c r="EH536" s="42"/>
      <c r="EI536" s="42"/>
      <c r="EJ536" s="42"/>
      <c r="EK536" s="42"/>
      <c r="EL536" s="42"/>
      <c r="EM536" s="42"/>
      <c r="EN536" s="42"/>
      <c r="EO536" s="42"/>
      <c r="EP536" s="42"/>
      <c r="EQ536" s="42"/>
      <c r="ER536" s="42"/>
      <c r="ES536" s="42"/>
      <c r="ET536" s="42"/>
      <c r="EU536" s="42"/>
      <c r="EV536" s="42"/>
      <c r="EW536" s="42"/>
      <c r="EX536" s="42"/>
      <c r="EY536" s="42"/>
      <c r="EZ536" s="42"/>
      <c r="FA536" s="42"/>
      <c r="FB536" s="42"/>
      <c r="FC536" s="42"/>
      <c r="FD536" s="42"/>
      <c r="FE536" s="42"/>
      <c r="FF536" s="42"/>
      <c r="FG536" s="42"/>
      <c r="FH536" s="42"/>
      <c r="FI536" s="42"/>
      <c r="FJ536" s="42"/>
      <c r="FK536" s="42"/>
      <c r="FL536" s="42"/>
      <c r="FM536" s="42"/>
      <c r="FN536" s="42"/>
      <c r="FO536" s="42"/>
      <c r="FP536" s="42"/>
      <c r="FQ536" s="42"/>
      <c r="FR536" s="42"/>
      <c r="FS536" s="42"/>
      <c r="FT536" s="42"/>
      <c r="FU536" s="42"/>
      <c r="FV536" s="42"/>
      <c r="FW536" s="42"/>
      <c r="FX536" s="42"/>
      <c r="FY536" s="42"/>
      <c r="FZ536" s="42"/>
      <c r="GA536" s="42"/>
      <c r="GB536" s="42"/>
      <c r="GC536" s="42"/>
      <c r="GD536" s="42"/>
      <c r="GE536" s="42"/>
      <c r="GF536" s="42"/>
      <c r="GG536" s="42"/>
      <c r="GH536" s="42"/>
      <c r="GI536" s="42"/>
      <c r="GJ536" s="42"/>
      <c r="GK536" s="42"/>
      <c r="GL536" s="42"/>
      <c r="GM536" s="42"/>
      <c r="GN536" s="42"/>
      <c r="GO536" s="42"/>
      <c r="GP536" s="42"/>
      <c r="GQ536" s="42"/>
      <c r="GR536" s="42"/>
      <c r="GS536" s="42"/>
      <c r="GT536" s="42"/>
      <c r="GU536" s="42"/>
      <c r="GV536" s="42"/>
      <c r="GW536" s="42"/>
      <c r="GX536" s="42"/>
    </row>
    <row r="537" spans="1:206" ht="15.75">
      <c r="A537" s="52"/>
      <c r="B537" s="42"/>
      <c r="C537" s="42"/>
      <c r="D537" s="42"/>
      <c r="E537" s="44"/>
      <c r="F537" s="42"/>
      <c r="G537" s="42"/>
      <c r="H537" s="42"/>
      <c r="I537" s="42"/>
      <c r="J537" s="42"/>
      <c r="K537" s="42"/>
      <c r="L537" s="42"/>
      <c r="M537" s="42"/>
      <c r="N537" s="42"/>
      <c r="O537" s="42"/>
      <c r="P537" s="42"/>
      <c r="Q537" s="42"/>
      <c r="R537" s="42"/>
      <c r="S537" s="42"/>
      <c r="T537" s="42"/>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c r="BI537" s="42"/>
      <c r="BJ537" s="42"/>
      <c r="BK537" s="42"/>
      <c r="BL537" s="42"/>
      <c r="BM537" s="42"/>
      <c r="BN537" s="42"/>
      <c r="BO537" s="42"/>
      <c r="BP537" s="42"/>
      <c r="BQ537" s="42"/>
      <c r="BR537" s="42"/>
      <c r="BS537" s="42"/>
      <c r="BT537" s="42"/>
      <c r="BU537" s="42"/>
      <c r="BV537" s="42"/>
      <c r="BW537" s="42"/>
      <c r="BX537" s="42"/>
      <c r="BY537" s="42"/>
      <c r="BZ537" s="42"/>
      <c r="CA537" s="42"/>
      <c r="CB537" s="42"/>
      <c r="CC537" s="42"/>
      <c r="CD537" s="42"/>
      <c r="CE537" s="42"/>
      <c r="CF537" s="42"/>
      <c r="CG537" s="42"/>
      <c r="CH537" s="42"/>
      <c r="CI537" s="42"/>
      <c r="CJ537" s="42"/>
      <c r="CK537" s="42"/>
      <c r="CL537" s="42"/>
      <c r="CM537" s="42"/>
      <c r="CN537" s="42"/>
      <c r="CO537" s="42"/>
      <c r="CP537" s="42"/>
      <c r="CQ537" s="42"/>
      <c r="CR537" s="42"/>
      <c r="CS537" s="42"/>
      <c r="CT537" s="42"/>
      <c r="CU537" s="42"/>
      <c r="CV537" s="42"/>
      <c r="CW537" s="42"/>
      <c r="CX537" s="42"/>
      <c r="CY537" s="42"/>
      <c r="CZ537" s="42"/>
      <c r="DA537" s="42"/>
      <c r="DB537" s="42"/>
      <c r="DC537" s="42"/>
      <c r="DD537" s="42"/>
      <c r="DE537" s="42"/>
      <c r="DF537" s="42"/>
      <c r="DG537" s="42"/>
      <c r="DH537" s="42"/>
      <c r="DI537" s="42"/>
      <c r="DJ537" s="42"/>
      <c r="DK537" s="42"/>
      <c r="DL537" s="42"/>
      <c r="DM537" s="42"/>
      <c r="DN537" s="42"/>
      <c r="DO537" s="42"/>
      <c r="DP537" s="42"/>
      <c r="DQ537" s="42"/>
      <c r="DR537" s="42"/>
      <c r="DS537" s="42"/>
      <c r="DT537" s="42"/>
      <c r="DU537" s="42"/>
      <c r="DV537" s="42"/>
      <c r="DW537" s="42"/>
      <c r="DX537" s="42"/>
      <c r="DY537" s="42"/>
      <c r="DZ537" s="42"/>
      <c r="EA537" s="42"/>
      <c r="EB537" s="42"/>
      <c r="EC537" s="42"/>
      <c r="ED537" s="42"/>
      <c r="EE537" s="42"/>
      <c r="EF537" s="42"/>
      <c r="EG537" s="42"/>
      <c r="EH537" s="42"/>
      <c r="EI537" s="42"/>
      <c r="EJ537" s="42"/>
      <c r="EK537" s="42"/>
      <c r="EL537" s="42"/>
      <c r="EM537" s="42"/>
      <c r="EN537" s="42"/>
      <c r="EO537" s="42"/>
      <c r="EP537" s="42"/>
      <c r="EQ537" s="42"/>
      <c r="ER537" s="42"/>
      <c r="ES537" s="42"/>
      <c r="ET537" s="42"/>
      <c r="EU537" s="42"/>
      <c r="EV537" s="42"/>
      <c r="EW537" s="42"/>
      <c r="EX537" s="42"/>
      <c r="EY537" s="42"/>
      <c r="EZ537" s="42"/>
      <c r="FA537" s="42"/>
      <c r="FB537" s="42"/>
      <c r="FC537" s="42"/>
      <c r="FD537" s="42"/>
      <c r="FE537" s="42"/>
      <c r="FF537" s="42"/>
      <c r="FG537" s="42"/>
      <c r="FH537" s="42"/>
      <c r="FI537" s="42"/>
      <c r="FJ537" s="42"/>
      <c r="FK537" s="42"/>
      <c r="FL537" s="42"/>
      <c r="FM537" s="42"/>
      <c r="FN537" s="42"/>
      <c r="FO537" s="42"/>
      <c r="FP537" s="42"/>
      <c r="FQ537" s="42"/>
      <c r="FR537" s="42"/>
      <c r="FS537" s="42"/>
      <c r="FT537" s="42"/>
      <c r="FU537" s="42"/>
      <c r="FV537" s="42"/>
      <c r="FW537" s="42"/>
      <c r="FX537" s="42"/>
      <c r="FY537" s="42"/>
      <c r="FZ537" s="42"/>
      <c r="GA537" s="42"/>
      <c r="GB537" s="42"/>
      <c r="GC537" s="42"/>
      <c r="GD537" s="42"/>
      <c r="GE537" s="42"/>
      <c r="GF537" s="42"/>
      <c r="GG537" s="42"/>
      <c r="GH537" s="42"/>
      <c r="GI537" s="42"/>
      <c r="GJ537" s="42"/>
      <c r="GK537" s="42"/>
      <c r="GL537" s="42"/>
      <c r="GM537" s="42"/>
      <c r="GN537" s="42"/>
      <c r="GO537" s="42"/>
      <c r="GP537" s="42"/>
      <c r="GQ537" s="42"/>
      <c r="GR537" s="42"/>
      <c r="GS537" s="42"/>
      <c r="GT537" s="42"/>
      <c r="GU537" s="42"/>
      <c r="GV537" s="42"/>
      <c r="GW537" s="42"/>
      <c r="GX537" s="42"/>
    </row>
    <row r="538" spans="1:206" ht="15.75">
      <c r="A538" s="52"/>
      <c r="B538" s="42"/>
      <c r="C538" s="42"/>
      <c r="D538" s="42"/>
      <c r="E538" s="44"/>
      <c r="F538" s="42"/>
      <c r="G538" s="42"/>
      <c r="H538" s="42"/>
      <c r="I538" s="42"/>
      <c r="J538" s="42"/>
      <c r="K538" s="42"/>
      <c r="L538" s="42"/>
      <c r="M538" s="42"/>
      <c r="N538" s="42"/>
      <c r="O538" s="42"/>
      <c r="P538" s="42"/>
      <c r="Q538" s="42"/>
      <c r="R538" s="42"/>
      <c r="S538" s="42"/>
      <c r="T538" s="42"/>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c r="AR538" s="42"/>
      <c r="AS538" s="42"/>
      <c r="AT538" s="42"/>
      <c r="AU538" s="42"/>
      <c r="AV538" s="42"/>
      <c r="AW538" s="42"/>
      <c r="AX538" s="42"/>
      <c r="AY538" s="42"/>
      <c r="AZ538" s="42"/>
      <c r="BA538" s="42"/>
      <c r="BB538" s="42"/>
      <c r="BC538" s="42"/>
      <c r="BD538" s="42"/>
      <c r="BE538" s="42"/>
      <c r="BF538" s="42"/>
      <c r="BG538" s="42"/>
      <c r="BH538" s="42"/>
      <c r="BI538" s="42"/>
      <c r="BJ538" s="42"/>
      <c r="BK538" s="42"/>
      <c r="BL538" s="42"/>
      <c r="BM538" s="42"/>
      <c r="BN538" s="42"/>
      <c r="BO538" s="42"/>
      <c r="BP538" s="42"/>
      <c r="BQ538" s="42"/>
      <c r="BR538" s="42"/>
      <c r="BS538" s="42"/>
      <c r="BT538" s="42"/>
      <c r="BU538" s="42"/>
      <c r="BV538" s="42"/>
      <c r="BW538" s="42"/>
      <c r="BX538" s="42"/>
      <c r="BY538" s="42"/>
      <c r="BZ538" s="42"/>
      <c r="CA538" s="42"/>
      <c r="CB538" s="42"/>
      <c r="CC538" s="42"/>
      <c r="CD538" s="42"/>
      <c r="CE538" s="42"/>
      <c r="CF538" s="42"/>
      <c r="CG538" s="42"/>
      <c r="CH538" s="42"/>
      <c r="CI538" s="42"/>
      <c r="CJ538" s="42"/>
      <c r="CK538" s="42"/>
      <c r="CL538" s="42"/>
      <c r="CM538" s="42"/>
      <c r="CN538" s="42"/>
      <c r="CO538" s="42"/>
      <c r="CP538" s="42"/>
      <c r="CQ538" s="42"/>
      <c r="CR538" s="42"/>
      <c r="CS538" s="42"/>
      <c r="CT538" s="42"/>
      <c r="CU538" s="42"/>
      <c r="CV538" s="42"/>
      <c r="CW538" s="42"/>
      <c r="CX538" s="42"/>
      <c r="CY538" s="42"/>
      <c r="CZ538" s="42"/>
      <c r="DA538" s="42"/>
      <c r="DB538" s="42"/>
      <c r="DC538" s="42"/>
      <c r="DD538" s="42"/>
      <c r="DE538" s="42"/>
      <c r="DF538" s="42"/>
      <c r="DG538" s="42"/>
      <c r="DH538" s="42"/>
      <c r="DI538" s="42"/>
      <c r="DJ538" s="42"/>
      <c r="DK538" s="42"/>
      <c r="DL538" s="42"/>
      <c r="DM538" s="42"/>
      <c r="DN538" s="42"/>
      <c r="DO538" s="42"/>
      <c r="DP538" s="42"/>
      <c r="DQ538" s="42"/>
      <c r="DR538" s="42"/>
      <c r="DS538" s="42"/>
      <c r="DT538" s="42"/>
      <c r="DU538" s="42"/>
      <c r="DV538" s="42"/>
      <c r="DW538" s="42"/>
      <c r="DX538" s="42"/>
      <c r="DY538" s="42"/>
      <c r="DZ538" s="42"/>
      <c r="EA538" s="42"/>
      <c r="EB538" s="42"/>
      <c r="EC538" s="42"/>
      <c r="ED538" s="42"/>
      <c r="EE538" s="42"/>
      <c r="EF538" s="42"/>
      <c r="EG538" s="42"/>
      <c r="EH538" s="42"/>
      <c r="EI538" s="42"/>
      <c r="EJ538" s="42"/>
      <c r="EK538" s="42"/>
      <c r="EL538" s="42"/>
      <c r="EM538" s="42"/>
      <c r="EN538" s="42"/>
      <c r="EO538" s="42"/>
      <c r="EP538" s="42"/>
      <c r="EQ538" s="42"/>
      <c r="ER538" s="42"/>
      <c r="ES538" s="42"/>
      <c r="ET538" s="42"/>
      <c r="EU538" s="42"/>
      <c r="EV538" s="42"/>
      <c r="EW538" s="42"/>
      <c r="EX538" s="42"/>
      <c r="EY538" s="42"/>
      <c r="EZ538" s="42"/>
      <c r="FA538" s="42"/>
      <c r="FB538" s="42"/>
      <c r="FC538" s="42"/>
      <c r="FD538" s="42"/>
      <c r="FE538" s="42"/>
      <c r="FF538" s="42"/>
      <c r="FG538" s="42"/>
      <c r="FH538" s="42"/>
      <c r="FI538" s="42"/>
      <c r="FJ538" s="42"/>
      <c r="FK538" s="42"/>
      <c r="FL538" s="42"/>
      <c r="FM538" s="42"/>
      <c r="FN538" s="42"/>
      <c r="FO538" s="42"/>
      <c r="FP538" s="42"/>
      <c r="FQ538" s="42"/>
      <c r="FR538" s="42"/>
      <c r="FS538" s="42"/>
      <c r="FT538" s="42"/>
      <c r="FU538" s="42"/>
      <c r="FV538" s="42"/>
      <c r="FW538" s="42"/>
      <c r="FX538" s="42"/>
      <c r="FY538" s="42"/>
      <c r="FZ538" s="42"/>
      <c r="GA538" s="42"/>
      <c r="GB538" s="42"/>
      <c r="GC538" s="42"/>
      <c r="GD538" s="42"/>
      <c r="GE538" s="42"/>
      <c r="GF538" s="42"/>
      <c r="GG538" s="42"/>
      <c r="GH538" s="42"/>
      <c r="GI538" s="42"/>
      <c r="GJ538" s="42"/>
      <c r="GK538" s="42"/>
      <c r="GL538" s="42"/>
      <c r="GM538" s="42"/>
      <c r="GN538" s="42"/>
      <c r="GO538" s="42"/>
      <c r="GP538" s="42"/>
      <c r="GQ538" s="42"/>
      <c r="GR538" s="42"/>
      <c r="GS538" s="42"/>
      <c r="GT538" s="42"/>
      <c r="GU538" s="42"/>
      <c r="GV538" s="42"/>
      <c r="GW538" s="42"/>
      <c r="GX538" s="42"/>
    </row>
    <row r="539" spans="1:206" ht="15.75">
      <c r="A539" s="52"/>
      <c r="B539" s="42"/>
      <c r="C539" s="42"/>
      <c r="D539" s="42"/>
      <c r="E539" s="44"/>
      <c r="F539" s="42"/>
      <c r="G539" s="42"/>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c r="AR539" s="42"/>
      <c r="AS539" s="42"/>
      <c r="AT539" s="42"/>
      <c r="AU539" s="42"/>
      <c r="AV539" s="42"/>
      <c r="AW539" s="42"/>
      <c r="AX539" s="42"/>
      <c r="AY539" s="42"/>
      <c r="AZ539" s="42"/>
      <c r="BA539" s="42"/>
      <c r="BB539" s="42"/>
      <c r="BC539" s="42"/>
      <c r="BD539" s="42"/>
      <c r="BE539" s="42"/>
      <c r="BF539" s="42"/>
      <c r="BG539" s="42"/>
      <c r="BH539" s="42"/>
      <c r="BI539" s="42"/>
      <c r="BJ539" s="42"/>
      <c r="BK539" s="42"/>
      <c r="BL539" s="42"/>
      <c r="BM539" s="42"/>
      <c r="BN539" s="42"/>
      <c r="BO539" s="42"/>
      <c r="BP539" s="42"/>
      <c r="BQ539" s="42"/>
      <c r="BR539" s="42"/>
      <c r="BS539" s="42"/>
      <c r="BT539" s="42"/>
      <c r="BU539" s="42"/>
      <c r="BV539" s="42"/>
      <c r="BW539" s="42"/>
      <c r="BX539" s="42"/>
      <c r="BY539" s="42"/>
      <c r="BZ539" s="42"/>
      <c r="CA539" s="42"/>
      <c r="CB539" s="42"/>
      <c r="CC539" s="42"/>
      <c r="CD539" s="42"/>
      <c r="CE539" s="42"/>
      <c r="CF539" s="42"/>
      <c r="CG539" s="42"/>
      <c r="CH539" s="42"/>
      <c r="CI539" s="42"/>
      <c r="CJ539" s="42"/>
      <c r="CK539" s="42"/>
      <c r="CL539" s="42"/>
      <c r="CM539" s="42"/>
      <c r="CN539" s="42"/>
      <c r="CO539" s="42"/>
      <c r="CP539" s="42"/>
      <c r="CQ539" s="42"/>
      <c r="CR539" s="42"/>
      <c r="CS539" s="42"/>
      <c r="CT539" s="42"/>
      <c r="CU539" s="42"/>
      <c r="CV539" s="42"/>
      <c r="CW539" s="42"/>
      <c r="CX539" s="42"/>
      <c r="CY539" s="42"/>
      <c r="CZ539" s="42"/>
      <c r="DA539" s="42"/>
      <c r="DB539" s="42"/>
      <c r="DC539" s="42"/>
      <c r="DD539" s="42"/>
      <c r="DE539" s="42"/>
      <c r="DF539" s="42"/>
      <c r="DG539" s="42"/>
      <c r="DH539" s="42"/>
      <c r="DI539" s="42"/>
      <c r="DJ539" s="42"/>
      <c r="DK539" s="42"/>
      <c r="DL539" s="42"/>
      <c r="DM539" s="42"/>
      <c r="DN539" s="42"/>
      <c r="DO539" s="42"/>
      <c r="DP539" s="42"/>
      <c r="DQ539" s="42"/>
      <c r="DR539" s="42"/>
      <c r="DS539" s="42"/>
      <c r="DT539" s="42"/>
      <c r="DU539" s="42"/>
      <c r="DV539" s="42"/>
      <c r="DW539" s="42"/>
      <c r="DX539" s="42"/>
      <c r="DY539" s="42"/>
      <c r="DZ539" s="42"/>
      <c r="EA539" s="42"/>
      <c r="EB539" s="42"/>
      <c r="EC539" s="42"/>
      <c r="ED539" s="42"/>
      <c r="EE539" s="42"/>
      <c r="EF539" s="42"/>
      <c r="EG539" s="42"/>
      <c r="EH539" s="42"/>
      <c r="EI539" s="42"/>
      <c r="EJ539" s="42"/>
      <c r="EK539" s="42"/>
      <c r="EL539" s="42"/>
      <c r="EM539" s="42"/>
      <c r="EN539" s="42"/>
      <c r="EO539" s="42"/>
      <c r="EP539" s="42"/>
      <c r="EQ539" s="42"/>
      <c r="ER539" s="42"/>
      <c r="ES539" s="42"/>
      <c r="ET539" s="42"/>
      <c r="EU539" s="42"/>
      <c r="EV539" s="42"/>
      <c r="EW539" s="42"/>
      <c r="EX539" s="42"/>
      <c r="EY539" s="42"/>
      <c r="EZ539" s="42"/>
      <c r="FA539" s="42"/>
      <c r="FB539" s="42"/>
      <c r="FC539" s="42"/>
      <c r="FD539" s="42"/>
      <c r="FE539" s="42"/>
      <c r="FF539" s="42"/>
      <c r="FG539" s="42"/>
      <c r="FH539" s="42"/>
      <c r="FI539" s="42"/>
      <c r="FJ539" s="42"/>
      <c r="FK539" s="42"/>
      <c r="FL539" s="42"/>
      <c r="FM539" s="42"/>
      <c r="FN539" s="42"/>
      <c r="FO539" s="42"/>
      <c r="FP539" s="42"/>
      <c r="FQ539" s="42"/>
      <c r="FR539" s="42"/>
      <c r="FS539" s="42"/>
      <c r="FT539" s="42"/>
      <c r="FU539" s="42"/>
      <c r="FV539" s="42"/>
      <c r="FW539" s="42"/>
      <c r="FX539" s="42"/>
      <c r="FY539" s="42"/>
      <c r="FZ539" s="42"/>
      <c r="GA539" s="42"/>
      <c r="GB539" s="42"/>
      <c r="GC539" s="42"/>
      <c r="GD539" s="42"/>
      <c r="GE539" s="42"/>
      <c r="GF539" s="42"/>
      <c r="GG539" s="42"/>
      <c r="GH539" s="42"/>
      <c r="GI539" s="42"/>
      <c r="GJ539" s="42"/>
      <c r="GK539" s="42"/>
      <c r="GL539" s="42"/>
      <c r="GM539" s="42"/>
      <c r="GN539" s="42"/>
      <c r="GO539" s="42"/>
      <c r="GP539" s="42"/>
      <c r="GQ539" s="42"/>
      <c r="GR539" s="42"/>
      <c r="GS539" s="42"/>
      <c r="GT539" s="42"/>
      <c r="GU539" s="42"/>
      <c r="GV539" s="42"/>
      <c r="GW539" s="42"/>
      <c r="GX539" s="42"/>
    </row>
    <row r="540" spans="1:206" ht="15.75">
      <c r="A540" s="52"/>
      <c r="B540" s="42"/>
      <c r="C540" s="42"/>
      <c r="D540" s="42"/>
      <c r="E540" s="44"/>
      <c r="F540" s="42"/>
      <c r="G540" s="42"/>
      <c r="H540" s="42"/>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s="42"/>
      <c r="BM540" s="42"/>
      <c r="BN540" s="42"/>
      <c r="BO540" s="42"/>
      <c r="BP540" s="42"/>
      <c r="BQ540" s="42"/>
      <c r="BR540" s="42"/>
      <c r="BS540" s="42"/>
      <c r="BT540" s="42"/>
      <c r="BU540" s="42"/>
      <c r="BV540" s="42"/>
      <c r="BW540" s="42"/>
      <c r="BX540" s="42"/>
      <c r="BY540" s="42"/>
      <c r="BZ540" s="42"/>
      <c r="CA540" s="42"/>
      <c r="CB540" s="42"/>
      <c r="CC540" s="42"/>
      <c r="CD540" s="42"/>
      <c r="CE540" s="42"/>
      <c r="CF540" s="42"/>
      <c r="CG540" s="42"/>
      <c r="CH540" s="42"/>
      <c r="CI540" s="42"/>
      <c r="CJ540" s="42"/>
      <c r="CK540" s="42"/>
      <c r="CL540" s="42"/>
      <c r="CM540" s="42"/>
      <c r="CN540" s="42"/>
      <c r="CO540" s="42"/>
      <c r="CP540" s="42"/>
      <c r="CQ540" s="42"/>
      <c r="CR540" s="42"/>
      <c r="CS540" s="42"/>
      <c r="CT540" s="42"/>
      <c r="CU540" s="42"/>
      <c r="CV540" s="42"/>
      <c r="CW540" s="42"/>
      <c r="CX540" s="42"/>
      <c r="CY540" s="42"/>
      <c r="CZ540" s="42"/>
      <c r="DA540" s="42"/>
      <c r="DB540" s="42"/>
      <c r="DC540" s="42"/>
      <c r="DD540" s="42"/>
      <c r="DE540" s="42"/>
      <c r="DF540" s="42"/>
      <c r="DG540" s="42"/>
      <c r="DH540" s="42"/>
      <c r="DI540" s="42"/>
      <c r="DJ540" s="42"/>
      <c r="DK540" s="42"/>
      <c r="DL540" s="42"/>
      <c r="DM540" s="42"/>
      <c r="DN540" s="42"/>
      <c r="DO540" s="42"/>
      <c r="DP540" s="42"/>
      <c r="DQ540" s="42"/>
      <c r="DR540" s="42"/>
      <c r="DS540" s="42"/>
      <c r="DT540" s="42"/>
      <c r="DU540" s="42"/>
      <c r="DV540" s="42"/>
      <c r="DW540" s="42"/>
      <c r="DX540" s="42"/>
      <c r="DY540" s="42"/>
      <c r="DZ540" s="42"/>
      <c r="EA540" s="42"/>
      <c r="EB540" s="42"/>
      <c r="EC540" s="42"/>
      <c r="ED540" s="42"/>
      <c r="EE540" s="42"/>
      <c r="EF540" s="42"/>
      <c r="EG540" s="42"/>
      <c r="EH540" s="42"/>
      <c r="EI540" s="42"/>
      <c r="EJ540" s="42"/>
      <c r="EK540" s="42"/>
      <c r="EL540" s="42"/>
      <c r="EM540" s="42"/>
      <c r="EN540" s="42"/>
      <c r="EO540" s="42"/>
      <c r="EP540" s="42"/>
      <c r="EQ540" s="42"/>
      <c r="ER540" s="42"/>
      <c r="ES540" s="42"/>
      <c r="ET540" s="42"/>
      <c r="EU540" s="42"/>
      <c r="EV540" s="42"/>
      <c r="EW540" s="42"/>
      <c r="EX540" s="42"/>
      <c r="EY540" s="42"/>
      <c r="EZ540" s="42"/>
      <c r="FA540" s="42"/>
      <c r="FB540" s="42"/>
      <c r="FC540" s="42"/>
      <c r="FD540" s="42"/>
      <c r="FE540" s="42"/>
      <c r="FF540" s="42"/>
      <c r="FG540" s="42"/>
      <c r="FH540" s="42"/>
      <c r="FI540" s="42"/>
      <c r="FJ540" s="42"/>
      <c r="FK540" s="42"/>
      <c r="FL540" s="42"/>
      <c r="FM540" s="42"/>
      <c r="FN540" s="42"/>
      <c r="FO540" s="42"/>
      <c r="FP540" s="42"/>
      <c r="FQ540" s="42"/>
      <c r="FR540" s="42"/>
      <c r="FS540" s="42"/>
      <c r="FT540" s="42"/>
      <c r="FU540" s="42"/>
      <c r="FV540" s="42"/>
      <c r="FW540" s="42"/>
      <c r="FX540" s="42"/>
      <c r="FY540" s="42"/>
      <c r="FZ540" s="42"/>
      <c r="GA540" s="42"/>
      <c r="GB540" s="42"/>
      <c r="GC540" s="42"/>
      <c r="GD540" s="42"/>
      <c r="GE540" s="42"/>
      <c r="GF540" s="42"/>
      <c r="GG540" s="42"/>
      <c r="GH540" s="42"/>
      <c r="GI540" s="42"/>
      <c r="GJ540" s="42"/>
      <c r="GK540" s="42"/>
      <c r="GL540" s="42"/>
      <c r="GM540" s="42"/>
      <c r="GN540" s="42"/>
      <c r="GO540" s="42"/>
      <c r="GP540" s="42"/>
      <c r="GQ540" s="42"/>
      <c r="GR540" s="42"/>
      <c r="GS540" s="42"/>
      <c r="GT540" s="42"/>
      <c r="GU540" s="42"/>
      <c r="GV540" s="42"/>
      <c r="GW540" s="42"/>
      <c r="GX540" s="42"/>
    </row>
    <row r="541" spans="1:206" ht="15.75">
      <c r="A541" s="52"/>
      <c r="B541" s="42"/>
      <c r="C541" s="42"/>
      <c r="D541" s="42"/>
      <c r="E541" s="44"/>
      <c r="F541" s="42"/>
      <c r="G541" s="42"/>
      <c r="H541" s="42"/>
      <c r="I541" s="42"/>
      <c r="J541" s="42"/>
      <c r="K541" s="42"/>
      <c r="L541" s="42"/>
      <c r="M541" s="42"/>
      <c r="N541" s="42"/>
      <c r="O541" s="42"/>
      <c r="P541" s="42"/>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c r="BI541" s="42"/>
      <c r="BJ541" s="42"/>
      <c r="BK541" s="42"/>
      <c r="BL541" s="42"/>
      <c r="BM541" s="42"/>
      <c r="BN541" s="42"/>
      <c r="BO541" s="42"/>
      <c r="BP541" s="42"/>
      <c r="BQ541" s="42"/>
      <c r="BR541" s="42"/>
      <c r="BS541" s="42"/>
      <c r="BT541" s="42"/>
      <c r="BU541" s="42"/>
      <c r="BV541" s="42"/>
      <c r="BW541" s="42"/>
      <c r="BX541" s="42"/>
      <c r="BY541" s="42"/>
      <c r="BZ541" s="42"/>
      <c r="CA541" s="42"/>
      <c r="CB541" s="42"/>
      <c r="CC541" s="42"/>
      <c r="CD541" s="42"/>
      <c r="CE541" s="42"/>
      <c r="CF541" s="42"/>
      <c r="CG541" s="42"/>
      <c r="CH541" s="42"/>
      <c r="CI541" s="42"/>
      <c r="CJ541" s="42"/>
      <c r="CK541" s="42"/>
      <c r="CL541" s="42"/>
      <c r="CM541" s="42"/>
      <c r="CN541" s="42"/>
      <c r="CO541" s="42"/>
      <c r="CP541" s="42"/>
      <c r="CQ541" s="42"/>
      <c r="CR541" s="42"/>
      <c r="CS541" s="42"/>
      <c r="CT541" s="42"/>
      <c r="CU541" s="42"/>
      <c r="CV541" s="42"/>
      <c r="CW541" s="42"/>
      <c r="CX541" s="42"/>
      <c r="CY541" s="42"/>
      <c r="CZ541" s="42"/>
      <c r="DA541" s="42"/>
      <c r="DB541" s="42"/>
      <c r="DC541" s="42"/>
      <c r="DD541" s="42"/>
      <c r="DE541" s="42"/>
      <c r="DF541" s="42"/>
      <c r="DG541" s="42"/>
      <c r="DH541" s="42"/>
      <c r="DI541" s="42"/>
      <c r="DJ541" s="42"/>
      <c r="DK541" s="42"/>
      <c r="DL541" s="42"/>
      <c r="DM541" s="42"/>
      <c r="DN541" s="42"/>
      <c r="DO541" s="42"/>
      <c r="DP541" s="42"/>
      <c r="DQ541" s="42"/>
      <c r="DR541" s="42"/>
      <c r="DS541" s="42"/>
      <c r="DT541" s="42"/>
      <c r="DU541" s="42"/>
      <c r="DV541" s="42"/>
      <c r="DW541" s="42"/>
      <c r="DX541" s="42"/>
      <c r="DY541" s="42"/>
      <c r="DZ541" s="42"/>
      <c r="EA541" s="42"/>
      <c r="EB541" s="42"/>
      <c r="EC541" s="42"/>
      <c r="ED541" s="42"/>
      <c r="EE541" s="42"/>
      <c r="EF541" s="42"/>
      <c r="EG541" s="42"/>
      <c r="EH541" s="42"/>
      <c r="EI541" s="42"/>
      <c r="EJ541" s="42"/>
      <c r="EK541" s="42"/>
      <c r="EL541" s="42"/>
      <c r="EM541" s="42"/>
      <c r="EN541" s="42"/>
      <c r="EO541" s="42"/>
      <c r="EP541" s="42"/>
      <c r="EQ541" s="42"/>
      <c r="ER541" s="42"/>
      <c r="ES541" s="42"/>
      <c r="ET541" s="42"/>
      <c r="EU541" s="42"/>
      <c r="EV541" s="42"/>
      <c r="EW541" s="42"/>
      <c r="EX541" s="42"/>
      <c r="EY541" s="42"/>
      <c r="EZ541" s="42"/>
      <c r="FA541" s="42"/>
      <c r="FB541" s="42"/>
      <c r="FC541" s="42"/>
      <c r="FD541" s="42"/>
      <c r="FE541" s="42"/>
      <c r="FF541" s="42"/>
      <c r="FG541" s="42"/>
      <c r="FH541" s="42"/>
      <c r="FI541" s="42"/>
      <c r="FJ541" s="42"/>
      <c r="FK541" s="42"/>
      <c r="FL541" s="42"/>
      <c r="FM541" s="42"/>
      <c r="FN541" s="42"/>
      <c r="FO541" s="42"/>
      <c r="FP541" s="42"/>
      <c r="FQ541" s="42"/>
      <c r="FR541" s="42"/>
      <c r="FS541" s="42"/>
      <c r="FT541" s="42"/>
      <c r="FU541" s="42"/>
      <c r="FV541" s="42"/>
      <c r="FW541" s="42"/>
      <c r="FX541" s="42"/>
      <c r="FY541" s="42"/>
      <c r="FZ541" s="42"/>
      <c r="GA541" s="42"/>
      <c r="GB541" s="42"/>
      <c r="GC541" s="42"/>
      <c r="GD541" s="42"/>
      <c r="GE541" s="42"/>
      <c r="GF541" s="42"/>
      <c r="GG541" s="42"/>
      <c r="GH541" s="42"/>
      <c r="GI541" s="42"/>
      <c r="GJ541" s="42"/>
      <c r="GK541" s="42"/>
      <c r="GL541" s="42"/>
      <c r="GM541" s="42"/>
      <c r="GN541" s="42"/>
      <c r="GO541" s="42"/>
      <c r="GP541" s="42"/>
      <c r="GQ541" s="42"/>
      <c r="GR541" s="42"/>
      <c r="GS541" s="42"/>
      <c r="GT541" s="42"/>
      <c r="GU541" s="42"/>
      <c r="GV541" s="42"/>
      <c r="GW541" s="42"/>
      <c r="GX541" s="42"/>
    </row>
    <row r="542" spans="1:206" ht="15.75">
      <c r="A542" s="52"/>
      <c r="B542" s="42"/>
      <c r="C542" s="42"/>
      <c r="D542" s="42"/>
      <c r="E542" s="44"/>
      <c r="F542" s="42"/>
      <c r="G542" s="42"/>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s="42"/>
      <c r="BM542" s="42"/>
      <c r="BN542" s="42"/>
      <c r="BO542" s="42"/>
      <c r="BP542" s="42"/>
      <c r="BQ542" s="42"/>
      <c r="BR542" s="42"/>
      <c r="BS542" s="42"/>
      <c r="BT542" s="42"/>
      <c r="BU542" s="42"/>
      <c r="BV542" s="42"/>
      <c r="BW542" s="42"/>
      <c r="BX542" s="42"/>
      <c r="BY542" s="42"/>
      <c r="BZ542" s="42"/>
      <c r="CA542" s="42"/>
      <c r="CB542" s="42"/>
      <c r="CC542" s="42"/>
      <c r="CD542" s="42"/>
      <c r="CE542" s="42"/>
      <c r="CF542" s="42"/>
      <c r="CG542" s="42"/>
      <c r="CH542" s="42"/>
      <c r="CI542" s="42"/>
      <c r="CJ542" s="42"/>
      <c r="CK542" s="42"/>
      <c r="CL542" s="42"/>
      <c r="CM542" s="42"/>
      <c r="CN542" s="42"/>
      <c r="CO542" s="42"/>
      <c r="CP542" s="42"/>
      <c r="CQ542" s="42"/>
      <c r="CR542" s="42"/>
      <c r="CS542" s="42"/>
      <c r="CT542" s="42"/>
      <c r="CU542" s="42"/>
      <c r="CV542" s="42"/>
      <c r="CW542" s="42"/>
      <c r="CX542" s="42"/>
      <c r="CY542" s="42"/>
      <c r="CZ542" s="42"/>
      <c r="DA542" s="42"/>
      <c r="DB542" s="42"/>
      <c r="DC542" s="42"/>
      <c r="DD542" s="42"/>
      <c r="DE542" s="42"/>
      <c r="DF542" s="42"/>
      <c r="DG542" s="42"/>
      <c r="DH542" s="42"/>
      <c r="DI542" s="42"/>
      <c r="DJ542" s="42"/>
      <c r="DK542" s="42"/>
      <c r="DL542" s="42"/>
      <c r="DM542" s="42"/>
      <c r="DN542" s="42"/>
      <c r="DO542" s="42"/>
      <c r="DP542" s="42"/>
      <c r="DQ542" s="42"/>
      <c r="DR542" s="42"/>
      <c r="DS542" s="42"/>
      <c r="DT542" s="42"/>
      <c r="DU542" s="42"/>
      <c r="DV542" s="42"/>
      <c r="DW542" s="42"/>
      <c r="DX542" s="42"/>
      <c r="DY542" s="42"/>
      <c r="DZ542" s="42"/>
      <c r="EA542" s="42"/>
      <c r="EB542" s="42"/>
      <c r="EC542" s="42"/>
      <c r="ED542" s="42"/>
      <c r="EE542" s="42"/>
      <c r="EF542" s="42"/>
      <c r="EG542" s="42"/>
      <c r="EH542" s="42"/>
      <c r="EI542" s="42"/>
      <c r="EJ542" s="42"/>
      <c r="EK542" s="42"/>
      <c r="EL542" s="42"/>
      <c r="EM542" s="42"/>
      <c r="EN542" s="42"/>
      <c r="EO542" s="42"/>
      <c r="EP542" s="42"/>
      <c r="EQ542" s="42"/>
      <c r="ER542" s="42"/>
      <c r="ES542" s="42"/>
      <c r="ET542" s="42"/>
      <c r="EU542" s="42"/>
      <c r="EV542" s="42"/>
      <c r="EW542" s="42"/>
      <c r="EX542" s="42"/>
      <c r="EY542" s="42"/>
      <c r="EZ542" s="42"/>
      <c r="FA542" s="42"/>
      <c r="FB542" s="42"/>
      <c r="FC542" s="42"/>
      <c r="FD542" s="42"/>
      <c r="FE542" s="42"/>
      <c r="FF542" s="42"/>
      <c r="FG542" s="42"/>
      <c r="FH542" s="42"/>
      <c r="FI542" s="42"/>
      <c r="FJ542" s="42"/>
      <c r="FK542" s="42"/>
      <c r="FL542" s="42"/>
      <c r="FM542" s="42"/>
      <c r="FN542" s="42"/>
      <c r="FO542" s="42"/>
      <c r="FP542" s="42"/>
      <c r="FQ542" s="42"/>
      <c r="FR542" s="42"/>
      <c r="FS542" s="42"/>
      <c r="FT542" s="42"/>
      <c r="FU542" s="42"/>
      <c r="FV542" s="42"/>
      <c r="FW542" s="42"/>
      <c r="FX542" s="42"/>
      <c r="FY542" s="42"/>
      <c r="FZ542" s="42"/>
      <c r="GA542" s="42"/>
      <c r="GB542" s="42"/>
      <c r="GC542" s="42"/>
      <c r="GD542" s="42"/>
      <c r="GE542" s="42"/>
      <c r="GF542" s="42"/>
      <c r="GG542" s="42"/>
      <c r="GH542" s="42"/>
      <c r="GI542" s="42"/>
      <c r="GJ542" s="42"/>
      <c r="GK542" s="42"/>
      <c r="GL542" s="42"/>
      <c r="GM542" s="42"/>
      <c r="GN542" s="42"/>
      <c r="GO542" s="42"/>
      <c r="GP542" s="42"/>
      <c r="GQ542" s="42"/>
      <c r="GR542" s="42"/>
      <c r="GS542" s="42"/>
      <c r="GT542" s="42"/>
      <c r="GU542" s="42"/>
      <c r="GV542" s="42"/>
      <c r="GW542" s="42"/>
      <c r="GX542" s="42"/>
    </row>
    <row r="543" spans="1:206" ht="15.75">
      <c r="A543" s="52"/>
      <c r="B543" s="42"/>
      <c r="C543" s="42"/>
      <c r="D543" s="42"/>
      <c r="E543" s="44"/>
      <c r="F543" s="42"/>
      <c r="G543" s="42"/>
      <c r="H543" s="42"/>
      <c r="I543" s="42"/>
      <c r="J543" s="42"/>
      <c r="K543" s="42"/>
      <c r="L543" s="42"/>
      <c r="M543" s="42"/>
      <c r="N543" s="42"/>
      <c r="O543" s="42"/>
      <c r="P543" s="42"/>
      <c r="Q543" s="42"/>
      <c r="R543" s="42"/>
      <c r="S543" s="42"/>
      <c r="T543" s="42"/>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c r="AR543" s="42"/>
      <c r="AS543" s="42"/>
      <c r="AT543" s="42"/>
      <c r="AU543" s="42"/>
      <c r="AV543" s="42"/>
      <c r="AW543" s="42"/>
      <c r="AX543" s="42"/>
      <c r="AY543" s="42"/>
      <c r="AZ543" s="42"/>
      <c r="BA543" s="42"/>
      <c r="BB543" s="42"/>
      <c r="BC543" s="42"/>
      <c r="BD543" s="42"/>
      <c r="BE543" s="42"/>
      <c r="BF543" s="42"/>
      <c r="BG543" s="42"/>
      <c r="BH543" s="42"/>
      <c r="BI543" s="42"/>
      <c r="BJ543" s="42"/>
      <c r="BK543" s="42"/>
      <c r="BL543" s="42"/>
      <c r="BM543" s="42"/>
      <c r="BN543" s="42"/>
      <c r="BO543" s="42"/>
      <c r="BP543" s="42"/>
      <c r="BQ543" s="42"/>
      <c r="BR543" s="42"/>
      <c r="BS543" s="42"/>
      <c r="BT543" s="42"/>
      <c r="BU543" s="42"/>
      <c r="BV543" s="42"/>
      <c r="BW543" s="42"/>
      <c r="BX543" s="42"/>
      <c r="BY543" s="42"/>
      <c r="BZ543" s="42"/>
      <c r="CA543" s="42"/>
      <c r="CB543" s="42"/>
      <c r="CC543" s="42"/>
      <c r="CD543" s="42"/>
      <c r="CE543" s="42"/>
      <c r="CF543" s="42"/>
      <c r="CG543" s="42"/>
      <c r="CH543" s="42"/>
      <c r="CI543" s="42"/>
      <c r="CJ543" s="42"/>
      <c r="CK543" s="42"/>
      <c r="CL543" s="42"/>
      <c r="CM543" s="42"/>
      <c r="CN543" s="42"/>
      <c r="CO543" s="42"/>
      <c r="CP543" s="42"/>
      <c r="CQ543" s="42"/>
      <c r="CR543" s="42"/>
      <c r="CS543" s="42"/>
      <c r="CT543" s="42"/>
      <c r="CU543" s="42"/>
      <c r="CV543" s="42"/>
      <c r="CW543" s="42"/>
      <c r="CX543" s="42"/>
      <c r="CY543" s="42"/>
      <c r="CZ543" s="42"/>
      <c r="DA543" s="42"/>
      <c r="DB543" s="42"/>
      <c r="DC543" s="42"/>
      <c r="DD543" s="42"/>
      <c r="DE543" s="42"/>
      <c r="DF543" s="42"/>
      <c r="DG543" s="42"/>
      <c r="DH543" s="42"/>
      <c r="DI543" s="42"/>
      <c r="DJ543" s="42"/>
      <c r="DK543" s="42"/>
      <c r="DL543" s="42"/>
      <c r="DM543" s="42"/>
      <c r="DN543" s="42"/>
      <c r="DO543" s="42"/>
      <c r="DP543" s="42"/>
      <c r="DQ543" s="42"/>
      <c r="DR543" s="42"/>
      <c r="DS543" s="42"/>
      <c r="DT543" s="42"/>
      <c r="DU543" s="42"/>
      <c r="DV543" s="42"/>
      <c r="DW543" s="42"/>
      <c r="DX543" s="42"/>
      <c r="DY543" s="42"/>
      <c r="DZ543" s="42"/>
      <c r="EA543" s="42"/>
      <c r="EB543" s="42"/>
      <c r="EC543" s="42"/>
      <c r="ED543" s="42"/>
      <c r="EE543" s="42"/>
      <c r="EF543" s="42"/>
      <c r="EG543" s="42"/>
      <c r="EH543" s="42"/>
      <c r="EI543" s="42"/>
      <c r="EJ543" s="42"/>
      <c r="EK543" s="42"/>
      <c r="EL543" s="42"/>
      <c r="EM543" s="42"/>
      <c r="EN543" s="42"/>
      <c r="EO543" s="42"/>
      <c r="EP543" s="42"/>
      <c r="EQ543" s="42"/>
      <c r="ER543" s="42"/>
      <c r="ES543" s="42"/>
      <c r="ET543" s="42"/>
      <c r="EU543" s="42"/>
      <c r="EV543" s="42"/>
      <c r="EW543" s="42"/>
      <c r="EX543" s="42"/>
      <c r="EY543" s="42"/>
      <c r="EZ543" s="42"/>
      <c r="FA543" s="42"/>
      <c r="FB543" s="42"/>
      <c r="FC543" s="42"/>
      <c r="FD543" s="42"/>
      <c r="FE543" s="42"/>
      <c r="FF543" s="42"/>
      <c r="FG543" s="42"/>
      <c r="FH543" s="42"/>
      <c r="FI543" s="42"/>
      <c r="FJ543" s="42"/>
      <c r="FK543" s="42"/>
      <c r="FL543" s="42"/>
      <c r="FM543" s="42"/>
      <c r="FN543" s="42"/>
      <c r="FO543" s="42"/>
      <c r="FP543" s="42"/>
      <c r="FQ543" s="42"/>
      <c r="FR543" s="42"/>
      <c r="FS543" s="42"/>
      <c r="FT543" s="42"/>
      <c r="FU543" s="42"/>
      <c r="FV543" s="42"/>
      <c r="FW543" s="42"/>
      <c r="FX543" s="42"/>
      <c r="FY543" s="42"/>
      <c r="FZ543" s="42"/>
      <c r="GA543" s="42"/>
      <c r="GB543" s="42"/>
      <c r="GC543" s="42"/>
      <c r="GD543" s="42"/>
      <c r="GE543" s="42"/>
      <c r="GF543" s="42"/>
      <c r="GG543" s="42"/>
      <c r="GH543" s="42"/>
      <c r="GI543" s="42"/>
      <c r="GJ543" s="42"/>
      <c r="GK543" s="42"/>
      <c r="GL543" s="42"/>
      <c r="GM543" s="42"/>
      <c r="GN543" s="42"/>
      <c r="GO543" s="42"/>
      <c r="GP543" s="42"/>
      <c r="GQ543" s="42"/>
      <c r="GR543" s="42"/>
      <c r="GS543" s="42"/>
      <c r="GT543" s="42"/>
      <c r="GU543" s="42"/>
      <c r="GV543" s="42"/>
      <c r="GW543" s="42"/>
      <c r="GX543" s="42"/>
    </row>
    <row r="544" spans="1:206" ht="15.75">
      <c r="A544" s="52"/>
      <c r="B544" s="42"/>
      <c r="C544" s="42"/>
      <c r="D544" s="42"/>
      <c r="E544" s="44"/>
      <c r="F544" s="42"/>
      <c r="G544" s="42"/>
      <c r="H544" s="42"/>
      <c r="I544" s="42"/>
      <c r="J544" s="42"/>
      <c r="K544" s="42"/>
      <c r="L544" s="42"/>
      <c r="M544" s="42"/>
      <c r="N544" s="42"/>
      <c r="O544" s="42"/>
      <c r="P544" s="42"/>
      <c r="Q544" s="42"/>
      <c r="R544" s="42"/>
      <c r="S544" s="42"/>
      <c r="T544" s="42"/>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s="42"/>
      <c r="BM544" s="42"/>
      <c r="BN544" s="42"/>
      <c r="BO544" s="42"/>
      <c r="BP544" s="42"/>
      <c r="BQ544" s="42"/>
      <c r="BR544" s="42"/>
      <c r="BS544" s="42"/>
      <c r="BT544" s="42"/>
      <c r="BU544" s="42"/>
      <c r="BV544" s="42"/>
      <c r="BW544" s="42"/>
      <c r="BX544" s="42"/>
      <c r="BY544" s="42"/>
      <c r="BZ544" s="42"/>
      <c r="CA544" s="42"/>
      <c r="CB544" s="42"/>
      <c r="CC544" s="42"/>
      <c r="CD544" s="42"/>
      <c r="CE544" s="42"/>
      <c r="CF544" s="42"/>
      <c r="CG544" s="42"/>
      <c r="CH544" s="42"/>
      <c r="CI544" s="42"/>
      <c r="CJ544" s="42"/>
      <c r="CK544" s="42"/>
      <c r="CL544" s="42"/>
      <c r="CM544" s="42"/>
      <c r="CN544" s="42"/>
      <c r="CO544" s="42"/>
      <c r="CP544" s="42"/>
      <c r="CQ544" s="42"/>
      <c r="CR544" s="42"/>
      <c r="CS544" s="42"/>
      <c r="CT544" s="42"/>
      <c r="CU544" s="42"/>
      <c r="CV544" s="42"/>
      <c r="CW544" s="42"/>
      <c r="CX544" s="42"/>
      <c r="CY544" s="42"/>
      <c r="CZ544" s="42"/>
      <c r="DA544" s="42"/>
      <c r="DB544" s="42"/>
      <c r="DC544" s="42"/>
      <c r="DD544" s="42"/>
      <c r="DE544" s="42"/>
      <c r="DF544" s="42"/>
      <c r="DG544" s="42"/>
      <c r="DH544" s="42"/>
      <c r="DI544" s="42"/>
      <c r="DJ544" s="42"/>
      <c r="DK544" s="42"/>
      <c r="DL544" s="42"/>
      <c r="DM544" s="42"/>
      <c r="DN544" s="42"/>
      <c r="DO544" s="42"/>
      <c r="DP544" s="42"/>
      <c r="DQ544" s="42"/>
      <c r="DR544" s="42"/>
      <c r="DS544" s="42"/>
      <c r="DT544" s="42"/>
      <c r="DU544" s="42"/>
      <c r="DV544" s="42"/>
      <c r="DW544" s="42"/>
      <c r="DX544" s="42"/>
      <c r="DY544" s="42"/>
      <c r="DZ544" s="42"/>
      <c r="EA544" s="42"/>
      <c r="EB544" s="42"/>
      <c r="EC544" s="42"/>
      <c r="ED544" s="42"/>
      <c r="EE544" s="42"/>
      <c r="EF544" s="42"/>
      <c r="EG544" s="42"/>
      <c r="EH544" s="42"/>
      <c r="EI544" s="42"/>
      <c r="EJ544" s="42"/>
      <c r="EK544" s="42"/>
      <c r="EL544" s="42"/>
      <c r="EM544" s="42"/>
      <c r="EN544" s="42"/>
      <c r="EO544" s="42"/>
      <c r="EP544" s="42"/>
      <c r="EQ544" s="42"/>
      <c r="ER544" s="42"/>
      <c r="ES544" s="42"/>
      <c r="ET544" s="42"/>
      <c r="EU544" s="42"/>
      <c r="EV544" s="42"/>
      <c r="EW544" s="42"/>
      <c r="EX544" s="42"/>
      <c r="EY544" s="42"/>
      <c r="EZ544" s="42"/>
      <c r="FA544" s="42"/>
      <c r="FB544" s="42"/>
      <c r="FC544" s="42"/>
      <c r="FD544" s="42"/>
      <c r="FE544" s="42"/>
      <c r="FF544" s="42"/>
      <c r="FG544" s="42"/>
      <c r="FH544" s="42"/>
      <c r="FI544" s="42"/>
      <c r="FJ544" s="42"/>
      <c r="FK544" s="42"/>
      <c r="FL544" s="42"/>
      <c r="FM544" s="42"/>
      <c r="FN544" s="42"/>
      <c r="FO544" s="42"/>
      <c r="FP544" s="42"/>
      <c r="FQ544" s="42"/>
      <c r="FR544" s="42"/>
      <c r="FS544" s="42"/>
      <c r="FT544" s="42"/>
      <c r="FU544" s="42"/>
      <c r="FV544" s="42"/>
      <c r="FW544" s="42"/>
      <c r="FX544" s="42"/>
      <c r="FY544" s="42"/>
      <c r="FZ544" s="42"/>
      <c r="GA544" s="42"/>
      <c r="GB544" s="42"/>
      <c r="GC544" s="42"/>
      <c r="GD544" s="42"/>
      <c r="GE544" s="42"/>
      <c r="GF544" s="42"/>
      <c r="GG544" s="42"/>
      <c r="GH544" s="42"/>
      <c r="GI544" s="42"/>
      <c r="GJ544" s="42"/>
      <c r="GK544" s="42"/>
      <c r="GL544" s="42"/>
      <c r="GM544" s="42"/>
      <c r="GN544" s="42"/>
      <c r="GO544" s="42"/>
      <c r="GP544" s="42"/>
      <c r="GQ544" s="42"/>
      <c r="GR544" s="42"/>
      <c r="GS544" s="42"/>
      <c r="GT544" s="42"/>
      <c r="GU544" s="42"/>
      <c r="GV544" s="42"/>
      <c r="GW544" s="42"/>
      <c r="GX544" s="42"/>
    </row>
    <row r="545" spans="1:206" ht="15.75">
      <c r="A545" s="52"/>
      <c r="B545" s="42"/>
      <c r="C545" s="42"/>
      <c r="D545" s="42"/>
      <c r="E545" s="44"/>
      <c r="F545" s="42"/>
      <c r="G545" s="42"/>
      <c r="H545" s="42"/>
      <c r="I545" s="42"/>
      <c r="J545" s="42"/>
      <c r="K545" s="42"/>
      <c r="L545" s="42"/>
      <c r="M545" s="42"/>
      <c r="N545" s="42"/>
      <c r="O545" s="42"/>
      <c r="P545" s="42"/>
      <c r="Q545" s="42"/>
      <c r="R545" s="42"/>
      <c r="S545" s="42"/>
      <c r="T545" s="42"/>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c r="AR545" s="42"/>
      <c r="AS545" s="42"/>
      <c r="AT545" s="42"/>
      <c r="AU545" s="42"/>
      <c r="AV545" s="42"/>
      <c r="AW545" s="42"/>
      <c r="AX545" s="42"/>
      <c r="AY545" s="42"/>
      <c r="AZ545" s="42"/>
      <c r="BA545" s="42"/>
      <c r="BB545" s="42"/>
      <c r="BC545" s="42"/>
      <c r="BD545" s="42"/>
      <c r="BE545" s="42"/>
      <c r="BF545" s="42"/>
      <c r="BG545" s="42"/>
      <c r="BH545" s="42"/>
      <c r="BI545" s="42"/>
      <c r="BJ545" s="42"/>
      <c r="BK545" s="42"/>
      <c r="BL545" s="42"/>
      <c r="BM545" s="42"/>
      <c r="BN545" s="42"/>
      <c r="BO545" s="42"/>
      <c r="BP545" s="42"/>
      <c r="BQ545" s="42"/>
      <c r="BR545" s="42"/>
      <c r="BS545" s="42"/>
      <c r="BT545" s="42"/>
      <c r="BU545" s="42"/>
      <c r="BV545" s="42"/>
      <c r="BW545" s="42"/>
      <c r="BX545" s="42"/>
      <c r="BY545" s="42"/>
      <c r="BZ545" s="42"/>
      <c r="CA545" s="42"/>
      <c r="CB545" s="42"/>
      <c r="CC545" s="42"/>
      <c r="CD545" s="42"/>
      <c r="CE545" s="42"/>
      <c r="CF545" s="42"/>
      <c r="CG545" s="42"/>
      <c r="CH545" s="42"/>
      <c r="CI545" s="42"/>
      <c r="CJ545" s="42"/>
      <c r="CK545" s="42"/>
      <c r="CL545" s="42"/>
      <c r="CM545" s="42"/>
      <c r="CN545" s="42"/>
      <c r="CO545" s="42"/>
      <c r="CP545" s="42"/>
      <c r="CQ545" s="42"/>
      <c r="CR545" s="42"/>
      <c r="CS545" s="42"/>
      <c r="CT545" s="42"/>
      <c r="CU545" s="42"/>
      <c r="CV545" s="42"/>
      <c r="CW545" s="42"/>
      <c r="CX545" s="42"/>
      <c r="CY545" s="42"/>
      <c r="CZ545" s="42"/>
      <c r="DA545" s="42"/>
      <c r="DB545" s="42"/>
      <c r="DC545" s="42"/>
      <c r="DD545" s="42"/>
      <c r="DE545" s="42"/>
      <c r="DF545" s="42"/>
      <c r="DG545" s="42"/>
      <c r="DH545" s="42"/>
      <c r="DI545" s="42"/>
      <c r="DJ545" s="42"/>
      <c r="DK545" s="42"/>
      <c r="DL545" s="42"/>
      <c r="DM545" s="42"/>
      <c r="DN545" s="42"/>
      <c r="DO545" s="42"/>
      <c r="DP545" s="42"/>
      <c r="DQ545" s="42"/>
      <c r="DR545" s="42"/>
      <c r="DS545" s="42"/>
      <c r="DT545" s="42"/>
      <c r="DU545" s="42"/>
      <c r="DV545" s="42"/>
      <c r="DW545" s="42"/>
      <c r="DX545" s="42"/>
      <c r="DY545" s="42"/>
      <c r="DZ545" s="42"/>
      <c r="EA545" s="42"/>
      <c r="EB545" s="42"/>
      <c r="EC545" s="42"/>
      <c r="ED545" s="42"/>
      <c r="EE545" s="42"/>
      <c r="EF545" s="42"/>
      <c r="EG545" s="42"/>
      <c r="EH545" s="42"/>
      <c r="EI545" s="42"/>
      <c r="EJ545" s="42"/>
      <c r="EK545" s="42"/>
      <c r="EL545" s="42"/>
      <c r="EM545" s="42"/>
      <c r="EN545" s="42"/>
      <c r="EO545" s="42"/>
      <c r="EP545" s="42"/>
      <c r="EQ545" s="42"/>
      <c r="ER545" s="42"/>
      <c r="ES545" s="42"/>
      <c r="ET545" s="42"/>
      <c r="EU545" s="42"/>
      <c r="EV545" s="42"/>
      <c r="EW545" s="42"/>
      <c r="EX545" s="42"/>
      <c r="EY545" s="42"/>
      <c r="EZ545" s="42"/>
      <c r="FA545" s="42"/>
      <c r="FB545" s="42"/>
      <c r="FC545" s="42"/>
      <c r="FD545" s="42"/>
      <c r="FE545" s="42"/>
      <c r="FF545" s="42"/>
      <c r="FG545" s="42"/>
      <c r="FH545" s="42"/>
      <c r="FI545" s="42"/>
      <c r="FJ545" s="42"/>
      <c r="FK545" s="42"/>
      <c r="FL545" s="42"/>
      <c r="FM545" s="42"/>
      <c r="FN545" s="42"/>
      <c r="FO545" s="42"/>
      <c r="FP545" s="42"/>
      <c r="FQ545" s="42"/>
      <c r="FR545" s="42"/>
      <c r="FS545" s="42"/>
      <c r="FT545" s="42"/>
      <c r="FU545" s="42"/>
      <c r="FV545" s="42"/>
      <c r="FW545" s="42"/>
      <c r="FX545" s="42"/>
      <c r="FY545" s="42"/>
      <c r="FZ545" s="42"/>
      <c r="GA545" s="42"/>
      <c r="GB545" s="42"/>
      <c r="GC545" s="42"/>
      <c r="GD545" s="42"/>
      <c r="GE545" s="42"/>
      <c r="GF545" s="42"/>
      <c r="GG545" s="42"/>
      <c r="GH545" s="42"/>
      <c r="GI545" s="42"/>
      <c r="GJ545" s="42"/>
      <c r="GK545" s="42"/>
      <c r="GL545" s="42"/>
      <c r="GM545" s="42"/>
      <c r="GN545" s="42"/>
      <c r="GO545" s="42"/>
      <c r="GP545" s="42"/>
      <c r="GQ545" s="42"/>
      <c r="GR545" s="42"/>
      <c r="GS545" s="42"/>
      <c r="GT545" s="42"/>
      <c r="GU545" s="42"/>
      <c r="GV545" s="42"/>
      <c r="GW545" s="42"/>
      <c r="GX545" s="42"/>
    </row>
    <row r="546" spans="1:206" ht="15.75">
      <c r="A546" s="52"/>
      <c r="B546" s="42"/>
      <c r="C546" s="42"/>
      <c r="D546" s="42"/>
      <c r="E546" s="44"/>
      <c r="F546" s="42"/>
      <c r="G546" s="42"/>
      <c r="H546" s="42"/>
      <c r="I546" s="42"/>
      <c r="J546" s="42"/>
      <c r="K546" s="42"/>
      <c r="L546" s="42"/>
      <c r="M546" s="42"/>
      <c r="N546" s="42"/>
      <c r="O546" s="42"/>
      <c r="P546" s="42"/>
      <c r="Q546" s="42"/>
      <c r="R546" s="42"/>
      <c r="S546" s="42"/>
      <c r="T546" s="42"/>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c r="BI546" s="42"/>
      <c r="BJ546" s="42"/>
      <c r="BK546" s="42"/>
      <c r="BL546" s="42"/>
      <c r="BM546" s="42"/>
      <c r="BN546" s="42"/>
      <c r="BO546" s="42"/>
      <c r="BP546" s="42"/>
      <c r="BQ546" s="42"/>
      <c r="BR546" s="42"/>
      <c r="BS546" s="42"/>
      <c r="BT546" s="42"/>
      <c r="BU546" s="42"/>
      <c r="BV546" s="42"/>
      <c r="BW546" s="42"/>
      <c r="BX546" s="42"/>
      <c r="BY546" s="42"/>
      <c r="BZ546" s="42"/>
      <c r="CA546" s="42"/>
      <c r="CB546" s="42"/>
      <c r="CC546" s="42"/>
      <c r="CD546" s="42"/>
      <c r="CE546" s="42"/>
      <c r="CF546" s="42"/>
      <c r="CG546" s="42"/>
      <c r="CH546" s="42"/>
      <c r="CI546" s="42"/>
      <c r="CJ546" s="42"/>
      <c r="CK546" s="42"/>
      <c r="CL546" s="42"/>
      <c r="CM546" s="42"/>
      <c r="CN546" s="42"/>
      <c r="CO546" s="42"/>
      <c r="CP546" s="42"/>
      <c r="CQ546" s="42"/>
      <c r="CR546" s="42"/>
      <c r="CS546" s="42"/>
      <c r="CT546" s="42"/>
      <c r="CU546" s="42"/>
      <c r="CV546" s="42"/>
      <c r="CW546" s="42"/>
      <c r="CX546" s="42"/>
      <c r="CY546" s="42"/>
      <c r="CZ546" s="42"/>
      <c r="DA546" s="42"/>
      <c r="DB546" s="42"/>
      <c r="DC546" s="42"/>
      <c r="DD546" s="42"/>
      <c r="DE546" s="42"/>
      <c r="DF546" s="42"/>
      <c r="DG546" s="42"/>
      <c r="DH546" s="42"/>
      <c r="DI546" s="42"/>
      <c r="DJ546" s="42"/>
      <c r="DK546" s="42"/>
      <c r="DL546" s="42"/>
      <c r="DM546" s="42"/>
      <c r="DN546" s="42"/>
      <c r="DO546" s="42"/>
      <c r="DP546" s="42"/>
      <c r="DQ546" s="42"/>
      <c r="DR546" s="42"/>
      <c r="DS546" s="42"/>
      <c r="DT546" s="42"/>
      <c r="DU546" s="42"/>
      <c r="DV546" s="42"/>
      <c r="DW546" s="42"/>
      <c r="DX546" s="42"/>
      <c r="DY546" s="42"/>
      <c r="DZ546" s="42"/>
      <c r="EA546" s="42"/>
      <c r="EB546" s="42"/>
      <c r="EC546" s="42"/>
      <c r="ED546" s="42"/>
      <c r="EE546" s="42"/>
      <c r="EF546" s="42"/>
      <c r="EG546" s="42"/>
      <c r="EH546" s="42"/>
      <c r="EI546" s="42"/>
      <c r="EJ546" s="42"/>
      <c r="EK546" s="42"/>
      <c r="EL546" s="42"/>
      <c r="EM546" s="42"/>
      <c r="EN546" s="42"/>
      <c r="EO546" s="42"/>
      <c r="EP546" s="42"/>
      <c r="EQ546" s="42"/>
      <c r="ER546" s="42"/>
      <c r="ES546" s="42"/>
      <c r="ET546" s="42"/>
      <c r="EU546" s="42"/>
      <c r="EV546" s="42"/>
      <c r="EW546" s="42"/>
      <c r="EX546" s="42"/>
      <c r="EY546" s="42"/>
      <c r="EZ546" s="42"/>
      <c r="FA546" s="42"/>
      <c r="FB546" s="42"/>
      <c r="FC546" s="42"/>
      <c r="FD546" s="42"/>
      <c r="FE546" s="42"/>
      <c r="FF546" s="42"/>
      <c r="FG546" s="42"/>
      <c r="FH546" s="42"/>
      <c r="FI546" s="42"/>
      <c r="FJ546" s="42"/>
      <c r="FK546" s="42"/>
      <c r="FL546" s="42"/>
      <c r="FM546" s="42"/>
      <c r="FN546" s="42"/>
      <c r="FO546" s="42"/>
      <c r="FP546" s="42"/>
      <c r="FQ546" s="42"/>
      <c r="FR546" s="42"/>
      <c r="FS546" s="42"/>
      <c r="FT546" s="42"/>
      <c r="FU546" s="42"/>
      <c r="FV546" s="42"/>
      <c r="FW546" s="42"/>
      <c r="FX546" s="42"/>
      <c r="FY546" s="42"/>
      <c r="FZ546" s="42"/>
      <c r="GA546" s="42"/>
      <c r="GB546" s="42"/>
      <c r="GC546" s="42"/>
      <c r="GD546" s="42"/>
      <c r="GE546" s="42"/>
      <c r="GF546" s="42"/>
      <c r="GG546" s="42"/>
      <c r="GH546" s="42"/>
      <c r="GI546" s="42"/>
      <c r="GJ546" s="42"/>
      <c r="GK546" s="42"/>
      <c r="GL546" s="42"/>
      <c r="GM546" s="42"/>
      <c r="GN546" s="42"/>
      <c r="GO546" s="42"/>
      <c r="GP546" s="42"/>
      <c r="GQ546" s="42"/>
      <c r="GR546" s="42"/>
      <c r="GS546" s="42"/>
      <c r="GT546" s="42"/>
      <c r="GU546" s="42"/>
      <c r="GV546" s="42"/>
      <c r="GW546" s="42"/>
      <c r="GX546" s="42"/>
    </row>
    <row r="547" spans="1:206" ht="15.75">
      <c r="A547" s="52"/>
      <c r="B547" s="42"/>
      <c r="C547" s="42"/>
      <c r="D547" s="42"/>
      <c r="E547" s="44"/>
      <c r="F547" s="42"/>
      <c r="G547" s="42"/>
      <c r="H547" s="42"/>
      <c r="I547" s="42"/>
      <c r="J547" s="42"/>
      <c r="K547" s="42"/>
      <c r="L547" s="42"/>
      <c r="M547" s="42"/>
      <c r="N547" s="42"/>
      <c r="O547" s="42"/>
      <c r="P547" s="42"/>
      <c r="Q547" s="42"/>
      <c r="R547" s="42"/>
      <c r="S547" s="42"/>
      <c r="T547" s="42"/>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c r="BI547" s="42"/>
      <c r="BJ547" s="42"/>
      <c r="BK547" s="42"/>
      <c r="BL547" s="42"/>
      <c r="BM547" s="42"/>
      <c r="BN547" s="42"/>
      <c r="BO547" s="42"/>
      <c r="BP547" s="42"/>
      <c r="BQ547" s="42"/>
      <c r="BR547" s="42"/>
      <c r="BS547" s="42"/>
      <c r="BT547" s="42"/>
      <c r="BU547" s="42"/>
      <c r="BV547" s="42"/>
      <c r="BW547" s="42"/>
      <c r="BX547" s="42"/>
      <c r="BY547" s="42"/>
      <c r="BZ547" s="42"/>
      <c r="CA547" s="42"/>
      <c r="CB547" s="42"/>
      <c r="CC547" s="42"/>
      <c r="CD547" s="42"/>
      <c r="CE547" s="42"/>
      <c r="CF547" s="42"/>
      <c r="CG547" s="42"/>
      <c r="CH547" s="42"/>
      <c r="CI547" s="42"/>
      <c r="CJ547" s="42"/>
      <c r="CK547" s="42"/>
      <c r="CL547" s="42"/>
      <c r="CM547" s="42"/>
      <c r="CN547" s="42"/>
      <c r="CO547" s="42"/>
      <c r="CP547" s="42"/>
      <c r="CQ547" s="42"/>
      <c r="CR547" s="42"/>
      <c r="CS547" s="42"/>
      <c r="CT547" s="42"/>
      <c r="CU547" s="42"/>
      <c r="CV547" s="42"/>
      <c r="CW547" s="42"/>
      <c r="CX547" s="42"/>
      <c r="CY547" s="42"/>
      <c r="CZ547" s="42"/>
      <c r="DA547" s="42"/>
      <c r="DB547" s="42"/>
      <c r="DC547" s="42"/>
      <c r="DD547" s="42"/>
      <c r="DE547" s="42"/>
      <c r="DF547" s="42"/>
      <c r="DG547" s="42"/>
      <c r="DH547" s="42"/>
      <c r="DI547" s="42"/>
      <c r="DJ547" s="42"/>
      <c r="DK547" s="42"/>
      <c r="DL547" s="42"/>
      <c r="DM547" s="42"/>
      <c r="DN547" s="42"/>
      <c r="DO547" s="42"/>
      <c r="DP547" s="42"/>
      <c r="DQ547" s="42"/>
      <c r="DR547" s="42"/>
      <c r="DS547" s="42"/>
      <c r="DT547" s="42"/>
      <c r="DU547" s="42"/>
      <c r="DV547" s="42"/>
      <c r="DW547" s="42"/>
      <c r="DX547" s="42"/>
      <c r="DY547" s="42"/>
      <c r="DZ547" s="42"/>
      <c r="EA547" s="42"/>
      <c r="EB547" s="42"/>
      <c r="EC547" s="42"/>
      <c r="ED547" s="42"/>
      <c r="EE547" s="42"/>
      <c r="EF547" s="42"/>
      <c r="EG547" s="42"/>
      <c r="EH547" s="42"/>
      <c r="EI547" s="42"/>
      <c r="EJ547" s="42"/>
      <c r="EK547" s="42"/>
      <c r="EL547" s="42"/>
      <c r="EM547" s="42"/>
      <c r="EN547" s="42"/>
      <c r="EO547" s="42"/>
      <c r="EP547" s="42"/>
      <c r="EQ547" s="42"/>
      <c r="ER547" s="42"/>
      <c r="ES547" s="42"/>
      <c r="ET547" s="42"/>
      <c r="EU547" s="42"/>
      <c r="EV547" s="42"/>
      <c r="EW547" s="42"/>
      <c r="EX547" s="42"/>
      <c r="EY547" s="42"/>
      <c r="EZ547" s="42"/>
      <c r="FA547" s="42"/>
      <c r="FB547" s="42"/>
      <c r="FC547" s="42"/>
      <c r="FD547" s="42"/>
      <c r="FE547" s="42"/>
      <c r="FF547" s="42"/>
      <c r="FG547" s="42"/>
      <c r="FH547" s="42"/>
      <c r="FI547" s="42"/>
      <c r="FJ547" s="42"/>
      <c r="FK547" s="42"/>
      <c r="FL547" s="42"/>
      <c r="FM547" s="42"/>
      <c r="FN547" s="42"/>
      <c r="FO547" s="42"/>
      <c r="FP547" s="42"/>
      <c r="FQ547" s="42"/>
      <c r="FR547" s="42"/>
      <c r="FS547" s="42"/>
      <c r="FT547" s="42"/>
      <c r="FU547" s="42"/>
      <c r="FV547" s="42"/>
      <c r="FW547" s="42"/>
      <c r="FX547" s="42"/>
      <c r="FY547" s="42"/>
      <c r="FZ547" s="42"/>
      <c r="GA547" s="42"/>
      <c r="GB547" s="42"/>
      <c r="GC547" s="42"/>
      <c r="GD547" s="42"/>
      <c r="GE547" s="42"/>
      <c r="GF547" s="42"/>
      <c r="GG547" s="42"/>
      <c r="GH547" s="42"/>
      <c r="GI547" s="42"/>
      <c r="GJ547" s="42"/>
      <c r="GK547" s="42"/>
      <c r="GL547" s="42"/>
      <c r="GM547" s="42"/>
      <c r="GN547" s="42"/>
      <c r="GO547" s="42"/>
      <c r="GP547" s="42"/>
      <c r="GQ547" s="42"/>
      <c r="GR547" s="42"/>
      <c r="GS547" s="42"/>
      <c r="GT547" s="42"/>
      <c r="GU547" s="42"/>
      <c r="GV547" s="42"/>
      <c r="GW547" s="42"/>
      <c r="GX547" s="42"/>
    </row>
    <row r="548" spans="1:206" ht="15.75">
      <c r="A548" s="52"/>
      <c r="B548" s="42"/>
      <c r="C548" s="42"/>
      <c r="D548" s="42"/>
      <c r="E548" s="44"/>
      <c r="F548" s="42"/>
      <c r="G548" s="42"/>
      <c r="H548" s="42"/>
      <c r="I548" s="42"/>
      <c r="J548" s="42"/>
      <c r="K548" s="42"/>
      <c r="L548" s="42"/>
      <c r="M548" s="42"/>
      <c r="N548" s="42"/>
      <c r="O548" s="42"/>
      <c r="P548" s="42"/>
      <c r="Q548" s="42"/>
      <c r="R548" s="42"/>
      <c r="S548" s="42"/>
      <c r="T548" s="42"/>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c r="AR548" s="42"/>
      <c r="AS548" s="42"/>
      <c r="AT548" s="42"/>
      <c r="AU548" s="42"/>
      <c r="AV548" s="42"/>
      <c r="AW548" s="42"/>
      <c r="AX548" s="42"/>
      <c r="AY548" s="42"/>
      <c r="AZ548" s="42"/>
      <c r="BA548" s="42"/>
      <c r="BB548" s="42"/>
      <c r="BC548" s="42"/>
      <c r="BD548" s="42"/>
      <c r="BE548" s="42"/>
      <c r="BF548" s="42"/>
      <c r="BG548" s="42"/>
      <c r="BH548" s="42"/>
      <c r="BI548" s="42"/>
      <c r="BJ548" s="42"/>
      <c r="BK548" s="42"/>
      <c r="BL548" s="42"/>
      <c r="BM548" s="42"/>
      <c r="BN548" s="42"/>
      <c r="BO548" s="42"/>
      <c r="BP548" s="42"/>
      <c r="BQ548" s="42"/>
      <c r="BR548" s="42"/>
      <c r="BS548" s="42"/>
      <c r="BT548" s="42"/>
      <c r="BU548" s="42"/>
      <c r="BV548" s="42"/>
      <c r="BW548" s="42"/>
      <c r="BX548" s="42"/>
      <c r="BY548" s="42"/>
      <c r="BZ548" s="42"/>
      <c r="CA548" s="42"/>
      <c r="CB548" s="42"/>
      <c r="CC548" s="42"/>
      <c r="CD548" s="42"/>
      <c r="CE548" s="42"/>
      <c r="CF548" s="42"/>
      <c r="CG548" s="42"/>
      <c r="CH548" s="42"/>
      <c r="CI548" s="42"/>
      <c r="CJ548" s="42"/>
      <c r="CK548" s="42"/>
      <c r="CL548" s="42"/>
      <c r="CM548" s="42"/>
      <c r="CN548" s="42"/>
      <c r="CO548" s="42"/>
      <c r="CP548" s="42"/>
      <c r="CQ548" s="42"/>
      <c r="CR548" s="42"/>
      <c r="CS548" s="42"/>
      <c r="CT548" s="42"/>
      <c r="CU548" s="42"/>
      <c r="CV548" s="42"/>
      <c r="CW548" s="42"/>
      <c r="CX548" s="42"/>
      <c r="CY548" s="42"/>
      <c r="CZ548" s="42"/>
      <c r="DA548" s="42"/>
      <c r="DB548" s="42"/>
      <c r="DC548" s="42"/>
      <c r="DD548" s="42"/>
      <c r="DE548" s="42"/>
      <c r="DF548" s="42"/>
      <c r="DG548" s="42"/>
      <c r="DH548" s="42"/>
      <c r="DI548" s="42"/>
      <c r="DJ548" s="42"/>
      <c r="DK548" s="42"/>
      <c r="DL548" s="42"/>
      <c r="DM548" s="42"/>
      <c r="DN548" s="42"/>
      <c r="DO548" s="42"/>
      <c r="DP548" s="42"/>
      <c r="DQ548" s="42"/>
      <c r="DR548" s="42"/>
      <c r="DS548" s="42"/>
      <c r="DT548" s="42"/>
      <c r="DU548" s="42"/>
      <c r="DV548" s="42"/>
      <c r="DW548" s="42"/>
      <c r="DX548" s="42"/>
      <c r="DY548" s="42"/>
      <c r="DZ548" s="42"/>
      <c r="EA548" s="42"/>
      <c r="EB548" s="42"/>
      <c r="EC548" s="42"/>
      <c r="ED548" s="42"/>
      <c r="EE548" s="42"/>
      <c r="EF548" s="42"/>
      <c r="EG548" s="42"/>
      <c r="EH548" s="42"/>
      <c r="EI548" s="42"/>
      <c r="EJ548" s="42"/>
      <c r="EK548" s="42"/>
      <c r="EL548" s="42"/>
      <c r="EM548" s="42"/>
      <c r="EN548" s="42"/>
      <c r="EO548" s="42"/>
      <c r="EP548" s="42"/>
      <c r="EQ548" s="42"/>
      <c r="ER548" s="42"/>
      <c r="ES548" s="42"/>
      <c r="ET548" s="42"/>
      <c r="EU548" s="42"/>
      <c r="EV548" s="42"/>
      <c r="EW548" s="42"/>
      <c r="EX548" s="42"/>
      <c r="EY548" s="42"/>
      <c r="EZ548" s="42"/>
      <c r="FA548" s="42"/>
      <c r="FB548" s="42"/>
      <c r="FC548" s="42"/>
      <c r="FD548" s="42"/>
      <c r="FE548" s="42"/>
      <c r="FF548" s="42"/>
      <c r="FG548" s="42"/>
      <c r="FH548" s="42"/>
      <c r="FI548" s="42"/>
      <c r="FJ548" s="42"/>
      <c r="FK548" s="42"/>
      <c r="FL548" s="42"/>
      <c r="FM548" s="42"/>
      <c r="FN548" s="42"/>
      <c r="FO548" s="42"/>
      <c r="FP548" s="42"/>
      <c r="FQ548" s="42"/>
      <c r="FR548" s="42"/>
      <c r="FS548" s="42"/>
      <c r="FT548" s="42"/>
      <c r="FU548" s="42"/>
      <c r="FV548" s="42"/>
      <c r="FW548" s="42"/>
      <c r="FX548" s="42"/>
      <c r="FY548" s="42"/>
      <c r="FZ548" s="42"/>
      <c r="GA548" s="42"/>
      <c r="GB548" s="42"/>
      <c r="GC548" s="42"/>
      <c r="GD548" s="42"/>
      <c r="GE548" s="42"/>
      <c r="GF548" s="42"/>
      <c r="GG548" s="42"/>
      <c r="GH548" s="42"/>
      <c r="GI548" s="42"/>
      <c r="GJ548" s="42"/>
      <c r="GK548" s="42"/>
      <c r="GL548" s="42"/>
      <c r="GM548" s="42"/>
      <c r="GN548" s="42"/>
      <c r="GO548" s="42"/>
      <c r="GP548" s="42"/>
      <c r="GQ548" s="42"/>
      <c r="GR548" s="42"/>
      <c r="GS548" s="42"/>
      <c r="GT548" s="42"/>
      <c r="GU548" s="42"/>
      <c r="GV548" s="42"/>
      <c r="GW548" s="42"/>
      <c r="GX548" s="42"/>
    </row>
    <row r="549" spans="1:206" ht="15.75">
      <c r="A549" s="52"/>
      <c r="B549" s="42"/>
      <c r="C549" s="42"/>
      <c r="D549" s="42"/>
      <c r="E549" s="44"/>
      <c r="F549" s="42"/>
      <c r="G549" s="42"/>
      <c r="H549" s="42"/>
      <c r="I549" s="42"/>
      <c r="J549" s="42"/>
      <c r="K549" s="42"/>
      <c r="L549" s="42"/>
      <c r="M549" s="42"/>
      <c r="N549" s="42"/>
      <c r="O549" s="42"/>
      <c r="P549" s="42"/>
      <c r="Q549" s="42"/>
      <c r="R549" s="42"/>
      <c r="S549" s="42"/>
      <c r="T549" s="42"/>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c r="BI549" s="42"/>
      <c r="BJ549" s="42"/>
      <c r="BK549" s="42"/>
      <c r="BL549" s="42"/>
      <c r="BM549" s="42"/>
      <c r="BN549" s="42"/>
      <c r="BO549" s="42"/>
      <c r="BP549" s="42"/>
      <c r="BQ549" s="42"/>
      <c r="BR549" s="42"/>
      <c r="BS549" s="42"/>
      <c r="BT549" s="42"/>
      <c r="BU549" s="42"/>
      <c r="BV549" s="42"/>
      <c r="BW549" s="42"/>
      <c r="BX549" s="42"/>
      <c r="BY549" s="42"/>
      <c r="BZ549" s="42"/>
      <c r="CA549" s="42"/>
      <c r="CB549" s="42"/>
      <c r="CC549" s="42"/>
      <c r="CD549" s="42"/>
      <c r="CE549" s="42"/>
      <c r="CF549" s="42"/>
      <c r="CG549" s="42"/>
      <c r="CH549" s="42"/>
      <c r="CI549" s="42"/>
      <c r="CJ549" s="42"/>
      <c r="CK549" s="42"/>
      <c r="CL549" s="42"/>
      <c r="CM549" s="42"/>
      <c r="CN549" s="42"/>
      <c r="CO549" s="42"/>
      <c r="CP549" s="42"/>
      <c r="CQ549" s="42"/>
      <c r="CR549" s="42"/>
      <c r="CS549" s="42"/>
      <c r="CT549" s="42"/>
      <c r="CU549" s="42"/>
      <c r="CV549" s="42"/>
      <c r="CW549" s="42"/>
      <c r="CX549" s="42"/>
      <c r="CY549" s="42"/>
      <c r="CZ549" s="42"/>
      <c r="DA549" s="42"/>
      <c r="DB549" s="42"/>
      <c r="DC549" s="42"/>
      <c r="DD549" s="42"/>
      <c r="DE549" s="42"/>
      <c r="DF549" s="42"/>
      <c r="DG549" s="42"/>
      <c r="DH549" s="42"/>
      <c r="DI549" s="42"/>
      <c r="DJ549" s="42"/>
      <c r="DK549" s="42"/>
      <c r="DL549" s="42"/>
      <c r="DM549" s="42"/>
      <c r="DN549" s="42"/>
      <c r="DO549" s="42"/>
      <c r="DP549" s="42"/>
      <c r="DQ549" s="42"/>
      <c r="DR549" s="42"/>
      <c r="DS549" s="42"/>
      <c r="DT549" s="42"/>
      <c r="DU549" s="42"/>
      <c r="DV549" s="42"/>
      <c r="DW549" s="42"/>
      <c r="DX549" s="42"/>
      <c r="DY549" s="42"/>
      <c r="DZ549" s="42"/>
      <c r="EA549" s="42"/>
      <c r="EB549" s="42"/>
      <c r="EC549" s="42"/>
      <c r="ED549" s="42"/>
      <c r="EE549" s="42"/>
      <c r="EF549" s="42"/>
      <c r="EG549" s="42"/>
      <c r="EH549" s="42"/>
      <c r="EI549" s="42"/>
      <c r="EJ549" s="42"/>
      <c r="EK549" s="42"/>
      <c r="EL549" s="42"/>
      <c r="EM549" s="42"/>
      <c r="EN549" s="42"/>
      <c r="EO549" s="42"/>
      <c r="EP549" s="42"/>
      <c r="EQ549" s="42"/>
      <c r="ER549" s="42"/>
      <c r="ES549" s="42"/>
      <c r="ET549" s="42"/>
      <c r="EU549" s="42"/>
      <c r="EV549" s="42"/>
      <c r="EW549" s="42"/>
      <c r="EX549" s="42"/>
      <c r="EY549" s="42"/>
      <c r="EZ549" s="42"/>
      <c r="FA549" s="42"/>
      <c r="FB549" s="42"/>
      <c r="FC549" s="42"/>
      <c r="FD549" s="42"/>
      <c r="FE549" s="42"/>
      <c r="FF549" s="42"/>
      <c r="FG549" s="42"/>
      <c r="FH549" s="42"/>
      <c r="FI549" s="42"/>
      <c r="FJ549" s="42"/>
      <c r="FK549" s="42"/>
      <c r="FL549" s="42"/>
      <c r="FM549" s="42"/>
      <c r="FN549" s="42"/>
      <c r="FO549" s="42"/>
      <c r="FP549" s="42"/>
      <c r="FQ549" s="42"/>
      <c r="FR549" s="42"/>
      <c r="FS549" s="42"/>
      <c r="FT549" s="42"/>
      <c r="FU549" s="42"/>
      <c r="FV549" s="42"/>
      <c r="FW549" s="42"/>
      <c r="FX549" s="42"/>
      <c r="FY549" s="42"/>
      <c r="FZ549" s="42"/>
      <c r="GA549" s="42"/>
      <c r="GB549" s="42"/>
      <c r="GC549" s="42"/>
      <c r="GD549" s="42"/>
      <c r="GE549" s="42"/>
      <c r="GF549" s="42"/>
      <c r="GG549" s="42"/>
      <c r="GH549" s="42"/>
      <c r="GI549" s="42"/>
      <c r="GJ549" s="42"/>
      <c r="GK549" s="42"/>
      <c r="GL549" s="42"/>
      <c r="GM549" s="42"/>
      <c r="GN549" s="42"/>
      <c r="GO549" s="42"/>
      <c r="GP549" s="42"/>
      <c r="GQ549" s="42"/>
      <c r="GR549" s="42"/>
      <c r="GS549" s="42"/>
      <c r="GT549" s="42"/>
      <c r="GU549" s="42"/>
      <c r="GV549" s="42"/>
      <c r="GW549" s="42"/>
      <c r="GX549" s="42"/>
    </row>
    <row r="550" spans="1:206" ht="15.75">
      <c r="A550" s="52"/>
      <c r="B550" s="42"/>
      <c r="C550" s="42"/>
      <c r="D550" s="42"/>
      <c r="E550" s="44"/>
      <c r="F550" s="42"/>
      <c r="G550" s="42"/>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s="42"/>
      <c r="BM550" s="42"/>
      <c r="BN550" s="42"/>
      <c r="BO550" s="42"/>
      <c r="BP550" s="42"/>
      <c r="BQ550" s="42"/>
      <c r="BR550" s="42"/>
      <c r="BS550" s="42"/>
      <c r="BT550" s="42"/>
      <c r="BU550" s="42"/>
      <c r="BV550" s="42"/>
      <c r="BW550" s="42"/>
      <c r="BX550" s="42"/>
      <c r="BY550" s="42"/>
      <c r="BZ550" s="42"/>
      <c r="CA550" s="42"/>
      <c r="CB550" s="42"/>
      <c r="CC550" s="42"/>
      <c r="CD550" s="42"/>
      <c r="CE550" s="42"/>
      <c r="CF550" s="42"/>
      <c r="CG550" s="42"/>
      <c r="CH550" s="42"/>
      <c r="CI550" s="42"/>
      <c r="CJ550" s="42"/>
      <c r="CK550" s="42"/>
      <c r="CL550" s="42"/>
      <c r="CM550" s="42"/>
      <c r="CN550" s="42"/>
      <c r="CO550" s="42"/>
      <c r="CP550" s="42"/>
      <c r="CQ550" s="42"/>
      <c r="CR550" s="42"/>
      <c r="CS550" s="42"/>
      <c r="CT550" s="42"/>
      <c r="CU550" s="42"/>
      <c r="CV550" s="42"/>
      <c r="CW550" s="42"/>
      <c r="CX550" s="42"/>
      <c r="CY550" s="42"/>
      <c r="CZ550" s="42"/>
      <c r="DA550" s="42"/>
      <c r="DB550" s="42"/>
      <c r="DC550" s="42"/>
      <c r="DD550" s="42"/>
      <c r="DE550" s="42"/>
      <c r="DF550" s="42"/>
      <c r="DG550" s="42"/>
      <c r="DH550" s="42"/>
      <c r="DI550" s="42"/>
      <c r="DJ550" s="42"/>
      <c r="DK550" s="42"/>
      <c r="DL550" s="42"/>
      <c r="DM550" s="42"/>
      <c r="DN550" s="42"/>
      <c r="DO550" s="42"/>
      <c r="DP550" s="42"/>
      <c r="DQ550" s="42"/>
      <c r="DR550" s="42"/>
      <c r="DS550" s="42"/>
      <c r="DT550" s="42"/>
      <c r="DU550" s="42"/>
      <c r="DV550" s="42"/>
      <c r="DW550" s="42"/>
      <c r="DX550" s="42"/>
      <c r="DY550" s="42"/>
      <c r="DZ550" s="42"/>
      <c r="EA550" s="42"/>
      <c r="EB550" s="42"/>
      <c r="EC550" s="42"/>
      <c r="ED550" s="42"/>
      <c r="EE550" s="42"/>
      <c r="EF550" s="42"/>
      <c r="EG550" s="42"/>
      <c r="EH550" s="42"/>
      <c r="EI550" s="42"/>
      <c r="EJ550" s="42"/>
      <c r="EK550" s="42"/>
      <c r="EL550" s="42"/>
      <c r="EM550" s="42"/>
      <c r="EN550" s="42"/>
      <c r="EO550" s="42"/>
      <c r="EP550" s="42"/>
      <c r="EQ550" s="42"/>
      <c r="ER550" s="42"/>
      <c r="ES550" s="42"/>
      <c r="ET550" s="42"/>
      <c r="EU550" s="42"/>
      <c r="EV550" s="42"/>
      <c r="EW550" s="42"/>
      <c r="EX550" s="42"/>
      <c r="EY550" s="42"/>
      <c r="EZ550" s="42"/>
      <c r="FA550" s="42"/>
      <c r="FB550" s="42"/>
      <c r="FC550" s="42"/>
      <c r="FD550" s="42"/>
      <c r="FE550" s="42"/>
      <c r="FF550" s="42"/>
      <c r="FG550" s="42"/>
      <c r="FH550" s="42"/>
      <c r="FI550" s="42"/>
      <c r="FJ550" s="42"/>
      <c r="FK550" s="42"/>
      <c r="FL550" s="42"/>
      <c r="FM550" s="42"/>
      <c r="FN550" s="42"/>
      <c r="FO550" s="42"/>
      <c r="FP550" s="42"/>
      <c r="FQ550" s="42"/>
      <c r="FR550" s="42"/>
      <c r="FS550" s="42"/>
      <c r="FT550" s="42"/>
      <c r="FU550" s="42"/>
      <c r="FV550" s="42"/>
      <c r="FW550" s="42"/>
      <c r="FX550" s="42"/>
      <c r="FY550" s="42"/>
      <c r="FZ550" s="42"/>
      <c r="GA550" s="42"/>
      <c r="GB550" s="42"/>
      <c r="GC550" s="42"/>
      <c r="GD550" s="42"/>
      <c r="GE550" s="42"/>
      <c r="GF550" s="42"/>
      <c r="GG550" s="42"/>
      <c r="GH550" s="42"/>
      <c r="GI550" s="42"/>
      <c r="GJ550" s="42"/>
      <c r="GK550" s="42"/>
      <c r="GL550" s="42"/>
      <c r="GM550" s="42"/>
      <c r="GN550" s="42"/>
      <c r="GO550" s="42"/>
      <c r="GP550" s="42"/>
      <c r="GQ550" s="42"/>
      <c r="GR550" s="42"/>
      <c r="GS550" s="42"/>
      <c r="GT550" s="42"/>
      <c r="GU550" s="42"/>
      <c r="GV550" s="42"/>
      <c r="GW550" s="42"/>
      <c r="GX550" s="42"/>
    </row>
    <row r="551" spans="1:206" ht="15.75">
      <c r="A551" s="52"/>
      <c r="B551" s="42"/>
      <c r="C551" s="42"/>
      <c r="D551" s="42"/>
      <c r="E551" s="44"/>
      <c r="F551" s="42"/>
      <c r="G551" s="42"/>
      <c r="H551" s="42"/>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c r="FL551" s="42"/>
      <c r="FM551" s="42"/>
      <c r="FN551" s="42"/>
      <c r="FO551" s="42"/>
      <c r="FP551" s="42"/>
      <c r="FQ551" s="42"/>
      <c r="FR551" s="42"/>
      <c r="FS551" s="42"/>
      <c r="FT551" s="42"/>
      <c r="FU551" s="42"/>
      <c r="FV551" s="42"/>
      <c r="FW551" s="42"/>
      <c r="FX551" s="42"/>
      <c r="FY551" s="42"/>
      <c r="FZ551" s="42"/>
      <c r="GA551" s="42"/>
      <c r="GB551" s="42"/>
      <c r="GC551" s="42"/>
      <c r="GD551" s="42"/>
      <c r="GE551" s="42"/>
      <c r="GF551" s="42"/>
      <c r="GG551" s="42"/>
      <c r="GH551" s="42"/>
      <c r="GI551" s="42"/>
      <c r="GJ551" s="42"/>
      <c r="GK551" s="42"/>
      <c r="GL551" s="42"/>
      <c r="GM551" s="42"/>
      <c r="GN551" s="42"/>
      <c r="GO551" s="42"/>
      <c r="GP551" s="42"/>
      <c r="GQ551" s="42"/>
      <c r="GR551" s="42"/>
      <c r="GS551" s="42"/>
      <c r="GT551" s="42"/>
      <c r="GU551" s="42"/>
      <c r="GV551" s="42"/>
      <c r="GW551" s="42"/>
      <c r="GX551" s="42"/>
    </row>
    <row r="552" spans="1:206" ht="15.75">
      <c r="A552" s="52"/>
      <c r="B552" s="42"/>
      <c r="C552" s="42"/>
      <c r="D552" s="42"/>
      <c r="E552" s="44"/>
      <c r="F552" s="42"/>
      <c r="G552" s="42"/>
      <c r="H552" s="42"/>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c r="FL552" s="42"/>
      <c r="FM552" s="42"/>
      <c r="FN552" s="42"/>
      <c r="FO552" s="42"/>
      <c r="FP552" s="42"/>
      <c r="FQ552" s="42"/>
      <c r="FR552" s="42"/>
      <c r="FS552" s="42"/>
      <c r="FT552" s="42"/>
      <c r="FU552" s="42"/>
      <c r="FV552" s="42"/>
      <c r="FW552" s="42"/>
      <c r="FX552" s="42"/>
      <c r="FY552" s="42"/>
      <c r="FZ552" s="42"/>
      <c r="GA552" s="42"/>
      <c r="GB552" s="42"/>
      <c r="GC552" s="42"/>
      <c r="GD552" s="42"/>
      <c r="GE552" s="42"/>
      <c r="GF552" s="42"/>
      <c r="GG552" s="42"/>
      <c r="GH552" s="42"/>
      <c r="GI552" s="42"/>
      <c r="GJ552" s="42"/>
      <c r="GK552" s="42"/>
      <c r="GL552" s="42"/>
      <c r="GM552" s="42"/>
      <c r="GN552" s="42"/>
      <c r="GO552" s="42"/>
      <c r="GP552" s="42"/>
      <c r="GQ552" s="42"/>
      <c r="GR552" s="42"/>
      <c r="GS552" s="42"/>
      <c r="GT552" s="42"/>
      <c r="GU552" s="42"/>
      <c r="GV552" s="42"/>
      <c r="GW552" s="42"/>
      <c r="GX552" s="42"/>
    </row>
    <row r="553" spans="1:206" ht="15.75">
      <c r="A553" s="52"/>
      <c r="B553" s="42"/>
      <c r="C553" s="42"/>
      <c r="D553" s="42"/>
      <c r="E553" s="44"/>
      <c r="F553" s="42"/>
      <c r="G553" s="42"/>
      <c r="H553" s="42"/>
      <c r="I553" s="42"/>
      <c r="J553" s="42"/>
      <c r="K553" s="42"/>
      <c r="L553" s="42"/>
      <c r="M553" s="42"/>
      <c r="N553" s="42"/>
      <c r="O553" s="42"/>
      <c r="P553" s="42"/>
      <c r="Q553" s="42"/>
      <c r="R553" s="42"/>
      <c r="S553" s="42"/>
      <c r="T553" s="42"/>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c r="AR553" s="42"/>
      <c r="AS553" s="42"/>
      <c r="AT553" s="42"/>
      <c r="AU553" s="42"/>
      <c r="AV553" s="42"/>
      <c r="AW553" s="42"/>
      <c r="AX553" s="42"/>
      <c r="AY553" s="42"/>
      <c r="AZ553" s="42"/>
      <c r="BA553" s="42"/>
      <c r="BB553" s="42"/>
      <c r="BC553" s="42"/>
      <c r="BD553" s="42"/>
      <c r="BE553" s="42"/>
      <c r="BF553" s="42"/>
      <c r="BG553" s="42"/>
      <c r="BH553" s="42"/>
      <c r="BI553" s="42"/>
      <c r="BJ553" s="42"/>
      <c r="BK553" s="42"/>
      <c r="BL553" s="42"/>
      <c r="BM553" s="42"/>
      <c r="BN553" s="42"/>
      <c r="BO553" s="42"/>
      <c r="BP553" s="42"/>
      <c r="BQ553" s="42"/>
      <c r="BR553" s="42"/>
      <c r="BS553" s="42"/>
      <c r="BT553" s="42"/>
      <c r="BU553" s="42"/>
      <c r="BV553" s="42"/>
      <c r="BW553" s="42"/>
      <c r="BX553" s="42"/>
      <c r="BY553" s="42"/>
      <c r="BZ553" s="42"/>
      <c r="CA553" s="42"/>
      <c r="CB553" s="42"/>
      <c r="CC553" s="42"/>
      <c r="CD553" s="42"/>
      <c r="CE553" s="42"/>
      <c r="CF553" s="42"/>
      <c r="CG553" s="42"/>
      <c r="CH553" s="42"/>
      <c r="CI553" s="42"/>
      <c r="CJ553" s="42"/>
      <c r="CK553" s="42"/>
      <c r="CL553" s="42"/>
      <c r="CM553" s="42"/>
      <c r="CN553" s="42"/>
      <c r="CO553" s="42"/>
      <c r="CP553" s="42"/>
      <c r="CQ553" s="42"/>
      <c r="CR553" s="42"/>
      <c r="CS553" s="42"/>
      <c r="CT553" s="42"/>
      <c r="CU553" s="42"/>
      <c r="CV553" s="42"/>
      <c r="CW553" s="42"/>
      <c r="CX553" s="42"/>
      <c r="CY553" s="42"/>
      <c r="CZ553" s="42"/>
      <c r="DA553" s="42"/>
      <c r="DB553" s="42"/>
      <c r="DC553" s="42"/>
      <c r="DD553" s="42"/>
      <c r="DE553" s="42"/>
      <c r="DF553" s="42"/>
      <c r="DG553" s="42"/>
      <c r="DH553" s="42"/>
      <c r="DI553" s="42"/>
      <c r="DJ553" s="42"/>
      <c r="DK553" s="42"/>
      <c r="DL553" s="42"/>
      <c r="DM553" s="42"/>
      <c r="DN553" s="42"/>
      <c r="DO553" s="42"/>
      <c r="DP553" s="42"/>
      <c r="DQ553" s="42"/>
      <c r="DR553" s="42"/>
      <c r="DS553" s="42"/>
      <c r="DT553" s="42"/>
      <c r="DU553" s="42"/>
      <c r="DV553" s="42"/>
      <c r="DW553" s="42"/>
      <c r="DX553" s="42"/>
      <c r="DY553" s="42"/>
      <c r="DZ553" s="42"/>
      <c r="EA553" s="42"/>
      <c r="EB553" s="42"/>
      <c r="EC553" s="42"/>
      <c r="ED553" s="42"/>
      <c r="EE553" s="42"/>
      <c r="EF553" s="42"/>
      <c r="EG553" s="42"/>
      <c r="EH553" s="42"/>
      <c r="EI553" s="42"/>
      <c r="EJ553" s="42"/>
      <c r="EK553" s="42"/>
      <c r="EL553" s="42"/>
      <c r="EM553" s="42"/>
      <c r="EN553" s="42"/>
      <c r="EO553" s="42"/>
      <c r="EP553" s="42"/>
      <c r="EQ553" s="42"/>
      <c r="ER553" s="42"/>
      <c r="ES553" s="42"/>
      <c r="ET553" s="42"/>
      <c r="EU553" s="42"/>
      <c r="EV553" s="42"/>
      <c r="EW553" s="42"/>
      <c r="EX553" s="42"/>
      <c r="EY553" s="42"/>
      <c r="EZ553" s="42"/>
      <c r="FA553" s="42"/>
      <c r="FB553" s="42"/>
      <c r="FC553" s="42"/>
      <c r="FD553" s="42"/>
      <c r="FE553" s="42"/>
      <c r="FF553" s="42"/>
      <c r="FG553" s="42"/>
      <c r="FH553" s="42"/>
      <c r="FI553" s="42"/>
      <c r="FJ553" s="42"/>
      <c r="FK553" s="42"/>
      <c r="FL553" s="42"/>
      <c r="FM553" s="42"/>
      <c r="FN553" s="42"/>
      <c r="FO553" s="42"/>
      <c r="FP553" s="42"/>
      <c r="FQ553" s="42"/>
      <c r="FR553" s="42"/>
      <c r="FS553" s="42"/>
      <c r="FT553" s="42"/>
      <c r="FU553" s="42"/>
      <c r="FV553" s="42"/>
      <c r="FW553" s="42"/>
      <c r="FX553" s="42"/>
      <c r="FY553" s="42"/>
      <c r="FZ553" s="42"/>
      <c r="GA553" s="42"/>
      <c r="GB553" s="42"/>
      <c r="GC553" s="42"/>
      <c r="GD553" s="42"/>
      <c r="GE553" s="42"/>
      <c r="GF553" s="42"/>
      <c r="GG553" s="42"/>
      <c r="GH553" s="42"/>
      <c r="GI553" s="42"/>
      <c r="GJ553" s="42"/>
      <c r="GK553" s="42"/>
      <c r="GL553" s="42"/>
      <c r="GM553" s="42"/>
      <c r="GN553" s="42"/>
      <c r="GO553" s="42"/>
      <c r="GP553" s="42"/>
      <c r="GQ553" s="42"/>
      <c r="GR553" s="42"/>
      <c r="GS553" s="42"/>
      <c r="GT553" s="42"/>
      <c r="GU553" s="42"/>
      <c r="GV553" s="42"/>
      <c r="GW553" s="42"/>
      <c r="GX553" s="42"/>
    </row>
    <row r="554" spans="1:206" ht="15.75">
      <c r="A554" s="52"/>
      <c r="B554" s="42"/>
      <c r="C554" s="42"/>
      <c r="D554" s="42"/>
      <c r="E554" s="44"/>
      <c r="F554" s="42"/>
      <c r="G554" s="42"/>
      <c r="H554" s="42"/>
      <c r="I554" s="42"/>
      <c r="J554" s="42"/>
      <c r="K554" s="42"/>
      <c r="L554" s="42"/>
      <c r="M554" s="42"/>
      <c r="N554" s="42"/>
      <c r="O554" s="42"/>
      <c r="P554" s="42"/>
      <c r="Q554" s="42"/>
      <c r="R554" s="42"/>
      <c r="S554" s="42"/>
      <c r="T554" s="42"/>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s="42"/>
      <c r="BM554" s="42"/>
      <c r="BN554" s="42"/>
      <c r="BO554" s="42"/>
      <c r="BP554" s="42"/>
      <c r="BQ554" s="42"/>
      <c r="BR554" s="42"/>
      <c r="BS554" s="42"/>
      <c r="BT554" s="42"/>
      <c r="BU554" s="42"/>
      <c r="BV554" s="42"/>
      <c r="BW554" s="42"/>
      <c r="BX554" s="42"/>
      <c r="BY554" s="42"/>
      <c r="BZ554" s="42"/>
      <c r="CA554" s="42"/>
      <c r="CB554" s="42"/>
      <c r="CC554" s="42"/>
      <c r="CD554" s="42"/>
      <c r="CE554" s="42"/>
      <c r="CF554" s="42"/>
      <c r="CG554" s="42"/>
      <c r="CH554" s="42"/>
      <c r="CI554" s="42"/>
      <c r="CJ554" s="42"/>
      <c r="CK554" s="42"/>
      <c r="CL554" s="42"/>
      <c r="CM554" s="42"/>
      <c r="CN554" s="42"/>
      <c r="CO554" s="42"/>
      <c r="CP554" s="42"/>
      <c r="CQ554" s="42"/>
      <c r="CR554" s="42"/>
      <c r="CS554" s="42"/>
      <c r="CT554" s="42"/>
      <c r="CU554" s="42"/>
      <c r="CV554" s="42"/>
      <c r="CW554" s="42"/>
      <c r="CX554" s="42"/>
      <c r="CY554" s="42"/>
      <c r="CZ554" s="42"/>
      <c r="DA554" s="42"/>
      <c r="DB554" s="42"/>
      <c r="DC554" s="42"/>
      <c r="DD554" s="42"/>
      <c r="DE554" s="42"/>
      <c r="DF554" s="42"/>
      <c r="DG554" s="42"/>
      <c r="DH554" s="42"/>
      <c r="DI554" s="42"/>
      <c r="DJ554" s="42"/>
      <c r="DK554" s="42"/>
      <c r="DL554" s="42"/>
      <c r="DM554" s="42"/>
      <c r="DN554" s="42"/>
      <c r="DO554" s="42"/>
      <c r="DP554" s="42"/>
      <c r="DQ554" s="42"/>
      <c r="DR554" s="42"/>
      <c r="DS554" s="42"/>
      <c r="DT554" s="42"/>
      <c r="DU554" s="42"/>
      <c r="DV554" s="42"/>
      <c r="DW554" s="42"/>
      <c r="DX554" s="42"/>
      <c r="DY554" s="42"/>
      <c r="DZ554" s="42"/>
      <c r="EA554" s="42"/>
      <c r="EB554" s="42"/>
      <c r="EC554" s="42"/>
      <c r="ED554" s="42"/>
      <c r="EE554" s="42"/>
      <c r="EF554" s="42"/>
      <c r="EG554" s="42"/>
      <c r="EH554" s="42"/>
      <c r="EI554" s="42"/>
      <c r="EJ554" s="42"/>
      <c r="EK554" s="42"/>
      <c r="EL554" s="42"/>
      <c r="EM554" s="42"/>
      <c r="EN554" s="42"/>
      <c r="EO554" s="42"/>
      <c r="EP554" s="42"/>
      <c r="EQ554" s="42"/>
      <c r="ER554" s="42"/>
      <c r="ES554" s="42"/>
      <c r="ET554" s="42"/>
      <c r="EU554" s="42"/>
      <c r="EV554" s="42"/>
      <c r="EW554" s="42"/>
      <c r="EX554" s="42"/>
      <c r="EY554" s="42"/>
      <c r="EZ554" s="42"/>
      <c r="FA554" s="42"/>
      <c r="FB554" s="42"/>
      <c r="FC554" s="42"/>
      <c r="FD554" s="42"/>
      <c r="FE554" s="42"/>
      <c r="FF554" s="42"/>
      <c r="FG554" s="42"/>
      <c r="FH554" s="42"/>
      <c r="FI554" s="42"/>
      <c r="FJ554" s="42"/>
      <c r="FK554" s="42"/>
      <c r="FL554" s="42"/>
      <c r="FM554" s="42"/>
      <c r="FN554" s="42"/>
      <c r="FO554" s="42"/>
      <c r="FP554" s="42"/>
      <c r="FQ554" s="42"/>
      <c r="FR554" s="42"/>
      <c r="FS554" s="42"/>
      <c r="FT554" s="42"/>
      <c r="FU554" s="42"/>
      <c r="FV554" s="42"/>
      <c r="FW554" s="42"/>
      <c r="FX554" s="42"/>
      <c r="FY554" s="42"/>
      <c r="FZ554" s="42"/>
      <c r="GA554" s="42"/>
      <c r="GB554" s="42"/>
      <c r="GC554" s="42"/>
      <c r="GD554" s="42"/>
      <c r="GE554" s="42"/>
      <c r="GF554" s="42"/>
      <c r="GG554" s="42"/>
      <c r="GH554" s="42"/>
      <c r="GI554" s="42"/>
      <c r="GJ554" s="42"/>
      <c r="GK554" s="42"/>
      <c r="GL554" s="42"/>
      <c r="GM554" s="42"/>
      <c r="GN554" s="42"/>
      <c r="GO554" s="42"/>
      <c r="GP554" s="42"/>
      <c r="GQ554" s="42"/>
      <c r="GR554" s="42"/>
      <c r="GS554" s="42"/>
      <c r="GT554" s="42"/>
      <c r="GU554" s="42"/>
      <c r="GV554" s="42"/>
      <c r="GW554" s="42"/>
      <c r="GX554" s="42"/>
    </row>
    <row r="555" spans="1:206" ht="15.75">
      <c r="A555" s="52"/>
      <c r="B555" s="42"/>
      <c r="C555" s="42"/>
      <c r="D555" s="42"/>
      <c r="E555" s="44"/>
      <c r="F555" s="42"/>
      <c r="G555" s="42"/>
      <c r="H555" s="42"/>
      <c r="I555" s="42"/>
      <c r="J555" s="42"/>
      <c r="K555" s="42"/>
      <c r="L555" s="42"/>
      <c r="M555" s="42"/>
      <c r="N555" s="42"/>
      <c r="O555" s="42"/>
      <c r="P555" s="42"/>
      <c r="Q555" s="42"/>
      <c r="R555" s="42"/>
      <c r="S555" s="42"/>
      <c r="T555" s="42"/>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s="42"/>
      <c r="BM555" s="42"/>
      <c r="BN555" s="42"/>
      <c r="BO555" s="42"/>
      <c r="BP555" s="42"/>
      <c r="BQ555" s="42"/>
      <c r="BR555" s="42"/>
      <c r="BS555" s="42"/>
      <c r="BT555" s="42"/>
      <c r="BU555" s="42"/>
      <c r="BV555" s="42"/>
      <c r="BW555" s="42"/>
      <c r="BX555" s="42"/>
      <c r="BY555" s="42"/>
      <c r="BZ555" s="42"/>
      <c r="CA555" s="42"/>
      <c r="CB555" s="42"/>
      <c r="CC555" s="42"/>
      <c r="CD555" s="42"/>
      <c r="CE555" s="42"/>
      <c r="CF555" s="42"/>
      <c r="CG555" s="42"/>
      <c r="CH555" s="42"/>
      <c r="CI555" s="42"/>
      <c r="CJ555" s="42"/>
      <c r="CK555" s="42"/>
      <c r="CL555" s="42"/>
      <c r="CM555" s="42"/>
      <c r="CN555" s="42"/>
      <c r="CO555" s="42"/>
      <c r="CP555" s="42"/>
      <c r="CQ555" s="42"/>
      <c r="CR555" s="42"/>
      <c r="CS555" s="42"/>
      <c r="CT555" s="42"/>
      <c r="CU555" s="42"/>
      <c r="CV555" s="42"/>
      <c r="CW555" s="42"/>
      <c r="CX555" s="42"/>
      <c r="CY555" s="42"/>
      <c r="CZ555" s="42"/>
      <c r="DA555" s="42"/>
      <c r="DB555" s="42"/>
      <c r="DC555" s="42"/>
      <c r="DD555" s="42"/>
      <c r="DE555" s="42"/>
      <c r="DF555" s="42"/>
      <c r="DG555" s="42"/>
      <c r="DH555" s="42"/>
      <c r="DI555" s="42"/>
      <c r="DJ555" s="42"/>
      <c r="DK555" s="42"/>
      <c r="DL555" s="42"/>
      <c r="DM555" s="42"/>
      <c r="DN555" s="42"/>
      <c r="DO555" s="42"/>
      <c r="DP555" s="42"/>
      <c r="DQ555" s="42"/>
      <c r="DR555" s="42"/>
      <c r="DS555" s="42"/>
      <c r="DT555" s="42"/>
      <c r="DU555" s="42"/>
      <c r="DV555" s="42"/>
      <c r="DW555" s="42"/>
      <c r="DX555" s="42"/>
      <c r="DY555" s="42"/>
      <c r="DZ555" s="42"/>
      <c r="EA555" s="42"/>
      <c r="EB555" s="42"/>
      <c r="EC555" s="42"/>
      <c r="ED555" s="42"/>
      <c r="EE555" s="42"/>
      <c r="EF555" s="42"/>
      <c r="EG555" s="42"/>
      <c r="EH555" s="42"/>
      <c r="EI555" s="42"/>
      <c r="EJ555" s="42"/>
      <c r="EK555" s="42"/>
      <c r="EL555" s="42"/>
      <c r="EM555" s="42"/>
      <c r="EN555" s="42"/>
      <c r="EO555" s="42"/>
      <c r="EP555" s="42"/>
      <c r="EQ555" s="42"/>
      <c r="ER555" s="42"/>
      <c r="ES555" s="42"/>
      <c r="ET555" s="42"/>
      <c r="EU555" s="42"/>
      <c r="EV555" s="42"/>
      <c r="EW555" s="42"/>
      <c r="EX555" s="42"/>
      <c r="EY555" s="42"/>
      <c r="EZ555" s="42"/>
      <c r="FA555" s="42"/>
      <c r="FB555" s="42"/>
      <c r="FC555" s="42"/>
      <c r="FD555" s="42"/>
      <c r="FE555" s="42"/>
      <c r="FF555" s="42"/>
      <c r="FG555" s="42"/>
      <c r="FH555" s="42"/>
      <c r="FI555" s="42"/>
      <c r="FJ555" s="42"/>
      <c r="FK555" s="42"/>
      <c r="FL555" s="42"/>
      <c r="FM555" s="42"/>
      <c r="FN555" s="42"/>
      <c r="FO555" s="42"/>
      <c r="FP555" s="42"/>
      <c r="FQ555" s="42"/>
      <c r="FR555" s="42"/>
      <c r="FS555" s="42"/>
      <c r="FT555" s="42"/>
      <c r="FU555" s="42"/>
      <c r="FV555" s="42"/>
      <c r="FW555" s="42"/>
      <c r="FX555" s="42"/>
      <c r="FY555" s="42"/>
      <c r="FZ555" s="42"/>
      <c r="GA555" s="42"/>
      <c r="GB555" s="42"/>
      <c r="GC555" s="42"/>
      <c r="GD555" s="42"/>
      <c r="GE555" s="42"/>
      <c r="GF555" s="42"/>
      <c r="GG555" s="42"/>
      <c r="GH555" s="42"/>
      <c r="GI555" s="42"/>
      <c r="GJ555" s="42"/>
      <c r="GK555" s="42"/>
      <c r="GL555" s="42"/>
      <c r="GM555" s="42"/>
      <c r="GN555" s="42"/>
      <c r="GO555" s="42"/>
      <c r="GP555" s="42"/>
      <c r="GQ555" s="42"/>
      <c r="GR555" s="42"/>
      <c r="GS555" s="42"/>
      <c r="GT555" s="42"/>
      <c r="GU555" s="42"/>
      <c r="GV555" s="42"/>
      <c r="GW555" s="42"/>
      <c r="GX555" s="42"/>
    </row>
    <row r="556" spans="1:206" ht="15.75">
      <c r="A556" s="52"/>
      <c r="B556" s="42"/>
      <c r="C556" s="42"/>
      <c r="D556" s="42"/>
      <c r="E556" s="44"/>
      <c r="F556" s="42"/>
      <c r="G556" s="42"/>
      <c r="H556" s="42"/>
      <c r="I556" s="42"/>
      <c r="J556" s="42"/>
      <c r="K556" s="42"/>
      <c r="L556" s="42"/>
      <c r="M556" s="42"/>
      <c r="N556" s="42"/>
      <c r="O556" s="42"/>
      <c r="P556" s="42"/>
      <c r="Q556" s="42"/>
      <c r="R556" s="42"/>
      <c r="S556" s="42"/>
      <c r="T556" s="42"/>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s="42"/>
      <c r="BM556" s="42"/>
      <c r="BN556" s="42"/>
      <c r="BO556" s="42"/>
      <c r="BP556" s="42"/>
      <c r="BQ556" s="42"/>
      <c r="BR556" s="42"/>
      <c r="BS556" s="42"/>
      <c r="BT556" s="42"/>
      <c r="BU556" s="42"/>
      <c r="BV556" s="42"/>
      <c r="BW556" s="42"/>
      <c r="BX556" s="42"/>
      <c r="BY556" s="42"/>
      <c r="BZ556" s="42"/>
      <c r="CA556" s="42"/>
      <c r="CB556" s="42"/>
      <c r="CC556" s="42"/>
      <c r="CD556" s="42"/>
      <c r="CE556" s="42"/>
      <c r="CF556" s="42"/>
      <c r="CG556" s="42"/>
      <c r="CH556" s="42"/>
      <c r="CI556" s="42"/>
      <c r="CJ556" s="42"/>
      <c r="CK556" s="42"/>
      <c r="CL556" s="42"/>
      <c r="CM556" s="42"/>
      <c r="CN556" s="42"/>
      <c r="CO556" s="42"/>
      <c r="CP556" s="42"/>
      <c r="CQ556" s="42"/>
      <c r="CR556" s="42"/>
      <c r="CS556" s="42"/>
      <c r="CT556" s="42"/>
      <c r="CU556" s="42"/>
      <c r="CV556" s="42"/>
      <c r="CW556" s="42"/>
      <c r="CX556" s="42"/>
      <c r="CY556" s="42"/>
      <c r="CZ556" s="42"/>
      <c r="DA556" s="42"/>
      <c r="DB556" s="42"/>
      <c r="DC556" s="42"/>
      <c r="DD556" s="42"/>
      <c r="DE556" s="42"/>
      <c r="DF556" s="42"/>
      <c r="DG556" s="42"/>
      <c r="DH556" s="42"/>
      <c r="DI556" s="42"/>
      <c r="DJ556" s="42"/>
      <c r="DK556" s="42"/>
      <c r="DL556" s="42"/>
      <c r="DM556" s="42"/>
      <c r="DN556" s="42"/>
      <c r="DO556" s="42"/>
      <c r="DP556" s="42"/>
      <c r="DQ556" s="42"/>
      <c r="DR556" s="42"/>
      <c r="DS556" s="42"/>
      <c r="DT556" s="42"/>
      <c r="DU556" s="42"/>
      <c r="DV556" s="42"/>
      <c r="DW556" s="42"/>
      <c r="DX556" s="42"/>
      <c r="DY556" s="42"/>
      <c r="DZ556" s="42"/>
      <c r="EA556" s="42"/>
      <c r="EB556" s="42"/>
      <c r="EC556" s="42"/>
      <c r="ED556" s="42"/>
      <c r="EE556" s="42"/>
      <c r="EF556" s="42"/>
      <c r="EG556" s="42"/>
      <c r="EH556" s="42"/>
      <c r="EI556" s="42"/>
      <c r="EJ556" s="42"/>
      <c r="EK556" s="42"/>
      <c r="EL556" s="42"/>
      <c r="EM556" s="42"/>
      <c r="EN556" s="42"/>
      <c r="EO556" s="42"/>
      <c r="EP556" s="42"/>
      <c r="EQ556" s="42"/>
      <c r="ER556" s="42"/>
      <c r="ES556" s="42"/>
      <c r="ET556" s="42"/>
      <c r="EU556" s="42"/>
      <c r="EV556" s="42"/>
      <c r="EW556" s="42"/>
      <c r="EX556" s="42"/>
      <c r="EY556" s="42"/>
      <c r="EZ556" s="42"/>
      <c r="FA556" s="42"/>
      <c r="FB556" s="42"/>
      <c r="FC556" s="42"/>
      <c r="FD556" s="42"/>
      <c r="FE556" s="42"/>
      <c r="FF556" s="42"/>
      <c r="FG556" s="42"/>
      <c r="FH556" s="42"/>
      <c r="FI556" s="42"/>
      <c r="FJ556" s="42"/>
      <c r="FK556" s="42"/>
      <c r="FL556" s="42"/>
      <c r="FM556" s="42"/>
      <c r="FN556" s="42"/>
      <c r="FO556" s="42"/>
      <c r="FP556" s="42"/>
      <c r="FQ556" s="42"/>
      <c r="FR556" s="42"/>
      <c r="FS556" s="42"/>
      <c r="FT556" s="42"/>
      <c r="FU556" s="42"/>
      <c r="FV556" s="42"/>
      <c r="FW556" s="42"/>
      <c r="FX556" s="42"/>
      <c r="FY556" s="42"/>
      <c r="FZ556" s="42"/>
      <c r="GA556" s="42"/>
      <c r="GB556" s="42"/>
      <c r="GC556" s="42"/>
      <c r="GD556" s="42"/>
      <c r="GE556" s="42"/>
      <c r="GF556" s="42"/>
      <c r="GG556" s="42"/>
      <c r="GH556" s="42"/>
      <c r="GI556" s="42"/>
      <c r="GJ556" s="42"/>
      <c r="GK556" s="42"/>
      <c r="GL556" s="42"/>
      <c r="GM556" s="42"/>
      <c r="GN556" s="42"/>
      <c r="GO556" s="42"/>
      <c r="GP556" s="42"/>
      <c r="GQ556" s="42"/>
      <c r="GR556" s="42"/>
      <c r="GS556" s="42"/>
      <c r="GT556" s="42"/>
      <c r="GU556" s="42"/>
      <c r="GV556" s="42"/>
      <c r="GW556" s="42"/>
      <c r="GX556" s="42"/>
    </row>
    <row r="557" spans="1:206" ht="15.75">
      <c r="A557" s="52"/>
      <c r="B557" s="42"/>
      <c r="C557" s="42"/>
      <c r="D557" s="42"/>
      <c r="E557" s="44"/>
      <c r="F557" s="42"/>
      <c r="G557" s="42"/>
      <c r="H557" s="42"/>
      <c r="I557" s="42"/>
      <c r="J557" s="42"/>
      <c r="K557" s="42"/>
      <c r="L557" s="42"/>
      <c r="M557" s="42"/>
      <c r="N557" s="42"/>
      <c r="O557" s="42"/>
      <c r="P557" s="42"/>
      <c r="Q557" s="42"/>
      <c r="R557" s="42"/>
      <c r="S557" s="42"/>
      <c r="T557" s="42"/>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s="42"/>
      <c r="BM557" s="42"/>
      <c r="BN557" s="42"/>
      <c r="BO557" s="42"/>
      <c r="BP557" s="42"/>
      <c r="BQ557" s="42"/>
      <c r="BR557" s="42"/>
      <c r="BS557" s="42"/>
      <c r="BT557" s="42"/>
      <c r="BU557" s="42"/>
      <c r="BV557" s="42"/>
      <c r="BW557" s="42"/>
      <c r="BX557" s="42"/>
      <c r="BY557" s="42"/>
      <c r="BZ557" s="42"/>
      <c r="CA557" s="42"/>
      <c r="CB557" s="42"/>
      <c r="CC557" s="42"/>
      <c r="CD557" s="42"/>
      <c r="CE557" s="42"/>
      <c r="CF557" s="42"/>
      <c r="CG557" s="42"/>
      <c r="CH557" s="42"/>
      <c r="CI557" s="42"/>
      <c r="CJ557" s="42"/>
      <c r="CK557" s="42"/>
      <c r="CL557" s="42"/>
      <c r="CM557" s="42"/>
      <c r="CN557" s="42"/>
      <c r="CO557" s="42"/>
      <c r="CP557" s="42"/>
      <c r="CQ557" s="42"/>
      <c r="CR557" s="42"/>
      <c r="CS557" s="42"/>
      <c r="CT557" s="42"/>
      <c r="CU557" s="42"/>
      <c r="CV557" s="42"/>
      <c r="CW557" s="42"/>
      <c r="CX557" s="42"/>
      <c r="CY557" s="42"/>
      <c r="CZ557" s="42"/>
      <c r="DA557" s="42"/>
      <c r="DB557" s="42"/>
      <c r="DC557" s="42"/>
      <c r="DD557" s="42"/>
      <c r="DE557" s="42"/>
      <c r="DF557" s="42"/>
      <c r="DG557" s="42"/>
      <c r="DH557" s="42"/>
      <c r="DI557" s="42"/>
      <c r="DJ557" s="42"/>
      <c r="DK557" s="42"/>
      <c r="DL557" s="42"/>
      <c r="DM557" s="42"/>
      <c r="DN557" s="42"/>
      <c r="DO557" s="42"/>
      <c r="DP557" s="42"/>
      <c r="DQ557" s="42"/>
      <c r="DR557" s="42"/>
      <c r="DS557" s="42"/>
      <c r="DT557" s="42"/>
      <c r="DU557" s="42"/>
      <c r="DV557" s="42"/>
      <c r="DW557" s="42"/>
      <c r="DX557" s="42"/>
      <c r="DY557" s="42"/>
      <c r="DZ557" s="42"/>
      <c r="EA557" s="42"/>
      <c r="EB557" s="42"/>
      <c r="EC557" s="42"/>
      <c r="ED557" s="42"/>
      <c r="EE557" s="42"/>
      <c r="EF557" s="42"/>
      <c r="EG557" s="42"/>
      <c r="EH557" s="42"/>
      <c r="EI557" s="42"/>
      <c r="EJ557" s="42"/>
      <c r="EK557" s="42"/>
      <c r="EL557" s="42"/>
      <c r="EM557" s="42"/>
      <c r="EN557" s="42"/>
      <c r="EO557" s="42"/>
      <c r="EP557" s="42"/>
      <c r="EQ557" s="42"/>
      <c r="ER557" s="42"/>
      <c r="ES557" s="42"/>
      <c r="ET557" s="42"/>
      <c r="EU557" s="42"/>
      <c r="EV557" s="42"/>
      <c r="EW557" s="42"/>
      <c r="EX557" s="42"/>
      <c r="EY557" s="42"/>
      <c r="EZ557" s="42"/>
      <c r="FA557" s="42"/>
      <c r="FB557" s="42"/>
      <c r="FC557" s="42"/>
      <c r="FD557" s="42"/>
      <c r="FE557" s="42"/>
      <c r="FF557" s="42"/>
      <c r="FG557" s="42"/>
      <c r="FH557" s="42"/>
      <c r="FI557" s="42"/>
      <c r="FJ557" s="42"/>
      <c r="FK557" s="42"/>
      <c r="FL557" s="42"/>
      <c r="FM557" s="42"/>
      <c r="FN557" s="42"/>
      <c r="FO557" s="42"/>
      <c r="FP557" s="42"/>
      <c r="FQ557" s="42"/>
      <c r="FR557" s="42"/>
      <c r="FS557" s="42"/>
      <c r="FT557" s="42"/>
      <c r="FU557" s="42"/>
      <c r="FV557" s="42"/>
      <c r="FW557" s="42"/>
      <c r="FX557" s="42"/>
      <c r="FY557" s="42"/>
      <c r="FZ557" s="42"/>
      <c r="GA557" s="42"/>
      <c r="GB557" s="42"/>
      <c r="GC557" s="42"/>
      <c r="GD557" s="42"/>
      <c r="GE557" s="42"/>
      <c r="GF557" s="42"/>
      <c r="GG557" s="42"/>
      <c r="GH557" s="42"/>
      <c r="GI557" s="42"/>
      <c r="GJ557" s="42"/>
      <c r="GK557" s="42"/>
      <c r="GL557" s="42"/>
      <c r="GM557" s="42"/>
      <c r="GN557" s="42"/>
      <c r="GO557" s="42"/>
      <c r="GP557" s="42"/>
      <c r="GQ557" s="42"/>
      <c r="GR557" s="42"/>
      <c r="GS557" s="42"/>
      <c r="GT557" s="42"/>
      <c r="GU557" s="42"/>
      <c r="GV557" s="42"/>
      <c r="GW557" s="42"/>
      <c r="GX557" s="42"/>
    </row>
    <row r="558" spans="1:206" ht="15.75">
      <c r="A558" s="52"/>
      <c r="B558" s="42"/>
      <c r="C558" s="42"/>
      <c r="D558" s="42"/>
      <c r="E558" s="44"/>
      <c r="F558" s="42"/>
      <c r="G558" s="42"/>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s="42"/>
      <c r="BM558" s="42"/>
      <c r="BN558" s="42"/>
      <c r="BO558" s="42"/>
      <c r="BP558" s="42"/>
      <c r="BQ558" s="42"/>
      <c r="BR558" s="42"/>
      <c r="BS558" s="42"/>
      <c r="BT558" s="42"/>
      <c r="BU558" s="42"/>
      <c r="BV558" s="42"/>
      <c r="BW558" s="42"/>
      <c r="BX558" s="42"/>
      <c r="BY558" s="42"/>
      <c r="BZ558" s="42"/>
      <c r="CA558" s="42"/>
      <c r="CB558" s="42"/>
      <c r="CC558" s="42"/>
      <c r="CD558" s="42"/>
      <c r="CE558" s="42"/>
      <c r="CF558" s="42"/>
      <c r="CG558" s="42"/>
      <c r="CH558" s="42"/>
      <c r="CI558" s="42"/>
      <c r="CJ558" s="42"/>
      <c r="CK558" s="42"/>
      <c r="CL558" s="42"/>
      <c r="CM558" s="42"/>
      <c r="CN558" s="42"/>
      <c r="CO558" s="42"/>
      <c r="CP558" s="42"/>
      <c r="CQ558" s="42"/>
      <c r="CR558" s="42"/>
      <c r="CS558" s="42"/>
      <c r="CT558" s="42"/>
      <c r="CU558" s="42"/>
      <c r="CV558" s="42"/>
      <c r="CW558" s="42"/>
      <c r="CX558" s="42"/>
      <c r="CY558" s="42"/>
      <c r="CZ558" s="42"/>
      <c r="DA558" s="42"/>
      <c r="DB558" s="42"/>
      <c r="DC558" s="42"/>
      <c r="DD558" s="42"/>
      <c r="DE558" s="42"/>
      <c r="DF558" s="42"/>
      <c r="DG558" s="42"/>
      <c r="DH558" s="42"/>
      <c r="DI558" s="42"/>
      <c r="DJ558" s="42"/>
      <c r="DK558" s="42"/>
      <c r="DL558" s="42"/>
      <c r="DM558" s="42"/>
      <c r="DN558" s="42"/>
      <c r="DO558" s="42"/>
      <c r="DP558" s="42"/>
      <c r="DQ558" s="42"/>
      <c r="DR558" s="42"/>
      <c r="DS558" s="42"/>
      <c r="DT558" s="42"/>
      <c r="DU558" s="42"/>
      <c r="DV558" s="42"/>
      <c r="DW558" s="42"/>
      <c r="DX558" s="42"/>
      <c r="DY558" s="42"/>
      <c r="DZ558" s="42"/>
      <c r="EA558" s="42"/>
      <c r="EB558" s="42"/>
      <c r="EC558" s="42"/>
      <c r="ED558" s="42"/>
      <c r="EE558" s="42"/>
      <c r="EF558" s="42"/>
      <c r="EG558" s="42"/>
      <c r="EH558" s="42"/>
      <c r="EI558" s="42"/>
      <c r="EJ558" s="42"/>
      <c r="EK558" s="42"/>
      <c r="EL558" s="42"/>
      <c r="EM558" s="42"/>
      <c r="EN558" s="42"/>
      <c r="EO558" s="42"/>
      <c r="EP558" s="42"/>
      <c r="EQ558" s="42"/>
      <c r="ER558" s="42"/>
      <c r="ES558" s="42"/>
      <c r="ET558" s="42"/>
      <c r="EU558" s="42"/>
      <c r="EV558" s="42"/>
      <c r="EW558" s="42"/>
      <c r="EX558" s="42"/>
      <c r="EY558" s="42"/>
      <c r="EZ558" s="42"/>
      <c r="FA558" s="42"/>
      <c r="FB558" s="42"/>
      <c r="FC558" s="42"/>
      <c r="FD558" s="42"/>
      <c r="FE558" s="42"/>
      <c r="FF558" s="42"/>
      <c r="FG558" s="42"/>
      <c r="FH558" s="42"/>
      <c r="FI558" s="42"/>
      <c r="FJ558" s="42"/>
      <c r="FK558" s="42"/>
      <c r="FL558" s="42"/>
      <c r="FM558" s="42"/>
      <c r="FN558" s="42"/>
      <c r="FO558" s="42"/>
      <c r="FP558" s="42"/>
      <c r="FQ558" s="42"/>
      <c r="FR558" s="42"/>
      <c r="FS558" s="42"/>
      <c r="FT558" s="42"/>
      <c r="FU558" s="42"/>
      <c r="FV558" s="42"/>
      <c r="FW558" s="42"/>
      <c r="FX558" s="42"/>
      <c r="FY558" s="42"/>
      <c r="FZ558" s="42"/>
      <c r="GA558" s="42"/>
      <c r="GB558" s="42"/>
      <c r="GC558" s="42"/>
      <c r="GD558" s="42"/>
      <c r="GE558" s="42"/>
      <c r="GF558" s="42"/>
      <c r="GG558" s="42"/>
      <c r="GH558" s="42"/>
      <c r="GI558" s="42"/>
      <c r="GJ558" s="42"/>
      <c r="GK558" s="42"/>
      <c r="GL558" s="42"/>
      <c r="GM558" s="42"/>
      <c r="GN558" s="42"/>
      <c r="GO558" s="42"/>
      <c r="GP558" s="42"/>
      <c r="GQ558" s="42"/>
      <c r="GR558" s="42"/>
      <c r="GS558" s="42"/>
      <c r="GT558" s="42"/>
      <c r="GU558" s="42"/>
      <c r="GV558" s="42"/>
      <c r="GW558" s="42"/>
      <c r="GX558" s="42"/>
    </row>
    <row r="559" spans="1:206" ht="15.75">
      <c r="A559" s="52"/>
      <c r="B559" s="42"/>
      <c r="C559" s="42"/>
      <c r="D559" s="42"/>
      <c r="E559" s="44"/>
      <c r="F559" s="42"/>
      <c r="G559" s="42"/>
      <c r="H559" s="42"/>
      <c r="I559" s="42"/>
      <c r="J559" s="42"/>
      <c r="K559" s="42"/>
      <c r="L559" s="42"/>
      <c r="M559" s="42"/>
      <c r="N559" s="42"/>
      <c r="O559" s="42"/>
      <c r="P559" s="42"/>
      <c r="Q559" s="42"/>
      <c r="R559" s="42"/>
      <c r="S559" s="42"/>
      <c r="T559" s="42"/>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s="42"/>
      <c r="BM559" s="42"/>
      <c r="BN559" s="42"/>
      <c r="BO559" s="42"/>
      <c r="BP559" s="42"/>
      <c r="BQ559" s="42"/>
      <c r="BR559" s="42"/>
      <c r="BS559" s="42"/>
      <c r="BT559" s="42"/>
      <c r="BU559" s="42"/>
      <c r="BV559" s="42"/>
      <c r="BW559" s="42"/>
      <c r="BX559" s="42"/>
      <c r="BY559" s="42"/>
      <c r="BZ559" s="42"/>
      <c r="CA559" s="42"/>
      <c r="CB559" s="42"/>
      <c r="CC559" s="42"/>
      <c r="CD559" s="42"/>
      <c r="CE559" s="42"/>
      <c r="CF559" s="42"/>
      <c r="CG559" s="42"/>
      <c r="CH559" s="42"/>
      <c r="CI559" s="42"/>
      <c r="CJ559" s="42"/>
      <c r="CK559" s="42"/>
      <c r="CL559" s="42"/>
      <c r="CM559" s="42"/>
      <c r="CN559" s="42"/>
      <c r="CO559" s="42"/>
      <c r="CP559" s="42"/>
      <c r="CQ559" s="42"/>
      <c r="CR559" s="42"/>
      <c r="CS559" s="42"/>
      <c r="CT559" s="42"/>
      <c r="CU559" s="42"/>
      <c r="CV559" s="42"/>
      <c r="CW559" s="42"/>
      <c r="CX559" s="42"/>
      <c r="CY559" s="42"/>
      <c r="CZ559" s="42"/>
      <c r="DA559" s="42"/>
      <c r="DB559" s="42"/>
      <c r="DC559" s="42"/>
      <c r="DD559" s="42"/>
      <c r="DE559" s="42"/>
      <c r="DF559" s="42"/>
      <c r="DG559" s="42"/>
      <c r="DH559" s="42"/>
      <c r="DI559" s="42"/>
      <c r="DJ559" s="42"/>
      <c r="DK559" s="42"/>
      <c r="DL559" s="42"/>
      <c r="DM559" s="42"/>
      <c r="DN559" s="42"/>
      <c r="DO559" s="42"/>
      <c r="DP559" s="42"/>
      <c r="DQ559" s="42"/>
      <c r="DR559" s="42"/>
      <c r="DS559" s="42"/>
      <c r="DT559" s="42"/>
      <c r="DU559" s="42"/>
      <c r="DV559" s="42"/>
      <c r="DW559" s="42"/>
      <c r="DX559" s="42"/>
      <c r="DY559" s="42"/>
      <c r="DZ559" s="42"/>
      <c r="EA559" s="42"/>
      <c r="EB559" s="42"/>
      <c r="EC559" s="42"/>
      <c r="ED559" s="42"/>
      <c r="EE559" s="42"/>
      <c r="EF559" s="42"/>
      <c r="EG559" s="42"/>
      <c r="EH559" s="42"/>
      <c r="EI559" s="42"/>
      <c r="EJ559" s="42"/>
      <c r="EK559" s="42"/>
      <c r="EL559" s="42"/>
      <c r="EM559" s="42"/>
      <c r="EN559" s="42"/>
      <c r="EO559" s="42"/>
      <c r="EP559" s="42"/>
      <c r="EQ559" s="42"/>
      <c r="ER559" s="42"/>
      <c r="ES559" s="42"/>
      <c r="ET559" s="42"/>
      <c r="EU559" s="42"/>
      <c r="EV559" s="42"/>
      <c r="EW559" s="42"/>
      <c r="EX559" s="42"/>
      <c r="EY559" s="42"/>
      <c r="EZ559" s="42"/>
      <c r="FA559" s="42"/>
      <c r="FB559" s="42"/>
      <c r="FC559" s="42"/>
      <c r="FD559" s="42"/>
      <c r="FE559" s="42"/>
      <c r="FF559" s="42"/>
      <c r="FG559" s="42"/>
      <c r="FH559" s="42"/>
      <c r="FI559" s="42"/>
      <c r="FJ559" s="42"/>
      <c r="FK559" s="42"/>
      <c r="FL559" s="42"/>
      <c r="FM559" s="42"/>
      <c r="FN559" s="42"/>
      <c r="FO559" s="42"/>
      <c r="FP559" s="42"/>
      <c r="FQ559" s="42"/>
      <c r="FR559" s="42"/>
      <c r="FS559" s="42"/>
      <c r="FT559" s="42"/>
      <c r="FU559" s="42"/>
      <c r="FV559" s="42"/>
      <c r="FW559" s="42"/>
      <c r="FX559" s="42"/>
      <c r="FY559" s="42"/>
      <c r="FZ559" s="42"/>
      <c r="GA559" s="42"/>
      <c r="GB559" s="42"/>
      <c r="GC559" s="42"/>
      <c r="GD559" s="42"/>
      <c r="GE559" s="42"/>
      <c r="GF559" s="42"/>
      <c r="GG559" s="42"/>
      <c r="GH559" s="42"/>
      <c r="GI559" s="42"/>
      <c r="GJ559" s="42"/>
      <c r="GK559" s="42"/>
      <c r="GL559" s="42"/>
      <c r="GM559" s="42"/>
      <c r="GN559" s="42"/>
      <c r="GO559" s="42"/>
      <c r="GP559" s="42"/>
      <c r="GQ559" s="42"/>
      <c r="GR559" s="42"/>
      <c r="GS559" s="42"/>
      <c r="GT559" s="42"/>
      <c r="GU559" s="42"/>
      <c r="GV559" s="42"/>
      <c r="GW559" s="42"/>
      <c r="GX559" s="42"/>
    </row>
    <row r="560" spans="1:206" ht="15.75">
      <c r="A560" s="52"/>
      <c r="B560" s="42"/>
      <c r="C560" s="42"/>
      <c r="D560" s="42"/>
      <c r="E560" s="44"/>
      <c r="F560" s="42"/>
      <c r="G560" s="42"/>
      <c r="H560" s="42"/>
      <c r="I560" s="42"/>
      <c r="J560" s="42"/>
      <c r="K560" s="42"/>
      <c r="L560" s="42"/>
      <c r="M560" s="42"/>
      <c r="N560" s="42"/>
      <c r="O560" s="42"/>
      <c r="P560" s="42"/>
      <c r="Q560" s="42"/>
      <c r="R560" s="42"/>
      <c r="S560" s="42"/>
      <c r="T560" s="42"/>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s="42"/>
      <c r="BM560" s="42"/>
      <c r="BN560" s="42"/>
      <c r="BO560" s="42"/>
      <c r="BP560" s="42"/>
      <c r="BQ560" s="42"/>
      <c r="BR560" s="42"/>
      <c r="BS560" s="42"/>
      <c r="BT560" s="42"/>
      <c r="BU560" s="42"/>
      <c r="BV560" s="42"/>
      <c r="BW560" s="42"/>
      <c r="BX560" s="42"/>
      <c r="BY560" s="42"/>
      <c r="BZ560" s="42"/>
      <c r="CA560" s="42"/>
      <c r="CB560" s="42"/>
      <c r="CC560" s="42"/>
      <c r="CD560" s="42"/>
      <c r="CE560" s="42"/>
      <c r="CF560" s="42"/>
      <c r="CG560" s="42"/>
      <c r="CH560" s="42"/>
      <c r="CI560" s="42"/>
      <c r="CJ560" s="42"/>
      <c r="CK560" s="42"/>
      <c r="CL560" s="42"/>
      <c r="CM560" s="42"/>
      <c r="CN560" s="42"/>
      <c r="CO560" s="42"/>
      <c r="CP560" s="42"/>
      <c r="CQ560" s="42"/>
      <c r="CR560" s="42"/>
      <c r="CS560" s="42"/>
      <c r="CT560" s="42"/>
      <c r="CU560" s="42"/>
      <c r="CV560" s="42"/>
      <c r="CW560" s="42"/>
      <c r="CX560" s="42"/>
      <c r="CY560" s="42"/>
      <c r="CZ560" s="42"/>
      <c r="DA560" s="42"/>
      <c r="DB560" s="42"/>
      <c r="DC560" s="42"/>
      <c r="DD560" s="42"/>
      <c r="DE560" s="42"/>
      <c r="DF560" s="42"/>
      <c r="DG560" s="42"/>
      <c r="DH560" s="42"/>
      <c r="DI560" s="42"/>
      <c r="DJ560" s="42"/>
      <c r="DK560" s="42"/>
      <c r="DL560" s="42"/>
      <c r="DM560" s="42"/>
      <c r="DN560" s="42"/>
      <c r="DO560" s="42"/>
      <c r="DP560" s="42"/>
      <c r="DQ560" s="42"/>
      <c r="DR560" s="42"/>
      <c r="DS560" s="42"/>
      <c r="DT560" s="42"/>
      <c r="DU560" s="42"/>
      <c r="DV560" s="42"/>
      <c r="DW560" s="42"/>
      <c r="DX560" s="42"/>
      <c r="DY560" s="42"/>
      <c r="DZ560" s="42"/>
      <c r="EA560" s="42"/>
      <c r="EB560" s="42"/>
      <c r="EC560" s="42"/>
      <c r="ED560" s="42"/>
      <c r="EE560" s="42"/>
      <c r="EF560" s="42"/>
      <c r="EG560" s="42"/>
      <c r="EH560" s="42"/>
      <c r="EI560" s="42"/>
      <c r="EJ560" s="42"/>
      <c r="EK560" s="42"/>
      <c r="EL560" s="42"/>
      <c r="EM560" s="42"/>
      <c r="EN560" s="42"/>
      <c r="EO560" s="42"/>
      <c r="EP560" s="42"/>
      <c r="EQ560" s="42"/>
      <c r="ER560" s="42"/>
      <c r="ES560" s="42"/>
      <c r="ET560" s="42"/>
      <c r="EU560" s="42"/>
      <c r="EV560" s="42"/>
      <c r="EW560" s="42"/>
      <c r="EX560" s="42"/>
      <c r="EY560" s="42"/>
      <c r="EZ560" s="42"/>
      <c r="FA560" s="42"/>
      <c r="FB560" s="42"/>
      <c r="FC560" s="42"/>
      <c r="FD560" s="42"/>
      <c r="FE560" s="42"/>
      <c r="FF560" s="42"/>
      <c r="FG560" s="42"/>
      <c r="FH560" s="42"/>
      <c r="FI560" s="42"/>
      <c r="FJ560" s="42"/>
      <c r="FK560" s="42"/>
      <c r="FL560" s="42"/>
      <c r="FM560" s="42"/>
      <c r="FN560" s="42"/>
      <c r="FO560" s="42"/>
      <c r="FP560" s="42"/>
      <c r="FQ560" s="42"/>
      <c r="FR560" s="42"/>
      <c r="FS560" s="42"/>
      <c r="FT560" s="42"/>
      <c r="FU560" s="42"/>
      <c r="FV560" s="42"/>
      <c r="FW560" s="42"/>
      <c r="FX560" s="42"/>
      <c r="FY560" s="42"/>
      <c r="FZ560" s="42"/>
      <c r="GA560" s="42"/>
      <c r="GB560" s="42"/>
      <c r="GC560" s="42"/>
      <c r="GD560" s="42"/>
      <c r="GE560" s="42"/>
      <c r="GF560" s="42"/>
      <c r="GG560" s="42"/>
      <c r="GH560" s="42"/>
      <c r="GI560" s="42"/>
      <c r="GJ560" s="42"/>
      <c r="GK560" s="42"/>
      <c r="GL560" s="42"/>
      <c r="GM560" s="42"/>
      <c r="GN560" s="42"/>
      <c r="GO560" s="42"/>
      <c r="GP560" s="42"/>
      <c r="GQ560" s="42"/>
      <c r="GR560" s="42"/>
      <c r="GS560" s="42"/>
      <c r="GT560" s="42"/>
      <c r="GU560" s="42"/>
      <c r="GV560" s="42"/>
      <c r="GW560" s="42"/>
      <c r="GX560" s="42"/>
    </row>
    <row r="561" spans="1:206" ht="15.75">
      <c r="A561" s="52"/>
      <c r="B561" s="42"/>
      <c r="C561" s="42"/>
      <c r="D561" s="42"/>
      <c r="E561" s="44"/>
      <c r="F561" s="42"/>
      <c r="G561" s="42"/>
      <c r="H561" s="42"/>
      <c r="I561" s="42"/>
      <c r="J561" s="42"/>
      <c r="K561" s="42"/>
      <c r="L561" s="42"/>
      <c r="M561" s="42"/>
      <c r="N561" s="42"/>
      <c r="O561" s="42"/>
      <c r="P561" s="42"/>
      <c r="Q561" s="42"/>
      <c r="R561" s="42"/>
      <c r="S561" s="42"/>
      <c r="T561" s="42"/>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s="42"/>
      <c r="BM561" s="42"/>
      <c r="BN561" s="42"/>
      <c r="BO561" s="42"/>
      <c r="BP561" s="42"/>
      <c r="BQ561" s="42"/>
      <c r="BR561" s="42"/>
      <c r="BS561" s="42"/>
      <c r="BT561" s="42"/>
      <c r="BU561" s="42"/>
      <c r="BV561" s="42"/>
      <c r="BW561" s="42"/>
      <c r="BX561" s="42"/>
      <c r="BY561" s="42"/>
      <c r="BZ561" s="42"/>
      <c r="CA561" s="42"/>
      <c r="CB561" s="42"/>
      <c r="CC561" s="42"/>
      <c r="CD561" s="42"/>
      <c r="CE561" s="42"/>
      <c r="CF561" s="42"/>
      <c r="CG561" s="42"/>
      <c r="CH561" s="42"/>
      <c r="CI561" s="42"/>
      <c r="CJ561" s="42"/>
      <c r="CK561" s="42"/>
      <c r="CL561" s="42"/>
      <c r="CM561" s="42"/>
      <c r="CN561" s="42"/>
      <c r="CO561" s="42"/>
      <c r="CP561" s="42"/>
      <c r="CQ561" s="42"/>
      <c r="CR561" s="42"/>
      <c r="CS561" s="42"/>
      <c r="CT561" s="42"/>
      <c r="CU561" s="42"/>
      <c r="CV561" s="42"/>
      <c r="CW561" s="42"/>
      <c r="CX561" s="42"/>
      <c r="CY561" s="42"/>
      <c r="CZ561" s="42"/>
      <c r="DA561" s="42"/>
      <c r="DB561" s="42"/>
      <c r="DC561" s="42"/>
      <c r="DD561" s="42"/>
      <c r="DE561" s="42"/>
      <c r="DF561" s="42"/>
      <c r="DG561" s="42"/>
      <c r="DH561" s="42"/>
      <c r="DI561" s="42"/>
      <c r="DJ561" s="42"/>
      <c r="DK561" s="42"/>
      <c r="DL561" s="42"/>
      <c r="DM561" s="42"/>
      <c r="DN561" s="42"/>
      <c r="DO561" s="42"/>
      <c r="DP561" s="42"/>
      <c r="DQ561" s="42"/>
      <c r="DR561" s="42"/>
      <c r="DS561" s="42"/>
      <c r="DT561" s="42"/>
      <c r="DU561" s="42"/>
      <c r="DV561" s="42"/>
      <c r="DW561" s="42"/>
      <c r="DX561" s="42"/>
      <c r="DY561" s="42"/>
      <c r="DZ561" s="42"/>
      <c r="EA561" s="42"/>
      <c r="EB561" s="42"/>
      <c r="EC561" s="42"/>
      <c r="ED561" s="42"/>
      <c r="EE561" s="42"/>
      <c r="EF561" s="42"/>
      <c r="EG561" s="42"/>
      <c r="EH561" s="42"/>
      <c r="EI561" s="42"/>
      <c r="EJ561" s="42"/>
      <c r="EK561" s="42"/>
      <c r="EL561" s="42"/>
      <c r="EM561" s="42"/>
      <c r="EN561" s="42"/>
      <c r="EO561" s="42"/>
      <c r="EP561" s="42"/>
      <c r="EQ561" s="42"/>
      <c r="ER561" s="42"/>
      <c r="ES561" s="42"/>
      <c r="ET561" s="42"/>
      <c r="EU561" s="42"/>
      <c r="EV561" s="42"/>
      <c r="EW561" s="42"/>
      <c r="EX561" s="42"/>
      <c r="EY561" s="42"/>
      <c r="EZ561" s="42"/>
      <c r="FA561" s="42"/>
      <c r="FB561" s="42"/>
      <c r="FC561" s="42"/>
      <c r="FD561" s="42"/>
      <c r="FE561" s="42"/>
      <c r="FF561" s="42"/>
      <c r="FG561" s="42"/>
      <c r="FH561" s="42"/>
      <c r="FI561" s="42"/>
      <c r="FJ561" s="42"/>
      <c r="FK561" s="42"/>
      <c r="FL561" s="42"/>
      <c r="FM561" s="42"/>
      <c r="FN561" s="42"/>
      <c r="FO561" s="42"/>
      <c r="FP561" s="42"/>
      <c r="FQ561" s="42"/>
      <c r="FR561" s="42"/>
      <c r="FS561" s="42"/>
      <c r="FT561" s="42"/>
      <c r="FU561" s="42"/>
      <c r="FV561" s="42"/>
      <c r="FW561" s="42"/>
      <c r="FX561" s="42"/>
      <c r="FY561" s="42"/>
      <c r="FZ561" s="42"/>
      <c r="GA561" s="42"/>
      <c r="GB561" s="42"/>
      <c r="GC561" s="42"/>
      <c r="GD561" s="42"/>
      <c r="GE561" s="42"/>
      <c r="GF561" s="42"/>
      <c r="GG561" s="42"/>
      <c r="GH561" s="42"/>
      <c r="GI561" s="42"/>
      <c r="GJ561" s="42"/>
      <c r="GK561" s="42"/>
      <c r="GL561" s="42"/>
      <c r="GM561" s="42"/>
      <c r="GN561" s="42"/>
      <c r="GO561" s="42"/>
      <c r="GP561" s="42"/>
      <c r="GQ561" s="42"/>
      <c r="GR561" s="42"/>
      <c r="GS561" s="42"/>
      <c r="GT561" s="42"/>
      <c r="GU561" s="42"/>
      <c r="GV561" s="42"/>
      <c r="GW561" s="42"/>
      <c r="GX561" s="42"/>
    </row>
    <row r="562" spans="1:206" ht="15.75">
      <c r="A562" s="52"/>
      <c r="B562" s="42"/>
      <c r="C562" s="42"/>
      <c r="D562" s="42"/>
      <c r="E562" s="44"/>
      <c r="F562" s="42"/>
      <c r="G562" s="42"/>
      <c r="H562" s="42"/>
      <c r="I562" s="42"/>
      <c r="J562" s="42"/>
      <c r="K562" s="42"/>
      <c r="L562" s="42"/>
      <c r="M562" s="42"/>
      <c r="N562" s="42"/>
      <c r="O562" s="42"/>
      <c r="P562" s="42"/>
      <c r="Q562" s="42"/>
      <c r="R562" s="42"/>
      <c r="S562" s="42"/>
      <c r="T562" s="42"/>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c r="AZ562" s="42"/>
      <c r="BA562" s="42"/>
      <c r="BB562" s="42"/>
      <c r="BC562" s="42"/>
      <c r="BD562" s="42"/>
      <c r="BE562" s="42"/>
      <c r="BF562" s="42"/>
      <c r="BG562" s="42"/>
      <c r="BH562" s="42"/>
      <c r="BI562" s="42"/>
      <c r="BJ562" s="42"/>
      <c r="BK562" s="42"/>
      <c r="BL562" s="42"/>
      <c r="BM562" s="42"/>
      <c r="BN562" s="42"/>
      <c r="BO562" s="42"/>
      <c r="BP562" s="42"/>
      <c r="BQ562" s="42"/>
      <c r="BR562" s="42"/>
      <c r="BS562" s="42"/>
      <c r="BT562" s="42"/>
      <c r="BU562" s="42"/>
      <c r="BV562" s="42"/>
      <c r="BW562" s="42"/>
      <c r="BX562" s="42"/>
      <c r="BY562" s="42"/>
      <c r="BZ562" s="42"/>
      <c r="CA562" s="42"/>
      <c r="CB562" s="42"/>
      <c r="CC562" s="42"/>
      <c r="CD562" s="42"/>
      <c r="CE562" s="42"/>
      <c r="CF562" s="42"/>
      <c r="CG562" s="42"/>
      <c r="CH562" s="42"/>
      <c r="CI562" s="42"/>
      <c r="CJ562" s="42"/>
      <c r="CK562" s="42"/>
      <c r="CL562" s="42"/>
      <c r="CM562" s="42"/>
      <c r="CN562" s="42"/>
      <c r="CO562" s="42"/>
      <c r="CP562" s="42"/>
      <c r="CQ562" s="42"/>
      <c r="CR562" s="42"/>
      <c r="CS562" s="42"/>
      <c r="CT562" s="42"/>
      <c r="CU562" s="42"/>
      <c r="CV562" s="42"/>
      <c r="CW562" s="42"/>
      <c r="CX562" s="42"/>
      <c r="CY562" s="42"/>
      <c r="CZ562" s="42"/>
      <c r="DA562" s="42"/>
      <c r="DB562" s="42"/>
      <c r="DC562" s="42"/>
      <c r="DD562" s="42"/>
      <c r="DE562" s="42"/>
      <c r="DF562" s="42"/>
      <c r="DG562" s="42"/>
      <c r="DH562" s="42"/>
      <c r="DI562" s="42"/>
      <c r="DJ562" s="42"/>
      <c r="DK562" s="42"/>
      <c r="DL562" s="42"/>
      <c r="DM562" s="42"/>
      <c r="DN562" s="42"/>
      <c r="DO562" s="42"/>
      <c r="DP562" s="42"/>
      <c r="DQ562" s="42"/>
      <c r="DR562" s="42"/>
      <c r="DS562" s="42"/>
      <c r="DT562" s="42"/>
      <c r="DU562" s="42"/>
      <c r="DV562" s="42"/>
      <c r="DW562" s="42"/>
      <c r="DX562" s="42"/>
      <c r="DY562" s="42"/>
      <c r="DZ562" s="42"/>
      <c r="EA562" s="42"/>
      <c r="EB562" s="42"/>
      <c r="EC562" s="42"/>
      <c r="ED562" s="42"/>
      <c r="EE562" s="42"/>
      <c r="EF562" s="42"/>
      <c r="EG562" s="42"/>
      <c r="EH562" s="42"/>
      <c r="EI562" s="42"/>
      <c r="EJ562" s="42"/>
      <c r="EK562" s="42"/>
      <c r="EL562" s="42"/>
      <c r="EM562" s="42"/>
      <c r="EN562" s="42"/>
      <c r="EO562" s="42"/>
      <c r="EP562" s="42"/>
      <c r="EQ562" s="42"/>
      <c r="ER562" s="42"/>
      <c r="ES562" s="42"/>
      <c r="ET562" s="42"/>
      <c r="EU562" s="42"/>
      <c r="EV562" s="42"/>
      <c r="EW562" s="42"/>
      <c r="EX562" s="42"/>
      <c r="EY562" s="42"/>
      <c r="EZ562" s="42"/>
      <c r="FA562" s="42"/>
      <c r="FB562" s="42"/>
      <c r="FC562" s="42"/>
      <c r="FD562" s="42"/>
      <c r="FE562" s="42"/>
      <c r="FF562" s="42"/>
      <c r="FG562" s="42"/>
      <c r="FH562" s="42"/>
      <c r="FI562" s="42"/>
      <c r="FJ562" s="42"/>
      <c r="FK562" s="42"/>
      <c r="FL562" s="42"/>
      <c r="FM562" s="42"/>
      <c r="FN562" s="42"/>
      <c r="FO562" s="42"/>
      <c r="FP562" s="42"/>
      <c r="FQ562" s="42"/>
      <c r="FR562" s="42"/>
      <c r="FS562" s="42"/>
      <c r="FT562" s="42"/>
      <c r="FU562" s="42"/>
      <c r="FV562" s="42"/>
      <c r="FW562" s="42"/>
      <c r="FX562" s="42"/>
      <c r="FY562" s="42"/>
      <c r="FZ562" s="42"/>
      <c r="GA562" s="42"/>
      <c r="GB562" s="42"/>
      <c r="GC562" s="42"/>
      <c r="GD562" s="42"/>
      <c r="GE562" s="42"/>
      <c r="GF562" s="42"/>
      <c r="GG562" s="42"/>
      <c r="GH562" s="42"/>
      <c r="GI562" s="42"/>
      <c r="GJ562" s="42"/>
      <c r="GK562" s="42"/>
      <c r="GL562" s="42"/>
      <c r="GM562" s="42"/>
      <c r="GN562" s="42"/>
      <c r="GO562" s="42"/>
      <c r="GP562" s="42"/>
      <c r="GQ562" s="42"/>
      <c r="GR562" s="42"/>
      <c r="GS562" s="42"/>
      <c r="GT562" s="42"/>
      <c r="GU562" s="42"/>
      <c r="GV562" s="42"/>
      <c r="GW562" s="42"/>
      <c r="GX562" s="42"/>
    </row>
    <row r="563" spans="1:206" ht="15.75">
      <c r="A563" s="52"/>
      <c r="B563" s="42"/>
      <c r="C563" s="42"/>
      <c r="D563" s="42"/>
      <c r="E563" s="44"/>
      <c r="F563" s="42"/>
      <c r="G563" s="42"/>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s="42"/>
      <c r="BM563" s="42"/>
      <c r="BN563" s="42"/>
      <c r="BO563" s="42"/>
      <c r="BP563" s="42"/>
      <c r="BQ563" s="42"/>
      <c r="BR563" s="42"/>
      <c r="BS563" s="42"/>
      <c r="BT563" s="42"/>
      <c r="BU563" s="42"/>
      <c r="BV563" s="42"/>
      <c r="BW563" s="42"/>
      <c r="BX563" s="42"/>
      <c r="BY563" s="42"/>
      <c r="BZ563" s="42"/>
      <c r="CA563" s="42"/>
      <c r="CB563" s="42"/>
      <c r="CC563" s="42"/>
      <c r="CD563" s="42"/>
      <c r="CE563" s="42"/>
      <c r="CF563" s="42"/>
      <c r="CG563" s="42"/>
      <c r="CH563" s="42"/>
      <c r="CI563" s="42"/>
      <c r="CJ563" s="42"/>
      <c r="CK563" s="42"/>
      <c r="CL563" s="42"/>
      <c r="CM563" s="42"/>
      <c r="CN563" s="42"/>
      <c r="CO563" s="42"/>
      <c r="CP563" s="42"/>
      <c r="CQ563" s="42"/>
      <c r="CR563" s="42"/>
      <c r="CS563" s="42"/>
      <c r="CT563" s="42"/>
      <c r="CU563" s="42"/>
      <c r="CV563" s="42"/>
      <c r="CW563" s="42"/>
      <c r="CX563" s="42"/>
      <c r="CY563" s="42"/>
      <c r="CZ563" s="42"/>
      <c r="DA563" s="42"/>
      <c r="DB563" s="42"/>
      <c r="DC563" s="42"/>
      <c r="DD563" s="42"/>
      <c r="DE563" s="42"/>
      <c r="DF563" s="42"/>
      <c r="DG563" s="42"/>
      <c r="DH563" s="42"/>
      <c r="DI563" s="42"/>
      <c r="DJ563" s="42"/>
      <c r="DK563" s="42"/>
      <c r="DL563" s="42"/>
      <c r="DM563" s="42"/>
      <c r="DN563" s="42"/>
      <c r="DO563" s="42"/>
      <c r="DP563" s="42"/>
      <c r="DQ563" s="42"/>
      <c r="DR563" s="42"/>
      <c r="DS563" s="42"/>
      <c r="DT563" s="42"/>
      <c r="DU563" s="42"/>
      <c r="DV563" s="42"/>
      <c r="DW563" s="42"/>
      <c r="DX563" s="42"/>
      <c r="DY563" s="42"/>
      <c r="DZ563" s="42"/>
      <c r="EA563" s="42"/>
      <c r="EB563" s="42"/>
      <c r="EC563" s="42"/>
      <c r="ED563" s="42"/>
      <c r="EE563" s="42"/>
      <c r="EF563" s="42"/>
      <c r="EG563" s="42"/>
      <c r="EH563" s="42"/>
      <c r="EI563" s="42"/>
      <c r="EJ563" s="42"/>
      <c r="EK563" s="42"/>
      <c r="EL563" s="42"/>
      <c r="EM563" s="42"/>
      <c r="EN563" s="42"/>
      <c r="EO563" s="42"/>
      <c r="EP563" s="42"/>
      <c r="EQ563" s="42"/>
      <c r="ER563" s="42"/>
      <c r="ES563" s="42"/>
      <c r="ET563" s="42"/>
      <c r="EU563" s="42"/>
      <c r="EV563" s="42"/>
      <c r="EW563" s="42"/>
      <c r="EX563" s="42"/>
      <c r="EY563" s="42"/>
      <c r="EZ563" s="42"/>
      <c r="FA563" s="42"/>
      <c r="FB563" s="42"/>
      <c r="FC563" s="42"/>
      <c r="FD563" s="42"/>
      <c r="FE563" s="42"/>
      <c r="FF563" s="42"/>
      <c r="FG563" s="42"/>
      <c r="FH563" s="42"/>
      <c r="FI563" s="42"/>
      <c r="FJ563" s="42"/>
      <c r="FK563" s="42"/>
      <c r="FL563" s="42"/>
      <c r="FM563" s="42"/>
      <c r="FN563" s="42"/>
      <c r="FO563" s="42"/>
      <c r="FP563" s="42"/>
      <c r="FQ563" s="42"/>
      <c r="FR563" s="42"/>
      <c r="FS563" s="42"/>
      <c r="FT563" s="42"/>
      <c r="FU563" s="42"/>
      <c r="FV563" s="42"/>
      <c r="FW563" s="42"/>
      <c r="FX563" s="42"/>
      <c r="FY563" s="42"/>
      <c r="FZ563" s="42"/>
      <c r="GA563" s="42"/>
      <c r="GB563" s="42"/>
      <c r="GC563" s="42"/>
      <c r="GD563" s="42"/>
      <c r="GE563" s="42"/>
      <c r="GF563" s="42"/>
      <c r="GG563" s="42"/>
      <c r="GH563" s="42"/>
      <c r="GI563" s="42"/>
      <c r="GJ563" s="42"/>
      <c r="GK563" s="42"/>
      <c r="GL563" s="42"/>
      <c r="GM563" s="42"/>
      <c r="GN563" s="42"/>
      <c r="GO563" s="42"/>
      <c r="GP563" s="42"/>
      <c r="GQ563" s="42"/>
      <c r="GR563" s="42"/>
      <c r="GS563" s="42"/>
      <c r="GT563" s="42"/>
      <c r="GU563" s="42"/>
      <c r="GV563" s="42"/>
      <c r="GW563" s="42"/>
      <c r="GX563" s="42"/>
    </row>
    <row r="564" spans="1:206" ht="15.75">
      <c r="A564" s="52"/>
      <c r="B564" s="42"/>
      <c r="C564" s="42"/>
      <c r="D564" s="42"/>
      <c r="E564" s="44"/>
      <c r="F564" s="42"/>
      <c r="G564" s="42"/>
      <c r="H564" s="42"/>
      <c r="I564" s="42"/>
      <c r="J564" s="42"/>
      <c r="K564" s="42"/>
      <c r="L564" s="42"/>
      <c r="M564" s="42"/>
      <c r="N564" s="42"/>
      <c r="O564" s="42"/>
      <c r="P564" s="42"/>
      <c r="Q564" s="42"/>
      <c r="R564" s="42"/>
      <c r="S564" s="42"/>
      <c r="T564" s="42"/>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c r="AR564" s="42"/>
      <c r="AS564" s="42"/>
      <c r="AT564" s="42"/>
      <c r="AU564" s="42"/>
      <c r="AV564" s="42"/>
      <c r="AW564" s="42"/>
      <c r="AX564" s="42"/>
      <c r="AY564" s="42"/>
      <c r="AZ564" s="42"/>
      <c r="BA564" s="42"/>
      <c r="BB564" s="42"/>
      <c r="BC564" s="42"/>
      <c r="BD564" s="42"/>
      <c r="BE564" s="42"/>
      <c r="BF564" s="42"/>
      <c r="BG564" s="42"/>
      <c r="BH564" s="42"/>
      <c r="BI564" s="42"/>
      <c r="BJ564" s="42"/>
      <c r="BK564" s="42"/>
      <c r="BL564" s="42"/>
      <c r="BM564" s="42"/>
      <c r="BN564" s="42"/>
      <c r="BO564" s="42"/>
      <c r="BP564" s="42"/>
      <c r="BQ564" s="42"/>
      <c r="BR564" s="42"/>
      <c r="BS564" s="42"/>
      <c r="BT564" s="42"/>
      <c r="BU564" s="42"/>
      <c r="BV564" s="42"/>
      <c r="BW564" s="42"/>
      <c r="BX564" s="42"/>
      <c r="BY564" s="42"/>
      <c r="BZ564" s="42"/>
      <c r="CA564" s="42"/>
      <c r="CB564" s="42"/>
      <c r="CC564" s="42"/>
      <c r="CD564" s="42"/>
      <c r="CE564" s="42"/>
      <c r="CF564" s="42"/>
      <c r="CG564" s="42"/>
      <c r="CH564" s="42"/>
      <c r="CI564" s="42"/>
      <c r="CJ564" s="42"/>
      <c r="CK564" s="42"/>
      <c r="CL564" s="42"/>
      <c r="CM564" s="42"/>
      <c r="CN564" s="42"/>
      <c r="CO564" s="42"/>
      <c r="CP564" s="42"/>
      <c r="CQ564" s="42"/>
      <c r="CR564" s="42"/>
      <c r="CS564" s="42"/>
      <c r="CT564" s="42"/>
      <c r="CU564" s="42"/>
      <c r="CV564" s="42"/>
      <c r="CW564" s="42"/>
      <c r="CX564" s="42"/>
      <c r="CY564" s="42"/>
      <c r="CZ564" s="42"/>
      <c r="DA564" s="42"/>
      <c r="DB564" s="42"/>
      <c r="DC564" s="42"/>
      <c r="DD564" s="42"/>
      <c r="DE564" s="42"/>
      <c r="DF564" s="42"/>
      <c r="DG564" s="42"/>
      <c r="DH564" s="42"/>
      <c r="DI564" s="42"/>
      <c r="DJ564" s="42"/>
      <c r="DK564" s="42"/>
      <c r="DL564" s="42"/>
      <c r="DM564" s="42"/>
      <c r="DN564" s="42"/>
      <c r="DO564" s="42"/>
      <c r="DP564" s="42"/>
      <c r="DQ564" s="42"/>
      <c r="DR564" s="42"/>
      <c r="DS564" s="42"/>
      <c r="DT564" s="42"/>
      <c r="DU564" s="42"/>
      <c r="DV564" s="42"/>
      <c r="DW564" s="42"/>
      <c r="DX564" s="42"/>
      <c r="DY564" s="42"/>
      <c r="DZ564" s="42"/>
      <c r="EA564" s="42"/>
      <c r="EB564" s="42"/>
      <c r="EC564" s="42"/>
      <c r="ED564" s="42"/>
      <c r="EE564" s="42"/>
      <c r="EF564" s="42"/>
      <c r="EG564" s="42"/>
      <c r="EH564" s="42"/>
      <c r="EI564" s="42"/>
      <c r="EJ564" s="42"/>
      <c r="EK564" s="42"/>
      <c r="EL564" s="42"/>
      <c r="EM564" s="42"/>
      <c r="EN564" s="42"/>
      <c r="EO564" s="42"/>
      <c r="EP564" s="42"/>
      <c r="EQ564" s="42"/>
      <c r="ER564" s="42"/>
      <c r="ES564" s="42"/>
      <c r="ET564" s="42"/>
      <c r="EU564" s="42"/>
      <c r="EV564" s="42"/>
      <c r="EW564" s="42"/>
      <c r="EX564" s="42"/>
      <c r="EY564" s="42"/>
      <c r="EZ564" s="42"/>
      <c r="FA564" s="42"/>
      <c r="FB564" s="42"/>
      <c r="FC564" s="42"/>
      <c r="FD564" s="42"/>
      <c r="FE564" s="42"/>
      <c r="FF564" s="42"/>
      <c r="FG564" s="42"/>
      <c r="FH564" s="42"/>
      <c r="FI564" s="42"/>
      <c r="FJ564" s="42"/>
      <c r="FK564" s="42"/>
      <c r="FL564" s="42"/>
      <c r="FM564" s="42"/>
      <c r="FN564" s="42"/>
      <c r="FO564" s="42"/>
      <c r="FP564" s="42"/>
      <c r="FQ564" s="42"/>
      <c r="FR564" s="42"/>
      <c r="FS564" s="42"/>
      <c r="FT564" s="42"/>
      <c r="FU564" s="42"/>
      <c r="FV564" s="42"/>
      <c r="FW564" s="42"/>
      <c r="FX564" s="42"/>
      <c r="FY564" s="42"/>
      <c r="FZ564" s="42"/>
      <c r="GA564" s="42"/>
      <c r="GB564" s="42"/>
      <c r="GC564" s="42"/>
      <c r="GD564" s="42"/>
      <c r="GE564" s="42"/>
      <c r="GF564" s="42"/>
      <c r="GG564" s="42"/>
      <c r="GH564" s="42"/>
      <c r="GI564" s="42"/>
      <c r="GJ564" s="42"/>
      <c r="GK564" s="42"/>
      <c r="GL564" s="42"/>
      <c r="GM564" s="42"/>
      <c r="GN564" s="42"/>
      <c r="GO564" s="42"/>
      <c r="GP564" s="42"/>
      <c r="GQ564" s="42"/>
      <c r="GR564" s="42"/>
      <c r="GS564" s="42"/>
      <c r="GT564" s="42"/>
      <c r="GU564" s="42"/>
      <c r="GV564" s="42"/>
      <c r="GW564" s="42"/>
      <c r="GX564" s="42"/>
    </row>
    <row r="565" spans="1:206" ht="15.75">
      <c r="A565" s="52"/>
      <c r="B565" s="42"/>
      <c r="C565" s="42"/>
      <c r="D565" s="42"/>
      <c r="E565" s="44"/>
      <c r="F565" s="42"/>
      <c r="G565" s="42"/>
      <c r="H565" s="42"/>
      <c r="I565" s="42"/>
      <c r="J565" s="42"/>
      <c r="K565" s="42"/>
      <c r="L565" s="42"/>
      <c r="M565" s="42"/>
      <c r="N565" s="42"/>
      <c r="O565" s="42"/>
      <c r="P565" s="42"/>
      <c r="Q565" s="42"/>
      <c r="R565" s="42"/>
      <c r="S565" s="42"/>
      <c r="T565" s="42"/>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c r="AR565" s="42"/>
      <c r="AS565" s="42"/>
      <c r="AT565" s="42"/>
      <c r="AU565" s="42"/>
      <c r="AV565" s="42"/>
      <c r="AW565" s="42"/>
      <c r="AX565" s="42"/>
      <c r="AY565" s="42"/>
      <c r="AZ565" s="42"/>
      <c r="BA565" s="42"/>
      <c r="BB565" s="42"/>
      <c r="BC565" s="42"/>
      <c r="BD565" s="42"/>
      <c r="BE565" s="42"/>
      <c r="BF565" s="42"/>
      <c r="BG565" s="42"/>
      <c r="BH565" s="42"/>
      <c r="BI565" s="42"/>
      <c r="BJ565" s="42"/>
      <c r="BK565" s="42"/>
      <c r="BL565" s="42"/>
      <c r="BM565" s="42"/>
      <c r="BN565" s="42"/>
      <c r="BO565" s="42"/>
      <c r="BP565" s="42"/>
      <c r="BQ565" s="42"/>
      <c r="BR565" s="42"/>
      <c r="BS565" s="42"/>
      <c r="BT565" s="42"/>
      <c r="BU565" s="42"/>
      <c r="BV565" s="42"/>
      <c r="BW565" s="42"/>
      <c r="BX565" s="42"/>
      <c r="BY565" s="42"/>
      <c r="BZ565" s="42"/>
      <c r="CA565" s="42"/>
      <c r="CB565" s="42"/>
      <c r="CC565" s="42"/>
      <c r="CD565" s="42"/>
      <c r="CE565" s="42"/>
      <c r="CF565" s="42"/>
      <c r="CG565" s="42"/>
      <c r="CH565" s="42"/>
      <c r="CI565" s="42"/>
      <c r="CJ565" s="42"/>
      <c r="CK565" s="42"/>
      <c r="CL565" s="42"/>
      <c r="CM565" s="42"/>
      <c r="CN565" s="42"/>
      <c r="CO565" s="42"/>
      <c r="CP565" s="42"/>
      <c r="CQ565" s="42"/>
      <c r="CR565" s="42"/>
      <c r="CS565" s="42"/>
      <c r="CT565" s="42"/>
      <c r="CU565" s="42"/>
      <c r="CV565" s="42"/>
      <c r="CW565" s="42"/>
      <c r="CX565" s="42"/>
      <c r="CY565" s="42"/>
      <c r="CZ565" s="42"/>
      <c r="DA565" s="42"/>
      <c r="DB565" s="42"/>
      <c r="DC565" s="42"/>
      <c r="DD565" s="42"/>
      <c r="DE565" s="42"/>
      <c r="DF565" s="42"/>
      <c r="DG565" s="42"/>
      <c r="DH565" s="42"/>
      <c r="DI565" s="42"/>
      <c r="DJ565" s="42"/>
      <c r="DK565" s="42"/>
      <c r="DL565" s="42"/>
      <c r="DM565" s="42"/>
      <c r="DN565" s="42"/>
      <c r="DO565" s="42"/>
      <c r="DP565" s="42"/>
      <c r="DQ565" s="42"/>
      <c r="DR565" s="42"/>
      <c r="DS565" s="42"/>
      <c r="DT565" s="42"/>
      <c r="DU565" s="42"/>
      <c r="DV565" s="42"/>
      <c r="DW565" s="42"/>
      <c r="DX565" s="42"/>
      <c r="DY565" s="42"/>
      <c r="DZ565" s="42"/>
      <c r="EA565" s="42"/>
      <c r="EB565" s="42"/>
      <c r="EC565" s="42"/>
      <c r="ED565" s="42"/>
      <c r="EE565" s="42"/>
      <c r="EF565" s="42"/>
      <c r="EG565" s="42"/>
      <c r="EH565" s="42"/>
      <c r="EI565" s="42"/>
      <c r="EJ565" s="42"/>
      <c r="EK565" s="42"/>
      <c r="EL565" s="42"/>
      <c r="EM565" s="42"/>
      <c r="EN565" s="42"/>
      <c r="EO565" s="42"/>
      <c r="EP565" s="42"/>
      <c r="EQ565" s="42"/>
      <c r="ER565" s="42"/>
      <c r="ES565" s="42"/>
      <c r="ET565" s="42"/>
      <c r="EU565" s="42"/>
      <c r="EV565" s="42"/>
      <c r="EW565" s="42"/>
      <c r="EX565" s="42"/>
      <c r="EY565" s="42"/>
      <c r="EZ565" s="42"/>
      <c r="FA565" s="42"/>
      <c r="FB565" s="42"/>
      <c r="FC565" s="42"/>
      <c r="FD565" s="42"/>
      <c r="FE565" s="42"/>
      <c r="FF565" s="42"/>
      <c r="FG565" s="42"/>
      <c r="FH565" s="42"/>
      <c r="FI565" s="42"/>
      <c r="FJ565" s="42"/>
      <c r="FK565" s="42"/>
      <c r="FL565" s="42"/>
      <c r="FM565" s="42"/>
      <c r="FN565" s="42"/>
      <c r="FO565" s="42"/>
      <c r="FP565" s="42"/>
      <c r="FQ565" s="42"/>
      <c r="FR565" s="42"/>
      <c r="FS565" s="42"/>
      <c r="FT565" s="42"/>
      <c r="FU565" s="42"/>
      <c r="FV565" s="42"/>
      <c r="FW565" s="42"/>
      <c r="FX565" s="42"/>
      <c r="FY565" s="42"/>
      <c r="FZ565" s="42"/>
      <c r="GA565" s="42"/>
      <c r="GB565" s="42"/>
      <c r="GC565" s="42"/>
      <c r="GD565" s="42"/>
      <c r="GE565" s="42"/>
      <c r="GF565" s="42"/>
      <c r="GG565" s="42"/>
      <c r="GH565" s="42"/>
      <c r="GI565" s="42"/>
      <c r="GJ565" s="42"/>
      <c r="GK565" s="42"/>
      <c r="GL565" s="42"/>
      <c r="GM565" s="42"/>
      <c r="GN565" s="42"/>
      <c r="GO565" s="42"/>
      <c r="GP565" s="42"/>
      <c r="GQ565" s="42"/>
      <c r="GR565" s="42"/>
      <c r="GS565" s="42"/>
      <c r="GT565" s="42"/>
      <c r="GU565" s="42"/>
      <c r="GV565" s="42"/>
      <c r="GW565" s="42"/>
      <c r="GX565" s="42"/>
    </row>
    <row r="566" spans="1:206" ht="15.75">
      <c r="A566" s="52"/>
      <c r="B566" s="42"/>
      <c r="C566" s="42"/>
      <c r="D566" s="42"/>
      <c r="E566" s="44"/>
      <c r="F566" s="42"/>
      <c r="G566" s="42"/>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s="42"/>
      <c r="BM566" s="42"/>
      <c r="BN566" s="42"/>
      <c r="BO566" s="42"/>
      <c r="BP566" s="42"/>
      <c r="BQ566" s="42"/>
      <c r="BR566" s="42"/>
      <c r="BS566" s="42"/>
      <c r="BT566" s="42"/>
      <c r="BU566" s="42"/>
      <c r="BV566" s="42"/>
      <c r="BW566" s="42"/>
      <c r="BX566" s="42"/>
      <c r="BY566" s="42"/>
      <c r="BZ566" s="42"/>
      <c r="CA566" s="42"/>
      <c r="CB566" s="42"/>
      <c r="CC566" s="42"/>
      <c r="CD566" s="42"/>
      <c r="CE566" s="42"/>
      <c r="CF566" s="42"/>
      <c r="CG566" s="42"/>
      <c r="CH566" s="42"/>
      <c r="CI566" s="42"/>
      <c r="CJ566" s="42"/>
      <c r="CK566" s="42"/>
      <c r="CL566" s="42"/>
      <c r="CM566" s="42"/>
      <c r="CN566" s="42"/>
      <c r="CO566" s="42"/>
      <c r="CP566" s="42"/>
      <c r="CQ566" s="42"/>
      <c r="CR566" s="42"/>
      <c r="CS566" s="42"/>
      <c r="CT566" s="42"/>
      <c r="CU566" s="42"/>
      <c r="CV566" s="42"/>
      <c r="CW566" s="42"/>
      <c r="CX566" s="42"/>
      <c r="CY566" s="42"/>
      <c r="CZ566" s="42"/>
      <c r="DA566" s="42"/>
      <c r="DB566" s="42"/>
      <c r="DC566" s="42"/>
      <c r="DD566" s="42"/>
      <c r="DE566" s="42"/>
      <c r="DF566" s="42"/>
      <c r="DG566" s="42"/>
      <c r="DH566" s="42"/>
      <c r="DI566" s="42"/>
      <c r="DJ566" s="42"/>
      <c r="DK566" s="42"/>
      <c r="DL566" s="42"/>
      <c r="DM566" s="42"/>
      <c r="DN566" s="42"/>
      <c r="DO566" s="42"/>
      <c r="DP566" s="42"/>
      <c r="DQ566" s="42"/>
      <c r="DR566" s="42"/>
      <c r="DS566" s="42"/>
      <c r="DT566" s="42"/>
      <c r="DU566" s="42"/>
      <c r="DV566" s="42"/>
      <c r="DW566" s="42"/>
      <c r="DX566" s="42"/>
      <c r="DY566" s="42"/>
      <c r="DZ566" s="42"/>
      <c r="EA566" s="42"/>
      <c r="EB566" s="42"/>
      <c r="EC566" s="42"/>
      <c r="ED566" s="42"/>
      <c r="EE566" s="42"/>
      <c r="EF566" s="42"/>
      <c r="EG566" s="42"/>
      <c r="EH566" s="42"/>
      <c r="EI566" s="42"/>
      <c r="EJ566" s="42"/>
      <c r="EK566" s="42"/>
      <c r="EL566" s="42"/>
      <c r="EM566" s="42"/>
      <c r="EN566" s="42"/>
      <c r="EO566" s="42"/>
      <c r="EP566" s="42"/>
      <c r="EQ566" s="42"/>
      <c r="ER566" s="42"/>
      <c r="ES566" s="42"/>
      <c r="ET566" s="42"/>
      <c r="EU566" s="42"/>
      <c r="EV566" s="42"/>
      <c r="EW566" s="42"/>
      <c r="EX566" s="42"/>
      <c r="EY566" s="42"/>
      <c r="EZ566" s="42"/>
      <c r="FA566" s="42"/>
      <c r="FB566" s="42"/>
      <c r="FC566" s="42"/>
      <c r="FD566" s="42"/>
      <c r="FE566" s="42"/>
      <c r="FF566" s="42"/>
      <c r="FG566" s="42"/>
      <c r="FH566" s="42"/>
      <c r="FI566" s="42"/>
      <c r="FJ566" s="42"/>
      <c r="FK566" s="42"/>
      <c r="FL566" s="42"/>
      <c r="FM566" s="42"/>
      <c r="FN566" s="42"/>
      <c r="FO566" s="42"/>
      <c r="FP566" s="42"/>
      <c r="FQ566" s="42"/>
      <c r="FR566" s="42"/>
      <c r="FS566" s="42"/>
      <c r="FT566" s="42"/>
      <c r="FU566" s="42"/>
      <c r="FV566" s="42"/>
      <c r="FW566" s="42"/>
      <c r="FX566" s="42"/>
      <c r="FY566" s="42"/>
      <c r="FZ566" s="42"/>
      <c r="GA566" s="42"/>
      <c r="GB566" s="42"/>
      <c r="GC566" s="42"/>
      <c r="GD566" s="42"/>
      <c r="GE566" s="42"/>
      <c r="GF566" s="42"/>
      <c r="GG566" s="42"/>
      <c r="GH566" s="42"/>
      <c r="GI566" s="42"/>
      <c r="GJ566" s="42"/>
      <c r="GK566" s="42"/>
      <c r="GL566" s="42"/>
      <c r="GM566" s="42"/>
      <c r="GN566" s="42"/>
      <c r="GO566" s="42"/>
      <c r="GP566" s="42"/>
      <c r="GQ566" s="42"/>
      <c r="GR566" s="42"/>
      <c r="GS566" s="42"/>
      <c r="GT566" s="42"/>
      <c r="GU566" s="42"/>
      <c r="GV566" s="42"/>
      <c r="GW566" s="42"/>
      <c r="GX566" s="42"/>
    </row>
    <row r="567" spans="1:206" ht="15.75">
      <c r="A567" s="52"/>
      <c r="B567" s="42"/>
      <c r="C567" s="42"/>
      <c r="D567" s="42"/>
      <c r="E567" s="44"/>
      <c r="F567" s="42"/>
      <c r="G567" s="42"/>
      <c r="H567" s="42"/>
      <c r="I567" s="42"/>
      <c r="J567" s="42"/>
      <c r="K567" s="42"/>
      <c r="L567" s="42"/>
      <c r="M567" s="42"/>
      <c r="N567" s="42"/>
      <c r="O567" s="42"/>
      <c r="P567" s="42"/>
      <c r="Q567" s="42"/>
      <c r="R567" s="42"/>
      <c r="S567" s="42"/>
      <c r="T567" s="42"/>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c r="BJ567" s="42"/>
      <c r="BK567" s="42"/>
      <c r="BL567" s="42"/>
      <c r="BM567" s="42"/>
      <c r="BN567" s="42"/>
      <c r="BO567" s="42"/>
      <c r="BP567" s="42"/>
      <c r="BQ567" s="42"/>
      <c r="BR567" s="42"/>
      <c r="BS567" s="42"/>
      <c r="BT567" s="42"/>
      <c r="BU567" s="42"/>
      <c r="BV567" s="42"/>
      <c r="BW567" s="42"/>
      <c r="BX567" s="42"/>
      <c r="BY567" s="42"/>
      <c r="BZ567" s="42"/>
      <c r="CA567" s="42"/>
      <c r="CB567" s="42"/>
      <c r="CC567" s="42"/>
      <c r="CD567" s="42"/>
      <c r="CE567" s="42"/>
      <c r="CF567" s="42"/>
      <c r="CG567" s="42"/>
      <c r="CH567" s="42"/>
      <c r="CI567" s="42"/>
      <c r="CJ567" s="42"/>
      <c r="CK567" s="42"/>
      <c r="CL567" s="42"/>
      <c r="CM567" s="42"/>
      <c r="CN567" s="42"/>
      <c r="CO567" s="42"/>
      <c r="CP567" s="42"/>
      <c r="CQ567" s="42"/>
      <c r="CR567" s="42"/>
      <c r="CS567" s="42"/>
      <c r="CT567" s="42"/>
      <c r="CU567" s="42"/>
      <c r="CV567" s="42"/>
      <c r="CW567" s="42"/>
      <c r="CX567" s="42"/>
      <c r="CY567" s="42"/>
      <c r="CZ567" s="42"/>
      <c r="DA567" s="42"/>
      <c r="DB567" s="42"/>
      <c r="DC567" s="42"/>
      <c r="DD567" s="42"/>
      <c r="DE567" s="42"/>
      <c r="DF567" s="42"/>
      <c r="DG567" s="42"/>
      <c r="DH567" s="42"/>
      <c r="DI567" s="42"/>
      <c r="DJ567" s="42"/>
      <c r="DK567" s="42"/>
      <c r="DL567" s="42"/>
      <c r="DM567" s="42"/>
      <c r="DN567" s="42"/>
      <c r="DO567" s="42"/>
      <c r="DP567" s="42"/>
      <c r="DQ567" s="42"/>
      <c r="DR567" s="42"/>
      <c r="DS567" s="42"/>
      <c r="DT567" s="42"/>
      <c r="DU567" s="42"/>
      <c r="DV567" s="42"/>
      <c r="DW567" s="42"/>
      <c r="DX567" s="42"/>
      <c r="DY567" s="42"/>
      <c r="DZ567" s="42"/>
      <c r="EA567" s="42"/>
      <c r="EB567" s="42"/>
      <c r="EC567" s="42"/>
      <c r="ED567" s="42"/>
      <c r="EE567" s="42"/>
      <c r="EF567" s="42"/>
      <c r="EG567" s="42"/>
      <c r="EH567" s="42"/>
      <c r="EI567" s="42"/>
      <c r="EJ567" s="42"/>
      <c r="EK567" s="42"/>
      <c r="EL567" s="42"/>
      <c r="EM567" s="42"/>
      <c r="EN567" s="42"/>
      <c r="EO567" s="42"/>
      <c r="EP567" s="42"/>
      <c r="EQ567" s="42"/>
      <c r="ER567" s="42"/>
      <c r="ES567" s="42"/>
      <c r="ET567" s="42"/>
      <c r="EU567" s="42"/>
      <c r="EV567" s="42"/>
      <c r="EW567" s="42"/>
      <c r="EX567" s="42"/>
      <c r="EY567" s="42"/>
      <c r="EZ567" s="42"/>
      <c r="FA567" s="42"/>
      <c r="FB567" s="42"/>
      <c r="FC567" s="42"/>
      <c r="FD567" s="42"/>
      <c r="FE567" s="42"/>
      <c r="FF567" s="42"/>
      <c r="FG567" s="42"/>
      <c r="FH567" s="42"/>
      <c r="FI567" s="42"/>
      <c r="FJ567" s="42"/>
      <c r="FK567" s="42"/>
      <c r="FL567" s="42"/>
      <c r="FM567" s="42"/>
      <c r="FN567" s="42"/>
      <c r="FO567" s="42"/>
      <c r="FP567" s="42"/>
      <c r="FQ567" s="42"/>
      <c r="FR567" s="42"/>
      <c r="FS567" s="42"/>
      <c r="FT567" s="42"/>
      <c r="FU567" s="42"/>
      <c r="FV567" s="42"/>
      <c r="FW567" s="42"/>
      <c r="FX567" s="42"/>
      <c r="FY567" s="42"/>
      <c r="FZ567" s="42"/>
      <c r="GA567" s="42"/>
      <c r="GB567" s="42"/>
      <c r="GC567" s="42"/>
      <c r="GD567" s="42"/>
      <c r="GE567" s="42"/>
      <c r="GF567" s="42"/>
      <c r="GG567" s="42"/>
      <c r="GH567" s="42"/>
      <c r="GI567" s="42"/>
      <c r="GJ567" s="42"/>
      <c r="GK567" s="42"/>
      <c r="GL567" s="42"/>
      <c r="GM567" s="42"/>
      <c r="GN567" s="42"/>
      <c r="GO567" s="42"/>
      <c r="GP567" s="42"/>
      <c r="GQ567" s="42"/>
      <c r="GR567" s="42"/>
      <c r="GS567" s="42"/>
      <c r="GT567" s="42"/>
      <c r="GU567" s="42"/>
      <c r="GV567" s="42"/>
      <c r="GW567" s="42"/>
      <c r="GX567" s="42"/>
    </row>
    <row r="568" spans="1:206" ht="15.75">
      <c r="A568" s="52"/>
      <c r="B568" s="42"/>
      <c r="C568" s="42"/>
      <c r="D568" s="42"/>
      <c r="E568" s="44"/>
      <c r="F568" s="42"/>
      <c r="G568" s="42"/>
      <c r="H568" s="42"/>
      <c r="I568" s="42"/>
      <c r="J568" s="42"/>
      <c r="K568" s="42"/>
      <c r="L568" s="42"/>
      <c r="M568" s="42"/>
      <c r="N568" s="42"/>
      <c r="O568" s="42"/>
      <c r="P568" s="42"/>
      <c r="Q568" s="42"/>
      <c r="R568" s="42"/>
      <c r="S568" s="42"/>
      <c r="T568" s="42"/>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c r="BI568" s="42"/>
      <c r="BJ568" s="42"/>
      <c r="BK568" s="42"/>
      <c r="BL568" s="42"/>
      <c r="BM568" s="42"/>
      <c r="BN568" s="42"/>
      <c r="BO568" s="42"/>
      <c r="BP568" s="42"/>
      <c r="BQ568" s="42"/>
      <c r="BR568" s="42"/>
      <c r="BS568" s="42"/>
      <c r="BT568" s="42"/>
      <c r="BU568" s="42"/>
      <c r="BV568" s="42"/>
      <c r="BW568" s="42"/>
      <c r="BX568" s="42"/>
      <c r="BY568" s="42"/>
      <c r="BZ568" s="42"/>
      <c r="CA568" s="42"/>
      <c r="CB568" s="42"/>
      <c r="CC568" s="42"/>
      <c r="CD568" s="42"/>
      <c r="CE568" s="42"/>
      <c r="CF568" s="42"/>
      <c r="CG568" s="42"/>
      <c r="CH568" s="42"/>
      <c r="CI568" s="42"/>
      <c r="CJ568" s="42"/>
      <c r="CK568" s="42"/>
      <c r="CL568" s="42"/>
      <c r="CM568" s="42"/>
      <c r="CN568" s="42"/>
      <c r="CO568" s="42"/>
      <c r="CP568" s="42"/>
      <c r="CQ568" s="42"/>
      <c r="CR568" s="42"/>
      <c r="CS568" s="42"/>
      <c r="CT568" s="42"/>
      <c r="CU568" s="42"/>
      <c r="CV568" s="42"/>
      <c r="CW568" s="42"/>
      <c r="CX568" s="42"/>
      <c r="CY568" s="42"/>
      <c r="CZ568" s="42"/>
      <c r="DA568" s="42"/>
      <c r="DB568" s="42"/>
      <c r="DC568" s="42"/>
      <c r="DD568" s="42"/>
      <c r="DE568" s="42"/>
      <c r="DF568" s="42"/>
      <c r="DG568" s="42"/>
      <c r="DH568" s="42"/>
      <c r="DI568" s="42"/>
      <c r="DJ568" s="42"/>
      <c r="DK568" s="42"/>
      <c r="DL568" s="42"/>
      <c r="DM568" s="42"/>
      <c r="DN568" s="42"/>
      <c r="DO568" s="42"/>
      <c r="DP568" s="42"/>
      <c r="DQ568" s="42"/>
      <c r="DR568" s="42"/>
      <c r="DS568" s="42"/>
      <c r="DT568" s="42"/>
      <c r="DU568" s="42"/>
      <c r="DV568" s="42"/>
      <c r="DW568" s="42"/>
      <c r="DX568" s="42"/>
      <c r="DY568" s="42"/>
      <c r="DZ568" s="42"/>
      <c r="EA568" s="42"/>
      <c r="EB568" s="42"/>
      <c r="EC568" s="42"/>
      <c r="ED568" s="42"/>
      <c r="EE568" s="42"/>
      <c r="EF568" s="42"/>
      <c r="EG568" s="42"/>
      <c r="EH568" s="42"/>
      <c r="EI568" s="42"/>
      <c r="EJ568" s="42"/>
      <c r="EK568" s="42"/>
      <c r="EL568" s="42"/>
      <c r="EM568" s="42"/>
      <c r="EN568" s="42"/>
      <c r="EO568" s="42"/>
      <c r="EP568" s="42"/>
      <c r="EQ568" s="42"/>
      <c r="ER568" s="42"/>
      <c r="ES568" s="42"/>
      <c r="ET568" s="42"/>
      <c r="EU568" s="42"/>
      <c r="EV568" s="42"/>
      <c r="EW568" s="42"/>
      <c r="EX568" s="42"/>
      <c r="EY568" s="42"/>
      <c r="EZ568" s="42"/>
      <c r="FA568" s="42"/>
      <c r="FB568" s="42"/>
      <c r="FC568" s="42"/>
      <c r="FD568" s="42"/>
      <c r="FE568" s="42"/>
      <c r="FF568" s="42"/>
      <c r="FG568" s="42"/>
      <c r="FH568" s="42"/>
      <c r="FI568" s="42"/>
      <c r="FJ568" s="42"/>
      <c r="FK568" s="42"/>
      <c r="FL568" s="42"/>
      <c r="FM568" s="42"/>
      <c r="FN568" s="42"/>
      <c r="FO568" s="42"/>
      <c r="FP568" s="42"/>
      <c r="FQ568" s="42"/>
      <c r="FR568" s="42"/>
      <c r="FS568" s="42"/>
      <c r="FT568" s="42"/>
      <c r="FU568" s="42"/>
      <c r="FV568" s="42"/>
      <c r="FW568" s="42"/>
      <c r="FX568" s="42"/>
      <c r="FY568" s="42"/>
      <c r="FZ568" s="42"/>
      <c r="GA568" s="42"/>
      <c r="GB568" s="42"/>
      <c r="GC568" s="42"/>
      <c r="GD568" s="42"/>
      <c r="GE568" s="42"/>
      <c r="GF568" s="42"/>
      <c r="GG568" s="42"/>
      <c r="GH568" s="42"/>
      <c r="GI568" s="42"/>
      <c r="GJ568" s="42"/>
      <c r="GK568" s="42"/>
      <c r="GL568" s="42"/>
      <c r="GM568" s="42"/>
      <c r="GN568" s="42"/>
      <c r="GO568" s="42"/>
      <c r="GP568" s="42"/>
      <c r="GQ568" s="42"/>
      <c r="GR568" s="42"/>
      <c r="GS568" s="42"/>
      <c r="GT568" s="42"/>
      <c r="GU568" s="42"/>
      <c r="GV568" s="42"/>
      <c r="GW568" s="42"/>
      <c r="GX568" s="42"/>
    </row>
    <row r="569" spans="1:206" ht="15.75">
      <c r="A569" s="52"/>
      <c r="B569" s="42"/>
      <c r="C569" s="42"/>
      <c r="D569" s="42"/>
      <c r="E569" s="44"/>
      <c r="F569" s="42"/>
      <c r="G569" s="42"/>
      <c r="H569" s="42"/>
      <c r="I569" s="42"/>
      <c r="J569" s="42"/>
      <c r="K569" s="42"/>
      <c r="L569" s="42"/>
      <c r="M569" s="42"/>
      <c r="N569" s="42"/>
      <c r="O569" s="42"/>
      <c r="P569" s="42"/>
      <c r="Q569" s="42"/>
      <c r="R569" s="42"/>
      <c r="S569" s="42"/>
      <c r="T569" s="42"/>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c r="AR569" s="42"/>
      <c r="AS569" s="42"/>
      <c r="AT569" s="42"/>
      <c r="AU569" s="42"/>
      <c r="AV569" s="42"/>
      <c r="AW569" s="42"/>
      <c r="AX569" s="42"/>
      <c r="AY569" s="42"/>
      <c r="AZ569" s="42"/>
      <c r="BA569" s="42"/>
      <c r="BB569" s="42"/>
      <c r="BC569" s="42"/>
      <c r="BD569" s="42"/>
      <c r="BE569" s="42"/>
      <c r="BF569" s="42"/>
      <c r="BG569" s="42"/>
      <c r="BH569" s="42"/>
      <c r="BI569" s="42"/>
      <c r="BJ569" s="42"/>
      <c r="BK569" s="42"/>
      <c r="BL569" s="42"/>
      <c r="BM569" s="42"/>
      <c r="BN569" s="42"/>
      <c r="BO569" s="42"/>
      <c r="BP569" s="42"/>
      <c r="BQ569" s="42"/>
      <c r="BR569" s="42"/>
      <c r="BS569" s="42"/>
      <c r="BT569" s="42"/>
      <c r="BU569" s="42"/>
      <c r="BV569" s="42"/>
      <c r="BW569" s="42"/>
      <c r="BX569" s="42"/>
      <c r="BY569" s="42"/>
      <c r="BZ569" s="42"/>
      <c r="CA569" s="42"/>
      <c r="CB569" s="42"/>
      <c r="CC569" s="42"/>
      <c r="CD569" s="42"/>
      <c r="CE569" s="42"/>
      <c r="CF569" s="42"/>
      <c r="CG569" s="42"/>
      <c r="CH569" s="42"/>
      <c r="CI569" s="42"/>
      <c r="CJ569" s="42"/>
      <c r="CK569" s="42"/>
      <c r="CL569" s="42"/>
      <c r="CM569" s="42"/>
      <c r="CN569" s="42"/>
      <c r="CO569" s="42"/>
      <c r="CP569" s="42"/>
      <c r="CQ569" s="42"/>
      <c r="CR569" s="42"/>
      <c r="CS569" s="42"/>
      <c r="CT569" s="42"/>
      <c r="CU569" s="42"/>
      <c r="CV569" s="42"/>
      <c r="CW569" s="42"/>
      <c r="CX569" s="42"/>
      <c r="CY569" s="42"/>
      <c r="CZ569" s="42"/>
      <c r="DA569" s="42"/>
      <c r="DB569" s="42"/>
      <c r="DC569" s="42"/>
      <c r="DD569" s="42"/>
      <c r="DE569" s="42"/>
      <c r="DF569" s="42"/>
      <c r="DG569" s="42"/>
      <c r="DH569" s="42"/>
      <c r="DI569" s="42"/>
      <c r="DJ569" s="42"/>
      <c r="DK569" s="42"/>
      <c r="DL569" s="42"/>
      <c r="DM569" s="42"/>
      <c r="DN569" s="42"/>
      <c r="DO569" s="42"/>
      <c r="DP569" s="42"/>
      <c r="DQ569" s="42"/>
      <c r="DR569" s="42"/>
      <c r="DS569" s="42"/>
      <c r="DT569" s="42"/>
      <c r="DU569" s="42"/>
      <c r="DV569" s="42"/>
      <c r="DW569" s="42"/>
      <c r="DX569" s="42"/>
      <c r="DY569" s="42"/>
      <c r="DZ569" s="42"/>
      <c r="EA569" s="42"/>
      <c r="EB569" s="42"/>
      <c r="EC569" s="42"/>
      <c r="ED569" s="42"/>
      <c r="EE569" s="42"/>
      <c r="EF569" s="42"/>
      <c r="EG569" s="42"/>
      <c r="EH569" s="42"/>
      <c r="EI569" s="42"/>
      <c r="EJ569" s="42"/>
      <c r="EK569" s="42"/>
      <c r="EL569" s="42"/>
      <c r="EM569" s="42"/>
      <c r="EN569" s="42"/>
      <c r="EO569" s="42"/>
      <c r="EP569" s="42"/>
      <c r="EQ569" s="42"/>
      <c r="ER569" s="42"/>
      <c r="ES569" s="42"/>
      <c r="ET569" s="42"/>
      <c r="EU569" s="42"/>
      <c r="EV569" s="42"/>
      <c r="EW569" s="42"/>
      <c r="EX569" s="42"/>
      <c r="EY569" s="42"/>
      <c r="EZ569" s="42"/>
      <c r="FA569" s="42"/>
      <c r="FB569" s="42"/>
      <c r="FC569" s="42"/>
      <c r="FD569" s="42"/>
      <c r="FE569" s="42"/>
      <c r="FF569" s="42"/>
      <c r="FG569" s="42"/>
      <c r="FH569" s="42"/>
      <c r="FI569" s="42"/>
      <c r="FJ569" s="42"/>
      <c r="FK569" s="42"/>
      <c r="FL569" s="42"/>
      <c r="FM569" s="42"/>
      <c r="FN569" s="42"/>
      <c r="FO569" s="42"/>
      <c r="FP569" s="42"/>
      <c r="FQ569" s="42"/>
      <c r="FR569" s="42"/>
      <c r="FS569" s="42"/>
      <c r="FT569" s="42"/>
      <c r="FU569" s="42"/>
      <c r="FV569" s="42"/>
      <c r="FW569" s="42"/>
      <c r="FX569" s="42"/>
      <c r="FY569" s="42"/>
      <c r="FZ569" s="42"/>
      <c r="GA569" s="42"/>
      <c r="GB569" s="42"/>
      <c r="GC569" s="42"/>
      <c r="GD569" s="42"/>
      <c r="GE569" s="42"/>
      <c r="GF569" s="42"/>
      <c r="GG569" s="42"/>
      <c r="GH569" s="42"/>
      <c r="GI569" s="42"/>
      <c r="GJ569" s="42"/>
      <c r="GK569" s="42"/>
      <c r="GL569" s="42"/>
      <c r="GM569" s="42"/>
      <c r="GN569" s="42"/>
      <c r="GO569" s="42"/>
      <c r="GP569" s="42"/>
      <c r="GQ569" s="42"/>
      <c r="GR569" s="42"/>
      <c r="GS569" s="42"/>
      <c r="GT569" s="42"/>
      <c r="GU569" s="42"/>
      <c r="GV569" s="42"/>
      <c r="GW569" s="42"/>
      <c r="GX569" s="42"/>
    </row>
    <row r="570" spans="1:206" ht="15.75">
      <c r="A570" s="52"/>
      <c r="B570" s="42"/>
      <c r="C570" s="42"/>
      <c r="D570" s="42"/>
      <c r="E570" s="44"/>
      <c r="F570" s="42"/>
      <c r="G570" s="42"/>
      <c r="H570" s="42"/>
      <c r="I570" s="42"/>
      <c r="J570" s="42"/>
      <c r="K570" s="42"/>
      <c r="L570" s="42"/>
      <c r="M570" s="42"/>
      <c r="N570" s="42"/>
      <c r="O570" s="42"/>
      <c r="P570" s="42"/>
      <c r="Q570" s="42"/>
      <c r="R570" s="42"/>
      <c r="S570" s="42"/>
      <c r="T570" s="42"/>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c r="AR570" s="42"/>
      <c r="AS570" s="42"/>
      <c r="AT570" s="42"/>
      <c r="AU570" s="42"/>
      <c r="AV570" s="42"/>
      <c r="AW570" s="42"/>
      <c r="AX570" s="42"/>
      <c r="AY570" s="42"/>
      <c r="AZ570" s="42"/>
      <c r="BA570" s="42"/>
      <c r="BB570" s="42"/>
      <c r="BC570" s="42"/>
      <c r="BD570" s="42"/>
      <c r="BE570" s="42"/>
      <c r="BF570" s="42"/>
      <c r="BG570" s="42"/>
      <c r="BH570" s="42"/>
      <c r="BI570" s="42"/>
      <c r="BJ570" s="42"/>
      <c r="BK570" s="42"/>
      <c r="BL570" s="42"/>
      <c r="BM570" s="42"/>
      <c r="BN570" s="42"/>
      <c r="BO570" s="42"/>
      <c r="BP570" s="42"/>
      <c r="BQ570" s="42"/>
      <c r="BR570" s="42"/>
      <c r="BS570" s="42"/>
      <c r="BT570" s="42"/>
      <c r="BU570" s="42"/>
      <c r="BV570" s="42"/>
      <c r="BW570" s="42"/>
      <c r="BX570" s="42"/>
      <c r="BY570" s="42"/>
      <c r="BZ570" s="42"/>
      <c r="CA570" s="42"/>
      <c r="CB570" s="42"/>
      <c r="CC570" s="42"/>
      <c r="CD570" s="42"/>
      <c r="CE570" s="42"/>
      <c r="CF570" s="42"/>
      <c r="CG570" s="42"/>
      <c r="CH570" s="42"/>
      <c r="CI570" s="42"/>
      <c r="CJ570" s="42"/>
      <c r="CK570" s="42"/>
      <c r="CL570" s="42"/>
      <c r="CM570" s="42"/>
      <c r="CN570" s="42"/>
      <c r="CO570" s="42"/>
      <c r="CP570" s="42"/>
      <c r="CQ570" s="42"/>
      <c r="CR570" s="42"/>
      <c r="CS570" s="42"/>
      <c r="CT570" s="42"/>
      <c r="CU570" s="42"/>
      <c r="CV570" s="42"/>
      <c r="CW570" s="42"/>
      <c r="CX570" s="42"/>
      <c r="CY570" s="42"/>
      <c r="CZ570" s="42"/>
      <c r="DA570" s="42"/>
      <c r="DB570" s="42"/>
      <c r="DC570" s="42"/>
      <c r="DD570" s="42"/>
      <c r="DE570" s="42"/>
      <c r="DF570" s="42"/>
      <c r="DG570" s="42"/>
      <c r="DH570" s="42"/>
      <c r="DI570" s="42"/>
      <c r="DJ570" s="42"/>
      <c r="DK570" s="42"/>
      <c r="DL570" s="42"/>
      <c r="DM570" s="42"/>
      <c r="DN570" s="42"/>
      <c r="DO570" s="42"/>
      <c r="DP570" s="42"/>
      <c r="DQ570" s="42"/>
      <c r="DR570" s="42"/>
      <c r="DS570" s="42"/>
      <c r="DT570" s="42"/>
      <c r="DU570" s="42"/>
      <c r="DV570" s="42"/>
      <c r="DW570" s="42"/>
      <c r="DX570" s="42"/>
      <c r="DY570" s="42"/>
      <c r="DZ570" s="42"/>
      <c r="EA570" s="42"/>
      <c r="EB570" s="42"/>
      <c r="EC570" s="42"/>
      <c r="ED570" s="42"/>
      <c r="EE570" s="42"/>
      <c r="EF570" s="42"/>
      <c r="EG570" s="42"/>
      <c r="EH570" s="42"/>
      <c r="EI570" s="42"/>
      <c r="EJ570" s="42"/>
      <c r="EK570" s="42"/>
      <c r="EL570" s="42"/>
      <c r="EM570" s="42"/>
      <c r="EN570" s="42"/>
      <c r="EO570" s="42"/>
      <c r="EP570" s="42"/>
      <c r="EQ570" s="42"/>
      <c r="ER570" s="42"/>
      <c r="ES570" s="42"/>
      <c r="ET570" s="42"/>
      <c r="EU570" s="42"/>
      <c r="EV570" s="42"/>
      <c r="EW570" s="42"/>
      <c r="EX570" s="42"/>
      <c r="EY570" s="42"/>
      <c r="EZ570" s="42"/>
      <c r="FA570" s="42"/>
      <c r="FB570" s="42"/>
      <c r="FC570" s="42"/>
      <c r="FD570" s="42"/>
      <c r="FE570" s="42"/>
      <c r="FF570" s="42"/>
      <c r="FG570" s="42"/>
      <c r="FH570" s="42"/>
      <c r="FI570" s="42"/>
      <c r="FJ570" s="42"/>
      <c r="FK570" s="42"/>
      <c r="FL570" s="42"/>
      <c r="FM570" s="42"/>
      <c r="FN570" s="42"/>
      <c r="FO570" s="42"/>
      <c r="FP570" s="42"/>
      <c r="FQ570" s="42"/>
      <c r="FR570" s="42"/>
      <c r="FS570" s="42"/>
      <c r="FT570" s="42"/>
      <c r="FU570" s="42"/>
      <c r="FV570" s="42"/>
      <c r="FW570" s="42"/>
      <c r="FX570" s="42"/>
      <c r="FY570" s="42"/>
      <c r="FZ570" s="42"/>
      <c r="GA570" s="42"/>
      <c r="GB570" s="42"/>
      <c r="GC570" s="42"/>
      <c r="GD570" s="42"/>
      <c r="GE570" s="42"/>
      <c r="GF570" s="42"/>
      <c r="GG570" s="42"/>
      <c r="GH570" s="42"/>
      <c r="GI570" s="42"/>
      <c r="GJ570" s="42"/>
      <c r="GK570" s="42"/>
      <c r="GL570" s="42"/>
      <c r="GM570" s="42"/>
      <c r="GN570" s="42"/>
      <c r="GO570" s="42"/>
      <c r="GP570" s="42"/>
      <c r="GQ570" s="42"/>
      <c r="GR570" s="42"/>
      <c r="GS570" s="42"/>
      <c r="GT570" s="42"/>
      <c r="GU570" s="42"/>
      <c r="GV570" s="42"/>
      <c r="GW570" s="42"/>
      <c r="GX570" s="42"/>
    </row>
    <row r="571" spans="1:206" ht="15.75">
      <c r="A571" s="52"/>
      <c r="B571" s="42"/>
      <c r="C571" s="42"/>
      <c r="D571" s="42"/>
      <c r="E571" s="44"/>
      <c r="F571" s="42"/>
      <c r="G571" s="42"/>
      <c r="H571" s="42"/>
      <c r="I571" s="42"/>
      <c r="J571" s="42"/>
      <c r="K571" s="42"/>
      <c r="L571" s="42"/>
      <c r="M571" s="42"/>
      <c r="N571" s="42"/>
      <c r="O571" s="42"/>
      <c r="P571" s="42"/>
      <c r="Q571" s="42"/>
      <c r="R571" s="42"/>
      <c r="S571" s="42"/>
      <c r="T571" s="42"/>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c r="AR571" s="42"/>
      <c r="AS571" s="42"/>
      <c r="AT571" s="42"/>
      <c r="AU571" s="42"/>
      <c r="AV571" s="42"/>
      <c r="AW571" s="42"/>
      <c r="AX571" s="42"/>
      <c r="AY571" s="42"/>
      <c r="AZ571" s="42"/>
      <c r="BA571" s="42"/>
      <c r="BB571" s="42"/>
      <c r="BC571" s="42"/>
      <c r="BD571" s="42"/>
      <c r="BE571" s="42"/>
      <c r="BF571" s="42"/>
      <c r="BG571" s="42"/>
      <c r="BH571" s="42"/>
      <c r="BI571" s="42"/>
      <c r="BJ571" s="42"/>
      <c r="BK571" s="42"/>
      <c r="BL571" s="42"/>
      <c r="BM571" s="42"/>
      <c r="BN571" s="42"/>
      <c r="BO571" s="42"/>
      <c r="BP571" s="42"/>
      <c r="BQ571" s="42"/>
      <c r="BR571" s="42"/>
      <c r="BS571" s="42"/>
      <c r="BT571" s="42"/>
      <c r="BU571" s="42"/>
      <c r="BV571" s="42"/>
      <c r="BW571" s="42"/>
      <c r="BX571" s="42"/>
      <c r="BY571" s="42"/>
      <c r="BZ571" s="42"/>
      <c r="CA571" s="42"/>
      <c r="CB571" s="42"/>
      <c r="CC571" s="42"/>
      <c r="CD571" s="42"/>
      <c r="CE571" s="42"/>
      <c r="CF571" s="42"/>
      <c r="CG571" s="42"/>
      <c r="CH571" s="42"/>
      <c r="CI571" s="42"/>
      <c r="CJ571" s="42"/>
      <c r="CK571" s="42"/>
      <c r="CL571" s="42"/>
      <c r="CM571" s="42"/>
      <c r="CN571" s="42"/>
      <c r="CO571" s="42"/>
      <c r="CP571" s="42"/>
      <c r="CQ571" s="42"/>
      <c r="CR571" s="42"/>
      <c r="CS571" s="42"/>
      <c r="CT571" s="42"/>
      <c r="CU571" s="42"/>
      <c r="CV571" s="42"/>
      <c r="CW571" s="42"/>
      <c r="CX571" s="42"/>
      <c r="CY571" s="42"/>
      <c r="CZ571" s="42"/>
      <c r="DA571" s="42"/>
      <c r="DB571" s="42"/>
      <c r="DC571" s="42"/>
      <c r="DD571" s="42"/>
      <c r="DE571" s="42"/>
      <c r="DF571" s="42"/>
      <c r="DG571" s="42"/>
      <c r="DH571" s="42"/>
      <c r="DI571" s="42"/>
      <c r="DJ571" s="42"/>
      <c r="DK571" s="42"/>
      <c r="DL571" s="42"/>
      <c r="DM571" s="42"/>
      <c r="DN571" s="42"/>
      <c r="DO571" s="42"/>
      <c r="DP571" s="42"/>
      <c r="DQ571" s="42"/>
      <c r="DR571" s="42"/>
      <c r="DS571" s="42"/>
      <c r="DT571" s="42"/>
      <c r="DU571" s="42"/>
      <c r="DV571" s="42"/>
      <c r="DW571" s="42"/>
      <c r="DX571" s="42"/>
      <c r="DY571" s="42"/>
      <c r="DZ571" s="42"/>
      <c r="EA571" s="42"/>
      <c r="EB571" s="42"/>
      <c r="EC571" s="42"/>
      <c r="ED571" s="42"/>
      <c r="EE571" s="42"/>
      <c r="EF571" s="42"/>
      <c r="EG571" s="42"/>
      <c r="EH571" s="42"/>
      <c r="EI571" s="42"/>
      <c r="EJ571" s="42"/>
      <c r="EK571" s="42"/>
      <c r="EL571" s="42"/>
      <c r="EM571" s="42"/>
      <c r="EN571" s="42"/>
      <c r="EO571" s="42"/>
      <c r="EP571" s="42"/>
      <c r="EQ571" s="42"/>
      <c r="ER571" s="42"/>
      <c r="ES571" s="42"/>
      <c r="ET571" s="42"/>
      <c r="EU571" s="42"/>
      <c r="EV571" s="42"/>
      <c r="EW571" s="42"/>
      <c r="EX571" s="42"/>
      <c r="EY571" s="42"/>
      <c r="EZ571" s="42"/>
      <c r="FA571" s="42"/>
      <c r="FB571" s="42"/>
      <c r="FC571" s="42"/>
      <c r="FD571" s="42"/>
      <c r="FE571" s="42"/>
      <c r="FF571" s="42"/>
      <c r="FG571" s="42"/>
      <c r="FH571" s="42"/>
      <c r="FI571" s="42"/>
      <c r="FJ571" s="42"/>
      <c r="FK571" s="42"/>
      <c r="FL571" s="42"/>
      <c r="FM571" s="42"/>
      <c r="FN571" s="42"/>
      <c r="FO571" s="42"/>
      <c r="FP571" s="42"/>
      <c r="FQ571" s="42"/>
      <c r="FR571" s="42"/>
      <c r="FS571" s="42"/>
      <c r="FT571" s="42"/>
      <c r="FU571" s="42"/>
      <c r="FV571" s="42"/>
      <c r="FW571" s="42"/>
      <c r="FX571" s="42"/>
      <c r="FY571" s="42"/>
      <c r="FZ571" s="42"/>
      <c r="GA571" s="42"/>
      <c r="GB571" s="42"/>
      <c r="GC571" s="42"/>
      <c r="GD571" s="42"/>
      <c r="GE571" s="42"/>
      <c r="GF571" s="42"/>
      <c r="GG571" s="42"/>
      <c r="GH571" s="42"/>
      <c r="GI571" s="42"/>
      <c r="GJ571" s="42"/>
      <c r="GK571" s="42"/>
      <c r="GL571" s="42"/>
      <c r="GM571" s="42"/>
      <c r="GN571" s="42"/>
      <c r="GO571" s="42"/>
      <c r="GP571" s="42"/>
      <c r="GQ571" s="42"/>
      <c r="GR571" s="42"/>
      <c r="GS571" s="42"/>
      <c r="GT571" s="42"/>
      <c r="GU571" s="42"/>
      <c r="GV571" s="42"/>
      <c r="GW571" s="42"/>
      <c r="GX571" s="42"/>
    </row>
    <row r="572" spans="1:206" ht="15.75">
      <c r="A572" s="52"/>
      <c r="B572" s="42"/>
      <c r="C572" s="42"/>
      <c r="D572" s="42"/>
      <c r="E572" s="44"/>
      <c r="F572" s="42"/>
      <c r="G572" s="42"/>
      <c r="H572" s="42"/>
      <c r="I572" s="42"/>
      <c r="J572" s="42"/>
      <c r="K572" s="42"/>
      <c r="L572" s="42"/>
      <c r="M572" s="42"/>
      <c r="N572" s="42"/>
      <c r="O572" s="42"/>
      <c r="P572" s="42"/>
      <c r="Q572" s="42"/>
      <c r="R572" s="42"/>
      <c r="S572" s="42"/>
      <c r="T572" s="42"/>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c r="BI572" s="42"/>
      <c r="BJ572" s="42"/>
      <c r="BK572" s="42"/>
      <c r="BL572" s="42"/>
      <c r="BM572" s="42"/>
      <c r="BN572" s="42"/>
      <c r="BO572" s="42"/>
      <c r="BP572" s="42"/>
      <c r="BQ572" s="42"/>
      <c r="BR572" s="42"/>
      <c r="BS572" s="42"/>
      <c r="BT572" s="42"/>
      <c r="BU572" s="42"/>
      <c r="BV572" s="42"/>
      <c r="BW572" s="42"/>
      <c r="BX572" s="42"/>
      <c r="BY572" s="42"/>
      <c r="BZ572" s="42"/>
      <c r="CA572" s="42"/>
      <c r="CB572" s="42"/>
      <c r="CC572" s="42"/>
      <c r="CD572" s="42"/>
      <c r="CE572" s="42"/>
      <c r="CF572" s="42"/>
      <c r="CG572" s="42"/>
      <c r="CH572" s="42"/>
      <c r="CI572" s="42"/>
      <c r="CJ572" s="42"/>
      <c r="CK572" s="42"/>
      <c r="CL572" s="42"/>
      <c r="CM572" s="42"/>
      <c r="CN572" s="42"/>
      <c r="CO572" s="42"/>
      <c r="CP572" s="42"/>
      <c r="CQ572" s="42"/>
      <c r="CR572" s="42"/>
      <c r="CS572" s="42"/>
      <c r="CT572" s="42"/>
      <c r="CU572" s="42"/>
      <c r="CV572" s="42"/>
      <c r="CW572" s="42"/>
      <c r="CX572" s="42"/>
      <c r="CY572" s="42"/>
      <c r="CZ572" s="42"/>
      <c r="DA572" s="42"/>
      <c r="DB572" s="42"/>
      <c r="DC572" s="42"/>
      <c r="DD572" s="42"/>
      <c r="DE572" s="42"/>
      <c r="DF572" s="42"/>
      <c r="DG572" s="42"/>
      <c r="DH572" s="42"/>
      <c r="DI572" s="42"/>
      <c r="DJ572" s="42"/>
      <c r="DK572" s="42"/>
      <c r="DL572" s="42"/>
      <c r="DM572" s="42"/>
      <c r="DN572" s="42"/>
      <c r="DO572" s="42"/>
      <c r="DP572" s="42"/>
      <c r="DQ572" s="42"/>
      <c r="DR572" s="42"/>
      <c r="DS572" s="42"/>
      <c r="DT572" s="42"/>
      <c r="DU572" s="42"/>
      <c r="DV572" s="42"/>
      <c r="DW572" s="42"/>
      <c r="DX572" s="42"/>
      <c r="DY572" s="42"/>
      <c r="DZ572" s="42"/>
      <c r="EA572" s="42"/>
      <c r="EB572" s="42"/>
      <c r="EC572" s="42"/>
      <c r="ED572" s="42"/>
      <c r="EE572" s="42"/>
      <c r="EF572" s="42"/>
      <c r="EG572" s="42"/>
      <c r="EH572" s="42"/>
      <c r="EI572" s="42"/>
      <c r="EJ572" s="42"/>
      <c r="EK572" s="42"/>
      <c r="EL572" s="42"/>
      <c r="EM572" s="42"/>
      <c r="EN572" s="42"/>
      <c r="EO572" s="42"/>
      <c r="EP572" s="42"/>
      <c r="EQ572" s="42"/>
      <c r="ER572" s="42"/>
      <c r="ES572" s="42"/>
      <c r="ET572" s="42"/>
      <c r="EU572" s="42"/>
      <c r="EV572" s="42"/>
      <c r="EW572" s="42"/>
      <c r="EX572" s="42"/>
      <c r="EY572" s="42"/>
      <c r="EZ572" s="42"/>
      <c r="FA572" s="42"/>
      <c r="FB572" s="42"/>
      <c r="FC572" s="42"/>
      <c r="FD572" s="42"/>
      <c r="FE572" s="42"/>
      <c r="FF572" s="42"/>
      <c r="FG572" s="42"/>
      <c r="FH572" s="42"/>
      <c r="FI572" s="42"/>
      <c r="FJ572" s="42"/>
      <c r="FK572" s="42"/>
      <c r="FL572" s="42"/>
      <c r="FM572" s="42"/>
      <c r="FN572" s="42"/>
      <c r="FO572" s="42"/>
      <c r="FP572" s="42"/>
      <c r="FQ572" s="42"/>
      <c r="FR572" s="42"/>
      <c r="FS572" s="42"/>
      <c r="FT572" s="42"/>
      <c r="FU572" s="42"/>
      <c r="FV572" s="42"/>
      <c r="FW572" s="42"/>
      <c r="FX572" s="42"/>
      <c r="FY572" s="42"/>
      <c r="FZ572" s="42"/>
      <c r="GA572" s="42"/>
      <c r="GB572" s="42"/>
      <c r="GC572" s="42"/>
      <c r="GD572" s="42"/>
      <c r="GE572" s="42"/>
      <c r="GF572" s="42"/>
      <c r="GG572" s="42"/>
      <c r="GH572" s="42"/>
      <c r="GI572" s="42"/>
      <c r="GJ572" s="42"/>
      <c r="GK572" s="42"/>
      <c r="GL572" s="42"/>
      <c r="GM572" s="42"/>
      <c r="GN572" s="42"/>
      <c r="GO572" s="42"/>
      <c r="GP572" s="42"/>
      <c r="GQ572" s="42"/>
      <c r="GR572" s="42"/>
      <c r="GS572" s="42"/>
      <c r="GT572" s="42"/>
      <c r="GU572" s="42"/>
      <c r="GV572" s="42"/>
      <c r="GW572" s="42"/>
      <c r="GX572" s="42"/>
    </row>
    <row r="573" spans="1:206" ht="15.75">
      <c r="A573" s="52"/>
      <c r="B573" s="42"/>
      <c r="C573" s="42"/>
      <c r="D573" s="42"/>
      <c r="E573" s="44"/>
      <c r="F573" s="42"/>
      <c r="G573" s="42"/>
      <c r="H573" s="42"/>
      <c r="I573" s="42"/>
      <c r="J573" s="42"/>
      <c r="K573" s="42"/>
      <c r="L573" s="42"/>
      <c r="M573" s="42"/>
      <c r="N573" s="42"/>
      <c r="O573" s="42"/>
      <c r="P573" s="42"/>
      <c r="Q573" s="42"/>
      <c r="R573" s="42"/>
      <c r="S573" s="42"/>
      <c r="T573" s="42"/>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s="42"/>
      <c r="BM573" s="42"/>
      <c r="BN573" s="42"/>
      <c r="BO573" s="42"/>
      <c r="BP573" s="42"/>
      <c r="BQ573" s="42"/>
      <c r="BR573" s="42"/>
      <c r="BS573" s="42"/>
      <c r="BT573" s="42"/>
      <c r="BU573" s="42"/>
      <c r="BV573" s="42"/>
      <c r="BW573" s="42"/>
      <c r="BX573" s="42"/>
      <c r="BY573" s="42"/>
      <c r="BZ573" s="42"/>
      <c r="CA573" s="42"/>
      <c r="CB573" s="42"/>
      <c r="CC573" s="42"/>
      <c r="CD573" s="42"/>
      <c r="CE573" s="42"/>
      <c r="CF573" s="42"/>
      <c r="CG573" s="42"/>
      <c r="CH573" s="42"/>
      <c r="CI573" s="42"/>
      <c r="CJ573" s="42"/>
      <c r="CK573" s="42"/>
      <c r="CL573" s="42"/>
      <c r="CM573" s="42"/>
      <c r="CN573" s="42"/>
      <c r="CO573" s="42"/>
      <c r="CP573" s="42"/>
      <c r="CQ573" s="42"/>
      <c r="CR573" s="42"/>
      <c r="CS573" s="42"/>
      <c r="CT573" s="42"/>
      <c r="CU573" s="42"/>
      <c r="CV573" s="42"/>
      <c r="CW573" s="42"/>
      <c r="CX573" s="42"/>
      <c r="CY573" s="42"/>
      <c r="CZ573" s="42"/>
      <c r="DA573" s="42"/>
      <c r="DB573" s="42"/>
      <c r="DC573" s="42"/>
      <c r="DD573" s="42"/>
      <c r="DE573" s="42"/>
      <c r="DF573" s="42"/>
      <c r="DG573" s="42"/>
      <c r="DH573" s="42"/>
      <c r="DI573" s="42"/>
      <c r="DJ573" s="42"/>
      <c r="DK573" s="42"/>
      <c r="DL573" s="42"/>
      <c r="DM573" s="42"/>
      <c r="DN573" s="42"/>
      <c r="DO573" s="42"/>
      <c r="DP573" s="42"/>
      <c r="DQ573" s="42"/>
      <c r="DR573" s="42"/>
      <c r="DS573" s="42"/>
      <c r="DT573" s="42"/>
      <c r="DU573" s="42"/>
      <c r="DV573" s="42"/>
      <c r="DW573" s="42"/>
      <c r="DX573" s="42"/>
      <c r="DY573" s="42"/>
      <c r="DZ573" s="42"/>
      <c r="EA573" s="42"/>
      <c r="EB573" s="42"/>
      <c r="EC573" s="42"/>
      <c r="ED573" s="42"/>
      <c r="EE573" s="42"/>
      <c r="EF573" s="42"/>
      <c r="EG573" s="42"/>
      <c r="EH573" s="42"/>
      <c r="EI573" s="42"/>
      <c r="EJ573" s="42"/>
      <c r="EK573" s="42"/>
      <c r="EL573" s="42"/>
      <c r="EM573" s="42"/>
      <c r="EN573" s="42"/>
      <c r="EO573" s="42"/>
      <c r="EP573" s="42"/>
      <c r="EQ573" s="42"/>
      <c r="ER573" s="42"/>
      <c r="ES573" s="42"/>
      <c r="ET573" s="42"/>
      <c r="EU573" s="42"/>
      <c r="EV573" s="42"/>
      <c r="EW573" s="42"/>
      <c r="EX573" s="42"/>
      <c r="EY573" s="42"/>
      <c r="EZ573" s="42"/>
      <c r="FA573" s="42"/>
      <c r="FB573" s="42"/>
      <c r="FC573" s="42"/>
      <c r="FD573" s="42"/>
      <c r="FE573" s="42"/>
      <c r="FF573" s="42"/>
      <c r="FG573" s="42"/>
      <c r="FH573" s="42"/>
      <c r="FI573" s="42"/>
      <c r="FJ573" s="42"/>
      <c r="FK573" s="42"/>
      <c r="FL573" s="42"/>
      <c r="FM573" s="42"/>
      <c r="FN573" s="42"/>
      <c r="FO573" s="42"/>
      <c r="FP573" s="42"/>
      <c r="FQ573" s="42"/>
      <c r="FR573" s="42"/>
      <c r="FS573" s="42"/>
      <c r="FT573" s="42"/>
      <c r="FU573" s="42"/>
      <c r="FV573" s="42"/>
      <c r="FW573" s="42"/>
      <c r="FX573" s="42"/>
      <c r="FY573" s="42"/>
      <c r="FZ573" s="42"/>
      <c r="GA573" s="42"/>
      <c r="GB573" s="42"/>
      <c r="GC573" s="42"/>
      <c r="GD573" s="42"/>
      <c r="GE573" s="42"/>
      <c r="GF573" s="42"/>
      <c r="GG573" s="42"/>
      <c r="GH573" s="42"/>
      <c r="GI573" s="42"/>
      <c r="GJ573" s="42"/>
      <c r="GK573" s="42"/>
      <c r="GL573" s="42"/>
      <c r="GM573" s="42"/>
      <c r="GN573" s="42"/>
      <c r="GO573" s="42"/>
      <c r="GP573" s="42"/>
      <c r="GQ573" s="42"/>
      <c r="GR573" s="42"/>
      <c r="GS573" s="42"/>
      <c r="GT573" s="42"/>
      <c r="GU573" s="42"/>
      <c r="GV573" s="42"/>
      <c r="GW573" s="42"/>
      <c r="GX573" s="42"/>
    </row>
    <row r="574" spans="1:206" ht="15.75">
      <c r="A574" s="52"/>
      <c r="B574" s="42"/>
      <c r="C574" s="42"/>
      <c r="D574" s="42"/>
      <c r="E574" s="44"/>
      <c r="F574" s="42"/>
      <c r="G574" s="42"/>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2"/>
      <c r="EU574" s="42"/>
      <c r="EV574" s="42"/>
      <c r="EW574" s="42"/>
      <c r="EX574" s="42"/>
      <c r="EY574" s="42"/>
      <c r="EZ574" s="42"/>
      <c r="FA574" s="42"/>
      <c r="FB574" s="42"/>
      <c r="FC574" s="42"/>
      <c r="FD574" s="42"/>
      <c r="FE574" s="42"/>
      <c r="FF574" s="42"/>
      <c r="FG574" s="42"/>
      <c r="FH574" s="42"/>
      <c r="FI574" s="42"/>
      <c r="FJ574" s="42"/>
      <c r="FK574" s="42"/>
      <c r="FL574" s="42"/>
      <c r="FM574" s="42"/>
      <c r="FN574" s="42"/>
      <c r="FO574" s="42"/>
      <c r="FP574" s="42"/>
      <c r="FQ574" s="42"/>
      <c r="FR574" s="42"/>
      <c r="FS574" s="42"/>
      <c r="FT574" s="42"/>
      <c r="FU574" s="42"/>
      <c r="FV574" s="42"/>
      <c r="FW574" s="42"/>
      <c r="FX574" s="42"/>
      <c r="FY574" s="42"/>
      <c r="FZ574" s="42"/>
      <c r="GA574" s="42"/>
      <c r="GB574" s="42"/>
      <c r="GC574" s="42"/>
      <c r="GD574" s="42"/>
      <c r="GE574" s="42"/>
      <c r="GF574" s="42"/>
      <c r="GG574" s="42"/>
      <c r="GH574" s="42"/>
      <c r="GI574" s="42"/>
      <c r="GJ574" s="42"/>
      <c r="GK574" s="42"/>
      <c r="GL574" s="42"/>
      <c r="GM574" s="42"/>
      <c r="GN574" s="42"/>
      <c r="GO574" s="42"/>
      <c r="GP574" s="42"/>
      <c r="GQ574" s="42"/>
      <c r="GR574" s="42"/>
      <c r="GS574" s="42"/>
      <c r="GT574" s="42"/>
      <c r="GU574" s="42"/>
      <c r="GV574" s="42"/>
      <c r="GW574" s="42"/>
      <c r="GX574" s="42"/>
    </row>
    <row r="575" spans="1:206" ht="15.75">
      <c r="A575" s="52"/>
      <c r="B575" s="42"/>
      <c r="C575" s="42"/>
      <c r="D575" s="42"/>
      <c r="E575" s="44"/>
      <c r="F575" s="42"/>
      <c r="G575" s="42"/>
      <c r="H575" s="42"/>
      <c r="I575" s="42"/>
      <c r="J575" s="42"/>
      <c r="K575" s="42"/>
      <c r="L575" s="42"/>
      <c r="M575" s="42"/>
      <c r="N575" s="42"/>
      <c r="O575" s="42"/>
      <c r="P575" s="42"/>
      <c r="Q575" s="42"/>
      <c r="R575" s="42"/>
      <c r="S575" s="42"/>
      <c r="T575" s="42"/>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s="42"/>
      <c r="BM575" s="42"/>
      <c r="BN575" s="42"/>
      <c r="BO575" s="42"/>
      <c r="BP575" s="42"/>
      <c r="BQ575" s="42"/>
      <c r="BR575" s="42"/>
      <c r="BS575" s="42"/>
      <c r="BT575" s="42"/>
      <c r="BU575" s="42"/>
      <c r="BV575" s="42"/>
      <c r="BW575" s="42"/>
      <c r="BX575" s="42"/>
      <c r="BY575" s="42"/>
      <c r="BZ575" s="42"/>
      <c r="CA575" s="42"/>
      <c r="CB575" s="42"/>
      <c r="CC575" s="42"/>
      <c r="CD575" s="42"/>
      <c r="CE575" s="42"/>
      <c r="CF575" s="42"/>
      <c r="CG575" s="42"/>
      <c r="CH575" s="42"/>
      <c r="CI575" s="42"/>
      <c r="CJ575" s="42"/>
      <c r="CK575" s="42"/>
      <c r="CL575" s="42"/>
      <c r="CM575" s="42"/>
      <c r="CN575" s="42"/>
      <c r="CO575" s="42"/>
      <c r="CP575" s="42"/>
      <c r="CQ575" s="42"/>
      <c r="CR575" s="42"/>
      <c r="CS575" s="42"/>
      <c r="CT575" s="42"/>
      <c r="CU575" s="42"/>
      <c r="CV575" s="42"/>
      <c r="CW575" s="42"/>
      <c r="CX575" s="42"/>
      <c r="CY575" s="42"/>
      <c r="CZ575" s="42"/>
      <c r="DA575" s="42"/>
      <c r="DB575" s="42"/>
      <c r="DC575" s="42"/>
      <c r="DD575" s="42"/>
      <c r="DE575" s="42"/>
      <c r="DF575" s="42"/>
      <c r="DG575" s="42"/>
      <c r="DH575" s="42"/>
      <c r="DI575" s="42"/>
      <c r="DJ575" s="42"/>
      <c r="DK575" s="42"/>
      <c r="DL575" s="42"/>
      <c r="DM575" s="42"/>
      <c r="DN575" s="42"/>
      <c r="DO575" s="42"/>
      <c r="DP575" s="42"/>
      <c r="DQ575" s="42"/>
      <c r="DR575" s="42"/>
      <c r="DS575" s="42"/>
      <c r="DT575" s="42"/>
      <c r="DU575" s="42"/>
      <c r="DV575" s="42"/>
      <c r="DW575" s="42"/>
      <c r="DX575" s="42"/>
      <c r="DY575" s="42"/>
      <c r="DZ575" s="42"/>
      <c r="EA575" s="42"/>
      <c r="EB575" s="42"/>
      <c r="EC575" s="42"/>
      <c r="ED575" s="42"/>
      <c r="EE575" s="42"/>
      <c r="EF575" s="42"/>
      <c r="EG575" s="42"/>
      <c r="EH575" s="42"/>
      <c r="EI575" s="42"/>
      <c r="EJ575" s="42"/>
      <c r="EK575" s="42"/>
      <c r="EL575" s="42"/>
      <c r="EM575" s="42"/>
      <c r="EN575" s="42"/>
      <c r="EO575" s="42"/>
      <c r="EP575" s="42"/>
      <c r="EQ575" s="42"/>
      <c r="ER575" s="42"/>
      <c r="ES575" s="42"/>
      <c r="ET575" s="42"/>
      <c r="EU575" s="42"/>
      <c r="EV575" s="42"/>
      <c r="EW575" s="42"/>
      <c r="EX575" s="42"/>
      <c r="EY575" s="42"/>
      <c r="EZ575" s="42"/>
      <c r="FA575" s="42"/>
      <c r="FB575" s="42"/>
      <c r="FC575" s="42"/>
      <c r="FD575" s="42"/>
      <c r="FE575" s="42"/>
      <c r="FF575" s="42"/>
      <c r="FG575" s="42"/>
      <c r="FH575" s="42"/>
      <c r="FI575" s="42"/>
      <c r="FJ575" s="42"/>
      <c r="FK575" s="42"/>
      <c r="FL575" s="42"/>
      <c r="FM575" s="42"/>
      <c r="FN575" s="42"/>
      <c r="FO575" s="42"/>
      <c r="FP575" s="42"/>
      <c r="FQ575" s="42"/>
      <c r="FR575" s="42"/>
      <c r="FS575" s="42"/>
      <c r="FT575" s="42"/>
      <c r="FU575" s="42"/>
      <c r="FV575" s="42"/>
      <c r="FW575" s="42"/>
      <c r="FX575" s="42"/>
      <c r="FY575" s="42"/>
      <c r="FZ575" s="42"/>
      <c r="GA575" s="42"/>
      <c r="GB575" s="42"/>
      <c r="GC575" s="42"/>
      <c r="GD575" s="42"/>
      <c r="GE575" s="42"/>
      <c r="GF575" s="42"/>
      <c r="GG575" s="42"/>
      <c r="GH575" s="42"/>
      <c r="GI575" s="42"/>
      <c r="GJ575" s="42"/>
      <c r="GK575" s="42"/>
      <c r="GL575" s="42"/>
      <c r="GM575" s="42"/>
      <c r="GN575" s="42"/>
      <c r="GO575" s="42"/>
      <c r="GP575" s="42"/>
      <c r="GQ575" s="42"/>
      <c r="GR575" s="42"/>
      <c r="GS575" s="42"/>
      <c r="GT575" s="42"/>
      <c r="GU575" s="42"/>
      <c r="GV575" s="42"/>
      <c r="GW575" s="42"/>
      <c r="GX575" s="42"/>
    </row>
    <row r="576" spans="1:206" ht="15.75">
      <c r="A576" s="52"/>
      <c r="B576" s="42"/>
      <c r="C576" s="42"/>
      <c r="D576" s="42"/>
      <c r="E576" s="44"/>
      <c r="F576" s="42"/>
      <c r="G576" s="42"/>
      <c r="H576" s="42"/>
      <c r="I576" s="42"/>
      <c r="J576" s="42"/>
      <c r="K576" s="42"/>
      <c r="L576" s="42"/>
      <c r="M576" s="42"/>
      <c r="N576" s="42"/>
      <c r="O576" s="42"/>
      <c r="P576" s="42"/>
      <c r="Q576" s="42"/>
      <c r="R576" s="42"/>
      <c r="S576" s="42"/>
      <c r="T576" s="42"/>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c r="AR576" s="42"/>
      <c r="AS576" s="42"/>
      <c r="AT576" s="42"/>
      <c r="AU576" s="42"/>
      <c r="AV576" s="42"/>
      <c r="AW576" s="42"/>
      <c r="AX576" s="42"/>
      <c r="AY576" s="42"/>
      <c r="AZ576" s="42"/>
      <c r="BA576" s="42"/>
      <c r="BB576" s="42"/>
      <c r="BC576" s="42"/>
      <c r="BD576" s="42"/>
      <c r="BE576" s="42"/>
      <c r="BF576" s="42"/>
      <c r="BG576" s="42"/>
      <c r="BH576" s="42"/>
      <c r="BI576" s="42"/>
      <c r="BJ576" s="42"/>
      <c r="BK576" s="42"/>
      <c r="BL576" s="42"/>
      <c r="BM576" s="42"/>
      <c r="BN576" s="42"/>
      <c r="BO576" s="42"/>
      <c r="BP576" s="42"/>
      <c r="BQ576" s="42"/>
      <c r="BR576" s="42"/>
      <c r="BS576" s="42"/>
      <c r="BT576" s="42"/>
      <c r="BU576" s="42"/>
      <c r="BV576" s="42"/>
      <c r="BW576" s="42"/>
      <c r="BX576" s="42"/>
      <c r="BY576" s="42"/>
      <c r="BZ576" s="42"/>
      <c r="CA576" s="42"/>
      <c r="CB576" s="42"/>
      <c r="CC576" s="42"/>
      <c r="CD576" s="42"/>
      <c r="CE576" s="42"/>
      <c r="CF576" s="42"/>
      <c r="CG576" s="42"/>
      <c r="CH576" s="42"/>
      <c r="CI576" s="42"/>
      <c r="CJ576" s="42"/>
      <c r="CK576" s="42"/>
      <c r="CL576" s="42"/>
      <c r="CM576" s="42"/>
      <c r="CN576" s="42"/>
      <c r="CO576" s="42"/>
      <c r="CP576" s="42"/>
      <c r="CQ576" s="42"/>
      <c r="CR576" s="42"/>
      <c r="CS576" s="42"/>
      <c r="CT576" s="42"/>
      <c r="CU576" s="42"/>
      <c r="CV576" s="42"/>
      <c r="CW576" s="42"/>
      <c r="CX576" s="42"/>
      <c r="CY576" s="42"/>
      <c r="CZ576" s="42"/>
      <c r="DA576" s="42"/>
      <c r="DB576" s="42"/>
      <c r="DC576" s="42"/>
      <c r="DD576" s="42"/>
      <c r="DE576" s="42"/>
      <c r="DF576" s="42"/>
      <c r="DG576" s="42"/>
      <c r="DH576" s="42"/>
      <c r="DI576" s="42"/>
      <c r="DJ576" s="42"/>
      <c r="DK576" s="42"/>
      <c r="DL576" s="42"/>
      <c r="DM576" s="42"/>
      <c r="DN576" s="42"/>
      <c r="DO576" s="42"/>
      <c r="DP576" s="42"/>
      <c r="DQ576" s="42"/>
      <c r="DR576" s="42"/>
      <c r="DS576" s="42"/>
      <c r="DT576" s="42"/>
      <c r="DU576" s="42"/>
      <c r="DV576" s="42"/>
      <c r="DW576" s="42"/>
      <c r="DX576" s="42"/>
      <c r="DY576" s="42"/>
      <c r="DZ576" s="42"/>
      <c r="EA576" s="42"/>
      <c r="EB576" s="42"/>
      <c r="EC576" s="42"/>
      <c r="ED576" s="42"/>
      <c r="EE576" s="42"/>
      <c r="EF576" s="42"/>
      <c r="EG576" s="42"/>
      <c r="EH576" s="42"/>
      <c r="EI576" s="42"/>
      <c r="EJ576" s="42"/>
      <c r="EK576" s="42"/>
      <c r="EL576" s="42"/>
      <c r="EM576" s="42"/>
      <c r="EN576" s="42"/>
      <c r="EO576" s="42"/>
      <c r="EP576" s="42"/>
      <c r="EQ576" s="42"/>
      <c r="ER576" s="42"/>
      <c r="ES576" s="42"/>
      <c r="ET576" s="42"/>
      <c r="EU576" s="42"/>
      <c r="EV576" s="42"/>
      <c r="EW576" s="42"/>
      <c r="EX576" s="42"/>
      <c r="EY576" s="42"/>
      <c r="EZ576" s="42"/>
      <c r="FA576" s="42"/>
      <c r="FB576" s="42"/>
      <c r="FC576" s="42"/>
      <c r="FD576" s="42"/>
      <c r="FE576" s="42"/>
      <c r="FF576" s="42"/>
      <c r="FG576" s="42"/>
      <c r="FH576" s="42"/>
      <c r="FI576" s="42"/>
      <c r="FJ576" s="42"/>
      <c r="FK576" s="42"/>
      <c r="FL576" s="42"/>
      <c r="FM576" s="42"/>
      <c r="FN576" s="42"/>
      <c r="FO576" s="42"/>
      <c r="FP576" s="42"/>
      <c r="FQ576" s="42"/>
      <c r="FR576" s="42"/>
      <c r="FS576" s="42"/>
      <c r="FT576" s="42"/>
      <c r="FU576" s="42"/>
      <c r="FV576" s="42"/>
      <c r="FW576" s="42"/>
      <c r="FX576" s="42"/>
      <c r="FY576" s="42"/>
      <c r="FZ576" s="42"/>
      <c r="GA576" s="42"/>
      <c r="GB576" s="42"/>
      <c r="GC576" s="42"/>
      <c r="GD576" s="42"/>
      <c r="GE576" s="42"/>
      <c r="GF576" s="42"/>
      <c r="GG576" s="42"/>
      <c r="GH576" s="42"/>
      <c r="GI576" s="42"/>
      <c r="GJ576" s="42"/>
      <c r="GK576" s="42"/>
      <c r="GL576" s="42"/>
      <c r="GM576" s="42"/>
      <c r="GN576" s="42"/>
      <c r="GO576" s="42"/>
      <c r="GP576" s="42"/>
      <c r="GQ576" s="42"/>
      <c r="GR576" s="42"/>
      <c r="GS576" s="42"/>
      <c r="GT576" s="42"/>
      <c r="GU576" s="42"/>
      <c r="GV576" s="42"/>
      <c r="GW576" s="42"/>
      <c r="GX576" s="42"/>
    </row>
    <row r="577" spans="1:206" ht="15.75">
      <c r="A577" s="52"/>
      <c r="B577" s="42"/>
      <c r="C577" s="42"/>
      <c r="D577" s="42"/>
      <c r="E577" s="44"/>
      <c r="F577" s="42"/>
      <c r="G577" s="42"/>
      <c r="H577" s="42"/>
      <c r="I577" s="42"/>
      <c r="J577" s="42"/>
      <c r="K577" s="42"/>
      <c r="L577" s="42"/>
      <c r="M577" s="42"/>
      <c r="N577" s="42"/>
      <c r="O577" s="42"/>
      <c r="P577" s="42"/>
      <c r="Q577" s="42"/>
      <c r="R577" s="42"/>
      <c r="S577" s="42"/>
      <c r="T577" s="42"/>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c r="AR577" s="42"/>
      <c r="AS577" s="42"/>
      <c r="AT577" s="42"/>
      <c r="AU577" s="42"/>
      <c r="AV577" s="42"/>
      <c r="AW577" s="42"/>
      <c r="AX577" s="42"/>
      <c r="AY577" s="42"/>
      <c r="AZ577" s="42"/>
      <c r="BA577" s="42"/>
      <c r="BB577" s="42"/>
      <c r="BC577" s="42"/>
      <c r="BD577" s="42"/>
      <c r="BE577" s="42"/>
      <c r="BF577" s="42"/>
      <c r="BG577" s="42"/>
      <c r="BH577" s="42"/>
      <c r="BI577" s="42"/>
      <c r="BJ577" s="42"/>
      <c r="BK577" s="42"/>
      <c r="BL577" s="42"/>
      <c r="BM577" s="42"/>
      <c r="BN577" s="42"/>
      <c r="BO577" s="42"/>
      <c r="BP577" s="42"/>
      <c r="BQ577" s="42"/>
      <c r="BR577" s="42"/>
      <c r="BS577" s="42"/>
      <c r="BT577" s="42"/>
      <c r="BU577" s="42"/>
      <c r="BV577" s="42"/>
      <c r="BW577" s="42"/>
      <c r="BX577" s="42"/>
      <c r="BY577" s="42"/>
      <c r="BZ577" s="42"/>
      <c r="CA577" s="42"/>
      <c r="CB577" s="42"/>
      <c r="CC577" s="42"/>
      <c r="CD577" s="42"/>
      <c r="CE577" s="42"/>
      <c r="CF577" s="42"/>
      <c r="CG577" s="42"/>
      <c r="CH577" s="42"/>
      <c r="CI577" s="42"/>
      <c r="CJ577" s="42"/>
      <c r="CK577" s="42"/>
      <c r="CL577" s="42"/>
      <c r="CM577" s="42"/>
      <c r="CN577" s="42"/>
      <c r="CO577" s="42"/>
      <c r="CP577" s="42"/>
      <c r="CQ577" s="42"/>
      <c r="CR577" s="42"/>
      <c r="CS577" s="42"/>
      <c r="CT577" s="42"/>
      <c r="CU577" s="42"/>
      <c r="CV577" s="42"/>
      <c r="CW577" s="42"/>
      <c r="CX577" s="42"/>
      <c r="CY577" s="42"/>
      <c r="CZ577" s="42"/>
      <c r="DA577" s="42"/>
      <c r="DB577" s="42"/>
      <c r="DC577" s="42"/>
      <c r="DD577" s="42"/>
      <c r="DE577" s="42"/>
      <c r="DF577" s="42"/>
      <c r="DG577" s="42"/>
      <c r="DH577" s="42"/>
      <c r="DI577" s="42"/>
      <c r="DJ577" s="42"/>
      <c r="DK577" s="42"/>
      <c r="DL577" s="42"/>
      <c r="DM577" s="42"/>
      <c r="DN577" s="42"/>
      <c r="DO577" s="42"/>
      <c r="DP577" s="42"/>
      <c r="DQ577" s="42"/>
      <c r="DR577" s="42"/>
      <c r="DS577" s="42"/>
      <c r="DT577" s="42"/>
      <c r="DU577" s="42"/>
      <c r="DV577" s="42"/>
      <c r="DW577" s="42"/>
      <c r="DX577" s="42"/>
      <c r="DY577" s="42"/>
      <c r="DZ577" s="42"/>
      <c r="EA577" s="42"/>
      <c r="EB577" s="42"/>
      <c r="EC577" s="42"/>
      <c r="ED577" s="42"/>
      <c r="EE577" s="42"/>
      <c r="EF577" s="42"/>
      <c r="EG577" s="42"/>
      <c r="EH577" s="42"/>
      <c r="EI577" s="42"/>
      <c r="EJ577" s="42"/>
      <c r="EK577" s="42"/>
      <c r="EL577" s="42"/>
      <c r="EM577" s="42"/>
      <c r="EN577" s="42"/>
      <c r="EO577" s="42"/>
      <c r="EP577" s="42"/>
      <c r="EQ577" s="42"/>
      <c r="ER577" s="42"/>
      <c r="ES577" s="42"/>
      <c r="ET577" s="42"/>
      <c r="EU577" s="42"/>
      <c r="EV577" s="42"/>
      <c r="EW577" s="42"/>
      <c r="EX577" s="42"/>
      <c r="EY577" s="42"/>
      <c r="EZ577" s="42"/>
      <c r="FA577" s="42"/>
      <c r="FB577" s="42"/>
      <c r="FC577" s="42"/>
      <c r="FD577" s="42"/>
      <c r="FE577" s="42"/>
      <c r="FF577" s="42"/>
      <c r="FG577" s="42"/>
      <c r="FH577" s="42"/>
      <c r="FI577" s="42"/>
      <c r="FJ577" s="42"/>
      <c r="FK577" s="42"/>
      <c r="FL577" s="42"/>
      <c r="FM577" s="42"/>
      <c r="FN577" s="42"/>
      <c r="FO577" s="42"/>
      <c r="FP577" s="42"/>
      <c r="FQ577" s="42"/>
      <c r="FR577" s="42"/>
      <c r="FS577" s="42"/>
      <c r="FT577" s="42"/>
      <c r="FU577" s="42"/>
      <c r="FV577" s="42"/>
      <c r="FW577" s="42"/>
      <c r="FX577" s="42"/>
      <c r="FY577" s="42"/>
      <c r="FZ577" s="42"/>
      <c r="GA577" s="42"/>
      <c r="GB577" s="42"/>
      <c r="GC577" s="42"/>
      <c r="GD577" s="42"/>
      <c r="GE577" s="42"/>
      <c r="GF577" s="42"/>
      <c r="GG577" s="42"/>
      <c r="GH577" s="42"/>
      <c r="GI577" s="42"/>
      <c r="GJ577" s="42"/>
      <c r="GK577" s="42"/>
      <c r="GL577" s="42"/>
      <c r="GM577" s="42"/>
      <c r="GN577" s="42"/>
      <c r="GO577" s="42"/>
      <c r="GP577" s="42"/>
      <c r="GQ577" s="42"/>
      <c r="GR577" s="42"/>
      <c r="GS577" s="42"/>
      <c r="GT577" s="42"/>
      <c r="GU577" s="42"/>
      <c r="GV577" s="42"/>
      <c r="GW577" s="42"/>
      <c r="GX577" s="42"/>
    </row>
    <row r="578" spans="1:206" ht="15.75">
      <c r="A578" s="52"/>
      <c r="B578" s="42"/>
      <c r="C578" s="42"/>
      <c r="D578" s="42"/>
      <c r="E578" s="44"/>
      <c r="F578" s="42"/>
      <c r="G578" s="42"/>
      <c r="H578" s="42"/>
      <c r="I578" s="42"/>
      <c r="J578" s="42"/>
      <c r="K578" s="42"/>
      <c r="L578" s="42"/>
      <c r="M578" s="42"/>
      <c r="N578" s="42"/>
      <c r="O578" s="42"/>
      <c r="P578" s="42"/>
      <c r="Q578" s="42"/>
      <c r="R578" s="42"/>
      <c r="S578" s="42"/>
      <c r="T578" s="42"/>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c r="BI578" s="42"/>
      <c r="BJ578" s="42"/>
      <c r="BK578" s="42"/>
      <c r="BL578" s="42"/>
      <c r="BM578" s="42"/>
      <c r="BN578" s="42"/>
      <c r="BO578" s="42"/>
      <c r="BP578" s="42"/>
      <c r="BQ578" s="42"/>
      <c r="BR578" s="42"/>
      <c r="BS578" s="42"/>
      <c r="BT578" s="42"/>
      <c r="BU578" s="42"/>
      <c r="BV578" s="42"/>
      <c r="BW578" s="42"/>
      <c r="BX578" s="42"/>
      <c r="BY578" s="42"/>
      <c r="BZ578" s="42"/>
      <c r="CA578" s="42"/>
      <c r="CB578" s="42"/>
      <c r="CC578" s="42"/>
      <c r="CD578" s="42"/>
      <c r="CE578" s="42"/>
      <c r="CF578" s="42"/>
      <c r="CG578" s="42"/>
      <c r="CH578" s="42"/>
      <c r="CI578" s="42"/>
      <c r="CJ578" s="42"/>
      <c r="CK578" s="42"/>
      <c r="CL578" s="42"/>
      <c r="CM578" s="42"/>
      <c r="CN578" s="42"/>
      <c r="CO578" s="42"/>
      <c r="CP578" s="42"/>
      <c r="CQ578" s="42"/>
      <c r="CR578" s="42"/>
      <c r="CS578" s="42"/>
      <c r="CT578" s="42"/>
      <c r="CU578" s="42"/>
      <c r="CV578" s="42"/>
      <c r="CW578" s="42"/>
      <c r="CX578" s="42"/>
      <c r="CY578" s="42"/>
      <c r="CZ578" s="42"/>
      <c r="DA578" s="42"/>
      <c r="DB578" s="42"/>
      <c r="DC578" s="42"/>
      <c r="DD578" s="42"/>
      <c r="DE578" s="42"/>
      <c r="DF578" s="42"/>
      <c r="DG578" s="42"/>
      <c r="DH578" s="42"/>
      <c r="DI578" s="42"/>
      <c r="DJ578" s="42"/>
      <c r="DK578" s="42"/>
      <c r="DL578" s="42"/>
      <c r="DM578" s="42"/>
      <c r="DN578" s="42"/>
      <c r="DO578" s="42"/>
      <c r="DP578" s="42"/>
      <c r="DQ578" s="42"/>
      <c r="DR578" s="42"/>
      <c r="DS578" s="42"/>
      <c r="DT578" s="42"/>
      <c r="DU578" s="42"/>
      <c r="DV578" s="42"/>
      <c r="DW578" s="42"/>
      <c r="DX578" s="42"/>
      <c r="DY578" s="42"/>
      <c r="DZ578" s="42"/>
      <c r="EA578" s="42"/>
      <c r="EB578" s="42"/>
      <c r="EC578" s="42"/>
      <c r="ED578" s="42"/>
      <c r="EE578" s="42"/>
      <c r="EF578" s="42"/>
      <c r="EG578" s="42"/>
      <c r="EH578" s="42"/>
      <c r="EI578" s="42"/>
      <c r="EJ578" s="42"/>
      <c r="EK578" s="42"/>
      <c r="EL578" s="42"/>
      <c r="EM578" s="42"/>
      <c r="EN578" s="42"/>
      <c r="EO578" s="42"/>
      <c r="EP578" s="42"/>
      <c r="EQ578" s="42"/>
      <c r="ER578" s="42"/>
      <c r="ES578" s="42"/>
      <c r="ET578" s="42"/>
      <c r="EU578" s="42"/>
      <c r="EV578" s="42"/>
      <c r="EW578" s="42"/>
      <c r="EX578" s="42"/>
      <c r="EY578" s="42"/>
      <c r="EZ578" s="42"/>
      <c r="FA578" s="42"/>
      <c r="FB578" s="42"/>
      <c r="FC578" s="42"/>
      <c r="FD578" s="42"/>
      <c r="FE578" s="42"/>
      <c r="FF578" s="42"/>
      <c r="FG578" s="42"/>
      <c r="FH578" s="42"/>
      <c r="FI578" s="42"/>
      <c r="FJ578" s="42"/>
      <c r="FK578" s="42"/>
      <c r="FL578" s="42"/>
      <c r="FM578" s="42"/>
      <c r="FN578" s="42"/>
      <c r="FO578" s="42"/>
      <c r="FP578" s="42"/>
      <c r="FQ578" s="42"/>
      <c r="FR578" s="42"/>
      <c r="FS578" s="42"/>
      <c r="FT578" s="42"/>
      <c r="FU578" s="42"/>
      <c r="FV578" s="42"/>
      <c r="FW578" s="42"/>
      <c r="FX578" s="42"/>
      <c r="FY578" s="42"/>
      <c r="FZ578" s="42"/>
      <c r="GA578" s="42"/>
      <c r="GB578" s="42"/>
      <c r="GC578" s="42"/>
      <c r="GD578" s="42"/>
      <c r="GE578" s="42"/>
      <c r="GF578" s="42"/>
      <c r="GG578" s="42"/>
      <c r="GH578" s="42"/>
      <c r="GI578" s="42"/>
      <c r="GJ578" s="42"/>
      <c r="GK578" s="42"/>
      <c r="GL578" s="42"/>
      <c r="GM578" s="42"/>
      <c r="GN578" s="42"/>
      <c r="GO578" s="42"/>
      <c r="GP578" s="42"/>
      <c r="GQ578" s="42"/>
      <c r="GR578" s="42"/>
      <c r="GS578" s="42"/>
      <c r="GT578" s="42"/>
      <c r="GU578" s="42"/>
      <c r="GV578" s="42"/>
      <c r="GW578" s="42"/>
      <c r="GX578" s="42"/>
    </row>
    <row r="579" spans="1:206" ht="15.75">
      <c r="A579" s="52"/>
      <c r="B579" s="42"/>
      <c r="C579" s="42"/>
      <c r="D579" s="42"/>
      <c r="E579" s="44"/>
      <c r="F579" s="42"/>
      <c r="G579" s="42"/>
      <c r="H579" s="42"/>
      <c r="I579" s="42"/>
      <c r="J579" s="42"/>
      <c r="K579" s="42"/>
      <c r="L579" s="42"/>
      <c r="M579" s="42"/>
      <c r="N579" s="42"/>
      <c r="O579" s="42"/>
      <c r="P579" s="42"/>
      <c r="Q579" s="42"/>
      <c r="R579" s="42"/>
      <c r="S579" s="42"/>
      <c r="T579" s="42"/>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c r="BI579" s="42"/>
      <c r="BJ579" s="42"/>
      <c r="BK579" s="42"/>
      <c r="BL579" s="42"/>
      <c r="BM579" s="42"/>
      <c r="BN579" s="42"/>
      <c r="BO579" s="42"/>
      <c r="BP579" s="42"/>
      <c r="BQ579" s="42"/>
      <c r="BR579" s="42"/>
      <c r="BS579" s="42"/>
      <c r="BT579" s="42"/>
      <c r="BU579" s="42"/>
      <c r="BV579" s="42"/>
      <c r="BW579" s="42"/>
      <c r="BX579" s="42"/>
      <c r="BY579" s="42"/>
      <c r="BZ579" s="42"/>
      <c r="CA579" s="42"/>
      <c r="CB579" s="42"/>
      <c r="CC579" s="42"/>
      <c r="CD579" s="42"/>
      <c r="CE579" s="42"/>
      <c r="CF579" s="42"/>
      <c r="CG579" s="42"/>
      <c r="CH579" s="42"/>
      <c r="CI579" s="42"/>
      <c r="CJ579" s="42"/>
      <c r="CK579" s="42"/>
      <c r="CL579" s="42"/>
      <c r="CM579" s="42"/>
      <c r="CN579" s="42"/>
      <c r="CO579" s="42"/>
      <c r="CP579" s="42"/>
      <c r="CQ579" s="42"/>
      <c r="CR579" s="42"/>
      <c r="CS579" s="42"/>
      <c r="CT579" s="42"/>
      <c r="CU579" s="42"/>
      <c r="CV579" s="42"/>
      <c r="CW579" s="42"/>
      <c r="CX579" s="42"/>
      <c r="CY579" s="42"/>
      <c r="CZ579" s="42"/>
      <c r="DA579" s="42"/>
      <c r="DB579" s="42"/>
      <c r="DC579" s="42"/>
      <c r="DD579" s="42"/>
      <c r="DE579" s="42"/>
      <c r="DF579" s="42"/>
      <c r="DG579" s="42"/>
      <c r="DH579" s="42"/>
      <c r="DI579" s="42"/>
      <c r="DJ579" s="42"/>
      <c r="DK579" s="42"/>
      <c r="DL579" s="42"/>
      <c r="DM579" s="42"/>
      <c r="DN579" s="42"/>
      <c r="DO579" s="42"/>
      <c r="DP579" s="42"/>
      <c r="DQ579" s="42"/>
      <c r="DR579" s="42"/>
      <c r="DS579" s="42"/>
      <c r="DT579" s="42"/>
      <c r="DU579" s="42"/>
      <c r="DV579" s="42"/>
      <c r="DW579" s="42"/>
      <c r="DX579" s="42"/>
      <c r="DY579" s="42"/>
      <c r="DZ579" s="42"/>
      <c r="EA579" s="42"/>
      <c r="EB579" s="42"/>
      <c r="EC579" s="42"/>
      <c r="ED579" s="42"/>
      <c r="EE579" s="42"/>
      <c r="EF579" s="42"/>
      <c r="EG579" s="42"/>
      <c r="EH579" s="42"/>
      <c r="EI579" s="42"/>
      <c r="EJ579" s="42"/>
      <c r="EK579" s="42"/>
      <c r="EL579" s="42"/>
      <c r="EM579" s="42"/>
      <c r="EN579" s="42"/>
      <c r="EO579" s="42"/>
      <c r="EP579" s="42"/>
      <c r="EQ579" s="42"/>
      <c r="ER579" s="42"/>
      <c r="ES579" s="42"/>
      <c r="ET579" s="42"/>
      <c r="EU579" s="42"/>
      <c r="EV579" s="42"/>
      <c r="EW579" s="42"/>
      <c r="EX579" s="42"/>
      <c r="EY579" s="42"/>
      <c r="EZ579" s="42"/>
      <c r="FA579" s="42"/>
      <c r="FB579" s="42"/>
      <c r="FC579" s="42"/>
      <c r="FD579" s="42"/>
      <c r="FE579" s="42"/>
      <c r="FF579" s="42"/>
      <c r="FG579" s="42"/>
      <c r="FH579" s="42"/>
      <c r="FI579" s="42"/>
      <c r="FJ579" s="42"/>
      <c r="FK579" s="42"/>
      <c r="FL579" s="42"/>
      <c r="FM579" s="42"/>
      <c r="FN579" s="42"/>
      <c r="FO579" s="42"/>
      <c r="FP579" s="42"/>
      <c r="FQ579" s="42"/>
      <c r="FR579" s="42"/>
      <c r="FS579" s="42"/>
      <c r="FT579" s="42"/>
      <c r="FU579" s="42"/>
      <c r="FV579" s="42"/>
      <c r="FW579" s="42"/>
      <c r="FX579" s="42"/>
      <c r="FY579" s="42"/>
      <c r="FZ579" s="42"/>
      <c r="GA579" s="42"/>
      <c r="GB579" s="42"/>
      <c r="GC579" s="42"/>
      <c r="GD579" s="42"/>
      <c r="GE579" s="42"/>
      <c r="GF579" s="42"/>
      <c r="GG579" s="42"/>
      <c r="GH579" s="42"/>
      <c r="GI579" s="42"/>
      <c r="GJ579" s="42"/>
      <c r="GK579" s="42"/>
      <c r="GL579" s="42"/>
      <c r="GM579" s="42"/>
      <c r="GN579" s="42"/>
      <c r="GO579" s="42"/>
      <c r="GP579" s="42"/>
      <c r="GQ579" s="42"/>
      <c r="GR579" s="42"/>
      <c r="GS579" s="42"/>
      <c r="GT579" s="42"/>
      <c r="GU579" s="42"/>
      <c r="GV579" s="42"/>
      <c r="GW579" s="42"/>
      <c r="GX579" s="42"/>
    </row>
    <row r="580" spans="1:206" ht="15.75">
      <c r="A580" s="52"/>
      <c r="B580" s="42"/>
      <c r="C580" s="42"/>
      <c r="D580" s="42"/>
      <c r="E580" s="44"/>
      <c r="F580" s="42"/>
      <c r="G580" s="42"/>
      <c r="H580" s="42"/>
      <c r="I580" s="42"/>
      <c r="J580" s="42"/>
      <c r="K580" s="42"/>
      <c r="L580" s="42"/>
      <c r="M580" s="42"/>
      <c r="N580" s="42"/>
      <c r="O580" s="42"/>
      <c r="P580" s="42"/>
      <c r="Q580" s="42"/>
      <c r="R580" s="42"/>
      <c r="S580" s="42"/>
      <c r="T580" s="42"/>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c r="BI580" s="42"/>
      <c r="BJ580" s="42"/>
      <c r="BK580" s="42"/>
      <c r="BL580" s="42"/>
      <c r="BM580" s="42"/>
      <c r="BN580" s="42"/>
      <c r="BO580" s="42"/>
      <c r="BP580" s="42"/>
      <c r="BQ580" s="42"/>
      <c r="BR580" s="42"/>
      <c r="BS580" s="42"/>
      <c r="BT580" s="42"/>
      <c r="BU580" s="42"/>
      <c r="BV580" s="42"/>
      <c r="BW580" s="42"/>
      <c r="BX580" s="42"/>
      <c r="BY580" s="42"/>
      <c r="BZ580" s="42"/>
      <c r="CA580" s="42"/>
      <c r="CB580" s="42"/>
      <c r="CC580" s="42"/>
      <c r="CD580" s="42"/>
      <c r="CE580" s="42"/>
      <c r="CF580" s="42"/>
      <c r="CG580" s="42"/>
      <c r="CH580" s="42"/>
      <c r="CI580" s="42"/>
      <c r="CJ580" s="42"/>
      <c r="CK580" s="42"/>
      <c r="CL580" s="42"/>
      <c r="CM580" s="42"/>
      <c r="CN580" s="42"/>
      <c r="CO580" s="42"/>
      <c r="CP580" s="42"/>
      <c r="CQ580" s="42"/>
      <c r="CR580" s="42"/>
      <c r="CS580" s="42"/>
      <c r="CT580" s="42"/>
      <c r="CU580" s="42"/>
      <c r="CV580" s="42"/>
      <c r="CW580" s="42"/>
      <c r="CX580" s="42"/>
      <c r="CY580" s="42"/>
      <c r="CZ580" s="42"/>
      <c r="DA580" s="42"/>
      <c r="DB580" s="42"/>
      <c r="DC580" s="42"/>
      <c r="DD580" s="42"/>
      <c r="DE580" s="42"/>
      <c r="DF580" s="42"/>
      <c r="DG580" s="42"/>
      <c r="DH580" s="42"/>
      <c r="DI580" s="42"/>
      <c r="DJ580" s="42"/>
      <c r="DK580" s="42"/>
      <c r="DL580" s="42"/>
      <c r="DM580" s="42"/>
      <c r="DN580" s="42"/>
      <c r="DO580" s="42"/>
      <c r="DP580" s="42"/>
      <c r="DQ580" s="42"/>
      <c r="DR580" s="42"/>
      <c r="DS580" s="42"/>
      <c r="DT580" s="42"/>
      <c r="DU580" s="42"/>
      <c r="DV580" s="42"/>
      <c r="DW580" s="42"/>
      <c r="DX580" s="42"/>
      <c r="DY580" s="42"/>
      <c r="DZ580" s="42"/>
      <c r="EA580" s="42"/>
      <c r="EB580" s="42"/>
      <c r="EC580" s="42"/>
      <c r="ED580" s="42"/>
      <c r="EE580" s="42"/>
      <c r="EF580" s="42"/>
      <c r="EG580" s="42"/>
      <c r="EH580" s="42"/>
      <c r="EI580" s="42"/>
      <c r="EJ580" s="42"/>
      <c r="EK580" s="42"/>
      <c r="EL580" s="42"/>
      <c r="EM580" s="42"/>
      <c r="EN580" s="42"/>
      <c r="EO580" s="42"/>
      <c r="EP580" s="42"/>
      <c r="EQ580" s="42"/>
      <c r="ER580" s="42"/>
      <c r="ES580" s="42"/>
      <c r="ET580" s="42"/>
      <c r="EU580" s="42"/>
      <c r="EV580" s="42"/>
      <c r="EW580" s="42"/>
      <c r="EX580" s="42"/>
      <c r="EY580" s="42"/>
      <c r="EZ580" s="42"/>
      <c r="FA580" s="42"/>
      <c r="FB580" s="42"/>
      <c r="FC580" s="42"/>
      <c r="FD580" s="42"/>
      <c r="FE580" s="42"/>
      <c r="FF580" s="42"/>
      <c r="FG580" s="42"/>
      <c r="FH580" s="42"/>
      <c r="FI580" s="42"/>
      <c r="FJ580" s="42"/>
      <c r="FK580" s="42"/>
      <c r="FL580" s="42"/>
      <c r="FM580" s="42"/>
      <c r="FN580" s="42"/>
      <c r="FO580" s="42"/>
      <c r="FP580" s="42"/>
      <c r="FQ580" s="42"/>
      <c r="FR580" s="42"/>
      <c r="FS580" s="42"/>
      <c r="FT580" s="42"/>
      <c r="FU580" s="42"/>
      <c r="FV580" s="42"/>
      <c r="FW580" s="42"/>
      <c r="FX580" s="42"/>
      <c r="FY580" s="42"/>
      <c r="FZ580" s="42"/>
      <c r="GA580" s="42"/>
      <c r="GB580" s="42"/>
      <c r="GC580" s="42"/>
      <c r="GD580" s="42"/>
      <c r="GE580" s="42"/>
      <c r="GF580" s="42"/>
      <c r="GG580" s="42"/>
      <c r="GH580" s="42"/>
      <c r="GI580" s="42"/>
      <c r="GJ580" s="42"/>
      <c r="GK580" s="42"/>
      <c r="GL580" s="42"/>
      <c r="GM580" s="42"/>
      <c r="GN580" s="42"/>
      <c r="GO580" s="42"/>
      <c r="GP580" s="42"/>
      <c r="GQ580" s="42"/>
      <c r="GR580" s="42"/>
      <c r="GS580" s="42"/>
      <c r="GT580" s="42"/>
      <c r="GU580" s="42"/>
      <c r="GV580" s="42"/>
      <c r="GW580" s="42"/>
      <c r="GX580" s="42"/>
    </row>
    <row r="581" spans="1:206" ht="15.75">
      <c r="A581" s="52"/>
      <c r="B581" s="42"/>
      <c r="C581" s="42"/>
      <c r="D581" s="42"/>
      <c r="E581" s="44"/>
      <c r="F581" s="42"/>
      <c r="G581" s="42"/>
      <c r="H581" s="42"/>
      <c r="I581" s="42"/>
      <c r="J581" s="42"/>
      <c r="K581" s="42"/>
      <c r="L581" s="42"/>
      <c r="M581" s="42"/>
      <c r="N581" s="42"/>
      <c r="O581" s="42"/>
      <c r="P581" s="42"/>
      <c r="Q581" s="42"/>
      <c r="R581" s="42"/>
      <c r="S581" s="42"/>
      <c r="T581" s="42"/>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c r="BI581" s="42"/>
      <c r="BJ581" s="42"/>
      <c r="BK581" s="42"/>
      <c r="BL581" s="42"/>
      <c r="BM581" s="42"/>
      <c r="BN581" s="42"/>
      <c r="BO581" s="42"/>
      <c r="BP581" s="42"/>
      <c r="BQ581" s="42"/>
      <c r="BR581" s="42"/>
      <c r="BS581" s="42"/>
      <c r="BT581" s="42"/>
      <c r="BU581" s="42"/>
      <c r="BV581" s="42"/>
      <c r="BW581" s="42"/>
      <c r="BX581" s="42"/>
      <c r="BY581" s="42"/>
      <c r="BZ581" s="42"/>
      <c r="CA581" s="42"/>
      <c r="CB581" s="42"/>
      <c r="CC581" s="42"/>
      <c r="CD581" s="42"/>
      <c r="CE581" s="42"/>
      <c r="CF581" s="42"/>
      <c r="CG581" s="42"/>
      <c r="CH581" s="42"/>
      <c r="CI581" s="42"/>
      <c r="CJ581" s="42"/>
      <c r="CK581" s="42"/>
      <c r="CL581" s="42"/>
      <c r="CM581" s="42"/>
      <c r="CN581" s="42"/>
      <c r="CO581" s="42"/>
      <c r="CP581" s="42"/>
      <c r="CQ581" s="42"/>
      <c r="CR581" s="42"/>
      <c r="CS581" s="42"/>
      <c r="CT581" s="42"/>
      <c r="CU581" s="42"/>
      <c r="CV581" s="42"/>
      <c r="CW581" s="42"/>
      <c r="CX581" s="42"/>
      <c r="CY581" s="42"/>
      <c r="CZ581" s="42"/>
      <c r="DA581" s="42"/>
      <c r="DB581" s="42"/>
      <c r="DC581" s="42"/>
      <c r="DD581" s="42"/>
      <c r="DE581" s="42"/>
      <c r="DF581" s="42"/>
      <c r="DG581" s="42"/>
      <c r="DH581" s="42"/>
      <c r="DI581" s="42"/>
      <c r="DJ581" s="42"/>
      <c r="DK581" s="42"/>
      <c r="DL581" s="42"/>
      <c r="DM581" s="42"/>
      <c r="DN581" s="42"/>
      <c r="DO581" s="42"/>
      <c r="DP581" s="42"/>
      <c r="DQ581" s="42"/>
      <c r="DR581" s="42"/>
      <c r="DS581" s="42"/>
      <c r="DT581" s="42"/>
      <c r="DU581" s="42"/>
      <c r="DV581" s="42"/>
      <c r="DW581" s="42"/>
      <c r="DX581" s="42"/>
      <c r="DY581" s="42"/>
      <c r="DZ581" s="42"/>
      <c r="EA581" s="42"/>
      <c r="EB581" s="42"/>
      <c r="EC581" s="42"/>
      <c r="ED581" s="42"/>
      <c r="EE581" s="42"/>
      <c r="EF581" s="42"/>
      <c r="EG581" s="42"/>
      <c r="EH581" s="42"/>
      <c r="EI581" s="42"/>
      <c r="EJ581" s="42"/>
      <c r="EK581" s="42"/>
      <c r="EL581" s="42"/>
      <c r="EM581" s="42"/>
      <c r="EN581" s="42"/>
      <c r="EO581" s="42"/>
      <c r="EP581" s="42"/>
      <c r="EQ581" s="42"/>
      <c r="ER581" s="42"/>
      <c r="ES581" s="42"/>
      <c r="ET581" s="42"/>
      <c r="EU581" s="42"/>
      <c r="EV581" s="42"/>
      <c r="EW581" s="42"/>
      <c r="EX581" s="42"/>
      <c r="EY581" s="42"/>
      <c r="EZ581" s="42"/>
      <c r="FA581" s="42"/>
      <c r="FB581" s="42"/>
      <c r="FC581" s="42"/>
      <c r="FD581" s="42"/>
      <c r="FE581" s="42"/>
      <c r="FF581" s="42"/>
      <c r="FG581" s="42"/>
      <c r="FH581" s="42"/>
      <c r="FI581" s="42"/>
      <c r="FJ581" s="42"/>
      <c r="FK581" s="42"/>
      <c r="FL581" s="42"/>
      <c r="FM581" s="42"/>
      <c r="FN581" s="42"/>
      <c r="FO581" s="42"/>
      <c r="FP581" s="42"/>
      <c r="FQ581" s="42"/>
      <c r="FR581" s="42"/>
      <c r="FS581" s="42"/>
      <c r="FT581" s="42"/>
      <c r="FU581" s="42"/>
      <c r="FV581" s="42"/>
      <c r="FW581" s="42"/>
      <c r="FX581" s="42"/>
      <c r="FY581" s="42"/>
      <c r="FZ581" s="42"/>
      <c r="GA581" s="42"/>
      <c r="GB581" s="42"/>
      <c r="GC581" s="42"/>
      <c r="GD581" s="42"/>
      <c r="GE581" s="42"/>
      <c r="GF581" s="42"/>
      <c r="GG581" s="42"/>
      <c r="GH581" s="42"/>
      <c r="GI581" s="42"/>
      <c r="GJ581" s="42"/>
      <c r="GK581" s="42"/>
      <c r="GL581" s="42"/>
      <c r="GM581" s="42"/>
      <c r="GN581" s="42"/>
      <c r="GO581" s="42"/>
      <c r="GP581" s="42"/>
      <c r="GQ581" s="42"/>
      <c r="GR581" s="42"/>
      <c r="GS581" s="42"/>
      <c r="GT581" s="42"/>
      <c r="GU581" s="42"/>
      <c r="GV581" s="42"/>
      <c r="GW581" s="42"/>
      <c r="GX581" s="42"/>
    </row>
    <row r="582" spans="1:206" ht="15.75">
      <c r="A582" s="52"/>
      <c r="B582" s="42"/>
      <c r="C582" s="42"/>
      <c r="D582" s="42"/>
      <c r="E582" s="44"/>
      <c r="F582" s="42"/>
      <c r="G582" s="42"/>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c r="BI582" s="42"/>
      <c r="BJ582" s="42"/>
      <c r="BK582" s="42"/>
      <c r="BL582" s="42"/>
      <c r="BM582" s="42"/>
      <c r="BN582" s="42"/>
      <c r="BO582" s="42"/>
      <c r="BP582" s="42"/>
      <c r="BQ582" s="42"/>
      <c r="BR582" s="42"/>
      <c r="BS582" s="42"/>
      <c r="BT582" s="42"/>
      <c r="BU582" s="42"/>
      <c r="BV582" s="42"/>
      <c r="BW582" s="42"/>
      <c r="BX582" s="42"/>
      <c r="BY582" s="42"/>
      <c r="BZ582" s="42"/>
      <c r="CA582" s="42"/>
      <c r="CB582" s="42"/>
      <c r="CC582" s="42"/>
      <c r="CD582" s="42"/>
      <c r="CE582" s="42"/>
      <c r="CF582" s="42"/>
      <c r="CG582" s="42"/>
      <c r="CH582" s="42"/>
      <c r="CI582" s="42"/>
      <c r="CJ582" s="42"/>
      <c r="CK582" s="42"/>
      <c r="CL582" s="42"/>
      <c r="CM582" s="42"/>
      <c r="CN582" s="42"/>
      <c r="CO582" s="42"/>
      <c r="CP582" s="42"/>
      <c r="CQ582" s="42"/>
      <c r="CR582" s="42"/>
      <c r="CS582" s="42"/>
      <c r="CT582" s="42"/>
      <c r="CU582" s="42"/>
      <c r="CV582" s="42"/>
      <c r="CW582" s="42"/>
      <c r="CX582" s="42"/>
      <c r="CY582" s="42"/>
      <c r="CZ582" s="42"/>
      <c r="DA582" s="42"/>
      <c r="DB582" s="42"/>
      <c r="DC582" s="42"/>
      <c r="DD582" s="42"/>
      <c r="DE582" s="42"/>
      <c r="DF582" s="42"/>
      <c r="DG582" s="42"/>
      <c r="DH582" s="42"/>
      <c r="DI582" s="42"/>
      <c r="DJ582" s="42"/>
      <c r="DK582" s="42"/>
      <c r="DL582" s="42"/>
      <c r="DM582" s="42"/>
      <c r="DN582" s="42"/>
      <c r="DO582" s="42"/>
      <c r="DP582" s="42"/>
      <c r="DQ582" s="42"/>
      <c r="DR582" s="42"/>
      <c r="DS582" s="42"/>
      <c r="DT582" s="42"/>
      <c r="DU582" s="42"/>
      <c r="DV582" s="42"/>
      <c r="DW582" s="42"/>
      <c r="DX582" s="42"/>
      <c r="DY582" s="42"/>
      <c r="DZ582" s="42"/>
      <c r="EA582" s="42"/>
      <c r="EB582" s="42"/>
      <c r="EC582" s="42"/>
      <c r="ED582" s="42"/>
      <c r="EE582" s="42"/>
      <c r="EF582" s="42"/>
      <c r="EG582" s="42"/>
      <c r="EH582" s="42"/>
      <c r="EI582" s="42"/>
      <c r="EJ582" s="42"/>
      <c r="EK582" s="42"/>
      <c r="EL582" s="42"/>
      <c r="EM582" s="42"/>
      <c r="EN582" s="42"/>
      <c r="EO582" s="42"/>
      <c r="EP582" s="42"/>
      <c r="EQ582" s="42"/>
      <c r="ER582" s="42"/>
      <c r="ES582" s="42"/>
      <c r="ET582" s="42"/>
      <c r="EU582" s="42"/>
      <c r="EV582" s="42"/>
      <c r="EW582" s="42"/>
      <c r="EX582" s="42"/>
      <c r="EY582" s="42"/>
      <c r="EZ582" s="42"/>
      <c r="FA582" s="42"/>
      <c r="FB582" s="42"/>
      <c r="FC582" s="42"/>
      <c r="FD582" s="42"/>
      <c r="FE582" s="42"/>
      <c r="FF582" s="42"/>
      <c r="FG582" s="42"/>
      <c r="FH582" s="42"/>
      <c r="FI582" s="42"/>
      <c r="FJ582" s="42"/>
      <c r="FK582" s="42"/>
      <c r="FL582" s="42"/>
      <c r="FM582" s="42"/>
      <c r="FN582" s="42"/>
      <c r="FO582" s="42"/>
      <c r="FP582" s="42"/>
      <c r="FQ582" s="42"/>
      <c r="FR582" s="42"/>
      <c r="FS582" s="42"/>
      <c r="FT582" s="42"/>
      <c r="FU582" s="42"/>
      <c r="FV582" s="42"/>
      <c r="FW582" s="42"/>
      <c r="FX582" s="42"/>
      <c r="FY582" s="42"/>
      <c r="FZ582" s="42"/>
      <c r="GA582" s="42"/>
      <c r="GB582" s="42"/>
      <c r="GC582" s="42"/>
      <c r="GD582" s="42"/>
      <c r="GE582" s="42"/>
      <c r="GF582" s="42"/>
      <c r="GG582" s="42"/>
      <c r="GH582" s="42"/>
      <c r="GI582" s="42"/>
      <c r="GJ582" s="42"/>
      <c r="GK582" s="42"/>
      <c r="GL582" s="42"/>
      <c r="GM582" s="42"/>
      <c r="GN582" s="42"/>
      <c r="GO582" s="42"/>
      <c r="GP582" s="42"/>
      <c r="GQ582" s="42"/>
      <c r="GR582" s="42"/>
      <c r="GS582" s="42"/>
      <c r="GT582" s="42"/>
      <c r="GU582" s="42"/>
      <c r="GV582" s="42"/>
      <c r="GW582" s="42"/>
      <c r="GX582" s="42"/>
    </row>
    <row r="583" spans="1:206" ht="15.75">
      <c r="A583" s="52"/>
      <c r="B583" s="42"/>
      <c r="C583" s="42"/>
      <c r="D583" s="42"/>
      <c r="E583" s="44"/>
      <c r="F583" s="42"/>
      <c r="G583" s="42"/>
      <c r="H583" s="42"/>
      <c r="I583" s="42"/>
      <c r="J583" s="42"/>
      <c r="K583" s="42"/>
      <c r="L583" s="42"/>
      <c r="M583" s="42"/>
      <c r="N583" s="42"/>
      <c r="O583" s="42"/>
      <c r="P583" s="42"/>
      <c r="Q583" s="42"/>
      <c r="R583" s="42"/>
      <c r="S583" s="42"/>
      <c r="T583" s="42"/>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c r="BI583" s="42"/>
      <c r="BJ583" s="42"/>
      <c r="BK583" s="42"/>
      <c r="BL583" s="42"/>
      <c r="BM583" s="42"/>
      <c r="BN583" s="42"/>
      <c r="BO583" s="42"/>
      <c r="BP583" s="42"/>
      <c r="BQ583" s="42"/>
      <c r="BR583" s="42"/>
      <c r="BS583" s="42"/>
      <c r="BT583" s="42"/>
      <c r="BU583" s="42"/>
      <c r="BV583" s="42"/>
      <c r="BW583" s="42"/>
      <c r="BX583" s="42"/>
      <c r="BY583" s="42"/>
      <c r="BZ583" s="42"/>
      <c r="CA583" s="42"/>
      <c r="CB583" s="42"/>
      <c r="CC583" s="42"/>
      <c r="CD583" s="42"/>
      <c r="CE583" s="42"/>
      <c r="CF583" s="42"/>
      <c r="CG583" s="42"/>
      <c r="CH583" s="42"/>
      <c r="CI583" s="42"/>
      <c r="CJ583" s="42"/>
      <c r="CK583" s="42"/>
      <c r="CL583" s="42"/>
      <c r="CM583" s="42"/>
      <c r="CN583" s="42"/>
      <c r="CO583" s="42"/>
      <c r="CP583" s="42"/>
      <c r="CQ583" s="42"/>
      <c r="CR583" s="42"/>
      <c r="CS583" s="42"/>
      <c r="CT583" s="42"/>
      <c r="CU583" s="42"/>
      <c r="CV583" s="42"/>
      <c r="CW583" s="42"/>
      <c r="CX583" s="42"/>
      <c r="CY583" s="42"/>
      <c r="CZ583" s="42"/>
      <c r="DA583" s="42"/>
      <c r="DB583" s="42"/>
      <c r="DC583" s="42"/>
      <c r="DD583" s="42"/>
      <c r="DE583" s="42"/>
      <c r="DF583" s="42"/>
      <c r="DG583" s="42"/>
      <c r="DH583" s="42"/>
      <c r="DI583" s="42"/>
      <c r="DJ583" s="42"/>
      <c r="DK583" s="42"/>
      <c r="DL583" s="42"/>
      <c r="DM583" s="42"/>
      <c r="DN583" s="42"/>
      <c r="DO583" s="42"/>
      <c r="DP583" s="42"/>
      <c r="DQ583" s="42"/>
      <c r="DR583" s="42"/>
      <c r="DS583" s="42"/>
      <c r="DT583" s="42"/>
      <c r="DU583" s="42"/>
      <c r="DV583" s="42"/>
      <c r="DW583" s="42"/>
      <c r="DX583" s="42"/>
      <c r="DY583" s="42"/>
      <c r="DZ583" s="42"/>
      <c r="EA583" s="42"/>
      <c r="EB583" s="42"/>
      <c r="EC583" s="42"/>
      <c r="ED583" s="42"/>
      <c r="EE583" s="42"/>
      <c r="EF583" s="42"/>
      <c r="EG583" s="42"/>
      <c r="EH583" s="42"/>
      <c r="EI583" s="42"/>
      <c r="EJ583" s="42"/>
      <c r="EK583" s="42"/>
      <c r="EL583" s="42"/>
      <c r="EM583" s="42"/>
      <c r="EN583" s="42"/>
      <c r="EO583" s="42"/>
      <c r="EP583" s="42"/>
      <c r="EQ583" s="42"/>
      <c r="ER583" s="42"/>
      <c r="ES583" s="42"/>
      <c r="ET583" s="42"/>
      <c r="EU583" s="42"/>
      <c r="EV583" s="42"/>
      <c r="EW583" s="42"/>
      <c r="EX583" s="42"/>
      <c r="EY583" s="42"/>
      <c r="EZ583" s="42"/>
      <c r="FA583" s="42"/>
      <c r="FB583" s="42"/>
      <c r="FC583" s="42"/>
      <c r="FD583" s="42"/>
      <c r="FE583" s="42"/>
      <c r="FF583" s="42"/>
      <c r="FG583" s="42"/>
      <c r="FH583" s="42"/>
      <c r="FI583" s="42"/>
      <c r="FJ583" s="42"/>
      <c r="FK583" s="42"/>
      <c r="FL583" s="42"/>
      <c r="FM583" s="42"/>
      <c r="FN583" s="42"/>
      <c r="FO583" s="42"/>
      <c r="FP583" s="42"/>
      <c r="FQ583" s="42"/>
      <c r="FR583" s="42"/>
      <c r="FS583" s="42"/>
      <c r="FT583" s="42"/>
      <c r="FU583" s="42"/>
      <c r="FV583" s="42"/>
      <c r="FW583" s="42"/>
      <c r="FX583" s="42"/>
      <c r="FY583" s="42"/>
      <c r="FZ583" s="42"/>
      <c r="GA583" s="42"/>
      <c r="GB583" s="42"/>
      <c r="GC583" s="42"/>
      <c r="GD583" s="42"/>
      <c r="GE583" s="42"/>
      <c r="GF583" s="42"/>
      <c r="GG583" s="42"/>
      <c r="GH583" s="42"/>
      <c r="GI583" s="42"/>
      <c r="GJ583" s="42"/>
      <c r="GK583" s="42"/>
      <c r="GL583" s="42"/>
      <c r="GM583" s="42"/>
      <c r="GN583" s="42"/>
      <c r="GO583" s="42"/>
      <c r="GP583" s="42"/>
      <c r="GQ583" s="42"/>
      <c r="GR583" s="42"/>
      <c r="GS583" s="42"/>
      <c r="GT583" s="42"/>
      <c r="GU583" s="42"/>
      <c r="GV583" s="42"/>
      <c r="GW583" s="42"/>
      <c r="GX583" s="42"/>
    </row>
    <row r="584" spans="1:206" ht="15.75">
      <c r="A584" s="52"/>
      <c r="B584" s="42"/>
      <c r="C584" s="42"/>
      <c r="D584" s="42"/>
      <c r="E584" s="44"/>
      <c r="F584" s="42"/>
      <c r="G584" s="42"/>
      <c r="H584" s="42"/>
      <c r="I584" s="42"/>
      <c r="J584" s="42"/>
      <c r="K584" s="42"/>
      <c r="L584" s="42"/>
      <c r="M584" s="42"/>
      <c r="N584" s="42"/>
      <c r="O584" s="42"/>
      <c r="P584" s="42"/>
      <c r="Q584" s="42"/>
      <c r="R584" s="42"/>
      <c r="S584" s="42"/>
      <c r="T584" s="42"/>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c r="AZ584" s="42"/>
      <c r="BA584" s="42"/>
      <c r="BB584" s="42"/>
      <c r="BC584" s="42"/>
      <c r="BD584" s="42"/>
      <c r="BE584" s="42"/>
      <c r="BF584" s="42"/>
      <c r="BG584" s="42"/>
      <c r="BH584" s="42"/>
      <c r="BI584" s="42"/>
      <c r="BJ584" s="42"/>
      <c r="BK584" s="42"/>
      <c r="BL584" s="42"/>
      <c r="BM584" s="42"/>
      <c r="BN584" s="42"/>
      <c r="BO584" s="42"/>
      <c r="BP584" s="42"/>
      <c r="BQ584" s="42"/>
      <c r="BR584" s="42"/>
      <c r="BS584" s="42"/>
      <c r="BT584" s="42"/>
      <c r="BU584" s="42"/>
      <c r="BV584" s="42"/>
      <c r="BW584" s="42"/>
      <c r="BX584" s="42"/>
      <c r="BY584" s="42"/>
      <c r="BZ584" s="42"/>
      <c r="CA584" s="42"/>
      <c r="CB584" s="42"/>
      <c r="CC584" s="42"/>
      <c r="CD584" s="42"/>
      <c r="CE584" s="42"/>
      <c r="CF584" s="42"/>
      <c r="CG584" s="42"/>
      <c r="CH584" s="42"/>
      <c r="CI584" s="42"/>
      <c r="CJ584" s="42"/>
      <c r="CK584" s="42"/>
      <c r="CL584" s="42"/>
      <c r="CM584" s="42"/>
      <c r="CN584" s="42"/>
      <c r="CO584" s="42"/>
      <c r="CP584" s="42"/>
      <c r="CQ584" s="42"/>
      <c r="CR584" s="42"/>
      <c r="CS584" s="42"/>
      <c r="CT584" s="42"/>
      <c r="CU584" s="42"/>
      <c r="CV584" s="42"/>
      <c r="CW584" s="42"/>
      <c r="CX584" s="42"/>
      <c r="CY584" s="42"/>
      <c r="CZ584" s="42"/>
      <c r="DA584" s="42"/>
      <c r="DB584" s="42"/>
      <c r="DC584" s="42"/>
      <c r="DD584" s="42"/>
      <c r="DE584" s="42"/>
      <c r="DF584" s="42"/>
      <c r="DG584" s="42"/>
      <c r="DH584" s="42"/>
      <c r="DI584" s="42"/>
      <c r="DJ584" s="42"/>
      <c r="DK584" s="42"/>
      <c r="DL584" s="42"/>
      <c r="DM584" s="42"/>
      <c r="DN584" s="42"/>
      <c r="DO584" s="42"/>
      <c r="DP584" s="42"/>
      <c r="DQ584" s="42"/>
      <c r="DR584" s="42"/>
      <c r="DS584" s="42"/>
      <c r="DT584" s="42"/>
      <c r="DU584" s="42"/>
      <c r="DV584" s="42"/>
      <c r="DW584" s="42"/>
      <c r="DX584" s="42"/>
      <c r="DY584" s="42"/>
      <c r="DZ584" s="42"/>
      <c r="EA584" s="42"/>
      <c r="EB584" s="42"/>
      <c r="EC584" s="42"/>
      <c r="ED584" s="42"/>
      <c r="EE584" s="42"/>
      <c r="EF584" s="42"/>
      <c r="EG584" s="42"/>
      <c r="EH584" s="42"/>
      <c r="EI584" s="42"/>
      <c r="EJ584" s="42"/>
      <c r="EK584" s="42"/>
      <c r="EL584" s="42"/>
      <c r="EM584" s="42"/>
      <c r="EN584" s="42"/>
      <c r="EO584" s="42"/>
      <c r="EP584" s="42"/>
      <c r="EQ584" s="42"/>
      <c r="ER584" s="42"/>
      <c r="ES584" s="42"/>
      <c r="ET584" s="42"/>
      <c r="EU584" s="42"/>
      <c r="EV584" s="42"/>
      <c r="EW584" s="42"/>
      <c r="EX584" s="42"/>
      <c r="EY584" s="42"/>
      <c r="EZ584" s="42"/>
      <c r="FA584" s="42"/>
      <c r="FB584" s="42"/>
      <c r="FC584" s="42"/>
      <c r="FD584" s="42"/>
      <c r="FE584" s="42"/>
      <c r="FF584" s="42"/>
      <c r="FG584" s="42"/>
      <c r="FH584" s="42"/>
      <c r="FI584" s="42"/>
      <c r="FJ584" s="42"/>
      <c r="FK584" s="42"/>
      <c r="FL584" s="42"/>
      <c r="FM584" s="42"/>
      <c r="FN584" s="42"/>
      <c r="FO584" s="42"/>
      <c r="FP584" s="42"/>
      <c r="FQ584" s="42"/>
      <c r="FR584" s="42"/>
      <c r="FS584" s="42"/>
      <c r="FT584" s="42"/>
      <c r="FU584" s="42"/>
      <c r="FV584" s="42"/>
      <c r="FW584" s="42"/>
      <c r="FX584" s="42"/>
      <c r="FY584" s="42"/>
      <c r="FZ584" s="42"/>
      <c r="GA584" s="42"/>
      <c r="GB584" s="42"/>
      <c r="GC584" s="42"/>
      <c r="GD584" s="42"/>
      <c r="GE584" s="42"/>
      <c r="GF584" s="42"/>
      <c r="GG584" s="42"/>
      <c r="GH584" s="42"/>
      <c r="GI584" s="42"/>
      <c r="GJ584" s="42"/>
      <c r="GK584" s="42"/>
      <c r="GL584" s="42"/>
      <c r="GM584" s="42"/>
      <c r="GN584" s="42"/>
      <c r="GO584" s="42"/>
      <c r="GP584" s="42"/>
      <c r="GQ584" s="42"/>
      <c r="GR584" s="42"/>
      <c r="GS584" s="42"/>
      <c r="GT584" s="42"/>
      <c r="GU584" s="42"/>
      <c r="GV584" s="42"/>
      <c r="GW584" s="42"/>
      <c r="GX584" s="42"/>
    </row>
    <row r="585" spans="1:206" ht="15.75">
      <c r="A585" s="52"/>
      <c r="B585" s="42"/>
      <c r="C585" s="42"/>
      <c r="D585" s="42"/>
      <c r="E585" s="44"/>
      <c r="F585" s="42"/>
      <c r="G585" s="42"/>
      <c r="H585" s="42"/>
      <c r="I585" s="42"/>
      <c r="J585" s="42"/>
      <c r="K585" s="42"/>
      <c r="L585" s="42"/>
      <c r="M585" s="42"/>
      <c r="N585" s="42"/>
      <c r="O585" s="42"/>
      <c r="P585" s="42"/>
      <c r="Q585" s="42"/>
      <c r="R585" s="42"/>
      <c r="S585" s="42"/>
      <c r="T585" s="42"/>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c r="BI585" s="42"/>
      <c r="BJ585" s="42"/>
      <c r="BK585" s="42"/>
      <c r="BL585" s="42"/>
      <c r="BM585" s="42"/>
      <c r="BN585" s="42"/>
      <c r="BO585" s="42"/>
      <c r="BP585" s="42"/>
      <c r="BQ585" s="42"/>
      <c r="BR585" s="42"/>
      <c r="BS585" s="42"/>
      <c r="BT585" s="42"/>
      <c r="BU585" s="42"/>
      <c r="BV585" s="42"/>
      <c r="BW585" s="42"/>
      <c r="BX585" s="42"/>
      <c r="BY585" s="42"/>
      <c r="BZ585" s="42"/>
      <c r="CA585" s="42"/>
      <c r="CB585" s="42"/>
      <c r="CC585" s="42"/>
      <c r="CD585" s="42"/>
      <c r="CE585" s="42"/>
      <c r="CF585" s="42"/>
      <c r="CG585" s="42"/>
      <c r="CH585" s="42"/>
      <c r="CI585" s="42"/>
      <c r="CJ585" s="42"/>
      <c r="CK585" s="42"/>
      <c r="CL585" s="42"/>
      <c r="CM585" s="42"/>
      <c r="CN585" s="42"/>
      <c r="CO585" s="42"/>
      <c r="CP585" s="42"/>
      <c r="CQ585" s="42"/>
      <c r="CR585" s="42"/>
      <c r="CS585" s="42"/>
      <c r="CT585" s="42"/>
      <c r="CU585" s="42"/>
      <c r="CV585" s="42"/>
      <c r="CW585" s="42"/>
      <c r="CX585" s="42"/>
      <c r="CY585" s="42"/>
      <c r="CZ585" s="42"/>
      <c r="DA585" s="42"/>
      <c r="DB585" s="42"/>
      <c r="DC585" s="42"/>
      <c r="DD585" s="42"/>
      <c r="DE585" s="42"/>
      <c r="DF585" s="42"/>
      <c r="DG585" s="42"/>
      <c r="DH585" s="42"/>
      <c r="DI585" s="42"/>
      <c r="DJ585" s="42"/>
      <c r="DK585" s="42"/>
      <c r="DL585" s="42"/>
      <c r="DM585" s="42"/>
      <c r="DN585" s="42"/>
      <c r="DO585" s="42"/>
      <c r="DP585" s="42"/>
      <c r="DQ585" s="42"/>
      <c r="DR585" s="42"/>
      <c r="DS585" s="42"/>
      <c r="DT585" s="42"/>
      <c r="DU585" s="42"/>
      <c r="DV585" s="42"/>
      <c r="DW585" s="42"/>
      <c r="DX585" s="42"/>
      <c r="DY585" s="42"/>
      <c r="DZ585" s="42"/>
      <c r="EA585" s="42"/>
      <c r="EB585" s="42"/>
      <c r="EC585" s="42"/>
      <c r="ED585" s="42"/>
      <c r="EE585" s="42"/>
      <c r="EF585" s="42"/>
      <c r="EG585" s="42"/>
      <c r="EH585" s="42"/>
      <c r="EI585" s="42"/>
      <c r="EJ585" s="42"/>
      <c r="EK585" s="42"/>
      <c r="EL585" s="42"/>
      <c r="EM585" s="42"/>
      <c r="EN585" s="42"/>
      <c r="EO585" s="42"/>
      <c r="EP585" s="42"/>
      <c r="EQ585" s="42"/>
      <c r="ER585" s="42"/>
      <c r="ES585" s="42"/>
      <c r="ET585" s="42"/>
      <c r="EU585" s="42"/>
      <c r="EV585" s="42"/>
      <c r="EW585" s="42"/>
      <c r="EX585" s="42"/>
      <c r="EY585" s="42"/>
      <c r="EZ585" s="42"/>
      <c r="FA585" s="42"/>
      <c r="FB585" s="42"/>
      <c r="FC585" s="42"/>
      <c r="FD585" s="42"/>
      <c r="FE585" s="42"/>
      <c r="FF585" s="42"/>
      <c r="FG585" s="42"/>
      <c r="FH585" s="42"/>
      <c r="FI585" s="42"/>
      <c r="FJ585" s="42"/>
      <c r="FK585" s="42"/>
      <c r="FL585" s="42"/>
      <c r="FM585" s="42"/>
      <c r="FN585" s="42"/>
      <c r="FO585" s="42"/>
      <c r="FP585" s="42"/>
      <c r="FQ585" s="42"/>
      <c r="FR585" s="42"/>
      <c r="FS585" s="42"/>
      <c r="FT585" s="42"/>
      <c r="FU585" s="42"/>
      <c r="FV585" s="42"/>
      <c r="FW585" s="42"/>
      <c r="FX585" s="42"/>
      <c r="FY585" s="42"/>
      <c r="FZ585" s="42"/>
      <c r="GA585" s="42"/>
      <c r="GB585" s="42"/>
      <c r="GC585" s="42"/>
      <c r="GD585" s="42"/>
      <c r="GE585" s="42"/>
      <c r="GF585" s="42"/>
      <c r="GG585" s="42"/>
      <c r="GH585" s="42"/>
      <c r="GI585" s="42"/>
      <c r="GJ585" s="42"/>
      <c r="GK585" s="42"/>
      <c r="GL585" s="42"/>
      <c r="GM585" s="42"/>
      <c r="GN585" s="42"/>
      <c r="GO585" s="42"/>
      <c r="GP585" s="42"/>
      <c r="GQ585" s="42"/>
      <c r="GR585" s="42"/>
      <c r="GS585" s="42"/>
      <c r="GT585" s="42"/>
      <c r="GU585" s="42"/>
      <c r="GV585" s="42"/>
      <c r="GW585" s="42"/>
      <c r="GX585" s="42"/>
    </row>
    <row r="586" spans="1:206" ht="15.75">
      <c r="A586" s="52"/>
      <c r="B586" s="42"/>
      <c r="C586" s="42"/>
      <c r="D586" s="42"/>
      <c r="E586" s="44"/>
      <c r="F586" s="42"/>
      <c r="G586" s="42"/>
      <c r="H586" s="42"/>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c r="FL586" s="42"/>
      <c r="FM586" s="42"/>
      <c r="FN586" s="42"/>
      <c r="FO586" s="42"/>
      <c r="FP586" s="42"/>
      <c r="FQ586" s="42"/>
      <c r="FR586" s="42"/>
      <c r="FS586" s="42"/>
      <c r="FT586" s="42"/>
      <c r="FU586" s="42"/>
      <c r="FV586" s="42"/>
      <c r="FW586" s="42"/>
      <c r="FX586" s="42"/>
      <c r="FY586" s="42"/>
      <c r="FZ586" s="42"/>
      <c r="GA586" s="42"/>
      <c r="GB586" s="42"/>
      <c r="GC586" s="42"/>
      <c r="GD586" s="42"/>
      <c r="GE586" s="42"/>
      <c r="GF586" s="42"/>
      <c r="GG586" s="42"/>
      <c r="GH586" s="42"/>
      <c r="GI586" s="42"/>
      <c r="GJ586" s="42"/>
      <c r="GK586" s="42"/>
      <c r="GL586" s="42"/>
      <c r="GM586" s="42"/>
      <c r="GN586" s="42"/>
      <c r="GO586" s="42"/>
      <c r="GP586" s="42"/>
      <c r="GQ586" s="42"/>
      <c r="GR586" s="42"/>
      <c r="GS586" s="42"/>
      <c r="GT586" s="42"/>
      <c r="GU586" s="42"/>
      <c r="GV586" s="42"/>
      <c r="GW586" s="42"/>
      <c r="GX586" s="42"/>
    </row>
    <row r="587" spans="1:206" ht="15.75">
      <c r="A587" s="52"/>
      <c r="B587" s="42"/>
      <c r="C587" s="42"/>
      <c r="D587" s="42"/>
      <c r="E587" s="44"/>
      <c r="F587" s="42"/>
      <c r="G587" s="42"/>
      <c r="H587" s="42"/>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c r="FL587" s="42"/>
      <c r="FM587" s="42"/>
      <c r="FN587" s="42"/>
      <c r="FO587" s="42"/>
      <c r="FP587" s="42"/>
      <c r="FQ587" s="42"/>
      <c r="FR587" s="42"/>
      <c r="FS587" s="42"/>
      <c r="FT587" s="42"/>
      <c r="FU587" s="42"/>
      <c r="FV587" s="42"/>
      <c r="FW587" s="42"/>
      <c r="FX587" s="42"/>
      <c r="FY587" s="42"/>
      <c r="FZ587" s="42"/>
      <c r="GA587" s="42"/>
      <c r="GB587" s="42"/>
      <c r="GC587" s="42"/>
      <c r="GD587" s="42"/>
      <c r="GE587" s="42"/>
      <c r="GF587" s="42"/>
      <c r="GG587" s="42"/>
      <c r="GH587" s="42"/>
      <c r="GI587" s="42"/>
      <c r="GJ587" s="42"/>
      <c r="GK587" s="42"/>
      <c r="GL587" s="42"/>
      <c r="GM587" s="42"/>
      <c r="GN587" s="42"/>
      <c r="GO587" s="42"/>
      <c r="GP587" s="42"/>
      <c r="GQ587" s="42"/>
      <c r="GR587" s="42"/>
      <c r="GS587" s="42"/>
      <c r="GT587" s="42"/>
      <c r="GU587" s="42"/>
      <c r="GV587" s="42"/>
      <c r="GW587" s="42"/>
      <c r="GX587" s="42"/>
    </row>
    <row r="588" spans="1:206" ht="15.75">
      <c r="A588" s="52"/>
      <c r="B588" s="42"/>
      <c r="C588" s="42"/>
      <c r="D588" s="42"/>
      <c r="E588" s="44"/>
      <c r="F588" s="42"/>
      <c r="G588" s="42"/>
      <c r="H588" s="42"/>
      <c r="I588" s="42"/>
      <c r="J588" s="42"/>
      <c r="K588" s="42"/>
      <c r="L588" s="42"/>
      <c r="M588" s="42"/>
      <c r="N588" s="42"/>
      <c r="O588" s="42"/>
      <c r="P588" s="42"/>
      <c r="Q588" s="42"/>
      <c r="R588" s="42"/>
      <c r="S588" s="42"/>
      <c r="T588" s="42"/>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c r="AR588" s="42"/>
      <c r="AS588" s="42"/>
      <c r="AT588" s="42"/>
      <c r="AU588" s="42"/>
      <c r="AV588" s="42"/>
      <c r="AW588" s="42"/>
      <c r="AX588" s="42"/>
      <c r="AY588" s="42"/>
      <c r="AZ588" s="42"/>
      <c r="BA588" s="42"/>
      <c r="BB588" s="42"/>
      <c r="BC588" s="42"/>
      <c r="BD588" s="42"/>
      <c r="BE588" s="42"/>
      <c r="BF588" s="42"/>
      <c r="BG588" s="42"/>
      <c r="BH588" s="42"/>
      <c r="BI588" s="42"/>
      <c r="BJ588" s="42"/>
      <c r="BK588" s="42"/>
      <c r="BL588" s="42"/>
      <c r="BM588" s="42"/>
      <c r="BN588" s="42"/>
      <c r="BO588" s="42"/>
      <c r="BP588" s="42"/>
      <c r="BQ588" s="42"/>
      <c r="BR588" s="42"/>
      <c r="BS588" s="42"/>
      <c r="BT588" s="42"/>
      <c r="BU588" s="42"/>
      <c r="BV588" s="42"/>
      <c r="BW588" s="42"/>
      <c r="BX588" s="42"/>
      <c r="BY588" s="42"/>
      <c r="BZ588" s="42"/>
      <c r="CA588" s="42"/>
      <c r="CB588" s="42"/>
      <c r="CC588" s="42"/>
      <c r="CD588" s="42"/>
      <c r="CE588" s="42"/>
      <c r="CF588" s="42"/>
      <c r="CG588" s="42"/>
      <c r="CH588" s="42"/>
      <c r="CI588" s="42"/>
      <c r="CJ588" s="42"/>
      <c r="CK588" s="42"/>
      <c r="CL588" s="42"/>
      <c r="CM588" s="42"/>
      <c r="CN588" s="42"/>
      <c r="CO588" s="42"/>
      <c r="CP588" s="42"/>
      <c r="CQ588" s="42"/>
      <c r="CR588" s="42"/>
      <c r="CS588" s="42"/>
      <c r="CT588" s="42"/>
      <c r="CU588" s="42"/>
      <c r="CV588" s="42"/>
      <c r="CW588" s="42"/>
      <c r="CX588" s="42"/>
      <c r="CY588" s="42"/>
      <c r="CZ588" s="42"/>
      <c r="DA588" s="42"/>
      <c r="DB588" s="42"/>
      <c r="DC588" s="42"/>
      <c r="DD588" s="42"/>
      <c r="DE588" s="42"/>
      <c r="DF588" s="42"/>
      <c r="DG588" s="42"/>
      <c r="DH588" s="42"/>
      <c r="DI588" s="42"/>
      <c r="DJ588" s="42"/>
      <c r="DK588" s="42"/>
      <c r="DL588" s="42"/>
      <c r="DM588" s="42"/>
      <c r="DN588" s="42"/>
      <c r="DO588" s="42"/>
      <c r="DP588" s="42"/>
      <c r="DQ588" s="42"/>
      <c r="DR588" s="42"/>
      <c r="DS588" s="42"/>
      <c r="DT588" s="42"/>
      <c r="DU588" s="42"/>
      <c r="DV588" s="42"/>
      <c r="DW588" s="42"/>
      <c r="DX588" s="42"/>
      <c r="DY588" s="42"/>
      <c r="DZ588" s="42"/>
      <c r="EA588" s="42"/>
      <c r="EB588" s="42"/>
      <c r="EC588" s="42"/>
      <c r="ED588" s="42"/>
      <c r="EE588" s="42"/>
      <c r="EF588" s="42"/>
      <c r="EG588" s="42"/>
      <c r="EH588" s="42"/>
      <c r="EI588" s="42"/>
      <c r="EJ588" s="42"/>
      <c r="EK588" s="42"/>
      <c r="EL588" s="42"/>
      <c r="EM588" s="42"/>
      <c r="EN588" s="42"/>
      <c r="EO588" s="42"/>
      <c r="EP588" s="42"/>
      <c r="EQ588" s="42"/>
      <c r="ER588" s="42"/>
      <c r="ES588" s="42"/>
      <c r="ET588" s="42"/>
      <c r="EU588" s="42"/>
      <c r="EV588" s="42"/>
      <c r="EW588" s="42"/>
      <c r="EX588" s="42"/>
      <c r="EY588" s="42"/>
      <c r="EZ588" s="42"/>
      <c r="FA588" s="42"/>
      <c r="FB588" s="42"/>
      <c r="FC588" s="42"/>
      <c r="FD588" s="42"/>
      <c r="FE588" s="42"/>
      <c r="FF588" s="42"/>
      <c r="FG588" s="42"/>
      <c r="FH588" s="42"/>
      <c r="FI588" s="42"/>
      <c r="FJ588" s="42"/>
      <c r="FK588" s="42"/>
      <c r="FL588" s="42"/>
      <c r="FM588" s="42"/>
      <c r="FN588" s="42"/>
      <c r="FO588" s="42"/>
      <c r="FP588" s="42"/>
      <c r="FQ588" s="42"/>
      <c r="FR588" s="42"/>
      <c r="FS588" s="42"/>
      <c r="FT588" s="42"/>
      <c r="FU588" s="42"/>
      <c r="FV588" s="42"/>
      <c r="FW588" s="42"/>
      <c r="FX588" s="42"/>
      <c r="FY588" s="42"/>
      <c r="FZ588" s="42"/>
      <c r="GA588" s="42"/>
      <c r="GB588" s="42"/>
      <c r="GC588" s="42"/>
      <c r="GD588" s="42"/>
      <c r="GE588" s="42"/>
      <c r="GF588" s="42"/>
      <c r="GG588" s="42"/>
      <c r="GH588" s="42"/>
      <c r="GI588" s="42"/>
      <c r="GJ588" s="42"/>
      <c r="GK588" s="42"/>
      <c r="GL588" s="42"/>
      <c r="GM588" s="42"/>
      <c r="GN588" s="42"/>
      <c r="GO588" s="42"/>
      <c r="GP588" s="42"/>
      <c r="GQ588" s="42"/>
      <c r="GR588" s="42"/>
      <c r="GS588" s="42"/>
      <c r="GT588" s="42"/>
      <c r="GU588" s="42"/>
      <c r="GV588" s="42"/>
      <c r="GW588" s="42"/>
      <c r="GX588" s="42"/>
    </row>
    <row r="589" spans="1:206" ht="15.75">
      <c r="A589" s="52"/>
      <c r="B589" s="42"/>
      <c r="C589" s="42"/>
      <c r="D589" s="42"/>
      <c r="E589" s="44"/>
      <c r="F589" s="42"/>
      <c r="G589" s="42"/>
      <c r="H589" s="42"/>
      <c r="I589" s="42"/>
      <c r="J589" s="42"/>
      <c r="K589" s="42"/>
      <c r="L589" s="42"/>
      <c r="M589" s="42"/>
      <c r="N589" s="42"/>
      <c r="O589" s="42"/>
      <c r="P589" s="42"/>
      <c r="Q589" s="42"/>
      <c r="R589" s="42"/>
      <c r="S589" s="42"/>
      <c r="T589" s="42"/>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c r="BI589" s="42"/>
      <c r="BJ589" s="42"/>
      <c r="BK589" s="42"/>
      <c r="BL589" s="42"/>
      <c r="BM589" s="42"/>
      <c r="BN589" s="42"/>
      <c r="BO589" s="42"/>
      <c r="BP589" s="42"/>
      <c r="BQ589" s="42"/>
      <c r="BR589" s="42"/>
      <c r="BS589" s="42"/>
      <c r="BT589" s="42"/>
      <c r="BU589" s="42"/>
      <c r="BV589" s="42"/>
      <c r="BW589" s="42"/>
      <c r="BX589" s="42"/>
      <c r="BY589" s="42"/>
      <c r="BZ589" s="42"/>
      <c r="CA589" s="42"/>
      <c r="CB589" s="42"/>
      <c r="CC589" s="42"/>
      <c r="CD589" s="42"/>
      <c r="CE589" s="42"/>
      <c r="CF589" s="42"/>
      <c r="CG589" s="42"/>
      <c r="CH589" s="42"/>
      <c r="CI589" s="42"/>
      <c r="CJ589" s="42"/>
      <c r="CK589" s="42"/>
      <c r="CL589" s="42"/>
      <c r="CM589" s="42"/>
      <c r="CN589" s="42"/>
      <c r="CO589" s="42"/>
      <c r="CP589" s="42"/>
      <c r="CQ589" s="42"/>
      <c r="CR589" s="42"/>
      <c r="CS589" s="42"/>
      <c r="CT589" s="42"/>
      <c r="CU589" s="42"/>
      <c r="CV589" s="42"/>
      <c r="CW589" s="42"/>
      <c r="CX589" s="42"/>
      <c r="CY589" s="42"/>
      <c r="CZ589" s="42"/>
      <c r="DA589" s="42"/>
      <c r="DB589" s="42"/>
      <c r="DC589" s="42"/>
      <c r="DD589" s="42"/>
      <c r="DE589" s="42"/>
      <c r="DF589" s="42"/>
      <c r="DG589" s="42"/>
      <c r="DH589" s="42"/>
      <c r="DI589" s="42"/>
      <c r="DJ589" s="42"/>
      <c r="DK589" s="42"/>
      <c r="DL589" s="42"/>
      <c r="DM589" s="42"/>
      <c r="DN589" s="42"/>
      <c r="DO589" s="42"/>
      <c r="DP589" s="42"/>
      <c r="DQ589" s="42"/>
      <c r="DR589" s="42"/>
      <c r="DS589" s="42"/>
      <c r="DT589" s="42"/>
      <c r="DU589" s="42"/>
      <c r="DV589" s="42"/>
      <c r="DW589" s="42"/>
      <c r="DX589" s="42"/>
      <c r="DY589" s="42"/>
      <c r="DZ589" s="42"/>
      <c r="EA589" s="42"/>
      <c r="EB589" s="42"/>
      <c r="EC589" s="42"/>
      <c r="ED589" s="42"/>
      <c r="EE589" s="42"/>
      <c r="EF589" s="42"/>
      <c r="EG589" s="42"/>
      <c r="EH589" s="42"/>
      <c r="EI589" s="42"/>
      <c r="EJ589" s="42"/>
      <c r="EK589" s="42"/>
      <c r="EL589" s="42"/>
      <c r="EM589" s="42"/>
      <c r="EN589" s="42"/>
      <c r="EO589" s="42"/>
      <c r="EP589" s="42"/>
      <c r="EQ589" s="42"/>
      <c r="ER589" s="42"/>
      <c r="ES589" s="42"/>
      <c r="ET589" s="42"/>
      <c r="EU589" s="42"/>
      <c r="EV589" s="42"/>
      <c r="EW589" s="42"/>
      <c r="EX589" s="42"/>
      <c r="EY589" s="42"/>
      <c r="EZ589" s="42"/>
      <c r="FA589" s="42"/>
      <c r="FB589" s="42"/>
      <c r="FC589" s="42"/>
      <c r="FD589" s="42"/>
      <c r="FE589" s="42"/>
      <c r="FF589" s="42"/>
      <c r="FG589" s="42"/>
      <c r="FH589" s="42"/>
      <c r="FI589" s="42"/>
      <c r="FJ589" s="42"/>
      <c r="FK589" s="42"/>
      <c r="FL589" s="42"/>
      <c r="FM589" s="42"/>
      <c r="FN589" s="42"/>
      <c r="FO589" s="42"/>
      <c r="FP589" s="42"/>
      <c r="FQ589" s="42"/>
      <c r="FR589" s="42"/>
      <c r="FS589" s="42"/>
      <c r="FT589" s="42"/>
      <c r="FU589" s="42"/>
      <c r="FV589" s="42"/>
      <c r="FW589" s="42"/>
      <c r="FX589" s="42"/>
      <c r="FY589" s="42"/>
      <c r="FZ589" s="42"/>
      <c r="GA589" s="42"/>
      <c r="GB589" s="42"/>
      <c r="GC589" s="42"/>
      <c r="GD589" s="42"/>
      <c r="GE589" s="42"/>
      <c r="GF589" s="42"/>
      <c r="GG589" s="42"/>
      <c r="GH589" s="42"/>
      <c r="GI589" s="42"/>
      <c r="GJ589" s="42"/>
      <c r="GK589" s="42"/>
      <c r="GL589" s="42"/>
      <c r="GM589" s="42"/>
      <c r="GN589" s="42"/>
      <c r="GO589" s="42"/>
      <c r="GP589" s="42"/>
      <c r="GQ589" s="42"/>
      <c r="GR589" s="42"/>
      <c r="GS589" s="42"/>
      <c r="GT589" s="42"/>
      <c r="GU589" s="42"/>
      <c r="GV589" s="42"/>
      <c r="GW589" s="42"/>
      <c r="GX589" s="42"/>
    </row>
    <row r="590" spans="1:206" ht="15.75">
      <c r="A590" s="52"/>
      <c r="B590" s="42"/>
      <c r="C590" s="42"/>
      <c r="D590" s="42"/>
      <c r="E590" s="44"/>
      <c r="F590" s="42"/>
      <c r="G590" s="42"/>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s="42"/>
      <c r="BM590" s="42"/>
      <c r="BN590" s="42"/>
      <c r="BO590" s="42"/>
      <c r="BP590" s="42"/>
      <c r="BQ590" s="42"/>
      <c r="BR590" s="42"/>
      <c r="BS590" s="42"/>
      <c r="BT590" s="42"/>
      <c r="BU590" s="42"/>
      <c r="BV590" s="42"/>
      <c r="BW590" s="42"/>
      <c r="BX590" s="42"/>
      <c r="BY590" s="42"/>
      <c r="BZ590" s="42"/>
      <c r="CA590" s="42"/>
      <c r="CB590" s="42"/>
      <c r="CC590" s="42"/>
      <c r="CD590" s="42"/>
      <c r="CE590" s="42"/>
      <c r="CF590" s="42"/>
      <c r="CG590" s="42"/>
      <c r="CH590" s="42"/>
      <c r="CI590" s="42"/>
      <c r="CJ590" s="42"/>
      <c r="CK590" s="42"/>
      <c r="CL590" s="42"/>
      <c r="CM590" s="42"/>
      <c r="CN590" s="42"/>
      <c r="CO590" s="42"/>
      <c r="CP590" s="42"/>
      <c r="CQ590" s="42"/>
      <c r="CR590" s="42"/>
      <c r="CS590" s="42"/>
      <c r="CT590" s="42"/>
      <c r="CU590" s="42"/>
      <c r="CV590" s="42"/>
      <c r="CW590" s="42"/>
      <c r="CX590" s="42"/>
      <c r="CY590" s="42"/>
      <c r="CZ590" s="42"/>
      <c r="DA590" s="42"/>
      <c r="DB590" s="42"/>
      <c r="DC590" s="42"/>
      <c r="DD590" s="42"/>
      <c r="DE590" s="42"/>
      <c r="DF590" s="42"/>
      <c r="DG590" s="42"/>
      <c r="DH590" s="42"/>
      <c r="DI590" s="42"/>
      <c r="DJ590" s="42"/>
      <c r="DK590" s="42"/>
      <c r="DL590" s="42"/>
      <c r="DM590" s="42"/>
      <c r="DN590" s="42"/>
      <c r="DO590" s="42"/>
      <c r="DP590" s="42"/>
      <c r="DQ590" s="42"/>
      <c r="DR590" s="42"/>
      <c r="DS590" s="42"/>
      <c r="DT590" s="42"/>
      <c r="DU590" s="42"/>
      <c r="DV590" s="42"/>
      <c r="DW590" s="42"/>
      <c r="DX590" s="42"/>
      <c r="DY590" s="42"/>
      <c r="DZ590" s="42"/>
      <c r="EA590" s="42"/>
      <c r="EB590" s="42"/>
      <c r="EC590" s="42"/>
      <c r="ED590" s="42"/>
      <c r="EE590" s="42"/>
      <c r="EF590" s="42"/>
      <c r="EG590" s="42"/>
      <c r="EH590" s="42"/>
      <c r="EI590" s="42"/>
      <c r="EJ590" s="42"/>
      <c r="EK590" s="42"/>
      <c r="EL590" s="42"/>
      <c r="EM590" s="42"/>
      <c r="EN590" s="42"/>
      <c r="EO590" s="42"/>
      <c r="EP590" s="42"/>
      <c r="EQ590" s="42"/>
      <c r="ER590" s="42"/>
      <c r="ES590" s="42"/>
      <c r="ET590" s="42"/>
      <c r="EU590" s="42"/>
      <c r="EV590" s="42"/>
      <c r="EW590" s="42"/>
      <c r="EX590" s="42"/>
      <c r="EY590" s="42"/>
      <c r="EZ590" s="42"/>
      <c r="FA590" s="42"/>
      <c r="FB590" s="42"/>
      <c r="FC590" s="42"/>
      <c r="FD590" s="42"/>
      <c r="FE590" s="42"/>
      <c r="FF590" s="42"/>
      <c r="FG590" s="42"/>
      <c r="FH590" s="42"/>
      <c r="FI590" s="42"/>
      <c r="FJ590" s="42"/>
      <c r="FK590" s="42"/>
      <c r="FL590" s="42"/>
      <c r="FM590" s="42"/>
      <c r="FN590" s="42"/>
      <c r="FO590" s="42"/>
      <c r="FP590" s="42"/>
      <c r="FQ590" s="42"/>
      <c r="FR590" s="42"/>
      <c r="FS590" s="42"/>
      <c r="FT590" s="42"/>
      <c r="FU590" s="42"/>
      <c r="FV590" s="42"/>
      <c r="FW590" s="42"/>
      <c r="FX590" s="42"/>
      <c r="FY590" s="42"/>
      <c r="FZ590" s="42"/>
      <c r="GA590" s="42"/>
      <c r="GB590" s="42"/>
      <c r="GC590" s="42"/>
      <c r="GD590" s="42"/>
      <c r="GE590" s="42"/>
      <c r="GF590" s="42"/>
      <c r="GG590" s="42"/>
      <c r="GH590" s="42"/>
      <c r="GI590" s="42"/>
      <c r="GJ590" s="42"/>
      <c r="GK590" s="42"/>
      <c r="GL590" s="42"/>
      <c r="GM590" s="42"/>
      <c r="GN590" s="42"/>
      <c r="GO590" s="42"/>
      <c r="GP590" s="42"/>
      <c r="GQ590" s="42"/>
      <c r="GR590" s="42"/>
      <c r="GS590" s="42"/>
      <c r="GT590" s="42"/>
      <c r="GU590" s="42"/>
      <c r="GV590" s="42"/>
      <c r="GW590" s="42"/>
      <c r="GX590" s="42"/>
    </row>
    <row r="591" spans="1:206" ht="15.75">
      <c r="A591" s="52"/>
      <c r="B591" s="42"/>
      <c r="C591" s="42"/>
      <c r="D591" s="42"/>
      <c r="E591" s="44"/>
      <c r="F591" s="42"/>
      <c r="G591" s="42"/>
      <c r="H591" s="42"/>
      <c r="I591" s="42"/>
      <c r="J591" s="42"/>
      <c r="K591" s="42"/>
      <c r="L591" s="42"/>
      <c r="M591" s="42"/>
      <c r="N591" s="42"/>
      <c r="O591" s="42"/>
      <c r="P591" s="42"/>
      <c r="Q591" s="42"/>
      <c r="R591" s="42"/>
      <c r="S591" s="42"/>
      <c r="T591" s="42"/>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c r="BI591" s="42"/>
      <c r="BJ591" s="42"/>
      <c r="BK591" s="42"/>
      <c r="BL591" s="42"/>
      <c r="BM591" s="42"/>
      <c r="BN591" s="42"/>
      <c r="BO591" s="42"/>
      <c r="BP591" s="42"/>
      <c r="BQ591" s="42"/>
      <c r="BR591" s="42"/>
      <c r="BS591" s="42"/>
      <c r="BT591" s="42"/>
      <c r="BU591" s="42"/>
      <c r="BV591" s="42"/>
      <c r="BW591" s="42"/>
      <c r="BX591" s="42"/>
      <c r="BY591" s="42"/>
      <c r="BZ591" s="42"/>
      <c r="CA591" s="42"/>
      <c r="CB591" s="42"/>
      <c r="CC591" s="42"/>
      <c r="CD591" s="42"/>
      <c r="CE591" s="42"/>
      <c r="CF591" s="42"/>
      <c r="CG591" s="42"/>
      <c r="CH591" s="42"/>
      <c r="CI591" s="42"/>
      <c r="CJ591" s="42"/>
      <c r="CK591" s="42"/>
      <c r="CL591" s="42"/>
      <c r="CM591" s="42"/>
      <c r="CN591" s="42"/>
      <c r="CO591" s="42"/>
      <c r="CP591" s="42"/>
      <c r="CQ591" s="42"/>
      <c r="CR591" s="42"/>
      <c r="CS591" s="42"/>
      <c r="CT591" s="42"/>
      <c r="CU591" s="42"/>
      <c r="CV591" s="42"/>
      <c r="CW591" s="42"/>
      <c r="CX591" s="42"/>
      <c r="CY591" s="42"/>
      <c r="CZ591" s="42"/>
      <c r="DA591" s="42"/>
      <c r="DB591" s="42"/>
      <c r="DC591" s="42"/>
      <c r="DD591" s="42"/>
      <c r="DE591" s="42"/>
      <c r="DF591" s="42"/>
      <c r="DG591" s="42"/>
      <c r="DH591" s="42"/>
      <c r="DI591" s="42"/>
      <c r="DJ591" s="42"/>
      <c r="DK591" s="42"/>
      <c r="DL591" s="42"/>
      <c r="DM591" s="42"/>
      <c r="DN591" s="42"/>
      <c r="DO591" s="42"/>
      <c r="DP591" s="42"/>
      <c r="DQ591" s="42"/>
      <c r="DR591" s="42"/>
      <c r="DS591" s="42"/>
      <c r="DT591" s="42"/>
      <c r="DU591" s="42"/>
      <c r="DV591" s="42"/>
      <c r="DW591" s="42"/>
      <c r="DX591" s="42"/>
      <c r="DY591" s="42"/>
      <c r="DZ591" s="42"/>
      <c r="EA591" s="42"/>
      <c r="EB591" s="42"/>
      <c r="EC591" s="42"/>
      <c r="ED591" s="42"/>
      <c r="EE591" s="42"/>
      <c r="EF591" s="42"/>
      <c r="EG591" s="42"/>
      <c r="EH591" s="42"/>
      <c r="EI591" s="42"/>
      <c r="EJ591" s="42"/>
      <c r="EK591" s="42"/>
      <c r="EL591" s="42"/>
      <c r="EM591" s="42"/>
      <c r="EN591" s="42"/>
      <c r="EO591" s="42"/>
      <c r="EP591" s="42"/>
      <c r="EQ591" s="42"/>
      <c r="ER591" s="42"/>
      <c r="ES591" s="42"/>
      <c r="ET591" s="42"/>
      <c r="EU591" s="42"/>
      <c r="EV591" s="42"/>
      <c r="EW591" s="42"/>
      <c r="EX591" s="42"/>
      <c r="EY591" s="42"/>
      <c r="EZ591" s="42"/>
      <c r="FA591" s="42"/>
      <c r="FB591" s="42"/>
      <c r="FC591" s="42"/>
      <c r="FD591" s="42"/>
      <c r="FE591" s="42"/>
      <c r="FF591" s="42"/>
      <c r="FG591" s="42"/>
      <c r="FH591" s="42"/>
      <c r="FI591" s="42"/>
      <c r="FJ591" s="42"/>
      <c r="FK591" s="42"/>
      <c r="FL591" s="42"/>
      <c r="FM591" s="42"/>
      <c r="FN591" s="42"/>
      <c r="FO591" s="42"/>
      <c r="FP591" s="42"/>
      <c r="FQ591" s="42"/>
      <c r="FR591" s="42"/>
      <c r="FS591" s="42"/>
      <c r="FT591" s="42"/>
      <c r="FU591" s="42"/>
      <c r="FV591" s="42"/>
      <c r="FW591" s="42"/>
      <c r="FX591" s="42"/>
      <c r="FY591" s="42"/>
      <c r="FZ591" s="42"/>
      <c r="GA591" s="42"/>
      <c r="GB591" s="42"/>
      <c r="GC591" s="42"/>
      <c r="GD591" s="42"/>
      <c r="GE591" s="42"/>
      <c r="GF591" s="42"/>
      <c r="GG591" s="42"/>
      <c r="GH591" s="42"/>
      <c r="GI591" s="42"/>
      <c r="GJ591" s="42"/>
      <c r="GK591" s="42"/>
      <c r="GL591" s="42"/>
      <c r="GM591" s="42"/>
      <c r="GN591" s="42"/>
      <c r="GO591" s="42"/>
      <c r="GP591" s="42"/>
      <c r="GQ591" s="42"/>
      <c r="GR591" s="42"/>
      <c r="GS591" s="42"/>
      <c r="GT591" s="42"/>
      <c r="GU591" s="42"/>
      <c r="GV591" s="42"/>
      <c r="GW591" s="42"/>
      <c r="GX591" s="42"/>
    </row>
    <row r="592" spans="1:206" ht="15.75">
      <c r="A592" s="52"/>
      <c r="B592" s="42"/>
      <c r="C592" s="42"/>
      <c r="D592" s="42"/>
      <c r="E592" s="44"/>
      <c r="F592" s="42"/>
      <c r="G592" s="42"/>
      <c r="H592" s="42"/>
      <c r="I592" s="42"/>
      <c r="J592" s="42"/>
      <c r="K592" s="42"/>
      <c r="L592" s="42"/>
      <c r="M592" s="42"/>
      <c r="N592" s="42"/>
      <c r="O592" s="42"/>
      <c r="P592" s="42"/>
      <c r="Q592" s="42"/>
      <c r="R592" s="42"/>
      <c r="S592" s="42"/>
      <c r="T592" s="42"/>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c r="AR592" s="42"/>
      <c r="AS592" s="42"/>
      <c r="AT592" s="42"/>
      <c r="AU592" s="42"/>
      <c r="AV592" s="42"/>
      <c r="AW592" s="42"/>
      <c r="AX592" s="42"/>
      <c r="AY592" s="42"/>
      <c r="AZ592" s="42"/>
      <c r="BA592" s="42"/>
      <c r="BB592" s="42"/>
      <c r="BC592" s="42"/>
      <c r="BD592" s="42"/>
      <c r="BE592" s="42"/>
      <c r="BF592" s="42"/>
      <c r="BG592" s="42"/>
      <c r="BH592" s="42"/>
      <c r="BI592" s="42"/>
      <c r="BJ592" s="42"/>
      <c r="BK592" s="42"/>
      <c r="BL592" s="42"/>
      <c r="BM592" s="42"/>
      <c r="BN592" s="42"/>
      <c r="BO592" s="42"/>
      <c r="BP592" s="42"/>
      <c r="BQ592" s="42"/>
      <c r="BR592" s="42"/>
      <c r="BS592" s="42"/>
      <c r="BT592" s="42"/>
      <c r="BU592" s="42"/>
      <c r="BV592" s="42"/>
      <c r="BW592" s="42"/>
      <c r="BX592" s="42"/>
      <c r="BY592" s="42"/>
      <c r="BZ592" s="42"/>
      <c r="CA592" s="42"/>
      <c r="CB592" s="42"/>
      <c r="CC592" s="42"/>
      <c r="CD592" s="42"/>
      <c r="CE592" s="42"/>
      <c r="CF592" s="42"/>
      <c r="CG592" s="42"/>
      <c r="CH592" s="42"/>
      <c r="CI592" s="42"/>
      <c r="CJ592" s="42"/>
      <c r="CK592" s="42"/>
      <c r="CL592" s="42"/>
      <c r="CM592" s="42"/>
      <c r="CN592" s="42"/>
      <c r="CO592" s="42"/>
      <c r="CP592" s="42"/>
      <c r="CQ592" s="42"/>
      <c r="CR592" s="42"/>
      <c r="CS592" s="42"/>
      <c r="CT592" s="42"/>
      <c r="CU592" s="42"/>
      <c r="CV592" s="42"/>
      <c r="CW592" s="42"/>
      <c r="CX592" s="42"/>
      <c r="CY592" s="42"/>
      <c r="CZ592" s="42"/>
      <c r="DA592" s="42"/>
      <c r="DB592" s="42"/>
      <c r="DC592" s="42"/>
      <c r="DD592" s="42"/>
      <c r="DE592" s="42"/>
      <c r="DF592" s="42"/>
      <c r="DG592" s="42"/>
      <c r="DH592" s="42"/>
      <c r="DI592" s="42"/>
      <c r="DJ592" s="42"/>
      <c r="DK592" s="42"/>
      <c r="DL592" s="42"/>
      <c r="DM592" s="42"/>
      <c r="DN592" s="42"/>
      <c r="DO592" s="42"/>
      <c r="DP592" s="42"/>
      <c r="DQ592" s="42"/>
      <c r="DR592" s="42"/>
      <c r="DS592" s="42"/>
      <c r="DT592" s="42"/>
      <c r="DU592" s="42"/>
      <c r="DV592" s="42"/>
      <c r="DW592" s="42"/>
      <c r="DX592" s="42"/>
      <c r="DY592" s="42"/>
      <c r="DZ592" s="42"/>
      <c r="EA592" s="42"/>
      <c r="EB592" s="42"/>
      <c r="EC592" s="42"/>
      <c r="ED592" s="42"/>
      <c r="EE592" s="42"/>
      <c r="EF592" s="42"/>
      <c r="EG592" s="42"/>
      <c r="EH592" s="42"/>
      <c r="EI592" s="42"/>
      <c r="EJ592" s="42"/>
      <c r="EK592" s="42"/>
      <c r="EL592" s="42"/>
      <c r="EM592" s="42"/>
      <c r="EN592" s="42"/>
      <c r="EO592" s="42"/>
      <c r="EP592" s="42"/>
      <c r="EQ592" s="42"/>
      <c r="ER592" s="42"/>
      <c r="ES592" s="42"/>
      <c r="ET592" s="42"/>
      <c r="EU592" s="42"/>
      <c r="EV592" s="42"/>
      <c r="EW592" s="42"/>
      <c r="EX592" s="42"/>
      <c r="EY592" s="42"/>
      <c r="EZ592" s="42"/>
      <c r="FA592" s="42"/>
      <c r="FB592" s="42"/>
      <c r="FC592" s="42"/>
      <c r="FD592" s="42"/>
      <c r="FE592" s="42"/>
      <c r="FF592" s="42"/>
      <c r="FG592" s="42"/>
      <c r="FH592" s="42"/>
      <c r="FI592" s="42"/>
      <c r="FJ592" s="42"/>
      <c r="FK592" s="42"/>
      <c r="FL592" s="42"/>
      <c r="FM592" s="42"/>
      <c r="FN592" s="42"/>
      <c r="FO592" s="42"/>
      <c r="FP592" s="42"/>
      <c r="FQ592" s="42"/>
      <c r="FR592" s="42"/>
      <c r="FS592" s="42"/>
      <c r="FT592" s="42"/>
      <c r="FU592" s="42"/>
      <c r="FV592" s="42"/>
      <c r="FW592" s="42"/>
      <c r="FX592" s="42"/>
      <c r="FY592" s="42"/>
      <c r="FZ592" s="42"/>
      <c r="GA592" s="42"/>
      <c r="GB592" s="42"/>
      <c r="GC592" s="42"/>
      <c r="GD592" s="42"/>
      <c r="GE592" s="42"/>
      <c r="GF592" s="42"/>
      <c r="GG592" s="42"/>
      <c r="GH592" s="42"/>
      <c r="GI592" s="42"/>
      <c r="GJ592" s="42"/>
      <c r="GK592" s="42"/>
      <c r="GL592" s="42"/>
      <c r="GM592" s="42"/>
      <c r="GN592" s="42"/>
      <c r="GO592" s="42"/>
      <c r="GP592" s="42"/>
      <c r="GQ592" s="42"/>
      <c r="GR592" s="42"/>
      <c r="GS592" s="42"/>
      <c r="GT592" s="42"/>
      <c r="GU592" s="42"/>
      <c r="GV592" s="42"/>
      <c r="GW592" s="42"/>
      <c r="GX592" s="42"/>
    </row>
    <row r="593" spans="1:206" ht="15.75">
      <c r="A593" s="52"/>
      <c r="B593" s="42"/>
      <c r="C593" s="42"/>
      <c r="D593" s="42"/>
      <c r="E593" s="44"/>
      <c r="F593" s="42"/>
      <c r="G593" s="42"/>
      <c r="H593" s="42"/>
      <c r="I593" s="42"/>
      <c r="J593" s="42"/>
      <c r="K593" s="42"/>
      <c r="L593" s="42"/>
      <c r="M593" s="42"/>
      <c r="N593" s="42"/>
      <c r="O593" s="42"/>
      <c r="P593" s="42"/>
      <c r="Q593" s="42"/>
      <c r="R593" s="42"/>
      <c r="S593" s="42"/>
      <c r="T593" s="42"/>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c r="BI593" s="42"/>
      <c r="BJ593" s="42"/>
      <c r="BK593" s="42"/>
      <c r="BL593" s="42"/>
      <c r="BM593" s="42"/>
      <c r="BN593" s="42"/>
      <c r="BO593" s="42"/>
      <c r="BP593" s="42"/>
      <c r="BQ593" s="42"/>
      <c r="BR593" s="42"/>
      <c r="BS593" s="42"/>
      <c r="BT593" s="42"/>
      <c r="BU593" s="42"/>
      <c r="BV593" s="42"/>
      <c r="BW593" s="42"/>
      <c r="BX593" s="42"/>
      <c r="BY593" s="42"/>
      <c r="BZ593" s="42"/>
      <c r="CA593" s="42"/>
      <c r="CB593" s="42"/>
      <c r="CC593" s="42"/>
      <c r="CD593" s="42"/>
      <c r="CE593" s="42"/>
      <c r="CF593" s="42"/>
      <c r="CG593" s="42"/>
      <c r="CH593" s="42"/>
      <c r="CI593" s="42"/>
      <c r="CJ593" s="42"/>
      <c r="CK593" s="42"/>
      <c r="CL593" s="42"/>
      <c r="CM593" s="42"/>
      <c r="CN593" s="42"/>
      <c r="CO593" s="42"/>
      <c r="CP593" s="42"/>
      <c r="CQ593" s="42"/>
      <c r="CR593" s="42"/>
      <c r="CS593" s="42"/>
      <c r="CT593" s="42"/>
      <c r="CU593" s="42"/>
      <c r="CV593" s="42"/>
      <c r="CW593" s="42"/>
      <c r="CX593" s="42"/>
      <c r="CY593" s="42"/>
      <c r="CZ593" s="42"/>
      <c r="DA593" s="42"/>
      <c r="DB593" s="42"/>
      <c r="DC593" s="42"/>
      <c r="DD593" s="42"/>
      <c r="DE593" s="42"/>
      <c r="DF593" s="42"/>
      <c r="DG593" s="42"/>
      <c r="DH593" s="42"/>
      <c r="DI593" s="42"/>
      <c r="DJ593" s="42"/>
      <c r="DK593" s="42"/>
      <c r="DL593" s="42"/>
      <c r="DM593" s="42"/>
      <c r="DN593" s="42"/>
      <c r="DO593" s="42"/>
      <c r="DP593" s="42"/>
      <c r="DQ593" s="42"/>
      <c r="DR593" s="42"/>
      <c r="DS593" s="42"/>
      <c r="DT593" s="42"/>
      <c r="DU593" s="42"/>
      <c r="DV593" s="42"/>
      <c r="DW593" s="42"/>
      <c r="DX593" s="42"/>
      <c r="DY593" s="42"/>
      <c r="DZ593" s="42"/>
      <c r="EA593" s="42"/>
      <c r="EB593" s="42"/>
      <c r="EC593" s="42"/>
      <c r="ED593" s="42"/>
      <c r="EE593" s="42"/>
      <c r="EF593" s="42"/>
      <c r="EG593" s="42"/>
      <c r="EH593" s="42"/>
      <c r="EI593" s="42"/>
      <c r="EJ593" s="42"/>
      <c r="EK593" s="42"/>
      <c r="EL593" s="42"/>
      <c r="EM593" s="42"/>
      <c r="EN593" s="42"/>
      <c r="EO593" s="42"/>
      <c r="EP593" s="42"/>
      <c r="EQ593" s="42"/>
      <c r="ER593" s="42"/>
      <c r="ES593" s="42"/>
      <c r="ET593" s="42"/>
      <c r="EU593" s="42"/>
      <c r="EV593" s="42"/>
      <c r="EW593" s="42"/>
      <c r="EX593" s="42"/>
      <c r="EY593" s="42"/>
      <c r="EZ593" s="42"/>
      <c r="FA593" s="42"/>
      <c r="FB593" s="42"/>
      <c r="FC593" s="42"/>
      <c r="FD593" s="42"/>
      <c r="FE593" s="42"/>
      <c r="FF593" s="42"/>
      <c r="FG593" s="42"/>
      <c r="FH593" s="42"/>
      <c r="FI593" s="42"/>
      <c r="FJ593" s="42"/>
      <c r="FK593" s="42"/>
      <c r="FL593" s="42"/>
      <c r="FM593" s="42"/>
      <c r="FN593" s="42"/>
      <c r="FO593" s="42"/>
      <c r="FP593" s="42"/>
      <c r="FQ593" s="42"/>
      <c r="FR593" s="42"/>
      <c r="FS593" s="42"/>
      <c r="FT593" s="42"/>
      <c r="FU593" s="42"/>
      <c r="FV593" s="42"/>
      <c r="FW593" s="42"/>
      <c r="FX593" s="42"/>
      <c r="FY593" s="42"/>
      <c r="FZ593" s="42"/>
      <c r="GA593" s="42"/>
      <c r="GB593" s="42"/>
      <c r="GC593" s="42"/>
      <c r="GD593" s="42"/>
      <c r="GE593" s="42"/>
      <c r="GF593" s="42"/>
      <c r="GG593" s="42"/>
      <c r="GH593" s="42"/>
      <c r="GI593" s="42"/>
      <c r="GJ593" s="42"/>
      <c r="GK593" s="42"/>
      <c r="GL593" s="42"/>
      <c r="GM593" s="42"/>
      <c r="GN593" s="42"/>
      <c r="GO593" s="42"/>
      <c r="GP593" s="42"/>
      <c r="GQ593" s="42"/>
      <c r="GR593" s="42"/>
      <c r="GS593" s="42"/>
      <c r="GT593" s="42"/>
      <c r="GU593" s="42"/>
      <c r="GV593" s="42"/>
      <c r="GW593" s="42"/>
      <c r="GX593" s="42"/>
    </row>
    <row r="594" spans="1:206" ht="15.75">
      <c r="A594" s="52"/>
      <c r="B594" s="42"/>
      <c r="C594" s="42"/>
      <c r="D594" s="42"/>
      <c r="E594" s="44"/>
      <c r="F594" s="42"/>
      <c r="G594" s="42"/>
      <c r="H594" s="42"/>
      <c r="I594" s="42"/>
      <c r="J594" s="42"/>
      <c r="K594" s="42"/>
      <c r="L594" s="42"/>
      <c r="M594" s="42"/>
      <c r="N594" s="42"/>
      <c r="O594" s="42"/>
      <c r="P594" s="42"/>
      <c r="Q594" s="42"/>
      <c r="R594" s="42"/>
      <c r="S594" s="42"/>
      <c r="T594" s="42"/>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c r="BJ594" s="42"/>
      <c r="BK594" s="42"/>
      <c r="BL594" s="42"/>
      <c r="BM594" s="42"/>
      <c r="BN594" s="42"/>
      <c r="BO594" s="42"/>
      <c r="BP594" s="42"/>
      <c r="BQ594" s="42"/>
      <c r="BR594" s="42"/>
      <c r="BS594" s="42"/>
      <c r="BT594" s="42"/>
      <c r="BU594" s="42"/>
      <c r="BV594" s="42"/>
      <c r="BW594" s="42"/>
      <c r="BX594" s="42"/>
      <c r="BY594" s="42"/>
      <c r="BZ594" s="42"/>
      <c r="CA594" s="42"/>
      <c r="CB594" s="42"/>
      <c r="CC594" s="42"/>
      <c r="CD594" s="42"/>
      <c r="CE594" s="42"/>
      <c r="CF594" s="42"/>
      <c r="CG594" s="42"/>
      <c r="CH594" s="42"/>
      <c r="CI594" s="42"/>
      <c r="CJ594" s="42"/>
      <c r="CK594" s="42"/>
      <c r="CL594" s="42"/>
      <c r="CM594" s="42"/>
      <c r="CN594" s="42"/>
      <c r="CO594" s="42"/>
      <c r="CP594" s="42"/>
      <c r="CQ594" s="42"/>
      <c r="CR594" s="42"/>
      <c r="CS594" s="42"/>
      <c r="CT594" s="42"/>
      <c r="CU594" s="42"/>
      <c r="CV594" s="42"/>
      <c r="CW594" s="42"/>
      <c r="CX594" s="42"/>
      <c r="CY594" s="42"/>
      <c r="CZ594" s="42"/>
      <c r="DA594" s="42"/>
      <c r="DB594" s="42"/>
      <c r="DC594" s="42"/>
      <c r="DD594" s="42"/>
      <c r="DE594" s="42"/>
      <c r="DF594" s="42"/>
      <c r="DG594" s="42"/>
      <c r="DH594" s="42"/>
      <c r="DI594" s="42"/>
      <c r="DJ594" s="42"/>
      <c r="DK594" s="42"/>
      <c r="DL594" s="42"/>
      <c r="DM594" s="42"/>
      <c r="DN594" s="42"/>
      <c r="DO594" s="42"/>
      <c r="DP594" s="42"/>
      <c r="DQ594" s="42"/>
      <c r="DR594" s="42"/>
      <c r="DS594" s="42"/>
      <c r="DT594" s="42"/>
      <c r="DU594" s="42"/>
      <c r="DV594" s="42"/>
      <c r="DW594" s="42"/>
      <c r="DX594" s="42"/>
      <c r="DY594" s="42"/>
      <c r="DZ594" s="42"/>
      <c r="EA594" s="42"/>
      <c r="EB594" s="42"/>
      <c r="EC594" s="42"/>
      <c r="ED594" s="42"/>
      <c r="EE594" s="42"/>
      <c r="EF594" s="42"/>
      <c r="EG594" s="42"/>
      <c r="EH594" s="42"/>
      <c r="EI594" s="42"/>
      <c r="EJ594" s="42"/>
      <c r="EK594" s="42"/>
      <c r="EL594" s="42"/>
      <c r="EM594" s="42"/>
      <c r="EN594" s="42"/>
      <c r="EO594" s="42"/>
      <c r="EP594" s="42"/>
      <c r="EQ594" s="42"/>
      <c r="ER594" s="42"/>
      <c r="ES594" s="42"/>
      <c r="ET594" s="42"/>
      <c r="EU594" s="42"/>
      <c r="EV594" s="42"/>
      <c r="EW594" s="42"/>
      <c r="EX594" s="42"/>
      <c r="EY594" s="42"/>
      <c r="EZ594" s="42"/>
      <c r="FA594" s="42"/>
      <c r="FB594" s="42"/>
      <c r="FC594" s="42"/>
      <c r="FD594" s="42"/>
      <c r="FE594" s="42"/>
      <c r="FF594" s="42"/>
      <c r="FG594" s="42"/>
      <c r="FH594" s="42"/>
      <c r="FI594" s="42"/>
      <c r="FJ594" s="42"/>
      <c r="FK594" s="42"/>
      <c r="FL594" s="42"/>
      <c r="FM594" s="42"/>
      <c r="FN594" s="42"/>
      <c r="FO594" s="42"/>
      <c r="FP594" s="42"/>
      <c r="FQ594" s="42"/>
      <c r="FR594" s="42"/>
      <c r="FS594" s="42"/>
      <c r="FT594" s="42"/>
      <c r="FU594" s="42"/>
      <c r="FV594" s="42"/>
      <c r="FW594" s="42"/>
      <c r="FX594" s="42"/>
      <c r="FY594" s="42"/>
      <c r="FZ594" s="42"/>
      <c r="GA594" s="42"/>
      <c r="GB594" s="42"/>
      <c r="GC594" s="42"/>
      <c r="GD594" s="42"/>
      <c r="GE594" s="42"/>
      <c r="GF594" s="42"/>
      <c r="GG594" s="42"/>
      <c r="GH594" s="42"/>
      <c r="GI594" s="42"/>
      <c r="GJ594" s="42"/>
      <c r="GK594" s="42"/>
      <c r="GL594" s="42"/>
      <c r="GM594" s="42"/>
      <c r="GN594" s="42"/>
      <c r="GO594" s="42"/>
      <c r="GP594" s="42"/>
      <c r="GQ594" s="42"/>
      <c r="GR594" s="42"/>
      <c r="GS594" s="42"/>
      <c r="GT594" s="42"/>
      <c r="GU594" s="42"/>
      <c r="GV594" s="42"/>
      <c r="GW594" s="42"/>
      <c r="GX594" s="42"/>
    </row>
    <row r="595" spans="1:206" ht="15.75">
      <c r="A595" s="52"/>
      <c r="B595" s="42"/>
      <c r="C595" s="42"/>
      <c r="D595" s="42"/>
      <c r="E595" s="44"/>
      <c r="F595" s="42"/>
      <c r="G595" s="42"/>
      <c r="H595" s="42"/>
      <c r="I595" s="42"/>
      <c r="J595" s="42"/>
      <c r="K595" s="42"/>
      <c r="L595" s="42"/>
      <c r="M595" s="42"/>
      <c r="N595" s="42"/>
      <c r="O595" s="42"/>
      <c r="P595" s="42"/>
      <c r="Q595" s="42"/>
      <c r="R595" s="42"/>
      <c r="S595" s="42"/>
      <c r="T595" s="42"/>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c r="AZ595" s="42"/>
      <c r="BA595" s="42"/>
      <c r="BB595" s="42"/>
      <c r="BC595" s="42"/>
      <c r="BD595" s="42"/>
      <c r="BE595" s="42"/>
      <c r="BF595" s="42"/>
      <c r="BG595" s="42"/>
      <c r="BH595" s="42"/>
      <c r="BI595" s="42"/>
      <c r="BJ595" s="42"/>
      <c r="BK595" s="42"/>
      <c r="BL595" s="42"/>
      <c r="BM595" s="42"/>
      <c r="BN595" s="42"/>
      <c r="BO595" s="42"/>
      <c r="BP595" s="42"/>
      <c r="BQ595" s="42"/>
      <c r="BR595" s="42"/>
      <c r="BS595" s="42"/>
      <c r="BT595" s="42"/>
      <c r="BU595" s="42"/>
      <c r="BV595" s="42"/>
      <c r="BW595" s="42"/>
      <c r="BX595" s="42"/>
      <c r="BY595" s="42"/>
      <c r="BZ595" s="42"/>
      <c r="CA595" s="42"/>
      <c r="CB595" s="42"/>
      <c r="CC595" s="42"/>
      <c r="CD595" s="42"/>
      <c r="CE595" s="42"/>
      <c r="CF595" s="42"/>
      <c r="CG595" s="42"/>
      <c r="CH595" s="42"/>
      <c r="CI595" s="42"/>
      <c r="CJ595" s="42"/>
      <c r="CK595" s="42"/>
      <c r="CL595" s="42"/>
      <c r="CM595" s="42"/>
      <c r="CN595" s="42"/>
      <c r="CO595" s="42"/>
      <c r="CP595" s="42"/>
      <c r="CQ595" s="42"/>
      <c r="CR595" s="42"/>
      <c r="CS595" s="42"/>
      <c r="CT595" s="42"/>
      <c r="CU595" s="42"/>
      <c r="CV595" s="42"/>
      <c r="CW595" s="42"/>
      <c r="CX595" s="42"/>
      <c r="CY595" s="42"/>
      <c r="CZ595" s="42"/>
      <c r="DA595" s="42"/>
      <c r="DB595" s="42"/>
      <c r="DC595" s="42"/>
      <c r="DD595" s="42"/>
      <c r="DE595" s="42"/>
      <c r="DF595" s="42"/>
      <c r="DG595" s="42"/>
      <c r="DH595" s="42"/>
      <c r="DI595" s="42"/>
      <c r="DJ595" s="42"/>
      <c r="DK595" s="42"/>
      <c r="DL595" s="42"/>
      <c r="DM595" s="42"/>
      <c r="DN595" s="42"/>
      <c r="DO595" s="42"/>
      <c r="DP595" s="42"/>
      <c r="DQ595" s="42"/>
      <c r="DR595" s="42"/>
      <c r="DS595" s="42"/>
      <c r="DT595" s="42"/>
      <c r="DU595" s="42"/>
      <c r="DV595" s="42"/>
      <c r="DW595" s="42"/>
      <c r="DX595" s="42"/>
      <c r="DY595" s="42"/>
      <c r="DZ595" s="42"/>
      <c r="EA595" s="42"/>
      <c r="EB595" s="42"/>
      <c r="EC595" s="42"/>
      <c r="ED595" s="42"/>
      <c r="EE595" s="42"/>
      <c r="EF595" s="42"/>
      <c r="EG595" s="42"/>
      <c r="EH595" s="42"/>
      <c r="EI595" s="42"/>
      <c r="EJ595" s="42"/>
      <c r="EK595" s="42"/>
      <c r="EL595" s="42"/>
      <c r="EM595" s="42"/>
      <c r="EN595" s="42"/>
      <c r="EO595" s="42"/>
      <c r="EP595" s="42"/>
      <c r="EQ595" s="42"/>
      <c r="ER595" s="42"/>
      <c r="ES595" s="42"/>
      <c r="ET595" s="42"/>
      <c r="EU595" s="42"/>
      <c r="EV595" s="42"/>
      <c r="EW595" s="42"/>
      <c r="EX595" s="42"/>
      <c r="EY595" s="42"/>
      <c r="EZ595" s="42"/>
      <c r="FA595" s="42"/>
      <c r="FB595" s="42"/>
      <c r="FC595" s="42"/>
      <c r="FD595" s="42"/>
      <c r="FE595" s="42"/>
      <c r="FF595" s="42"/>
      <c r="FG595" s="42"/>
      <c r="FH595" s="42"/>
      <c r="FI595" s="42"/>
      <c r="FJ595" s="42"/>
      <c r="FK595" s="42"/>
      <c r="FL595" s="42"/>
      <c r="FM595" s="42"/>
      <c r="FN595" s="42"/>
      <c r="FO595" s="42"/>
      <c r="FP595" s="42"/>
      <c r="FQ595" s="42"/>
      <c r="FR595" s="42"/>
      <c r="FS595" s="42"/>
      <c r="FT595" s="42"/>
      <c r="FU595" s="42"/>
      <c r="FV595" s="42"/>
      <c r="FW595" s="42"/>
      <c r="FX595" s="42"/>
      <c r="FY595" s="42"/>
      <c r="FZ595" s="42"/>
      <c r="GA595" s="42"/>
      <c r="GB595" s="42"/>
      <c r="GC595" s="42"/>
      <c r="GD595" s="42"/>
      <c r="GE595" s="42"/>
      <c r="GF595" s="42"/>
      <c r="GG595" s="42"/>
      <c r="GH595" s="42"/>
      <c r="GI595" s="42"/>
      <c r="GJ595" s="42"/>
      <c r="GK595" s="42"/>
      <c r="GL595" s="42"/>
      <c r="GM595" s="42"/>
      <c r="GN595" s="42"/>
      <c r="GO595" s="42"/>
      <c r="GP595" s="42"/>
      <c r="GQ595" s="42"/>
      <c r="GR595" s="42"/>
      <c r="GS595" s="42"/>
      <c r="GT595" s="42"/>
      <c r="GU595" s="42"/>
      <c r="GV595" s="42"/>
      <c r="GW595" s="42"/>
      <c r="GX595" s="42"/>
    </row>
    <row r="596" spans="1:206" ht="15.75">
      <c r="A596" s="52"/>
      <c r="B596" s="42"/>
      <c r="C596" s="42"/>
      <c r="D596" s="42"/>
      <c r="E596" s="44"/>
      <c r="F596" s="42"/>
      <c r="G596" s="42"/>
      <c r="H596" s="42"/>
      <c r="I596" s="42"/>
      <c r="J596" s="42"/>
      <c r="K596" s="42"/>
      <c r="L596" s="42"/>
      <c r="M596" s="42"/>
      <c r="N596" s="42"/>
      <c r="O596" s="42"/>
      <c r="P596" s="42"/>
      <c r="Q596" s="42"/>
      <c r="R596" s="42"/>
      <c r="S596" s="42"/>
      <c r="T596" s="42"/>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c r="BJ596" s="42"/>
      <c r="BK596" s="42"/>
      <c r="BL596" s="42"/>
      <c r="BM596" s="42"/>
      <c r="BN596" s="42"/>
      <c r="BO596" s="42"/>
      <c r="BP596" s="42"/>
      <c r="BQ596" s="42"/>
      <c r="BR596" s="42"/>
      <c r="BS596" s="42"/>
      <c r="BT596" s="42"/>
      <c r="BU596" s="42"/>
      <c r="BV596" s="42"/>
      <c r="BW596" s="42"/>
      <c r="BX596" s="42"/>
      <c r="BY596" s="42"/>
      <c r="BZ596" s="42"/>
      <c r="CA596" s="42"/>
      <c r="CB596" s="42"/>
      <c r="CC596" s="42"/>
      <c r="CD596" s="42"/>
      <c r="CE596" s="42"/>
      <c r="CF596" s="42"/>
      <c r="CG596" s="42"/>
      <c r="CH596" s="42"/>
      <c r="CI596" s="42"/>
      <c r="CJ596" s="42"/>
      <c r="CK596" s="42"/>
      <c r="CL596" s="42"/>
      <c r="CM596" s="42"/>
      <c r="CN596" s="42"/>
      <c r="CO596" s="42"/>
      <c r="CP596" s="42"/>
      <c r="CQ596" s="42"/>
      <c r="CR596" s="42"/>
      <c r="CS596" s="42"/>
      <c r="CT596" s="42"/>
      <c r="CU596" s="42"/>
      <c r="CV596" s="42"/>
      <c r="CW596" s="42"/>
      <c r="CX596" s="42"/>
      <c r="CY596" s="42"/>
      <c r="CZ596" s="42"/>
      <c r="DA596" s="42"/>
      <c r="DB596" s="42"/>
      <c r="DC596" s="42"/>
      <c r="DD596" s="42"/>
      <c r="DE596" s="42"/>
      <c r="DF596" s="42"/>
      <c r="DG596" s="42"/>
      <c r="DH596" s="42"/>
      <c r="DI596" s="42"/>
      <c r="DJ596" s="42"/>
      <c r="DK596" s="42"/>
      <c r="DL596" s="42"/>
      <c r="DM596" s="42"/>
      <c r="DN596" s="42"/>
      <c r="DO596" s="42"/>
      <c r="DP596" s="42"/>
      <c r="DQ596" s="42"/>
      <c r="DR596" s="42"/>
      <c r="DS596" s="42"/>
      <c r="DT596" s="42"/>
      <c r="DU596" s="42"/>
      <c r="DV596" s="42"/>
      <c r="DW596" s="42"/>
      <c r="DX596" s="42"/>
      <c r="DY596" s="42"/>
      <c r="DZ596" s="42"/>
      <c r="EA596" s="42"/>
      <c r="EB596" s="42"/>
      <c r="EC596" s="42"/>
      <c r="ED596" s="42"/>
      <c r="EE596" s="42"/>
      <c r="EF596" s="42"/>
      <c r="EG596" s="42"/>
      <c r="EH596" s="42"/>
      <c r="EI596" s="42"/>
      <c r="EJ596" s="42"/>
      <c r="EK596" s="42"/>
      <c r="EL596" s="42"/>
      <c r="EM596" s="42"/>
      <c r="EN596" s="42"/>
      <c r="EO596" s="42"/>
      <c r="EP596" s="42"/>
      <c r="EQ596" s="42"/>
      <c r="ER596" s="42"/>
      <c r="ES596" s="42"/>
      <c r="ET596" s="42"/>
      <c r="EU596" s="42"/>
      <c r="EV596" s="42"/>
      <c r="EW596" s="42"/>
      <c r="EX596" s="42"/>
      <c r="EY596" s="42"/>
      <c r="EZ596" s="42"/>
      <c r="FA596" s="42"/>
      <c r="FB596" s="42"/>
      <c r="FC596" s="42"/>
      <c r="FD596" s="42"/>
      <c r="FE596" s="42"/>
      <c r="FF596" s="42"/>
      <c r="FG596" s="42"/>
      <c r="FH596" s="42"/>
      <c r="FI596" s="42"/>
      <c r="FJ596" s="42"/>
      <c r="FK596" s="42"/>
      <c r="FL596" s="42"/>
      <c r="FM596" s="42"/>
      <c r="FN596" s="42"/>
      <c r="FO596" s="42"/>
      <c r="FP596" s="42"/>
      <c r="FQ596" s="42"/>
      <c r="FR596" s="42"/>
      <c r="FS596" s="42"/>
      <c r="FT596" s="42"/>
      <c r="FU596" s="42"/>
      <c r="FV596" s="42"/>
      <c r="FW596" s="42"/>
      <c r="FX596" s="42"/>
      <c r="FY596" s="42"/>
      <c r="FZ596" s="42"/>
      <c r="GA596" s="42"/>
      <c r="GB596" s="42"/>
      <c r="GC596" s="42"/>
      <c r="GD596" s="42"/>
      <c r="GE596" s="42"/>
      <c r="GF596" s="42"/>
      <c r="GG596" s="42"/>
      <c r="GH596" s="42"/>
      <c r="GI596" s="42"/>
      <c r="GJ596" s="42"/>
      <c r="GK596" s="42"/>
      <c r="GL596" s="42"/>
      <c r="GM596" s="42"/>
      <c r="GN596" s="42"/>
      <c r="GO596" s="42"/>
      <c r="GP596" s="42"/>
      <c r="GQ596" s="42"/>
      <c r="GR596" s="42"/>
      <c r="GS596" s="42"/>
      <c r="GT596" s="42"/>
      <c r="GU596" s="42"/>
      <c r="GV596" s="42"/>
      <c r="GW596" s="42"/>
      <c r="GX596" s="42"/>
    </row>
    <row r="597" spans="1:206" ht="15.75">
      <c r="A597" s="52"/>
      <c r="B597" s="42"/>
      <c r="C597" s="42"/>
      <c r="D597" s="42"/>
      <c r="E597" s="44"/>
      <c r="F597" s="42"/>
      <c r="G597" s="42"/>
      <c r="H597" s="42"/>
      <c r="I597" s="42"/>
      <c r="J597" s="42"/>
      <c r="K597" s="42"/>
      <c r="L597" s="42"/>
      <c r="M597" s="42"/>
      <c r="N597" s="42"/>
      <c r="O597" s="42"/>
      <c r="P597" s="42"/>
      <c r="Q597" s="42"/>
      <c r="R597" s="42"/>
      <c r="S597" s="42"/>
      <c r="T597" s="42"/>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c r="AZ597" s="42"/>
      <c r="BA597" s="42"/>
      <c r="BB597" s="42"/>
      <c r="BC597" s="42"/>
      <c r="BD597" s="42"/>
      <c r="BE597" s="42"/>
      <c r="BF597" s="42"/>
      <c r="BG597" s="42"/>
      <c r="BH597" s="42"/>
      <c r="BI597" s="42"/>
      <c r="BJ597" s="42"/>
      <c r="BK597" s="42"/>
      <c r="BL597" s="42"/>
      <c r="BM597" s="42"/>
      <c r="BN597" s="42"/>
      <c r="BO597" s="42"/>
      <c r="BP597" s="42"/>
      <c r="BQ597" s="42"/>
      <c r="BR597" s="42"/>
      <c r="BS597" s="42"/>
      <c r="BT597" s="42"/>
      <c r="BU597" s="42"/>
      <c r="BV597" s="42"/>
      <c r="BW597" s="42"/>
      <c r="BX597" s="42"/>
      <c r="BY597" s="42"/>
      <c r="BZ597" s="42"/>
      <c r="CA597" s="42"/>
      <c r="CB597" s="42"/>
      <c r="CC597" s="42"/>
      <c r="CD597" s="42"/>
      <c r="CE597" s="42"/>
      <c r="CF597" s="42"/>
      <c r="CG597" s="42"/>
      <c r="CH597" s="42"/>
      <c r="CI597" s="42"/>
      <c r="CJ597" s="42"/>
      <c r="CK597" s="42"/>
      <c r="CL597" s="42"/>
      <c r="CM597" s="42"/>
      <c r="CN597" s="42"/>
      <c r="CO597" s="42"/>
      <c r="CP597" s="42"/>
      <c r="CQ597" s="42"/>
      <c r="CR597" s="42"/>
      <c r="CS597" s="42"/>
      <c r="CT597" s="42"/>
      <c r="CU597" s="42"/>
      <c r="CV597" s="42"/>
      <c r="CW597" s="42"/>
      <c r="CX597" s="42"/>
      <c r="CY597" s="42"/>
      <c r="CZ597" s="42"/>
      <c r="DA597" s="42"/>
      <c r="DB597" s="42"/>
      <c r="DC597" s="42"/>
      <c r="DD597" s="42"/>
      <c r="DE597" s="42"/>
      <c r="DF597" s="42"/>
      <c r="DG597" s="42"/>
      <c r="DH597" s="42"/>
      <c r="DI597" s="42"/>
      <c r="DJ597" s="42"/>
      <c r="DK597" s="42"/>
      <c r="DL597" s="42"/>
      <c r="DM597" s="42"/>
      <c r="DN597" s="42"/>
      <c r="DO597" s="42"/>
      <c r="DP597" s="42"/>
      <c r="DQ597" s="42"/>
      <c r="DR597" s="42"/>
      <c r="DS597" s="42"/>
      <c r="DT597" s="42"/>
      <c r="DU597" s="42"/>
      <c r="DV597" s="42"/>
      <c r="DW597" s="42"/>
      <c r="DX597" s="42"/>
      <c r="DY597" s="42"/>
      <c r="DZ597" s="42"/>
      <c r="EA597" s="42"/>
      <c r="EB597" s="42"/>
      <c r="EC597" s="42"/>
      <c r="ED597" s="42"/>
      <c r="EE597" s="42"/>
      <c r="EF597" s="42"/>
      <c r="EG597" s="42"/>
      <c r="EH597" s="42"/>
      <c r="EI597" s="42"/>
      <c r="EJ597" s="42"/>
      <c r="EK597" s="42"/>
      <c r="EL597" s="42"/>
      <c r="EM597" s="42"/>
      <c r="EN597" s="42"/>
      <c r="EO597" s="42"/>
      <c r="EP597" s="42"/>
      <c r="EQ597" s="42"/>
      <c r="ER597" s="42"/>
      <c r="ES597" s="42"/>
      <c r="ET597" s="42"/>
      <c r="EU597" s="42"/>
      <c r="EV597" s="42"/>
      <c r="EW597" s="42"/>
      <c r="EX597" s="42"/>
      <c r="EY597" s="42"/>
      <c r="EZ597" s="42"/>
      <c r="FA597" s="42"/>
      <c r="FB597" s="42"/>
      <c r="FC597" s="42"/>
      <c r="FD597" s="42"/>
      <c r="FE597" s="42"/>
      <c r="FF597" s="42"/>
      <c r="FG597" s="42"/>
      <c r="FH597" s="42"/>
      <c r="FI597" s="42"/>
      <c r="FJ597" s="42"/>
      <c r="FK597" s="42"/>
      <c r="FL597" s="42"/>
      <c r="FM597" s="42"/>
      <c r="FN597" s="42"/>
      <c r="FO597" s="42"/>
      <c r="FP597" s="42"/>
      <c r="FQ597" s="42"/>
      <c r="FR597" s="42"/>
      <c r="FS597" s="42"/>
      <c r="FT597" s="42"/>
      <c r="FU597" s="42"/>
      <c r="FV597" s="42"/>
      <c r="FW597" s="42"/>
      <c r="FX597" s="42"/>
      <c r="FY597" s="42"/>
      <c r="FZ597" s="42"/>
      <c r="GA597" s="42"/>
      <c r="GB597" s="42"/>
      <c r="GC597" s="42"/>
      <c r="GD597" s="42"/>
      <c r="GE597" s="42"/>
      <c r="GF597" s="42"/>
      <c r="GG597" s="42"/>
      <c r="GH597" s="42"/>
      <c r="GI597" s="42"/>
      <c r="GJ597" s="42"/>
      <c r="GK597" s="42"/>
      <c r="GL597" s="42"/>
      <c r="GM597" s="42"/>
      <c r="GN597" s="42"/>
      <c r="GO597" s="42"/>
      <c r="GP597" s="42"/>
      <c r="GQ597" s="42"/>
      <c r="GR597" s="42"/>
      <c r="GS597" s="42"/>
      <c r="GT597" s="42"/>
      <c r="GU597" s="42"/>
      <c r="GV597" s="42"/>
      <c r="GW597" s="42"/>
      <c r="GX597" s="42"/>
    </row>
    <row r="598" spans="1:206" ht="15.75">
      <c r="A598" s="52"/>
      <c r="B598" s="42"/>
      <c r="C598" s="42"/>
      <c r="D598" s="42"/>
      <c r="E598" s="44"/>
      <c r="F598" s="42"/>
      <c r="G598" s="42"/>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c r="BI598" s="42"/>
      <c r="BJ598" s="42"/>
      <c r="BK598" s="42"/>
      <c r="BL598" s="42"/>
      <c r="BM598" s="42"/>
      <c r="BN598" s="42"/>
      <c r="BO598" s="42"/>
      <c r="BP598" s="42"/>
      <c r="BQ598" s="42"/>
      <c r="BR598" s="42"/>
      <c r="BS598" s="42"/>
      <c r="BT598" s="42"/>
      <c r="BU598" s="42"/>
      <c r="BV598" s="42"/>
      <c r="BW598" s="42"/>
      <c r="BX598" s="42"/>
      <c r="BY598" s="42"/>
      <c r="BZ598" s="42"/>
      <c r="CA598" s="42"/>
      <c r="CB598" s="42"/>
      <c r="CC598" s="42"/>
      <c r="CD598" s="42"/>
      <c r="CE598" s="42"/>
      <c r="CF598" s="42"/>
      <c r="CG598" s="42"/>
      <c r="CH598" s="42"/>
      <c r="CI598" s="42"/>
      <c r="CJ598" s="42"/>
      <c r="CK598" s="42"/>
      <c r="CL598" s="42"/>
      <c r="CM598" s="42"/>
      <c r="CN598" s="42"/>
      <c r="CO598" s="42"/>
      <c r="CP598" s="42"/>
      <c r="CQ598" s="42"/>
      <c r="CR598" s="42"/>
      <c r="CS598" s="42"/>
      <c r="CT598" s="42"/>
      <c r="CU598" s="42"/>
      <c r="CV598" s="42"/>
      <c r="CW598" s="42"/>
      <c r="CX598" s="42"/>
      <c r="CY598" s="42"/>
      <c r="CZ598" s="42"/>
      <c r="DA598" s="42"/>
      <c r="DB598" s="42"/>
      <c r="DC598" s="42"/>
      <c r="DD598" s="42"/>
      <c r="DE598" s="42"/>
      <c r="DF598" s="42"/>
      <c r="DG598" s="42"/>
      <c r="DH598" s="42"/>
      <c r="DI598" s="42"/>
      <c r="DJ598" s="42"/>
      <c r="DK598" s="42"/>
      <c r="DL598" s="42"/>
      <c r="DM598" s="42"/>
      <c r="DN598" s="42"/>
      <c r="DO598" s="42"/>
      <c r="DP598" s="42"/>
      <c r="DQ598" s="42"/>
      <c r="DR598" s="42"/>
      <c r="DS598" s="42"/>
      <c r="DT598" s="42"/>
      <c r="DU598" s="42"/>
      <c r="DV598" s="42"/>
      <c r="DW598" s="42"/>
      <c r="DX598" s="42"/>
      <c r="DY598" s="42"/>
      <c r="DZ598" s="42"/>
      <c r="EA598" s="42"/>
      <c r="EB598" s="42"/>
      <c r="EC598" s="42"/>
      <c r="ED598" s="42"/>
      <c r="EE598" s="42"/>
      <c r="EF598" s="42"/>
      <c r="EG598" s="42"/>
      <c r="EH598" s="42"/>
      <c r="EI598" s="42"/>
      <c r="EJ598" s="42"/>
      <c r="EK598" s="42"/>
      <c r="EL598" s="42"/>
      <c r="EM598" s="42"/>
      <c r="EN598" s="42"/>
      <c r="EO598" s="42"/>
      <c r="EP598" s="42"/>
      <c r="EQ598" s="42"/>
      <c r="ER598" s="42"/>
      <c r="ES598" s="42"/>
      <c r="ET598" s="42"/>
      <c r="EU598" s="42"/>
      <c r="EV598" s="42"/>
      <c r="EW598" s="42"/>
      <c r="EX598" s="42"/>
      <c r="EY598" s="42"/>
      <c r="EZ598" s="42"/>
      <c r="FA598" s="42"/>
      <c r="FB598" s="42"/>
      <c r="FC598" s="42"/>
      <c r="FD598" s="42"/>
      <c r="FE598" s="42"/>
      <c r="FF598" s="42"/>
      <c r="FG598" s="42"/>
      <c r="FH598" s="42"/>
      <c r="FI598" s="42"/>
      <c r="FJ598" s="42"/>
      <c r="FK598" s="42"/>
      <c r="FL598" s="42"/>
      <c r="FM598" s="42"/>
      <c r="FN598" s="42"/>
      <c r="FO598" s="42"/>
      <c r="FP598" s="42"/>
      <c r="FQ598" s="42"/>
      <c r="FR598" s="42"/>
      <c r="FS598" s="42"/>
      <c r="FT598" s="42"/>
      <c r="FU598" s="42"/>
      <c r="FV598" s="42"/>
      <c r="FW598" s="42"/>
      <c r="FX598" s="42"/>
      <c r="FY598" s="42"/>
      <c r="FZ598" s="42"/>
      <c r="GA598" s="42"/>
      <c r="GB598" s="42"/>
      <c r="GC598" s="42"/>
      <c r="GD598" s="42"/>
      <c r="GE598" s="42"/>
      <c r="GF598" s="42"/>
      <c r="GG598" s="42"/>
      <c r="GH598" s="42"/>
      <c r="GI598" s="42"/>
      <c r="GJ598" s="42"/>
      <c r="GK598" s="42"/>
      <c r="GL598" s="42"/>
      <c r="GM598" s="42"/>
      <c r="GN598" s="42"/>
      <c r="GO598" s="42"/>
      <c r="GP598" s="42"/>
      <c r="GQ598" s="42"/>
      <c r="GR598" s="42"/>
      <c r="GS598" s="42"/>
      <c r="GT598" s="42"/>
      <c r="GU598" s="42"/>
      <c r="GV598" s="42"/>
      <c r="GW598" s="42"/>
      <c r="GX598" s="42"/>
    </row>
    <row r="599" spans="1:206" ht="15.75">
      <c r="A599" s="52"/>
      <c r="B599" s="42"/>
      <c r="C599" s="42"/>
      <c r="D599" s="42"/>
      <c r="E599" s="44"/>
      <c r="F599" s="42"/>
      <c r="G599" s="42"/>
      <c r="H599" s="42"/>
      <c r="I599" s="42"/>
      <c r="J599" s="42"/>
      <c r="K599" s="42"/>
      <c r="L599" s="42"/>
      <c r="M599" s="42"/>
      <c r="N599" s="42"/>
      <c r="O599" s="42"/>
      <c r="P599" s="42"/>
      <c r="Q599" s="42"/>
      <c r="R599" s="42"/>
      <c r="S599" s="42"/>
      <c r="T599" s="42"/>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c r="BA599" s="42"/>
      <c r="BB599" s="42"/>
      <c r="BC599" s="42"/>
      <c r="BD599" s="42"/>
      <c r="BE599" s="42"/>
      <c r="BF599" s="42"/>
      <c r="BG599" s="42"/>
      <c r="BH599" s="42"/>
      <c r="BI599" s="42"/>
      <c r="BJ599" s="42"/>
      <c r="BK599" s="42"/>
      <c r="BL599" s="42"/>
      <c r="BM599" s="42"/>
      <c r="BN599" s="42"/>
      <c r="BO599" s="42"/>
      <c r="BP599" s="42"/>
      <c r="BQ599" s="42"/>
      <c r="BR599" s="42"/>
      <c r="BS599" s="42"/>
      <c r="BT599" s="42"/>
      <c r="BU599" s="42"/>
      <c r="BV599" s="42"/>
      <c r="BW599" s="42"/>
      <c r="BX599" s="42"/>
      <c r="BY599" s="42"/>
      <c r="BZ599" s="42"/>
      <c r="CA599" s="42"/>
      <c r="CB599" s="42"/>
      <c r="CC599" s="42"/>
      <c r="CD599" s="42"/>
      <c r="CE599" s="42"/>
      <c r="CF599" s="42"/>
      <c r="CG599" s="42"/>
      <c r="CH599" s="42"/>
      <c r="CI599" s="42"/>
      <c r="CJ599" s="42"/>
      <c r="CK599" s="42"/>
      <c r="CL599" s="42"/>
      <c r="CM599" s="42"/>
      <c r="CN599" s="42"/>
      <c r="CO599" s="42"/>
      <c r="CP599" s="42"/>
      <c r="CQ599" s="42"/>
      <c r="CR599" s="42"/>
      <c r="CS599" s="42"/>
      <c r="CT599" s="42"/>
      <c r="CU599" s="42"/>
      <c r="CV599" s="42"/>
      <c r="CW599" s="42"/>
      <c r="CX599" s="42"/>
      <c r="CY599" s="42"/>
      <c r="CZ599" s="42"/>
      <c r="DA599" s="42"/>
      <c r="DB599" s="42"/>
      <c r="DC599" s="42"/>
      <c r="DD599" s="42"/>
      <c r="DE599" s="42"/>
      <c r="DF599" s="42"/>
      <c r="DG599" s="42"/>
      <c r="DH599" s="42"/>
      <c r="DI599" s="42"/>
      <c r="DJ599" s="42"/>
      <c r="DK599" s="42"/>
      <c r="DL599" s="42"/>
      <c r="DM599" s="42"/>
      <c r="DN599" s="42"/>
      <c r="DO599" s="42"/>
      <c r="DP599" s="42"/>
      <c r="DQ599" s="42"/>
      <c r="DR599" s="42"/>
      <c r="DS599" s="42"/>
      <c r="DT599" s="42"/>
      <c r="DU599" s="42"/>
      <c r="DV599" s="42"/>
      <c r="DW599" s="42"/>
      <c r="DX599" s="42"/>
      <c r="DY599" s="42"/>
      <c r="DZ599" s="42"/>
      <c r="EA599" s="42"/>
      <c r="EB599" s="42"/>
      <c r="EC599" s="42"/>
      <c r="ED599" s="42"/>
      <c r="EE599" s="42"/>
      <c r="EF599" s="42"/>
      <c r="EG599" s="42"/>
      <c r="EH599" s="42"/>
      <c r="EI599" s="42"/>
      <c r="EJ599" s="42"/>
      <c r="EK599" s="42"/>
      <c r="EL599" s="42"/>
      <c r="EM599" s="42"/>
      <c r="EN599" s="42"/>
      <c r="EO599" s="42"/>
      <c r="EP599" s="42"/>
      <c r="EQ599" s="42"/>
      <c r="ER599" s="42"/>
      <c r="ES599" s="42"/>
      <c r="ET599" s="42"/>
      <c r="EU599" s="42"/>
      <c r="EV599" s="42"/>
      <c r="EW599" s="42"/>
      <c r="EX599" s="42"/>
      <c r="EY599" s="42"/>
      <c r="EZ599" s="42"/>
      <c r="FA599" s="42"/>
      <c r="FB599" s="42"/>
      <c r="FC599" s="42"/>
      <c r="FD599" s="42"/>
      <c r="FE599" s="42"/>
      <c r="FF599" s="42"/>
      <c r="FG599" s="42"/>
      <c r="FH599" s="42"/>
      <c r="FI599" s="42"/>
      <c r="FJ599" s="42"/>
      <c r="FK599" s="42"/>
      <c r="FL599" s="42"/>
      <c r="FM599" s="42"/>
      <c r="FN599" s="42"/>
      <c r="FO599" s="42"/>
      <c r="FP599" s="42"/>
      <c r="FQ599" s="42"/>
      <c r="FR599" s="42"/>
      <c r="FS599" s="42"/>
      <c r="FT599" s="42"/>
      <c r="FU599" s="42"/>
      <c r="FV599" s="42"/>
      <c r="FW599" s="42"/>
      <c r="FX599" s="42"/>
      <c r="FY599" s="42"/>
      <c r="FZ599" s="42"/>
      <c r="GA599" s="42"/>
      <c r="GB599" s="42"/>
      <c r="GC599" s="42"/>
      <c r="GD599" s="42"/>
      <c r="GE599" s="42"/>
      <c r="GF599" s="42"/>
      <c r="GG599" s="42"/>
      <c r="GH599" s="42"/>
      <c r="GI599" s="42"/>
      <c r="GJ599" s="42"/>
      <c r="GK599" s="42"/>
      <c r="GL599" s="42"/>
      <c r="GM599" s="42"/>
      <c r="GN599" s="42"/>
      <c r="GO599" s="42"/>
      <c r="GP599" s="42"/>
      <c r="GQ599" s="42"/>
      <c r="GR599" s="42"/>
      <c r="GS599" s="42"/>
      <c r="GT599" s="42"/>
      <c r="GU599" s="42"/>
      <c r="GV599" s="42"/>
      <c r="GW599" s="42"/>
      <c r="GX599" s="42"/>
    </row>
    <row r="600" spans="1:206" ht="15.75">
      <c r="A600" s="52"/>
      <c r="B600" s="42"/>
      <c r="C600" s="42"/>
      <c r="D600" s="42"/>
      <c r="E600" s="44"/>
      <c r="F600" s="42"/>
      <c r="G600" s="42"/>
      <c r="H600" s="42"/>
      <c r="I600" s="42"/>
      <c r="J600" s="42"/>
      <c r="K600" s="42"/>
      <c r="L600" s="42"/>
      <c r="M600" s="42"/>
      <c r="N600" s="42"/>
      <c r="O600" s="42"/>
      <c r="P600" s="42"/>
      <c r="Q600" s="42"/>
      <c r="R600" s="42"/>
      <c r="S600" s="42"/>
      <c r="T600" s="42"/>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c r="BI600" s="42"/>
      <c r="BJ600" s="42"/>
      <c r="BK600" s="42"/>
      <c r="BL600" s="42"/>
      <c r="BM600" s="42"/>
      <c r="BN600" s="42"/>
      <c r="BO600" s="42"/>
      <c r="BP600" s="42"/>
      <c r="BQ600" s="42"/>
      <c r="BR600" s="42"/>
      <c r="BS600" s="42"/>
      <c r="BT600" s="42"/>
      <c r="BU600" s="42"/>
      <c r="BV600" s="42"/>
      <c r="BW600" s="42"/>
      <c r="BX600" s="42"/>
      <c r="BY600" s="42"/>
      <c r="BZ600" s="42"/>
      <c r="CA600" s="42"/>
      <c r="CB600" s="42"/>
      <c r="CC600" s="42"/>
      <c r="CD600" s="42"/>
      <c r="CE600" s="42"/>
      <c r="CF600" s="42"/>
      <c r="CG600" s="42"/>
      <c r="CH600" s="42"/>
      <c r="CI600" s="42"/>
      <c r="CJ600" s="42"/>
      <c r="CK600" s="42"/>
      <c r="CL600" s="42"/>
      <c r="CM600" s="42"/>
      <c r="CN600" s="42"/>
      <c r="CO600" s="42"/>
      <c r="CP600" s="42"/>
      <c r="CQ600" s="42"/>
      <c r="CR600" s="42"/>
      <c r="CS600" s="42"/>
      <c r="CT600" s="42"/>
      <c r="CU600" s="42"/>
      <c r="CV600" s="42"/>
      <c r="CW600" s="42"/>
      <c r="CX600" s="42"/>
      <c r="CY600" s="42"/>
      <c r="CZ600" s="42"/>
      <c r="DA600" s="42"/>
      <c r="DB600" s="42"/>
      <c r="DC600" s="42"/>
      <c r="DD600" s="42"/>
      <c r="DE600" s="42"/>
      <c r="DF600" s="42"/>
      <c r="DG600" s="42"/>
      <c r="DH600" s="42"/>
      <c r="DI600" s="42"/>
      <c r="DJ600" s="42"/>
      <c r="DK600" s="42"/>
      <c r="DL600" s="42"/>
      <c r="DM600" s="42"/>
      <c r="DN600" s="42"/>
      <c r="DO600" s="42"/>
      <c r="DP600" s="42"/>
      <c r="DQ600" s="42"/>
      <c r="DR600" s="42"/>
      <c r="DS600" s="42"/>
      <c r="DT600" s="42"/>
      <c r="DU600" s="42"/>
      <c r="DV600" s="42"/>
      <c r="DW600" s="42"/>
      <c r="DX600" s="42"/>
      <c r="DY600" s="42"/>
      <c r="DZ600" s="42"/>
      <c r="EA600" s="42"/>
      <c r="EB600" s="42"/>
      <c r="EC600" s="42"/>
      <c r="ED600" s="42"/>
      <c r="EE600" s="42"/>
      <c r="EF600" s="42"/>
      <c r="EG600" s="42"/>
      <c r="EH600" s="42"/>
      <c r="EI600" s="42"/>
      <c r="EJ600" s="42"/>
      <c r="EK600" s="42"/>
      <c r="EL600" s="42"/>
      <c r="EM600" s="42"/>
      <c r="EN600" s="42"/>
      <c r="EO600" s="42"/>
      <c r="EP600" s="42"/>
      <c r="EQ600" s="42"/>
      <c r="ER600" s="42"/>
      <c r="ES600" s="42"/>
      <c r="ET600" s="42"/>
      <c r="EU600" s="42"/>
      <c r="EV600" s="42"/>
      <c r="EW600" s="42"/>
      <c r="EX600" s="42"/>
      <c r="EY600" s="42"/>
      <c r="EZ600" s="42"/>
      <c r="FA600" s="42"/>
      <c r="FB600" s="42"/>
      <c r="FC600" s="42"/>
      <c r="FD600" s="42"/>
      <c r="FE600" s="42"/>
      <c r="FF600" s="42"/>
      <c r="FG600" s="42"/>
      <c r="FH600" s="42"/>
      <c r="FI600" s="42"/>
      <c r="FJ600" s="42"/>
      <c r="FK600" s="42"/>
      <c r="FL600" s="42"/>
      <c r="FM600" s="42"/>
      <c r="FN600" s="42"/>
      <c r="FO600" s="42"/>
      <c r="FP600" s="42"/>
      <c r="FQ600" s="42"/>
      <c r="FR600" s="42"/>
      <c r="FS600" s="42"/>
      <c r="FT600" s="42"/>
      <c r="FU600" s="42"/>
      <c r="FV600" s="42"/>
      <c r="FW600" s="42"/>
      <c r="FX600" s="42"/>
      <c r="FY600" s="42"/>
      <c r="FZ600" s="42"/>
      <c r="GA600" s="42"/>
      <c r="GB600" s="42"/>
      <c r="GC600" s="42"/>
      <c r="GD600" s="42"/>
      <c r="GE600" s="42"/>
      <c r="GF600" s="42"/>
      <c r="GG600" s="42"/>
      <c r="GH600" s="42"/>
      <c r="GI600" s="42"/>
      <c r="GJ600" s="42"/>
      <c r="GK600" s="42"/>
      <c r="GL600" s="42"/>
      <c r="GM600" s="42"/>
      <c r="GN600" s="42"/>
      <c r="GO600" s="42"/>
      <c r="GP600" s="42"/>
      <c r="GQ600" s="42"/>
      <c r="GR600" s="42"/>
      <c r="GS600" s="42"/>
      <c r="GT600" s="42"/>
      <c r="GU600" s="42"/>
      <c r="GV600" s="42"/>
      <c r="GW600" s="42"/>
      <c r="GX600" s="42"/>
    </row>
    <row r="601" spans="1:206" ht="15.75">
      <c r="A601" s="52"/>
      <c r="B601" s="42"/>
      <c r="C601" s="42"/>
      <c r="D601" s="42"/>
      <c r="E601" s="44"/>
      <c r="F601" s="42"/>
      <c r="G601" s="42"/>
      <c r="H601" s="42"/>
      <c r="I601" s="42"/>
      <c r="J601" s="42"/>
      <c r="K601" s="42"/>
      <c r="L601" s="42"/>
      <c r="M601" s="42"/>
      <c r="N601" s="42"/>
      <c r="O601" s="42"/>
      <c r="P601" s="42"/>
      <c r="Q601" s="42"/>
      <c r="R601" s="42"/>
      <c r="S601" s="42"/>
      <c r="T601" s="42"/>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c r="BI601" s="42"/>
      <c r="BJ601" s="42"/>
      <c r="BK601" s="42"/>
      <c r="BL601" s="42"/>
      <c r="BM601" s="42"/>
      <c r="BN601" s="42"/>
      <c r="BO601" s="42"/>
      <c r="BP601" s="42"/>
      <c r="BQ601" s="42"/>
      <c r="BR601" s="42"/>
      <c r="BS601" s="42"/>
      <c r="BT601" s="42"/>
      <c r="BU601" s="42"/>
      <c r="BV601" s="42"/>
      <c r="BW601" s="42"/>
      <c r="BX601" s="42"/>
      <c r="BY601" s="42"/>
      <c r="BZ601" s="42"/>
      <c r="CA601" s="42"/>
      <c r="CB601" s="42"/>
      <c r="CC601" s="42"/>
      <c r="CD601" s="42"/>
      <c r="CE601" s="42"/>
      <c r="CF601" s="42"/>
      <c r="CG601" s="42"/>
      <c r="CH601" s="42"/>
      <c r="CI601" s="42"/>
      <c r="CJ601" s="42"/>
      <c r="CK601" s="42"/>
      <c r="CL601" s="42"/>
      <c r="CM601" s="42"/>
      <c r="CN601" s="42"/>
      <c r="CO601" s="42"/>
      <c r="CP601" s="42"/>
      <c r="CQ601" s="42"/>
      <c r="CR601" s="42"/>
      <c r="CS601" s="42"/>
      <c r="CT601" s="42"/>
      <c r="CU601" s="42"/>
      <c r="CV601" s="42"/>
      <c r="CW601" s="42"/>
      <c r="CX601" s="42"/>
      <c r="CY601" s="42"/>
      <c r="CZ601" s="42"/>
      <c r="DA601" s="42"/>
      <c r="DB601" s="42"/>
      <c r="DC601" s="42"/>
      <c r="DD601" s="42"/>
      <c r="DE601" s="42"/>
      <c r="DF601" s="42"/>
      <c r="DG601" s="42"/>
      <c r="DH601" s="42"/>
      <c r="DI601" s="42"/>
      <c r="DJ601" s="42"/>
      <c r="DK601" s="42"/>
      <c r="DL601" s="42"/>
      <c r="DM601" s="42"/>
      <c r="DN601" s="42"/>
      <c r="DO601" s="42"/>
      <c r="DP601" s="42"/>
      <c r="DQ601" s="42"/>
      <c r="DR601" s="42"/>
      <c r="DS601" s="42"/>
      <c r="DT601" s="42"/>
      <c r="DU601" s="42"/>
      <c r="DV601" s="42"/>
      <c r="DW601" s="42"/>
      <c r="DX601" s="42"/>
      <c r="DY601" s="42"/>
      <c r="DZ601" s="42"/>
      <c r="EA601" s="42"/>
      <c r="EB601" s="42"/>
      <c r="EC601" s="42"/>
      <c r="ED601" s="42"/>
      <c r="EE601" s="42"/>
      <c r="EF601" s="42"/>
      <c r="EG601" s="42"/>
      <c r="EH601" s="42"/>
      <c r="EI601" s="42"/>
      <c r="EJ601" s="42"/>
      <c r="EK601" s="42"/>
      <c r="EL601" s="42"/>
      <c r="EM601" s="42"/>
      <c r="EN601" s="42"/>
      <c r="EO601" s="42"/>
      <c r="EP601" s="42"/>
      <c r="EQ601" s="42"/>
      <c r="ER601" s="42"/>
      <c r="ES601" s="42"/>
      <c r="ET601" s="42"/>
      <c r="EU601" s="42"/>
      <c r="EV601" s="42"/>
      <c r="EW601" s="42"/>
      <c r="EX601" s="42"/>
      <c r="EY601" s="42"/>
      <c r="EZ601" s="42"/>
      <c r="FA601" s="42"/>
      <c r="FB601" s="42"/>
      <c r="FC601" s="42"/>
      <c r="FD601" s="42"/>
      <c r="FE601" s="42"/>
      <c r="FF601" s="42"/>
      <c r="FG601" s="42"/>
      <c r="FH601" s="42"/>
      <c r="FI601" s="42"/>
      <c r="FJ601" s="42"/>
      <c r="FK601" s="42"/>
      <c r="FL601" s="42"/>
      <c r="FM601" s="42"/>
      <c r="FN601" s="42"/>
      <c r="FO601" s="42"/>
      <c r="FP601" s="42"/>
      <c r="FQ601" s="42"/>
      <c r="FR601" s="42"/>
      <c r="FS601" s="42"/>
      <c r="FT601" s="42"/>
      <c r="FU601" s="42"/>
      <c r="FV601" s="42"/>
      <c r="FW601" s="42"/>
      <c r="FX601" s="42"/>
      <c r="FY601" s="42"/>
      <c r="FZ601" s="42"/>
      <c r="GA601" s="42"/>
      <c r="GB601" s="42"/>
      <c r="GC601" s="42"/>
      <c r="GD601" s="42"/>
      <c r="GE601" s="42"/>
      <c r="GF601" s="42"/>
      <c r="GG601" s="42"/>
      <c r="GH601" s="42"/>
      <c r="GI601" s="42"/>
      <c r="GJ601" s="42"/>
      <c r="GK601" s="42"/>
      <c r="GL601" s="42"/>
      <c r="GM601" s="42"/>
      <c r="GN601" s="42"/>
      <c r="GO601" s="42"/>
      <c r="GP601" s="42"/>
      <c r="GQ601" s="42"/>
      <c r="GR601" s="42"/>
      <c r="GS601" s="42"/>
      <c r="GT601" s="42"/>
      <c r="GU601" s="42"/>
      <c r="GV601" s="42"/>
      <c r="GW601" s="42"/>
      <c r="GX601" s="42"/>
    </row>
    <row r="602" spans="1:206" ht="15.75">
      <c r="A602" s="52"/>
      <c r="B602" s="42"/>
      <c r="C602" s="42"/>
      <c r="D602" s="42"/>
      <c r="E602" s="44"/>
      <c r="F602" s="42"/>
      <c r="G602" s="42"/>
      <c r="H602" s="42"/>
      <c r="I602" s="42"/>
      <c r="J602" s="42"/>
      <c r="K602" s="42"/>
      <c r="L602" s="42"/>
      <c r="M602" s="42"/>
      <c r="N602" s="42"/>
      <c r="O602" s="42"/>
      <c r="P602" s="42"/>
      <c r="Q602" s="42"/>
      <c r="R602" s="42"/>
      <c r="S602" s="42"/>
      <c r="T602" s="42"/>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s="42"/>
      <c r="BM602" s="42"/>
      <c r="BN602" s="42"/>
      <c r="BO602" s="42"/>
      <c r="BP602" s="42"/>
      <c r="BQ602" s="42"/>
      <c r="BR602" s="42"/>
      <c r="BS602" s="42"/>
      <c r="BT602" s="42"/>
      <c r="BU602" s="42"/>
      <c r="BV602" s="42"/>
      <c r="BW602" s="42"/>
      <c r="BX602" s="42"/>
      <c r="BY602" s="42"/>
      <c r="BZ602" s="42"/>
      <c r="CA602" s="42"/>
      <c r="CB602" s="42"/>
      <c r="CC602" s="42"/>
      <c r="CD602" s="42"/>
      <c r="CE602" s="42"/>
      <c r="CF602" s="42"/>
      <c r="CG602" s="42"/>
      <c r="CH602" s="42"/>
      <c r="CI602" s="42"/>
      <c r="CJ602" s="42"/>
      <c r="CK602" s="42"/>
      <c r="CL602" s="42"/>
      <c r="CM602" s="42"/>
      <c r="CN602" s="42"/>
      <c r="CO602" s="42"/>
      <c r="CP602" s="42"/>
      <c r="CQ602" s="42"/>
      <c r="CR602" s="42"/>
      <c r="CS602" s="42"/>
      <c r="CT602" s="42"/>
      <c r="CU602" s="42"/>
      <c r="CV602" s="42"/>
      <c r="CW602" s="42"/>
      <c r="CX602" s="42"/>
      <c r="CY602" s="42"/>
      <c r="CZ602" s="42"/>
      <c r="DA602" s="42"/>
      <c r="DB602" s="42"/>
      <c r="DC602" s="42"/>
      <c r="DD602" s="42"/>
      <c r="DE602" s="42"/>
      <c r="DF602" s="42"/>
      <c r="DG602" s="42"/>
      <c r="DH602" s="42"/>
      <c r="DI602" s="42"/>
      <c r="DJ602" s="42"/>
      <c r="DK602" s="42"/>
      <c r="DL602" s="42"/>
      <c r="DM602" s="42"/>
      <c r="DN602" s="42"/>
      <c r="DO602" s="42"/>
      <c r="DP602" s="42"/>
      <c r="DQ602" s="42"/>
      <c r="DR602" s="42"/>
      <c r="DS602" s="42"/>
      <c r="DT602" s="42"/>
      <c r="DU602" s="42"/>
      <c r="DV602" s="42"/>
      <c r="DW602" s="42"/>
      <c r="DX602" s="42"/>
      <c r="DY602" s="42"/>
      <c r="DZ602" s="42"/>
      <c r="EA602" s="42"/>
      <c r="EB602" s="42"/>
      <c r="EC602" s="42"/>
      <c r="ED602" s="42"/>
      <c r="EE602" s="42"/>
      <c r="EF602" s="42"/>
      <c r="EG602" s="42"/>
      <c r="EH602" s="42"/>
      <c r="EI602" s="42"/>
      <c r="EJ602" s="42"/>
      <c r="EK602" s="42"/>
      <c r="EL602" s="42"/>
      <c r="EM602" s="42"/>
      <c r="EN602" s="42"/>
      <c r="EO602" s="42"/>
      <c r="EP602" s="42"/>
      <c r="EQ602" s="42"/>
      <c r="ER602" s="42"/>
      <c r="ES602" s="42"/>
      <c r="ET602" s="42"/>
      <c r="EU602" s="42"/>
      <c r="EV602" s="42"/>
      <c r="EW602" s="42"/>
      <c r="EX602" s="42"/>
      <c r="EY602" s="42"/>
      <c r="EZ602" s="42"/>
      <c r="FA602" s="42"/>
      <c r="FB602" s="42"/>
      <c r="FC602" s="42"/>
      <c r="FD602" s="42"/>
      <c r="FE602" s="42"/>
      <c r="FF602" s="42"/>
      <c r="FG602" s="42"/>
      <c r="FH602" s="42"/>
      <c r="FI602" s="42"/>
      <c r="FJ602" s="42"/>
      <c r="FK602" s="42"/>
      <c r="FL602" s="42"/>
      <c r="FM602" s="42"/>
      <c r="FN602" s="42"/>
      <c r="FO602" s="42"/>
      <c r="FP602" s="42"/>
      <c r="FQ602" s="42"/>
      <c r="FR602" s="42"/>
      <c r="FS602" s="42"/>
      <c r="FT602" s="42"/>
      <c r="FU602" s="42"/>
      <c r="FV602" s="42"/>
      <c r="FW602" s="42"/>
      <c r="FX602" s="42"/>
      <c r="FY602" s="42"/>
      <c r="FZ602" s="42"/>
      <c r="GA602" s="42"/>
      <c r="GB602" s="42"/>
      <c r="GC602" s="42"/>
      <c r="GD602" s="42"/>
      <c r="GE602" s="42"/>
      <c r="GF602" s="42"/>
      <c r="GG602" s="42"/>
      <c r="GH602" s="42"/>
      <c r="GI602" s="42"/>
      <c r="GJ602" s="42"/>
      <c r="GK602" s="42"/>
      <c r="GL602" s="42"/>
      <c r="GM602" s="42"/>
      <c r="GN602" s="42"/>
      <c r="GO602" s="42"/>
      <c r="GP602" s="42"/>
      <c r="GQ602" s="42"/>
      <c r="GR602" s="42"/>
      <c r="GS602" s="42"/>
      <c r="GT602" s="42"/>
      <c r="GU602" s="42"/>
      <c r="GV602" s="42"/>
      <c r="GW602" s="42"/>
      <c r="GX602" s="42"/>
    </row>
    <row r="603" spans="1:206" ht="15.75">
      <c r="A603" s="52"/>
      <c r="B603" s="42"/>
      <c r="C603" s="42"/>
      <c r="D603" s="42"/>
      <c r="E603" s="44"/>
      <c r="F603" s="42"/>
      <c r="G603" s="42"/>
      <c r="H603" s="42"/>
      <c r="I603" s="42"/>
      <c r="J603" s="42"/>
      <c r="K603" s="42"/>
      <c r="L603" s="42"/>
      <c r="M603" s="42"/>
      <c r="N603" s="42"/>
      <c r="O603" s="42"/>
      <c r="P603" s="42"/>
      <c r="Q603" s="42"/>
      <c r="R603" s="42"/>
      <c r="S603" s="42"/>
      <c r="T603" s="42"/>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s="42"/>
      <c r="BM603" s="42"/>
      <c r="BN603" s="42"/>
      <c r="BO603" s="42"/>
      <c r="BP603" s="42"/>
      <c r="BQ603" s="42"/>
      <c r="BR603" s="42"/>
      <c r="BS603" s="42"/>
      <c r="BT603" s="42"/>
      <c r="BU603" s="42"/>
      <c r="BV603" s="42"/>
      <c r="BW603" s="42"/>
      <c r="BX603" s="42"/>
      <c r="BY603" s="42"/>
      <c r="BZ603" s="42"/>
      <c r="CA603" s="42"/>
      <c r="CB603" s="42"/>
      <c r="CC603" s="42"/>
      <c r="CD603" s="42"/>
      <c r="CE603" s="42"/>
      <c r="CF603" s="42"/>
      <c r="CG603" s="42"/>
      <c r="CH603" s="42"/>
      <c r="CI603" s="42"/>
      <c r="CJ603" s="42"/>
      <c r="CK603" s="42"/>
      <c r="CL603" s="42"/>
      <c r="CM603" s="42"/>
      <c r="CN603" s="42"/>
      <c r="CO603" s="42"/>
      <c r="CP603" s="42"/>
      <c r="CQ603" s="42"/>
      <c r="CR603" s="42"/>
      <c r="CS603" s="42"/>
      <c r="CT603" s="42"/>
      <c r="CU603" s="42"/>
      <c r="CV603" s="42"/>
      <c r="CW603" s="42"/>
      <c r="CX603" s="42"/>
      <c r="CY603" s="42"/>
      <c r="CZ603" s="42"/>
      <c r="DA603" s="42"/>
      <c r="DB603" s="42"/>
      <c r="DC603" s="42"/>
      <c r="DD603" s="42"/>
      <c r="DE603" s="42"/>
      <c r="DF603" s="42"/>
      <c r="DG603" s="42"/>
      <c r="DH603" s="42"/>
      <c r="DI603" s="42"/>
      <c r="DJ603" s="42"/>
      <c r="DK603" s="42"/>
      <c r="DL603" s="42"/>
      <c r="DM603" s="42"/>
      <c r="DN603" s="42"/>
      <c r="DO603" s="42"/>
      <c r="DP603" s="42"/>
      <c r="DQ603" s="42"/>
      <c r="DR603" s="42"/>
      <c r="DS603" s="42"/>
      <c r="DT603" s="42"/>
      <c r="DU603" s="42"/>
      <c r="DV603" s="42"/>
      <c r="DW603" s="42"/>
      <c r="DX603" s="42"/>
      <c r="DY603" s="42"/>
      <c r="DZ603" s="42"/>
      <c r="EA603" s="42"/>
      <c r="EB603" s="42"/>
      <c r="EC603" s="42"/>
      <c r="ED603" s="42"/>
      <c r="EE603" s="42"/>
      <c r="EF603" s="42"/>
      <c r="EG603" s="42"/>
      <c r="EH603" s="42"/>
      <c r="EI603" s="42"/>
      <c r="EJ603" s="42"/>
      <c r="EK603" s="42"/>
      <c r="EL603" s="42"/>
      <c r="EM603" s="42"/>
      <c r="EN603" s="42"/>
      <c r="EO603" s="42"/>
      <c r="EP603" s="42"/>
      <c r="EQ603" s="42"/>
      <c r="ER603" s="42"/>
      <c r="ES603" s="42"/>
      <c r="ET603" s="42"/>
      <c r="EU603" s="42"/>
      <c r="EV603" s="42"/>
      <c r="EW603" s="42"/>
      <c r="EX603" s="42"/>
      <c r="EY603" s="42"/>
      <c r="EZ603" s="42"/>
      <c r="FA603" s="42"/>
      <c r="FB603" s="42"/>
      <c r="FC603" s="42"/>
      <c r="FD603" s="42"/>
      <c r="FE603" s="42"/>
      <c r="FF603" s="42"/>
      <c r="FG603" s="42"/>
      <c r="FH603" s="42"/>
      <c r="FI603" s="42"/>
      <c r="FJ603" s="42"/>
      <c r="FK603" s="42"/>
      <c r="FL603" s="42"/>
      <c r="FM603" s="42"/>
      <c r="FN603" s="42"/>
      <c r="FO603" s="42"/>
      <c r="FP603" s="42"/>
      <c r="FQ603" s="42"/>
      <c r="FR603" s="42"/>
      <c r="FS603" s="42"/>
      <c r="FT603" s="42"/>
      <c r="FU603" s="42"/>
      <c r="FV603" s="42"/>
      <c r="FW603" s="42"/>
      <c r="FX603" s="42"/>
      <c r="FY603" s="42"/>
      <c r="FZ603" s="42"/>
      <c r="GA603" s="42"/>
      <c r="GB603" s="42"/>
      <c r="GC603" s="42"/>
      <c r="GD603" s="42"/>
      <c r="GE603" s="42"/>
      <c r="GF603" s="42"/>
      <c r="GG603" s="42"/>
      <c r="GH603" s="42"/>
      <c r="GI603" s="42"/>
      <c r="GJ603" s="42"/>
      <c r="GK603" s="42"/>
      <c r="GL603" s="42"/>
      <c r="GM603" s="42"/>
      <c r="GN603" s="42"/>
      <c r="GO603" s="42"/>
      <c r="GP603" s="42"/>
      <c r="GQ603" s="42"/>
      <c r="GR603" s="42"/>
      <c r="GS603" s="42"/>
      <c r="GT603" s="42"/>
      <c r="GU603" s="42"/>
      <c r="GV603" s="42"/>
      <c r="GW603" s="42"/>
      <c r="GX603" s="42"/>
    </row>
    <row r="604" spans="1:206" ht="15.75">
      <c r="A604" s="52"/>
      <c r="B604" s="42"/>
      <c r="C604" s="42"/>
      <c r="D604" s="42"/>
      <c r="E604" s="44"/>
      <c r="F604" s="42"/>
      <c r="G604" s="42"/>
      <c r="H604" s="42"/>
      <c r="I604" s="42"/>
      <c r="J604" s="42"/>
      <c r="K604" s="42"/>
      <c r="L604" s="42"/>
      <c r="M604" s="42"/>
      <c r="N604" s="42"/>
      <c r="O604" s="42"/>
      <c r="P604" s="42"/>
      <c r="Q604" s="42"/>
      <c r="R604" s="42"/>
      <c r="S604" s="42"/>
      <c r="T604" s="42"/>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c r="BI604" s="42"/>
      <c r="BJ604" s="42"/>
      <c r="BK604" s="42"/>
      <c r="BL604" s="42"/>
      <c r="BM604" s="42"/>
      <c r="BN604" s="42"/>
      <c r="BO604" s="42"/>
      <c r="BP604" s="42"/>
      <c r="BQ604" s="42"/>
      <c r="BR604" s="42"/>
      <c r="BS604" s="42"/>
      <c r="BT604" s="42"/>
      <c r="BU604" s="42"/>
      <c r="BV604" s="42"/>
      <c r="BW604" s="42"/>
      <c r="BX604" s="42"/>
      <c r="BY604" s="42"/>
      <c r="BZ604" s="42"/>
      <c r="CA604" s="42"/>
      <c r="CB604" s="42"/>
      <c r="CC604" s="42"/>
      <c r="CD604" s="42"/>
      <c r="CE604" s="42"/>
      <c r="CF604" s="42"/>
      <c r="CG604" s="42"/>
      <c r="CH604" s="42"/>
      <c r="CI604" s="42"/>
      <c r="CJ604" s="42"/>
      <c r="CK604" s="42"/>
      <c r="CL604" s="42"/>
      <c r="CM604" s="42"/>
      <c r="CN604" s="42"/>
      <c r="CO604" s="42"/>
      <c r="CP604" s="42"/>
      <c r="CQ604" s="42"/>
      <c r="CR604" s="42"/>
      <c r="CS604" s="42"/>
      <c r="CT604" s="42"/>
      <c r="CU604" s="42"/>
      <c r="CV604" s="42"/>
      <c r="CW604" s="42"/>
      <c r="CX604" s="42"/>
      <c r="CY604" s="42"/>
      <c r="CZ604" s="42"/>
      <c r="DA604" s="42"/>
      <c r="DB604" s="42"/>
      <c r="DC604" s="42"/>
      <c r="DD604" s="42"/>
      <c r="DE604" s="42"/>
      <c r="DF604" s="42"/>
      <c r="DG604" s="42"/>
      <c r="DH604" s="42"/>
      <c r="DI604" s="42"/>
      <c r="DJ604" s="42"/>
      <c r="DK604" s="42"/>
      <c r="DL604" s="42"/>
      <c r="DM604" s="42"/>
      <c r="DN604" s="42"/>
      <c r="DO604" s="42"/>
      <c r="DP604" s="42"/>
      <c r="DQ604" s="42"/>
      <c r="DR604" s="42"/>
      <c r="DS604" s="42"/>
      <c r="DT604" s="42"/>
      <c r="DU604" s="42"/>
      <c r="DV604" s="42"/>
      <c r="DW604" s="42"/>
      <c r="DX604" s="42"/>
      <c r="DY604" s="42"/>
      <c r="DZ604" s="42"/>
      <c r="EA604" s="42"/>
      <c r="EB604" s="42"/>
      <c r="EC604" s="42"/>
      <c r="ED604" s="42"/>
      <c r="EE604" s="42"/>
      <c r="EF604" s="42"/>
      <c r="EG604" s="42"/>
      <c r="EH604" s="42"/>
      <c r="EI604" s="42"/>
      <c r="EJ604" s="42"/>
      <c r="EK604" s="42"/>
      <c r="EL604" s="42"/>
      <c r="EM604" s="42"/>
      <c r="EN604" s="42"/>
      <c r="EO604" s="42"/>
      <c r="EP604" s="42"/>
      <c r="EQ604" s="42"/>
      <c r="ER604" s="42"/>
      <c r="ES604" s="42"/>
      <c r="ET604" s="42"/>
      <c r="EU604" s="42"/>
      <c r="EV604" s="42"/>
      <c r="EW604" s="42"/>
      <c r="EX604" s="42"/>
      <c r="EY604" s="42"/>
      <c r="EZ604" s="42"/>
      <c r="FA604" s="42"/>
      <c r="FB604" s="42"/>
      <c r="FC604" s="42"/>
      <c r="FD604" s="42"/>
      <c r="FE604" s="42"/>
      <c r="FF604" s="42"/>
      <c r="FG604" s="42"/>
      <c r="FH604" s="42"/>
      <c r="FI604" s="42"/>
      <c r="FJ604" s="42"/>
      <c r="FK604" s="42"/>
      <c r="FL604" s="42"/>
      <c r="FM604" s="42"/>
      <c r="FN604" s="42"/>
      <c r="FO604" s="42"/>
      <c r="FP604" s="42"/>
      <c r="FQ604" s="42"/>
      <c r="FR604" s="42"/>
      <c r="FS604" s="42"/>
      <c r="FT604" s="42"/>
      <c r="FU604" s="42"/>
      <c r="FV604" s="42"/>
      <c r="FW604" s="42"/>
      <c r="FX604" s="42"/>
      <c r="FY604" s="42"/>
      <c r="FZ604" s="42"/>
      <c r="GA604" s="42"/>
      <c r="GB604" s="42"/>
      <c r="GC604" s="42"/>
      <c r="GD604" s="42"/>
      <c r="GE604" s="42"/>
      <c r="GF604" s="42"/>
      <c r="GG604" s="42"/>
      <c r="GH604" s="42"/>
      <c r="GI604" s="42"/>
      <c r="GJ604" s="42"/>
      <c r="GK604" s="42"/>
      <c r="GL604" s="42"/>
      <c r="GM604" s="42"/>
      <c r="GN604" s="42"/>
      <c r="GO604" s="42"/>
      <c r="GP604" s="42"/>
      <c r="GQ604" s="42"/>
      <c r="GR604" s="42"/>
      <c r="GS604" s="42"/>
      <c r="GT604" s="42"/>
      <c r="GU604" s="42"/>
      <c r="GV604" s="42"/>
      <c r="GW604" s="42"/>
      <c r="GX604" s="42"/>
    </row>
    <row r="605" spans="1:206" ht="15.75">
      <c r="A605" s="52"/>
      <c r="B605" s="42"/>
      <c r="C605" s="42"/>
      <c r="D605" s="42"/>
      <c r="E605" s="44"/>
      <c r="F605" s="42"/>
      <c r="G605" s="42"/>
      <c r="H605" s="42"/>
      <c r="I605" s="42"/>
      <c r="J605" s="42"/>
      <c r="K605" s="42"/>
      <c r="L605" s="42"/>
      <c r="M605" s="42"/>
      <c r="N605" s="42"/>
      <c r="O605" s="42"/>
      <c r="P605" s="42"/>
      <c r="Q605" s="42"/>
      <c r="R605" s="42"/>
      <c r="S605" s="42"/>
      <c r="T605" s="42"/>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c r="BI605" s="42"/>
      <c r="BJ605" s="42"/>
      <c r="BK605" s="42"/>
      <c r="BL605" s="42"/>
      <c r="BM605" s="42"/>
      <c r="BN605" s="42"/>
      <c r="BO605" s="42"/>
      <c r="BP605" s="42"/>
      <c r="BQ605" s="42"/>
      <c r="BR605" s="42"/>
      <c r="BS605" s="42"/>
      <c r="BT605" s="42"/>
      <c r="BU605" s="42"/>
      <c r="BV605" s="42"/>
      <c r="BW605" s="42"/>
      <c r="BX605" s="42"/>
      <c r="BY605" s="42"/>
      <c r="BZ605" s="42"/>
      <c r="CA605" s="42"/>
      <c r="CB605" s="42"/>
      <c r="CC605" s="42"/>
      <c r="CD605" s="42"/>
      <c r="CE605" s="42"/>
      <c r="CF605" s="42"/>
      <c r="CG605" s="42"/>
      <c r="CH605" s="42"/>
      <c r="CI605" s="42"/>
      <c r="CJ605" s="42"/>
      <c r="CK605" s="42"/>
      <c r="CL605" s="42"/>
      <c r="CM605" s="42"/>
      <c r="CN605" s="42"/>
      <c r="CO605" s="42"/>
      <c r="CP605" s="42"/>
      <c r="CQ605" s="42"/>
      <c r="CR605" s="42"/>
      <c r="CS605" s="42"/>
      <c r="CT605" s="42"/>
      <c r="CU605" s="42"/>
      <c r="CV605" s="42"/>
      <c r="CW605" s="42"/>
      <c r="CX605" s="42"/>
      <c r="CY605" s="42"/>
      <c r="CZ605" s="42"/>
      <c r="DA605" s="42"/>
      <c r="DB605" s="42"/>
      <c r="DC605" s="42"/>
      <c r="DD605" s="42"/>
      <c r="DE605" s="42"/>
      <c r="DF605" s="42"/>
      <c r="DG605" s="42"/>
      <c r="DH605" s="42"/>
      <c r="DI605" s="42"/>
      <c r="DJ605" s="42"/>
      <c r="DK605" s="42"/>
      <c r="DL605" s="42"/>
      <c r="DM605" s="42"/>
      <c r="DN605" s="42"/>
      <c r="DO605" s="42"/>
      <c r="DP605" s="42"/>
      <c r="DQ605" s="42"/>
      <c r="DR605" s="42"/>
      <c r="DS605" s="42"/>
      <c r="DT605" s="42"/>
      <c r="DU605" s="42"/>
      <c r="DV605" s="42"/>
      <c r="DW605" s="42"/>
      <c r="DX605" s="42"/>
      <c r="DY605" s="42"/>
      <c r="DZ605" s="42"/>
      <c r="EA605" s="42"/>
      <c r="EB605" s="42"/>
      <c r="EC605" s="42"/>
      <c r="ED605" s="42"/>
      <c r="EE605" s="42"/>
      <c r="EF605" s="42"/>
      <c r="EG605" s="42"/>
      <c r="EH605" s="42"/>
      <c r="EI605" s="42"/>
      <c r="EJ605" s="42"/>
      <c r="EK605" s="42"/>
      <c r="EL605" s="42"/>
      <c r="EM605" s="42"/>
      <c r="EN605" s="42"/>
      <c r="EO605" s="42"/>
      <c r="EP605" s="42"/>
      <c r="EQ605" s="42"/>
      <c r="ER605" s="42"/>
      <c r="ES605" s="42"/>
      <c r="ET605" s="42"/>
      <c r="EU605" s="42"/>
      <c r="EV605" s="42"/>
      <c r="EW605" s="42"/>
      <c r="EX605" s="42"/>
      <c r="EY605" s="42"/>
      <c r="EZ605" s="42"/>
      <c r="FA605" s="42"/>
      <c r="FB605" s="42"/>
      <c r="FC605" s="42"/>
      <c r="FD605" s="42"/>
      <c r="FE605" s="42"/>
      <c r="FF605" s="42"/>
      <c r="FG605" s="42"/>
      <c r="FH605" s="42"/>
      <c r="FI605" s="42"/>
      <c r="FJ605" s="42"/>
      <c r="FK605" s="42"/>
      <c r="FL605" s="42"/>
      <c r="FM605" s="42"/>
      <c r="FN605" s="42"/>
      <c r="FO605" s="42"/>
      <c r="FP605" s="42"/>
      <c r="FQ605" s="42"/>
      <c r="FR605" s="42"/>
      <c r="FS605" s="42"/>
      <c r="FT605" s="42"/>
      <c r="FU605" s="42"/>
      <c r="FV605" s="42"/>
      <c r="FW605" s="42"/>
      <c r="FX605" s="42"/>
      <c r="FY605" s="42"/>
      <c r="FZ605" s="42"/>
      <c r="GA605" s="42"/>
      <c r="GB605" s="42"/>
      <c r="GC605" s="42"/>
      <c r="GD605" s="42"/>
      <c r="GE605" s="42"/>
      <c r="GF605" s="42"/>
      <c r="GG605" s="42"/>
      <c r="GH605" s="42"/>
      <c r="GI605" s="42"/>
      <c r="GJ605" s="42"/>
      <c r="GK605" s="42"/>
      <c r="GL605" s="42"/>
      <c r="GM605" s="42"/>
      <c r="GN605" s="42"/>
      <c r="GO605" s="42"/>
      <c r="GP605" s="42"/>
      <c r="GQ605" s="42"/>
      <c r="GR605" s="42"/>
      <c r="GS605" s="42"/>
      <c r="GT605" s="42"/>
      <c r="GU605" s="42"/>
      <c r="GV605" s="42"/>
      <c r="GW605" s="42"/>
      <c r="GX605" s="42"/>
    </row>
    <row r="606" spans="1:206" ht="15.75">
      <c r="A606" s="52"/>
      <c r="B606" s="42"/>
      <c r="C606" s="42"/>
      <c r="D606" s="42"/>
      <c r="E606" s="44"/>
      <c r="F606" s="42"/>
      <c r="G606" s="42"/>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s="42"/>
      <c r="BM606" s="42"/>
      <c r="BN606" s="42"/>
      <c r="BO606" s="42"/>
      <c r="BP606" s="42"/>
      <c r="BQ606" s="42"/>
      <c r="BR606" s="42"/>
      <c r="BS606" s="42"/>
      <c r="BT606" s="42"/>
      <c r="BU606" s="42"/>
      <c r="BV606" s="42"/>
      <c r="BW606" s="42"/>
      <c r="BX606" s="42"/>
      <c r="BY606" s="42"/>
      <c r="BZ606" s="42"/>
      <c r="CA606" s="42"/>
      <c r="CB606" s="42"/>
      <c r="CC606" s="42"/>
      <c r="CD606" s="42"/>
      <c r="CE606" s="42"/>
      <c r="CF606" s="42"/>
      <c r="CG606" s="42"/>
      <c r="CH606" s="42"/>
      <c r="CI606" s="42"/>
      <c r="CJ606" s="42"/>
      <c r="CK606" s="42"/>
      <c r="CL606" s="42"/>
      <c r="CM606" s="42"/>
      <c r="CN606" s="42"/>
      <c r="CO606" s="42"/>
      <c r="CP606" s="42"/>
      <c r="CQ606" s="42"/>
      <c r="CR606" s="42"/>
      <c r="CS606" s="42"/>
      <c r="CT606" s="42"/>
      <c r="CU606" s="42"/>
      <c r="CV606" s="42"/>
      <c r="CW606" s="42"/>
      <c r="CX606" s="42"/>
      <c r="CY606" s="42"/>
      <c r="CZ606" s="42"/>
      <c r="DA606" s="42"/>
      <c r="DB606" s="42"/>
      <c r="DC606" s="42"/>
      <c r="DD606" s="42"/>
      <c r="DE606" s="42"/>
      <c r="DF606" s="42"/>
      <c r="DG606" s="42"/>
      <c r="DH606" s="42"/>
      <c r="DI606" s="42"/>
      <c r="DJ606" s="42"/>
      <c r="DK606" s="42"/>
      <c r="DL606" s="42"/>
      <c r="DM606" s="42"/>
      <c r="DN606" s="42"/>
      <c r="DO606" s="42"/>
      <c r="DP606" s="42"/>
      <c r="DQ606" s="42"/>
      <c r="DR606" s="42"/>
      <c r="DS606" s="42"/>
      <c r="DT606" s="42"/>
      <c r="DU606" s="42"/>
      <c r="DV606" s="42"/>
      <c r="DW606" s="42"/>
      <c r="DX606" s="42"/>
      <c r="DY606" s="42"/>
      <c r="DZ606" s="42"/>
      <c r="EA606" s="42"/>
      <c r="EB606" s="42"/>
      <c r="EC606" s="42"/>
      <c r="ED606" s="42"/>
      <c r="EE606" s="42"/>
      <c r="EF606" s="42"/>
      <c r="EG606" s="42"/>
      <c r="EH606" s="42"/>
      <c r="EI606" s="42"/>
      <c r="EJ606" s="42"/>
      <c r="EK606" s="42"/>
      <c r="EL606" s="42"/>
      <c r="EM606" s="42"/>
      <c r="EN606" s="42"/>
      <c r="EO606" s="42"/>
      <c r="EP606" s="42"/>
      <c r="EQ606" s="42"/>
      <c r="ER606" s="42"/>
      <c r="ES606" s="42"/>
      <c r="ET606" s="42"/>
      <c r="EU606" s="42"/>
      <c r="EV606" s="42"/>
      <c r="EW606" s="42"/>
      <c r="EX606" s="42"/>
      <c r="EY606" s="42"/>
      <c r="EZ606" s="42"/>
      <c r="FA606" s="42"/>
      <c r="FB606" s="42"/>
      <c r="FC606" s="42"/>
      <c r="FD606" s="42"/>
      <c r="FE606" s="42"/>
      <c r="FF606" s="42"/>
      <c r="FG606" s="42"/>
      <c r="FH606" s="42"/>
      <c r="FI606" s="42"/>
      <c r="FJ606" s="42"/>
      <c r="FK606" s="42"/>
      <c r="FL606" s="42"/>
      <c r="FM606" s="42"/>
      <c r="FN606" s="42"/>
      <c r="FO606" s="42"/>
      <c r="FP606" s="42"/>
      <c r="FQ606" s="42"/>
      <c r="FR606" s="42"/>
      <c r="FS606" s="42"/>
      <c r="FT606" s="42"/>
      <c r="FU606" s="42"/>
      <c r="FV606" s="42"/>
      <c r="FW606" s="42"/>
      <c r="FX606" s="42"/>
      <c r="FY606" s="42"/>
      <c r="FZ606" s="42"/>
      <c r="GA606" s="42"/>
      <c r="GB606" s="42"/>
      <c r="GC606" s="42"/>
      <c r="GD606" s="42"/>
      <c r="GE606" s="42"/>
      <c r="GF606" s="42"/>
      <c r="GG606" s="42"/>
      <c r="GH606" s="42"/>
      <c r="GI606" s="42"/>
      <c r="GJ606" s="42"/>
      <c r="GK606" s="42"/>
      <c r="GL606" s="42"/>
      <c r="GM606" s="42"/>
      <c r="GN606" s="42"/>
      <c r="GO606" s="42"/>
      <c r="GP606" s="42"/>
      <c r="GQ606" s="42"/>
      <c r="GR606" s="42"/>
      <c r="GS606" s="42"/>
      <c r="GT606" s="42"/>
      <c r="GU606" s="42"/>
      <c r="GV606" s="42"/>
      <c r="GW606" s="42"/>
      <c r="GX606" s="42"/>
    </row>
    <row r="607" spans="1:206" ht="15.75">
      <c r="A607" s="52"/>
      <c r="B607" s="42"/>
      <c r="C607" s="42"/>
      <c r="D607" s="42"/>
      <c r="E607" s="44"/>
    </row>
    <row r="608" spans="1:206" ht="15.75">
      <c r="A608" s="52"/>
      <c r="B608" s="42"/>
      <c r="C608" s="42"/>
      <c r="D608" s="42"/>
      <c r="E608" s="44"/>
    </row>
    <row r="609" spans="1:5" ht="15.75">
      <c r="A609" s="52"/>
      <c r="B609" s="42"/>
      <c r="C609" s="42"/>
      <c r="D609" s="42"/>
      <c r="E609" s="44"/>
    </row>
    <row r="610" spans="1:5" ht="15.75">
      <c r="A610" s="52"/>
      <c r="B610" s="42"/>
      <c r="C610" s="42"/>
      <c r="D610" s="42"/>
      <c r="E610" s="44"/>
    </row>
    <row r="611" spans="1:5" ht="15.75">
      <c r="A611" s="52"/>
      <c r="B611" s="42"/>
      <c r="C611" s="42"/>
      <c r="D611" s="42"/>
      <c r="E611" s="44"/>
    </row>
    <row r="612" spans="1:5" ht="15.75">
      <c r="A612" s="52"/>
      <c r="B612" s="42"/>
      <c r="C612" s="42"/>
      <c r="D612" s="42"/>
      <c r="E612" s="44"/>
    </row>
    <row r="613" spans="1:5" ht="15.75">
      <c r="A613" s="52"/>
      <c r="B613" s="42"/>
      <c r="C613" s="42"/>
      <c r="D613" s="42"/>
      <c r="E613" s="44"/>
    </row>
    <row r="614" spans="1:5" ht="15.75">
      <c r="A614" s="52"/>
      <c r="B614" s="42"/>
      <c r="C614" s="42"/>
      <c r="D614" s="42"/>
      <c r="E614" s="44"/>
    </row>
    <row r="615" spans="1:5" ht="15.75">
      <c r="A615" s="52"/>
      <c r="B615" s="42"/>
      <c r="C615" s="42"/>
      <c r="D615" s="42"/>
      <c r="E615" s="44"/>
    </row>
    <row r="616" spans="1:5" ht="15.75">
      <c r="A616" s="52"/>
      <c r="B616" s="42"/>
      <c r="C616" s="42"/>
      <c r="D616" s="42"/>
      <c r="E616" s="44"/>
    </row>
    <row r="617" spans="1:5" ht="15.75">
      <c r="A617" s="52"/>
      <c r="B617" s="42"/>
      <c r="C617" s="42"/>
      <c r="D617" s="42"/>
      <c r="E617" s="44"/>
    </row>
    <row r="618" spans="1:5" ht="15.75">
      <c r="A618" s="52"/>
      <c r="B618" s="42"/>
      <c r="C618" s="42"/>
      <c r="D618" s="42"/>
      <c r="E618" s="44"/>
    </row>
    <row r="619" spans="1:5" ht="15.75">
      <c r="A619" s="52"/>
      <c r="B619" s="42"/>
      <c r="C619" s="42"/>
      <c r="D619" s="42"/>
      <c r="E619" s="44"/>
    </row>
    <row r="620" spans="1:5" ht="15.75">
      <c r="A620" s="52"/>
      <c r="B620" s="42"/>
      <c r="C620" s="42"/>
      <c r="D620" s="42"/>
      <c r="E620" s="44"/>
    </row>
    <row r="621" spans="1:5" ht="15.75">
      <c r="A621" s="52"/>
      <c r="B621" s="42"/>
      <c r="C621" s="42"/>
      <c r="D621" s="42"/>
      <c r="E621" s="44"/>
    </row>
    <row r="622" spans="1:5" ht="15.75">
      <c r="A622" s="52"/>
      <c r="B622" s="42"/>
      <c r="C622" s="42"/>
      <c r="D622" s="42"/>
      <c r="E622" s="44"/>
    </row>
    <row r="623" spans="1:5" ht="15.75">
      <c r="A623" s="52"/>
      <c r="B623" s="42"/>
      <c r="C623" s="42"/>
      <c r="D623" s="42"/>
      <c r="E623" s="44"/>
    </row>
    <row r="624" spans="1:5" ht="15.75">
      <c r="A624" s="52"/>
      <c r="B624" s="42"/>
      <c r="C624" s="42"/>
      <c r="D624" s="42"/>
      <c r="E624" s="44"/>
    </row>
    <row r="625" spans="1:5" ht="15.75">
      <c r="A625" s="52"/>
      <c r="B625" s="42"/>
      <c r="C625" s="42"/>
      <c r="D625" s="42"/>
      <c r="E625" s="44"/>
    </row>
    <row r="626" spans="1:5" ht="15.75">
      <c r="A626" s="52"/>
      <c r="B626" s="42"/>
      <c r="C626" s="42"/>
      <c r="D626" s="42"/>
      <c r="E626" s="44"/>
    </row>
    <row r="627" spans="1:5" ht="15.75">
      <c r="A627" s="52"/>
      <c r="B627" s="42"/>
      <c r="C627" s="42"/>
      <c r="D627" s="42"/>
      <c r="E627" s="44"/>
    </row>
    <row r="628" spans="1:5" ht="15.75">
      <c r="A628" s="52"/>
      <c r="B628" s="42"/>
      <c r="C628" s="42"/>
      <c r="D628" s="42"/>
      <c r="E628" s="44"/>
    </row>
    <row r="629" spans="1:5" ht="15.75">
      <c r="A629" s="52"/>
      <c r="B629" s="42"/>
      <c r="C629" s="42"/>
      <c r="D629" s="42"/>
      <c r="E629" s="44"/>
    </row>
    <row r="630" spans="1:5" ht="15.75">
      <c r="A630" s="52"/>
      <c r="B630" s="42"/>
      <c r="C630" s="42"/>
      <c r="D630" s="42"/>
      <c r="E630" s="44"/>
    </row>
    <row r="631" spans="1:5" ht="15.75">
      <c r="A631" s="52"/>
      <c r="B631" s="42"/>
      <c r="C631" s="42"/>
      <c r="D631" s="42"/>
      <c r="E631" s="44"/>
    </row>
    <row r="632" spans="1:5" ht="15.75">
      <c r="A632" s="52"/>
      <c r="B632" s="42"/>
      <c r="C632" s="42"/>
      <c r="D632" s="42"/>
      <c r="E632" s="44"/>
    </row>
    <row r="633" spans="1:5" ht="15.75">
      <c r="A633" s="52"/>
      <c r="B633" s="42"/>
      <c r="C633" s="42"/>
      <c r="D633" s="42"/>
      <c r="E633" s="44"/>
    </row>
    <row r="634" spans="1:5" ht="15.75">
      <c r="A634" s="52"/>
      <c r="B634" s="42"/>
      <c r="C634" s="42"/>
      <c r="D634" s="42"/>
      <c r="E634" s="44"/>
    </row>
    <row r="635" spans="1:5" ht="15.75">
      <c r="A635" s="52"/>
      <c r="B635" s="42"/>
      <c r="C635" s="42"/>
      <c r="D635" s="42"/>
      <c r="E635" s="44"/>
    </row>
    <row r="636" spans="1:5" ht="15.75">
      <c r="A636" s="52"/>
      <c r="B636" s="42"/>
      <c r="C636" s="42"/>
      <c r="D636" s="42"/>
      <c r="E636" s="44"/>
    </row>
    <row r="637" spans="1:5" ht="15.75">
      <c r="A637" s="52"/>
      <c r="B637" s="42"/>
      <c r="C637" s="42"/>
      <c r="D637" s="42"/>
      <c r="E637" s="44"/>
    </row>
    <row r="638" spans="1:5" ht="15.75">
      <c r="A638" s="52"/>
      <c r="B638" s="42"/>
      <c r="C638" s="42"/>
      <c r="D638" s="42"/>
      <c r="E638" s="44"/>
    </row>
    <row r="639" spans="1:5" ht="15.75">
      <c r="A639" s="52"/>
      <c r="B639" s="42"/>
      <c r="C639" s="42"/>
      <c r="D639" s="42"/>
      <c r="E639" s="44"/>
    </row>
    <row r="640" spans="1:5" ht="15.75">
      <c r="A640" s="52"/>
      <c r="B640" s="42"/>
      <c r="C640" s="42"/>
      <c r="D640" s="42"/>
      <c r="E640" s="44"/>
    </row>
    <row r="641" spans="1:5" ht="15.75">
      <c r="A641" s="52"/>
      <c r="B641" s="42"/>
      <c r="C641" s="42"/>
      <c r="D641" s="42"/>
      <c r="E641" s="44"/>
    </row>
    <row r="642" spans="1:5" ht="15.75">
      <c r="A642" s="52"/>
      <c r="B642" s="42"/>
      <c r="C642" s="42"/>
      <c r="D642" s="42"/>
      <c r="E642" s="44"/>
    </row>
    <row r="643" spans="1:5" ht="15.75">
      <c r="A643" s="52"/>
      <c r="B643" s="42"/>
      <c r="C643" s="42"/>
      <c r="D643" s="42"/>
      <c r="E643" s="44"/>
    </row>
    <row r="644" spans="1:5" ht="15.75">
      <c r="A644" s="52"/>
      <c r="B644" s="42"/>
      <c r="C644" s="42"/>
      <c r="D644" s="42"/>
      <c r="E644" s="44"/>
    </row>
    <row r="645" spans="1:5" ht="15.75">
      <c r="A645" s="52"/>
      <c r="B645" s="42"/>
      <c r="C645" s="42"/>
      <c r="D645" s="42"/>
      <c r="E645" s="44"/>
    </row>
    <row r="646" spans="1:5" ht="15.75">
      <c r="A646" s="52"/>
      <c r="B646" s="42"/>
      <c r="C646" s="42"/>
      <c r="D646" s="42"/>
      <c r="E646" s="44"/>
    </row>
    <row r="647" spans="1:5" ht="15.75">
      <c r="A647" s="52"/>
      <c r="B647" s="42"/>
      <c r="C647" s="42"/>
      <c r="D647" s="42"/>
      <c r="E647" s="44"/>
    </row>
    <row r="648" spans="1:5" ht="15.75">
      <c r="A648" s="52"/>
      <c r="B648" s="42"/>
      <c r="C648" s="42"/>
      <c r="D648" s="42"/>
      <c r="E648" s="44"/>
    </row>
    <row r="649" spans="1:5" ht="15.75">
      <c r="A649" s="52"/>
      <c r="B649" s="42"/>
      <c r="C649" s="42"/>
      <c r="D649" s="42"/>
      <c r="E649" s="44"/>
    </row>
    <row r="650" spans="1:5" ht="15.75">
      <c r="A650" s="52"/>
      <c r="B650" s="42"/>
      <c r="C650" s="42"/>
      <c r="D650" s="42"/>
      <c r="E650" s="44"/>
    </row>
    <row r="651" spans="1:5" ht="15.75">
      <c r="A651" s="52"/>
      <c r="B651" s="42"/>
      <c r="C651" s="42"/>
      <c r="D651" s="42"/>
      <c r="E651" s="44"/>
    </row>
    <row r="652" spans="1:5" ht="15.75">
      <c r="A652" s="52"/>
      <c r="B652" s="42"/>
      <c r="C652" s="42"/>
      <c r="D652" s="42"/>
      <c r="E652" s="44"/>
    </row>
    <row r="653" spans="1:5" ht="15.75">
      <c r="A653" s="52"/>
      <c r="B653" s="42"/>
      <c r="C653" s="42"/>
      <c r="D653" s="42"/>
      <c r="E653" s="44"/>
    </row>
    <row r="654" spans="1:5" ht="15.75">
      <c r="A654" s="52"/>
      <c r="B654" s="42"/>
      <c r="C654" s="42"/>
      <c r="D654" s="42"/>
      <c r="E654" s="44"/>
    </row>
    <row r="655" spans="1:5" ht="15.75">
      <c r="A655" s="52"/>
      <c r="B655" s="42"/>
      <c r="C655" s="42"/>
      <c r="D655" s="42"/>
      <c r="E655" s="44"/>
    </row>
    <row r="656" spans="1:5" ht="15.75">
      <c r="A656" s="52"/>
      <c r="B656" s="42"/>
      <c r="C656" s="42"/>
      <c r="D656" s="42"/>
      <c r="E656" s="44"/>
    </row>
    <row r="657" spans="1:5" ht="15.75">
      <c r="A657" s="52"/>
      <c r="B657" s="42"/>
      <c r="C657" s="42"/>
      <c r="D657" s="42"/>
      <c r="E657" s="44"/>
    </row>
    <row r="658" spans="1:5" ht="15.75">
      <c r="A658" s="52"/>
      <c r="B658" s="42"/>
      <c r="C658" s="42"/>
      <c r="D658" s="42"/>
      <c r="E658" s="44"/>
    </row>
    <row r="659" spans="1:5" ht="15.75">
      <c r="A659" s="52"/>
      <c r="B659" s="42"/>
      <c r="C659" s="42"/>
      <c r="D659" s="42"/>
      <c r="E659" s="44"/>
    </row>
    <row r="660" spans="1:5" ht="15.75">
      <c r="A660" s="52"/>
      <c r="B660" s="42"/>
      <c r="C660" s="42"/>
      <c r="D660" s="42"/>
      <c r="E660" s="44"/>
    </row>
    <row r="661" spans="1:5" ht="15.75">
      <c r="A661" s="52"/>
      <c r="B661" s="42"/>
      <c r="C661" s="42"/>
      <c r="D661" s="42"/>
      <c r="E661" s="44"/>
    </row>
    <row r="662" spans="1:5" ht="15.75">
      <c r="A662" s="52"/>
      <c r="B662" s="42"/>
      <c r="C662" s="42"/>
      <c r="D662" s="42"/>
      <c r="E662" s="44"/>
    </row>
    <row r="663" spans="1:5" ht="15.75">
      <c r="A663" s="52"/>
      <c r="B663" s="42"/>
      <c r="C663" s="42"/>
      <c r="D663" s="42"/>
      <c r="E663" s="44"/>
    </row>
    <row r="664" spans="1:5" ht="15.75">
      <c r="A664" s="52"/>
      <c r="B664" s="42"/>
      <c r="C664" s="42"/>
      <c r="D664" s="42"/>
      <c r="E664" s="44"/>
    </row>
    <row r="665" spans="1:5" ht="15.75">
      <c r="A665" s="52"/>
      <c r="B665" s="42"/>
      <c r="C665" s="42"/>
      <c r="D665" s="42"/>
      <c r="E665" s="44"/>
    </row>
    <row r="666" spans="1:5" ht="15.75">
      <c r="A666" s="52"/>
      <c r="B666" s="42"/>
      <c r="C666" s="42"/>
      <c r="D666" s="42"/>
      <c r="E666" s="44"/>
    </row>
    <row r="667" spans="1:5" ht="15.75">
      <c r="A667" s="52"/>
      <c r="B667" s="42"/>
      <c r="C667" s="42"/>
      <c r="D667" s="42"/>
      <c r="E667" s="44"/>
    </row>
    <row r="668" spans="1:5" ht="15.75">
      <c r="A668" s="52"/>
      <c r="B668" s="42"/>
      <c r="C668" s="42"/>
      <c r="D668" s="42"/>
      <c r="E668" s="44"/>
    </row>
    <row r="669" spans="1:5" ht="15.75">
      <c r="A669" s="52"/>
      <c r="B669" s="42"/>
      <c r="C669" s="42"/>
      <c r="D669" s="42"/>
      <c r="E669" s="44"/>
    </row>
    <row r="670" spans="1:5" ht="15.75">
      <c r="A670" s="52"/>
      <c r="B670" s="42"/>
      <c r="C670" s="42"/>
      <c r="D670" s="42"/>
      <c r="E670" s="44"/>
    </row>
    <row r="671" spans="1:5" ht="15.75">
      <c r="A671" s="52"/>
      <c r="B671" s="42"/>
      <c r="C671" s="42"/>
      <c r="D671" s="42"/>
      <c r="E671" s="44"/>
    </row>
    <row r="672" spans="1:5" ht="15.75">
      <c r="A672" s="52"/>
      <c r="B672" s="42"/>
      <c r="C672" s="42"/>
      <c r="D672" s="42"/>
      <c r="E672" s="44"/>
    </row>
    <row r="673" spans="1:5" ht="15.75">
      <c r="A673" s="52"/>
      <c r="B673" s="42"/>
      <c r="C673" s="42"/>
      <c r="D673" s="42"/>
      <c r="E673" s="44"/>
    </row>
    <row r="674" spans="1:5" ht="15.75">
      <c r="A674" s="52"/>
      <c r="B674" s="42"/>
      <c r="C674" s="42"/>
      <c r="D674" s="42"/>
      <c r="E674" s="44"/>
    </row>
    <row r="675" spans="1:5" ht="15.75">
      <c r="A675" s="52"/>
      <c r="B675" s="42"/>
      <c r="C675" s="42"/>
      <c r="D675" s="42"/>
      <c r="E675" s="44"/>
    </row>
    <row r="676" spans="1:5" ht="15.75">
      <c r="A676" s="52"/>
      <c r="B676" s="42"/>
      <c r="C676" s="42"/>
      <c r="D676" s="42"/>
      <c r="E676" s="44"/>
    </row>
    <row r="677" spans="1:5" ht="15.75">
      <c r="A677" s="52"/>
      <c r="B677" s="42"/>
      <c r="C677" s="42"/>
      <c r="D677" s="42"/>
      <c r="E677" s="44"/>
    </row>
    <row r="678" spans="1:5" ht="15.75">
      <c r="A678" s="52"/>
      <c r="B678" s="42"/>
      <c r="C678" s="42"/>
      <c r="D678" s="42"/>
      <c r="E678" s="44"/>
    </row>
    <row r="679" spans="1:5" ht="15.75">
      <c r="A679" s="52"/>
      <c r="B679" s="42"/>
      <c r="C679" s="42"/>
      <c r="D679" s="42"/>
      <c r="E679" s="44"/>
    </row>
    <row r="680" spans="1:5" ht="15.75">
      <c r="A680" s="52"/>
      <c r="B680" s="42"/>
      <c r="C680" s="42"/>
      <c r="D680" s="42"/>
      <c r="E680" s="44"/>
    </row>
    <row r="681" spans="1:5" ht="15.75">
      <c r="A681" s="52"/>
      <c r="B681" s="42"/>
      <c r="C681" s="42"/>
      <c r="D681" s="42"/>
      <c r="E681" s="44"/>
    </row>
    <row r="682" spans="1:5" ht="15.75">
      <c r="A682" s="52"/>
      <c r="B682" s="42"/>
      <c r="C682" s="42"/>
      <c r="D682" s="42"/>
      <c r="E682" s="44"/>
    </row>
  </sheetData>
  <mergeCells count="7">
    <mergeCell ref="A130:D130"/>
    <mergeCell ref="A1:D1"/>
    <mergeCell ref="A2:D2"/>
    <mergeCell ref="A3:D3"/>
    <mergeCell ref="A58:D58"/>
    <mergeCell ref="A59:D59"/>
    <mergeCell ref="A128:D12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16384" width="9.140625" style="65"/>
  </cols>
  <sheetData>
    <row r="1" spans="1:9" ht="30" customHeight="1">
      <c r="A1" s="909" t="s">
        <v>491</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1" t="s">
        <v>563</v>
      </c>
      <c r="B3" s="911"/>
      <c r="C3" s="911"/>
      <c r="D3" s="911"/>
      <c r="E3" s="911"/>
      <c r="F3" s="911"/>
      <c r="G3" s="911"/>
      <c r="H3" s="911"/>
      <c r="I3" s="911"/>
    </row>
    <row r="4" spans="1:9" ht="15" customHeight="1">
      <c r="A4" s="912"/>
      <c r="B4" s="912"/>
      <c r="C4" s="912"/>
      <c r="D4" s="912"/>
      <c r="E4" s="912"/>
      <c r="F4" s="912"/>
      <c r="G4" s="912"/>
      <c r="H4" s="912"/>
      <c r="I4" s="912"/>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8896442.3254500013</v>
      </c>
      <c r="C7" s="421">
        <v>9192163.6276799999</v>
      </c>
      <c r="D7" s="421">
        <v>9664150.5101800002</v>
      </c>
      <c r="E7" s="421">
        <v>4567661.8962500002</v>
      </c>
      <c r="F7" s="421">
        <v>4804736.9544399995</v>
      </c>
      <c r="G7" s="421">
        <v>5193002.8870100006</v>
      </c>
      <c r="H7" s="421">
        <v>4880265.7982700001</v>
      </c>
      <c r="I7" s="421">
        <v>5262617.1520100003</v>
      </c>
    </row>
    <row r="8" spans="1:9" s="67" customFormat="1" ht="15" customHeight="1" thickTop="1">
      <c r="A8" s="422" t="s">
        <v>202</v>
      </c>
      <c r="B8" s="423">
        <v>622325.91596999997</v>
      </c>
      <c r="C8" s="423">
        <v>631234.6936</v>
      </c>
      <c r="D8" s="423">
        <v>731622.4995700001</v>
      </c>
      <c r="E8" s="423">
        <v>332052.26951000001</v>
      </c>
      <c r="F8" s="423">
        <v>388509.67924999999</v>
      </c>
      <c r="G8" s="423">
        <v>647214.06634000002</v>
      </c>
      <c r="H8" s="423">
        <v>401148.05776999996</v>
      </c>
      <c r="I8" s="423">
        <v>440608.77735000005</v>
      </c>
    </row>
    <row r="9" spans="1:9" s="67" customFormat="1" ht="15" customHeight="1">
      <c r="A9" s="422" t="s">
        <v>211</v>
      </c>
      <c r="B9" s="423">
        <v>954822.59522000002</v>
      </c>
      <c r="C9" s="423">
        <v>855632.23273000005</v>
      </c>
      <c r="D9" s="423">
        <v>803865.61953999999</v>
      </c>
      <c r="E9" s="423">
        <v>225392.47200000001</v>
      </c>
      <c r="F9" s="423">
        <v>158833.47387000002</v>
      </c>
      <c r="G9" s="423">
        <v>160590.05059</v>
      </c>
      <c r="H9" s="423">
        <v>125113.11943999999</v>
      </c>
      <c r="I9" s="423">
        <v>161935.67262</v>
      </c>
    </row>
    <row r="10" spans="1:9" s="67" customFormat="1" ht="15" customHeight="1">
      <c r="A10" s="422" t="s">
        <v>220</v>
      </c>
      <c r="B10" s="423">
        <v>7017869.7924499996</v>
      </c>
      <c r="C10" s="423">
        <v>7396124.3019700004</v>
      </c>
      <c r="D10" s="423">
        <v>7776279.2698500007</v>
      </c>
      <c r="E10" s="423">
        <v>3725282.0091900001</v>
      </c>
      <c r="F10" s="423">
        <v>3978259.8328</v>
      </c>
      <c r="G10" s="423">
        <v>4084296.2255199999</v>
      </c>
      <c r="H10" s="423">
        <v>4058691.1951100002</v>
      </c>
      <c r="I10" s="423">
        <v>4143144.4478600002</v>
      </c>
    </row>
    <row r="11" spans="1:9" s="67" customFormat="1" ht="15" customHeight="1">
      <c r="A11" s="424" t="s">
        <v>697</v>
      </c>
      <c r="B11" s="423">
        <v>7066800.6672499999</v>
      </c>
      <c r="C11" s="423">
        <v>7437917.27018</v>
      </c>
      <c r="D11" s="423">
        <v>7767736.6857000003</v>
      </c>
      <c r="E11" s="423">
        <v>3714714.13901</v>
      </c>
      <c r="F11" s="423">
        <v>3954549.5942600002</v>
      </c>
      <c r="G11" s="423">
        <v>4062147.3134599999</v>
      </c>
      <c r="H11" s="423">
        <v>4037972.0836</v>
      </c>
      <c r="I11" s="423">
        <v>3945592.5543400003</v>
      </c>
    </row>
    <row r="12" spans="1:9" s="67" customFormat="1" ht="15" customHeight="1">
      <c r="A12" s="424" t="s">
        <v>698</v>
      </c>
      <c r="B12" s="423">
        <v>6985714.8452099999</v>
      </c>
      <c r="C12" s="423">
        <v>7336520.9377499996</v>
      </c>
      <c r="D12" s="423">
        <v>7609483.82699</v>
      </c>
      <c r="E12" s="423">
        <v>3614988.91194</v>
      </c>
      <c r="F12" s="423">
        <v>3828572.9947800003</v>
      </c>
      <c r="G12" s="423">
        <v>3928480.3947899998</v>
      </c>
      <c r="H12" s="423">
        <v>3772181.6703899996</v>
      </c>
      <c r="I12" s="423">
        <v>3677423.7475000001</v>
      </c>
    </row>
    <row r="13" spans="1:9" s="67" customFormat="1" ht="15" customHeight="1">
      <c r="A13" s="424" t="s">
        <v>699</v>
      </c>
      <c r="B13" s="423">
        <v>81085.822040000014</v>
      </c>
      <c r="C13" s="423">
        <v>101396.33243000001</v>
      </c>
      <c r="D13" s="423">
        <v>158252.85871</v>
      </c>
      <c r="E13" s="423">
        <v>99725.227069999994</v>
      </c>
      <c r="F13" s="423">
        <v>125976.59948</v>
      </c>
      <c r="G13" s="423">
        <v>133666.91867000001</v>
      </c>
      <c r="H13" s="423">
        <v>265790.41321000003</v>
      </c>
      <c r="I13" s="423">
        <v>268168.80683999998</v>
      </c>
    </row>
    <row r="14" spans="1:9" s="67" customFormat="1" ht="15" customHeight="1">
      <c r="A14" s="424" t="s">
        <v>700</v>
      </c>
      <c r="B14" s="423">
        <v>36153.330419999998</v>
      </c>
      <c r="C14" s="423">
        <v>43161.160969999997</v>
      </c>
      <c r="D14" s="423">
        <v>61714.799229999997</v>
      </c>
      <c r="E14" s="423">
        <v>19395.220530000002</v>
      </c>
      <c r="F14" s="423">
        <v>37378.692060000001</v>
      </c>
      <c r="G14" s="423">
        <v>42110.042750000001</v>
      </c>
      <c r="H14" s="423">
        <v>37359.380140000001</v>
      </c>
      <c r="I14" s="423">
        <v>47092.510710000002</v>
      </c>
    </row>
    <row r="15" spans="1:9" s="67" customFormat="1" ht="15" customHeight="1">
      <c r="A15" s="424" t="s">
        <v>701</v>
      </c>
      <c r="B15" s="423">
        <v>34286.930090000002</v>
      </c>
      <c r="C15" s="423">
        <v>36131.73429</v>
      </c>
      <c r="D15" s="423">
        <v>42613.050329999998</v>
      </c>
      <c r="E15" s="423">
        <v>18507.94139</v>
      </c>
      <c r="F15" s="423">
        <v>30897.550019999999</v>
      </c>
      <c r="G15" s="423">
        <v>37132.079119999995</v>
      </c>
      <c r="H15" s="423">
        <v>26511.640339999998</v>
      </c>
      <c r="I15" s="423">
        <v>26023.587179999999</v>
      </c>
    </row>
    <row r="16" spans="1:9" s="67" customFormat="1" ht="15" customHeight="1">
      <c r="A16" s="424" t="s">
        <v>702</v>
      </c>
      <c r="B16" s="423">
        <v>1866.4003300000002</v>
      </c>
      <c r="C16" s="423">
        <v>7029.4266799999996</v>
      </c>
      <c r="D16" s="423">
        <v>19101.748899999999</v>
      </c>
      <c r="E16" s="423">
        <v>887.27913999999998</v>
      </c>
      <c r="F16" s="423">
        <v>6481.1420399999997</v>
      </c>
      <c r="G16" s="423">
        <v>4977.9636300000002</v>
      </c>
      <c r="H16" s="423">
        <v>10847.739800000001</v>
      </c>
      <c r="I16" s="423">
        <v>21068.92353</v>
      </c>
    </row>
    <row r="17" spans="1:9" s="67" customFormat="1" ht="15" customHeight="1">
      <c r="A17" s="424" t="s">
        <v>703</v>
      </c>
      <c r="B17" s="423">
        <v>59584.348310000001</v>
      </c>
      <c r="C17" s="423">
        <v>91877.342480000007</v>
      </c>
      <c r="D17" s="423">
        <v>129010.67701</v>
      </c>
      <c r="E17" s="423">
        <v>85329.384669999999</v>
      </c>
      <c r="F17" s="423">
        <v>80786.269260000001</v>
      </c>
      <c r="G17" s="423">
        <v>104649.88145</v>
      </c>
      <c r="H17" s="423">
        <v>110361.5361</v>
      </c>
      <c r="I17" s="423">
        <v>124897.69084000001</v>
      </c>
    </row>
    <row r="18" spans="1:9" s="67" customFormat="1" ht="15" customHeight="1">
      <c r="A18" s="424" t="s">
        <v>704</v>
      </c>
      <c r="B18" s="423">
        <v>57251.58928</v>
      </c>
      <c r="C18" s="423">
        <v>85577.397980000009</v>
      </c>
      <c r="D18" s="423">
        <v>120240.91034</v>
      </c>
      <c r="E18" s="423">
        <v>67837.100659999996</v>
      </c>
      <c r="F18" s="423">
        <v>68028.310649999999</v>
      </c>
      <c r="G18" s="423">
        <v>82293.819260000004</v>
      </c>
      <c r="H18" s="423">
        <v>82926.297890000002</v>
      </c>
      <c r="I18" s="423">
        <v>86629.685329999993</v>
      </c>
    </row>
    <row r="19" spans="1:9" s="67" customFormat="1" ht="15" customHeight="1">
      <c r="A19" s="424" t="s">
        <v>705</v>
      </c>
      <c r="B19" s="423">
        <v>2332.7590299999997</v>
      </c>
      <c r="C19" s="423">
        <v>6299.9444999999996</v>
      </c>
      <c r="D19" s="423">
        <v>8769.7666699999991</v>
      </c>
      <c r="E19" s="423">
        <v>17492.284010000003</v>
      </c>
      <c r="F19" s="423">
        <v>12757.95861</v>
      </c>
      <c r="G19" s="423">
        <v>22356.062190000001</v>
      </c>
      <c r="H19" s="423">
        <v>27435.23821</v>
      </c>
      <c r="I19" s="423">
        <v>38268.005509999995</v>
      </c>
    </row>
    <row r="20" spans="1:9" s="67" customFormat="1" ht="15" customHeight="1">
      <c r="A20" s="424" t="s">
        <v>233</v>
      </c>
      <c r="B20" s="423">
        <v>88808.425540000011</v>
      </c>
      <c r="C20" s="423">
        <v>87449.688709999988</v>
      </c>
      <c r="D20" s="423">
        <v>90918.891090000005</v>
      </c>
      <c r="E20" s="423">
        <v>54117.098310000001</v>
      </c>
      <c r="F20" s="423">
        <v>54557.941850000003</v>
      </c>
      <c r="G20" s="423">
        <v>55111.440999999999</v>
      </c>
      <c r="H20" s="423">
        <v>56872.08913</v>
      </c>
      <c r="I20" s="423">
        <v>236543.81612</v>
      </c>
    </row>
    <row r="21" spans="1:9" s="67" customFormat="1" ht="15" customHeight="1">
      <c r="A21" s="424" t="s">
        <v>706</v>
      </c>
      <c r="B21" s="423">
        <v>-233476.97907</v>
      </c>
      <c r="C21" s="423">
        <v>-264281.16037</v>
      </c>
      <c r="D21" s="423">
        <v>-273101.78318000003</v>
      </c>
      <c r="E21" s="423">
        <v>-148273.83333000002</v>
      </c>
      <c r="F21" s="423">
        <v>-149012.66462999998</v>
      </c>
      <c r="G21" s="423">
        <v>-179722.45314</v>
      </c>
      <c r="H21" s="423">
        <v>-183873.89386000001</v>
      </c>
      <c r="I21" s="423">
        <v>-210982.12415000002</v>
      </c>
    </row>
    <row r="22" spans="1:9" s="67" customFormat="1" ht="15" customHeight="1">
      <c r="A22" s="422" t="s">
        <v>251</v>
      </c>
      <c r="B22" s="423">
        <v>54432.92</v>
      </c>
      <c r="C22" s="423">
        <v>53972.29421</v>
      </c>
      <c r="D22" s="423">
        <v>53379.691810000004</v>
      </c>
      <c r="E22" s="423">
        <v>41582.703030000004</v>
      </c>
      <c r="F22" s="423">
        <v>23816.866030000001</v>
      </c>
      <c r="G22" s="423">
        <v>22083.64501</v>
      </c>
      <c r="H22" s="423">
        <v>38070.762590000006</v>
      </c>
      <c r="I22" s="423">
        <v>65332.71344</v>
      </c>
    </row>
    <row r="23" spans="1:9" s="67" customFormat="1" ht="15" customHeight="1">
      <c r="A23" s="422" t="s">
        <v>257</v>
      </c>
      <c r="B23" s="423">
        <v>930.90809000000002</v>
      </c>
      <c r="C23" s="423">
        <v>679.75687000000005</v>
      </c>
      <c r="D23" s="423">
        <v>2842.9652500000002</v>
      </c>
      <c r="E23" s="423">
        <v>8310.1251900000007</v>
      </c>
      <c r="F23" s="423">
        <v>9567.7713199999998</v>
      </c>
      <c r="G23" s="423">
        <v>7024.3863799999999</v>
      </c>
      <c r="H23" s="423">
        <v>4260.0505300000004</v>
      </c>
      <c r="I23" s="423">
        <v>2343.6236200000003</v>
      </c>
    </row>
    <row r="24" spans="1:9" s="67" customFormat="1" ht="15" customHeight="1">
      <c r="A24" s="422" t="s">
        <v>707</v>
      </c>
      <c r="B24" s="423">
        <v>7073.3669199999995</v>
      </c>
      <c r="C24" s="423">
        <v>12683.60914</v>
      </c>
      <c r="D24" s="423">
        <v>38619.836799999997</v>
      </c>
      <c r="E24" s="423">
        <v>58353.518040000003</v>
      </c>
      <c r="F24" s="423">
        <v>63369.77074</v>
      </c>
      <c r="G24" s="423">
        <v>83713.755560000005</v>
      </c>
      <c r="H24" s="423">
        <v>76501.682870000004</v>
      </c>
      <c r="I24" s="423">
        <v>256523.34578999999</v>
      </c>
    </row>
    <row r="25" spans="1:9" s="67" customFormat="1" ht="15" customHeight="1">
      <c r="A25" s="422" t="s">
        <v>268</v>
      </c>
      <c r="B25" s="423">
        <v>198583.61213999998</v>
      </c>
      <c r="C25" s="423">
        <v>204080.97777</v>
      </c>
      <c r="D25" s="423">
        <v>223097.75666999997</v>
      </c>
      <c r="E25" s="423">
        <v>159419.62576</v>
      </c>
      <c r="F25" s="423">
        <v>165811.71284999998</v>
      </c>
      <c r="G25" s="423">
        <v>164310.77946000002</v>
      </c>
      <c r="H25" s="423">
        <v>158030.90150000001</v>
      </c>
      <c r="I25" s="423">
        <v>151023.52655000001</v>
      </c>
    </row>
    <row r="26" spans="1:9" s="67" customFormat="1" ht="15" customHeight="1">
      <c r="A26" s="422" t="s">
        <v>708</v>
      </c>
      <c r="B26" s="423">
        <v>40403.214659999998</v>
      </c>
      <c r="C26" s="423">
        <v>37755.76139</v>
      </c>
      <c r="D26" s="423">
        <v>34442.870689999996</v>
      </c>
      <c r="E26" s="423">
        <v>17269.17353</v>
      </c>
      <c r="F26" s="423">
        <v>16567.847580000001</v>
      </c>
      <c r="G26" s="423">
        <v>23769.978149999999</v>
      </c>
      <c r="H26" s="423">
        <v>18450.028460000001</v>
      </c>
      <c r="I26" s="423">
        <v>41705.044780000004</v>
      </c>
    </row>
    <row r="27" spans="1:9" s="68" customFormat="1" ht="15" customHeight="1" thickBot="1">
      <c r="A27" s="422" t="s">
        <v>284</v>
      </c>
      <c r="B27" s="423">
        <v>0</v>
      </c>
      <c r="C27" s="423">
        <v>0</v>
      </c>
      <c r="D27" s="423">
        <v>0</v>
      </c>
      <c r="E27" s="423">
        <v>0</v>
      </c>
      <c r="F27" s="423">
        <v>0</v>
      </c>
      <c r="G27" s="423">
        <v>0</v>
      </c>
      <c r="H27" s="423">
        <v>0</v>
      </c>
      <c r="I27" s="423">
        <v>0</v>
      </c>
    </row>
    <row r="28" spans="1:9" ht="15" customHeight="1" thickTop="1" thickBot="1">
      <c r="A28" s="420" t="s">
        <v>709</v>
      </c>
      <c r="B28" s="421">
        <v>8039939.0921899993</v>
      </c>
      <c r="C28" s="421">
        <v>8295078.7005600007</v>
      </c>
      <c r="D28" s="421">
        <v>8685501.1842900012</v>
      </c>
      <c r="E28" s="421">
        <v>4236128.3632300003</v>
      </c>
      <c r="F28" s="421">
        <v>4467547.12861</v>
      </c>
      <c r="G28" s="421">
        <v>4837323.3068199996</v>
      </c>
      <c r="H28" s="421">
        <v>4491024.4715400003</v>
      </c>
      <c r="I28" s="421">
        <v>4877506.6174499998</v>
      </c>
    </row>
    <row r="29" spans="1:9" s="67" customFormat="1" ht="15" customHeight="1" thickTop="1">
      <c r="A29" s="422" t="s">
        <v>710</v>
      </c>
      <c r="B29" s="423">
        <v>6598602.2458999995</v>
      </c>
      <c r="C29" s="423">
        <v>6976619.6497299997</v>
      </c>
      <c r="D29" s="423">
        <v>7406593.7405200005</v>
      </c>
      <c r="E29" s="423">
        <v>3699789.50373</v>
      </c>
      <c r="F29" s="423">
        <v>3853297.8847500002</v>
      </c>
      <c r="G29" s="423">
        <v>4026015.6494800001</v>
      </c>
      <c r="H29" s="423">
        <v>3703506.99547</v>
      </c>
      <c r="I29" s="423">
        <v>3581198.5889899996</v>
      </c>
    </row>
    <row r="30" spans="1:9" s="67" customFormat="1" ht="15" customHeight="1">
      <c r="A30" s="424" t="s">
        <v>711</v>
      </c>
      <c r="B30" s="423">
        <v>90932.063959999999</v>
      </c>
      <c r="C30" s="423">
        <v>188767.30397000001</v>
      </c>
      <c r="D30" s="423">
        <v>177204.13876</v>
      </c>
      <c r="E30" s="423">
        <v>71468.362549999991</v>
      </c>
      <c r="F30" s="423">
        <v>75340.133069999996</v>
      </c>
      <c r="G30" s="423">
        <v>213351.88963999998</v>
      </c>
      <c r="H30" s="423">
        <v>135779.91971000002</v>
      </c>
      <c r="I30" s="423">
        <v>258176.70053999999</v>
      </c>
    </row>
    <row r="31" spans="1:9" s="67" customFormat="1" ht="15" customHeight="1">
      <c r="A31" s="424" t="s">
        <v>712</v>
      </c>
      <c r="B31" s="423">
        <v>1498976.8579200001</v>
      </c>
      <c r="C31" s="423">
        <v>1322722.4246500002</v>
      </c>
      <c r="D31" s="423">
        <v>1288187.4860999999</v>
      </c>
      <c r="E31" s="423">
        <v>544564.09896000009</v>
      </c>
      <c r="F31" s="423">
        <v>623883.85865999991</v>
      </c>
      <c r="G31" s="423">
        <v>686587.86367999995</v>
      </c>
      <c r="H31" s="423">
        <v>631954.57844000007</v>
      </c>
      <c r="I31" s="423">
        <v>785188.4043099999</v>
      </c>
    </row>
    <row r="32" spans="1:9" s="67" customFormat="1" ht="15" customHeight="1">
      <c r="A32" s="424" t="s">
        <v>713</v>
      </c>
      <c r="B32" s="423">
        <v>354998.75831</v>
      </c>
      <c r="C32" s="423">
        <v>120055.78901000001</v>
      </c>
      <c r="D32" s="423">
        <v>16475.338680000001</v>
      </c>
      <c r="E32" s="423">
        <v>5263.5813899999994</v>
      </c>
      <c r="F32" s="423">
        <v>6341.8814900000007</v>
      </c>
      <c r="G32" s="423">
        <v>60960.771909999996</v>
      </c>
      <c r="H32" s="423">
        <v>56974.185530000002</v>
      </c>
      <c r="I32" s="423">
        <v>55839.922850000003</v>
      </c>
    </row>
    <row r="33" spans="1:9" s="67" customFormat="1" ht="15" customHeight="1">
      <c r="A33" s="424" t="s">
        <v>714</v>
      </c>
      <c r="B33" s="423">
        <v>63408.55586</v>
      </c>
      <c r="C33" s="423">
        <v>72355.122049999991</v>
      </c>
      <c r="D33" s="423">
        <v>81295.319329999998</v>
      </c>
      <c r="E33" s="423">
        <v>43007.972549999999</v>
      </c>
      <c r="F33" s="423">
        <v>58931.286650000002</v>
      </c>
      <c r="G33" s="423">
        <v>47727.152240000003</v>
      </c>
      <c r="H33" s="423">
        <v>56373.23285</v>
      </c>
      <c r="I33" s="423">
        <v>41781.300750000002</v>
      </c>
    </row>
    <row r="34" spans="1:9" s="67" customFormat="1" ht="15" customHeight="1">
      <c r="A34" s="424" t="s">
        <v>715</v>
      </c>
      <c r="B34" s="423">
        <v>4343383.9944200004</v>
      </c>
      <c r="C34" s="423">
        <v>4959551.16799</v>
      </c>
      <c r="D34" s="423">
        <v>5460133.89224</v>
      </c>
      <c r="E34" s="423">
        <v>2772120.0762800002</v>
      </c>
      <c r="F34" s="423">
        <v>2775817.4973499998</v>
      </c>
      <c r="G34" s="423">
        <v>2699491.4739099997</v>
      </c>
      <c r="H34" s="423">
        <v>2508031.8991300003</v>
      </c>
      <c r="I34" s="423">
        <v>2164107.3208600003</v>
      </c>
    </row>
    <row r="35" spans="1:9" s="67" customFormat="1" ht="15" customHeight="1">
      <c r="A35" s="424" t="s">
        <v>716</v>
      </c>
      <c r="B35" s="423">
        <v>246902.01543</v>
      </c>
      <c r="C35" s="423">
        <v>313167.84206</v>
      </c>
      <c r="D35" s="423">
        <v>383297.56541000004</v>
      </c>
      <c r="E35" s="423">
        <v>263365.41200000001</v>
      </c>
      <c r="F35" s="423">
        <v>312983.22752999997</v>
      </c>
      <c r="G35" s="423">
        <v>317896.49810000003</v>
      </c>
      <c r="H35" s="423">
        <v>314393.17981</v>
      </c>
      <c r="I35" s="423">
        <v>276104.93968000001</v>
      </c>
    </row>
    <row r="36" spans="1:9" s="67" customFormat="1" ht="15" customHeight="1">
      <c r="A36" s="422" t="s">
        <v>717</v>
      </c>
      <c r="B36" s="423">
        <v>800.72454000000005</v>
      </c>
      <c r="C36" s="423">
        <v>746.40920999999992</v>
      </c>
      <c r="D36" s="423">
        <v>569.17249000000004</v>
      </c>
      <c r="E36" s="423">
        <v>52.97045</v>
      </c>
      <c r="F36" s="423">
        <v>55.264040000000001</v>
      </c>
      <c r="G36" s="423">
        <v>52.734459999999999</v>
      </c>
      <c r="H36" s="423">
        <v>51.252559999999995</v>
      </c>
      <c r="I36" s="423">
        <v>109.51787</v>
      </c>
    </row>
    <row r="37" spans="1:9" s="67" customFormat="1" ht="15" customHeight="1">
      <c r="A37" s="422" t="s">
        <v>718</v>
      </c>
      <c r="B37" s="423">
        <v>735264.26583000005</v>
      </c>
      <c r="C37" s="423">
        <v>811157.95559999999</v>
      </c>
      <c r="D37" s="423">
        <v>790361.35440999991</v>
      </c>
      <c r="E37" s="423">
        <v>245280.86812999999</v>
      </c>
      <c r="F37" s="423">
        <v>336414.04841000005</v>
      </c>
      <c r="G37" s="423">
        <v>447104.05794999999</v>
      </c>
      <c r="H37" s="423">
        <v>406781.12287999998</v>
      </c>
      <c r="I37" s="423">
        <v>694001.51936999999</v>
      </c>
    </row>
    <row r="38" spans="1:9" s="67" customFormat="1" ht="15" customHeight="1">
      <c r="A38" s="422" t="s">
        <v>719</v>
      </c>
      <c r="B38" s="423">
        <v>174572.63266</v>
      </c>
      <c r="C38" s="423">
        <v>138058.93468000001</v>
      </c>
      <c r="D38" s="423">
        <v>171913.98383000001</v>
      </c>
      <c r="E38" s="423">
        <v>104941.60028</v>
      </c>
      <c r="F38" s="423">
        <v>78020.458910000001</v>
      </c>
      <c r="G38" s="423">
        <v>98024.119500000001</v>
      </c>
      <c r="H38" s="423">
        <v>112464.85876</v>
      </c>
      <c r="I38" s="423">
        <v>139492.74906999999</v>
      </c>
    </row>
    <row r="39" spans="1:9" s="67" customFormat="1" ht="15" customHeight="1">
      <c r="A39" s="422" t="s">
        <v>322</v>
      </c>
      <c r="B39" s="423">
        <v>78527.541580000005</v>
      </c>
      <c r="C39" s="423">
        <v>79480.72129999999</v>
      </c>
      <c r="D39" s="423">
        <v>82373.460529999997</v>
      </c>
      <c r="E39" s="423">
        <v>49204.24583</v>
      </c>
      <c r="F39" s="423">
        <v>53704.976430000002</v>
      </c>
      <c r="G39" s="423">
        <v>55768.876640000002</v>
      </c>
      <c r="H39" s="423">
        <v>55870.991280000002</v>
      </c>
      <c r="I39" s="423">
        <v>55791.346990000005</v>
      </c>
    </row>
    <row r="40" spans="1:9" s="67" customFormat="1" ht="15" customHeight="1">
      <c r="A40" s="422" t="s">
        <v>328</v>
      </c>
      <c r="B40" s="423">
        <v>259842.87028</v>
      </c>
      <c r="C40" s="423">
        <v>187192.84071000002</v>
      </c>
      <c r="D40" s="423">
        <v>111053.94835999999</v>
      </c>
      <c r="E40" s="423">
        <v>21046.708579999999</v>
      </c>
      <c r="F40" s="423">
        <v>14041.048140000001</v>
      </c>
      <c r="G40" s="423">
        <v>6874.8633600000003</v>
      </c>
      <c r="H40" s="423">
        <v>7026.4693600000001</v>
      </c>
      <c r="I40" s="423">
        <v>0</v>
      </c>
    </row>
    <row r="41" spans="1:9" s="67" customFormat="1" ht="15" customHeight="1">
      <c r="A41" s="422" t="s">
        <v>720</v>
      </c>
      <c r="B41" s="423">
        <v>78963.064230000004</v>
      </c>
      <c r="C41" s="423">
        <v>77973.20898000001</v>
      </c>
      <c r="D41" s="423">
        <v>105726.71034000001</v>
      </c>
      <c r="E41" s="423">
        <v>115812.46623000001</v>
      </c>
      <c r="F41" s="423">
        <v>132013.44792999999</v>
      </c>
      <c r="G41" s="423">
        <v>113303.02656</v>
      </c>
      <c r="H41" s="423">
        <v>112689.02819</v>
      </c>
      <c r="I41" s="423">
        <v>93785.10355</v>
      </c>
    </row>
    <row r="42" spans="1:9" s="68" customFormat="1" ht="15" customHeight="1" thickBot="1">
      <c r="A42" s="493" t="s">
        <v>505</v>
      </c>
      <c r="B42" s="423">
        <v>113365.74717</v>
      </c>
      <c r="C42" s="423">
        <v>23848.980350000002</v>
      </c>
      <c r="D42" s="423">
        <v>16908.81381</v>
      </c>
      <c r="E42" s="423">
        <v>0</v>
      </c>
      <c r="F42" s="423">
        <v>0</v>
      </c>
      <c r="G42" s="423">
        <v>90179.978870000006</v>
      </c>
      <c r="H42" s="423">
        <v>92633.753040000011</v>
      </c>
      <c r="I42" s="423">
        <v>313127.79161000001</v>
      </c>
    </row>
    <row r="43" spans="1:9" ht="15" customHeight="1" thickTop="1" thickBot="1">
      <c r="A43" s="420" t="s">
        <v>721</v>
      </c>
      <c r="B43" s="421">
        <v>856503.23311000003</v>
      </c>
      <c r="C43" s="421">
        <v>897084.92703999998</v>
      </c>
      <c r="D43" s="421">
        <v>978649.32589999994</v>
      </c>
      <c r="E43" s="421">
        <v>331533.53301999997</v>
      </c>
      <c r="F43" s="421">
        <v>337189.82582999999</v>
      </c>
      <c r="G43" s="421">
        <v>355679.58019000001</v>
      </c>
      <c r="H43" s="421">
        <v>389241.32673000003</v>
      </c>
      <c r="I43" s="421">
        <v>385110.53456</v>
      </c>
    </row>
    <row r="44" spans="1:9" s="67" customFormat="1" ht="15" customHeight="1" thickTop="1">
      <c r="A44" s="422" t="s">
        <v>343</v>
      </c>
      <c r="B44" s="423">
        <v>633306.93999999994</v>
      </c>
      <c r="C44" s="423">
        <v>704093.74</v>
      </c>
      <c r="D44" s="423">
        <v>744288.8</v>
      </c>
      <c r="E44" s="423">
        <v>262736.37</v>
      </c>
      <c r="F44" s="423">
        <v>277154.07</v>
      </c>
      <c r="G44" s="423">
        <v>323087.49</v>
      </c>
      <c r="H44" s="423">
        <v>336498.58</v>
      </c>
      <c r="I44" s="423">
        <v>355224.48</v>
      </c>
    </row>
    <row r="45" spans="1:9" s="67" customFormat="1" ht="15" customHeight="1">
      <c r="A45" s="422" t="s">
        <v>347</v>
      </c>
      <c r="B45" s="423">
        <v>9926.1355399999993</v>
      </c>
      <c r="C45" s="423">
        <v>4620.0710999999992</v>
      </c>
      <c r="D45" s="423">
        <v>4619.98171</v>
      </c>
      <c r="E45" s="423">
        <v>9447.9793000000009</v>
      </c>
      <c r="F45" s="423">
        <v>13439.0355</v>
      </c>
      <c r="G45" s="423">
        <v>936.9346700000001</v>
      </c>
      <c r="H45" s="423">
        <v>1279.88535</v>
      </c>
      <c r="I45" s="423">
        <v>3224.38481</v>
      </c>
    </row>
    <row r="46" spans="1:9" s="67" customFormat="1" ht="15" customHeight="1">
      <c r="A46" s="422" t="s">
        <v>351</v>
      </c>
      <c r="B46" s="423">
        <v>-2.0000000000000002E-5</v>
      </c>
      <c r="C46" s="423">
        <v>0</v>
      </c>
      <c r="D46" s="423">
        <v>0</v>
      </c>
      <c r="E46" s="423">
        <v>0</v>
      </c>
      <c r="F46" s="423">
        <v>0</v>
      </c>
      <c r="G46" s="423">
        <v>0</v>
      </c>
      <c r="H46" s="423">
        <v>0</v>
      </c>
      <c r="I46" s="423">
        <v>0</v>
      </c>
    </row>
    <row r="47" spans="1:9" s="67" customFormat="1" ht="15" customHeight="1">
      <c r="A47" s="422" t="s">
        <v>722</v>
      </c>
      <c r="B47" s="423">
        <v>92938.521400000012</v>
      </c>
      <c r="C47" s="423">
        <v>104971.685</v>
      </c>
      <c r="D47" s="423">
        <v>113311.62789</v>
      </c>
      <c r="E47" s="423">
        <v>36626.966369999995</v>
      </c>
      <c r="F47" s="423">
        <v>32789.445110000001</v>
      </c>
      <c r="G47" s="423">
        <v>34170.072319999999</v>
      </c>
      <c r="H47" s="423">
        <v>34170.072319999999</v>
      </c>
      <c r="I47" s="423">
        <v>38547.041239999999</v>
      </c>
    </row>
    <row r="48" spans="1:9" s="67" customFormat="1" ht="15" customHeight="1">
      <c r="A48" s="422" t="s">
        <v>357</v>
      </c>
      <c r="B48" s="423">
        <v>120331.63619</v>
      </c>
      <c r="C48" s="423">
        <v>83399.430939999991</v>
      </c>
      <c r="D48" s="423">
        <v>116428.9163</v>
      </c>
      <c r="E48" s="423">
        <v>22722.217350000003</v>
      </c>
      <c r="F48" s="423">
        <v>13807.275220000001</v>
      </c>
      <c r="G48" s="423">
        <v>-2514.9168</v>
      </c>
      <c r="H48" s="423">
        <v>17292.789059999999</v>
      </c>
      <c r="I48" s="423">
        <v>-11885.37149</v>
      </c>
    </row>
    <row r="49" spans="1:9" s="67" customFormat="1" ht="15" customHeight="1">
      <c r="A49" s="424" t="s">
        <v>723</v>
      </c>
      <c r="B49" s="423">
        <v>0</v>
      </c>
      <c r="C49" s="423">
        <v>0</v>
      </c>
      <c r="D49" s="423">
        <v>0</v>
      </c>
      <c r="E49" s="423">
        <v>615.80131999999992</v>
      </c>
      <c r="F49" s="423">
        <v>1.0031399999999999</v>
      </c>
      <c r="G49" s="423">
        <v>2016.8957700000001</v>
      </c>
      <c r="H49" s="423">
        <v>5.77E-3</v>
      </c>
      <c r="I49" s="423">
        <v>-17387.80125</v>
      </c>
    </row>
    <row r="50" spans="1:9" s="68" customFormat="1" ht="15" customHeight="1" thickBot="1">
      <c r="A50" s="424" t="s">
        <v>724</v>
      </c>
      <c r="B50" s="423">
        <v>120331.63619</v>
      </c>
      <c r="C50" s="423">
        <v>83399.430939999991</v>
      </c>
      <c r="D50" s="423">
        <v>116428.9163</v>
      </c>
      <c r="E50" s="423">
        <v>22106.41603</v>
      </c>
      <c r="F50" s="423">
        <v>13806.272080000001</v>
      </c>
      <c r="G50" s="423">
        <v>-4531.8125700000001</v>
      </c>
      <c r="H50" s="423">
        <v>17292.783289999999</v>
      </c>
      <c r="I50" s="423">
        <v>5502.42976</v>
      </c>
    </row>
    <row r="51" spans="1:9" ht="15" customHeight="1" thickTop="1" thickBot="1">
      <c r="A51" s="420" t="s">
        <v>725</v>
      </c>
      <c r="B51" s="421">
        <v>8896442.3252999987</v>
      </c>
      <c r="C51" s="421">
        <v>9192163.6276000012</v>
      </c>
      <c r="D51" s="421">
        <v>9664150.5101900008</v>
      </c>
      <c r="E51" s="421">
        <v>4567661.8962500002</v>
      </c>
      <c r="F51" s="421">
        <v>4804736.9544399995</v>
      </c>
      <c r="G51" s="421">
        <v>5193002.8870100006</v>
      </c>
      <c r="H51" s="421">
        <v>4880265.7982700001</v>
      </c>
      <c r="I51" s="421">
        <v>5262617.1520100003</v>
      </c>
    </row>
    <row r="52" spans="1:9" s="67" customFormat="1" ht="15" customHeight="1" thickTop="1">
      <c r="A52" s="422" t="s">
        <v>726</v>
      </c>
      <c r="B52" s="423">
        <v>84872.874580000003</v>
      </c>
      <c r="C52" s="423">
        <v>80447.576659999992</v>
      </c>
      <c r="D52" s="423">
        <v>85233.749079999994</v>
      </c>
      <c r="E52" s="423">
        <v>95182.570670000001</v>
      </c>
      <c r="F52" s="423">
        <v>80332.851340000008</v>
      </c>
      <c r="G52" s="423">
        <v>96907.361199999999</v>
      </c>
      <c r="H52" s="423">
        <v>80399.431230000002</v>
      </c>
      <c r="I52" s="423">
        <v>56588.712879999999</v>
      </c>
    </row>
    <row r="53" spans="1:9" s="68" customFormat="1" ht="15" customHeight="1">
      <c r="A53" s="424" t="s">
        <v>727</v>
      </c>
      <c r="B53" s="423">
        <v>0</v>
      </c>
      <c r="C53" s="423">
        <v>0</v>
      </c>
      <c r="D53" s="423">
        <v>0</v>
      </c>
      <c r="E53" s="423">
        <v>0</v>
      </c>
      <c r="F53" s="423">
        <v>0</v>
      </c>
      <c r="G53" s="423">
        <v>0</v>
      </c>
      <c r="H53" s="423">
        <v>0</v>
      </c>
      <c r="I53" s="423">
        <v>0</v>
      </c>
    </row>
    <row r="54" spans="1:9" s="68" customFormat="1" ht="15" customHeight="1">
      <c r="A54" s="424" t="s">
        <v>728</v>
      </c>
      <c r="B54" s="423">
        <v>84564.594599999997</v>
      </c>
      <c r="C54" s="423">
        <v>79454.899359999996</v>
      </c>
      <c r="D54" s="423">
        <v>80494.754629999996</v>
      </c>
      <c r="E54" s="423">
        <v>86573.619839999999</v>
      </c>
      <c r="F54" s="423">
        <v>60638.638579999999</v>
      </c>
      <c r="G54" s="423">
        <v>60037.515599999999</v>
      </c>
      <c r="H54" s="423">
        <v>47594.607229999994</v>
      </c>
      <c r="I54" s="423">
        <v>25815.60468</v>
      </c>
    </row>
    <row r="55" spans="1:9" s="68" customFormat="1" ht="15" customHeight="1">
      <c r="A55" s="424" t="s">
        <v>729</v>
      </c>
      <c r="B55" s="423">
        <v>0</v>
      </c>
      <c r="C55" s="423">
        <v>0</v>
      </c>
      <c r="D55" s="423">
        <v>0</v>
      </c>
      <c r="E55" s="423">
        <v>0</v>
      </c>
      <c r="F55" s="423">
        <v>0</v>
      </c>
      <c r="G55" s="423">
        <v>0</v>
      </c>
      <c r="H55" s="423">
        <v>0</v>
      </c>
      <c r="I55" s="423">
        <v>0</v>
      </c>
    </row>
    <row r="56" spans="1:9" s="68" customFormat="1" ht="15" customHeight="1">
      <c r="A56" s="424" t="s">
        <v>730</v>
      </c>
      <c r="B56" s="423">
        <v>308.27997999999997</v>
      </c>
      <c r="C56" s="423">
        <v>992.67730000000006</v>
      </c>
      <c r="D56" s="423">
        <v>4738.9944500000001</v>
      </c>
      <c r="E56" s="423">
        <v>8608.9508299999998</v>
      </c>
      <c r="F56" s="423">
        <v>19694.212760000002</v>
      </c>
      <c r="G56" s="423">
        <v>36869.845600000001</v>
      </c>
      <c r="H56" s="423">
        <v>32804.824000000001</v>
      </c>
      <c r="I56" s="423">
        <v>30773.108199999999</v>
      </c>
    </row>
    <row r="57" spans="1:9" s="68" customFormat="1" ht="15" customHeight="1">
      <c r="A57" s="424" t="s">
        <v>731</v>
      </c>
      <c r="B57" s="423">
        <v>0</v>
      </c>
      <c r="C57" s="423">
        <v>0</v>
      </c>
      <c r="D57" s="423">
        <v>0</v>
      </c>
      <c r="E57" s="423">
        <v>0</v>
      </c>
      <c r="F57" s="423">
        <v>0</v>
      </c>
      <c r="G57" s="423">
        <v>0</v>
      </c>
      <c r="H57" s="423">
        <v>0</v>
      </c>
      <c r="I57" s="423">
        <v>0</v>
      </c>
    </row>
    <row r="58" spans="1:9" s="68" customFormat="1" ht="15" customHeight="1" thickBot="1">
      <c r="A58" s="422" t="s">
        <v>732</v>
      </c>
      <c r="B58" s="423">
        <v>13184712.444739999</v>
      </c>
      <c r="C58" s="423">
        <v>14766849.882469999</v>
      </c>
      <c r="D58" s="423">
        <v>16331503.911959998</v>
      </c>
      <c r="E58" s="423">
        <v>7643798.6561000003</v>
      </c>
      <c r="F58" s="423">
        <v>7588929.5845499998</v>
      </c>
      <c r="G58" s="423">
        <v>7831607.5132499998</v>
      </c>
      <c r="H58" s="423">
        <v>7910131.4226899995</v>
      </c>
      <c r="I58" s="423">
        <v>9125786.5479300003</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1006440.41106</v>
      </c>
      <c r="C60" s="423">
        <v>986939.73254999996</v>
      </c>
      <c r="D60" s="423">
        <v>1013952.96853</v>
      </c>
      <c r="E60" s="423">
        <v>545765.53720000002</v>
      </c>
      <c r="F60" s="423">
        <v>556203.14057000005</v>
      </c>
      <c r="G60" s="423">
        <v>337027.64016000001</v>
      </c>
      <c r="H60" s="423">
        <v>583071.68189999997</v>
      </c>
      <c r="I60" s="423">
        <v>355304.61408999999</v>
      </c>
    </row>
    <row r="61" spans="1:9" ht="15" customHeight="1">
      <c r="A61" s="424" t="s">
        <v>735</v>
      </c>
      <c r="B61" s="423">
        <v>-208708.20928000001</v>
      </c>
      <c r="C61" s="423">
        <v>-243892.90233000001</v>
      </c>
      <c r="D61" s="423">
        <v>-238158.29544999998</v>
      </c>
      <c r="E61" s="423">
        <v>-130924.93704999999</v>
      </c>
      <c r="F61" s="423">
        <v>-147003.13816</v>
      </c>
      <c r="G61" s="423">
        <v>-91636.446049999999</v>
      </c>
      <c r="H61" s="423">
        <v>-161598.56121000001</v>
      </c>
      <c r="I61" s="423">
        <v>-109644.55507999999</v>
      </c>
    </row>
    <row r="62" spans="1:9" ht="15" customHeight="1">
      <c r="A62" s="422" t="s">
        <v>736</v>
      </c>
      <c r="B62" s="423">
        <v>797732.20178</v>
      </c>
      <c r="C62" s="423">
        <v>743046.83022</v>
      </c>
      <c r="D62" s="423">
        <v>775794.6730800001</v>
      </c>
      <c r="E62" s="423">
        <v>414840.60014999995</v>
      </c>
      <c r="F62" s="423">
        <v>409200.00241000002</v>
      </c>
      <c r="G62" s="423">
        <v>245391.19411000001</v>
      </c>
      <c r="H62" s="423">
        <v>421473.12069000001</v>
      </c>
      <c r="I62" s="423">
        <v>245660.05901</v>
      </c>
    </row>
    <row r="63" spans="1:9" ht="15" customHeight="1">
      <c r="A63" s="425" t="s">
        <v>737</v>
      </c>
      <c r="B63" s="423">
        <v>64133.054710000004</v>
      </c>
      <c r="C63" s="423">
        <v>72168.587510000012</v>
      </c>
      <c r="D63" s="423">
        <v>71883.400010000012</v>
      </c>
      <c r="E63" s="423">
        <v>46519.7353</v>
      </c>
      <c r="F63" s="423">
        <v>73414.840930000006</v>
      </c>
      <c r="G63" s="423">
        <v>45693.642850000004</v>
      </c>
      <c r="H63" s="423">
        <v>89792.161749999999</v>
      </c>
      <c r="I63" s="423">
        <v>19805.723100000003</v>
      </c>
    </row>
    <row r="64" spans="1:9" ht="15" customHeight="1">
      <c r="A64" s="424" t="s">
        <v>738</v>
      </c>
      <c r="B64" s="423">
        <v>-29755.51873</v>
      </c>
      <c r="C64" s="423">
        <v>-38248.057810000006</v>
      </c>
      <c r="D64" s="423">
        <v>-45809.017930000002</v>
      </c>
      <c r="E64" s="423">
        <v>-31836.36465</v>
      </c>
      <c r="F64" s="423">
        <v>-42908.789720000001</v>
      </c>
      <c r="G64" s="423">
        <v>-28235.84057</v>
      </c>
      <c r="H64" s="423">
        <v>-50354.4012</v>
      </c>
      <c r="I64" s="423">
        <v>-9496.4120199999998</v>
      </c>
    </row>
    <row r="65" spans="1:9" ht="15" customHeight="1">
      <c r="A65" s="426" t="s">
        <v>739</v>
      </c>
      <c r="B65" s="423">
        <v>832109.73776000005</v>
      </c>
      <c r="C65" s="423">
        <v>776967.35991999996</v>
      </c>
      <c r="D65" s="423">
        <v>801869.05515999999</v>
      </c>
      <c r="E65" s="423">
        <v>429523.97080000001</v>
      </c>
      <c r="F65" s="423">
        <v>439706.05362000002</v>
      </c>
      <c r="G65" s="423">
        <v>262848.99638999999</v>
      </c>
      <c r="H65" s="423">
        <v>460910.88124000002</v>
      </c>
      <c r="I65" s="423">
        <v>255969.37009000001</v>
      </c>
    </row>
    <row r="66" spans="1:9" ht="15" customHeight="1">
      <c r="A66" s="425" t="s">
        <v>740</v>
      </c>
      <c r="B66" s="423">
        <v>162257.27430000002</v>
      </c>
      <c r="C66" s="423">
        <v>155723.87619000001</v>
      </c>
      <c r="D66" s="423">
        <v>198457.32454</v>
      </c>
      <c r="E66" s="423">
        <v>95116.951950000002</v>
      </c>
      <c r="F66" s="423">
        <v>108838.49643000001</v>
      </c>
      <c r="G66" s="423">
        <v>54330.470950000003</v>
      </c>
      <c r="H66" s="423">
        <v>106951.19843</v>
      </c>
      <c r="I66" s="423">
        <v>72310.91204000001</v>
      </c>
    </row>
    <row r="67" spans="1:9" ht="15" customHeight="1">
      <c r="A67" s="425" t="s">
        <v>741</v>
      </c>
      <c r="B67" s="423">
        <v>-219941.19900999998</v>
      </c>
      <c r="C67" s="423">
        <v>-211618.26509999999</v>
      </c>
      <c r="D67" s="423">
        <v>-248786.67900999999</v>
      </c>
      <c r="E67" s="423">
        <v>-160134.82493</v>
      </c>
      <c r="F67" s="423">
        <v>-171941.42165999999</v>
      </c>
      <c r="G67" s="423">
        <v>-107446.64504999999</v>
      </c>
      <c r="H67" s="423">
        <v>-187630.77054</v>
      </c>
      <c r="I67" s="423">
        <v>-114564.73001</v>
      </c>
    </row>
    <row r="68" spans="1:9" ht="15" customHeight="1">
      <c r="A68" s="422" t="s">
        <v>742</v>
      </c>
      <c r="B68" s="423">
        <v>774425.81305</v>
      </c>
      <c r="C68" s="423">
        <v>721072.97100999998</v>
      </c>
      <c r="D68" s="423">
        <v>751539.70069000009</v>
      </c>
      <c r="E68" s="423">
        <v>364506.09781999997</v>
      </c>
      <c r="F68" s="423">
        <v>376603.12838999997</v>
      </c>
      <c r="G68" s="423">
        <v>209732.82228999998</v>
      </c>
      <c r="H68" s="423">
        <v>380231.30913000001</v>
      </c>
      <c r="I68" s="423">
        <v>213715.55212000001</v>
      </c>
    </row>
    <row r="69" spans="1:9" ht="15" customHeight="1">
      <c r="A69" s="424" t="s">
        <v>743</v>
      </c>
      <c r="B69" s="423">
        <v>-604285.24985000002</v>
      </c>
      <c r="C69" s="423">
        <v>-606043.04603999993</v>
      </c>
      <c r="D69" s="423">
        <v>-567470.04952999996</v>
      </c>
      <c r="E69" s="423">
        <v>-315472.77019999997</v>
      </c>
      <c r="F69" s="423">
        <v>-352805.03912999999</v>
      </c>
      <c r="G69" s="423">
        <v>-211533.54215999998</v>
      </c>
      <c r="H69" s="423">
        <v>-336163.56900000002</v>
      </c>
      <c r="I69" s="423">
        <v>-197143.81091</v>
      </c>
    </row>
    <row r="70" spans="1:9" ht="15" customHeight="1">
      <c r="A70" s="426" t="s">
        <v>744</v>
      </c>
      <c r="B70" s="423">
        <v>170140.56319999998</v>
      </c>
      <c r="C70" s="423">
        <v>115029.92496999999</v>
      </c>
      <c r="D70" s="423">
        <v>184069.65116000001</v>
      </c>
      <c r="E70" s="423">
        <v>49033.327619999996</v>
      </c>
      <c r="F70" s="423">
        <v>23798.089260000001</v>
      </c>
      <c r="G70" s="423">
        <v>-1800.7198700000001</v>
      </c>
      <c r="H70" s="423">
        <v>44067.740130000006</v>
      </c>
      <c r="I70" s="423">
        <v>16571.74121</v>
      </c>
    </row>
    <row r="71" spans="1:9" ht="15" customHeight="1">
      <c r="A71" s="426" t="s">
        <v>745</v>
      </c>
      <c r="B71" s="423">
        <v>4475.9388300000001</v>
      </c>
      <c r="C71" s="423">
        <v>2992.1017400000001</v>
      </c>
      <c r="D71" s="423">
        <v>2886.3002299999998</v>
      </c>
      <c r="E71" s="423">
        <v>211.89498</v>
      </c>
      <c r="F71" s="423">
        <v>23.32723</v>
      </c>
      <c r="G71" s="423">
        <v>8.4952099999999984</v>
      </c>
      <c r="H71" s="423">
        <v>19.067130000000002</v>
      </c>
      <c r="I71" s="423">
        <v>8.6250400000000003</v>
      </c>
    </row>
    <row r="72" spans="1:9" ht="15" customHeight="1">
      <c r="A72" s="424" t="s">
        <v>1476</v>
      </c>
      <c r="B72" s="423">
        <v>60.167149999999999</v>
      </c>
      <c r="C72" s="423">
        <v>-342.80680000000001</v>
      </c>
      <c r="D72" s="423">
        <v>18.41423</v>
      </c>
      <c r="E72" s="423">
        <v>198.94359</v>
      </c>
      <c r="F72" s="423">
        <v>-2.9360999999999997</v>
      </c>
      <c r="G72" s="423">
        <v>-0.36598000000000003</v>
      </c>
      <c r="H72" s="423">
        <v>-0.30933999999999995</v>
      </c>
      <c r="I72" s="423">
        <v>-0.63183</v>
      </c>
    </row>
    <row r="73" spans="1:9" ht="15" customHeight="1">
      <c r="A73" s="424" t="s">
        <v>1477</v>
      </c>
      <c r="B73" s="423">
        <v>4415.7716799999998</v>
      </c>
      <c r="C73" s="423">
        <v>3334.9085399999999</v>
      </c>
      <c r="D73" s="423">
        <v>2867.886</v>
      </c>
      <c r="E73" s="423">
        <v>12.95139</v>
      </c>
      <c r="F73" s="423">
        <v>26.263330000000003</v>
      </c>
      <c r="G73" s="423">
        <v>8.8611900000000006</v>
      </c>
      <c r="H73" s="423">
        <v>19.376470000000001</v>
      </c>
      <c r="I73" s="423">
        <v>9.256870000000001</v>
      </c>
    </row>
    <row r="74" spans="1:9" ht="15" customHeight="1">
      <c r="A74" s="422" t="s">
        <v>746</v>
      </c>
      <c r="B74" s="423">
        <v>-4615.7735400000001</v>
      </c>
      <c r="C74" s="423">
        <v>-3367.89624</v>
      </c>
      <c r="D74" s="423">
        <v>-2850.80168</v>
      </c>
      <c r="E74" s="423">
        <v>-12.962290000000001</v>
      </c>
      <c r="F74" s="423">
        <v>-9.9668500000000009</v>
      </c>
      <c r="G74" s="423">
        <v>-0.19877</v>
      </c>
      <c r="H74" s="423">
        <v>-0.46364</v>
      </c>
      <c r="I74" s="423">
        <v>-13.644770000000001</v>
      </c>
    </row>
    <row r="75" spans="1:9" ht="15" customHeight="1">
      <c r="A75" s="422" t="s">
        <v>1465</v>
      </c>
      <c r="B75" s="423">
        <v>-216.28723000000002</v>
      </c>
      <c r="C75" s="423">
        <v>-52.96134</v>
      </c>
      <c r="D75" s="423">
        <v>-3.2969999999999999E-2</v>
      </c>
      <c r="E75" s="423">
        <v>-12.070069999999999</v>
      </c>
      <c r="F75" s="423">
        <v>-9.2730200000000007</v>
      </c>
      <c r="G75" s="423">
        <v>2.2859999999999998E-2</v>
      </c>
      <c r="H75" s="423">
        <v>9.9900000000000006E-3</v>
      </c>
      <c r="I75" s="423">
        <v>-2.0194800000000002</v>
      </c>
    </row>
    <row r="76" spans="1:9" ht="15" customHeight="1">
      <c r="A76" s="424" t="s">
        <v>1478</v>
      </c>
      <c r="B76" s="423">
        <v>-4399.4863099999993</v>
      </c>
      <c r="C76" s="423">
        <v>-3314.9348999999997</v>
      </c>
      <c r="D76" s="423">
        <v>-2850.7687099999998</v>
      </c>
      <c r="E76" s="423">
        <v>-0.89222000000000001</v>
      </c>
      <c r="F76" s="423">
        <v>-0.69383000000000006</v>
      </c>
      <c r="G76" s="423">
        <v>-0.22162999999999999</v>
      </c>
      <c r="H76" s="423">
        <v>-0.47363</v>
      </c>
      <c r="I76" s="423">
        <v>-11.625290000000001</v>
      </c>
    </row>
    <row r="77" spans="1:9" ht="15" customHeight="1">
      <c r="A77" s="422" t="s">
        <v>747</v>
      </c>
      <c r="B77" s="423">
        <v>170000.72849000001</v>
      </c>
      <c r="C77" s="423">
        <v>114654.13047</v>
      </c>
      <c r="D77" s="423">
        <v>184105.14971</v>
      </c>
      <c r="E77" s="423">
        <v>49232.260310000005</v>
      </c>
      <c r="F77" s="423">
        <v>23811.449639999999</v>
      </c>
      <c r="G77" s="423">
        <v>-1792.4234299999998</v>
      </c>
      <c r="H77" s="423">
        <v>44086.34362</v>
      </c>
      <c r="I77" s="423">
        <v>16566.72148</v>
      </c>
    </row>
    <row r="78" spans="1:9" ht="15" customHeight="1">
      <c r="A78" s="425" t="s">
        <v>1379</v>
      </c>
      <c r="B78" s="423">
        <v>232.53843000000001</v>
      </c>
      <c r="C78" s="423">
        <v>118.69692999999999</v>
      </c>
      <c r="D78" s="423">
        <v>205.54554000000002</v>
      </c>
      <c r="E78" s="423">
        <v>5586.2416499999999</v>
      </c>
      <c r="F78" s="423">
        <v>174.64964000000001</v>
      </c>
      <c r="G78" s="423">
        <v>17.659980000000001</v>
      </c>
      <c r="H78" s="423">
        <v>764.08882999999992</v>
      </c>
      <c r="I78" s="423">
        <v>216.19588000000002</v>
      </c>
    </row>
    <row r="79" spans="1:9" ht="15" customHeight="1">
      <c r="A79" s="426" t="s">
        <v>748</v>
      </c>
      <c r="B79" s="423">
        <v>170233.26691999999</v>
      </c>
      <c r="C79" s="423">
        <v>114772.82740000001</v>
      </c>
      <c r="D79" s="423">
        <v>184310.69524999999</v>
      </c>
      <c r="E79" s="423">
        <v>54818.501960000001</v>
      </c>
      <c r="F79" s="423">
        <v>23986.099280000002</v>
      </c>
      <c r="G79" s="423">
        <v>-1774.7634499999999</v>
      </c>
      <c r="H79" s="423">
        <v>44850.43245</v>
      </c>
      <c r="I79" s="423">
        <v>16782.917359999999</v>
      </c>
    </row>
    <row r="80" spans="1:9" ht="15" customHeight="1">
      <c r="A80" s="425" t="s">
        <v>749</v>
      </c>
      <c r="B80" s="423">
        <v>-208.86847</v>
      </c>
      <c r="C80" s="423">
        <v>670.55535999999995</v>
      </c>
      <c r="D80" s="423">
        <v>-3896.88994</v>
      </c>
      <c r="E80" s="423">
        <v>-777.35993000000008</v>
      </c>
      <c r="F80" s="423">
        <v>-4336.7175099999995</v>
      </c>
      <c r="G80" s="423">
        <v>-156.50881000000001</v>
      </c>
      <c r="H80" s="423">
        <v>808.79946999999993</v>
      </c>
      <c r="I80" s="423">
        <v>385.83256</v>
      </c>
    </row>
    <row r="81" spans="1:9" ht="15" customHeight="1">
      <c r="A81" s="422" t="s">
        <v>750</v>
      </c>
      <c r="B81" s="423">
        <v>170024.39844999998</v>
      </c>
      <c r="C81" s="423">
        <v>115443.38276000001</v>
      </c>
      <c r="D81" s="423">
        <v>180413.80531</v>
      </c>
      <c r="E81" s="423">
        <v>54041.142030000003</v>
      </c>
      <c r="F81" s="423">
        <v>19649.38177</v>
      </c>
      <c r="G81" s="423">
        <v>-1931.27226</v>
      </c>
      <c r="H81" s="423">
        <v>45659.231919999998</v>
      </c>
      <c r="I81" s="423">
        <v>17168.749920000002</v>
      </c>
    </row>
    <row r="82" spans="1:9" ht="15" customHeight="1">
      <c r="A82" s="425" t="s">
        <v>751</v>
      </c>
      <c r="B82" s="423">
        <v>0</v>
      </c>
      <c r="C82" s="423">
        <v>0</v>
      </c>
      <c r="D82" s="423">
        <v>0</v>
      </c>
      <c r="E82" s="423">
        <v>0</v>
      </c>
      <c r="F82" s="423">
        <v>0</v>
      </c>
      <c r="G82" s="423">
        <v>0</v>
      </c>
      <c r="H82" s="423">
        <v>0</v>
      </c>
      <c r="I82" s="423">
        <v>0</v>
      </c>
    </row>
    <row r="83" spans="1:9" ht="15" customHeight="1">
      <c r="A83" s="422" t="s">
        <v>752</v>
      </c>
      <c r="B83" s="423">
        <v>170024.39844999998</v>
      </c>
      <c r="C83" s="423">
        <v>115443.38276000001</v>
      </c>
      <c r="D83" s="423">
        <v>180413.80531</v>
      </c>
      <c r="E83" s="423">
        <v>54041.142030000003</v>
      </c>
      <c r="F83" s="423">
        <v>19649.38177</v>
      </c>
      <c r="G83" s="423">
        <v>-1931.27226</v>
      </c>
      <c r="H83" s="423">
        <v>45659.231919999998</v>
      </c>
      <c r="I83" s="423">
        <v>17168.749920000002</v>
      </c>
    </row>
    <row r="84" spans="1:9" ht="15" customHeight="1" thickBot="1">
      <c r="A84" s="425" t="s">
        <v>753</v>
      </c>
      <c r="B84" s="423">
        <v>-49692.76225</v>
      </c>
      <c r="C84" s="423">
        <v>-32043.951820000002</v>
      </c>
      <c r="D84" s="423">
        <v>-63984.889000000003</v>
      </c>
      <c r="E84" s="423">
        <v>-31934.725999999999</v>
      </c>
      <c r="F84" s="423">
        <v>-5843.1096900000002</v>
      </c>
      <c r="G84" s="423">
        <v>-2600.5403099999999</v>
      </c>
      <c r="H84" s="423">
        <v>-28366.448629999999</v>
      </c>
      <c r="I84" s="423">
        <v>-11666.320159999999</v>
      </c>
    </row>
    <row r="85" spans="1:9" ht="15" customHeight="1" thickTop="1" thickBot="1">
      <c r="A85" s="420" t="s">
        <v>754</v>
      </c>
      <c r="B85" s="421">
        <v>120331.63620000001</v>
      </c>
      <c r="C85" s="421">
        <v>83399.430939999991</v>
      </c>
      <c r="D85" s="421">
        <v>116428.91631</v>
      </c>
      <c r="E85" s="421">
        <v>22106.41603</v>
      </c>
      <c r="F85" s="421">
        <v>13806.272080000001</v>
      </c>
      <c r="G85" s="421">
        <v>-4531.8125700000001</v>
      </c>
      <c r="H85" s="421">
        <v>17292.783289999999</v>
      </c>
      <c r="I85" s="421">
        <v>5502.42976</v>
      </c>
    </row>
    <row r="86" spans="1:9" ht="3.75" customHeight="1" thickTop="1" thickBot="1">
      <c r="A86" s="857"/>
      <c r="B86" s="858"/>
      <c r="C86" s="858"/>
      <c r="D86" s="858"/>
      <c r="E86" s="858"/>
      <c r="F86" s="858"/>
      <c r="G86" s="858"/>
      <c r="H86" s="858"/>
      <c r="I86" s="85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532"/>
      <c r="C92" s="532"/>
      <c r="D92" s="532"/>
      <c r="E92" s="532"/>
      <c r="F92" s="532"/>
      <c r="G92" s="532"/>
      <c r="H92" s="532"/>
      <c r="I92" s="532"/>
    </row>
    <row r="93" spans="1:9" ht="15" customHeight="1">
      <c r="A93" s="762"/>
      <c r="B93" s="532"/>
      <c r="C93" s="532"/>
      <c r="D93" s="532"/>
      <c r="E93" s="532"/>
      <c r="F93" s="532"/>
      <c r="G93" s="532"/>
      <c r="H93" s="532"/>
      <c r="I93" s="532"/>
    </row>
    <row r="94" spans="1:9" ht="15" customHeight="1">
      <c r="A94" s="493"/>
      <c r="B94" s="532"/>
      <c r="C94" s="532"/>
      <c r="D94" s="532"/>
      <c r="E94" s="532"/>
      <c r="F94" s="532"/>
      <c r="G94" s="532"/>
      <c r="H94" s="532"/>
      <c r="I94" s="532"/>
    </row>
    <row r="95" spans="1:9" ht="15" customHeight="1">
      <c r="A95" s="494"/>
      <c r="B95" s="532"/>
      <c r="C95" s="532"/>
      <c r="D95" s="532"/>
      <c r="E95" s="532"/>
      <c r="F95" s="532"/>
      <c r="G95" s="532"/>
      <c r="H95" s="532"/>
      <c r="I95" s="532"/>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4:I4"/>
    <mergeCell ref="A1:I1"/>
    <mergeCell ref="A2:I2"/>
    <mergeCell ref="A3:I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
  <sheetViews>
    <sheetView topLeftCell="C1" zoomScaleNormal="100" workbookViewId="0">
      <selection activeCell="C4" sqref="C4"/>
    </sheetView>
  </sheetViews>
  <sheetFormatPr defaultRowHeight="12.75"/>
  <cols>
    <col min="1" max="1" width="3" style="172" hidden="1" customWidth="1"/>
    <col min="2" max="2" width="6" style="172" hidden="1" customWidth="1"/>
    <col min="3" max="3" width="81.5703125" style="172" customWidth="1"/>
    <col min="4" max="11" width="13.140625" style="172" customWidth="1"/>
    <col min="12" max="12" width="4" style="172" customWidth="1"/>
    <col min="13" max="256" width="9.140625" style="172"/>
    <col min="257" max="258" width="0" style="172" hidden="1" customWidth="1"/>
    <col min="259" max="259" width="81.5703125" style="172" customWidth="1"/>
    <col min="260" max="267" width="13.140625" style="172" customWidth="1"/>
    <col min="268" max="268" width="4" style="172" customWidth="1"/>
    <col min="269" max="512" width="9.140625" style="172"/>
    <col min="513" max="514" width="0" style="172" hidden="1" customWidth="1"/>
    <col min="515" max="515" width="81.5703125" style="172" customWidth="1"/>
    <col min="516" max="523" width="13.140625" style="172" customWidth="1"/>
    <col min="524" max="524" width="4" style="172" customWidth="1"/>
    <col min="525" max="768" width="9.140625" style="172"/>
    <col min="769" max="770" width="0" style="172" hidden="1" customWidth="1"/>
    <col min="771" max="771" width="81.5703125" style="172" customWidth="1"/>
    <col min="772" max="779" width="13.140625" style="172" customWidth="1"/>
    <col min="780" max="780" width="4" style="172" customWidth="1"/>
    <col min="781" max="1024" width="9.140625" style="172"/>
    <col min="1025" max="1026" width="0" style="172" hidden="1" customWidth="1"/>
    <col min="1027" max="1027" width="81.5703125" style="172" customWidth="1"/>
    <col min="1028" max="1035" width="13.140625" style="172" customWidth="1"/>
    <col min="1036" max="1036" width="4" style="172" customWidth="1"/>
    <col min="1037" max="1280" width="9.140625" style="172"/>
    <col min="1281" max="1282" width="0" style="172" hidden="1" customWidth="1"/>
    <col min="1283" max="1283" width="81.5703125" style="172" customWidth="1"/>
    <col min="1284" max="1291" width="13.140625" style="172" customWidth="1"/>
    <col min="1292" max="1292" width="4" style="172" customWidth="1"/>
    <col min="1293" max="1536" width="9.140625" style="172"/>
    <col min="1537" max="1538" width="0" style="172" hidden="1" customWidth="1"/>
    <col min="1539" max="1539" width="81.5703125" style="172" customWidth="1"/>
    <col min="1540" max="1547" width="13.140625" style="172" customWidth="1"/>
    <col min="1548" max="1548" width="4" style="172" customWidth="1"/>
    <col min="1549" max="1792" width="9.140625" style="172"/>
    <col min="1793" max="1794" width="0" style="172" hidden="1" customWidth="1"/>
    <col min="1795" max="1795" width="81.5703125" style="172" customWidth="1"/>
    <col min="1796" max="1803" width="13.140625" style="172" customWidth="1"/>
    <col min="1804" max="1804" width="4" style="172" customWidth="1"/>
    <col min="1805" max="2048" width="9.140625" style="172"/>
    <col min="2049" max="2050" width="0" style="172" hidden="1" customWidth="1"/>
    <col min="2051" max="2051" width="81.5703125" style="172" customWidth="1"/>
    <col min="2052" max="2059" width="13.140625" style="172" customWidth="1"/>
    <col min="2060" max="2060" width="4" style="172" customWidth="1"/>
    <col min="2061" max="2304" width="9.140625" style="172"/>
    <col min="2305" max="2306" width="0" style="172" hidden="1" customWidth="1"/>
    <col min="2307" max="2307" width="81.5703125" style="172" customWidth="1"/>
    <col min="2308" max="2315" width="13.140625" style="172" customWidth="1"/>
    <col min="2316" max="2316" width="4" style="172" customWidth="1"/>
    <col min="2317" max="2560" width="9.140625" style="172"/>
    <col min="2561" max="2562" width="0" style="172" hidden="1" customWidth="1"/>
    <col min="2563" max="2563" width="81.5703125" style="172" customWidth="1"/>
    <col min="2564" max="2571" width="13.140625" style="172" customWidth="1"/>
    <col min="2572" max="2572" width="4" style="172" customWidth="1"/>
    <col min="2573" max="2816" width="9.140625" style="172"/>
    <col min="2817" max="2818" width="0" style="172" hidden="1" customWidth="1"/>
    <col min="2819" max="2819" width="81.5703125" style="172" customWidth="1"/>
    <col min="2820" max="2827" width="13.140625" style="172" customWidth="1"/>
    <col min="2828" max="2828" width="4" style="172" customWidth="1"/>
    <col min="2829" max="3072" width="9.140625" style="172"/>
    <col min="3073" max="3074" width="0" style="172" hidden="1" customWidth="1"/>
    <col min="3075" max="3075" width="81.5703125" style="172" customWidth="1"/>
    <col min="3076" max="3083" width="13.140625" style="172" customWidth="1"/>
    <col min="3084" max="3084" width="4" style="172" customWidth="1"/>
    <col min="3085" max="3328" width="9.140625" style="172"/>
    <col min="3329" max="3330" width="0" style="172" hidden="1" customWidth="1"/>
    <col min="3331" max="3331" width="81.5703125" style="172" customWidth="1"/>
    <col min="3332" max="3339" width="13.140625" style="172" customWidth="1"/>
    <col min="3340" max="3340" width="4" style="172" customWidth="1"/>
    <col min="3341" max="3584" width="9.140625" style="172"/>
    <col min="3585" max="3586" width="0" style="172" hidden="1" customWidth="1"/>
    <col min="3587" max="3587" width="81.5703125" style="172" customWidth="1"/>
    <col min="3588" max="3595" width="13.140625" style="172" customWidth="1"/>
    <col min="3596" max="3596" width="4" style="172" customWidth="1"/>
    <col min="3597" max="3840" width="9.140625" style="172"/>
    <col min="3841" max="3842" width="0" style="172" hidden="1" customWidth="1"/>
    <col min="3843" max="3843" width="81.5703125" style="172" customWidth="1"/>
    <col min="3844" max="3851" width="13.140625" style="172" customWidth="1"/>
    <col min="3852" max="3852" width="4" style="172" customWidth="1"/>
    <col min="3853" max="4096" width="9.140625" style="172"/>
    <col min="4097" max="4098" width="0" style="172" hidden="1" customWidth="1"/>
    <col min="4099" max="4099" width="81.5703125" style="172" customWidth="1"/>
    <col min="4100" max="4107" width="13.140625" style="172" customWidth="1"/>
    <col min="4108" max="4108" width="4" style="172" customWidth="1"/>
    <col min="4109" max="4352" width="9.140625" style="172"/>
    <col min="4353" max="4354" width="0" style="172" hidden="1" customWidth="1"/>
    <col min="4355" max="4355" width="81.5703125" style="172" customWidth="1"/>
    <col min="4356" max="4363" width="13.140625" style="172" customWidth="1"/>
    <col min="4364" max="4364" width="4" style="172" customWidth="1"/>
    <col min="4365" max="4608" width="9.140625" style="172"/>
    <col min="4609" max="4610" width="0" style="172" hidden="1" customWidth="1"/>
    <col min="4611" max="4611" width="81.5703125" style="172" customWidth="1"/>
    <col min="4612" max="4619" width="13.140625" style="172" customWidth="1"/>
    <col min="4620" max="4620" width="4" style="172" customWidth="1"/>
    <col min="4621" max="4864" width="9.140625" style="172"/>
    <col min="4865" max="4866" width="0" style="172" hidden="1" customWidth="1"/>
    <col min="4867" max="4867" width="81.5703125" style="172" customWidth="1"/>
    <col min="4868" max="4875" width="13.140625" style="172" customWidth="1"/>
    <col min="4876" max="4876" width="4" style="172" customWidth="1"/>
    <col min="4877" max="5120" width="9.140625" style="172"/>
    <col min="5121" max="5122" width="0" style="172" hidden="1" customWidth="1"/>
    <col min="5123" max="5123" width="81.5703125" style="172" customWidth="1"/>
    <col min="5124" max="5131" width="13.140625" style="172" customWidth="1"/>
    <col min="5132" max="5132" width="4" style="172" customWidth="1"/>
    <col min="5133" max="5376" width="9.140625" style="172"/>
    <col min="5377" max="5378" width="0" style="172" hidden="1" customWidth="1"/>
    <col min="5379" max="5379" width="81.5703125" style="172" customWidth="1"/>
    <col min="5380" max="5387" width="13.140625" style="172" customWidth="1"/>
    <col min="5388" max="5388" width="4" style="172" customWidth="1"/>
    <col min="5389" max="5632" width="9.140625" style="172"/>
    <col min="5633" max="5634" width="0" style="172" hidden="1" customWidth="1"/>
    <col min="5635" max="5635" width="81.5703125" style="172" customWidth="1"/>
    <col min="5636" max="5643" width="13.140625" style="172" customWidth="1"/>
    <col min="5644" max="5644" width="4" style="172" customWidth="1"/>
    <col min="5645" max="5888" width="9.140625" style="172"/>
    <col min="5889" max="5890" width="0" style="172" hidden="1" customWidth="1"/>
    <col min="5891" max="5891" width="81.5703125" style="172" customWidth="1"/>
    <col min="5892" max="5899" width="13.140625" style="172" customWidth="1"/>
    <col min="5900" max="5900" width="4" style="172" customWidth="1"/>
    <col min="5901" max="6144" width="9.140625" style="172"/>
    <col min="6145" max="6146" width="0" style="172" hidden="1" customWidth="1"/>
    <col min="6147" max="6147" width="81.5703125" style="172" customWidth="1"/>
    <col min="6148" max="6155" width="13.140625" style="172" customWidth="1"/>
    <col min="6156" max="6156" width="4" style="172" customWidth="1"/>
    <col min="6157" max="6400" width="9.140625" style="172"/>
    <col min="6401" max="6402" width="0" style="172" hidden="1" customWidth="1"/>
    <col min="6403" max="6403" width="81.5703125" style="172" customWidth="1"/>
    <col min="6404" max="6411" width="13.140625" style="172" customWidth="1"/>
    <col min="6412" max="6412" width="4" style="172" customWidth="1"/>
    <col min="6413" max="6656" width="9.140625" style="172"/>
    <col min="6657" max="6658" width="0" style="172" hidden="1" customWidth="1"/>
    <col min="6659" max="6659" width="81.5703125" style="172" customWidth="1"/>
    <col min="6660" max="6667" width="13.140625" style="172" customWidth="1"/>
    <col min="6668" max="6668" width="4" style="172" customWidth="1"/>
    <col min="6669" max="6912" width="9.140625" style="172"/>
    <col min="6913" max="6914" width="0" style="172" hidden="1" customWidth="1"/>
    <col min="6915" max="6915" width="81.5703125" style="172" customWidth="1"/>
    <col min="6916" max="6923" width="13.140625" style="172" customWidth="1"/>
    <col min="6924" max="6924" width="4" style="172" customWidth="1"/>
    <col min="6925" max="7168" width="9.140625" style="172"/>
    <col min="7169" max="7170" width="0" style="172" hidden="1" customWidth="1"/>
    <col min="7171" max="7171" width="81.5703125" style="172" customWidth="1"/>
    <col min="7172" max="7179" width="13.140625" style="172" customWidth="1"/>
    <col min="7180" max="7180" width="4" style="172" customWidth="1"/>
    <col min="7181" max="7424" width="9.140625" style="172"/>
    <col min="7425" max="7426" width="0" style="172" hidden="1" customWidth="1"/>
    <col min="7427" max="7427" width="81.5703125" style="172" customWidth="1"/>
    <col min="7428" max="7435" width="13.140625" style="172" customWidth="1"/>
    <col min="7436" max="7436" width="4" style="172" customWidth="1"/>
    <col min="7437" max="7680" width="9.140625" style="172"/>
    <col min="7681" max="7682" width="0" style="172" hidden="1" customWidth="1"/>
    <col min="7683" max="7683" width="81.5703125" style="172" customWidth="1"/>
    <col min="7684" max="7691" width="13.140625" style="172" customWidth="1"/>
    <col min="7692" max="7692" width="4" style="172" customWidth="1"/>
    <col min="7693" max="7936" width="9.140625" style="172"/>
    <col min="7937" max="7938" width="0" style="172" hidden="1" customWidth="1"/>
    <col min="7939" max="7939" width="81.5703125" style="172" customWidth="1"/>
    <col min="7940" max="7947" width="13.140625" style="172" customWidth="1"/>
    <col min="7948" max="7948" width="4" style="172" customWidth="1"/>
    <col min="7949" max="8192" width="9.140625" style="172"/>
    <col min="8193" max="8194" width="0" style="172" hidden="1" customWidth="1"/>
    <col min="8195" max="8195" width="81.5703125" style="172" customWidth="1"/>
    <col min="8196" max="8203" width="13.140625" style="172" customWidth="1"/>
    <col min="8204" max="8204" width="4" style="172" customWidth="1"/>
    <col min="8205" max="8448" width="9.140625" style="172"/>
    <col min="8449" max="8450" width="0" style="172" hidden="1" customWidth="1"/>
    <col min="8451" max="8451" width="81.5703125" style="172" customWidth="1"/>
    <col min="8452" max="8459" width="13.140625" style="172" customWidth="1"/>
    <col min="8460" max="8460" width="4" style="172" customWidth="1"/>
    <col min="8461" max="8704" width="9.140625" style="172"/>
    <col min="8705" max="8706" width="0" style="172" hidden="1" customWidth="1"/>
    <col min="8707" max="8707" width="81.5703125" style="172" customWidth="1"/>
    <col min="8708" max="8715" width="13.140625" style="172" customWidth="1"/>
    <col min="8716" max="8716" width="4" style="172" customWidth="1"/>
    <col min="8717" max="8960" width="9.140625" style="172"/>
    <col min="8961" max="8962" width="0" style="172" hidden="1" customWidth="1"/>
    <col min="8963" max="8963" width="81.5703125" style="172" customWidth="1"/>
    <col min="8964" max="8971" width="13.140625" style="172" customWidth="1"/>
    <col min="8972" max="8972" width="4" style="172" customWidth="1"/>
    <col min="8973" max="9216" width="9.140625" style="172"/>
    <col min="9217" max="9218" width="0" style="172" hidden="1" customWidth="1"/>
    <col min="9219" max="9219" width="81.5703125" style="172" customWidth="1"/>
    <col min="9220" max="9227" width="13.140625" style="172" customWidth="1"/>
    <col min="9228" max="9228" width="4" style="172" customWidth="1"/>
    <col min="9229" max="9472" width="9.140625" style="172"/>
    <col min="9473" max="9474" width="0" style="172" hidden="1" customWidth="1"/>
    <col min="9475" max="9475" width="81.5703125" style="172" customWidth="1"/>
    <col min="9476" max="9483" width="13.140625" style="172" customWidth="1"/>
    <col min="9484" max="9484" width="4" style="172" customWidth="1"/>
    <col min="9485" max="9728" width="9.140625" style="172"/>
    <col min="9729" max="9730" width="0" style="172" hidden="1" customWidth="1"/>
    <col min="9731" max="9731" width="81.5703125" style="172" customWidth="1"/>
    <col min="9732" max="9739" width="13.140625" style="172" customWidth="1"/>
    <col min="9740" max="9740" width="4" style="172" customWidth="1"/>
    <col min="9741" max="9984" width="9.140625" style="172"/>
    <col min="9985" max="9986" width="0" style="172" hidden="1" customWidth="1"/>
    <col min="9987" max="9987" width="81.5703125" style="172" customWidth="1"/>
    <col min="9988" max="9995" width="13.140625" style="172" customWidth="1"/>
    <col min="9996" max="9996" width="4" style="172" customWidth="1"/>
    <col min="9997" max="10240" width="9.140625" style="172"/>
    <col min="10241" max="10242" width="0" style="172" hidden="1" customWidth="1"/>
    <col min="10243" max="10243" width="81.5703125" style="172" customWidth="1"/>
    <col min="10244" max="10251" width="13.140625" style="172" customWidth="1"/>
    <col min="10252" max="10252" width="4" style="172" customWidth="1"/>
    <col min="10253" max="10496" width="9.140625" style="172"/>
    <col min="10497" max="10498" width="0" style="172" hidden="1" customWidth="1"/>
    <col min="10499" max="10499" width="81.5703125" style="172" customWidth="1"/>
    <col min="10500" max="10507" width="13.140625" style="172" customWidth="1"/>
    <col min="10508" max="10508" width="4" style="172" customWidth="1"/>
    <col min="10509" max="10752" width="9.140625" style="172"/>
    <col min="10753" max="10754" width="0" style="172" hidden="1" customWidth="1"/>
    <col min="10755" max="10755" width="81.5703125" style="172" customWidth="1"/>
    <col min="10756" max="10763" width="13.140625" style="172" customWidth="1"/>
    <col min="10764" max="10764" width="4" style="172" customWidth="1"/>
    <col min="10765" max="11008" width="9.140625" style="172"/>
    <col min="11009" max="11010" width="0" style="172" hidden="1" customWidth="1"/>
    <col min="11011" max="11011" width="81.5703125" style="172" customWidth="1"/>
    <col min="11012" max="11019" width="13.140625" style="172" customWidth="1"/>
    <col min="11020" max="11020" width="4" style="172" customWidth="1"/>
    <col min="11021" max="11264" width="9.140625" style="172"/>
    <col min="11265" max="11266" width="0" style="172" hidden="1" customWidth="1"/>
    <col min="11267" max="11267" width="81.5703125" style="172" customWidth="1"/>
    <col min="11268" max="11275" width="13.140625" style="172" customWidth="1"/>
    <col min="11276" max="11276" width="4" style="172" customWidth="1"/>
    <col min="11277" max="11520" width="9.140625" style="172"/>
    <col min="11521" max="11522" width="0" style="172" hidden="1" customWidth="1"/>
    <col min="11523" max="11523" width="81.5703125" style="172" customWidth="1"/>
    <col min="11524" max="11531" width="13.140625" style="172" customWidth="1"/>
    <col min="11532" max="11532" width="4" style="172" customWidth="1"/>
    <col min="11533" max="11776" width="9.140625" style="172"/>
    <col min="11777" max="11778" width="0" style="172" hidden="1" customWidth="1"/>
    <col min="11779" max="11779" width="81.5703125" style="172" customWidth="1"/>
    <col min="11780" max="11787" width="13.140625" style="172" customWidth="1"/>
    <col min="11788" max="11788" width="4" style="172" customWidth="1"/>
    <col min="11789" max="12032" width="9.140625" style="172"/>
    <col min="12033" max="12034" width="0" style="172" hidden="1" customWidth="1"/>
    <col min="12035" max="12035" width="81.5703125" style="172" customWidth="1"/>
    <col min="12036" max="12043" width="13.140625" style="172" customWidth="1"/>
    <col min="12044" max="12044" width="4" style="172" customWidth="1"/>
    <col min="12045" max="12288" width="9.140625" style="172"/>
    <col min="12289" max="12290" width="0" style="172" hidden="1" customWidth="1"/>
    <col min="12291" max="12291" width="81.5703125" style="172" customWidth="1"/>
    <col min="12292" max="12299" width="13.140625" style="172" customWidth="1"/>
    <col min="12300" max="12300" width="4" style="172" customWidth="1"/>
    <col min="12301" max="12544" width="9.140625" style="172"/>
    <col min="12545" max="12546" width="0" style="172" hidden="1" customWidth="1"/>
    <col min="12547" max="12547" width="81.5703125" style="172" customWidth="1"/>
    <col min="12548" max="12555" width="13.140625" style="172" customWidth="1"/>
    <col min="12556" max="12556" width="4" style="172" customWidth="1"/>
    <col min="12557" max="12800" width="9.140625" style="172"/>
    <col min="12801" max="12802" width="0" style="172" hidden="1" customWidth="1"/>
    <col min="12803" max="12803" width="81.5703125" style="172" customWidth="1"/>
    <col min="12804" max="12811" width="13.140625" style="172" customWidth="1"/>
    <col min="12812" max="12812" width="4" style="172" customWidth="1"/>
    <col min="12813" max="13056" width="9.140625" style="172"/>
    <col min="13057" max="13058" width="0" style="172" hidden="1" customWidth="1"/>
    <col min="13059" max="13059" width="81.5703125" style="172" customWidth="1"/>
    <col min="13060" max="13067" width="13.140625" style="172" customWidth="1"/>
    <col min="13068" max="13068" width="4" style="172" customWidth="1"/>
    <col min="13069" max="13312" width="9.140625" style="172"/>
    <col min="13313" max="13314" width="0" style="172" hidden="1" customWidth="1"/>
    <col min="13315" max="13315" width="81.5703125" style="172" customWidth="1"/>
    <col min="13316" max="13323" width="13.140625" style="172" customWidth="1"/>
    <col min="13324" max="13324" width="4" style="172" customWidth="1"/>
    <col min="13325" max="13568" width="9.140625" style="172"/>
    <col min="13569" max="13570" width="0" style="172" hidden="1" customWidth="1"/>
    <col min="13571" max="13571" width="81.5703125" style="172" customWidth="1"/>
    <col min="13572" max="13579" width="13.140625" style="172" customWidth="1"/>
    <col min="13580" max="13580" width="4" style="172" customWidth="1"/>
    <col min="13581" max="13824" width="9.140625" style="172"/>
    <col min="13825" max="13826" width="0" style="172" hidden="1" customWidth="1"/>
    <col min="13827" max="13827" width="81.5703125" style="172" customWidth="1"/>
    <col min="13828" max="13835" width="13.140625" style="172" customWidth="1"/>
    <col min="13836" max="13836" width="4" style="172" customWidth="1"/>
    <col min="13837" max="14080" width="9.140625" style="172"/>
    <col min="14081" max="14082" width="0" style="172" hidden="1" customWidth="1"/>
    <col min="14083" max="14083" width="81.5703125" style="172" customWidth="1"/>
    <col min="14084" max="14091" width="13.140625" style="172" customWidth="1"/>
    <col min="14092" max="14092" width="4" style="172" customWidth="1"/>
    <col min="14093" max="14336" width="9.140625" style="172"/>
    <col min="14337" max="14338" width="0" style="172" hidden="1" customWidth="1"/>
    <col min="14339" max="14339" width="81.5703125" style="172" customWidth="1"/>
    <col min="14340" max="14347" width="13.140625" style="172" customWidth="1"/>
    <col min="14348" max="14348" width="4" style="172" customWidth="1"/>
    <col min="14349" max="14592" width="9.140625" style="172"/>
    <col min="14593" max="14594" width="0" style="172" hidden="1" customWidth="1"/>
    <col min="14595" max="14595" width="81.5703125" style="172" customWidth="1"/>
    <col min="14596" max="14603" width="13.140625" style="172" customWidth="1"/>
    <col min="14604" max="14604" width="4" style="172" customWidth="1"/>
    <col min="14605" max="14848" width="9.140625" style="172"/>
    <col min="14849" max="14850" width="0" style="172" hidden="1" customWidth="1"/>
    <col min="14851" max="14851" width="81.5703125" style="172" customWidth="1"/>
    <col min="14852" max="14859" width="13.140625" style="172" customWidth="1"/>
    <col min="14860" max="14860" width="4" style="172" customWidth="1"/>
    <col min="14861" max="15104" width="9.140625" style="172"/>
    <col min="15105" max="15106" width="0" style="172" hidden="1" customWidth="1"/>
    <col min="15107" max="15107" width="81.5703125" style="172" customWidth="1"/>
    <col min="15108" max="15115" width="13.140625" style="172" customWidth="1"/>
    <col min="15116" max="15116" width="4" style="172" customWidth="1"/>
    <col min="15117" max="15360" width="9.140625" style="172"/>
    <col min="15361" max="15362" width="0" style="172" hidden="1" customWidth="1"/>
    <col min="15363" max="15363" width="81.5703125" style="172" customWidth="1"/>
    <col min="15364" max="15371" width="13.140625" style="172" customWidth="1"/>
    <col min="15372" max="15372" width="4" style="172" customWidth="1"/>
    <col min="15373" max="15616" width="9.140625" style="172"/>
    <col min="15617" max="15618" width="0" style="172" hidden="1" customWidth="1"/>
    <col min="15619" max="15619" width="81.5703125" style="172" customWidth="1"/>
    <col min="15620" max="15627" width="13.140625" style="172" customWidth="1"/>
    <col min="15628" max="15628" width="4" style="172" customWidth="1"/>
    <col min="15629" max="15872" width="9.140625" style="172"/>
    <col min="15873" max="15874" width="0" style="172" hidden="1" customWidth="1"/>
    <col min="15875" max="15875" width="81.5703125" style="172" customWidth="1"/>
    <col min="15876" max="15883" width="13.140625" style="172" customWidth="1"/>
    <col min="15884" max="15884" width="4" style="172" customWidth="1"/>
    <col min="15885" max="16128" width="9.140625" style="172"/>
    <col min="16129" max="16130" width="0" style="172" hidden="1" customWidth="1"/>
    <col min="16131" max="16131" width="81.5703125" style="172" customWidth="1"/>
    <col min="16132" max="16139" width="13.140625" style="172" customWidth="1"/>
    <col min="16140" max="16140" width="4" style="172" customWidth="1"/>
    <col min="16141" max="16384" width="9.140625" style="172"/>
  </cols>
  <sheetData>
    <row r="1" spans="1:12" s="171" customFormat="1" ht="30" customHeight="1">
      <c r="A1" s="913" t="s">
        <v>491</v>
      </c>
      <c r="B1" s="913"/>
      <c r="C1" s="913"/>
      <c r="D1" s="913"/>
      <c r="E1" s="913"/>
      <c r="F1" s="913"/>
      <c r="G1" s="913"/>
      <c r="H1" s="913"/>
      <c r="I1" s="913"/>
      <c r="J1" s="913"/>
      <c r="K1" s="913"/>
    </row>
    <row r="2" spans="1:12" s="171" customFormat="1" ht="30" customHeight="1">
      <c r="A2" s="524"/>
      <c r="B2" s="524"/>
      <c r="C2" s="914" t="s">
        <v>976</v>
      </c>
      <c r="D2" s="914"/>
      <c r="E2" s="914"/>
      <c r="F2" s="914"/>
      <c r="G2" s="914"/>
      <c r="H2" s="914"/>
      <c r="I2" s="914"/>
      <c r="J2" s="914"/>
      <c r="K2" s="914"/>
    </row>
    <row r="3" spans="1:12" s="220" customFormat="1" ht="15" customHeight="1" thickBot="1">
      <c r="A3" s="525"/>
      <c r="B3" s="526"/>
      <c r="C3" s="526"/>
      <c r="D3" s="526"/>
      <c r="E3" s="526"/>
      <c r="F3" s="526"/>
      <c r="G3" s="526"/>
      <c r="H3" s="526"/>
      <c r="I3" s="526"/>
      <c r="J3" s="526"/>
      <c r="K3" s="526"/>
    </row>
    <row r="4" spans="1:12" s="332" customFormat="1" ht="30" customHeight="1" thickTop="1" thickBot="1">
      <c r="A4" s="175"/>
      <c r="B4" s="175"/>
      <c r="C4" s="573"/>
      <c r="D4" s="419" t="s">
        <v>690</v>
      </c>
      <c r="E4" s="419" t="s">
        <v>691</v>
      </c>
      <c r="F4" s="419" t="s">
        <v>692</v>
      </c>
      <c r="G4" s="419" t="s">
        <v>693</v>
      </c>
      <c r="H4" s="419" t="s">
        <v>694</v>
      </c>
      <c r="I4" s="419" t="s">
        <v>1474</v>
      </c>
      <c r="J4" s="543" t="s">
        <v>695</v>
      </c>
      <c r="K4" s="543" t="s">
        <v>1475</v>
      </c>
      <c r="L4" s="891" t="s">
        <v>961</v>
      </c>
    </row>
    <row r="5" spans="1:12" ht="15" customHeight="1" thickTop="1" thickBot="1">
      <c r="A5" s="175"/>
      <c r="B5" s="175"/>
      <c r="C5" s="88"/>
      <c r="D5" s="88"/>
      <c r="E5" s="88"/>
      <c r="F5" s="88"/>
      <c r="G5" s="88"/>
      <c r="H5" s="88"/>
      <c r="I5" s="88"/>
      <c r="J5" s="88"/>
      <c r="K5" s="88"/>
    </row>
    <row r="6" spans="1:12" s="173" customFormat="1" ht="15" customHeight="1" thickTop="1" thickBot="1">
      <c r="A6" s="175"/>
      <c r="B6" s="527"/>
      <c r="C6" s="528" t="s">
        <v>574</v>
      </c>
      <c r="D6" s="529"/>
      <c r="E6" s="529"/>
      <c r="F6" s="529"/>
      <c r="G6" s="529"/>
      <c r="H6" s="529"/>
      <c r="I6" s="529"/>
      <c r="J6" s="530"/>
      <c r="K6" s="530"/>
      <c r="L6" s="892"/>
    </row>
    <row r="7" spans="1:12" ht="15" customHeight="1" thickTop="1">
      <c r="A7" s="175" t="s">
        <v>879</v>
      </c>
      <c r="B7" s="174" t="s">
        <v>977</v>
      </c>
      <c r="C7" s="531" t="s">
        <v>978</v>
      </c>
      <c r="D7" s="448">
        <v>7.0000000000000007E-2</v>
      </c>
      <c r="E7" s="448">
        <v>6.8699999999999997E-2</v>
      </c>
      <c r="F7" s="448">
        <v>7.5700000000000003E-2</v>
      </c>
      <c r="G7" s="448">
        <v>7.2700000000000001E-2</v>
      </c>
      <c r="H7" s="448">
        <v>8.09E-2</v>
      </c>
      <c r="I7" s="448">
        <v>0.1246</v>
      </c>
      <c r="J7" s="448">
        <v>8.2199999999999995E-2</v>
      </c>
      <c r="K7" s="448">
        <v>8.3699999999999997E-2</v>
      </c>
    </row>
    <row r="8" spans="1:12" ht="15" customHeight="1">
      <c r="A8" s="175" t="s">
        <v>879</v>
      </c>
      <c r="B8" s="174" t="s">
        <v>979</v>
      </c>
      <c r="C8" s="531" t="s">
        <v>980</v>
      </c>
      <c r="D8" s="448">
        <v>0.78879999999999995</v>
      </c>
      <c r="E8" s="448">
        <v>0.80459999999999998</v>
      </c>
      <c r="F8" s="448">
        <v>0.80469999999999997</v>
      </c>
      <c r="G8" s="448">
        <v>0.81559999999999999</v>
      </c>
      <c r="H8" s="448">
        <v>0.82799999999999996</v>
      </c>
      <c r="I8" s="448">
        <v>0.78649999999999998</v>
      </c>
      <c r="J8" s="448">
        <v>0.83169999999999999</v>
      </c>
      <c r="K8" s="448">
        <v>0.7873</v>
      </c>
    </row>
    <row r="9" spans="1:12" ht="15" customHeight="1" thickBot="1">
      <c r="A9" s="175"/>
      <c r="B9" s="531"/>
      <c r="C9" s="531"/>
      <c r="D9" s="532"/>
      <c r="E9" s="532"/>
      <c r="F9" s="532"/>
      <c r="G9" s="532"/>
      <c r="H9" s="532"/>
      <c r="I9" s="532"/>
      <c r="J9" s="532"/>
      <c r="K9" s="532"/>
    </row>
    <row r="10" spans="1:12" s="82" customFormat="1" ht="15" customHeight="1" thickTop="1" thickBot="1">
      <c r="A10" s="175"/>
      <c r="B10" s="527"/>
      <c r="C10" s="528" t="s">
        <v>577</v>
      </c>
      <c r="D10" s="529"/>
      <c r="E10" s="529"/>
      <c r="F10" s="529"/>
      <c r="G10" s="529"/>
      <c r="H10" s="529"/>
      <c r="I10" s="529"/>
      <c r="J10" s="530"/>
      <c r="K10" s="530"/>
      <c r="L10" s="168"/>
    </row>
    <row r="11" spans="1:12" s="332" customFormat="1" ht="15" customHeight="1" thickTop="1">
      <c r="A11" s="175" t="s">
        <v>879</v>
      </c>
      <c r="B11" s="174" t="s">
        <v>981</v>
      </c>
      <c r="C11" s="531" t="s">
        <v>982</v>
      </c>
      <c r="D11" s="448">
        <v>0.74170000000000003</v>
      </c>
      <c r="E11" s="448">
        <v>0.75900000000000001</v>
      </c>
      <c r="F11" s="448">
        <v>0.76639999999999997</v>
      </c>
      <c r="G11" s="448">
        <v>0.81</v>
      </c>
      <c r="H11" s="448">
        <v>0.80200000000000005</v>
      </c>
      <c r="I11" s="448">
        <v>0.77529999999999999</v>
      </c>
      <c r="J11" s="448">
        <v>0.75890000000000002</v>
      </c>
      <c r="K11" s="448">
        <v>0.68049999999999999</v>
      </c>
    </row>
    <row r="12" spans="1:12" s="331" customFormat="1" ht="15" customHeight="1">
      <c r="A12" s="175" t="s">
        <v>879</v>
      </c>
      <c r="B12" s="174" t="s">
        <v>983</v>
      </c>
      <c r="C12" s="531" t="s">
        <v>1179</v>
      </c>
      <c r="D12" s="533">
        <v>0.75449999999999995</v>
      </c>
      <c r="E12" s="448">
        <v>0.76160000000000005</v>
      </c>
      <c r="F12" s="448">
        <v>0.7681</v>
      </c>
      <c r="G12" s="448">
        <v>0.81</v>
      </c>
      <c r="H12" s="448">
        <v>0.80200000000000005</v>
      </c>
      <c r="I12" s="448">
        <v>0.79259999999999997</v>
      </c>
      <c r="J12" s="448">
        <v>0.77790000000000004</v>
      </c>
      <c r="K12" s="448">
        <v>0.74</v>
      </c>
    </row>
    <row r="13" spans="1:12" s="331" customFormat="1" ht="15" customHeight="1">
      <c r="A13" s="175"/>
      <c r="B13" s="174"/>
      <c r="C13" s="531" t="s">
        <v>984</v>
      </c>
      <c r="D13" s="448">
        <v>8.2600000000000007E-2</v>
      </c>
      <c r="E13" s="448">
        <v>8.8200000000000001E-2</v>
      </c>
      <c r="F13" s="448">
        <v>8.1799999999999998E-2</v>
      </c>
      <c r="G13" s="448">
        <v>5.3699999999999998E-2</v>
      </c>
      <c r="H13" s="448">
        <v>7.0000000000000007E-2</v>
      </c>
      <c r="I13" s="448">
        <v>8.6099999999999996E-2</v>
      </c>
      <c r="J13" s="448">
        <v>8.3400000000000002E-2</v>
      </c>
      <c r="K13" s="448">
        <v>0.13189999999999999</v>
      </c>
    </row>
    <row r="14" spans="1:12" s="331" customFormat="1" ht="15" customHeight="1" thickBot="1">
      <c r="A14" s="175" t="s">
        <v>879</v>
      </c>
      <c r="B14" s="174" t="s">
        <v>985</v>
      </c>
      <c r="C14" s="531" t="s">
        <v>986</v>
      </c>
      <c r="D14" s="448">
        <v>8.8999999999999999E-3</v>
      </c>
      <c r="E14" s="448">
        <v>8.5000000000000006E-3</v>
      </c>
      <c r="F14" s="448">
        <v>1.09E-2</v>
      </c>
      <c r="G14" s="448">
        <v>2.5399999999999999E-2</v>
      </c>
      <c r="H14" s="448">
        <v>2.75E-2</v>
      </c>
      <c r="I14" s="448">
        <v>2.18E-2</v>
      </c>
      <c r="J14" s="448">
        <v>2.3099999999999999E-2</v>
      </c>
      <c r="K14" s="448">
        <v>1.78E-2</v>
      </c>
    </row>
    <row r="15" spans="1:12" s="82" customFormat="1" ht="15" customHeight="1" thickTop="1" thickBot="1">
      <c r="A15" s="175"/>
      <c r="B15" s="527"/>
      <c r="C15" s="528" t="s">
        <v>987</v>
      </c>
      <c r="D15" s="529"/>
      <c r="E15" s="529"/>
      <c r="F15" s="529"/>
      <c r="G15" s="529"/>
      <c r="H15" s="529"/>
      <c r="I15" s="529"/>
      <c r="J15" s="530"/>
      <c r="K15" s="530"/>
      <c r="L15" s="168"/>
    </row>
    <row r="16" spans="1:12" s="332" customFormat="1" ht="15" customHeight="1" thickTop="1">
      <c r="A16" s="175" t="s">
        <v>879</v>
      </c>
      <c r="B16" s="174" t="s">
        <v>988</v>
      </c>
      <c r="C16" s="531" t="s">
        <v>989</v>
      </c>
      <c r="D16" s="448">
        <v>0.67959999999999998</v>
      </c>
      <c r="E16" s="448">
        <v>0.71619999999999995</v>
      </c>
      <c r="F16" s="448">
        <v>0.72950000000000004</v>
      </c>
      <c r="G16" s="448">
        <v>0.7429</v>
      </c>
      <c r="H16" s="448">
        <v>0.752</v>
      </c>
      <c r="I16" s="448">
        <v>0.75480000000000003</v>
      </c>
      <c r="J16" s="448">
        <v>0.755</v>
      </c>
      <c r="K16" s="448">
        <v>0.74560000000000004</v>
      </c>
    </row>
    <row r="17" spans="1:26" s="331" customFormat="1" ht="15" customHeight="1">
      <c r="A17" s="175" t="s">
        <v>879</v>
      </c>
      <c r="B17" s="174" t="s">
        <v>990</v>
      </c>
      <c r="C17" s="531" t="s">
        <v>991</v>
      </c>
      <c r="D17" s="448">
        <v>0.32040000000000002</v>
      </c>
      <c r="E17" s="448">
        <v>0.2838</v>
      </c>
      <c r="F17" s="448">
        <v>0.27050000000000002</v>
      </c>
      <c r="G17" s="448">
        <v>0.2571</v>
      </c>
      <c r="H17" s="448">
        <v>0.248</v>
      </c>
      <c r="I17" s="448">
        <v>0.2452</v>
      </c>
      <c r="J17" s="448">
        <v>0.245</v>
      </c>
      <c r="K17" s="448">
        <v>0.25440000000000002</v>
      </c>
    </row>
    <row r="18" spans="1:26" s="331" customFormat="1" ht="15" customHeight="1" thickBot="1">
      <c r="A18" s="175" t="s">
        <v>879</v>
      </c>
      <c r="B18" s="174" t="s">
        <v>992</v>
      </c>
      <c r="C18" s="531" t="s">
        <v>993</v>
      </c>
      <c r="D18" s="534">
        <v>728.85479999999995</v>
      </c>
      <c r="E18" s="534">
        <v>988.96460000000002</v>
      </c>
      <c r="F18" s="534">
        <v>923.3723</v>
      </c>
      <c r="G18" s="534">
        <v>651.40740000000005</v>
      </c>
      <c r="H18" s="534">
        <v>996.94899999999996</v>
      </c>
      <c r="I18" s="534">
        <v>911.29909999999995</v>
      </c>
      <c r="J18" s="534">
        <v>918.80640000000005</v>
      </c>
      <c r="K18" s="534">
        <v>895.88189999999997</v>
      </c>
      <c r="L18" s="893"/>
      <c r="M18" s="893"/>
      <c r="N18" s="893"/>
      <c r="O18" s="893"/>
      <c r="P18" s="893"/>
      <c r="Q18" s="893"/>
      <c r="R18" s="893"/>
      <c r="S18" s="893"/>
      <c r="T18" s="893"/>
      <c r="U18" s="893"/>
      <c r="V18" s="893"/>
      <c r="W18" s="893"/>
      <c r="X18" s="893"/>
      <c r="Y18" s="893"/>
      <c r="Z18" s="893"/>
    </row>
    <row r="19" spans="1:26" s="82" customFormat="1" ht="15" customHeight="1" thickTop="1" thickBot="1">
      <c r="A19" s="175"/>
      <c r="B19" s="527"/>
      <c r="C19" s="528" t="s">
        <v>994</v>
      </c>
      <c r="D19" s="529"/>
      <c r="E19" s="529"/>
      <c r="F19" s="529"/>
      <c r="G19" s="529"/>
      <c r="H19" s="529"/>
      <c r="I19" s="529"/>
      <c r="J19" s="530"/>
      <c r="K19" s="530"/>
      <c r="L19" s="168"/>
    </row>
    <row r="20" spans="1:26" s="332" customFormat="1" ht="15" customHeight="1" thickTop="1">
      <c r="A20" s="175" t="s">
        <v>879</v>
      </c>
      <c r="B20" s="174" t="s">
        <v>995</v>
      </c>
      <c r="C20" s="531" t="s">
        <v>996</v>
      </c>
      <c r="D20" s="448">
        <v>0.98660000000000003</v>
      </c>
      <c r="E20" s="448">
        <v>0.98219999999999996</v>
      </c>
      <c r="F20" s="448">
        <v>0.97599999999999998</v>
      </c>
      <c r="G20" s="448">
        <v>0.97260000000000002</v>
      </c>
      <c r="H20" s="448">
        <v>0.97099999999999997</v>
      </c>
      <c r="I20" s="448">
        <v>0.96509999999999996</v>
      </c>
      <c r="J20" s="448">
        <v>0.9647</v>
      </c>
      <c r="K20" s="448">
        <v>0.95820000000000005</v>
      </c>
    </row>
    <row r="21" spans="1:26" s="331" customFormat="1" ht="15" customHeight="1">
      <c r="A21" s="175" t="s">
        <v>879</v>
      </c>
      <c r="B21" s="174" t="s">
        <v>997</v>
      </c>
      <c r="C21" s="531" t="s">
        <v>998</v>
      </c>
      <c r="D21" s="448">
        <v>1.1900000000000001E-2</v>
      </c>
      <c r="E21" s="448">
        <v>1.5100000000000001E-2</v>
      </c>
      <c r="F21" s="448">
        <v>2.3400000000000001E-2</v>
      </c>
      <c r="G21" s="448">
        <v>3.09E-2</v>
      </c>
      <c r="H21" s="448">
        <v>3.5700000000000003E-2</v>
      </c>
      <c r="I21" s="448">
        <v>3.8300000000000001E-2</v>
      </c>
      <c r="J21" s="448">
        <v>7.2599999999999998E-2</v>
      </c>
      <c r="K21" s="448">
        <v>7.9500000000000001E-2</v>
      </c>
    </row>
    <row r="22" spans="1:26" s="331" customFormat="1" ht="15" customHeight="1">
      <c r="A22" s="175" t="s">
        <v>879</v>
      </c>
      <c r="B22" s="174" t="s">
        <v>999</v>
      </c>
      <c r="C22" s="531" t="s">
        <v>1000</v>
      </c>
      <c r="D22" s="448">
        <v>1.34E-2</v>
      </c>
      <c r="E22" s="448">
        <v>1.78E-2</v>
      </c>
      <c r="F22" s="448">
        <v>2.4E-2</v>
      </c>
      <c r="G22" s="448">
        <v>2.7400000000000001E-2</v>
      </c>
      <c r="H22" s="448">
        <v>2.9000000000000001E-2</v>
      </c>
      <c r="I22" s="448">
        <v>3.49E-2</v>
      </c>
      <c r="J22" s="448">
        <v>3.5299999999999998E-2</v>
      </c>
      <c r="K22" s="448">
        <v>4.1799999999999997E-2</v>
      </c>
    </row>
    <row r="23" spans="1:26" s="331" customFormat="1" ht="15" customHeight="1">
      <c r="A23" s="175" t="s">
        <v>879</v>
      </c>
      <c r="B23" s="174" t="s">
        <v>1001</v>
      </c>
      <c r="C23" s="531" t="s">
        <v>1002</v>
      </c>
      <c r="D23" s="448">
        <v>1.15E-2</v>
      </c>
      <c r="E23" s="448">
        <v>1.3599999999999999E-2</v>
      </c>
      <c r="F23" s="448">
        <v>2.0400000000000001E-2</v>
      </c>
      <c r="G23" s="448">
        <v>2.6800000000000001E-2</v>
      </c>
      <c r="H23" s="448">
        <v>3.1899999999999998E-2</v>
      </c>
      <c r="I23" s="448">
        <v>3.2899999999999999E-2</v>
      </c>
      <c r="J23" s="448">
        <v>6.5799999999999997E-2</v>
      </c>
      <c r="K23" s="448">
        <v>6.8000000000000005E-2</v>
      </c>
    </row>
    <row r="24" spans="1:26" s="331" customFormat="1" ht="15" customHeight="1">
      <c r="A24" s="175" t="s">
        <v>879</v>
      </c>
      <c r="B24" s="174" t="s">
        <v>1003</v>
      </c>
      <c r="C24" s="531" t="s">
        <v>1004</v>
      </c>
      <c r="D24" s="448">
        <v>4.9200000000000001E-2</v>
      </c>
      <c r="E24" s="448">
        <v>0.1162</v>
      </c>
      <c r="F24" s="448">
        <v>0.1497</v>
      </c>
      <c r="G24" s="448">
        <v>0.15559999999999999</v>
      </c>
      <c r="H24" s="448">
        <v>0.13250000000000001</v>
      </c>
      <c r="I24" s="448">
        <v>0.16980000000000001</v>
      </c>
      <c r="J24" s="448">
        <v>0.12590000000000001</v>
      </c>
      <c r="K24" s="448">
        <v>0.1812</v>
      </c>
    </row>
    <row r="25" spans="1:26" s="331" customFormat="1" ht="15" customHeight="1">
      <c r="A25" s="175" t="s">
        <v>879</v>
      </c>
      <c r="B25" s="174" t="s">
        <v>1005</v>
      </c>
      <c r="C25" s="531" t="s">
        <v>1006</v>
      </c>
      <c r="D25" s="448">
        <v>1.24E-2</v>
      </c>
      <c r="E25" s="448">
        <v>1.15E-2</v>
      </c>
      <c r="F25" s="448">
        <v>1.14E-2</v>
      </c>
      <c r="G25" s="448">
        <v>1.4200000000000001E-2</v>
      </c>
      <c r="H25" s="448">
        <v>1.34E-2</v>
      </c>
      <c r="I25" s="448">
        <v>1.3100000000000001E-2</v>
      </c>
      <c r="J25" s="448">
        <v>1.3599999999999999E-2</v>
      </c>
      <c r="K25" s="448">
        <v>5.74E-2</v>
      </c>
    </row>
    <row r="26" spans="1:26" s="331" customFormat="1" ht="15" customHeight="1">
      <c r="A26" s="175" t="s">
        <v>879</v>
      </c>
      <c r="B26" s="174" t="s">
        <v>1007</v>
      </c>
      <c r="C26" s="531" t="s">
        <v>1008</v>
      </c>
      <c r="D26" s="448">
        <v>3.73E-2</v>
      </c>
      <c r="E26" s="448">
        <v>3.9199999999999999E-2</v>
      </c>
      <c r="F26" s="448">
        <v>3.8399999999999997E-2</v>
      </c>
      <c r="G26" s="448">
        <v>4.2900000000000001E-2</v>
      </c>
      <c r="H26" s="448">
        <v>4.0399999999999998E-2</v>
      </c>
      <c r="I26" s="448">
        <v>4.6399999999999997E-2</v>
      </c>
      <c r="J26" s="448">
        <v>4.7699999999999999E-2</v>
      </c>
      <c r="K26" s="448">
        <v>5.5100000000000003E-2</v>
      </c>
    </row>
    <row r="27" spans="1:26" s="331" customFormat="1" ht="15" customHeight="1">
      <c r="A27" s="175" t="s">
        <v>879</v>
      </c>
      <c r="B27" s="174" t="s">
        <v>1009</v>
      </c>
      <c r="C27" s="531" t="s">
        <v>1010</v>
      </c>
      <c r="D27" s="448">
        <v>0.97060000000000002</v>
      </c>
      <c r="E27" s="448">
        <v>0.96099999999999997</v>
      </c>
      <c r="F27" s="448">
        <v>0.95409999999999995</v>
      </c>
      <c r="G27" s="448">
        <v>0.95840000000000003</v>
      </c>
      <c r="H27" s="448">
        <v>0.95830000000000004</v>
      </c>
      <c r="I27" s="448">
        <v>0.93630000000000002</v>
      </c>
      <c r="J27" s="448">
        <v>0.94879999999999998</v>
      </c>
      <c r="K27" s="448">
        <v>0.9516</v>
      </c>
    </row>
    <row r="28" spans="1:26" s="331" customFormat="1" ht="15" customHeight="1">
      <c r="A28" s="175" t="s">
        <v>879</v>
      </c>
      <c r="B28" s="174" t="s">
        <v>1011</v>
      </c>
      <c r="C28" s="531" t="s">
        <v>1012</v>
      </c>
      <c r="D28" s="448">
        <v>1.12E-2</v>
      </c>
      <c r="E28" s="448">
        <v>1.29E-2</v>
      </c>
      <c r="F28" s="448">
        <v>1.6799999999999999E-2</v>
      </c>
      <c r="G28" s="448">
        <v>1.2699999999999999E-2</v>
      </c>
      <c r="H28" s="448">
        <v>1.0500000000000001E-2</v>
      </c>
      <c r="I28" s="448">
        <v>2.35E-2</v>
      </c>
      <c r="J28" s="448">
        <v>1.15E-2</v>
      </c>
      <c r="K28" s="448">
        <v>2.8999999999999998E-3</v>
      </c>
    </row>
    <row r="29" spans="1:26" s="331" customFormat="1" ht="15" customHeight="1">
      <c r="A29" s="175" t="s">
        <v>879</v>
      </c>
      <c r="B29" s="174" t="s">
        <v>1013</v>
      </c>
      <c r="C29" s="531" t="s">
        <v>1014</v>
      </c>
      <c r="D29" s="448">
        <v>2.3E-3</v>
      </c>
      <c r="E29" s="448">
        <v>6.4999999999999997E-3</v>
      </c>
      <c r="F29" s="448">
        <v>4.1000000000000003E-3</v>
      </c>
      <c r="G29" s="448">
        <v>2.2000000000000001E-3</v>
      </c>
      <c r="H29" s="448">
        <v>4.7000000000000002E-3</v>
      </c>
      <c r="I29" s="448">
        <v>7.4999999999999997E-3</v>
      </c>
      <c r="J29" s="448">
        <v>4.4000000000000003E-3</v>
      </c>
      <c r="K29" s="448">
        <v>4.8999999999999998E-3</v>
      </c>
    </row>
    <row r="30" spans="1:26" s="331" customFormat="1" ht="15" customHeight="1">
      <c r="A30" s="175" t="s">
        <v>879</v>
      </c>
      <c r="B30" s="174" t="s">
        <v>1015</v>
      </c>
      <c r="C30" s="531" t="s">
        <v>1016</v>
      </c>
      <c r="D30" s="448">
        <v>3.0999999999999999E-3</v>
      </c>
      <c r="E30" s="448">
        <v>2.3999999999999998E-3</v>
      </c>
      <c r="F30" s="448">
        <v>4.5999999999999999E-3</v>
      </c>
      <c r="G30" s="448">
        <v>3.2000000000000002E-3</v>
      </c>
      <c r="H30" s="448">
        <v>3.3999999999999998E-3</v>
      </c>
      <c r="I30" s="448">
        <v>4.8999999999999998E-3</v>
      </c>
      <c r="J30" s="448">
        <v>3.8999999999999998E-3</v>
      </c>
      <c r="K30" s="448">
        <v>3.7000000000000002E-3</v>
      </c>
    </row>
    <row r="31" spans="1:26" s="331" customFormat="1" ht="15" customHeight="1">
      <c r="A31" s="175" t="s">
        <v>879</v>
      </c>
      <c r="B31" s="174" t="s">
        <v>1017</v>
      </c>
      <c r="C31" s="531" t="s">
        <v>1018</v>
      </c>
      <c r="D31" s="448">
        <v>2.0999999999999999E-3</v>
      </c>
      <c r="E31" s="448">
        <v>2.3E-3</v>
      </c>
      <c r="F31" s="448">
        <v>3.0000000000000001E-3</v>
      </c>
      <c r="G31" s="448">
        <v>1.9E-3</v>
      </c>
      <c r="H31" s="448">
        <v>3.0999999999999999E-3</v>
      </c>
      <c r="I31" s="448">
        <v>3.3E-3</v>
      </c>
      <c r="J31" s="448">
        <v>4.5999999999999999E-3</v>
      </c>
      <c r="K31" s="448">
        <v>3.2000000000000002E-3</v>
      </c>
    </row>
    <row r="32" spans="1:26" s="331" customFormat="1" ht="15" customHeight="1" thickBot="1">
      <c r="A32" s="175" t="s">
        <v>879</v>
      </c>
      <c r="B32" s="531" t="s">
        <v>1019</v>
      </c>
      <c r="C32" s="531" t="s">
        <v>1020</v>
      </c>
      <c r="D32" s="448">
        <v>1.0699999999999999E-2</v>
      </c>
      <c r="E32" s="448">
        <v>1.49E-2</v>
      </c>
      <c r="F32" s="448">
        <v>1.7500000000000002E-2</v>
      </c>
      <c r="G32" s="448">
        <v>2.1499999999999998E-2</v>
      </c>
      <c r="H32" s="448">
        <v>0.02</v>
      </c>
      <c r="I32" s="448">
        <v>2.46E-2</v>
      </c>
      <c r="J32" s="448">
        <v>2.69E-2</v>
      </c>
      <c r="K32" s="448">
        <v>3.3799999999999997E-2</v>
      </c>
    </row>
    <row r="33" spans="1:12" s="82" customFormat="1" ht="15" customHeight="1" thickTop="1" thickBot="1">
      <c r="A33" s="175"/>
      <c r="B33" s="527"/>
      <c r="C33" s="528" t="s">
        <v>599</v>
      </c>
      <c r="D33" s="529"/>
      <c r="E33" s="529"/>
      <c r="F33" s="529"/>
      <c r="G33" s="529"/>
      <c r="H33" s="529"/>
      <c r="I33" s="529"/>
      <c r="J33" s="530"/>
      <c r="K33" s="530"/>
      <c r="L33" s="168"/>
    </row>
    <row r="34" spans="1:12" s="332" customFormat="1" ht="15" customHeight="1" thickTop="1">
      <c r="A34" s="175" t="s">
        <v>879</v>
      </c>
      <c r="B34" s="174" t="s">
        <v>1021</v>
      </c>
      <c r="C34" s="531" t="s">
        <v>1022</v>
      </c>
      <c r="D34" s="448">
        <v>0.37290000000000001</v>
      </c>
      <c r="E34" s="448">
        <v>0.4032</v>
      </c>
      <c r="F34" s="448">
        <v>0.48089999999999999</v>
      </c>
      <c r="G34" s="448">
        <v>0.52359999999999995</v>
      </c>
      <c r="H34" s="448">
        <v>0.54179999999999995</v>
      </c>
      <c r="I34" s="448">
        <v>0.7026</v>
      </c>
      <c r="J34" s="448">
        <v>0.50619999999999998</v>
      </c>
      <c r="K34" s="448">
        <v>0.3387</v>
      </c>
    </row>
    <row r="35" spans="1:12" s="331" customFormat="1" ht="15" customHeight="1">
      <c r="A35" s="175" t="s">
        <v>879</v>
      </c>
      <c r="B35" s="174" t="s">
        <v>1023</v>
      </c>
      <c r="C35" s="531" t="s">
        <v>1024</v>
      </c>
      <c r="D35" s="448">
        <v>0.94499999999999995</v>
      </c>
      <c r="E35" s="448">
        <v>0.94979999999999998</v>
      </c>
      <c r="F35" s="448">
        <v>1.0092000000000001</v>
      </c>
      <c r="G35" s="448">
        <v>0.879</v>
      </c>
      <c r="H35" s="448">
        <v>0.76329999999999998</v>
      </c>
      <c r="I35" s="448">
        <v>0.877</v>
      </c>
      <c r="J35" s="448">
        <v>0.66410000000000002</v>
      </c>
      <c r="K35" s="448">
        <v>0.4632</v>
      </c>
    </row>
    <row r="36" spans="1:12" s="331" customFormat="1" ht="15" customHeight="1">
      <c r="A36" s="175" t="s">
        <v>879</v>
      </c>
      <c r="B36" s="174" t="s">
        <v>1025</v>
      </c>
      <c r="C36" s="531" t="s">
        <v>1026</v>
      </c>
      <c r="D36" s="448">
        <v>0.19620000000000001</v>
      </c>
      <c r="E36" s="448">
        <v>0.1792</v>
      </c>
      <c r="F36" s="448">
        <v>0.17680000000000001</v>
      </c>
      <c r="G36" s="448">
        <v>0.13159999999999999</v>
      </c>
      <c r="H36" s="448">
        <v>0.1225</v>
      </c>
      <c r="I36" s="448">
        <v>0.16700000000000001</v>
      </c>
      <c r="J36" s="448">
        <v>0.1172</v>
      </c>
      <c r="K36" s="448">
        <v>0.1235</v>
      </c>
    </row>
    <row r="37" spans="1:12" s="331" customFormat="1" ht="15" customHeight="1">
      <c r="A37" s="175" t="s">
        <v>879</v>
      </c>
      <c r="B37" s="174" t="s">
        <v>1027</v>
      </c>
      <c r="C37" s="531" t="s">
        <v>1028</v>
      </c>
      <c r="D37" s="448">
        <v>0.17730000000000001</v>
      </c>
      <c r="E37" s="448">
        <v>0.1618</v>
      </c>
      <c r="F37" s="448">
        <v>0.15890000000000001</v>
      </c>
      <c r="G37" s="448">
        <v>0.122</v>
      </c>
      <c r="H37" s="448">
        <v>0.1139</v>
      </c>
      <c r="I37" s="448">
        <v>0.15559999999999999</v>
      </c>
      <c r="J37" s="448">
        <v>0.10780000000000001</v>
      </c>
      <c r="K37" s="448">
        <v>0.1145</v>
      </c>
    </row>
    <row r="38" spans="1:12" s="331" customFormat="1" ht="15" customHeight="1" thickBot="1">
      <c r="A38" s="175" t="s">
        <v>879</v>
      </c>
      <c r="B38" s="174" t="s">
        <v>1029</v>
      </c>
      <c r="C38" s="531" t="s">
        <v>1030</v>
      </c>
      <c r="D38" s="448">
        <v>0.64009276452498043</v>
      </c>
      <c r="E38" s="448">
        <v>0.63103613630714817</v>
      </c>
      <c r="F38" s="448">
        <v>0.63728392117009036</v>
      </c>
      <c r="G38" s="448">
        <v>0.64890236380054345</v>
      </c>
      <c r="H38" s="448">
        <v>0.14299999999999999</v>
      </c>
      <c r="I38" s="448">
        <v>0.64329999999999998</v>
      </c>
      <c r="J38" s="448">
        <v>0.48870000000000002</v>
      </c>
      <c r="K38" s="448">
        <v>0.29720000000000002</v>
      </c>
    </row>
    <row r="39" spans="1:12" s="82" customFormat="1" ht="15" customHeight="1" thickTop="1" thickBot="1">
      <c r="A39" s="175"/>
      <c r="B39" s="527"/>
      <c r="C39" s="528" t="s">
        <v>605</v>
      </c>
      <c r="D39" s="529"/>
      <c r="E39" s="529"/>
      <c r="F39" s="529"/>
      <c r="G39" s="529"/>
      <c r="H39" s="529"/>
      <c r="I39" s="529"/>
      <c r="J39" s="530"/>
      <c r="K39" s="530"/>
      <c r="L39" s="168"/>
    </row>
    <row r="40" spans="1:12" s="332" customFormat="1" ht="15" customHeight="1" thickTop="1">
      <c r="A40" s="175" t="s">
        <v>879</v>
      </c>
      <c r="B40" s="174" t="s">
        <v>1031</v>
      </c>
      <c r="C40" s="531" t="s">
        <v>1032</v>
      </c>
      <c r="D40" s="448">
        <v>9.6299999999999997E-2</v>
      </c>
      <c r="E40" s="448">
        <v>9.7600000000000006E-2</v>
      </c>
      <c r="F40" s="448">
        <v>0.1013</v>
      </c>
      <c r="G40" s="448">
        <v>7.2599999999999998E-2</v>
      </c>
      <c r="H40" s="448">
        <v>7.0199999999999999E-2</v>
      </c>
      <c r="I40" s="448">
        <v>6.8500000000000005E-2</v>
      </c>
      <c r="J40" s="448">
        <v>7.9799999999999996E-2</v>
      </c>
      <c r="K40" s="448">
        <v>7.3200000000000001E-2</v>
      </c>
    </row>
    <row r="41" spans="1:12" s="331" customFormat="1" ht="15" customHeight="1">
      <c r="A41" s="175" t="s">
        <v>879</v>
      </c>
      <c r="B41" s="174" t="s">
        <v>1033</v>
      </c>
      <c r="C41" s="531" t="s">
        <v>1034</v>
      </c>
      <c r="D41" s="448">
        <v>9.5399999999999999E-2</v>
      </c>
      <c r="E41" s="448">
        <v>9.6699999999999994E-2</v>
      </c>
      <c r="F41" s="448">
        <v>0.1004</v>
      </c>
      <c r="G41" s="448">
        <v>7.1099999999999997E-2</v>
      </c>
      <c r="H41" s="448">
        <v>6.9000000000000006E-2</v>
      </c>
      <c r="I41" s="448">
        <v>6.7199999999999996E-2</v>
      </c>
      <c r="J41" s="448">
        <v>7.85E-2</v>
      </c>
      <c r="K41" s="448">
        <v>7.2400000000000006E-2</v>
      </c>
    </row>
    <row r="42" spans="1:12" s="331" customFormat="1" ht="15" customHeight="1">
      <c r="A42" s="175" t="s">
        <v>879</v>
      </c>
      <c r="B42" s="174" t="s">
        <v>1035</v>
      </c>
      <c r="C42" s="531" t="s">
        <v>1036</v>
      </c>
      <c r="D42" s="448">
        <v>0.1118</v>
      </c>
      <c r="E42" s="448">
        <v>0.15049999999999999</v>
      </c>
      <c r="F42" s="448">
        <v>0.19489999999999999</v>
      </c>
      <c r="G42" s="448">
        <v>0.31590000000000001</v>
      </c>
      <c r="H42" s="448">
        <v>0.35039999999999999</v>
      </c>
      <c r="I42" s="448">
        <v>0.41260000000000002</v>
      </c>
      <c r="J42" s="448">
        <v>0.3795</v>
      </c>
      <c r="K42" s="448">
        <v>0.4466</v>
      </c>
    </row>
    <row r="43" spans="1:12" s="331" customFormat="1" ht="15" customHeight="1">
      <c r="A43" s="175" t="s">
        <v>879</v>
      </c>
      <c r="B43" s="174" t="s">
        <v>1037</v>
      </c>
      <c r="C43" s="531" t="s">
        <v>1038</v>
      </c>
      <c r="D43" s="448">
        <v>4.8999999999999998E-3</v>
      </c>
      <c r="E43" s="448">
        <v>1.49E-2</v>
      </c>
      <c r="F43" s="448">
        <v>2.8500000000000001E-2</v>
      </c>
      <c r="G43" s="448">
        <v>5.5399999999999998E-2</v>
      </c>
      <c r="H43" s="448">
        <v>5.7099999999999998E-2</v>
      </c>
      <c r="I43" s="448">
        <v>7.6899999999999996E-2</v>
      </c>
      <c r="J43" s="448">
        <v>9.8400000000000001E-2</v>
      </c>
      <c r="K43" s="448">
        <v>0.15409999999999999</v>
      </c>
    </row>
    <row r="44" spans="1:12" s="331" customFormat="1" ht="15" customHeight="1">
      <c r="A44" s="175" t="s">
        <v>879</v>
      </c>
      <c r="B44" s="174" t="s">
        <v>1039</v>
      </c>
      <c r="C44" s="531" t="s">
        <v>1040</v>
      </c>
      <c r="D44" s="448">
        <v>2.9499999999999998E-2</v>
      </c>
      <c r="E44" s="448">
        <v>4.3200000000000002E-2</v>
      </c>
      <c r="F44" s="448">
        <v>7.22E-2</v>
      </c>
      <c r="G44" s="448">
        <v>0.1053</v>
      </c>
      <c r="H44" s="448">
        <v>0.13980000000000001</v>
      </c>
      <c r="I44" s="448">
        <v>0.16400000000000001</v>
      </c>
      <c r="J44" s="448">
        <v>0.15</v>
      </c>
      <c r="K44" s="448">
        <v>0.1847</v>
      </c>
    </row>
    <row r="45" spans="1:12" s="331" customFormat="1" ht="15" customHeight="1" thickBot="1">
      <c r="A45" s="175" t="s">
        <v>879</v>
      </c>
      <c r="B45" s="174" t="s">
        <v>1041</v>
      </c>
      <c r="C45" s="531" t="s">
        <v>1042</v>
      </c>
      <c r="D45" s="448">
        <v>0.1216</v>
      </c>
      <c r="E45" s="448">
        <v>0.1278</v>
      </c>
      <c r="F45" s="448">
        <v>0.13109999999999999</v>
      </c>
      <c r="G45" s="448">
        <v>0.1145</v>
      </c>
      <c r="H45" s="448">
        <v>0.1139</v>
      </c>
      <c r="I45" s="448">
        <v>0.11210000000000001</v>
      </c>
      <c r="J45" s="448">
        <v>0.11700000000000001</v>
      </c>
      <c r="K45" s="448">
        <v>0.1111</v>
      </c>
    </row>
    <row r="46" spans="1:12" s="173" customFormat="1" ht="15" customHeight="1" thickTop="1" thickBot="1">
      <c r="A46" s="175"/>
      <c r="B46" s="527"/>
      <c r="C46" s="528" t="s">
        <v>1043</v>
      </c>
      <c r="D46" s="529"/>
      <c r="E46" s="529"/>
      <c r="F46" s="529"/>
      <c r="G46" s="529"/>
      <c r="H46" s="529"/>
      <c r="I46" s="529"/>
      <c r="J46" s="530"/>
      <c r="K46" s="530"/>
      <c r="L46" s="892"/>
    </row>
    <row r="47" spans="1:12" s="332" customFormat="1" ht="15" customHeight="1" thickTop="1">
      <c r="A47" s="175" t="s">
        <v>879</v>
      </c>
      <c r="B47" s="174" t="s">
        <v>1044</v>
      </c>
      <c r="C47" s="531" t="s">
        <v>1045</v>
      </c>
      <c r="D47" s="448">
        <v>0.89790000000000003</v>
      </c>
      <c r="E47" s="448">
        <v>0.89890000000000003</v>
      </c>
      <c r="F47" s="448">
        <v>0.88719999999999999</v>
      </c>
      <c r="G47" s="448">
        <v>0.87350000000000005</v>
      </c>
      <c r="H47" s="448">
        <v>0.86660000000000004</v>
      </c>
      <c r="I47" s="448">
        <v>0.82669999999999999</v>
      </c>
      <c r="J47" s="448">
        <v>0.86460000000000004</v>
      </c>
      <c r="K47" s="448">
        <v>0.82479999999999998</v>
      </c>
    </row>
    <row r="48" spans="1:12" s="331" customFormat="1" ht="15" customHeight="1">
      <c r="A48" s="175" t="s">
        <v>879</v>
      </c>
      <c r="B48" s="174" t="s">
        <v>1046</v>
      </c>
      <c r="C48" s="531" t="s">
        <v>1047</v>
      </c>
      <c r="D48" s="448">
        <v>0.91200000000000003</v>
      </c>
      <c r="E48" s="448">
        <v>0.89980000000000004</v>
      </c>
      <c r="F48" s="448">
        <v>0.89239999999999997</v>
      </c>
      <c r="G48" s="448">
        <v>0.86109999999999998</v>
      </c>
      <c r="H48" s="448">
        <v>0.86319999999999997</v>
      </c>
      <c r="I48" s="448">
        <v>0.83560000000000001</v>
      </c>
      <c r="J48" s="448">
        <v>0.83720000000000006</v>
      </c>
      <c r="K48" s="448">
        <v>0.82399999999999995</v>
      </c>
    </row>
    <row r="49" spans="1:12" s="331" customFormat="1" ht="15" customHeight="1">
      <c r="A49" s="175" t="s">
        <v>879</v>
      </c>
      <c r="B49" s="174" t="s">
        <v>1048</v>
      </c>
      <c r="C49" s="531" t="s">
        <v>1049</v>
      </c>
      <c r="D49" s="448">
        <v>8.8300000000000003E-2</v>
      </c>
      <c r="E49" s="448">
        <v>0.10589999999999999</v>
      </c>
      <c r="F49" s="448">
        <v>0.1051</v>
      </c>
      <c r="G49" s="448">
        <v>9.2100000000000001E-2</v>
      </c>
      <c r="H49" s="448">
        <v>7.8299999999999995E-2</v>
      </c>
      <c r="I49" s="448">
        <v>6.0699999999999997E-2</v>
      </c>
      <c r="J49" s="448">
        <v>0.1207</v>
      </c>
      <c r="K49" s="448">
        <v>7.9100000000000004E-2</v>
      </c>
    </row>
    <row r="50" spans="1:12" s="331" customFormat="1" ht="15" customHeight="1">
      <c r="A50" s="175" t="s">
        <v>879</v>
      </c>
      <c r="B50" s="174" t="s">
        <v>1050</v>
      </c>
      <c r="C50" s="531" t="s">
        <v>1051</v>
      </c>
      <c r="D50" s="448">
        <v>1.0708</v>
      </c>
      <c r="E50" s="448">
        <v>1.0452999999999999</v>
      </c>
      <c r="F50" s="448">
        <v>1.1235999999999999</v>
      </c>
      <c r="G50" s="448">
        <v>1.7785</v>
      </c>
      <c r="H50" s="448">
        <v>1.9327000000000001</v>
      </c>
      <c r="I50" s="448">
        <v>2.5771000000000002</v>
      </c>
      <c r="J50" s="448">
        <v>1.7250000000000001</v>
      </c>
      <c r="K50" s="448">
        <v>2.4201000000000001</v>
      </c>
    </row>
    <row r="51" spans="1:12" ht="15" customHeight="1" thickBot="1">
      <c r="A51" s="175"/>
      <c r="B51" s="175"/>
      <c r="C51" s="427"/>
      <c r="D51" s="427"/>
      <c r="E51" s="427"/>
      <c r="F51" s="427"/>
      <c r="G51" s="427"/>
      <c r="H51" s="427"/>
      <c r="I51" s="427"/>
      <c r="J51" s="427"/>
      <c r="K51" s="427"/>
      <c r="L51" s="171"/>
    </row>
    <row r="52" spans="1:12" ht="15" customHeight="1" thickTop="1">
      <c r="A52" s="535" t="s">
        <v>961</v>
      </c>
      <c r="B52" s="531" t="s">
        <v>961</v>
      </c>
      <c r="C52" s="536" t="s">
        <v>617</v>
      </c>
      <c r="D52" s="537"/>
      <c r="E52" s="538"/>
      <c r="F52" s="538"/>
      <c r="G52" s="538"/>
      <c r="H52" s="538"/>
      <c r="I52" s="538"/>
      <c r="J52" s="890"/>
      <c r="K52" s="890"/>
    </row>
    <row r="53" spans="1:12" ht="45" customHeight="1">
      <c r="A53" s="175"/>
      <c r="B53" s="175"/>
      <c r="C53" s="915" t="s">
        <v>1052</v>
      </c>
      <c r="D53" s="915"/>
      <c r="E53" s="915"/>
      <c r="F53" s="915"/>
      <c r="G53" s="915"/>
      <c r="H53" s="915"/>
      <c r="I53" s="915"/>
      <c r="J53" s="915"/>
      <c r="K53" s="915"/>
    </row>
    <row r="54" spans="1:12" ht="45" customHeight="1">
      <c r="A54" s="175"/>
      <c r="B54" s="175"/>
      <c r="C54" s="915" t="s">
        <v>1053</v>
      </c>
      <c r="D54" s="915"/>
      <c r="E54" s="915"/>
      <c r="F54" s="915"/>
      <c r="G54" s="915"/>
      <c r="H54" s="915"/>
      <c r="I54" s="915"/>
      <c r="J54" s="915"/>
      <c r="K54" s="915"/>
    </row>
    <row r="55" spans="1:12" ht="15" customHeight="1">
      <c r="A55" s="175"/>
      <c r="B55" s="175"/>
      <c r="C55" s="890" t="s">
        <v>1054</v>
      </c>
      <c r="D55" s="537"/>
      <c r="E55" s="538"/>
      <c r="F55" s="538"/>
      <c r="G55" s="538"/>
      <c r="H55" s="538"/>
      <c r="I55" s="538"/>
      <c r="J55" s="890"/>
      <c r="K55" s="890"/>
    </row>
    <row r="56" spans="1:12" ht="15" customHeight="1">
      <c r="A56" s="175"/>
      <c r="B56" s="175"/>
      <c r="C56" s="890" t="s">
        <v>621</v>
      </c>
      <c r="D56" s="890"/>
      <c r="E56" s="890"/>
      <c r="F56" s="890"/>
      <c r="G56" s="890"/>
      <c r="H56" s="890"/>
      <c r="I56" s="890"/>
      <c r="J56" s="890"/>
      <c r="K56" s="890"/>
    </row>
    <row r="57" spans="1:12" ht="15" customHeight="1">
      <c r="A57" s="175"/>
      <c r="B57" s="175"/>
      <c r="C57" s="175"/>
      <c r="D57" s="175"/>
      <c r="E57" s="175"/>
      <c r="F57" s="175"/>
      <c r="G57" s="175"/>
      <c r="H57" s="175"/>
      <c r="I57" s="175"/>
      <c r="J57" s="175"/>
      <c r="K57" s="175"/>
    </row>
    <row r="58" spans="1:12" ht="15" customHeight="1">
      <c r="A58" s="175"/>
      <c r="B58" s="175"/>
      <c r="C58" s="175"/>
      <c r="D58" s="175"/>
      <c r="E58" s="175"/>
      <c r="F58" s="175"/>
      <c r="G58" s="175"/>
      <c r="H58" s="175"/>
      <c r="I58" s="175"/>
      <c r="J58" s="175"/>
      <c r="K58" s="175"/>
    </row>
    <row r="59" spans="1:12" ht="15" customHeight="1">
      <c r="A59" s="175"/>
      <c r="B59" s="175"/>
      <c r="C59" s="175"/>
      <c r="D59" s="175"/>
      <c r="E59" s="175"/>
      <c r="F59" s="175"/>
      <c r="G59" s="175"/>
      <c r="H59" s="175"/>
      <c r="I59" s="175"/>
      <c r="J59" s="175"/>
      <c r="K59" s="175"/>
    </row>
    <row r="60" spans="1:12" ht="15" customHeight="1">
      <c r="A60" s="175"/>
      <c r="B60" s="175"/>
      <c r="C60" s="175"/>
      <c r="D60" s="175"/>
      <c r="E60" s="175"/>
      <c r="F60" s="175"/>
      <c r="G60" s="175"/>
      <c r="H60" s="175"/>
      <c r="I60" s="175"/>
      <c r="J60" s="175"/>
      <c r="K60" s="175"/>
    </row>
    <row r="61" spans="1:12" ht="15" customHeight="1">
      <c r="A61" s="175"/>
      <c r="B61" s="175"/>
      <c r="C61" s="175"/>
      <c r="D61" s="175"/>
      <c r="E61" s="175"/>
      <c r="F61" s="175"/>
      <c r="G61" s="175"/>
      <c r="H61" s="175"/>
      <c r="I61" s="175"/>
      <c r="J61" s="175"/>
      <c r="K61" s="175"/>
    </row>
    <row r="62" spans="1:12" ht="15" customHeight="1">
      <c r="A62" s="175"/>
      <c r="B62" s="175"/>
      <c r="C62" s="175"/>
      <c r="D62" s="175"/>
      <c r="E62" s="175"/>
      <c r="F62" s="175"/>
      <c r="G62" s="175"/>
      <c r="H62" s="175"/>
      <c r="I62" s="175"/>
      <c r="J62" s="175"/>
      <c r="K62" s="175"/>
    </row>
    <row r="63" spans="1:12" ht="15" customHeight="1">
      <c r="A63" s="175"/>
      <c r="B63" s="175"/>
      <c r="C63" s="175"/>
      <c r="D63" s="175"/>
      <c r="E63" s="175"/>
      <c r="F63" s="175"/>
      <c r="G63" s="175"/>
      <c r="H63" s="175"/>
      <c r="I63" s="175"/>
      <c r="J63" s="175"/>
      <c r="K63" s="175"/>
    </row>
  </sheetData>
  <mergeCells count="4">
    <mergeCell ref="A1:K1"/>
    <mergeCell ref="C2:K2"/>
    <mergeCell ref="C53:K53"/>
    <mergeCell ref="C54:K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4"/>
  <sheetViews>
    <sheetView zoomScaleNormal="100" workbookViewId="0">
      <selection activeCell="F18" sqref="F18"/>
    </sheetView>
  </sheetViews>
  <sheetFormatPr defaultRowHeight="12.75"/>
  <cols>
    <col min="1" max="1" width="99.28515625" style="108" customWidth="1"/>
    <col min="2" max="9" width="10.7109375" style="108" customWidth="1"/>
    <col min="10" max="256" width="9.140625" style="108"/>
    <col min="257" max="257" width="99.28515625" style="108" customWidth="1"/>
    <col min="258" max="265" width="10.7109375" style="108" customWidth="1"/>
    <col min="266" max="512" width="9.140625" style="108"/>
    <col min="513" max="513" width="99.28515625" style="108" customWidth="1"/>
    <col min="514" max="521" width="10.7109375" style="108" customWidth="1"/>
    <col min="522" max="768" width="9.140625" style="108"/>
    <col min="769" max="769" width="99.28515625" style="108" customWidth="1"/>
    <col min="770" max="777" width="10.7109375" style="108" customWidth="1"/>
    <col min="778" max="1024" width="9.140625" style="108"/>
    <col min="1025" max="1025" width="99.28515625" style="108" customWidth="1"/>
    <col min="1026" max="1033" width="10.7109375" style="108" customWidth="1"/>
    <col min="1034" max="1280" width="9.140625" style="108"/>
    <col min="1281" max="1281" width="99.28515625" style="108" customWidth="1"/>
    <col min="1282" max="1289" width="10.7109375" style="108" customWidth="1"/>
    <col min="1290" max="1536" width="9.140625" style="108"/>
    <col min="1537" max="1537" width="99.28515625" style="108" customWidth="1"/>
    <col min="1538" max="1545" width="10.7109375" style="108" customWidth="1"/>
    <col min="1546" max="1792" width="9.140625" style="108"/>
    <col min="1793" max="1793" width="99.28515625" style="108" customWidth="1"/>
    <col min="1794" max="1801" width="10.7109375" style="108" customWidth="1"/>
    <col min="1802" max="2048" width="9.140625" style="108"/>
    <col min="2049" max="2049" width="99.28515625" style="108" customWidth="1"/>
    <col min="2050" max="2057" width="10.7109375" style="108" customWidth="1"/>
    <col min="2058" max="2304" width="9.140625" style="108"/>
    <col min="2305" max="2305" width="99.28515625" style="108" customWidth="1"/>
    <col min="2306" max="2313" width="10.7109375" style="108" customWidth="1"/>
    <col min="2314" max="2560" width="9.140625" style="108"/>
    <col min="2561" max="2561" width="99.28515625" style="108" customWidth="1"/>
    <col min="2562" max="2569" width="10.7109375" style="108" customWidth="1"/>
    <col min="2570" max="2816" width="9.140625" style="108"/>
    <col min="2817" max="2817" width="99.28515625" style="108" customWidth="1"/>
    <col min="2818" max="2825" width="10.7109375" style="108" customWidth="1"/>
    <col min="2826" max="3072" width="9.140625" style="108"/>
    <col min="3073" max="3073" width="99.28515625" style="108" customWidth="1"/>
    <col min="3074" max="3081" width="10.7109375" style="108" customWidth="1"/>
    <col min="3082" max="3328" width="9.140625" style="108"/>
    <col min="3329" max="3329" width="99.28515625" style="108" customWidth="1"/>
    <col min="3330" max="3337" width="10.7109375" style="108" customWidth="1"/>
    <col min="3338" max="3584" width="9.140625" style="108"/>
    <col min="3585" max="3585" width="99.28515625" style="108" customWidth="1"/>
    <col min="3586" max="3593" width="10.7109375" style="108" customWidth="1"/>
    <col min="3594" max="3840" width="9.140625" style="108"/>
    <col min="3841" max="3841" width="99.28515625" style="108" customWidth="1"/>
    <col min="3842" max="3849" width="10.7109375" style="108" customWidth="1"/>
    <col min="3850" max="4096" width="9.140625" style="108"/>
    <col min="4097" max="4097" width="99.28515625" style="108" customWidth="1"/>
    <col min="4098" max="4105" width="10.7109375" style="108" customWidth="1"/>
    <col min="4106" max="4352" width="9.140625" style="108"/>
    <col min="4353" max="4353" width="99.28515625" style="108" customWidth="1"/>
    <col min="4354" max="4361" width="10.7109375" style="108" customWidth="1"/>
    <col min="4362" max="4608" width="9.140625" style="108"/>
    <col min="4609" max="4609" width="99.28515625" style="108" customWidth="1"/>
    <col min="4610" max="4617" width="10.7109375" style="108" customWidth="1"/>
    <col min="4618" max="4864" width="9.140625" style="108"/>
    <col min="4865" max="4865" width="99.28515625" style="108" customWidth="1"/>
    <col min="4866" max="4873" width="10.7109375" style="108" customWidth="1"/>
    <col min="4874" max="5120" width="9.140625" style="108"/>
    <col min="5121" max="5121" width="99.28515625" style="108" customWidth="1"/>
    <col min="5122" max="5129" width="10.7109375" style="108" customWidth="1"/>
    <col min="5130" max="5376" width="9.140625" style="108"/>
    <col min="5377" max="5377" width="99.28515625" style="108" customWidth="1"/>
    <col min="5378" max="5385" width="10.7109375" style="108" customWidth="1"/>
    <col min="5386" max="5632" width="9.140625" style="108"/>
    <col min="5633" max="5633" width="99.28515625" style="108" customWidth="1"/>
    <col min="5634" max="5641" width="10.7109375" style="108" customWidth="1"/>
    <col min="5642" max="5888" width="9.140625" style="108"/>
    <col min="5889" max="5889" width="99.28515625" style="108" customWidth="1"/>
    <col min="5890" max="5897" width="10.7109375" style="108" customWidth="1"/>
    <col min="5898" max="6144" width="9.140625" style="108"/>
    <col min="6145" max="6145" width="99.28515625" style="108" customWidth="1"/>
    <col min="6146" max="6153" width="10.7109375" style="108" customWidth="1"/>
    <col min="6154" max="6400" width="9.140625" style="108"/>
    <col min="6401" max="6401" width="99.28515625" style="108" customWidth="1"/>
    <col min="6402" max="6409" width="10.7109375" style="108" customWidth="1"/>
    <col min="6410" max="6656" width="9.140625" style="108"/>
    <col min="6657" max="6657" width="99.28515625" style="108" customWidth="1"/>
    <col min="6658" max="6665" width="10.7109375" style="108" customWidth="1"/>
    <col min="6666" max="6912" width="9.140625" style="108"/>
    <col min="6913" max="6913" width="99.28515625" style="108" customWidth="1"/>
    <col min="6914" max="6921" width="10.7109375" style="108" customWidth="1"/>
    <col min="6922" max="7168" width="9.140625" style="108"/>
    <col min="7169" max="7169" width="99.28515625" style="108" customWidth="1"/>
    <col min="7170" max="7177" width="10.7109375" style="108" customWidth="1"/>
    <col min="7178" max="7424" width="9.140625" style="108"/>
    <col min="7425" max="7425" width="99.28515625" style="108" customWidth="1"/>
    <col min="7426" max="7433" width="10.7109375" style="108" customWidth="1"/>
    <col min="7434" max="7680" width="9.140625" style="108"/>
    <col min="7681" max="7681" width="99.28515625" style="108" customWidth="1"/>
    <col min="7682" max="7689" width="10.7109375" style="108" customWidth="1"/>
    <col min="7690" max="7936" width="9.140625" style="108"/>
    <col min="7937" max="7937" width="99.28515625" style="108" customWidth="1"/>
    <col min="7938" max="7945" width="10.7109375" style="108" customWidth="1"/>
    <col min="7946" max="8192" width="9.140625" style="108"/>
    <col min="8193" max="8193" width="99.28515625" style="108" customWidth="1"/>
    <col min="8194" max="8201" width="10.7109375" style="108" customWidth="1"/>
    <col min="8202" max="8448" width="9.140625" style="108"/>
    <col min="8449" max="8449" width="99.28515625" style="108" customWidth="1"/>
    <col min="8450" max="8457" width="10.7109375" style="108" customWidth="1"/>
    <col min="8458" max="8704" width="9.140625" style="108"/>
    <col min="8705" max="8705" width="99.28515625" style="108" customWidth="1"/>
    <col min="8706" max="8713" width="10.7109375" style="108" customWidth="1"/>
    <col min="8714" max="8960" width="9.140625" style="108"/>
    <col min="8961" max="8961" width="99.28515625" style="108" customWidth="1"/>
    <col min="8962" max="8969" width="10.7109375" style="108" customWidth="1"/>
    <col min="8970" max="9216" width="9.140625" style="108"/>
    <col min="9217" max="9217" width="99.28515625" style="108" customWidth="1"/>
    <col min="9218" max="9225" width="10.7109375" style="108" customWidth="1"/>
    <col min="9226" max="9472" width="9.140625" style="108"/>
    <col min="9473" max="9473" width="99.28515625" style="108" customWidth="1"/>
    <col min="9474" max="9481" width="10.7109375" style="108" customWidth="1"/>
    <col min="9482" max="9728" width="9.140625" style="108"/>
    <col min="9729" max="9729" width="99.28515625" style="108" customWidth="1"/>
    <col min="9730" max="9737" width="10.7109375" style="108" customWidth="1"/>
    <col min="9738" max="9984" width="9.140625" style="108"/>
    <col min="9985" max="9985" width="99.28515625" style="108" customWidth="1"/>
    <col min="9986" max="9993" width="10.7109375" style="108" customWidth="1"/>
    <col min="9994" max="10240" width="9.140625" style="108"/>
    <col min="10241" max="10241" width="99.28515625" style="108" customWidth="1"/>
    <col min="10242" max="10249" width="10.7109375" style="108" customWidth="1"/>
    <col min="10250" max="10496" width="9.140625" style="108"/>
    <col min="10497" max="10497" width="99.28515625" style="108" customWidth="1"/>
    <col min="10498" max="10505" width="10.7109375" style="108" customWidth="1"/>
    <col min="10506" max="10752" width="9.140625" style="108"/>
    <col min="10753" max="10753" width="99.28515625" style="108" customWidth="1"/>
    <col min="10754" max="10761" width="10.7109375" style="108" customWidth="1"/>
    <col min="10762" max="11008" width="9.140625" style="108"/>
    <col min="11009" max="11009" width="99.28515625" style="108" customWidth="1"/>
    <col min="11010" max="11017" width="10.7109375" style="108" customWidth="1"/>
    <col min="11018" max="11264" width="9.140625" style="108"/>
    <col min="11265" max="11265" width="99.28515625" style="108" customWidth="1"/>
    <col min="11266" max="11273" width="10.7109375" style="108" customWidth="1"/>
    <col min="11274" max="11520" width="9.140625" style="108"/>
    <col min="11521" max="11521" width="99.28515625" style="108" customWidth="1"/>
    <col min="11522" max="11529" width="10.7109375" style="108" customWidth="1"/>
    <col min="11530" max="11776" width="9.140625" style="108"/>
    <col min="11777" max="11777" width="99.28515625" style="108" customWidth="1"/>
    <col min="11778" max="11785" width="10.7109375" style="108" customWidth="1"/>
    <col min="11786" max="12032" width="9.140625" style="108"/>
    <col min="12033" max="12033" width="99.28515625" style="108" customWidth="1"/>
    <col min="12034" max="12041" width="10.7109375" style="108" customWidth="1"/>
    <col min="12042" max="12288" width="9.140625" style="108"/>
    <col min="12289" max="12289" width="99.28515625" style="108" customWidth="1"/>
    <col min="12290" max="12297" width="10.7109375" style="108" customWidth="1"/>
    <col min="12298" max="12544" width="9.140625" style="108"/>
    <col min="12545" max="12545" width="99.28515625" style="108" customWidth="1"/>
    <col min="12546" max="12553" width="10.7109375" style="108" customWidth="1"/>
    <col min="12554" max="12800" width="9.140625" style="108"/>
    <col min="12801" max="12801" width="99.28515625" style="108" customWidth="1"/>
    <col min="12802" max="12809" width="10.7109375" style="108" customWidth="1"/>
    <col min="12810" max="13056" width="9.140625" style="108"/>
    <col min="13057" max="13057" width="99.28515625" style="108" customWidth="1"/>
    <col min="13058" max="13065" width="10.7109375" style="108" customWidth="1"/>
    <col min="13066" max="13312" width="9.140625" style="108"/>
    <col min="13313" max="13313" width="99.28515625" style="108" customWidth="1"/>
    <col min="13314" max="13321" width="10.7109375" style="108" customWidth="1"/>
    <col min="13322" max="13568" width="9.140625" style="108"/>
    <col min="13569" max="13569" width="99.28515625" style="108" customWidth="1"/>
    <col min="13570" max="13577" width="10.7109375" style="108" customWidth="1"/>
    <col min="13578" max="13824" width="9.140625" style="108"/>
    <col min="13825" max="13825" width="99.28515625" style="108" customWidth="1"/>
    <col min="13826" max="13833" width="10.7109375" style="108" customWidth="1"/>
    <col min="13834" max="14080" width="9.140625" style="108"/>
    <col min="14081" max="14081" width="99.28515625" style="108" customWidth="1"/>
    <col min="14082" max="14089" width="10.7109375" style="108" customWidth="1"/>
    <col min="14090" max="14336" width="9.140625" style="108"/>
    <col min="14337" max="14337" width="99.28515625" style="108" customWidth="1"/>
    <col min="14338" max="14345" width="10.7109375" style="108" customWidth="1"/>
    <col min="14346" max="14592" width="9.140625" style="108"/>
    <col min="14593" max="14593" width="99.28515625" style="108" customWidth="1"/>
    <col min="14594" max="14601" width="10.7109375" style="108" customWidth="1"/>
    <col min="14602" max="14848" width="9.140625" style="108"/>
    <col min="14849" max="14849" width="99.28515625" style="108" customWidth="1"/>
    <col min="14850" max="14857" width="10.7109375" style="108" customWidth="1"/>
    <col min="14858" max="15104" width="9.140625" style="108"/>
    <col min="15105" max="15105" width="99.28515625" style="108" customWidth="1"/>
    <col min="15106" max="15113" width="10.7109375" style="108" customWidth="1"/>
    <col min="15114" max="15360" width="9.140625" style="108"/>
    <col min="15361" max="15361" width="99.28515625" style="108" customWidth="1"/>
    <col min="15362" max="15369" width="10.7109375" style="108" customWidth="1"/>
    <col min="15370" max="15616" width="9.140625" style="108"/>
    <col min="15617" max="15617" width="99.28515625" style="108" customWidth="1"/>
    <col min="15618" max="15625" width="10.7109375" style="108" customWidth="1"/>
    <col min="15626" max="15872" width="9.140625" style="108"/>
    <col min="15873" max="15873" width="99.28515625" style="108" customWidth="1"/>
    <col min="15874" max="15881" width="10.7109375" style="108" customWidth="1"/>
    <col min="15882" max="16128" width="9.140625" style="108"/>
    <col min="16129" max="16129" width="99.28515625" style="108" customWidth="1"/>
    <col min="16130" max="16137" width="10.7109375" style="108" customWidth="1"/>
    <col min="16138" max="16384" width="9.140625" style="108"/>
  </cols>
  <sheetData>
    <row r="1" spans="1:9" ht="30" customHeight="1">
      <c r="A1" s="913" t="s">
        <v>491</v>
      </c>
      <c r="B1" s="913"/>
      <c r="C1" s="913"/>
      <c r="D1" s="913"/>
      <c r="E1" s="913"/>
      <c r="F1" s="913"/>
      <c r="G1" s="913"/>
      <c r="H1" s="913"/>
      <c r="I1" s="913"/>
    </row>
    <row r="2" spans="1:9" ht="30" customHeight="1">
      <c r="A2" s="914" t="s">
        <v>976</v>
      </c>
      <c r="B2" s="914"/>
      <c r="C2" s="914"/>
      <c r="D2" s="914"/>
      <c r="E2" s="914"/>
      <c r="F2" s="914"/>
      <c r="G2" s="914"/>
      <c r="H2" s="914"/>
      <c r="I2" s="914"/>
    </row>
    <row r="3" spans="1:9" s="221" customFormat="1" ht="15" customHeight="1" thickBot="1">
      <c r="A3" s="540"/>
      <c r="B3" s="540"/>
      <c r="C3" s="540"/>
      <c r="D3" s="540"/>
      <c r="E3" s="540"/>
      <c r="F3" s="540"/>
      <c r="G3" s="540"/>
      <c r="H3" s="540"/>
      <c r="I3" s="540"/>
    </row>
    <row r="4" spans="1:9" ht="30" customHeight="1" thickTop="1" thickBot="1">
      <c r="A4" s="542"/>
      <c r="B4" s="419" t="s">
        <v>690</v>
      </c>
      <c r="C4" s="419" t="s">
        <v>691</v>
      </c>
      <c r="D4" s="419" t="s">
        <v>692</v>
      </c>
      <c r="E4" s="419" t="s">
        <v>693</v>
      </c>
      <c r="F4" s="419" t="s">
        <v>694</v>
      </c>
      <c r="G4" s="419" t="s">
        <v>1474</v>
      </c>
      <c r="H4" s="543" t="s">
        <v>695</v>
      </c>
      <c r="I4" s="543" t="s">
        <v>1475</v>
      </c>
    </row>
    <row r="5" spans="1:9" ht="15" customHeight="1" thickTop="1" thickBot="1">
      <c r="A5" s="88"/>
      <c r="B5" s="532"/>
      <c r="C5" s="532"/>
      <c r="D5" s="532"/>
      <c r="E5" s="532"/>
      <c r="F5" s="532"/>
      <c r="G5" s="532"/>
      <c r="H5" s="532"/>
      <c r="I5" s="532"/>
    </row>
    <row r="6" spans="1:9" s="175" customFormat="1" ht="15" customHeight="1" thickTop="1" thickBot="1">
      <c r="A6" s="544" t="s">
        <v>622</v>
      </c>
      <c r="B6" s="529"/>
      <c r="C6" s="529"/>
      <c r="D6" s="529"/>
      <c r="E6" s="529"/>
      <c r="F6" s="529"/>
      <c r="G6" s="529"/>
      <c r="H6" s="530"/>
      <c r="I6" s="530"/>
    </row>
    <row r="7" spans="1:9" s="175" customFormat="1" ht="15" customHeight="1" thickTop="1">
      <c r="A7" s="531" t="s">
        <v>1056</v>
      </c>
      <c r="B7" s="448">
        <v>9.4100000000000003E-2</v>
      </c>
      <c r="C7" s="448">
        <v>8.14E-2</v>
      </c>
      <c r="D7" s="448">
        <v>8.1600000000000006E-2</v>
      </c>
      <c r="E7" s="448">
        <v>5.7599999999999998E-2</v>
      </c>
      <c r="F7" s="448">
        <v>8.5699999999999998E-2</v>
      </c>
      <c r="G7" s="448">
        <v>8.2699999999999996E-2</v>
      </c>
      <c r="H7" s="448">
        <v>8.5599999999999996E-2</v>
      </c>
      <c r="I7" s="448">
        <v>8.1900000000000001E-2</v>
      </c>
    </row>
    <row r="8" spans="1:9" s="176" customFormat="1" ht="15" customHeight="1">
      <c r="A8" s="531" t="s">
        <v>1058</v>
      </c>
      <c r="B8" s="448">
        <v>9.8199999999999996E-2</v>
      </c>
      <c r="C8" s="448">
        <v>8.5099999999999995E-2</v>
      </c>
      <c r="D8" s="448">
        <v>8.43E-2</v>
      </c>
      <c r="E8" s="448">
        <v>5.96E-2</v>
      </c>
      <c r="F8" s="448">
        <v>9.2100000000000001E-2</v>
      </c>
      <c r="G8" s="448">
        <v>8.8599999999999998E-2</v>
      </c>
      <c r="H8" s="448">
        <v>9.3600000000000003E-2</v>
      </c>
      <c r="I8" s="448">
        <v>8.5400000000000004E-2</v>
      </c>
    </row>
    <row r="9" spans="1:9" s="176" customFormat="1" ht="15" customHeight="1">
      <c r="A9" s="531" t="s">
        <v>1060</v>
      </c>
      <c r="B9" s="448">
        <v>9.1399999999999995E-2</v>
      </c>
      <c r="C9" s="448">
        <v>7.9000000000000001E-2</v>
      </c>
      <c r="D9" s="448">
        <v>7.9000000000000001E-2</v>
      </c>
      <c r="E9" s="448">
        <v>5.0599999999999999E-2</v>
      </c>
      <c r="F9" s="448">
        <v>7.8899999999999998E-2</v>
      </c>
      <c r="G9" s="448">
        <v>7.0699999999999999E-2</v>
      </c>
      <c r="H9" s="448">
        <v>7.7200000000000005E-2</v>
      </c>
      <c r="I9" s="448">
        <v>7.1300000000000002E-2</v>
      </c>
    </row>
    <row r="10" spans="1:9" s="176" customFormat="1" ht="15" customHeight="1">
      <c r="A10" s="531" t="s">
        <v>1062</v>
      </c>
      <c r="B10" s="448">
        <v>2.01E-2</v>
      </c>
      <c r="C10" s="448">
        <v>1.26E-2</v>
      </c>
      <c r="D10" s="448">
        <v>1.9400000000000001E-2</v>
      </c>
      <c r="E10" s="448">
        <v>6.7999999999999996E-3</v>
      </c>
      <c r="F10" s="448">
        <v>5.0000000000000001E-3</v>
      </c>
      <c r="G10" s="448">
        <v>-5.9999999999999995E-4</v>
      </c>
      <c r="H10" s="448">
        <v>8.9999999999999993E-3</v>
      </c>
      <c r="I10" s="448">
        <v>5.4999999999999997E-3</v>
      </c>
    </row>
    <row r="11" spans="1:9" s="176" customFormat="1" ht="15" customHeight="1">
      <c r="A11" s="531" t="s">
        <v>1064</v>
      </c>
      <c r="B11" s="448">
        <v>2.01E-2</v>
      </c>
      <c r="C11" s="448">
        <v>1.26E-2</v>
      </c>
      <c r="D11" s="448">
        <v>1.9E-2</v>
      </c>
      <c r="E11" s="448">
        <v>7.4999999999999997E-3</v>
      </c>
      <c r="F11" s="448">
        <v>4.1000000000000003E-3</v>
      </c>
      <c r="G11" s="448">
        <v>-6.9999999999999999E-4</v>
      </c>
      <c r="H11" s="448">
        <v>9.2999999999999992E-3</v>
      </c>
      <c r="I11" s="448">
        <v>5.7000000000000002E-3</v>
      </c>
    </row>
    <row r="12" spans="1:9" s="176" customFormat="1" ht="15" customHeight="1">
      <c r="A12" s="531" t="s">
        <v>1066</v>
      </c>
      <c r="B12" s="448">
        <v>1.4200000000000001E-2</v>
      </c>
      <c r="C12" s="448">
        <v>9.1000000000000004E-3</v>
      </c>
      <c r="D12" s="448">
        <v>1.2200000000000001E-2</v>
      </c>
      <c r="E12" s="448">
        <v>3.0999999999999999E-3</v>
      </c>
      <c r="F12" s="448">
        <v>2.8999999999999998E-3</v>
      </c>
      <c r="G12" s="448">
        <v>-1.5E-3</v>
      </c>
      <c r="H12" s="448">
        <v>3.5000000000000001E-3</v>
      </c>
      <c r="I12" s="448">
        <v>1.8E-3</v>
      </c>
    </row>
    <row r="13" spans="1:9" s="176" customFormat="1" ht="15" customHeight="1" thickBot="1">
      <c r="A13" s="531" t="s">
        <v>1068</v>
      </c>
      <c r="B13" s="448">
        <v>0.14729999999999999</v>
      </c>
      <c r="C13" s="448">
        <v>9.5100000000000004E-2</v>
      </c>
      <c r="D13" s="448">
        <v>0.1241</v>
      </c>
      <c r="E13" s="448">
        <v>3.3700000000000001E-2</v>
      </c>
      <c r="F13" s="448">
        <v>4.1300000000000003E-2</v>
      </c>
      <c r="G13" s="448">
        <v>-2.24E-2</v>
      </c>
      <c r="H13" s="448">
        <v>4.7600000000000003E-2</v>
      </c>
      <c r="I13" s="448">
        <v>2.4400000000000002E-2</v>
      </c>
    </row>
    <row r="14" spans="1:9" s="135" customFormat="1" ht="15" customHeight="1" thickTop="1" thickBot="1">
      <c r="A14" s="544" t="s">
        <v>630</v>
      </c>
      <c r="B14" s="529"/>
      <c r="C14" s="529"/>
      <c r="D14" s="529"/>
      <c r="E14" s="529"/>
      <c r="F14" s="529"/>
      <c r="G14" s="529"/>
      <c r="H14" s="530"/>
      <c r="I14" s="530"/>
    </row>
    <row r="15" spans="1:9" s="175" customFormat="1" ht="15" customHeight="1" thickTop="1">
      <c r="A15" s="531" t="s">
        <v>1070</v>
      </c>
      <c r="B15" s="448">
        <v>0.1188</v>
      </c>
      <c r="C15" s="448">
        <v>0.1081</v>
      </c>
      <c r="D15" s="448">
        <v>0.1066</v>
      </c>
      <c r="E15" s="448">
        <v>7.5700000000000003E-2</v>
      </c>
      <c r="F15" s="448">
        <v>0.11650000000000001</v>
      </c>
      <c r="G15" s="448">
        <v>0.11360000000000001</v>
      </c>
      <c r="H15" s="448">
        <v>0.11840000000000001</v>
      </c>
      <c r="I15" s="448">
        <v>0.11849999999999999</v>
      </c>
    </row>
    <row r="16" spans="1:9" s="176" customFormat="1" ht="15" customHeight="1">
      <c r="A16" s="531" t="s">
        <v>1072</v>
      </c>
      <c r="B16" s="448">
        <v>-2.46E-2</v>
      </c>
      <c r="C16" s="448">
        <v>-2.6700000000000002E-2</v>
      </c>
      <c r="D16" s="448">
        <v>-2.5000000000000001E-2</v>
      </c>
      <c r="E16" s="448">
        <v>-1.8200000000000001E-2</v>
      </c>
      <c r="F16" s="448">
        <v>-3.0800000000000001E-2</v>
      </c>
      <c r="G16" s="448">
        <v>-3.09E-2</v>
      </c>
      <c r="H16" s="448">
        <v>-3.2800000000000003E-2</v>
      </c>
      <c r="I16" s="448">
        <v>-3.6600000000000001E-2</v>
      </c>
    </row>
    <row r="17" spans="1:9" s="176" customFormat="1" ht="15" customHeight="1">
      <c r="A17" s="531" t="s">
        <v>1074</v>
      </c>
      <c r="B17" s="448">
        <v>2.9700000000000001E-2</v>
      </c>
      <c r="C17" s="448">
        <v>3.2599999999999997E-2</v>
      </c>
      <c r="D17" s="448">
        <v>3.1E-2</v>
      </c>
      <c r="E17" s="448">
        <v>2.2700000000000001E-2</v>
      </c>
      <c r="F17" s="448">
        <v>3.8399999999999997E-2</v>
      </c>
      <c r="G17" s="448">
        <v>3.9E-2</v>
      </c>
      <c r="H17" s="448">
        <v>4.1700000000000001E-2</v>
      </c>
      <c r="I17" s="448">
        <v>4.7600000000000003E-2</v>
      </c>
    </row>
    <row r="18" spans="1:9" s="176" customFormat="1" ht="15" customHeight="1">
      <c r="A18" s="531" t="s">
        <v>1076</v>
      </c>
      <c r="B18" s="448">
        <v>0</v>
      </c>
      <c r="C18" s="448">
        <v>0</v>
      </c>
      <c r="D18" s="448">
        <v>0</v>
      </c>
      <c r="E18" s="448">
        <v>0</v>
      </c>
      <c r="F18" s="448">
        <v>0</v>
      </c>
      <c r="G18" s="448">
        <v>0</v>
      </c>
      <c r="H18" s="448">
        <v>0</v>
      </c>
      <c r="I18" s="448">
        <v>0</v>
      </c>
    </row>
    <row r="19" spans="1:9" s="176" customFormat="1" ht="15" customHeight="1">
      <c r="A19" s="531" t="s">
        <v>1078</v>
      </c>
      <c r="B19" s="448">
        <v>-6.7999999999999996E-3</v>
      </c>
      <c r="C19" s="448">
        <v>-6.1000000000000004E-3</v>
      </c>
      <c r="D19" s="448">
        <v>-5.3E-3</v>
      </c>
      <c r="E19" s="448">
        <v>-8.9999999999999993E-3</v>
      </c>
      <c r="F19" s="448">
        <v>-1.32E-2</v>
      </c>
      <c r="G19" s="448">
        <v>-1.7899999999999999E-2</v>
      </c>
      <c r="H19" s="448">
        <v>-1.6400000000000001E-2</v>
      </c>
      <c r="I19" s="448">
        <v>-1.41E-2</v>
      </c>
    </row>
    <row r="20" spans="1:9" s="176" customFormat="1" ht="15" customHeight="1">
      <c r="A20" s="531" t="s">
        <v>1080</v>
      </c>
      <c r="B20" s="448">
        <v>4.1000000000000003E-3</v>
      </c>
      <c r="C20" s="448">
        <v>3.7000000000000002E-3</v>
      </c>
      <c r="D20" s="448">
        <v>2.7000000000000001E-3</v>
      </c>
      <c r="E20" s="448">
        <v>2E-3</v>
      </c>
      <c r="F20" s="448">
        <v>6.4000000000000003E-3</v>
      </c>
      <c r="G20" s="448">
        <v>5.8999999999999999E-3</v>
      </c>
      <c r="H20" s="448">
        <v>8.0000000000000002E-3</v>
      </c>
      <c r="I20" s="448">
        <v>3.3999999999999998E-3</v>
      </c>
    </row>
    <row r="21" spans="1:9" s="176" customFormat="1" ht="15" customHeight="1">
      <c r="A21" s="531" t="s">
        <v>1082</v>
      </c>
      <c r="B21" s="448">
        <v>-7.1300000000000002E-2</v>
      </c>
      <c r="C21" s="448">
        <v>-6.6400000000000001E-2</v>
      </c>
      <c r="D21" s="448">
        <v>-5.9700000000000003E-2</v>
      </c>
      <c r="E21" s="448">
        <v>-4.3799999999999999E-2</v>
      </c>
      <c r="F21" s="448">
        <v>-7.3899999999999993E-2</v>
      </c>
      <c r="G21" s="448">
        <v>-7.1300000000000002E-2</v>
      </c>
      <c r="H21" s="448">
        <v>-6.83E-2</v>
      </c>
      <c r="I21" s="448">
        <v>-6.5799999999999997E-2</v>
      </c>
    </row>
    <row r="22" spans="1:9" s="176" customFormat="1" ht="15" customHeight="1">
      <c r="A22" s="531" t="s">
        <v>1084</v>
      </c>
      <c r="B22" s="448">
        <v>0</v>
      </c>
      <c r="C22" s="448">
        <v>1E-4</v>
      </c>
      <c r="D22" s="448">
        <v>-4.0000000000000002E-4</v>
      </c>
      <c r="E22" s="448">
        <v>6.9999999999999999E-4</v>
      </c>
      <c r="F22" s="448">
        <v>-8.9999999999999998E-4</v>
      </c>
      <c r="G22" s="448">
        <v>0</v>
      </c>
      <c r="H22" s="448">
        <v>2.9999999999999997E-4</v>
      </c>
      <c r="I22" s="448">
        <v>2.0000000000000001E-4</v>
      </c>
    </row>
    <row r="23" spans="1:9" s="176" customFormat="1" ht="15" customHeight="1" thickBot="1">
      <c r="A23" s="531" t="s">
        <v>1086</v>
      </c>
      <c r="B23" s="448">
        <v>0.2429</v>
      </c>
      <c r="C23" s="448">
        <v>0.24329999999999999</v>
      </c>
      <c r="D23" s="448">
        <v>0.2102</v>
      </c>
      <c r="E23" s="448">
        <v>8.8599999999999998E-2</v>
      </c>
      <c r="F23" s="448">
        <v>0.12180000000000001</v>
      </c>
      <c r="G23" s="448">
        <v>0.1069</v>
      </c>
      <c r="H23" s="448">
        <v>0.1077</v>
      </c>
      <c r="I23" s="448">
        <v>0.10680000000000001</v>
      </c>
    </row>
    <row r="24" spans="1:9" s="135" customFormat="1" ht="15" customHeight="1" thickTop="1" thickBot="1">
      <c r="A24" s="544" t="s">
        <v>640</v>
      </c>
      <c r="B24" s="529"/>
      <c r="C24" s="529"/>
      <c r="D24" s="529"/>
      <c r="E24" s="529"/>
      <c r="F24" s="529"/>
      <c r="G24" s="529"/>
      <c r="H24" s="530"/>
      <c r="I24" s="530"/>
    </row>
    <row r="25" spans="1:9" s="175" customFormat="1" ht="15" customHeight="1" thickTop="1">
      <c r="A25" s="531" t="s">
        <v>1088</v>
      </c>
      <c r="B25" s="448">
        <v>0.1472</v>
      </c>
      <c r="C25" s="448">
        <v>0.1318</v>
      </c>
      <c r="D25" s="448">
        <v>0.129</v>
      </c>
      <c r="E25" s="448">
        <v>8.9700000000000002E-2</v>
      </c>
      <c r="F25" s="448">
        <v>0.13689999999999999</v>
      </c>
      <c r="G25" s="448">
        <v>0.13669999999999999</v>
      </c>
      <c r="H25" s="448">
        <v>0.14069999999999999</v>
      </c>
      <c r="I25" s="448">
        <v>0.1447</v>
      </c>
    </row>
    <row r="26" spans="1:9" s="176" customFormat="1" ht="15" customHeight="1">
      <c r="A26" s="531" t="s">
        <v>1090</v>
      </c>
      <c r="B26" s="448">
        <v>0.12839999999999999</v>
      </c>
      <c r="C26" s="448">
        <v>0.13339999999999999</v>
      </c>
      <c r="D26" s="448">
        <v>0.1338</v>
      </c>
      <c r="E26" s="448">
        <v>9.8299999999999998E-2</v>
      </c>
      <c r="F26" s="448">
        <v>0.12859999999999999</v>
      </c>
      <c r="G26" s="448">
        <v>0.12429999999999999</v>
      </c>
      <c r="H26" s="448">
        <v>9.0999999999999998E-2</v>
      </c>
      <c r="I26" s="448">
        <v>0.13059999999999999</v>
      </c>
    </row>
    <row r="27" spans="1:9" s="176" customFormat="1" ht="15" customHeight="1">
      <c r="A27" s="531" t="s">
        <v>1092</v>
      </c>
      <c r="B27" s="448">
        <v>9.7299999999999998E-2</v>
      </c>
      <c r="C27" s="448">
        <v>0.1051</v>
      </c>
      <c r="D27" s="448">
        <v>0.1026</v>
      </c>
      <c r="E27" s="448">
        <v>0.1452</v>
      </c>
      <c r="F27" s="448">
        <v>0.2056</v>
      </c>
      <c r="G27" s="448">
        <v>0.16669999999999999</v>
      </c>
      <c r="H27" s="448">
        <v>0.1719</v>
      </c>
      <c r="I27" s="448">
        <v>7.9200000000000007E-2</v>
      </c>
    </row>
    <row r="28" spans="1:9" s="176" customFormat="1" ht="15" customHeight="1">
      <c r="A28" s="531" t="s">
        <v>1094</v>
      </c>
      <c r="B28" s="448">
        <v>0.1101</v>
      </c>
      <c r="C28" s="448">
        <v>7.6999999999999999E-2</v>
      </c>
      <c r="D28" s="448">
        <v>0.12559999999999999</v>
      </c>
      <c r="E28" s="448">
        <v>7.6499999999999999E-2</v>
      </c>
      <c r="F28" s="448">
        <v>0.15629999999999999</v>
      </c>
      <c r="G28" s="448">
        <v>0.19489999999999999</v>
      </c>
      <c r="H28" s="448">
        <v>0.1444</v>
      </c>
      <c r="I28" s="448">
        <v>2.1499999999999998E-2</v>
      </c>
    </row>
    <row r="29" spans="1:9" s="176" customFormat="1" ht="15" customHeight="1">
      <c r="A29" s="531" t="s">
        <v>1096</v>
      </c>
      <c r="B29" s="448">
        <v>1.6400000000000001E-2</v>
      </c>
      <c r="C29" s="448">
        <v>6.1000000000000004E-3</v>
      </c>
      <c r="D29" s="448">
        <v>9.4999999999999998E-3</v>
      </c>
      <c r="E29" s="448">
        <v>6.7000000000000002E-3</v>
      </c>
      <c r="F29" s="448">
        <v>6.8999999999999999E-3</v>
      </c>
      <c r="G29" s="448">
        <v>6.1999999999999998E-3</v>
      </c>
      <c r="H29" s="448">
        <v>6.1999999999999998E-3</v>
      </c>
      <c r="I29" s="448">
        <v>5.3E-3</v>
      </c>
    </row>
    <row r="30" spans="1:9" s="176" customFormat="1" ht="15" customHeight="1">
      <c r="A30" s="531" t="s">
        <v>1098</v>
      </c>
      <c r="B30" s="448">
        <v>3.61E-2</v>
      </c>
      <c r="C30" s="448">
        <v>2.0299999999999999E-2</v>
      </c>
      <c r="D30" s="448">
        <v>1.2699999999999999E-2</v>
      </c>
      <c r="E30" s="448">
        <v>1.54E-2</v>
      </c>
      <c r="F30" s="448">
        <v>1.8800000000000001E-2</v>
      </c>
      <c r="G30" s="448">
        <v>1.6199999999999999E-2</v>
      </c>
      <c r="H30" s="448">
        <v>0.02</v>
      </c>
      <c r="I30" s="448">
        <v>3.1199999999999999E-2</v>
      </c>
    </row>
    <row r="31" spans="1:9" s="176" customFormat="1" ht="15" customHeight="1">
      <c r="A31" s="531" t="s">
        <v>1100</v>
      </c>
      <c r="B31" s="448">
        <v>2.2200000000000001E-2</v>
      </c>
      <c r="C31" s="448">
        <v>1.21E-2</v>
      </c>
      <c r="D31" s="448">
        <v>1.0999999999999999E-2</v>
      </c>
      <c r="E31" s="448">
        <v>1.12E-2</v>
      </c>
      <c r="F31" s="448">
        <v>1.2500000000000001E-2</v>
      </c>
      <c r="G31" s="448">
        <v>1.0699999999999999E-2</v>
      </c>
      <c r="H31" s="448">
        <v>1.1599999999999999E-2</v>
      </c>
      <c r="I31" s="448">
        <v>1.2500000000000001E-2</v>
      </c>
    </row>
    <row r="32" spans="1:9" s="176" customFormat="1" ht="15" customHeight="1">
      <c r="A32" s="531" t="s">
        <v>1102</v>
      </c>
      <c r="B32" s="448">
        <v>0</v>
      </c>
      <c r="C32" s="448">
        <v>0</v>
      </c>
      <c r="D32" s="448">
        <v>1.1000000000000001E-3</v>
      </c>
      <c r="E32" s="448">
        <v>5.0000000000000001E-3</v>
      </c>
      <c r="F32" s="448">
        <v>1.03E-2</v>
      </c>
      <c r="G32" s="448">
        <v>1.43E-2</v>
      </c>
      <c r="H32" s="448">
        <v>3.4000000000000002E-2</v>
      </c>
      <c r="I32" s="448">
        <v>5.4199999999999998E-2</v>
      </c>
    </row>
    <row r="33" spans="1:9" s="176" customFormat="1" ht="15" customHeight="1">
      <c r="A33" s="531" t="s">
        <v>1104</v>
      </c>
      <c r="B33" s="448">
        <v>1.23E-2</v>
      </c>
      <c r="C33" s="448">
        <v>1.4200000000000001E-2</v>
      </c>
      <c r="D33" s="448">
        <v>1.4500000000000001E-2</v>
      </c>
      <c r="E33" s="448">
        <v>1.12E-2</v>
      </c>
      <c r="F33" s="448">
        <v>2.29E-2</v>
      </c>
      <c r="G33" s="448">
        <v>2.29E-2</v>
      </c>
      <c r="H33" s="448">
        <v>2.69E-2</v>
      </c>
      <c r="I33" s="448">
        <v>3.7400000000000003E-2</v>
      </c>
    </row>
    <row r="34" spans="1:9" s="176" customFormat="1" ht="15" customHeight="1">
      <c r="A34" s="531" t="s">
        <v>1106</v>
      </c>
      <c r="B34" s="448">
        <v>3.39E-2</v>
      </c>
      <c r="C34" s="448">
        <v>3.73E-2</v>
      </c>
      <c r="D34" s="448">
        <v>3.5200000000000002E-2</v>
      </c>
      <c r="E34" s="448">
        <v>2.4899999999999999E-2</v>
      </c>
      <c r="F34" s="448">
        <v>4.0599999999999997E-2</v>
      </c>
      <c r="G34" s="448">
        <v>4.02E-2</v>
      </c>
      <c r="H34" s="448">
        <v>4.19E-2</v>
      </c>
      <c r="I34" s="448">
        <v>4.3900000000000002E-2</v>
      </c>
    </row>
    <row r="35" spans="1:9" s="176" customFormat="1" ht="15" customHeight="1">
      <c r="A35" s="531" t="s">
        <v>1107</v>
      </c>
      <c r="B35" s="448">
        <v>1.2800000000000001E-2</v>
      </c>
      <c r="C35" s="448">
        <v>7.4700000000000003E-2</v>
      </c>
      <c r="D35" s="448">
        <v>1.6400000000000001E-2</v>
      </c>
      <c r="E35" s="448">
        <v>0</v>
      </c>
      <c r="F35" s="448">
        <v>0</v>
      </c>
      <c r="G35" s="448">
        <v>4.0099999999999997E-2</v>
      </c>
      <c r="H35" s="448">
        <v>5.0200000000000002E-2</v>
      </c>
      <c r="I35" s="448">
        <v>8.7999999999999995E-2</v>
      </c>
    </row>
    <row r="36" spans="1:9" s="176" customFormat="1" ht="15" customHeight="1" thickBot="1">
      <c r="A36" s="531" t="s">
        <v>1109</v>
      </c>
      <c r="B36" s="448">
        <v>0</v>
      </c>
      <c r="C36" s="448">
        <v>0</v>
      </c>
      <c r="D36" s="448">
        <v>0</v>
      </c>
      <c r="E36" s="448">
        <v>0</v>
      </c>
      <c r="F36" s="448">
        <v>0</v>
      </c>
      <c r="G36" s="448">
        <v>2.8999999999999998E-3</v>
      </c>
      <c r="H36" s="448">
        <v>4.7000000000000002E-3</v>
      </c>
      <c r="I36" s="448">
        <v>2E-3</v>
      </c>
    </row>
    <row r="37" spans="1:9" s="135" customFormat="1" ht="15" customHeight="1" thickTop="1" thickBot="1">
      <c r="A37" s="544" t="s">
        <v>653</v>
      </c>
      <c r="B37" s="529"/>
      <c r="C37" s="529"/>
      <c r="D37" s="529"/>
      <c r="E37" s="529"/>
      <c r="F37" s="529"/>
      <c r="G37" s="529"/>
      <c r="H37" s="530"/>
      <c r="I37" s="530"/>
    </row>
    <row r="38" spans="1:9" s="135" customFormat="1" ht="15" customHeight="1" thickTop="1" thickBot="1">
      <c r="A38" s="544" t="s">
        <v>654</v>
      </c>
      <c r="B38" s="529"/>
      <c r="C38" s="529"/>
      <c r="D38" s="529"/>
      <c r="E38" s="529"/>
      <c r="F38" s="529"/>
      <c r="G38" s="529"/>
      <c r="H38" s="530"/>
      <c r="I38" s="530"/>
    </row>
    <row r="39" spans="1:9" s="175" customFormat="1" ht="15" customHeight="1" thickTop="1">
      <c r="A39" s="531" t="s">
        <v>1111</v>
      </c>
      <c r="B39" s="448">
        <v>7.1300000000000002E-2</v>
      </c>
      <c r="C39" s="448">
        <v>6.6400000000000001E-2</v>
      </c>
      <c r="D39" s="448">
        <v>5.9700000000000003E-2</v>
      </c>
      <c r="E39" s="448">
        <v>4.3799999999999999E-2</v>
      </c>
      <c r="F39" s="448">
        <v>7.3899999999999993E-2</v>
      </c>
      <c r="G39" s="448">
        <v>7.1300000000000002E-2</v>
      </c>
      <c r="H39" s="448">
        <v>6.83E-2</v>
      </c>
      <c r="I39" s="448">
        <v>6.5799999999999997E-2</v>
      </c>
    </row>
    <row r="40" spans="1:9" s="176" customFormat="1" ht="15" customHeight="1">
      <c r="A40" s="531" t="s">
        <v>1113</v>
      </c>
      <c r="B40" s="448">
        <v>8.0299999999999996E-2</v>
      </c>
      <c r="C40" s="448">
        <v>7.4700000000000003E-2</v>
      </c>
      <c r="D40" s="448">
        <v>6.7500000000000004E-2</v>
      </c>
      <c r="E40" s="448">
        <v>5.0299999999999997E-2</v>
      </c>
      <c r="F40" s="448">
        <v>8.6800000000000002E-2</v>
      </c>
      <c r="G40" s="448">
        <v>8.5999999999999993E-2</v>
      </c>
      <c r="H40" s="448">
        <v>8.0399999999999999E-2</v>
      </c>
      <c r="I40" s="448">
        <v>7.9200000000000007E-2</v>
      </c>
    </row>
    <row r="41" spans="1:9" s="176" customFormat="1" ht="15" customHeight="1">
      <c r="A41" s="531" t="s">
        <v>1115</v>
      </c>
      <c r="B41" s="448">
        <v>8.8900000000000007E-2</v>
      </c>
      <c r="C41" s="448">
        <v>8.1299999999999997E-2</v>
      </c>
      <c r="D41" s="448">
        <v>7.2300000000000003E-2</v>
      </c>
      <c r="E41" s="448">
        <v>5.28E-2</v>
      </c>
      <c r="F41" s="448">
        <v>8.7499999999999994E-2</v>
      </c>
      <c r="G41" s="448">
        <v>8.5699999999999998E-2</v>
      </c>
      <c r="H41" s="448">
        <v>7.9899999999999999E-2</v>
      </c>
      <c r="I41" s="448">
        <v>8.0100000000000005E-2</v>
      </c>
    </row>
    <row r="42" spans="1:9" s="176" customFormat="1" ht="15" customHeight="1" thickBot="1">
      <c r="A42" s="531" t="s">
        <v>1117</v>
      </c>
      <c r="B42" s="448">
        <v>0.10249999999999999</v>
      </c>
      <c r="C42" s="448">
        <v>9.4100000000000003E-2</v>
      </c>
      <c r="D42" s="448">
        <v>8.3900000000000002E-2</v>
      </c>
      <c r="E42" s="448">
        <v>6.1100000000000002E-2</v>
      </c>
      <c r="F42" s="448">
        <v>0.1026</v>
      </c>
      <c r="G42" s="448">
        <v>0.1016</v>
      </c>
      <c r="H42" s="448">
        <v>9.8699999999999996E-2</v>
      </c>
      <c r="I42" s="448">
        <v>0.10249999999999999</v>
      </c>
    </row>
    <row r="43" spans="1:9" s="135" customFormat="1" ht="15" customHeight="1" thickTop="1" thickBot="1">
      <c r="A43" s="544" t="s">
        <v>659</v>
      </c>
      <c r="B43" s="529"/>
      <c r="C43" s="529"/>
      <c r="D43" s="529"/>
      <c r="E43" s="529"/>
      <c r="F43" s="529"/>
      <c r="G43" s="529"/>
      <c r="H43" s="530"/>
      <c r="I43" s="530"/>
    </row>
    <row r="44" spans="1:9" s="179" customFormat="1" ht="15" customHeight="1" thickTop="1">
      <c r="A44" s="531" t="s">
        <v>1119</v>
      </c>
      <c r="B44" s="448">
        <v>0.51829999999999998</v>
      </c>
      <c r="C44" s="448">
        <v>0.51570000000000005</v>
      </c>
      <c r="D44" s="448">
        <v>0.50229999999999997</v>
      </c>
      <c r="E44" s="448">
        <v>0.58889999999999998</v>
      </c>
      <c r="F44" s="448">
        <v>0.56759999999999999</v>
      </c>
      <c r="G44" s="448">
        <v>0.58089999999999997</v>
      </c>
      <c r="H44" s="448">
        <v>0.58099999999999996</v>
      </c>
      <c r="I44" s="448">
        <v>0.5635</v>
      </c>
    </row>
    <row r="45" spans="1:9" ht="15" customHeight="1">
      <c r="A45" s="531" t="s">
        <v>1121</v>
      </c>
      <c r="B45" s="448">
        <v>9.0499999999999997E-2</v>
      </c>
      <c r="C45" s="448">
        <v>9.2999999999999999E-2</v>
      </c>
      <c r="D45" s="448">
        <v>8.77E-2</v>
      </c>
      <c r="E45" s="448">
        <v>5.6599999999999998E-2</v>
      </c>
      <c r="F45" s="448">
        <v>5.7500000000000002E-2</v>
      </c>
      <c r="G45" s="448">
        <v>4.9299999999999997E-2</v>
      </c>
      <c r="H45" s="448">
        <v>5.2999999999999999E-2</v>
      </c>
      <c r="I45" s="448">
        <v>4.9500000000000002E-2</v>
      </c>
    </row>
    <row r="46" spans="1:9" ht="15" customHeight="1">
      <c r="A46" s="531" t="s">
        <v>1123</v>
      </c>
      <c r="B46" s="448">
        <v>0.39119999999999999</v>
      </c>
      <c r="C46" s="448">
        <v>0.39129999999999998</v>
      </c>
      <c r="D46" s="448">
        <v>0.41</v>
      </c>
      <c r="E46" s="448">
        <v>0.35439999999999999</v>
      </c>
      <c r="F46" s="448">
        <v>0.37490000000000001</v>
      </c>
      <c r="G46" s="448">
        <v>0.36980000000000002</v>
      </c>
      <c r="H46" s="448">
        <v>0.36599999999999999</v>
      </c>
      <c r="I46" s="448">
        <v>0.38700000000000001</v>
      </c>
    </row>
    <row r="47" spans="1:9" ht="15" customHeight="1" thickBot="1">
      <c r="A47" s="531" t="s">
        <v>1125</v>
      </c>
      <c r="B47" s="448">
        <v>0.54290000000000005</v>
      </c>
      <c r="C47" s="448">
        <v>0.5353</v>
      </c>
      <c r="D47" s="448">
        <v>0.48559999999999998</v>
      </c>
      <c r="E47" s="448">
        <v>0.46889999999999998</v>
      </c>
      <c r="F47" s="448">
        <v>0.48599999999999999</v>
      </c>
      <c r="G47" s="448">
        <v>0.47820000000000001</v>
      </c>
      <c r="H47" s="448">
        <v>0.43909999999999999</v>
      </c>
      <c r="I47" s="448">
        <v>0.44409999999999999</v>
      </c>
    </row>
    <row r="48" spans="1:9" s="175" customFormat="1" ht="15" customHeight="1" thickTop="1" thickBot="1">
      <c r="A48" s="544" t="s">
        <v>664</v>
      </c>
      <c r="B48" s="529"/>
      <c r="C48" s="529"/>
      <c r="D48" s="529"/>
      <c r="E48" s="529"/>
      <c r="F48" s="529"/>
      <c r="G48" s="529"/>
      <c r="H48" s="530"/>
      <c r="I48" s="530"/>
    </row>
    <row r="49" spans="1:9" s="175" customFormat="1" ht="15" customHeight="1" thickTop="1">
      <c r="A49" s="531" t="s">
        <v>1127</v>
      </c>
      <c r="B49" s="448">
        <v>9.9000000000000005E-2</v>
      </c>
      <c r="C49" s="448">
        <v>8.5699999999999998E-2</v>
      </c>
      <c r="D49" s="448">
        <v>8.4199999999999997E-2</v>
      </c>
      <c r="E49" s="448">
        <v>0.06</v>
      </c>
      <c r="F49" s="448">
        <v>9.3399999999999997E-2</v>
      </c>
      <c r="G49" s="448">
        <v>8.9499999999999996E-2</v>
      </c>
      <c r="H49" s="448">
        <v>9.4500000000000001E-2</v>
      </c>
      <c r="I49" s="448">
        <v>8.5500000000000007E-2</v>
      </c>
    </row>
    <row r="50" spans="1:9" s="175" customFormat="1" ht="15" customHeight="1">
      <c r="A50" s="531" t="s">
        <v>1129</v>
      </c>
      <c r="B50" s="448">
        <v>9.4100000000000003E-2</v>
      </c>
      <c r="C50" s="448">
        <v>8.1199999999999994E-2</v>
      </c>
      <c r="D50" s="448">
        <v>8.1199999999999994E-2</v>
      </c>
      <c r="E50" s="448">
        <v>5.74E-2</v>
      </c>
      <c r="F50" s="448">
        <v>8.6199999999999999E-2</v>
      </c>
      <c r="G50" s="448">
        <v>8.2900000000000001E-2</v>
      </c>
      <c r="H50" s="448">
        <v>8.5800000000000001E-2</v>
      </c>
      <c r="I50" s="448">
        <v>8.1799999999999998E-2</v>
      </c>
    </row>
    <row r="51" spans="1:9" s="175" customFormat="1" ht="15" customHeight="1">
      <c r="A51" s="531" t="s">
        <v>1131</v>
      </c>
      <c r="B51" s="448">
        <v>0.10680000000000001</v>
      </c>
      <c r="C51" s="448">
        <v>9.1999999999999998E-2</v>
      </c>
      <c r="D51" s="448">
        <v>9.2100000000000001E-2</v>
      </c>
      <c r="E51" s="448">
        <v>6.4399999999999999E-2</v>
      </c>
      <c r="F51" s="448">
        <v>9.8699999999999996E-2</v>
      </c>
      <c r="G51" s="448">
        <v>9.8799999999999999E-2</v>
      </c>
      <c r="H51" s="448">
        <v>9.9299999999999999E-2</v>
      </c>
      <c r="I51" s="448">
        <v>0.1017</v>
      </c>
    </row>
    <row r="52" spans="1:9" s="175" customFormat="1" ht="15" customHeight="1">
      <c r="A52" s="531" t="s">
        <v>1133</v>
      </c>
      <c r="B52" s="448">
        <v>0.13120000000000001</v>
      </c>
      <c r="C52" s="448">
        <v>0.1186</v>
      </c>
      <c r="D52" s="448">
        <v>0.1171</v>
      </c>
      <c r="E52" s="448">
        <v>8.2799999999999999E-2</v>
      </c>
      <c r="F52" s="448">
        <v>0.13009999999999999</v>
      </c>
      <c r="G52" s="448">
        <v>0.13020000000000001</v>
      </c>
      <c r="H52" s="448">
        <v>0.13270000000000001</v>
      </c>
      <c r="I52" s="448">
        <v>0.13869999999999999</v>
      </c>
    </row>
    <row r="53" spans="1:9" s="175" customFormat="1" ht="15" customHeight="1">
      <c r="A53" s="531" t="s">
        <v>1135</v>
      </c>
      <c r="B53" s="448">
        <v>-2.4500000000000001E-2</v>
      </c>
      <c r="C53" s="448">
        <v>-2.6599999999999999E-2</v>
      </c>
      <c r="D53" s="448">
        <v>-2.5000000000000001E-2</v>
      </c>
      <c r="E53" s="448">
        <v>-1.84E-2</v>
      </c>
      <c r="F53" s="448">
        <v>-3.1399999999999997E-2</v>
      </c>
      <c r="G53" s="448">
        <v>-3.1399999999999997E-2</v>
      </c>
      <c r="H53" s="448">
        <v>-3.3399999999999999E-2</v>
      </c>
      <c r="I53" s="448">
        <v>-3.7100000000000001E-2</v>
      </c>
    </row>
    <row r="54" spans="1:9" s="175" customFormat="1" ht="15" customHeight="1">
      <c r="A54" s="531" t="s">
        <v>1137</v>
      </c>
      <c r="B54" s="448">
        <v>-1.26E-2</v>
      </c>
      <c r="C54" s="448">
        <v>-1.0800000000000001E-2</v>
      </c>
      <c r="D54" s="448">
        <v>-1.0800000000000001E-2</v>
      </c>
      <c r="E54" s="448">
        <v>-7.0000000000000001E-3</v>
      </c>
      <c r="F54" s="448">
        <v>-1.2500000000000001E-2</v>
      </c>
      <c r="G54" s="448">
        <v>-1.5800000000000002E-2</v>
      </c>
      <c r="H54" s="448">
        <v>-1.35E-2</v>
      </c>
      <c r="I54" s="448">
        <v>-1.9900000000000001E-2</v>
      </c>
    </row>
    <row r="55" spans="1:9" s="175" customFormat="1" ht="15" customHeight="1" thickBot="1">
      <c r="A55" s="531" t="s">
        <v>1139</v>
      </c>
      <c r="B55" s="448">
        <v>4.1000000000000003E-3</v>
      </c>
      <c r="C55" s="448">
        <v>3.7000000000000002E-3</v>
      </c>
      <c r="D55" s="448">
        <v>2.8999999999999998E-3</v>
      </c>
      <c r="E55" s="448">
        <v>2.5999999999999999E-3</v>
      </c>
      <c r="F55" s="448">
        <v>7.1999999999999998E-3</v>
      </c>
      <c r="G55" s="448">
        <v>6.6E-3</v>
      </c>
      <c r="H55" s="448">
        <v>8.6999999999999994E-3</v>
      </c>
      <c r="I55" s="448">
        <v>3.7000000000000002E-3</v>
      </c>
    </row>
    <row r="56" spans="1:9" s="135" customFormat="1" ht="15" customHeight="1" thickTop="1" thickBot="1">
      <c r="A56" s="544" t="s">
        <v>1140</v>
      </c>
      <c r="B56" s="546"/>
      <c r="C56" s="546"/>
      <c r="D56" s="546"/>
      <c r="E56" s="546"/>
      <c r="F56" s="546"/>
      <c r="G56" s="546"/>
      <c r="H56" s="546"/>
      <c r="I56" s="546"/>
    </row>
    <row r="57" spans="1:9" s="175" customFormat="1" ht="15" customHeight="1" thickTop="1">
      <c r="A57" s="531" t="s">
        <v>1127</v>
      </c>
      <c r="B57" s="448">
        <v>9.9000000000000005E-2</v>
      </c>
      <c r="C57" s="448">
        <v>8.5699999999999998E-2</v>
      </c>
      <c r="D57" s="448">
        <v>8.4199999999999997E-2</v>
      </c>
      <c r="E57" s="448">
        <v>0.06</v>
      </c>
      <c r="F57" s="448">
        <v>9.3399999999999997E-2</v>
      </c>
      <c r="G57" s="448">
        <v>8.9499999999999996E-2</v>
      </c>
      <c r="H57" s="448">
        <v>9.4500000000000001E-2</v>
      </c>
      <c r="I57" s="448">
        <v>8.5500000000000007E-2</v>
      </c>
    </row>
    <row r="58" spans="1:9" s="175" customFormat="1" ht="15" customHeight="1">
      <c r="A58" s="531" t="s">
        <v>1142</v>
      </c>
      <c r="B58" s="448">
        <v>-6.0000000000000001E-3</v>
      </c>
      <c r="C58" s="448">
        <v>-5.1999999999999998E-3</v>
      </c>
      <c r="D58" s="448">
        <v>-4.4000000000000003E-3</v>
      </c>
      <c r="E58" s="448">
        <v>-8.8000000000000005E-3</v>
      </c>
      <c r="F58" s="448">
        <v>-1.3100000000000001E-2</v>
      </c>
      <c r="G58" s="448">
        <v>-1.7600000000000001E-2</v>
      </c>
      <c r="H58" s="448">
        <v>-1.6E-2</v>
      </c>
      <c r="I58" s="448">
        <v>-1.3299999999999999E-2</v>
      </c>
    </row>
    <row r="59" spans="1:9" s="176" customFormat="1" ht="15" customHeight="1">
      <c r="A59" s="531" t="s">
        <v>1144</v>
      </c>
      <c r="B59" s="448">
        <v>-7.1999999999999995E-2</v>
      </c>
      <c r="C59" s="448">
        <v>-6.7000000000000004E-2</v>
      </c>
      <c r="D59" s="448">
        <v>-6.0199999999999997E-2</v>
      </c>
      <c r="E59" s="448">
        <v>-4.4299999999999999E-2</v>
      </c>
      <c r="F59" s="448">
        <v>-7.5300000000000006E-2</v>
      </c>
      <c r="G59" s="448">
        <v>-7.2499999999999995E-2</v>
      </c>
      <c r="H59" s="448">
        <v>-6.9400000000000003E-2</v>
      </c>
      <c r="I59" s="448">
        <v>-6.6600000000000006E-2</v>
      </c>
    </row>
    <row r="60" spans="1:9" s="176" customFormat="1" ht="15" customHeight="1">
      <c r="A60" s="531" t="s">
        <v>1146</v>
      </c>
      <c r="B60" s="448">
        <v>0</v>
      </c>
      <c r="C60" s="448">
        <v>0</v>
      </c>
      <c r="D60" s="448">
        <v>0</v>
      </c>
      <c r="E60" s="448">
        <v>8.0000000000000004E-4</v>
      </c>
      <c r="F60" s="448">
        <v>0</v>
      </c>
      <c r="G60" s="448">
        <v>0</v>
      </c>
      <c r="H60" s="448">
        <v>2.0000000000000001E-4</v>
      </c>
      <c r="I60" s="448">
        <v>1E-4</v>
      </c>
    </row>
    <row r="61" spans="1:9" s="176" customFormat="1" ht="15" customHeight="1">
      <c r="A61" s="531" t="s">
        <v>1148</v>
      </c>
      <c r="B61" s="448">
        <v>0</v>
      </c>
      <c r="C61" s="448">
        <v>1E-4</v>
      </c>
      <c r="D61" s="448">
        <v>-4.0000000000000002E-4</v>
      </c>
      <c r="E61" s="448">
        <v>-1E-4</v>
      </c>
      <c r="F61" s="448">
        <v>-8.9999999999999998E-4</v>
      </c>
      <c r="G61" s="448">
        <v>-1E-4</v>
      </c>
      <c r="H61" s="448">
        <v>2.0000000000000001E-4</v>
      </c>
      <c r="I61" s="448">
        <v>1E-4</v>
      </c>
    </row>
    <row r="62" spans="1:9" s="176" customFormat="1" ht="15" customHeight="1" thickBot="1">
      <c r="A62" s="531" t="s">
        <v>1149</v>
      </c>
      <c r="B62" s="448">
        <v>0</v>
      </c>
      <c r="C62" s="448">
        <v>0</v>
      </c>
      <c r="D62" s="448">
        <v>0</v>
      </c>
      <c r="E62" s="448">
        <v>0</v>
      </c>
      <c r="F62" s="448">
        <v>0</v>
      </c>
      <c r="G62" s="448">
        <v>0</v>
      </c>
      <c r="H62" s="448">
        <v>0</v>
      </c>
      <c r="I62" s="448">
        <v>0</v>
      </c>
    </row>
    <row r="63" spans="1:9" s="175" customFormat="1" ht="15" customHeight="1" thickTop="1" thickBot="1">
      <c r="A63" s="544" t="s">
        <v>1151</v>
      </c>
      <c r="B63" s="529">
        <v>2.0199999999999999E-2</v>
      </c>
      <c r="C63" s="529">
        <v>1.2800000000000001E-2</v>
      </c>
      <c r="D63" s="529">
        <v>1.9099999999999999E-2</v>
      </c>
      <c r="E63" s="529">
        <v>7.6E-3</v>
      </c>
      <c r="F63" s="529">
        <v>4.1999999999999997E-3</v>
      </c>
      <c r="G63" s="529">
        <v>-6.9999999999999999E-4</v>
      </c>
      <c r="H63" s="547">
        <v>9.4000000000000004E-3</v>
      </c>
      <c r="I63" s="547">
        <v>5.7999999999999996E-3</v>
      </c>
    </row>
    <row r="64" spans="1:9" ht="15" customHeight="1" thickTop="1" thickBot="1">
      <c r="A64" s="427"/>
      <c r="B64" s="427"/>
      <c r="C64" s="427"/>
      <c r="D64" s="427"/>
      <c r="E64" s="427"/>
      <c r="F64" s="427"/>
      <c r="G64" s="427"/>
      <c r="H64" s="427"/>
      <c r="I64" s="427"/>
    </row>
    <row r="65" spans="1:9" ht="15" customHeight="1" thickTop="1">
      <c r="A65" s="536" t="s">
        <v>679</v>
      </c>
      <c r="B65" s="890"/>
      <c r="C65" s="890"/>
      <c r="D65" s="890"/>
      <c r="E65" s="890"/>
      <c r="F65" s="890"/>
      <c r="G65" s="890"/>
      <c r="H65" s="890"/>
      <c r="I65" s="890"/>
    </row>
    <row r="66" spans="1:9" ht="15" customHeight="1">
      <c r="A66" s="536" t="s">
        <v>1152</v>
      </c>
      <c r="B66" s="890"/>
      <c r="C66" s="890"/>
      <c r="D66" s="890"/>
      <c r="E66" s="890"/>
      <c r="F66" s="890"/>
      <c r="G66" s="890"/>
      <c r="H66" s="890"/>
      <c r="I66" s="890"/>
    </row>
    <row r="67" spans="1:9" ht="15" customHeight="1">
      <c r="A67" s="536" t="s">
        <v>1153</v>
      </c>
      <c r="B67" s="890"/>
      <c r="C67" s="890"/>
      <c r="D67" s="890"/>
      <c r="E67" s="890"/>
      <c r="F67" s="890"/>
      <c r="G67" s="890"/>
      <c r="H67" s="890"/>
      <c r="I67" s="890"/>
    </row>
    <row r="68" spans="1:9" ht="15" customHeight="1">
      <c r="A68" s="536" t="s">
        <v>682</v>
      </c>
      <c r="B68" s="890"/>
      <c r="C68" s="890"/>
      <c r="D68" s="890"/>
      <c r="E68" s="890"/>
      <c r="F68" s="890"/>
      <c r="G68" s="890"/>
      <c r="H68" s="890"/>
      <c r="I68" s="890"/>
    </row>
    <row r="69" spans="1:9" ht="15" customHeight="1">
      <c r="A69" s="536" t="s">
        <v>683</v>
      </c>
      <c r="B69" s="890"/>
      <c r="C69" s="890"/>
      <c r="D69" s="890"/>
      <c r="E69" s="890"/>
      <c r="F69" s="890"/>
      <c r="G69" s="890"/>
      <c r="H69" s="890"/>
      <c r="I69" s="890"/>
    </row>
    <row r="70" spans="1:9" ht="30" customHeight="1">
      <c r="A70" s="916" t="s">
        <v>684</v>
      </c>
      <c r="B70" s="916"/>
      <c r="C70" s="916"/>
      <c r="D70" s="916"/>
      <c r="E70" s="916"/>
      <c r="F70" s="916"/>
      <c r="G70" s="916"/>
      <c r="H70" s="916"/>
      <c r="I70" s="916"/>
    </row>
    <row r="71" spans="1:9" ht="15" customHeight="1">
      <c r="A71" s="536" t="s">
        <v>685</v>
      </c>
      <c r="B71" s="890"/>
      <c r="C71" s="890"/>
      <c r="D71" s="890"/>
      <c r="E71" s="890"/>
      <c r="F71" s="890"/>
      <c r="G71" s="890"/>
      <c r="H71" s="890"/>
      <c r="I71" s="890"/>
    </row>
    <row r="72" spans="1:9" ht="30" customHeight="1">
      <c r="A72" s="916" t="s">
        <v>686</v>
      </c>
      <c r="B72" s="916"/>
      <c r="C72" s="916"/>
      <c r="D72" s="916"/>
      <c r="E72" s="916"/>
      <c r="F72" s="916"/>
      <c r="G72" s="916"/>
      <c r="H72" s="916"/>
      <c r="I72" s="916"/>
    </row>
    <row r="73" spans="1:9" ht="15" customHeight="1">
      <c r="A73" s="175"/>
      <c r="B73" s="175"/>
      <c r="C73" s="175"/>
      <c r="D73" s="175"/>
      <c r="E73" s="175"/>
      <c r="F73" s="175"/>
      <c r="G73" s="175"/>
      <c r="H73" s="175"/>
      <c r="I73" s="175"/>
    </row>
    <row r="74" spans="1:9" ht="15" customHeight="1">
      <c r="A74" s="175"/>
      <c r="B74" s="175"/>
      <c r="C74" s="175"/>
      <c r="D74" s="175"/>
      <c r="E74" s="175"/>
      <c r="F74" s="175"/>
      <c r="G74" s="175"/>
      <c r="H74" s="175"/>
      <c r="I74" s="175"/>
    </row>
  </sheetData>
  <mergeCells count="4">
    <mergeCell ref="A1:I1"/>
    <mergeCell ref="A2:I2"/>
    <mergeCell ref="A70:I70"/>
    <mergeCell ref="A72:I7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491</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872</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869986.88075999997</v>
      </c>
      <c r="C7" s="421">
        <v>960797.49751000002</v>
      </c>
      <c r="D7" s="421">
        <v>1077607.3699100001</v>
      </c>
      <c r="E7" s="421">
        <v>1146905.83018</v>
      </c>
      <c r="F7" s="421">
        <v>1149294.34775</v>
      </c>
      <c r="G7" s="421">
        <v>1097170.0391099998</v>
      </c>
      <c r="H7" s="421">
        <v>1008829.3669400001</v>
      </c>
      <c r="I7" s="421">
        <v>960391.15225000004</v>
      </c>
    </row>
    <row r="8" spans="1:9" s="67" customFormat="1" ht="15" customHeight="1" thickTop="1">
      <c r="A8" s="493" t="s">
        <v>202</v>
      </c>
      <c r="B8" s="423">
        <v>88900.250889999996</v>
      </c>
      <c r="C8" s="423">
        <v>102093.26248999999</v>
      </c>
      <c r="D8" s="423">
        <v>79542.263480000009</v>
      </c>
      <c r="E8" s="423">
        <v>154755.87861000001</v>
      </c>
      <c r="F8" s="423">
        <v>131558.99462000001</v>
      </c>
      <c r="G8" s="423">
        <v>111860.67090000001</v>
      </c>
      <c r="H8" s="423">
        <v>104891.2831</v>
      </c>
      <c r="I8" s="423">
        <v>102169.41354000001</v>
      </c>
    </row>
    <row r="9" spans="1:9" s="67" customFormat="1" ht="15" customHeight="1">
      <c r="A9" s="493" t="s">
        <v>211</v>
      </c>
      <c r="B9" s="423">
        <v>102059.76075</v>
      </c>
      <c r="C9" s="423">
        <v>76951.581730000005</v>
      </c>
      <c r="D9" s="423">
        <v>110583.15398</v>
      </c>
      <c r="E9" s="423">
        <v>72962.954389999999</v>
      </c>
      <c r="F9" s="423">
        <v>97291.176519999994</v>
      </c>
      <c r="G9" s="423">
        <v>86941.685989999998</v>
      </c>
      <c r="H9" s="423">
        <v>43459.716039999999</v>
      </c>
      <c r="I9" s="423">
        <v>33020.850570000002</v>
      </c>
    </row>
    <row r="10" spans="1:9" s="67" customFormat="1" ht="15" customHeight="1">
      <c r="A10" s="493" t="s">
        <v>220</v>
      </c>
      <c r="B10" s="423">
        <v>660292.78154</v>
      </c>
      <c r="C10" s="423">
        <v>764642.0258099999</v>
      </c>
      <c r="D10" s="423">
        <v>860431.86570000008</v>
      </c>
      <c r="E10" s="423">
        <v>886358.31814999995</v>
      </c>
      <c r="F10" s="423">
        <v>880209.61812999996</v>
      </c>
      <c r="G10" s="423">
        <v>852892.63774999999</v>
      </c>
      <c r="H10" s="423">
        <v>815715.58311999997</v>
      </c>
      <c r="I10" s="423">
        <v>772464.1335</v>
      </c>
    </row>
    <row r="11" spans="1:9" s="67" customFormat="1" ht="15" customHeight="1">
      <c r="A11" s="494" t="s">
        <v>697</v>
      </c>
      <c r="B11" s="423">
        <v>661025.72080999997</v>
      </c>
      <c r="C11" s="423">
        <v>756848.56801000005</v>
      </c>
      <c r="D11" s="423">
        <v>856974.87348000007</v>
      </c>
      <c r="E11" s="423">
        <v>884889.16301000002</v>
      </c>
      <c r="F11" s="423">
        <v>877265.31715999998</v>
      </c>
      <c r="G11" s="423">
        <v>843327.59710999997</v>
      </c>
      <c r="H11" s="423">
        <v>802348.88032</v>
      </c>
      <c r="I11" s="423">
        <v>730559.88296000008</v>
      </c>
    </row>
    <row r="12" spans="1:9" s="67" customFormat="1" ht="15" customHeight="1">
      <c r="A12" s="494" t="s">
        <v>698</v>
      </c>
      <c r="B12" s="423">
        <v>647615.78458000009</v>
      </c>
      <c r="C12" s="423">
        <v>740017.62612999999</v>
      </c>
      <c r="D12" s="423">
        <v>809299.57773000002</v>
      </c>
      <c r="E12" s="423">
        <v>824777.24575</v>
      </c>
      <c r="F12" s="423">
        <v>791969.91862999997</v>
      </c>
      <c r="G12" s="423">
        <v>761525.56365000003</v>
      </c>
      <c r="H12" s="423">
        <v>591462.20328000002</v>
      </c>
      <c r="I12" s="423">
        <v>519114.97427000001</v>
      </c>
    </row>
    <row r="13" spans="1:9" s="67" customFormat="1" ht="15" customHeight="1">
      <c r="A13" s="494" t="s">
        <v>699</v>
      </c>
      <c r="B13" s="423">
        <v>13409.936230000001</v>
      </c>
      <c r="C13" s="423">
        <v>16830.941879999998</v>
      </c>
      <c r="D13" s="423">
        <v>47675.295749999997</v>
      </c>
      <c r="E13" s="423">
        <v>60111.917259999995</v>
      </c>
      <c r="F13" s="423">
        <v>85295.398530000006</v>
      </c>
      <c r="G13" s="423">
        <v>81802.033459999991</v>
      </c>
      <c r="H13" s="423">
        <v>210886.67703999998</v>
      </c>
      <c r="I13" s="423">
        <v>211444.90869000001</v>
      </c>
    </row>
    <row r="14" spans="1:9" s="67" customFormat="1" ht="15" customHeight="1">
      <c r="A14" s="494" t="s">
        <v>700</v>
      </c>
      <c r="B14" s="423">
        <v>3887.9335699999997</v>
      </c>
      <c r="C14" s="423">
        <v>13798.99483</v>
      </c>
      <c r="D14" s="423">
        <v>10185.149960000001</v>
      </c>
      <c r="E14" s="423">
        <v>7098.0758399999995</v>
      </c>
      <c r="F14" s="423">
        <v>13867.627689999999</v>
      </c>
      <c r="G14" s="423">
        <v>16577.13825</v>
      </c>
      <c r="H14" s="423">
        <v>20624.666570000001</v>
      </c>
      <c r="I14" s="423">
        <v>19719.35399</v>
      </c>
    </row>
    <row r="15" spans="1:9" s="67" customFormat="1" ht="15" customHeight="1">
      <c r="A15" s="494" t="s">
        <v>701</v>
      </c>
      <c r="B15" s="423">
        <v>3711.2978800000001</v>
      </c>
      <c r="C15" s="423">
        <v>9214.84512</v>
      </c>
      <c r="D15" s="423">
        <v>8483.5791900000004</v>
      </c>
      <c r="E15" s="423">
        <v>6361.4218099999998</v>
      </c>
      <c r="F15" s="423">
        <v>8123.68361</v>
      </c>
      <c r="G15" s="423">
        <v>12304.31848</v>
      </c>
      <c r="H15" s="423">
        <v>10110.85259</v>
      </c>
      <c r="I15" s="423">
        <v>163.08770999999999</v>
      </c>
    </row>
    <row r="16" spans="1:9" s="67" customFormat="1" ht="15" customHeight="1">
      <c r="A16" s="494" t="s">
        <v>702</v>
      </c>
      <c r="B16" s="423">
        <v>176.63569000000001</v>
      </c>
      <c r="C16" s="423">
        <v>4584.1497099999997</v>
      </c>
      <c r="D16" s="423">
        <v>1701.57077</v>
      </c>
      <c r="E16" s="423">
        <v>736.65403000000003</v>
      </c>
      <c r="F16" s="423">
        <v>5743.9440800000002</v>
      </c>
      <c r="G16" s="423">
        <v>4272.8197699999992</v>
      </c>
      <c r="H16" s="423">
        <v>10513.813980000001</v>
      </c>
      <c r="I16" s="423">
        <v>19556.26628</v>
      </c>
    </row>
    <row r="17" spans="1:9" s="67" customFormat="1" ht="15" customHeight="1">
      <c r="A17" s="494" t="s">
        <v>703</v>
      </c>
      <c r="B17" s="423">
        <v>9323.4225800000004</v>
      </c>
      <c r="C17" s="423">
        <v>11105.726500000001</v>
      </c>
      <c r="D17" s="423">
        <v>16675.364799999999</v>
      </c>
      <c r="E17" s="423">
        <v>36800.093249999998</v>
      </c>
      <c r="F17" s="423">
        <v>38830.718500000003</v>
      </c>
      <c r="G17" s="423">
        <v>55801.260909999997</v>
      </c>
      <c r="H17" s="423">
        <v>63137.883470000001</v>
      </c>
      <c r="I17" s="423">
        <v>75432.53211</v>
      </c>
    </row>
    <row r="18" spans="1:9" s="67" customFormat="1" ht="15" customHeight="1">
      <c r="A18" s="494" t="s">
        <v>704</v>
      </c>
      <c r="B18" s="423">
        <v>8998.7048100000011</v>
      </c>
      <c r="C18" s="423">
        <v>10222.497579999999</v>
      </c>
      <c r="D18" s="423">
        <v>13922.001109999999</v>
      </c>
      <c r="E18" s="423">
        <v>22307.757269999998</v>
      </c>
      <c r="F18" s="423">
        <v>27334.36464</v>
      </c>
      <c r="G18" s="423">
        <v>35297.451569999997</v>
      </c>
      <c r="H18" s="423">
        <v>37346.225159999995</v>
      </c>
      <c r="I18" s="423">
        <v>39030.741190000001</v>
      </c>
    </row>
    <row r="19" spans="1:9" s="67" customFormat="1" ht="15" customHeight="1">
      <c r="A19" s="494" t="s">
        <v>705</v>
      </c>
      <c r="B19" s="423">
        <v>324.71777000000003</v>
      </c>
      <c r="C19" s="423">
        <v>883.22892000000002</v>
      </c>
      <c r="D19" s="423">
        <v>2753.3636900000001</v>
      </c>
      <c r="E19" s="423">
        <v>14492.33598</v>
      </c>
      <c r="F19" s="423">
        <v>11496.353859999999</v>
      </c>
      <c r="G19" s="423">
        <v>20503.80934</v>
      </c>
      <c r="H19" s="423">
        <v>25791.658309999999</v>
      </c>
      <c r="I19" s="423">
        <v>36401.790919999999</v>
      </c>
    </row>
    <row r="20" spans="1:9" s="67" customFormat="1" ht="15" customHeight="1">
      <c r="A20" s="494" t="s">
        <v>233</v>
      </c>
      <c r="B20" s="423">
        <v>8999.5497200000009</v>
      </c>
      <c r="C20" s="423">
        <v>10462.99749</v>
      </c>
      <c r="D20" s="423">
        <v>10933.638060000001</v>
      </c>
      <c r="E20" s="423">
        <v>10289.94636</v>
      </c>
      <c r="F20" s="423">
        <v>8325.9275699999998</v>
      </c>
      <c r="G20" s="423">
        <v>7747.2742600000001</v>
      </c>
      <c r="H20" s="423">
        <v>7195.0541800000001</v>
      </c>
      <c r="I20" s="423">
        <v>33450.822350000002</v>
      </c>
    </row>
    <row r="21" spans="1:9" s="67" customFormat="1" ht="15" customHeight="1">
      <c r="A21" s="494" t="s">
        <v>706</v>
      </c>
      <c r="B21" s="423">
        <v>-22943.845140000001</v>
      </c>
      <c r="C21" s="423">
        <v>-27574.261019999998</v>
      </c>
      <c r="D21" s="423">
        <v>-34337.160600000003</v>
      </c>
      <c r="E21" s="423">
        <v>-52718.960310000002</v>
      </c>
      <c r="F21" s="423">
        <v>-58079.97279</v>
      </c>
      <c r="G21" s="423">
        <v>-70560.63278</v>
      </c>
      <c r="H21" s="423">
        <v>-77590.901419999995</v>
      </c>
      <c r="I21" s="423">
        <v>-86698.457909999997</v>
      </c>
    </row>
    <row r="22" spans="1:9" s="67" customFormat="1" ht="15" customHeight="1">
      <c r="A22" s="493" t="s">
        <v>251</v>
      </c>
      <c r="B22" s="423">
        <v>1825.20363</v>
      </c>
      <c r="C22" s="423">
        <v>1749.2486100000001</v>
      </c>
      <c r="D22" s="423">
        <v>3094.5422100000001</v>
      </c>
      <c r="E22" s="423">
        <v>1679.0757699999999</v>
      </c>
      <c r="F22" s="423">
        <v>1783.0451799999998</v>
      </c>
      <c r="G22" s="423">
        <v>2507.9197599999998</v>
      </c>
      <c r="H22" s="423">
        <v>2121.06657</v>
      </c>
      <c r="I22" s="423">
        <v>3201.0810999999999</v>
      </c>
    </row>
    <row r="23" spans="1:9" s="67" customFormat="1" ht="15" customHeight="1">
      <c r="A23" s="493" t="s">
        <v>257</v>
      </c>
      <c r="B23" s="423">
        <v>1E-3</v>
      </c>
      <c r="C23" s="423">
        <v>2E-3</v>
      </c>
      <c r="D23" s="423">
        <v>3.3049999999999996E-2</v>
      </c>
      <c r="E23" s="423">
        <v>253.31117</v>
      </c>
      <c r="F23" s="423">
        <v>1536.06681</v>
      </c>
      <c r="G23" s="423">
        <v>1129.65183</v>
      </c>
      <c r="H23" s="423">
        <v>940.19150999999999</v>
      </c>
      <c r="I23" s="423">
        <v>857.33130000000006</v>
      </c>
    </row>
    <row r="24" spans="1:9" s="67" customFormat="1" ht="15" customHeight="1">
      <c r="A24" s="493" t="s">
        <v>707</v>
      </c>
      <c r="B24" s="423">
        <v>2211.047</v>
      </c>
      <c r="C24" s="423">
        <v>134.55251999999999</v>
      </c>
      <c r="D24" s="423">
        <v>3634.83061</v>
      </c>
      <c r="E24" s="423">
        <v>11295.415800000001</v>
      </c>
      <c r="F24" s="423">
        <v>19550.824700000001</v>
      </c>
      <c r="G24" s="423">
        <v>25132.920289999998</v>
      </c>
      <c r="H24" s="423">
        <v>25116.35339</v>
      </c>
      <c r="I24" s="423">
        <v>33087.902350000004</v>
      </c>
    </row>
    <row r="25" spans="1:9" s="67" customFormat="1" ht="15" customHeight="1">
      <c r="A25" s="493" t="s">
        <v>268</v>
      </c>
      <c r="B25" s="423">
        <v>13640.736570000001</v>
      </c>
      <c r="C25" s="423">
        <v>14470.801359999999</v>
      </c>
      <c r="D25" s="423">
        <v>19176.621579999999</v>
      </c>
      <c r="E25" s="423">
        <v>18244.227850000003</v>
      </c>
      <c r="F25" s="423">
        <v>16467.824690000001</v>
      </c>
      <c r="G25" s="423">
        <v>15974.950439999999</v>
      </c>
      <c r="H25" s="423">
        <v>15779.85721</v>
      </c>
      <c r="I25" s="423">
        <v>14799.25641</v>
      </c>
    </row>
    <row r="26" spans="1:9" s="67" customFormat="1" ht="15" customHeight="1">
      <c r="A26" s="493" t="s">
        <v>708</v>
      </c>
      <c r="B26" s="423">
        <v>1057.0993799999999</v>
      </c>
      <c r="C26" s="423">
        <v>756.02298999999994</v>
      </c>
      <c r="D26" s="423">
        <v>1144.0593000000001</v>
      </c>
      <c r="E26" s="423">
        <v>1356.6484399999999</v>
      </c>
      <c r="F26" s="423">
        <v>896.7971</v>
      </c>
      <c r="G26" s="423">
        <v>729.60215000000005</v>
      </c>
      <c r="H26" s="423">
        <v>805.31600000000003</v>
      </c>
      <c r="I26" s="423">
        <v>791.18348000000003</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794768.52842999995</v>
      </c>
      <c r="C28" s="421">
        <v>883590.74641000002</v>
      </c>
      <c r="D28" s="421">
        <v>997033.66949999996</v>
      </c>
      <c r="E28" s="421">
        <v>1064750.7058699999</v>
      </c>
      <c r="F28" s="421">
        <v>1058023.5992399999</v>
      </c>
      <c r="G28" s="421">
        <v>1014283.9273</v>
      </c>
      <c r="H28" s="421">
        <v>933750.14053999993</v>
      </c>
      <c r="I28" s="421">
        <v>892802.90383000008</v>
      </c>
    </row>
    <row r="29" spans="1:9" s="67" customFormat="1" ht="15" customHeight="1" thickTop="1">
      <c r="A29" s="493" t="s">
        <v>710</v>
      </c>
      <c r="B29" s="423">
        <v>623725.51851999993</v>
      </c>
      <c r="C29" s="423">
        <v>723498.16415999993</v>
      </c>
      <c r="D29" s="423">
        <v>847027.32712999999</v>
      </c>
      <c r="E29" s="423">
        <v>900549.12858999998</v>
      </c>
      <c r="F29" s="423">
        <v>891228.53088999994</v>
      </c>
      <c r="G29" s="423">
        <v>770371.00338999997</v>
      </c>
      <c r="H29" s="423">
        <v>625622.31527000002</v>
      </c>
      <c r="I29" s="423">
        <v>408052.79830000002</v>
      </c>
    </row>
    <row r="30" spans="1:9" s="67" customFormat="1" ht="15" customHeight="1">
      <c r="A30" s="494" t="s">
        <v>711</v>
      </c>
      <c r="B30" s="423">
        <v>108.907</v>
      </c>
      <c r="C30" s="423">
        <v>4013.1534700000002</v>
      </c>
      <c r="D30" s="423">
        <v>3548.1925699999997</v>
      </c>
      <c r="E30" s="423">
        <v>15703.02051</v>
      </c>
      <c r="F30" s="423">
        <v>9988.5372399999997</v>
      </c>
      <c r="G30" s="423">
        <v>12009.4516</v>
      </c>
      <c r="H30" s="423">
        <v>11323.52851</v>
      </c>
      <c r="I30" s="423">
        <v>11310.260769999999</v>
      </c>
    </row>
    <row r="31" spans="1:9" s="67" customFormat="1" ht="15" customHeight="1">
      <c r="A31" s="494" t="s">
        <v>712</v>
      </c>
      <c r="B31" s="423">
        <v>91107.366469999994</v>
      </c>
      <c r="C31" s="423">
        <v>93981.039519999991</v>
      </c>
      <c r="D31" s="423">
        <v>111271.44803</v>
      </c>
      <c r="E31" s="423">
        <v>135840.63159</v>
      </c>
      <c r="F31" s="423">
        <v>155158.33609</v>
      </c>
      <c r="G31" s="423">
        <v>160106.08955</v>
      </c>
      <c r="H31" s="423">
        <v>144639.90556000001</v>
      </c>
      <c r="I31" s="423">
        <v>147945.30674</v>
      </c>
    </row>
    <row r="32" spans="1:9" s="67" customFormat="1" ht="15" customHeight="1">
      <c r="A32" s="494" t="s">
        <v>713</v>
      </c>
      <c r="B32" s="423">
        <v>174888.95856999999</v>
      </c>
      <c r="C32" s="423">
        <v>103669.64323</v>
      </c>
      <c r="D32" s="423">
        <v>10377.21931</v>
      </c>
      <c r="E32" s="423">
        <v>1388.7466499999998</v>
      </c>
      <c r="F32" s="423">
        <v>169.58488</v>
      </c>
      <c r="G32" s="423">
        <v>142.79006000000001</v>
      </c>
      <c r="H32" s="423">
        <v>142.84251</v>
      </c>
      <c r="I32" s="423">
        <v>142.91570999999999</v>
      </c>
    </row>
    <row r="33" spans="1:9" s="67" customFormat="1" ht="15" customHeight="1">
      <c r="A33" s="494" t="s">
        <v>714</v>
      </c>
      <c r="B33" s="423">
        <v>22213.765890000002</v>
      </c>
      <c r="C33" s="423">
        <v>19873.12155</v>
      </c>
      <c r="D33" s="423">
        <v>19428.937480000001</v>
      </c>
      <c r="E33" s="423">
        <v>36908.589319999999</v>
      </c>
      <c r="F33" s="423">
        <v>49512.333549999996</v>
      </c>
      <c r="G33" s="423">
        <v>39620.969880000004</v>
      </c>
      <c r="H33" s="423">
        <v>48801.778490000004</v>
      </c>
      <c r="I33" s="423">
        <v>33779.465889999999</v>
      </c>
    </row>
    <row r="34" spans="1:9" s="67" customFormat="1" ht="15" customHeight="1">
      <c r="A34" s="494" t="s">
        <v>715</v>
      </c>
      <c r="B34" s="423">
        <v>315441.89562000002</v>
      </c>
      <c r="C34" s="423">
        <v>471146.35100999998</v>
      </c>
      <c r="D34" s="423">
        <v>664215.04774000007</v>
      </c>
      <c r="E34" s="423">
        <v>658552.60109000001</v>
      </c>
      <c r="F34" s="423">
        <v>612497.17790000001</v>
      </c>
      <c r="G34" s="423">
        <v>495233.79463000002</v>
      </c>
      <c r="H34" s="423">
        <v>373012.87148000003</v>
      </c>
      <c r="I34" s="423">
        <v>198040.39446000001</v>
      </c>
    </row>
    <row r="35" spans="1:9" s="67" customFormat="1" ht="15" customHeight="1">
      <c r="A35" s="494" t="s">
        <v>716</v>
      </c>
      <c r="B35" s="423">
        <v>19964.624969999997</v>
      </c>
      <c r="C35" s="423">
        <v>30814.855379999997</v>
      </c>
      <c r="D35" s="423">
        <v>38186.482000000004</v>
      </c>
      <c r="E35" s="423">
        <v>52155.539429999997</v>
      </c>
      <c r="F35" s="423">
        <v>63902.561229999999</v>
      </c>
      <c r="G35" s="423">
        <v>63257.907670000001</v>
      </c>
      <c r="H35" s="423">
        <v>47701.388719999995</v>
      </c>
      <c r="I35" s="423">
        <v>16834.454730000001</v>
      </c>
    </row>
    <row r="36" spans="1:9" s="67" customFormat="1" ht="15" customHeight="1">
      <c r="A36" s="493" t="s">
        <v>717</v>
      </c>
      <c r="B36" s="423">
        <v>0</v>
      </c>
      <c r="C36" s="423">
        <v>0</v>
      </c>
      <c r="D36" s="423">
        <v>0</v>
      </c>
      <c r="E36" s="423">
        <v>2.1077499999999998</v>
      </c>
      <c r="F36" s="423">
        <v>0</v>
      </c>
      <c r="G36" s="423">
        <v>0</v>
      </c>
      <c r="H36" s="423">
        <v>0</v>
      </c>
      <c r="I36" s="423">
        <v>0</v>
      </c>
    </row>
    <row r="37" spans="1:9" s="67" customFormat="1" ht="15" customHeight="1">
      <c r="A37" s="493" t="s">
        <v>718</v>
      </c>
      <c r="B37" s="423">
        <v>157015.70083000002</v>
      </c>
      <c r="C37" s="423">
        <v>144566.50143999999</v>
      </c>
      <c r="D37" s="423">
        <v>99442.711840000004</v>
      </c>
      <c r="E37" s="423">
        <v>116956.35773</v>
      </c>
      <c r="F37" s="423">
        <v>122233.70954000001</v>
      </c>
      <c r="G37" s="423">
        <v>121129.51884999999</v>
      </c>
      <c r="H37" s="423">
        <v>190156.21759000001</v>
      </c>
      <c r="I37" s="423">
        <v>365214.96422000002</v>
      </c>
    </row>
    <row r="38" spans="1:9" s="67" customFormat="1" ht="15" customHeight="1">
      <c r="A38" s="493" t="s">
        <v>719</v>
      </c>
      <c r="B38" s="423">
        <v>7758.0248499999998</v>
      </c>
      <c r="C38" s="423">
        <v>8941.4936199999993</v>
      </c>
      <c r="D38" s="423">
        <v>13815.508760000001</v>
      </c>
      <c r="E38" s="423">
        <v>13588.708060000001</v>
      </c>
      <c r="F38" s="423">
        <v>15893.422869999999</v>
      </c>
      <c r="G38" s="423">
        <v>11652.895779999999</v>
      </c>
      <c r="H38" s="423">
        <v>9550.3416099999995</v>
      </c>
      <c r="I38" s="423">
        <v>11825.37356</v>
      </c>
    </row>
    <row r="39" spans="1:9" s="67" customFormat="1" ht="15" customHeight="1">
      <c r="A39" s="493" t="s">
        <v>322</v>
      </c>
      <c r="B39" s="423">
        <v>6269.2842300000002</v>
      </c>
      <c r="C39" s="423">
        <v>6584.5871900000002</v>
      </c>
      <c r="D39" s="423">
        <v>7668.9812199999997</v>
      </c>
      <c r="E39" s="423">
        <v>7261.2170400000005</v>
      </c>
      <c r="F39" s="423">
        <v>7213.5481300000001</v>
      </c>
      <c r="G39" s="423">
        <v>6847.8221299999996</v>
      </c>
      <c r="H39" s="423">
        <v>6280.98099</v>
      </c>
      <c r="I39" s="423">
        <v>5755.3480199999995</v>
      </c>
    </row>
    <row r="40" spans="1:9" s="67" customFormat="1" ht="15" customHeight="1">
      <c r="A40" s="493" t="s">
        <v>328</v>
      </c>
      <c r="B40" s="423">
        <v>0</v>
      </c>
      <c r="C40" s="423">
        <v>0</v>
      </c>
      <c r="D40" s="423">
        <v>0</v>
      </c>
      <c r="E40" s="423">
        <v>0</v>
      </c>
      <c r="F40" s="423">
        <v>0</v>
      </c>
      <c r="G40" s="423">
        <v>0</v>
      </c>
      <c r="H40" s="423">
        <v>0</v>
      </c>
      <c r="I40" s="423">
        <v>0</v>
      </c>
    </row>
    <row r="41" spans="1:9" s="67" customFormat="1" ht="15" customHeight="1">
      <c r="A41" s="493" t="s">
        <v>720</v>
      </c>
      <c r="B41" s="423">
        <v>0</v>
      </c>
      <c r="C41" s="423">
        <v>0</v>
      </c>
      <c r="D41" s="423">
        <v>29079.14055</v>
      </c>
      <c r="E41" s="423">
        <v>26393.186699999998</v>
      </c>
      <c r="F41" s="423">
        <v>21454.38781</v>
      </c>
      <c r="G41" s="423">
        <v>16232.813400000001</v>
      </c>
      <c r="H41" s="423">
        <v>13797.050080000001</v>
      </c>
      <c r="I41" s="423">
        <v>11483.746050000002</v>
      </c>
    </row>
    <row r="42" spans="1:9" s="68" customFormat="1" ht="15" customHeight="1" thickBot="1">
      <c r="A42" s="493" t="s">
        <v>505</v>
      </c>
      <c r="B42" s="423">
        <v>0</v>
      </c>
      <c r="C42" s="423">
        <v>0</v>
      </c>
      <c r="D42" s="423">
        <v>0</v>
      </c>
      <c r="E42" s="423">
        <v>0</v>
      </c>
      <c r="F42" s="423">
        <v>0</v>
      </c>
      <c r="G42" s="423">
        <v>88049.873749999999</v>
      </c>
      <c r="H42" s="423">
        <v>88343.235000000001</v>
      </c>
      <c r="I42" s="423">
        <v>90470.673680000007</v>
      </c>
    </row>
    <row r="43" spans="1:9" ht="15" customHeight="1" thickTop="1" thickBot="1">
      <c r="A43" s="420" t="s">
        <v>721</v>
      </c>
      <c r="B43" s="421">
        <v>75218.352329999994</v>
      </c>
      <c r="C43" s="421">
        <v>77206.751099999994</v>
      </c>
      <c r="D43" s="421">
        <v>80573.70040999999</v>
      </c>
      <c r="E43" s="421">
        <v>82155.124309999999</v>
      </c>
      <c r="F43" s="421">
        <v>91270.748510000005</v>
      </c>
      <c r="G43" s="421">
        <v>82886.111810000002</v>
      </c>
      <c r="H43" s="421">
        <v>75079.2264</v>
      </c>
      <c r="I43" s="421">
        <v>67588.248420000004</v>
      </c>
    </row>
    <row r="44" spans="1:9" s="67" customFormat="1" ht="15" customHeight="1" thickTop="1">
      <c r="A44" s="493" t="s">
        <v>343</v>
      </c>
      <c r="B44" s="423">
        <v>56901.64</v>
      </c>
      <c r="C44" s="423">
        <v>64379.44</v>
      </c>
      <c r="D44" s="423">
        <v>66180</v>
      </c>
      <c r="E44" s="423">
        <v>68500.47</v>
      </c>
      <c r="F44" s="423">
        <v>69116.27</v>
      </c>
      <c r="G44" s="423">
        <v>86861.39</v>
      </c>
      <c r="H44" s="423">
        <v>88878.28</v>
      </c>
      <c r="I44" s="423">
        <v>89221.28</v>
      </c>
    </row>
    <row r="45" spans="1:9" s="67" customFormat="1" ht="15" customHeight="1">
      <c r="A45" s="493" t="s">
        <v>347</v>
      </c>
      <c r="B45" s="423">
        <v>5359.5865000000003</v>
      </c>
      <c r="C45" s="423">
        <v>53.62059</v>
      </c>
      <c r="D45" s="423">
        <v>53.625589999999995</v>
      </c>
      <c r="E45" s="423">
        <v>8564.9655899999998</v>
      </c>
      <c r="F45" s="423">
        <v>12556.749589999999</v>
      </c>
      <c r="G45" s="423">
        <v>53.625589999999995</v>
      </c>
      <c r="H45" s="423">
        <v>396.62559000000005</v>
      </c>
      <c r="I45" s="423">
        <v>2340.7555899999998</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10371.609060000001</v>
      </c>
      <c r="C47" s="423">
        <v>10630.160739999999</v>
      </c>
      <c r="D47" s="423">
        <v>10844.513720000001</v>
      </c>
      <c r="E47" s="423">
        <v>11194.06983</v>
      </c>
      <c r="F47" s="423">
        <v>4473.8887199999999</v>
      </c>
      <c r="G47" s="423">
        <v>4986.2727400000003</v>
      </c>
      <c r="H47" s="423">
        <v>4986.2727400000003</v>
      </c>
      <c r="I47" s="423">
        <v>4986.2727400000003</v>
      </c>
    </row>
    <row r="48" spans="1:9" s="67" customFormat="1" ht="15" customHeight="1">
      <c r="A48" s="493" t="s">
        <v>357</v>
      </c>
      <c r="B48" s="423">
        <v>2585.5167700000002</v>
      </c>
      <c r="C48" s="423">
        <v>2143.5297700000001</v>
      </c>
      <c r="D48" s="423">
        <v>3495.5610999999999</v>
      </c>
      <c r="E48" s="423">
        <v>-6104.3811100000003</v>
      </c>
      <c r="F48" s="423">
        <v>5123.8402000000006</v>
      </c>
      <c r="G48" s="423">
        <v>-9015.1765199999991</v>
      </c>
      <c r="H48" s="423">
        <v>-19181.951929999999</v>
      </c>
      <c r="I48" s="423">
        <v>-28960.05991</v>
      </c>
    </row>
    <row r="49" spans="1:9" s="67" customFormat="1" ht="15" customHeight="1">
      <c r="A49" s="494" t="s">
        <v>723</v>
      </c>
      <c r="B49" s="423">
        <v>0</v>
      </c>
      <c r="C49" s="423">
        <v>0</v>
      </c>
      <c r="D49" s="423">
        <v>0</v>
      </c>
      <c r="E49" s="423">
        <v>615.80131999999992</v>
      </c>
      <c r="F49" s="423">
        <v>0</v>
      </c>
      <c r="G49" s="423">
        <v>2016.8957700000001</v>
      </c>
      <c r="H49" s="423">
        <v>5.77E-3</v>
      </c>
      <c r="I49" s="423">
        <v>-19181.951929999999</v>
      </c>
    </row>
    <row r="50" spans="1:9" s="68" customFormat="1" ht="15" customHeight="1" thickBot="1">
      <c r="A50" s="494" t="s">
        <v>724</v>
      </c>
      <c r="B50" s="423">
        <v>2585.5167700000002</v>
      </c>
      <c r="C50" s="423">
        <v>2143.5297700000001</v>
      </c>
      <c r="D50" s="423">
        <v>3495.5610999999999</v>
      </c>
      <c r="E50" s="423">
        <v>-6720.1824299999998</v>
      </c>
      <c r="F50" s="423">
        <v>5123.8402000000006</v>
      </c>
      <c r="G50" s="423">
        <v>-11032.072289999998</v>
      </c>
      <c r="H50" s="423">
        <v>-19181.957699999999</v>
      </c>
      <c r="I50" s="423">
        <v>-9778.1079800000007</v>
      </c>
    </row>
    <row r="51" spans="1:9" ht="15" customHeight="1" thickTop="1" thickBot="1">
      <c r="A51" s="420" t="s">
        <v>725</v>
      </c>
      <c r="B51" s="421">
        <v>869986.88075999997</v>
      </c>
      <c r="C51" s="421">
        <v>960797.49751000002</v>
      </c>
      <c r="D51" s="421">
        <v>1077607.3699100001</v>
      </c>
      <c r="E51" s="421">
        <v>1146905.83018</v>
      </c>
      <c r="F51" s="421">
        <v>1149294.34775</v>
      </c>
      <c r="G51" s="421">
        <v>1097170.0391099998</v>
      </c>
      <c r="H51" s="421">
        <v>1008829.3669400001</v>
      </c>
      <c r="I51" s="421">
        <v>960391.15225000004</v>
      </c>
    </row>
    <row r="52" spans="1:9" s="67" customFormat="1" ht="15" customHeight="1" thickTop="1">
      <c r="A52" s="422" t="s">
        <v>726</v>
      </c>
      <c r="B52" s="423">
        <v>68080.586609999998</v>
      </c>
      <c r="C52" s="423">
        <v>70856.858519999994</v>
      </c>
      <c r="D52" s="423">
        <v>71663.501340000003</v>
      </c>
      <c r="E52" s="423">
        <v>88420.87715</v>
      </c>
      <c r="F52" s="423">
        <v>62750.019700000004</v>
      </c>
      <c r="G52" s="423">
        <v>62538.774039999997</v>
      </c>
      <c r="H52" s="423">
        <v>50553.169259999995</v>
      </c>
      <c r="I52" s="423">
        <v>28138.851460000002</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67772.306629999992</v>
      </c>
      <c r="C54" s="423">
        <v>70300.586219999997</v>
      </c>
      <c r="D54" s="423">
        <v>70988.70766</v>
      </c>
      <c r="E54" s="423">
        <v>86475.31684</v>
      </c>
      <c r="F54" s="423">
        <v>60634.05558</v>
      </c>
      <c r="G54" s="423">
        <v>60037.515599999999</v>
      </c>
      <c r="H54" s="423">
        <v>47594.607229999994</v>
      </c>
      <c r="I54" s="423">
        <v>25815.60468</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308.27997999999997</v>
      </c>
      <c r="C56" s="423">
        <v>556.27230000000009</v>
      </c>
      <c r="D56" s="423">
        <v>674.79367999999999</v>
      </c>
      <c r="E56" s="423">
        <v>1945.5603100000001</v>
      </c>
      <c r="F56" s="423">
        <v>2115.9641200000001</v>
      </c>
      <c r="G56" s="423">
        <v>2501.2584400000001</v>
      </c>
      <c r="H56" s="423">
        <v>2958.5620299999996</v>
      </c>
      <c r="I56" s="423">
        <v>2323.2467799999999</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1658071.6937299999</v>
      </c>
      <c r="C58" s="423">
        <v>1921947.83663</v>
      </c>
      <c r="D58" s="423">
        <v>2216462.4696</v>
      </c>
      <c r="E58" s="423">
        <v>2335798.3624499999</v>
      </c>
      <c r="F58" s="423">
        <v>2342579.9192199996</v>
      </c>
      <c r="G58" s="423">
        <v>2294845.3834299999</v>
      </c>
      <c r="H58" s="423">
        <v>2295465.7046500002</v>
      </c>
      <c r="I58" s="423">
        <v>2215247.4031100003</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80590.710560000007</v>
      </c>
      <c r="C60" s="423">
        <v>90654.960730000006</v>
      </c>
      <c r="D60" s="423">
        <v>102494.93459999999</v>
      </c>
      <c r="E60" s="423">
        <v>112902.21595999999</v>
      </c>
      <c r="F60" s="423">
        <v>111377.8023</v>
      </c>
      <c r="G60" s="423">
        <v>62075.972470000001</v>
      </c>
      <c r="H60" s="423">
        <v>103585.6482</v>
      </c>
      <c r="I60" s="423">
        <v>52265.273950000003</v>
      </c>
    </row>
    <row r="61" spans="1:9" ht="15" customHeight="1">
      <c r="A61" s="494" t="s">
        <v>735</v>
      </c>
      <c r="B61" s="423">
        <v>-26932.675510000001</v>
      </c>
      <c r="C61" s="423">
        <v>-32502.58122</v>
      </c>
      <c r="D61" s="423">
        <v>-35662.804349999999</v>
      </c>
      <c r="E61" s="423">
        <v>-35351.749469999995</v>
      </c>
      <c r="F61" s="423">
        <v>-37127.260439999998</v>
      </c>
      <c r="G61" s="423">
        <v>-20567.703260000002</v>
      </c>
      <c r="H61" s="423">
        <v>-34707.238950000006</v>
      </c>
      <c r="I61" s="423">
        <v>-17689.288860000001</v>
      </c>
    </row>
    <row r="62" spans="1:9" ht="15" customHeight="1">
      <c r="A62" s="493" t="s">
        <v>736</v>
      </c>
      <c r="B62" s="423">
        <v>53658.035049999999</v>
      </c>
      <c r="C62" s="423">
        <v>58152.379509999999</v>
      </c>
      <c r="D62" s="423">
        <v>66832.130250000002</v>
      </c>
      <c r="E62" s="423">
        <v>77550.466489999992</v>
      </c>
      <c r="F62" s="423">
        <v>74250.541859999998</v>
      </c>
      <c r="G62" s="423">
        <v>41508.269209999999</v>
      </c>
      <c r="H62" s="423">
        <v>68878.409249999997</v>
      </c>
      <c r="I62" s="423">
        <v>34575.985090000002</v>
      </c>
    </row>
    <row r="63" spans="1:9" ht="15" customHeight="1">
      <c r="A63" s="425" t="s">
        <v>737</v>
      </c>
      <c r="B63" s="423">
        <v>3722.33104</v>
      </c>
      <c r="C63" s="423">
        <v>5487.1685700000007</v>
      </c>
      <c r="D63" s="423">
        <v>7783.9442800000006</v>
      </c>
      <c r="E63" s="423">
        <v>7855.2120100000002</v>
      </c>
      <c r="F63" s="423">
        <v>19457.31523</v>
      </c>
      <c r="G63" s="423">
        <v>6943.6975400000001</v>
      </c>
      <c r="H63" s="423">
        <v>11910.43894</v>
      </c>
      <c r="I63" s="423">
        <v>1083.9565400000001</v>
      </c>
    </row>
    <row r="64" spans="1:9" ht="15" customHeight="1">
      <c r="A64" s="494" t="s">
        <v>738</v>
      </c>
      <c r="B64" s="423">
        <v>-1668.8838799999999</v>
      </c>
      <c r="C64" s="423">
        <v>-1828.36303</v>
      </c>
      <c r="D64" s="423">
        <v>-4076.27288</v>
      </c>
      <c r="E64" s="423">
        <v>-5508.0469599999997</v>
      </c>
      <c r="F64" s="423">
        <v>-6791.42065</v>
      </c>
      <c r="G64" s="423">
        <v>-4697.5959599999996</v>
      </c>
      <c r="H64" s="423">
        <v>-7499.1151799999998</v>
      </c>
      <c r="I64" s="423">
        <v>-1167.62229</v>
      </c>
    </row>
    <row r="65" spans="1:9" ht="15" customHeight="1">
      <c r="A65" s="426" t="s">
        <v>739</v>
      </c>
      <c r="B65" s="423">
        <v>55711.482210000002</v>
      </c>
      <c r="C65" s="423">
        <v>61811.18505</v>
      </c>
      <c r="D65" s="423">
        <v>70539.801650000009</v>
      </c>
      <c r="E65" s="423">
        <v>79897.631540000002</v>
      </c>
      <c r="F65" s="423">
        <v>86916.43643999999</v>
      </c>
      <c r="G65" s="423">
        <v>43754.370790000001</v>
      </c>
      <c r="H65" s="423">
        <v>73289.733010000011</v>
      </c>
      <c r="I65" s="423">
        <v>34492.319340000002</v>
      </c>
    </row>
    <row r="66" spans="1:9" ht="15" customHeight="1">
      <c r="A66" s="425" t="s">
        <v>740</v>
      </c>
      <c r="B66" s="423">
        <v>9421.7871799999994</v>
      </c>
      <c r="C66" s="423">
        <v>5039.2596700000004</v>
      </c>
      <c r="D66" s="423">
        <v>18600.295320000001</v>
      </c>
      <c r="E66" s="423">
        <v>20160.938329999997</v>
      </c>
      <c r="F66" s="423">
        <v>19463.320350000002</v>
      </c>
      <c r="G66" s="423">
        <v>7802.22858</v>
      </c>
      <c r="H66" s="423">
        <v>25190.381239999999</v>
      </c>
      <c r="I66" s="423">
        <v>48783.798060000001</v>
      </c>
    </row>
    <row r="67" spans="1:9" ht="15" customHeight="1">
      <c r="A67" s="425" t="s">
        <v>741</v>
      </c>
      <c r="B67" s="423">
        <v>-20152.789980000001</v>
      </c>
      <c r="C67" s="423">
        <v>-12949.760330000001</v>
      </c>
      <c r="D67" s="423">
        <v>-29105.785620000002</v>
      </c>
      <c r="E67" s="423">
        <v>-43072.585610000002</v>
      </c>
      <c r="F67" s="423">
        <v>-34572.346700000002</v>
      </c>
      <c r="G67" s="423">
        <v>-25954.676520000001</v>
      </c>
      <c r="H67" s="423">
        <v>-56257.572950000002</v>
      </c>
      <c r="I67" s="423">
        <v>-60370.439350000001</v>
      </c>
    </row>
    <row r="68" spans="1:9" ht="15" customHeight="1">
      <c r="A68" s="493" t="s">
        <v>742</v>
      </c>
      <c r="B68" s="423">
        <v>44980.47941</v>
      </c>
      <c r="C68" s="423">
        <v>53900.684390000002</v>
      </c>
      <c r="D68" s="423">
        <v>60034.311350000004</v>
      </c>
      <c r="E68" s="423">
        <v>56985.984259999997</v>
      </c>
      <c r="F68" s="423">
        <v>71807.410090000005</v>
      </c>
      <c r="G68" s="423">
        <v>25601.922850000003</v>
      </c>
      <c r="H68" s="423">
        <v>42222.541299999997</v>
      </c>
      <c r="I68" s="423">
        <v>22905.678050000002</v>
      </c>
    </row>
    <row r="69" spans="1:9" ht="15" customHeight="1">
      <c r="A69" s="494" t="s">
        <v>743</v>
      </c>
      <c r="B69" s="423">
        <v>-41959.99381</v>
      </c>
      <c r="C69" s="423">
        <v>-51734.626109999997</v>
      </c>
      <c r="D69" s="423">
        <v>-56667.239520000003</v>
      </c>
      <c r="E69" s="423">
        <v>-63709.406000000003</v>
      </c>
      <c r="F69" s="423">
        <v>-66310.685420000009</v>
      </c>
      <c r="G69" s="423">
        <v>-36657.314270000003</v>
      </c>
      <c r="H69" s="423">
        <v>-61442.752829999998</v>
      </c>
      <c r="I69" s="423">
        <v>-32770.682260000001</v>
      </c>
    </row>
    <row r="70" spans="1:9" ht="15" customHeight="1">
      <c r="A70" s="426" t="s">
        <v>744</v>
      </c>
      <c r="B70" s="423">
        <v>3020.4856</v>
      </c>
      <c r="C70" s="423">
        <v>2166.0582799999997</v>
      </c>
      <c r="D70" s="423">
        <v>3367.0718299999999</v>
      </c>
      <c r="E70" s="423">
        <v>-6723.4217399999998</v>
      </c>
      <c r="F70" s="423">
        <v>5496.7246699999996</v>
      </c>
      <c r="G70" s="423">
        <v>-11055.39142</v>
      </c>
      <c r="H70" s="423">
        <v>-19220.21153</v>
      </c>
      <c r="I70" s="423">
        <v>-9865.004210000001</v>
      </c>
    </row>
    <row r="71" spans="1:9" ht="15" customHeight="1">
      <c r="A71" s="426" t="s">
        <v>745</v>
      </c>
      <c r="B71" s="423">
        <v>-1.9599999999999999E-3</v>
      </c>
      <c r="C71" s="423">
        <v>-5.8E-4</v>
      </c>
      <c r="D71" s="423">
        <v>-2.1160000000000002E-2</v>
      </c>
      <c r="E71" s="423">
        <v>-5.9100000000000003E-3</v>
      </c>
      <c r="F71" s="423">
        <v>2.9999999999999997E-4</v>
      </c>
      <c r="G71" s="423">
        <v>7.7999999999999999E-4</v>
      </c>
      <c r="H71" s="423">
        <v>4.8999999999999998E-4</v>
      </c>
      <c r="I71" s="423">
        <v>5.0320000000000004E-2</v>
      </c>
    </row>
    <row r="72" spans="1:9" ht="15" customHeight="1">
      <c r="A72" s="424" t="s">
        <v>1476</v>
      </c>
      <c r="B72" s="423">
        <v>-1.9599999999999999E-3</v>
      </c>
      <c r="C72" s="423">
        <v>-5.8E-4</v>
      </c>
      <c r="D72" s="423">
        <v>-2.1160000000000002E-2</v>
      </c>
      <c r="E72" s="423">
        <v>-5.9100000000000003E-3</v>
      </c>
      <c r="F72" s="423">
        <v>2.9999999999999997E-4</v>
      </c>
      <c r="G72" s="423">
        <v>7.7999999999999999E-4</v>
      </c>
      <c r="H72" s="423">
        <v>4.8999999999999998E-4</v>
      </c>
      <c r="I72" s="423">
        <v>5.0320000000000004E-2</v>
      </c>
    </row>
    <row r="73" spans="1:9" ht="15" customHeight="1">
      <c r="A73" s="424" t="s">
        <v>1477</v>
      </c>
      <c r="B73" s="423">
        <v>0</v>
      </c>
      <c r="C73" s="423">
        <v>0</v>
      </c>
      <c r="D73" s="423">
        <v>0</v>
      </c>
      <c r="E73" s="423">
        <v>0</v>
      </c>
      <c r="F73" s="423">
        <v>0</v>
      </c>
      <c r="G73" s="423">
        <v>0</v>
      </c>
      <c r="H73" s="423">
        <v>0</v>
      </c>
      <c r="I73" s="423">
        <v>0</v>
      </c>
    </row>
    <row r="74" spans="1:9" ht="15" customHeight="1">
      <c r="A74" s="493" t="s">
        <v>746</v>
      </c>
      <c r="B74" s="423">
        <v>-0.17263999999999999</v>
      </c>
      <c r="C74" s="423">
        <v>-0.13641</v>
      </c>
      <c r="D74" s="423">
        <v>-0.25264999999999999</v>
      </c>
      <c r="E74" s="423">
        <v>-3.39418</v>
      </c>
      <c r="F74" s="423">
        <v>-0.17911000000000002</v>
      </c>
      <c r="G74" s="423">
        <v>-5.8090000000000003E-2</v>
      </c>
      <c r="H74" s="423">
        <v>-7.4150000000000008E-2</v>
      </c>
      <c r="I74" s="423">
        <v>-1.6030000000000003E-2</v>
      </c>
    </row>
    <row r="75" spans="1:9" ht="15" customHeight="1">
      <c r="A75" s="493" t="s">
        <v>1465</v>
      </c>
      <c r="B75" s="423">
        <v>6.9800000000000001E-3</v>
      </c>
      <c r="C75" s="423">
        <v>1.0230000000000001E-2</v>
      </c>
      <c r="D75" s="423">
        <v>-5.3699999999999998E-3</v>
      </c>
      <c r="E75" s="423">
        <v>-3.2856900000000002</v>
      </c>
      <c r="F75" s="423">
        <v>-3.9900000000000005E-3</v>
      </c>
      <c r="G75" s="423">
        <v>-2.6670000000000003E-2</v>
      </c>
      <c r="H75" s="423">
        <v>-4.2729999999999997E-2</v>
      </c>
      <c r="I75" s="423">
        <v>-1.6030000000000003E-2</v>
      </c>
    </row>
    <row r="76" spans="1:9" ht="15" customHeight="1">
      <c r="A76" s="494" t="s">
        <v>1478</v>
      </c>
      <c r="B76" s="423">
        <v>-0.17962</v>
      </c>
      <c r="C76" s="423">
        <v>-0.14663999999999999</v>
      </c>
      <c r="D76" s="423">
        <v>-0.24728</v>
      </c>
      <c r="E76" s="423">
        <v>-0.10848999999999999</v>
      </c>
      <c r="F76" s="423">
        <v>-0.17512</v>
      </c>
      <c r="G76" s="423">
        <v>-3.1420000000000003E-2</v>
      </c>
      <c r="H76" s="423">
        <v>-3.1420000000000003E-2</v>
      </c>
      <c r="I76" s="423">
        <v>0</v>
      </c>
    </row>
    <row r="77" spans="1:9" ht="15" customHeight="1">
      <c r="A77" s="493" t="s">
        <v>747</v>
      </c>
      <c r="B77" s="423">
        <v>3020.3110000000001</v>
      </c>
      <c r="C77" s="423">
        <v>2165.9212900000002</v>
      </c>
      <c r="D77" s="423">
        <v>3366.7980200000002</v>
      </c>
      <c r="E77" s="423">
        <v>-6726.8218299999999</v>
      </c>
      <c r="F77" s="423">
        <v>5496.5458600000002</v>
      </c>
      <c r="G77" s="423">
        <v>-11055.44873</v>
      </c>
      <c r="H77" s="423">
        <v>-19220.285190000002</v>
      </c>
      <c r="I77" s="423">
        <v>-9864.9699199999995</v>
      </c>
    </row>
    <row r="78" spans="1:9" ht="15" customHeight="1">
      <c r="A78" s="495" t="s">
        <v>1379</v>
      </c>
      <c r="B78" s="423">
        <v>3.0449999999999999</v>
      </c>
      <c r="C78" s="423">
        <v>0.13</v>
      </c>
      <c r="D78" s="423">
        <v>0</v>
      </c>
      <c r="E78" s="423">
        <v>0</v>
      </c>
      <c r="F78" s="423">
        <v>0</v>
      </c>
      <c r="G78" s="423">
        <v>0</v>
      </c>
      <c r="H78" s="423">
        <v>0</v>
      </c>
      <c r="I78" s="423">
        <v>0</v>
      </c>
    </row>
    <row r="79" spans="1:9" ht="15" customHeight="1">
      <c r="A79" s="426" t="s">
        <v>748</v>
      </c>
      <c r="B79" s="423">
        <v>3023.3560000000002</v>
      </c>
      <c r="C79" s="423">
        <v>2166.0512899999999</v>
      </c>
      <c r="D79" s="423">
        <v>3366.7980200000002</v>
      </c>
      <c r="E79" s="423">
        <v>-6726.8218299999999</v>
      </c>
      <c r="F79" s="423">
        <v>5496.5458600000002</v>
      </c>
      <c r="G79" s="423">
        <v>-11055.44873</v>
      </c>
      <c r="H79" s="423">
        <v>-19220.285190000002</v>
      </c>
      <c r="I79" s="423">
        <v>-9864.9699199999995</v>
      </c>
    </row>
    <row r="80" spans="1:9" ht="15" customHeight="1">
      <c r="A80" s="425" t="s">
        <v>749</v>
      </c>
      <c r="B80" s="423">
        <v>-437.83922999999999</v>
      </c>
      <c r="C80" s="423">
        <v>-22.521519999999999</v>
      </c>
      <c r="D80" s="423">
        <v>128.76308</v>
      </c>
      <c r="E80" s="423">
        <v>6.6393999999999993</v>
      </c>
      <c r="F80" s="423">
        <v>-372.70565999999997</v>
      </c>
      <c r="G80" s="423">
        <v>23.376439999999999</v>
      </c>
      <c r="H80" s="423">
        <v>38.327489999999997</v>
      </c>
      <c r="I80" s="423">
        <v>86.861940000000004</v>
      </c>
    </row>
    <row r="81" spans="1:9" ht="15" customHeight="1">
      <c r="A81" s="493" t="s">
        <v>750</v>
      </c>
      <c r="B81" s="423">
        <v>2585.5167700000002</v>
      </c>
      <c r="C81" s="423">
        <v>2143.5297700000001</v>
      </c>
      <c r="D81" s="423">
        <v>3495.5610999999999</v>
      </c>
      <c r="E81" s="423">
        <v>-6720.1824299999998</v>
      </c>
      <c r="F81" s="423">
        <v>5123.8402000000006</v>
      </c>
      <c r="G81" s="423">
        <v>-11032.072289999998</v>
      </c>
      <c r="H81" s="423">
        <v>-19181.957699999999</v>
      </c>
      <c r="I81" s="423">
        <v>-9778.1079800000007</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2585.5167700000002</v>
      </c>
      <c r="C83" s="423">
        <v>2143.5297700000001</v>
      </c>
      <c r="D83" s="423">
        <v>3495.5610999999999</v>
      </c>
      <c r="E83" s="423">
        <v>-6720.1824299999998</v>
      </c>
      <c r="F83" s="423">
        <v>5123.8402000000006</v>
      </c>
      <c r="G83" s="423">
        <v>-11032.072289999998</v>
      </c>
      <c r="H83" s="423">
        <v>-19181.957699999999</v>
      </c>
      <c r="I83" s="423">
        <v>-9778.1079800000007</v>
      </c>
    </row>
    <row r="84" spans="1:9" ht="15" customHeight="1" thickBot="1">
      <c r="A84" s="425" t="s">
        <v>753</v>
      </c>
      <c r="B84" s="423">
        <v>0</v>
      </c>
      <c r="C84" s="423">
        <v>0</v>
      </c>
      <c r="D84" s="423">
        <v>0</v>
      </c>
      <c r="E84" s="423">
        <v>0</v>
      </c>
      <c r="F84" s="423">
        <v>0</v>
      </c>
      <c r="G84" s="423">
        <v>0</v>
      </c>
      <c r="H84" s="423">
        <v>0</v>
      </c>
      <c r="I84" s="423">
        <v>0</v>
      </c>
    </row>
    <row r="85" spans="1:9" ht="15" customHeight="1" thickTop="1" thickBot="1">
      <c r="A85" s="420" t="s">
        <v>754</v>
      </c>
      <c r="B85" s="421">
        <v>2585.5167700000002</v>
      </c>
      <c r="C85" s="421">
        <v>2143.5297700000001</v>
      </c>
      <c r="D85" s="421">
        <v>3495.5610999999999</v>
      </c>
      <c r="E85" s="421">
        <v>-6720.1824299999998</v>
      </c>
      <c r="F85" s="421">
        <v>5123.8402000000006</v>
      </c>
      <c r="G85" s="421">
        <v>-11032.072289999998</v>
      </c>
      <c r="H85" s="421">
        <v>-19181.957699999999</v>
      </c>
      <c r="I85" s="421">
        <v>-9778.1079800000007</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activeCell="A4" sqref="A4:I4"/>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491</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0" t="s">
        <v>873</v>
      </c>
      <c r="B3" s="910"/>
      <c r="C3" s="910"/>
      <c r="D3" s="910"/>
      <c r="E3" s="910"/>
      <c r="F3" s="910"/>
      <c r="G3" s="910"/>
      <c r="H3" s="910"/>
      <c r="I3" s="910"/>
    </row>
    <row r="4" spans="1:9" ht="30" customHeight="1">
      <c r="A4" s="917" t="s">
        <v>563</v>
      </c>
      <c r="B4" s="917"/>
      <c r="C4" s="917"/>
      <c r="D4" s="917"/>
      <c r="E4" s="917"/>
      <c r="F4" s="917"/>
      <c r="G4" s="917"/>
      <c r="H4" s="917"/>
      <c r="I4" s="917"/>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2617801.0359999998</v>
      </c>
      <c r="C7" s="421">
        <v>2942920.1361100003</v>
      </c>
      <c r="D7" s="421">
        <v>3343173.19539</v>
      </c>
      <c r="E7" s="421">
        <v>3420756.0660700002</v>
      </c>
      <c r="F7" s="421">
        <v>3655442.6066900003</v>
      </c>
      <c r="G7" s="421">
        <v>4095832.8478999999</v>
      </c>
      <c r="H7" s="421">
        <v>3871436.4313300001</v>
      </c>
      <c r="I7" s="421">
        <v>4302225.99976</v>
      </c>
    </row>
    <row r="8" spans="1:9" s="67" customFormat="1" ht="15" customHeight="1" thickTop="1">
      <c r="A8" s="493" t="s">
        <v>202</v>
      </c>
      <c r="B8" s="423">
        <v>124164.60539</v>
      </c>
      <c r="C8" s="423">
        <v>164598.07703000001</v>
      </c>
      <c r="D8" s="423">
        <v>301711.5442</v>
      </c>
      <c r="E8" s="423">
        <v>177296.3909</v>
      </c>
      <c r="F8" s="423">
        <v>256950.68463</v>
      </c>
      <c r="G8" s="423">
        <v>535353.39543999999</v>
      </c>
      <c r="H8" s="423">
        <v>296256.77467000001</v>
      </c>
      <c r="I8" s="423">
        <v>338439.36381000001</v>
      </c>
    </row>
    <row r="9" spans="1:9" s="67" customFormat="1" ht="15" customHeight="1">
      <c r="A9" s="493" t="s">
        <v>211</v>
      </c>
      <c r="B9" s="423">
        <v>113597.42627</v>
      </c>
      <c r="C9" s="423">
        <v>93027.850539999999</v>
      </c>
      <c r="D9" s="423">
        <v>121892.82326</v>
      </c>
      <c r="E9" s="423">
        <v>152429.51761000001</v>
      </c>
      <c r="F9" s="423">
        <v>61542.297350000001</v>
      </c>
      <c r="G9" s="423">
        <v>73648.364600000001</v>
      </c>
      <c r="H9" s="423">
        <v>81653.40340000001</v>
      </c>
      <c r="I9" s="423">
        <v>128914.82205</v>
      </c>
    </row>
    <row r="10" spans="1:9" s="67" customFormat="1" ht="15" customHeight="1">
      <c r="A10" s="493" t="s">
        <v>220</v>
      </c>
      <c r="B10" s="423">
        <v>2282998.1688299999</v>
      </c>
      <c r="C10" s="423">
        <v>2571384.9606999997</v>
      </c>
      <c r="D10" s="423">
        <v>2743960.5041499999</v>
      </c>
      <c r="E10" s="423">
        <v>2838923.6910399999</v>
      </c>
      <c r="F10" s="423">
        <v>3098050.2146700001</v>
      </c>
      <c r="G10" s="423">
        <v>3231403.5877700001</v>
      </c>
      <c r="H10" s="423">
        <v>3242975.6119899997</v>
      </c>
      <c r="I10" s="423">
        <v>3370680.3143600002</v>
      </c>
    </row>
    <row r="11" spans="1:9" s="67" customFormat="1" ht="15" customHeight="1">
      <c r="A11" s="494" t="s">
        <v>697</v>
      </c>
      <c r="B11" s="423">
        <v>2287530.91133</v>
      </c>
      <c r="C11" s="423">
        <v>2575004.7435999997</v>
      </c>
      <c r="D11" s="423">
        <v>2736393.1309499997</v>
      </c>
      <c r="E11" s="423">
        <v>2829824.9759999998</v>
      </c>
      <c r="F11" s="423">
        <v>3077284.2771000001</v>
      </c>
      <c r="G11" s="423">
        <v>3218819.7163499999</v>
      </c>
      <c r="H11" s="423">
        <v>3235623.20328</v>
      </c>
      <c r="I11" s="423">
        <v>3215032.6713800002</v>
      </c>
    </row>
    <row r="12" spans="1:9" s="67" customFormat="1" ht="15" customHeight="1">
      <c r="A12" s="494" t="s">
        <v>698</v>
      </c>
      <c r="B12" s="423">
        <v>2273540.2989899996</v>
      </c>
      <c r="C12" s="423">
        <v>2547374.0981000001</v>
      </c>
      <c r="D12" s="423">
        <v>2699144.5355100003</v>
      </c>
      <c r="E12" s="423">
        <v>2790211.6661900003</v>
      </c>
      <c r="F12" s="423">
        <v>3036603.0761500001</v>
      </c>
      <c r="G12" s="423">
        <v>3166954.8311399999</v>
      </c>
      <c r="H12" s="423">
        <v>3180719.4671100001</v>
      </c>
      <c r="I12" s="423">
        <v>3158308.7732299999</v>
      </c>
    </row>
    <row r="13" spans="1:9" s="67" customFormat="1" ht="15" customHeight="1">
      <c r="A13" s="494" t="s">
        <v>699</v>
      </c>
      <c r="B13" s="423">
        <v>13990.61234</v>
      </c>
      <c r="C13" s="423">
        <v>27630.645499999999</v>
      </c>
      <c r="D13" s="423">
        <v>37248.595439999997</v>
      </c>
      <c r="E13" s="423">
        <v>39613.309809999999</v>
      </c>
      <c r="F13" s="423">
        <v>40681.200950000006</v>
      </c>
      <c r="G13" s="423">
        <v>51864.88521</v>
      </c>
      <c r="H13" s="423">
        <v>54903.736170000004</v>
      </c>
      <c r="I13" s="423">
        <v>56723.898150000001</v>
      </c>
    </row>
    <row r="14" spans="1:9" s="67" customFormat="1" ht="15" customHeight="1">
      <c r="A14" s="494" t="s">
        <v>700</v>
      </c>
      <c r="B14" s="423">
        <v>15803.948890000001</v>
      </c>
      <c r="C14" s="423">
        <v>16195.820109999999</v>
      </c>
      <c r="D14" s="423">
        <v>14759.79722</v>
      </c>
      <c r="E14" s="423">
        <v>12297.144689999999</v>
      </c>
      <c r="F14" s="423">
        <v>23511.06437</v>
      </c>
      <c r="G14" s="423">
        <v>25532.904500000001</v>
      </c>
      <c r="H14" s="423">
        <v>16734.71357</v>
      </c>
      <c r="I14" s="423">
        <v>27373.156719999999</v>
      </c>
    </row>
    <row r="15" spans="1:9" s="67" customFormat="1" ht="15" customHeight="1">
      <c r="A15" s="494" t="s">
        <v>701</v>
      </c>
      <c r="B15" s="423">
        <v>15480.98144</v>
      </c>
      <c r="C15" s="423">
        <v>14567.283029999999</v>
      </c>
      <c r="D15" s="423">
        <v>13793.33251</v>
      </c>
      <c r="E15" s="423">
        <v>12146.51958</v>
      </c>
      <c r="F15" s="423">
        <v>22773.866409999999</v>
      </c>
      <c r="G15" s="423">
        <v>24827.76064</v>
      </c>
      <c r="H15" s="423">
        <v>16400.78775</v>
      </c>
      <c r="I15" s="423">
        <v>25860.499469999999</v>
      </c>
    </row>
    <row r="16" spans="1:9" s="67" customFormat="1" ht="15" customHeight="1">
      <c r="A16" s="494" t="s">
        <v>702</v>
      </c>
      <c r="B16" s="423">
        <v>322.96744999999999</v>
      </c>
      <c r="C16" s="423">
        <v>1628.5370800000001</v>
      </c>
      <c r="D16" s="423">
        <v>966.46470999999997</v>
      </c>
      <c r="E16" s="423">
        <v>150.62510999999998</v>
      </c>
      <c r="F16" s="423">
        <v>737.19795999999997</v>
      </c>
      <c r="G16" s="423">
        <v>705.14386000000002</v>
      </c>
      <c r="H16" s="423">
        <v>333.92581999999999</v>
      </c>
      <c r="I16" s="423">
        <v>1512.65725</v>
      </c>
    </row>
    <row r="17" spans="1:9" s="67" customFormat="1" ht="15" customHeight="1">
      <c r="A17" s="494" t="s">
        <v>703</v>
      </c>
      <c r="B17" s="423">
        <v>14274.664359999999</v>
      </c>
      <c r="C17" s="423">
        <v>26136.09316</v>
      </c>
      <c r="D17" s="423">
        <v>44112.171219999997</v>
      </c>
      <c r="E17" s="423">
        <v>48529.291420000001</v>
      </c>
      <c r="F17" s="423">
        <v>41955.550759999998</v>
      </c>
      <c r="G17" s="423">
        <v>48848.620539999996</v>
      </c>
      <c r="H17" s="423">
        <v>47223.652630000004</v>
      </c>
      <c r="I17" s="423">
        <v>49465.158729999996</v>
      </c>
    </row>
    <row r="18" spans="1:9" s="67" customFormat="1" ht="15" customHeight="1">
      <c r="A18" s="494" t="s">
        <v>704</v>
      </c>
      <c r="B18" s="423">
        <v>14034.911039999999</v>
      </c>
      <c r="C18" s="423">
        <v>23381.933109999998</v>
      </c>
      <c r="D18" s="423">
        <v>41937.198710000004</v>
      </c>
      <c r="E18" s="423">
        <v>45529.343390000002</v>
      </c>
      <c r="F18" s="423">
        <v>40693.94601</v>
      </c>
      <c r="G18" s="423">
        <v>46996.367689999999</v>
      </c>
      <c r="H18" s="423">
        <v>45580.07273</v>
      </c>
      <c r="I18" s="423">
        <v>47598.94414</v>
      </c>
    </row>
    <row r="19" spans="1:9" s="67" customFormat="1" ht="15" customHeight="1">
      <c r="A19" s="494" t="s">
        <v>705</v>
      </c>
      <c r="B19" s="423">
        <v>239.75332</v>
      </c>
      <c r="C19" s="423">
        <v>2754.16005</v>
      </c>
      <c r="D19" s="423">
        <v>2174.9725099999996</v>
      </c>
      <c r="E19" s="423">
        <v>2999.94803</v>
      </c>
      <c r="F19" s="423">
        <v>1261.60475</v>
      </c>
      <c r="G19" s="423">
        <v>1852.2528500000001</v>
      </c>
      <c r="H19" s="423">
        <v>1643.5799</v>
      </c>
      <c r="I19" s="423">
        <v>1866.21459</v>
      </c>
    </row>
    <row r="20" spans="1:9" s="67" customFormat="1" ht="15" customHeight="1">
      <c r="A20" s="494" t="s">
        <v>233</v>
      </c>
      <c r="B20" s="423">
        <v>38372.869960000004</v>
      </c>
      <c r="C20" s="423">
        <v>38766.04941</v>
      </c>
      <c r="D20" s="423">
        <v>41286.042289999998</v>
      </c>
      <c r="E20" s="423">
        <v>43827.151949999999</v>
      </c>
      <c r="F20" s="423">
        <v>46232.014280000003</v>
      </c>
      <c r="G20" s="423">
        <v>47364.166740000001</v>
      </c>
      <c r="H20" s="423">
        <v>49677.034950000001</v>
      </c>
      <c r="I20" s="423">
        <v>203092.99377</v>
      </c>
    </row>
    <row r="21" spans="1:9" s="67" customFormat="1" ht="15" customHeight="1">
      <c r="A21" s="494" t="s">
        <v>706</v>
      </c>
      <c r="B21" s="423">
        <v>-72984.225709999999</v>
      </c>
      <c r="C21" s="423">
        <v>-84717.745580000003</v>
      </c>
      <c r="D21" s="423">
        <v>-92590.637530000007</v>
      </c>
      <c r="E21" s="423">
        <v>-95554.873019999999</v>
      </c>
      <c r="F21" s="423">
        <v>-90932.69184</v>
      </c>
      <c r="G21" s="423">
        <v>-109161.82036</v>
      </c>
      <c r="H21" s="423">
        <v>-106282.99244</v>
      </c>
      <c r="I21" s="423">
        <v>-124283.66623999999</v>
      </c>
    </row>
    <row r="22" spans="1:9" s="67" customFormat="1" ht="15" customHeight="1">
      <c r="A22" s="493" t="s">
        <v>251</v>
      </c>
      <c r="B22" s="423">
        <v>19516.115269999998</v>
      </c>
      <c r="C22" s="423">
        <v>23895.968570000001</v>
      </c>
      <c r="D22" s="423">
        <v>28951.98473</v>
      </c>
      <c r="E22" s="423">
        <v>39903.627260000001</v>
      </c>
      <c r="F22" s="423">
        <v>22033.82085</v>
      </c>
      <c r="G22" s="423">
        <v>19575.72525</v>
      </c>
      <c r="H22" s="423">
        <v>35949.696020000003</v>
      </c>
      <c r="I22" s="423">
        <v>62131.632340000004</v>
      </c>
    </row>
    <row r="23" spans="1:9" s="67" customFormat="1" ht="15" customHeight="1">
      <c r="A23" s="493" t="s">
        <v>257</v>
      </c>
      <c r="B23" s="423">
        <v>1.0999999999999999E-2</v>
      </c>
      <c r="C23" s="423">
        <v>64.815269999999998</v>
      </c>
      <c r="D23" s="423">
        <v>2438.5225499999997</v>
      </c>
      <c r="E23" s="423">
        <v>8056.8140199999998</v>
      </c>
      <c r="F23" s="423">
        <v>8031.7045099999996</v>
      </c>
      <c r="G23" s="423">
        <v>5894.7345500000001</v>
      </c>
      <c r="H23" s="423">
        <v>3319.8590199999999</v>
      </c>
      <c r="I23" s="423">
        <v>1486.29232</v>
      </c>
    </row>
    <row r="24" spans="1:9" s="67" customFormat="1" ht="15" customHeight="1">
      <c r="A24" s="493" t="s">
        <v>707</v>
      </c>
      <c r="B24" s="423">
        <v>387.89777000000004</v>
      </c>
      <c r="C24" s="423">
        <v>387.89777000000004</v>
      </c>
      <c r="D24" s="423">
        <v>34297.107590000007</v>
      </c>
      <c r="E24" s="423">
        <v>47058.10224</v>
      </c>
      <c r="F24" s="423">
        <v>43818.946040000003</v>
      </c>
      <c r="G24" s="423">
        <v>58580.835270000003</v>
      </c>
      <c r="H24" s="423">
        <v>51385.32948</v>
      </c>
      <c r="I24" s="423">
        <v>223435.44344</v>
      </c>
    </row>
    <row r="25" spans="1:9" s="67" customFormat="1" ht="15" customHeight="1">
      <c r="A25" s="493" t="s">
        <v>268</v>
      </c>
      <c r="B25" s="423">
        <v>64745.07473</v>
      </c>
      <c r="C25" s="423">
        <v>77494.46802</v>
      </c>
      <c r="D25" s="423">
        <v>97889.376680000001</v>
      </c>
      <c r="E25" s="423">
        <v>141175.39791</v>
      </c>
      <c r="F25" s="423">
        <v>149343.88816</v>
      </c>
      <c r="G25" s="423">
        <v>148335.82902</v>
      </c>
      <c r="H25" s="423">
        <v>142251.04428999999</v>
      </c>
      <c r="I25" s="423">
        <v>136224.27013999998</v>
      </c>
    </row>
    <row r="26" spans="1:9" s="67" customFormat="1" ht="15" customHeight="1">
      <c r="A26" s="493" t="s">
        <v>708</v>
      </c>
      <c r="B26" s="423">
        <v>12391.73674</v>
      </c>
      <c r="C26" s="423">
        <v>12066.09821</v>
      </c>
      <c r="D26" s="423">
        <v>12031.33223</v>
      </c>
      <c r="E26" s="423">
        <v>15912.525089999999</v>
      </c>
      <c r="F26" s="423">
        <v>15671.05048</v>
      </c>
      <c r="G26" s="423">
        <v>23040.376</v>
      </c>
      <c r="H26" s="423">
        <v>17644.712460000002</v>
      </c>
      <c r="I26" s="423">
        <v>40913.861299999997</v>
      </c>
    </row>
    <row r="27" spans="1:9" s="68" customFormat="1" ht="15" customHeight="1" thickBot="1">
      <c r="A27" s="493" t="s">
        <v>284</v>
      </c>
      <c r="B27" s="423">
        <v>0</v>
      </c>
      <c r="C27" s="423">
        <v>0</v>
      </c>
      <c r="D27" s="423">
        <v>0</v>
      </c>
      <c r="E27" s="423">
        <v>0</v>
      </c>
      <c r="F27" s="423">
        <v>0</v>
      </c>
      <c r="G27" s="423">
        <v>0</v>
      </c>
      <c r="H27" s="423">
        <v>0</v>
      </c>
      <c r="I27" s="423">
        <v>0</v>
      </c>
    </row>
    <row r="28" spans="1:9" ht="15" customHeight="1" thickTop="1" thickBot="1">
      <c r="A28" s="420" t="s">
        <v>709</v>
      </c>
      <c r="B28" s="421">
        <v>2424822.0438000001</v>
      </c>
      <c r="C28" s="421">
        <v>2725826.5228000004</v>
      </c>
      <c r="D28" s="421">
        <v>3108557.40381</v>
      </c>
      <c r="E28" s="421">
        <v>3171377.6573600001</v>
      </c>
      <c r="F28" s="421">
        <v>3409523.5293699997</v>
      </c>
      <c r="G28" s="421">
        <v>3823039.37952</v>
      </c>
      <c r="H28" s="421">
        <v>3557274.3309999998</v>
      </c>
      <c r="I28" s="421">
        <v>3984703.7136200001</v>
      </c>
    </row>
    <row r="29" spans="1:9" s="67" customFormat="1" ht="15" customHeight="1" thickTop="1">
      <c r="A29" s="493" t="s">
        <v>710</v>
      </c>
      <c r="B29" s="423">
        <v>2079137.2333900002</v>
      </c>
      <c r="C29" s="423">
        <v>2356369.03265</v>
      </c>
      <c r="D29" s="423">
        <v>2720624.48911</v>
      </c>
      <c r="E29" s="423">
        <v>2799240.3751399997</v>
      </c>
      <c r="F29" s="423">
        <v>2962069.3538600001</v>
      </c>
      <c r="G29" s="423">
        <v>3255644.6460899999</v>
      </c>
      <c r="H29" s="423">
        <v>3077884.6801999998</v>
      </c>
      <c r="I29" s="423">
        <v>3173145.7906900002</v>
      </c>
    </row>
    <row r="30" spans="1:9" s="67" customFormat="1" ht="15" customHeight="1">
      <c r="A30" s="494" t="s">
        <v>711</v>
      </c>
      <c r="B30" s="423">
        <v>13987.78001</v>
      </c>
      <c r="C30" s="423">
        <v>24819.116469999997</v>
      </c>
      <c r="D30" s="423">
        <v>41851.373890000003</v>
      </c>
      <c r="E30" s="423">
        <v>55765.342039999996</v>
      </c>
      <c r="F30" s="423">
        <v>65351.595829999998</v>
      </c>
      <c r="G30" s="423">
        <v>201342.43803999998</v>
      </c>
      <c r="H30" s="423">
        <v>124456.3912</v>
      </c>
      <c r="I30" s="423">
        <v>246866.43977</v>
      </c>
    </row>
    <row r="31" spans="1:9" s="67" customFormat="1" ht="15" customHeight="1">
      <c r="A31" s="494" t="s">
        <v>712</v>
      </c>
      <c r="B31" s="423">
        <v>354026.26806000003</v>
      </c>
      <c r="C31" s="423">
        <v>348546.44702999998</v>
      </c>
      <c r="D31" s="423">
        <v>383852.04456000001</v>
      </c>
      <c r="E31" s="423">
        <v>408723.46737000003</v>
      </c>
      <c r="F31" s="423">
        <v>468725.52256999997</v>
      </c>
      <c r="G31" s="423">
        <v>526481.77413000003</v>
      </c>
      <c r="H31" s="423">
        <v>487314.67287999997</v>
      </c>
      <c r="I31" s="423">
        <v>637243.0975700001</v>
      </c>
    </row>
    <row r="32" spans="1:9" s="67" customFormat="1" ht="15" customHeight="1">
      <c r="A32" s="494" t="s">
        <v>713</v>
      </c>
      <c r="B32" s="423">
        <v>62791.574110000001</v>
      </c>
      <c r="C32" s="423">
        <v>11127.8897</v>
      </c>
      <c r="D32" s="423">
        <v>6051.1191699999999</v>
      </c>
      <c r="E32" s="423">
        <v>3874.8347400000002</v>
      </c>
      <c r="F32" s="423">
        <v>6172.2966100000003</v>
      </c>
      <c r="G32" s="423">
        <v>60817.981850000004</v>
      </c>
      <c r="H32" s="423">
        <v>56831.34302</v>
      </c>
      <c r="I32" s="423">
        <v>55697.007140000002</v>
      </c>
    </row>
    <row r="33" spans="1:9" s="67" customFormat="1" ht="15" customHeight="1">
      <c r="A33" s="494" t="s">
        <v>714</v>
      </c>
      <c r="B33" s="423">
        <v>3913.56439</v>
      </c>
      <c r="C33" s="423">
        <v>3441.0439799999999</v>
      </c>
      <c r="D33" s="423">
        <v>3497.3060099999998</v>
      </c>
      <c r="E33" s="423">
        <v>6099.3832300000004</v>
      </c>
      <c r="F33" s="423">
        <v>9418.9530999999988</v>
      </c>
      <c r="G33" s="423">
        <v>8106.1823600000007</v>
      </c>
      <c r="H33" s="423">
        <v>7571.4543600000006</v>
      </c>
      <c r="I33" s="423">
        <v>8001.8348599999999</v>
      </c>
    </row>
    <row r="34" spans="1:9" s="67" customFormat="1" ht="15" customHeight="1">
      <c r="A34" s="494" t="s">
        <v>715</v>
      </c>
      <c r="B34" s="423">
        <v>1551940.7499300002</v>
      </c>
      <c r="C34" s="423">
        <v>1838942.8639</v>
      </c>
      <c r="D34" s="423">
        <v>2112504.2594900001</v>
      </c>
      <c r="E34" s="423">
        <v>2113567.4751900001</v>
      </c>
      <c r="F34" s="423">
        <v>2163320.3194499998</v>
      </c>
      <c r="G34" s="423">
        <v>2204257.6792800003</v>
      </c>
      <c r="H34" s="423">
        <v>2135019.0276500001</v>
      </c>
      <c r="I34" s="423">
        <v>1966066.9264</v>
      </c>
    </row>
    <row r="35" spans="1:9" s="67" customFormat="1" ht="15" customHeight="1">
      <c r="A35" s="494" t="s">
        <v>716</v>
      </c>
      <c r="B35" s="423">
        <v>92477.296889999998</v>
      </c>
      <c r="C35" s="423">
        <v>129491.67156999999</v>
      </c>
      <c r="D35" s="423">
        <v>172868.38599000001</v>
      </c>
      <c r="E35" s="423">
        <v>211209.87257000001</v>
      </c>
      <c r="F35" s="423">
        <v>249080.66630000001</v>
      </c>
      <c r="G35" s="423">
        <v>254638.59043000001</v>
      </c>
      <c r="H35" s="423">
        <v>266691.79109000001</v>
      </c>
      <c r="I35" s="423">
        <v>259270.48494999998</v>
      </c>
    </row>
    <row r="36" spans="1:9" s="67" customFormat="1" ht="15" customHeight="1">
      <c r="A36" s="493" t="s">
        <v>717</v>
      </c>
      <c r="B36" s="423">
        <v>0</v>
      </c>
      <c r="C36" s="423">
        <v>0</v>
      </c>
      <c r="D36" s="423">
        <v>0.55749000000000004</v>
      </c>
      <c r="E36" s="423">
        <v>50.862699999999997</v>
      </c>
      <c r="F36" s="423">
        <v>55.264040000000001</v>
      </c>
      <c r="G36" s="423">
        <v>52.734459999999999</v>
      </c>
      <c r="H36" s="423">
        <v>51.252559999999995</v>
      </c>
      <c r="I36" s="423">
        <v>109.51787</v>
      </c>
    </row>
    <row r="37" spans="1:9" s="67" customFormat="1" ht="15" customHeight="1">
      <c r="A37" s="493" t="s">
        <v>718</v>
      </c>
      <c r="B37" s="423">
        <v>82297.802689999997</v>
      </c>
      <c r="C37" s="423">
        <v>138292.99125999998</v>
      </c>
      <c r="D37" s="423">
        <v>165256.99258000002</v>
      </c>
      <c r="E37" s="423">
        <v>128324.5104</v>
      </c>
      <c r="F37" s="423">
        <v>214180.33887000001</v>
      </c>
      <c r="G37" s="423">
        <v>325974.53910000005</v>
      </c>
      <c r="H37" s="423">
        <v>216624.90529</v>
      </c>
      <c r="I37" s="423">
        <v>328786.55514999997</v>
      </c>
    </row>
    <row r="38" spans="1:9" s="67" customFormat="1" ht="15" customHeight="1">
      <c r="A38" s="493" t="s">
        <v>719</v>
      </c>
      <c r="B38" s="423">
        <v>77897.626940000002</v>
      </c>
      <c r="C38" s="423">
        <v>65725.729269999996</v>
      </c>
      <c r="D38" s="423">
        <v>77923.574689999994</v>
      </c>
      <c r="E38" s="423">
        <v>91352.892219999994</v>
      </c>
      <c r="F38" s="423">
        <v>62127.036039999999</v>
      </c>
      <c r="G38" s="423">
        <v>86371.223719999995</v>
      </c>
      <c r="H38" s="423">
        <v>102914.51715</v>
      </c>
      <c r="I38" s="423">
        <v>127667.37551000001</v>
      </c>
    </row>
    <row r="39" spans="1:9" s="67" customFormat="1" ht="15" customHeight="1">
      <c r="A39" s="493" t="s">
        <v>322</v>
      </c>
      <c r="B39" s="423">
        <v>36625.889340000002</v>
      </c>
      <c r="C39" s="423">
        <v>38482.664360000002</v>
      </c>
      <c r="D39" s="423">
        <v>40061.759789999996</v>
      </c>
      <c r="E39" s="423">
        <v>41943.028789999997</v>
      </c>
      <c r="F39" s="423">
        <v>46491.4283</v>
      </c>
      <c r="G39" s="423">
        <v>48921.054509999994</v>
      </c>
      <c r="H39" s="423">
        <v>49590.010289999998</v>
      </c>
      <c r="I39" s="423">
        <v>50035.998970000001</v>
      </c>
    </row>
    <row r="40" spans="1:9" s="67" customFormat="1" ht="15" customHeight="1">
      <c r="A40" s="493" t="s">
        <v>328</v>
      </c>
      <c r="B40" s="423">
        <v>69900.427209999994</v>
      </c>
      <c r="C40" s="423">
        <v>48982.896280000001</v>
      </c>
      <c r="D40" s="423">
        <v>28042.460360000001</v>
      </c>
      <c r="E40" s="423">
        <v>21046.708579999999</v>
      </c>
      <c r="F40" s="423">
        <v>14041.048140000001</v>
      </c>
      <c r="G40" s="423">
        <v>6874.8633600000003</v>
      </c>
      <c r="H40" s="423">
        <v>7026.4693600000001</v>
      </c>
      <c r="I40" s="423">
        <v>0</v>
      </c>
    </row>
    <row r="41" spans="1:9" s="67" customFormat="1" ht="15" customHeight="1">
      <c r="A41" s="493" t="s">
        <v>720</v>
      </c>
      <c r="B41" s="423">
        <v>78963.064230000004</v>
      </c>
      <c r="C41" s="423">
        <v>77973.20898000001</v>
      </c>
      <c r="D41" s="423">
        <v>76647.569790000009</v>
      </c>
      <c r="E41" s="423">
        <v>89419.27953</v>
      </c>
      <c r="F41" s="423">
        <v>110559.06012000001</v>
      </c>
      <c r="G41" s="423">
        <v>97070.213159999999</v>
      </c>
      <c r="H41" s="423">
        <v>98891.978109999996</v>
      </c>
      <c r="I41" s="423">
        <v>82301.357499999998</v>
      </c>
    </row>
    <row r="42" spans="1:9" s="68" customFormat="1" ht="15" customHeight="1" thickBot="1">
      <c r="A42" s="493" t="s">
        <v>505</v>
      </c>
      <c r="B42" s="423">
        <v>0</v>
      </c>
      <c r="C42" s="423">
        <v>0</v>
      </c>
      <c r="D42" s="423">
        <v>0</v>
      </c>
      <c r="E42" s="423">
        <v>0</v>
      </c>
      <c r="F42" s="423">
        <v>0</v>
      </c>
      <c r="G42" s="423">
        <v>2130.1051200000002</v>
      </c>
      <c r="H42" s="423">
        <v>4290.5180399999999</v>
      </c>
      <c r="I42" s="423">
        <v>222657.11793000001</v>
      </c>
    </row>
    <row r="43" spans="1:9" ht="15" customHeight="1" thickTop="1" thickBot="1">
      <c r="A43" s="420" t="s">
        <v>721</v>
      </c>
      <c r="B43" s="421">
        <v>192978.99219999998</v>
      </c>
      <c r="C43" s="421">
        <v>217093.61331000002</v>
      </c>
      <c r="D43" s="421">
        <v>234615.79158000002</v>
      </c>
      <c r="E43" s="421">
        <v>249378.40871000002</v>
      </c>
      <c r="F43" s="421">
        <v>245919.07731999998</v>
      </c>
      <c r="G43" s="421">
        <v>272793.46837999998</v>
      </c>
      <c r="H43" s="421">
        <v>314162.10032999999</v>
      </c>
      <c r="I43" s="421">
        <v>317522.28613999998</v>
      </c>
    </row>
    <row r="44" spans="1:9" s="67" customFormat="1" ht="15" customHeight="1" thickTop="1">
      <c r="A44" s="493" t="s">
        <v>343</v>
      </c>
      <c r="B44" s="423">
        <v>139892.4</v>
      </c>
      <c r="C44" s="423">
        <v>168742.5</v>
      </c>
      <c r="D44" s="423">
        <v>180468.7</v>
      </c>
      <c r="E44" s="423">
        <v>194235.9</v>
      </c>
      <c r="F44" s="423">
        <v>208037.8</v>
      </c>
      <c r="G44" s="423">
        <v>236226.1</v>
      </c>
      <c r="H44" s="423">
        <v>247620.3</v>
      </c>
      <c r="I44" s="423">
        <v>266003.20000000001</v>
      </c>
    </row>
    <row r="45" spans="1:9" s="67" customFormat="1" ht="15" customHeight="1">
      <c r="A45" s="493" t="s">
        <v>347</v>
      </c>
      <c r="B45" s="423">
        <v>883.29032999999993</v>
      </c>
      <c r="C45" s="423">
        <v>883.19180000000006</v>
      </c>
      <c r="D45" s="423">
        <v>883.09741000000008</v>
      </c>
      <c r="E45" s="423">
        <v>883.01370999999995</v>
      </c>
      <c r="F45" s="423">
        <v>882.28591000000006</v>
      </c>
      <c r="G45" s="423">
        <v>883.30907999999999</v>
      </c>
      <c r="H45" s="423">
        <v>883.25976000000003</v>
      </c>
      <c r="I45" s="423">
        <v>883.62921999999992</v>
      </c>
    </row>
    <row r="46" spans="1:9" s="67" customFormat="1" ht="15" customHeight="1">
      <c r="A46" s="493" t="s">
        <v>351</v>
      </c>
      <c r="B46" s="423">
        <v>0</v>
      </c>
      <c r="C46" s="423">
        <v>0</v>
      </c>
      <c r="D46" s="423">
        <v>0</v>
      </c>
      <c r="E46" s="423">
        <v>0</v>
      </c>
      <c r="F46" s="423">
        <v>0</v>
      </c>
      <c r="G46" s="423">
        <v>0</v>
      </c>
      <c r="H46" s="423">
        <v>0</v>
      </c>
      <c r="I46" s="423">
        <v>0</v>
      </c>
    </row>
    <row r="47" spans="1:9" s="67" customFormat="1" ht="15" customHeight="1">
      <c r="A47" s="493" t="s">
        <v>722</v>
      </c>
      <c r="B47" s="423">
        <v>15920.32474</v>
      </c>
      <c r="C47" s="423">
        <v>19548.622449999999</v>
      </c>
      <c r="D47" s="423">
        <v>22340.552359999998</v>
      </c>
      <c r="E47" s="423">
        <v>25432.896539999998</v>
      </c>
      <c r="F47" s="423">
        <v>28315.556390000002</v>
      </c>
      <c r="G47" s="423">
        <v>29183.799579999999</v>
      </c>
      <c r="H47" s="423">
        <v>29183.799579999999</v>
      </c>
      <c r="I47" s="423">
        <v>33560.768499999998</v>
      </c>
    </row>
    <row r="48" spans="1:9" s="67" customFormat="1" ht="15" customHeight="1">
      <c r="A48" s="493" t="s">
        <v>357</v>
      </c>
      <c r="B48" s="423">
        <v>36282.977129999999</v>
      </c>
      <c r="C48" s="423">
        <v>27919.299059999998</v>
      </c>
      <c r="D48" s="423">
        <v>30923.44181</v>
      </c>
      <c r="E48" s="423">
        <v>28826.598460000001</v>
      </c>
      <c r="F48" s="423">
        <v>8683.435019999999</v>
      </c>
      <c r="G48" s="423">
        <v>6500.25972</v>
      </c>
      <c r="H48" s="423">
        <v>36474.740990000006</v>
      </c>
      <c r="I48" s="423">
        <v>17074.688420000002</v>
      </c>
    </row>
    <row r="49" spans="1:9" s="67" customFormat="1" ht="15" customHeight="1">
      <c r="A49" s="494" t="s">
        <v>723</v>
      </c>
      <c r="B49" s="423">
        <v>0</v>
      </c>
      <c r="C49" s="423">
        <v>0</v>
      </c>
      <c r="D49" s="423">
        <v>0</v>
      </c>
      <c r="E49" s="423">
        <v>0</v>
      </c>
      <c r="F49" s="423">
        <v>1.0031399999999999</v>
      </c>
      <c r="G49" s="423">
        <v>0</v>
      </c>
      <c r="H49" s="423">
        <v>0</v>
      </c>
      <c r="I49" s="423">
        <v>1794.15068</v>
      </c>
    </row>
    <row r="50" spans="1:9" s="68" customFormat="1" ht="15" customHeight="1" thickBot="1">
      <c r="A50" s="494" t="s">
        <v>724</v>
      </c>
      <c r="B50" s="423">
        <v>36282.977129999999</v>
      </c>
      <c r="C50" s="423">
        <v>27919.299059999998</v>
      </c>
      <c r="D50" s="423">
        <v>30923.44181</v>
      </c>
      <c r="E50" s="423">
        <v>28826.598460000001</v>
      </c>
      <c r="F50" s="423">
        <v>8682.4318800000001</v>
      </c>
      <c r="G50" s="423">
        <v>6500.25972</v>
      </c>
      <c r="H50" s="423">
        <v>36474.740990000006</v>
      </c>
      <c r="I50" s="423">
        <v>15280.53774</v>
      </c>
    </row>
    <row r="51" spans="1:9" ht="15" customHeight="1" thickTop="1" thickBot="1">
      <c r="A51" s="420" t="s">
        <v>725</v>
      </c>
      <c r="B51" s="421">
        <v>2617801.0359999998</v>
      </c>
      <c r="C51" s="421">
        <v>2942920.1361100003</v>
      </c>
      <c r="D51" s="421">
        <v>3343173.19539</v>
      </c>
      <c r="E51" s="421">
        <v>3420756.0660700002</v>
      </c>
      <c r="F51" s="421">
        <v>3655442.6066900003</v>
      </c>
      <c r="G51" s="421">
        <v>4095832.8478999999</v>
      </c>
      <c r="H51" s="421">
        <v>3871436.4313300001</v>
      </c>
      <c r="I51" s="421">
        <v>4302225.99976</v>
      </c>
    </row>
    <row r="52" spans="1:9" s="67" customFormat="1" ht="15" customHeight="1" thickTop="1">
      <c r="A52" s="422" t="s">
        <v>726</v>
      </c>
      <c r="B52" s="423">
        <v>0</v>
      </c>
      <c r="C52" s="423">
        <v>436.40499999999997</v>
      </c>
      <c r="D52" s="423">
        <v>4087.8991499999997</v>
      </c>
      <c r="E52" s="423">
        <v>6761.6935199999998</v>
      </c>
      <c r="F52" s="423">
        <v>17582.83164</v>
      </c>
      <c r="G52" s="423">
        <v>34368.587159999995</v>
      </c>
      <c r="H52" s="423">
        <v>29846.26197</v>
      </c>
      <c r="I52" s="423">
        <v>28449.861420000001</v>
      </c>
    </row>
    <row r="53" spans="1:9" s="68" customFormat="1" ht="15" customHeight="1">
      <c r="A53" s="494" t="s">
        <v>727</v>
      </c>
      <c r="B53" s="423">
        <v>0</v>
      </c>
      <c r="C53" s="423">
        <v>0</v>
      </c>
      <c r="D53" s="423">
        <v>0</v>
      </c>
      <c r="E53" s="423">
        <v>0</v>
      </c>
      <c r="F53" s="423">
        <v>0</v>
      </c>
      <c r="G53" s="423">
        <v>0</v>
      </c>
      <c r="H53" s="423">
        <v>0</v>
      </c>
      <c r="I53" s="423">
        <v>0</v>
      </c>
    </row>
    <row r="54" spans="1:9" s="68" customFormat="1" ht="15" customHeight="1">
      <c r="A54" s="494" t="s">
        <v>728</v>
      </c>
      <c r="B54" s="423">
        <v>0</v>
      </c>
      <c r="C54" s="423">
        <v>0</v>
      </c>
      <c r="D54" s="423">
        <v>23.69838</v>
      </c>
      <c r="E54" s="423">
        <v>98.302999999999997</v>
      </c>
      <c r="F54" s="423">
        <v>4.5830000000000002</v>
      </c>
      <c r="G54" s="423">
        <v>0</v>
      </c>
      <c r="H54" s="423">
        <v>0</v>
      </c>
      <c r="I54" s="423">
        <v>0</v>
      </c>
    </row>
    <row r="55" spans="1:9" s="68" customFormat="1" ht="15" customHeight="1">
      <c r="A55" s="494" t="s">
        <v>729</v>
      </c>
      <c r="B55" s="423">
        <v>0</v>
      </c>
      <c r="C55" s="423">
        <v>0</v>
      </c>
      <c r="D55" s="423">
        <v>0</v>
      </c>
      <c r="E55" s="423">
        <v>0</v>
      </c>
      <c r="F55" s="423">
        <v>0</v>
      </c>
      <c r="G55" s="423">
        <v>0</v>
      </c>
      <c r="H55" s="423">
        <v>0</v>
      </c>
      <c r="I55" s="423">
        <v>0</v>
      </c>
    </row>
    <row r="56" spans="1:9" s="68" customFormat="1" ht="15" customHeight="1">
      <c r="A56" s="494" t="s">
        <v>730</v>
      </c>
      <c r="B56" s="423">
        <v>0</v>
      </c>
      <c r="C56" s="423">
        <v>436.40499999999997</v>
      </c>
      <c r="D56" s="423">
        <v>4064.2007699999999</v>
      </c>
      <c r="E56" s="423">
        <v>6663.3905199999999</v>
      </c>
      <c r="F56" s="423">
        <v>17578.248640000002</v>
      </c>
      <c r="G56" s="423">
        <v>34368.587159999995</v>
      </c>
      <c r="H56" s="423">
        <v>29846.26197</v>
      </c>
      <c r="I56" s="423">
        <v>28449.861420000001</v>
      </c>
    </row>
    <row r="57" spans="1:9" s="68" customFormat="1" ht="15" customHeight="1">
      <c r="A57" s="494" t="s">
        <v>731</v>
      </c>
      <c r="B57" s="423">
        <v>0</v>
      </c>
      <c r="C57" s="423">
        <v>0</v>
      </c>
      <c r="D57" s="423">
        <v>0</v>
      </c>
      <c r="E57" s="423">
        <v>0</v>
      </c>
      <c r="F57" s="423">
        <v>0</v>
      </c>
      <c r="G57" s="423">
        <v>0</v>
      </c>
      <c r="H57" s="423">
        <v>0</v>
      </c>
      <c r="I57" s="423">
        <v>0</v>
      </c>
    </row>
    <row r="58" spans="1:9" s="68" customFormat="1" ht="15" customHeight="1" thickBot="1">
      <c r="A58" s="493" t="s">
        <v>732</v>
      </c>
      <c r="B58" s="423">
        <v>3783500.6345100002</v>
      </c>
      <c r="C58" s="423">
        <v>4520950.4311099993</v>
      </c>
      <c r="D58" s="423">
        <v>4977541.4337299997</v>
      </c>
      <c r="E58" s="423">
        <v>5308000.2936499994</v>
      </c>
      <c r="F58" s="423">
        <v>5246349.6653300002</v>
      </c>
      <c r="G58" s="423">
        <v>5536762.1298199994</v>
      </c>
      <c r="H58" s="423">
        <v>5614665.7180399997</v>
      </c>
      <c r="I58" s="423">
        <v>6910539.14482</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365503.15304</v>
      </c>
      <c r="C60" s="423">
        <v>396978.78083999996</v>
      </c>
      <c r="D60" s="423">
        <v>420741.93552</v>
      </c>
      <c r="E60" s="423">
        <v>432863.32124000002</v>
      </c>
      <c r="F60" s="423">
        <v>444825.33827000001</v>
      </c>
      <c r="G60" s="423">
        <v>274951.66768999997</v>
      </c>
      <c r="H60" s="423">
        <v>479486.03369999997</v>
      </c>
      <c r="I60" s="423">
        <v>303039.34013999999</v>
      </c>
    </row>
    <row r="61" spans="1:9" ht="15" customHeight="1">
      <c r="A61" s="494" t="s">
        <v>735</v>
      </c>
      <c r="B61" s="423">
        <v>-69539.580950000003</v>
      </c>
      <c r="C61" s="423">
        <v>-88844.819940000001</v>
      </c>
      <c r="D61" s="423">
        <v>-89420.43677</v>
      </c>
      <c r="E61" s="423">
        <v>-95573.187579999998</v>
      </c>
      <c r="F61" s="423">
        <v>-109875.87772</v>
      </c>
      <c r="G61" s="423">
        <v>-71068.742790000004</v>
      </c>
      <c r="H61" s="423">
        <v>-126891.32226</v>
      </c>
      <c r="I61" s="423">
        <v>-91955.266220000005</v>
      </c>
    </row>
    <row r="62" spans="1:9" ht="15" customHeight="1">
      <c r="A62" s="493" t="s">
        <v>736</v>
      </c>
      <c r="B62" s="423">
        <v>295963.57208999997</v>
      </c>
      <c r="C62" s="423">
        <v>308133.96089999995</v>
      </c>
      <c r="D62" s="423">
        <v>331321.49875000003</v>
      </c>
      <c r="E62" s="423">
        <v>337290.13366000005</v>
      </c>
      <c r="F62" s="423">
        <v>334949.46055000002</v>
      </c>
      <c r="G62" s="423">
        <v>203882.92490000001</v>
      </c>
      <c r="H62" s="423">
        <v>352594.71143999998</v>
      </c>
      <c r="I62" s="423">
        <v>211084.07392</v>
      </c>
    </row>
    <row r="63" spans="1:9" ht="15" customHeight="1">
      <c r="A63" s="425" t="s">
        <v>737</v>
      </c>
      <c r="B63" s="423">
        <v>20486.47309</v>
      </c>
      <c r="C63" s="423">
        <v>30054.665710000001</v>
      </c>
      <c r="D63" s="423">
        <v>30313.104010000003</v>
      </c>
      <c r="E63" s="423">
        <v>38664.523289999997</v>
      </c>
      <c r="F63" s="423">
        <v>53957.525700000006</v>
      </c>
      <c r="G63" s="423">
        <v>38749.945310000003</v>
      </c>
      <c r="H63" s="423">
        <v>77881.722810000007</v>
      </c>
      <c r="I63" s="423">
        <v>18721.76656</v>
      </c>
    </row>
    <row r="64" spans="1:9" ht="15" customHeight="1">
      <c r="A64" s="494" t="s">
        <v>738</v>
      </c>
      <c r="B64" s="423">
        <v>-10014.36743</v>
      </c>
      <c r="C64" s="423">
        <v>-13966.76505</v>
      </c>
      <c r="D64" s="423">
        <v>-17488.727070000001</v>
      </c>
      <c r="E64" s="423">
        <v>-26328.31769</v>
      </c>
      <c r="F64" s="423">
        <v>-36117.369070000001</v>
      </c>
      <c r="G64" s="423">
        <v>-23538.244609999998</v>
      </c>
      <c r="H64" s="423">
        <v>-42855.286020000007</v>
      </c>
      <c r="I64" s="423">
        <v>-8328.7897300000004</v>
      </c>
    </row>
    <row r="65" spans="1:9" ht="15" customHeight="1">
      <c r="A65" s="426" t="s">
        <v>739</v>
      </c>
      <c r="B65" s="423">
        <v>306435.67774999997</v>
      </c>
      <c r="C65" s="423">
        <v>324221.86155999999</v>
      </c>
      <c r="D65" s="423">
        <v>344145.87569000002</v>
      </c>
      <c r="E65" s="423">
        <v>349626.33925999998</v>
      </c>
      <c r="F65" s="423">
        <v>352789.61718</v>
      </c>
      <c r="G65" s="423">
        <v>219094.6256</v>
      </c>
      <c r="H65" s="423">
        <v>387621.14822999999</v>
      </c>
      <c r="I65" s="423">
        <v>221477.05074999999</v>
      </c>
    </row>
    <row r="66" spans="1:9" ht="15" customHeight="1">
      <c r="A66" s="425" t="s">
        <v>740</v>
      </c>
      <c r="B66" s="423">
        <v>70498.054390000005</v>
      </c>
      <c r="C66" s="423">
        <v>56391.707040000001</v>
      </c>
      <c r="D66" s="423">
        <v>70770.988750000004</v>
      </c>
      <c r="E66" s="423">
        <v>74956.013619999998</v>
      </c>
      <c r="F66" s="423">
        <v>89375.176080000005</v>
      </c>
      <c r="G66" s="423">
        <v>46528.24237</v>
      </c>
      <c r="H66" s="423">
        <v>81760.817190000002</v>
      </c>
      <c r="I66" s="423">
        <v>23527.113980000002</v>
      </c>
    </row>
    <row r="67" spans="1:9" ht="15" customHeight="1">
      <c r="A67" s="425" t="s">
        <v>741</v>
      </c>
      <c r="B67" s="423">
        <v>-87742.186400000006</v>
      </c>
      <c r="C67" s="423">
        <v>-82105.478489999994</v>
      </c>
      <c r="D67" s="423">
        <v>-107402.86147</v>
      </c>
      <c r="E67" s="423">
        <v>-117062.23931999999</v>
      </c>
      <c r="F67" s="423">
        <v>-137369.07496</v>
      </c>
      <c r="G67" s="423">
        <v>-81491.968529999998</v>
      </c>
      <c r="H67" s="423">
        <v>-131373.19759</v>
      </c>
      <c r="I67" s="423">
        <v>-54194.290659999999</v>
      </c>
    </row>
    <row r="68" spans="1:9" ht="15" customHeight="1">
      <c r="A68" s="493" t="s">
        <v>742</v>
      </c>
      <c r="B68" s="423">
        <v>289191.54574000003</v>
      </c>
      <c r="C68" s="423">
        <v>298508.09010999999</v>
      </c>
      <c r="D68" s="423">
        <v>307514.00297000003</v>
      </c>
      <c r="E68" s="423">
        <v>307520.11356000003</v>
      </c>
      <c r="F68" s="423">
        <v>304795.71830000001</v>
      </c>
      <c r="G68" s="423">
        <v>184130.89944000001</v>
      </c>
      <c r="H68" s="423">
        <v>338008.76782999997</v>
      </c>
      <c r="I68" s="423">
        <v>190809.87406999999</v>
      </c>
    </row>
    <row r="69" spans="1:9" ht="15" customHeight="1">
      <c r="A69" s="494" t="s">
        <v>743</v>
      </c>
      <c r="B69" s="423">
        <v>-231383.79308</v>
      </c>
      <c r="C69" s="423">
        <v>-254265.50349999999</v>
      </c>
      <c r="D69" s="423">
        <v>-249158.42794999998</v>
      </c>
      <c r="E69" s="423">
        <v>-251763.36419999998</v>
      </c>
      <c r="F69" s="423">
        <v>-286494.35371</v>
      </c>
      <c r="G69" s="423">
        <v>-174876.22788999998</v>
      </c>
      <c r="H69" s="423">
        <v>-274720.81617000001</v>
      </c>
      <c r="I69" s="423">
        <v>-164373.12865</v>
      </c>
    </row>
    <row r="70" spans="1:9" ht="15" customHeight="1">
      <c r="A70" s="426" t="s">
        <v>744</v>
      </c>
      <c r="B70" s="423">
        <v>57807.752659999998</v>
      </c>
      <c r="C70" s="423">
        <v>44242.586609999998</v>
      </c>
      <c r="D70" s="423">
        <v>58355.575020000004</v>
      </c>
      <c r="E70" s="423">
        <v>55756.749360000002</v>
      </c>
      <c r="F70" s="423">
        <v>18301.364590000001</v>
      </c>
      <c r="G70" s="423">
        <v>9254.6715500000009</v>
      </c>
      <c r="H70" s="423">
        <v>63287.951659999999</v>
      </c>
      <c r="I70" s="423">
        <v>26436.745420000003</v>
      </c>
    </row>
    <row r="71" spans="1:9" ht="15" customHeight="1">
      <c r="A71" s="426" t="s">
        <v>745</v>
      </c>
      <c r="B71" s="423">
        <v>34.817920000000001</v>
      </c>
      <c r="C71" s="423">
        <v>24.506790000000002</v>
      </c>
      <c r="D71" s="423">
        <v>19.050990000000002</v>
      </c>
      <c r="E71" s="423">
        <v>211.90089</v>
      </c>
      <c r="F71" s="423">
        <v>23.326930000000001</v>
      </c>
      <c r="G71" s="423">
        <v>8.4944299999999995</v>
      </c>
      <c r="H71" s="423">
        <v>19.06664</v>
      </c>
      <c r="I71" s="423">
        <v>8.5747199999999992</v>
      </c>
    </row>
    <row r="72" spans="1:9" ht="15" customHeight="1">
      <c r="A72" s="424" t="s">
        <v>1476</v>
      </c>
      <c r="B72" s="423">
        <v>7.0000000000000007E-5</v>
      </c>
      <c r="C72" s="423">
        <v>1.298E-2</v>
      </c>
      <c r="D72" s="423">
        <v>1.1480000000000001E-2</v>
      </c>
      <c r="E72" s="423">
        <v>198.9495</v>
      </c>
      <c r="F72" s="423">
        <v>-2.9363999999999999</v>
      </c>
      <c r="G72" s="423">
        <v>-0.36675999999999997</v>
      </c>
      <c r="H72" s="423">
        <v>-0.30982999999999999</v>
      </c>
      <c r="I72" s="423">
        <v>-0.68214999999999992</v>
      </c>
    </row>
    <row r="73" spans="1:9" ht="15" customHeight="1">
      <c r="A73" s="424" t="s">
        <v>1477</v>
      </c>
      <c r="B73" s="423">
        <v>34.81785</v>
      </c>
      <c r="C73" s="423">
        <v>24.49381</v>
      </c>
      <c r="D73" s="423">
        <v>19.03951</v>
      </c>
      <c r="E73" s="423">
        <v>12.95139</v>
      </c>
      <c r="F73" s="423">
        <v>26.263330000000003</v>
      </c>
      <c r="G73" s="423">
        <v>8.8611900000000006</v>
      </c>
      <c r="H73" s="423">
        <v>19.376470000000001</v>
      </c>
      <c r="I73" s="423">
        <v>9.256870000000001</v>
      </c>
    </row>
    <row r="74" spans="1:9" ht="15" customHeight="1">
      <c r="A74" s="493" t="s">
        <v>746</v>
      </c>
      <c r="B74" s="423">
        <v>-3.8656299999999999</v>
      </c>
      <c r="C74" s="423">
        <v>-0.92315000000000003</v>
      </c>
      <c r="D74" s="423">
        <v>-0.69571000000000005</v>
      </c>
      <c r="E74" s="423">
        <v>-9.5681100000000008</v>
      </c>
      <c r="F74" s="423">
        <v>-9.7877399999999994</v>
      </c>
      <c r="G74" s="423">
        <v>-0.14068</v>
      </c>
      <c r="H74" s="423">
        <v>-0.38949</v>
      </c>
      <c r="I74" s="423">
        <v>-13.628740000000001</v>
      </c>
    </row>
    <row r="75" spans="1:9" ht="15" customHeight="1">
      <c r="A75" s="493" t="s">
        <v>1465</v>
      </c>
      <c r="B75" s="423">
        <v>2.7059999999999997E-2</v>
      </c>
      <c r="C75" s="423">
        <v>-3.5749999999999997E-2</v>
      </c>
      <c r="D75" s="423">
        <v>0.13574</v>
      </c>
      <c r="E75" s="423">
        <v>-8.7843799999999987</v>
      </c>
      <c r="F75" s="423">
        <v>-9.2690300000000008</v>
      </c>
      <c r="G75" s="423">
        <v>4.9530000000000005E-2</v>
      </c>
      <c r="H75" s="423">
        <v>5.2719999999999996E-2</v>
      </c>
      <c r="I75" s="423">
        <v>-2.00345</v>
      </c>
    </row>
    <row r="76" spans="1:9" ht="15" customHeight="1">
      <c r="A76" s="494" t="s">
        <v>1478</v>
      </c>
      <c r="B76" s="423">
        <v>-3.89269</v>
      </c>
      <c r="C76" s="423">
        <v>-0.88739999999999997</v>
      </c>
      <c r="D76" s="423">
        <v>-0.83145000000000002</v>
      </c>
      <c r="E76" s="423">
        <v>-0.78373000000000004</v>
      </c>
      <c r="F76" s="423">
        <v>-0.51871</v>
      </c>
      <c r="G76" s="423">
        <v>-0.19021000000000002</v>
      </c>
      <c r="H76" s="423">
        <v>-0.44220999999999999</v>
      </c>
      <c r="I76" s="423">
        <v>-11.625290000000001</v>
      </c>
    </row>
    <row r="77" spans="1:9" ht="15" customHeight="1">
      <c r="A77" s="493" t="s">
        <v>747</v>
      </c>
      <c r="B77" s="423">
        <v>57838.704949999999</v>
      </c>
      <c r="C77" s="423">
        <v>44266.170250000003</v>
      </c>
      <c r="D77" s="423">
        <v>58373.9303</v>
      </c>
      <c r="E77" s="423">
        <v>55959.082139999999</v>
      </c>
      <c r="F77" s="423">
        <v>18314.903780000001</v>
      </c>
      <c r="G77" s="423">
        <v>9263.0253000000012</v>
      </c>
      <c r="H77" s="423">
        <v>63306.628810000002</v>
      </c>
      <c r="I77" s="423">
        <v>26431.6914</v>
      </c>
    </row>
    <row r="78" spans="1:9" ht="15" customHeight="1">
      <c r="A78" s="495" t="s">
        <v>1379</v>
      </c>
      <c r="B78" s="423">
        <v>229.49342999999999</v>
      </c>
      <c r="C78" s="423">
        <v>118.56693</v>
      </c>
      <c r="D78" s="423">
        <v>205.54554000000002</v>
      </c>
      <c r="E78" s="423">
        <v>5586.2416499999999</v>
      </c>
      <c r="F78" s="423">
        <v>174.64964000000001</v>
      </c>
      <c r="G78" s="423">
        <v>17.659980000000001</v>
      </c>
      <c r="H78" s="423">
        <v>764.08882999999992</v>
      </c>
      <c r="I78" s="423">
        <v>216.19588000000002</v>
      </c>
    </row>
    <row r="79" spans="1:9" ht="15" customHeight="1">
      <c r="A79" s="426" t="s">
        <v>748</v>
      </c>
      <c r="B79" s="423">
        <v>58068.198380000002</v>
      </c>
      <c r="C79" s="423">
        <v>44384.737179999996</v>
      </c>
      <c r="D79" s="423">
        <v>58579.475840000006</v>
      </c>
      <c r="E79" s="423">
        <v>61545.323790000002</v>
      </c>
      <c r="F79" s="423">
        <v>18489.55342</v>
      </c>
      <c r="G79" s="423">
        <v>9280.6852799999997</v>
      </c>
      <c r="H79" s="423">
        <v>64070.717640000003</v>
      </c>
      <c r="I79" s="423">
        <v>26647.887280000003</v>
      </c>
    </row>
    <row r="80" spans="1:9" ht="15" customHeight="1">
      <c r="A80" s="425" t="s">
        <v>749</v>
      </c>
      <c r="B80" s="423">
        <v>228.97076000000001</v>
      </c>
      <c r="C80" s="423">
        <v>693.07687999999996</v>
      </c>
      <c r="D80" s="423">
        <v>-610.18702000000008</v>
      </c>
      <c r="E80" s="423">
        <v>-783.99932999999999</v>
      </c>
      <c r="F80" s="423">
        <v>-3964.0118499999999</v>
      </c>
      <c r="G80" s="423">
        <v>-179.88525000000001</v>
      </c>
      <c r="H80" s="423">
        <v>770.47198000000003</v>
      </c>
      <c r="I80" s="423">
        <v>298.97062</v>
      </c>
    </row>
    <row r="81" spans="1:9" ht="15" customHeight="1">
      <c r="A81" s="493" t="s">
        <v>750</v>
      </c>
      <c r="B81" s="423">
        <v>58297.169139999998</v>
      </c>
      <c r="C81" s="423">
        <v>45077.814060000004</v>
      </c>
      <c r="D81" s="423">
        <v>57969.288820000002</v>
      </c>
      <c r="E81" s="423">
        <v>60761.324460000003</v>
      </c>
      <c r="F81" s="423">
        <v>14525.541569999999</v>
      </c>
      <c r="G81" s="423">
        <v>9100.8000299999985</v>
      </c>
      <c r="H81" s="423">
        <v>64841.189619999997</v>
      </c>
      <c r="I81" s="423">
        <v>26946.857899999999</v>
      </c>
    </row>
    <row r="82" spans="1:9" ht="15" customHeight="1">
      <c r="A82" s="425" t="s">
        <v>751</v>
      </c>
      <c r="B82" s="423">
        <v>0</v>
      </c>
      <c r="C82" s="423">
        <v>0</v>
      </c>
      <c r="D82" s="423">
        <v>0</v>
      </c>
      <c r="E82" s="423">
        <v>0</v>
      </c>
      <c r="F82" s="423">
        <v>0</v>
      </c>
      <c r="G82" s="423">
        <v>0</v>
      </c>
      <c r="H82" s="423">
        <v>0</v>
      </c>
      <c r="I82" s="423">
        <v>0</v>
      </c>
    </row>
    <row r="83" spans="1:9" ht="15" customHeight="1">
      <c r="A83" s="493" t="s">
        <v>752</v>
      </c>
      <c r="B83" s="423">
        <v>58297.169139999998</v>
      </c>
      <c r="C83" s="423">
        <v>45077.814060000004</v>
      </c>
      <c r="D83" s="423">
        <v>57969.288820000002</v>
      </c>
      <c r="E83" s="423">
        <v>60761.324460000003</v>
      </c>
      <c r="F83" s="423">
        <v>14525.541569999999</v>
      </c>
      <c r="G83" s="423">
        <v>9100.8000299999985</v>
      </c>
      <c r="H83" s="423">
        <v>64841.189619999997</v>
      </c>
      <c r="I83" s="423">
        <v>26946.857899999999</v>
      </c>
    </row>
    <row r="84" spans="1:9" ht="15" customHeight="1" thickBot="1">
      <c r="A84" s="425" t="s">
        <v>753</v>
      </c>
      <c r="B84" s="423">
        <v>-22014.191999999999</v>
      </c>
      <c r="C84" s="423">
        <v>-17158.514999999999</v>
      </c>
      <c r="D84" s="423">
        <v>-27045.847000000002</v>
      </c>
      <c r="E84" s="423">
        <v>-31934.725999999999</v>
      </c>
      <c r="F84" s="423">
        <v>-5843.1096900000002</v>
      </c>
      <c r="G84" s="423">
        <v>-2600.5403099999999</v>
      </c>
      <c r="H84" s="423">
        <v>-28366.448629999999</v>
      </c>
      <c r="I84" s="423">
        <v>-11666.320159999999</v>
      </c>
    </row>
    <row r="85" spans="1:9" ht="15" customHeight="1" thickTop="1" thickBot="1">
      <c r="A85" s="420" t="s">
        <v>754</v>
      </c>
      <c r="B85" s="421">
        <v>36282.977140000003</v>
      </c>
      <c r="C85" s="421">
        <v>27919.299059999998</v>
      </c>
      <c r="D85" s="421">
        <v>30923.44182</v>
      </c>
      <c r="E85" s="421">
        <v>28826.598460000001</v>
      </c>
      <c r="F85" s="421">
        <v>8682.4318800000001</v>
      </c>
      <c r="G85" s="421">
        <v>6500.25972</v>
      </c>
      <c r="H85" s="421">
        <v>36474.740990000006</v>
      </c>
      <c r="I85" s="421">
        <v>15280.53774</v>
      </c>
    </row>
    <row r="86" spans="1:9" ht="3.75" customHeight="1" thickTop="1" thickBot="1">
      <c r="A86" s="427"/>
      <c r="B86" s="428"/>
      <c r="C86" s="428"/>
      <c r="D86" s="428"/>
      <c r="E86" s="428"/>
      <c r="F86" s="428"/>
      <c r="G86" s="428"/>
      <c r="H86" s="428"/>
      <c r="I86" s="42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9.5">
      <c r="A89" s="71"/>
      <c r="B89" s="70"/>
      <c r="C89" s="70"/>
      <c r="D89" s="70"/>
      <c r="E89" s="70"/>
      <c r="F89" s="70"/>
      <c r="G89" s="70"/>
      <c r="H89" s="70"/>
    </row>
    <row r="90" spans="1:9" ht="19.5">
      <c r="A90" s="71"/>
      <c r="B90" s="70"/>
      <c r="C90" s="70"/>
      <c r="D90" s="70"/>
      <c r="E90" s="70"/>
      <c r="F90" s="70"/>
      <c r="G90" s="70"/>
      <c r="H90" s="70"/>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55"/>
  <sheetViews>
    <sheetView zoomScale="85" zoomScaleNormal="85" workbookViewId="0">
      <selection activeCell="D6" sqref="D6"/>
    </sheetView>
  </sheetViews>
  <sheetFormatPr defaultColWidth="9.140625" defaultRowHeight="12.75"/>
  <cols>
    <col min="1" max="1" width="85" style="106" customWidth="1"/>
    <col min="2" max="3" width="20.140625" style="745" customWidth="1"/>
    <col min="4" max="4" width="13.5703125" style="745" bestFit="1" customWidth="1"/>
    <col min="5" max="256" width="9.140625" style="745"/>
    <col min="257" max="257" width="85" style="745" customWidth="1"/>
    <col min="258" max="259" width="20.140625" style="745" customWidth="1"/>
    <col min="260" max="260" width="13.5703125" style="745" bestFit="1" customWidth="1"/>
    <col min="261" max="512" width="9.140625" style="745"/>
    <col min="513" max="513" width="85" style="745" customWidth="1"/>
    <col min="514" max="515" width="20.140625" style="745" customWidth="1"/>
    <col min="516" max="516" width="13.5703125" style="745" bestFit="1" customWidth="1"/>
    <col min="517" max="768" width="9.140625" style="745"/>
    <col min="769" max="769" width="85" style="745" customWidth="1"/>
    <col min="770" max="771" width="20.140625" style="745" customWidth="1"/>
    <col min="772" max="772" width="13.5703125" style="745" bestFit="1" customWidth="1"/>
    <col min="773" max="1024" width="9.140625" style="745"/>
    <col min="1025" max="1025" width="85" style="745" customWidth="1"/>
    <col min="1026" max="1027" width="20.140625" style="745" customWidth="1"/>
    <col min="1028" max="1028" width="13.5703125" style="745" bestFit="1" customWidth="1"/>
    <col min="1029" max="1280" width="9.140625" style="745"/>
    <col min="1281" max="1281" width="85" style="745" customWidth="1"/>
    <col min="1282" max="1283" width="20.140625" style="745" customWidth="1"/>
    <col min="1284" max="1284" width="13.5703125" style="745" bestFit="1" customWidth="1"/>
    <col min="1285" max="1536" width="9.140625" style="745"/>
    <col min="1537" max="1537" width="85" style="745" customWidth="1"/>
    <col min="1538" max="1539" width="20.140625" style="745" customWidth="1"/>
    <col min="1540" max="1540" width="13.5703125" style="745" bestFit="1" customWidth="1"/>
    <col min="1541" max="1792" width="9.140625" style="745"/>
    <col min="1793" max="1793" width="85" style="745" customWidth="1"/>
    <col min="1794" max="1795" width="20.140625" style="745" customWidth="1"/>
    <col min="1796" max="1796" width="13.5703125" style="745" bestFit="1" customWidth="1"/>
    <col min="1797" max="2048" width="9.140625" style="745"/>
    <col min="2049" max="2049" width="85" style="745" customWidth="1"/>
    <col min="2050" max="2051" width="20.140625" style="745" customWidth="1"/>
    <col min="2052" max="2052" width="13.5703125" style="745" bestFit="1" customWidth="1"/>
    <col min="2053" max="2304" width="9.140625" style="745"/>
    <col min="2305" max="2305" width="85" style="745" customWidth="1"/>
    <col min="2306" max="2307" width="20.140625" style="745" customWidth="1"/>
    <col min="2308" max="2308" width="13.5703125" style="745" bestFit="1" customWidth="1"/>
    <col min="2309" max="2560" width="9.140625" style="745"/>
    <col min="2561" max="2561" width="85" style="745" customWidth="1"/>
    <col min="2562" max="2563" width="20.140625" style="745" customWidth="1"/>
    <col min="2564" max="2564" width="13.5703125" style="745" bestFit="1" customWidth="1"/>
    <col min="2565" max="2816" width="9.140625" style="745"/>
    <col min="2817" max="2817" width="85" style="745" customWidth="1"/>
    <col min="2818" max="2819" width="20.140625" style="745" customWidth="1"/>
    <col min="2820" max="2820" width="13.5703125" style="745" bestFit="1" customWidth="1"/>
    <col min="2821" max="3072" width="9.140625" style="745"/>
    <col min="3073" max="3073" width="85" style="745" customWidth="1"/>
    <col min="3074" max="3075" width="20.140625" style="745" customWidth="1"/>
    <col min="3076" max="3076" width="13.5703125" style="745" bestFit="1" customWidth="1"/>
    <col min="3077" max="3328" width="9.140625" style="745"/>
    <col min="3329" max="3329" width="85" style="745" customWidth="1"/>
    <col min="3330" max="3331" width="20.140625" style="745" customWidth="1"/>
    <col min="3332" max="3332" width="13.5703125" style="745" bestFit="1" customWidth="1"/>
    <col min="3333" max="3584" width="9.140625" style="745"/>
    <col min="3585" max="3585" width="85" style="745" customWidth="1"/>
    <col min="3586" max="3587" width="20.140625" style="745" customWidth="1"/>
    <col min="3588" max="3588" width="13.5703125" style="745" bestFit="1" customWidth="1"/>
    <col min="3589" max="3840" width="9.140625" style="745"/>
    <col min="3841" max="3841" width="85" style="745" customWidth="1"/>
    <col min="3842" max="3843" width="20.140625" style="745" customWidth="1"/>
    <col min="3844" max="3844" width="13.5703125" style="745" bestFit="1" customWidth="1"/>
    <col min="3845" max="4096" width="9.140625" style="745"/>
    <col min="4097" max="4097" width="85" style="745" customWidth="1"/>
    <col min="4098" max="4099" width="20.140625" style="745" customWidth="1"/>
    <col min="4100" max="4100" width="13.5703125" style="745" bestFit="1" customWidth="1"/>
    <col min="4101" max="4352" width="9.140625" style="745"/>
    <col min="4353" max="4353" width="85" style="745" customWidth="1"/>
    <col min="4354" max="4355" width="20.140625" style="745" customWidth="1"/>
    <col min="4356" max="4356" width="13.5703125" style="745" bestFit="1" customWidth="1"/>
    <col min="4357" max="4608" width="9.140625" style="745"/>
    <col min="4609" max="4609" width="85" style="745" customWidth="1"/>
    <col min="4610" max="4611" width="20.140625" style="745" customWidth="1"/>
    <col min="4612" max="4612" width="13.5703125" style="745" bestFit="1" customWidth="1"/>
    <col min="4613" max="4864" width="9.140625" style="745"/>
    <col min="4865" max="4865" width="85" style="745" customWidth="1"/>
    <col min="4866" max="4867" width="20.140625" style="745" customWidth="1"/>
    <col min="4868" max="4868" width="13.5703125" style="745" bestFit="1" customWidth="1"/>
    <col min="4869" max="5120" width="9.140625" style="745"/>
    <col min="5121" max="5121" width="85" style="745" customWidth="1"/>
    <col min="5122" max="5123" width="20.140625" style="745" customWidth="1"/>
    <col min="5124" max="5124" width="13.5703125" style="745" bestFit="1" customWidth="1"/>
    <col min="5125" max="5376" width="9.140625" style="745"/>
    <col min="5377" max="5377" width="85" style="745" customWidth="1"/>
    <col min="5378" max="5379" width="20.140625" style="745" customWidth="1"/>
    <col min="5380" max="5380" width="13.5703125" style="745" bestFit="1" customWidth="1"/>
    <col min="5381" max="5632" width="9.140625" style="745"/>
    <col min="5633" max="5633" width="85" style="745" customWidth="1"/>
    <col min="5634" max="5635" width="20.140625" style="745" customWidth="1"/>
    <col min="5636" max="5636" width="13.5703125" style="745" bestFit="1" customWidth="1"/>
    <col min="5637" max="5888" width="9.140625" style="745"/>
    <col min="5889" max="5889" width="85" style="745" customWidth="1"/>
    <col min="5890" max="5891" width="20.140625" style="745" customWidth="1"/>
    <col min="5892" max="5892" width="13.5703125" style="745" bestFit="1" customWidth="1"/>
    <col min="5893" max="6144" width="9.140625" style="745"/>
    <col min="6145" max="6145" width="85" style="745" customWidth="1"/>
    <col min="6146" max="6147" width="20.140625" style="745" customWidth="1"/>
    <col min="6148" max="6148" width="13.5703125" style="745" bestFit="1" customWidth="1"/>
    <col min="6149" max="6400" width="9.140625" style="745"/>
    <col min="6401" max="6401" width="85" style="745" customWidth="1"/>
    <col min="6402" max="6403" width="20.140625" style="745" customWidth="1"/>
    <col min="6404" max="6404" width="13.5703125" style="745" bestFit="1" customWidth="1"/>
    <col min="6405" max="6656" width="9.140625" style="745"/>
    <col min="6657" max="6657" width="85" style="745" customWidth="1"/>
    <col min="6658" max="6659" width="20.140625" style="745" customWidth="1"/>
    <col min="6660" max="6660" width="13.5703125" style="745" bestFit="1" customWidth="1"/>
    <col min="6661" max="6912" width="9.140625" style="745"/>
    <col min="6913" max="6913" width="85" style="745" customWidth="1"/>
    <col min="6914" max="6915" width="20.140625" style="745" customWidth="1"/>
    <col min="6916" max="6916" width="13.5703125" style="745" bestFit="1" customWidth="1"/>
    <col min="6917" max="7168" width="9.140625" style="745"/>
    <col min="7169" max="7169" width="85" style="745" customWidth="1"/>
    <col min="7170" max="7171" width="20.140625" style="745" customWidth="1"/>
    <col min="7172" max="7172" width="13.5703125" style="745" bestFit="1" customWidth="1"/>
    <col min="7173" max="7424" width="9.140625" style="745"/>
    <col min="7425" max="7425" width="85" style="745" customWidth="1"/>
    <col min="7426" max="7427" width="20.140625" style="745" customWidth="1"/>
    <col min="7428" max="7428" width="13.5703125" style="745" bestFit="1" customWidth="1"/>
    <col min="7429" max="7680" width="9.140625" style="745"/>
    <col min="7681" max="7681" width="85" style="745" customWidth="1"/>
    <col min="7682" max="7683" width="20.140625" style="745" customWidth="1"/>
    <col min="7684" max="7684" width="13.5703125" style="745" bestFit="1" customWidth="1"/>
    <col min="7685" max="7936" width="9.140625" style="745"/>
    <col min="7937" max="7937" width="85" style="745" customWidth="1"/>
    <col min="7938" max="7939" width="20.140625" style="745" customWidth="1"/>
    <col min="7940" max="7940" width="13.5703125" style="745" bestFit="1" customWidth="1"/>
    <col min="7941" max="8192" width="9.140625" style="745"/>
    <col min="8193" max="8193" width="85" style="745" customWidth="1"/>
    <col min="8194" max="8195" width="20.140625" style="745" customWidth="1"/>
    <col min="8196" max="8196" width="13.5703125" style="745" bestFit="1" customWidth="1"/>
    <col min="8197" max="8448" width="9.140625" style="745"/>
    <col min="8449" max="8449" width="85" style="745" customWidth="1"/>
    <col min="8450" max="8451" width="20.140625" style="745" customWidth="1"/>
    <col min="8452" max="8452" width="13.5703125" style="745" bestFit="1" customWidth="1"/>
    <col min="8453" max="8704" width="9.140625" style="745"/>
    <col min="8705" max="8705" width="85" style="745" customWidth="1"/>
    <col min="8706" max="8707" width="20.140625" style="745" customWidth="1"/>
    <col min="8708" max="8708" width="13.5703125" style="745" bestFit="1" customWidth="1"/>
    <col min="8709" max="8960" width="9.140625" style="745"/>
    <col min="8961" max="8961" width="85" style="745" customWidth="1"/>
    <col min="8962" max="8963" width="20.140625" style="745" customWidth="1"/>
    <col min="8964" max="8964" width="13.5703125" style="745" bestFit="1" customWidth="1"/>
    <col min="8965" max="9216" width="9.140625" style="745"/>
    <col min="9217" max="9217" width="85" style="745" customWidth="1"/>
    <col min="9218" max="9219" width="20.140625" style="745" customWidth="1"/>
    <col min="9220" max="9220" width="13.5703125" style="745" bestFit="1" customWidth="1"/>
    <col min="9221" max="9472" width="9.140625" style="745"/>
    <col min="9473" max="9473" width="85" style="745" customWidth="1"/>
    <col min="9474" max="9475" width="20.140625" style="745" customWidth="1"/>
    <col min="9476" max="9476" width="13.5703125" style="745" bestFit="1" customWidth="1"/>
    <col min="9477" max="9728" width="9.140625" style="745"/>
    <col min="9729" max="9729" width="85" style="745" customWidth="1"/>
    <col min="9730" max="9731" width="20.140625" style="745" customWidth="1"/>
    <col min="9732" max="9732" width="13.5703125" style="745" bestFit="1" customWidth="1"/>
    <col min="9733" max="9984" width="9.140625" style="745"/>
    <col min="9985" max="9985" width="85" style="745" customWidth="1"/>
    <col min="9986" max="9987" width="20.140625" style="745" customWidth="1"/>
    <col min="9988" max="9988" width="13.5703125" style="745" bestFit="1" customWidth="1"/>
    <col min="9989" max="10240" width="9.140625" style="745"/>
    <col min="10241" max="10241" width="85" style="745" customWidth="1"/>
    <col min="10242" max="10243" width="20.140625" style="745" customWidth="1"/>
    <col min="10244" max="10244" width="13.5703125" style="745" bestFit="1" customWidth="1"/>
    <col min="10245" max="10496" width="9.140625" style="745"/>
    <col min="10497" max="10497" width="85" style="745" customWidth="1"/>
    <col min="10498" max="10499" width="20.140625" style="745" customWidth="1"/>
    <col min="10500" max="10500" width="13.5703125" style="745" bestFit="1" customWidth="1"/>
    <col min="10501" max="10752" width="9.140625" style="745"/>
    <col min="10753" max="10753" width="85" style="745" customWidth="1"/>
    <col min="10754" max="10755" width="20.140625" style="745" customWidth="1"/>
    <col min="10756" max="10756" width="13.5703125" style="745" bestFit="1" customWidth="1"/>
    <col min="10757" max="11008" width="9.140625" style="745"/>
    <col min="11009" max="11009" width="85" style="745" customWidth="1"/>
    <col min="11010" max="11011" width="20.140625" style="745" customWidth="1"/>
    <col min="11012" max="11012" width="13.5703125" style="745" bestFit="1" customWidth="1"/>
    <col min="11013" max="11264" width="9.140625" style="745"/>
    <col min="11265" max="11265" width="85" style="745" customWidth="1"/>
    <col min="11266" max="11267" width="20.140625" style="745" customWidth="1"/>
    <col min="11268" max="11268" width="13.5703125" style="745" bestFit="1" customWidth="1"/>
    <col min="11269" max="11520" width="9.140625" style="745"/>
    <col min="11521" max="11521" width="85" style="745" customWidth="1"/>
    <col min="11522" max="11523" width="20.140625" style="745" customWidth="1"/>
    <col min="11524" max="11524" width="13.5703125" style="745" bestFit="1" customWidth="1"/>
    <col min="11525" max="11776" width="9.140625" style="745"/>
    <col min="11777" max="11777" width="85" style="745" customWidth="1"/>
    <col min="11778" max="11779" width="20.140625" style="745" customWidth="1"/>
    <col min="11780" max="11780" width="13.5703125" style="745" bestFit="1" customWidth="1"/>
    <col min="11781" max="12032" width="9.140625" style="745"/>
    <col min="12033" max="12033" width="85" style="745" customWidth="1"/>
    <col min="12034" max="12035" width="20.140625" style="745" customWidth="1"/>
    <col min="12036" max="12036" width="13.5703125" style="745" bestFit="1" customWidth="1"/>
    <col min="12037" max="12288" width="9.140625" style="745"/>
    <col min="12289" max="12289" width="85" style="745" customWidth="1"/>
    <col min="12290" max="12291" width="20.140625" style="745" customWidth="1"/>
    <col min="12292" max="12292" width="13.5703125" style="745" bestFit="1" customWidth="1"/>
    <col min="12293" max="12544" width="9.140625" style="745"/>
    <col min="12545" max="12545" width="85" style="745" customWidth="1"/>
    <col min="12546" max="12547" width="20.140625" style="745" customWidth="1"/>
    <col min="12548" max="12548" width="13.5703125" style="745" bestFit="1" customWidth="1"/>
    <col min="12549" max="12800" width="9.140625" style="745"/>
    <col min="12801" max="12801" width="85" style="745" customWidth="1"/>
    <col min="12802" max="12803" width="20.140625" style="745" customWidth="1"/>
    <col min="12804" max="12804" width="13.5703125" style="745" bestFit="1" customWidth="1"/>
    <col min="12805" max="13056" width="9.140625" style="745"/>
    <col min="13057" max="13057" width="85" style="745" customWidth="1"/>
    <col min="13058" max="13059" width="20.140625" style="745" customWidth="1"/>
    <col min="13060" max="13060" width="13.5703125" style="745" bestFit="1" customWidth="1"/>
    <col min="13061" max="13312" width="9.140625" style="745"/>
    <col min="13313" max="13313" width="85" style="745" customWidth="1"/>
    <col min="13314" max="13315" width="20.140625" style="745" customWidth="1"/>
    <col min="13316" max="13316" width="13.5703125" style="745" bestFit="1" customWidth="1"/>
    <col min="13317" max="13568" width="9.140625" style="745"/>
    <col min="13569" max="13569" width="85" style="745" customWidth="1"/>
    <col min="13570" max="13571" width="20.140625" style="745" customWidth="1"/>
    <col min="13572" max="13572" width="13.5703125" style="745" bestFit="1" customWidth="1"/>
    <col min="13573" max="13824" width="9.140625" style="745"/>
    <col min="13825" max="13825" width="85" style="745" customWidth="1"/>
    <col min="13826" max="13827" width="20.140625" style="745" customWidth="1"/>
    <col min="13828" max="13828" width="13.5703125" style="745" bestFit="1" customWidth="1"/>
    <col min="13829" max="14080" width="9.140625" style="745"/>
    <col min="14081" max="14081" width="85" style="745" customWidth="1"/>
    <col min="14082" max="14083" width="20.140625" style="745" customWidth="1"/>
    <col min="14084" max="14084" width="13.5703125" style="745" bestFit="1" customWidth="1"/>
    <col min="14085" max="14336" width="9.140625" style="745"/>
    <col min="14337" max="14337" width="85" style="745" customWidth="1"/>
    <col min="14338" max="14339" width="20.140625" style="745" customWidth="1"/>
    <col min="14340" max="14340" width="13.5703125" style="745" bestFit="1" customWidth="1"/>
    <col min="14341" max="14592" width="9.140625" style="745"/>
    <col min="14593" max="14593" width="85" style="745" customWidth="1"/>
    <col min="14594" max="14595" width="20.140625" style="745" customWidth="1"/>
    <col min="14596" max="14596" width="13.5703125" style="745" bestFit="1" customWidth="1"/>
    <col min="14597" max="14848" width="9.140625" style="745"/>
    <col min="14849" max="14849" width="85" style="745" customWidth="1"/>
    <col min="14850" max="14851" width="20.140625" style="745" customWidth="1"/>
    <col min="14852" max="14852" width="13.5703125" style="745" bestFit="1" customWidth="1"/>
    <col min="14853" max="15104" width="9.140625" style="745"/>
    <col min="15105" max="15105" width="85" style="745" customWidth="1"/>
    <col min="15106" max="15107" width="20.140625" style="745" customWidth="1"/>
    <col min="15108" max="15108" width="13.5703125" style="745" bestFit="1" customWidth="1"/>
    <col min="15109" max="15360" width="9.140625" style="745"/>
    <col min="15361" max="15361" width="85" style="745" customWidth="1"/>
    <col min="15362" max="15363" width="20.140625" style="745" customWidth="1"/>
    <col min="15364" max="15364" width="13.5703125" style="745" bestFit="1" customWidth="1"/>
    <col min="15365" max="15616" width="9.140625" style="745"/>
    <col min="15617" max="15617" width="85" style="745" customWidth="1"/>
    <col min="15618" max="15619" width="20.140625" style="745" customWidth="1"/>
    <col min="15620" max="15620" width="13.5703125" style="745" bestFit="1" customWidth="1"/>
    <col min="15621" max="15872" width="9.140625" style="745"/>
    <col min="15873" max="15873" width="85" style="745" customWidth="1"/>
    <col min="15874" max="15875" width="20.140625" style="745" customWidth="1"/>
    <col min="15876" max="15876" width="13.5703125" style="745" bestFit="1" customWidth="1"/>
    <col min="15877" max="16128" width="9.140625" style="745"/>
    <col min="16129" max="16129" width="85" style="745" customWidth="1"/>
    <col min="16130" max="16131" width="20.140625" style="745" customWidth="1"/>
    <col min="16132" max="16132" width="13.5703125" style="745" bestFit="1" customWidth="1"/>
    <col min="16133" max="16384" width="9.140625" style="745"/>
  </cols>
  <sheetData>
    <row r="1" spans="1:4" ht="29.25" customHeight="1">
      <c r="A1" s="909" t="s">
        <v>491</v>
      </c>
      <c r="B1" s="918"/>
      <c r="C1" s="918"/>
      <c r="D1" s="918"/>
    </row>
    <row r="2" spans="1:4" ht="18">
      <c r="A2" s="910" t="s">
        <v>767</v>
      </c>
      <c r="B2" s="919"/>
      <c r="C2" s="919"/>
      <c r="D2" s="919"/>
    </row>
    <row r="3" spans="1:4" ht="15" customHeight="1">
      <c r="A3" s="910" t="s">
        <v>1472</v>
      </c>
      <c r="B3" s="919"/>
      <c r="C3" s="919"/>
      <c r="D3" s="919"/>
    </row>
    <row r="4" spans="1:4" s="332" customFormat="1" ht="33" customHeight="1">
      <c r="A4" s="917" t="s">
        <v>768</v>
      </c>
      <c r="B4" s="920"/>
      <c r="C4" s="920"/>
      <c r="D4" s="920"/>
    </row>
    <row r="5" spans="1:4" ht="3.75" customHeight="1">
      <c r="A5" s="175"/>
      <c r="B5" s="175"/>
      <c r="C5" s="175"/>
      <c r="D5" s="175"/>
    </row>
    <row r="6" spans="1:4" s="82" customFormat="1" ht="30" customHeight="1">
      <c r="A6" s="763"/>
      <c r="B6" s="302" t="s">
        <v>65</v>
      </c>
      <c r="C6" s="302" t="s">
        <v>63</v>
      </c>
      <c r="D6" s="329" t="s">
        <v>571</v>
      </c>
    </row>
    <row r="7" spans="1:4" s="83" customFormat="1" ht="15" customHeight="1">
      <c r="A7" s="430" t="s">
        <v>769</v>
      </c>
      <c r="B7" s="431">
        <v>0.1108</v>
      </c>
      <c r="C7" s="431">
        <v>0.11219999999999999</v>
      </c>
      <c r="D7" s="431">
        <v>0.1111</v>
      </c>
    </row>
    <row r="8" spans="1:4" s="332" customFormat="1" ht="15" customHeight="1">
      <c r="A8" s="432" t="s">
        <v>770</v>
      </c>
      <c r="B8" s="433">
        <v>461440860.08999997</v>
      </c>
      <c r="C8" s="433">
        <v>136334236.88</v>
      </c>
      <c r="D8" s="433">
        <v>597775096.97000003</v>
      </c>
    </row>
    <row r="9" spans="1:4" s="332" customFormat="1" ht="15" customHeight="1">
      <c r="A9" s="432" t="s">
        <v>771</v>
      </c>
      <c r="B9" s="433">
        <v>0</v>
      </c>
      <c r="C9" s="433">
        <v>0</v>
      </c>
      <c r="D9" s="433">
        <v>0</v>
      </c>
    </row>
    <row r="10" spans="1:4" s="84" customFormat="1" ht="15" customHeight="1">
      <c r="A10" s="432" t="s">
        <v>772</v>
      </c>
      <c r="B10" s="433">
        <v>206314105.44999999</v>
      </c>
      <c r="C10" s="433">
        <v>38958563.990000002</v>
      </c>
      <c r="D10" s="433">
        <v>245272669.44</v>
      </c>
    </row>
    <row r="11" spans="1:4" s="84" customFormat="1" ht="15" customHeight="1">
      <c r="A11" s="432" t="s">
        <v>773</v>
      </c>
      <c r="B11" s="433">
        <v>146264941.28</v>
      </c>
      <c r="C11" s="433">
        <v>71062725.930000007</v>
      </c>
      <c r="D11" s="433">
        <v>217327667.21000001</v>
      </c>
    </row>
    <row r="12" spans="1:4" s="84" customFormat="1" ht="15" customHeight="1">
      <c r="A12" s="432" t="s">
        <v>774</v>
      </c>
      <c r="B12" s="433">
        <v>434366615.74000001</v>
      </c>
      <c r="C12" s="433">
        <v>339378812.5</v>
      </c>
      <c r="D12" s="433">
        <v>773745428.24000001</v>
      </c>
    </row>
    <row r="13" spans="1:4" s="84" customFormat="1" ht="15" customHeight="1">
      <c r="A13" s="432" t="s">
        <v>775</v>
      </c>
      <c r="B13" s="433">
        <v>3111917515.75</v>
      </c>
      <c r="C13" s="433">
        <v>403402828.32999998</v>
      </c>
      <c r="D13" s="433">
        <v>3515320344.0799999</v>
      </c>
    </row>
    <row r="14" spans="1:4" s="84" customFormat="1" ht="15" customHeight="1">
      <c r="A14" s="434" t="s">
        <v>776</v>
      </c>
      <c r="B14" s="435">
        <v>4360304038.3100004</v>
      </c>
      <c r="C14" s="435">
        <v>989137167.63</v>
      </c>
      <c r="D14" s="435">
        <v>5349441205.9399996</v>
      </c>
    </row>
    <row r="15" spans="1:4" s="85" customFormat="1" ht="15" customHeight="1">
      <c r="A15" s="432" t="s">
        <v>777</v>
      </c>
      <c r="B15" s="433">
        <v>3552087769.2849998</v>
      </c>
      <c r="C15" s="433">
        <v>701260013.46800005</v>
      </c>
      <c r="D15" s="433">
        <v>4253347782.7529998</v>
      </c>
    </row>
    <row r="16" spans="1:4" s="86" customFormat="1" ht="15" customHeight="1">
      <c r="A16" s="437" t="s">
        <v>778</v>
      </c>
      <c r="B16" s="436">
        <v>0.81459999999999999</v>
      </c>
      <c r="C16" s="436">
        <v>0.70899999999999996</v>
      </c>
      <c r="D16" s="436">
        <v>0.79510000000000003</v>
      </c>
    </row>
    <row r="17" spans="1:4" s="84" customFormat="1" ht="15" customHeight="1">
      <c r="A17" s="434" t="s">
        <v>779</v>
      </c>
      <c r="B17" s="435">
        <v>355208776.9285</v>
      </c>
      <c r="C17" s="435">
        <v>70126001.346799999</v>
      </c>
      <c r="D17" s="435">
        <v>425334778.27530003</v>
      </c>
    </row>
    <row r="18" spans="1:4" s="84" customFormat="1" ht="15" customHeight="1">
      <c r="A18" s="432" t="s">
        <v>780</v>
      </c>
      <c r="B18" s="433">
        <v>286571162</v>
      </c>
      <c r="C18" s="433">
        <v>96548308</v>
      </c>
      <c r="D18" s="433">
        <v>383119470</v>
      </c>
    </row>
    <row r="19" spans="1:4" s="84" customFormat="1" ht="15" customHeight="1">
      <c r="A19" s="432" t="s">
        <v>781</v>
      </c>
      <c r="B19" s="433">
        <v>2165885</v>
      </c>
      <c r="C19" s="433">
        <v>0</v>
      </c>
      <c r="D19" s="433">
        <v>2165885</v>
      </c>
    </row>
    <row r="20" spans="1:4" s="84" customFormat="1" ht="15" customHeight="1">
      <c r="A20" s="437" t="s">
        <v>782</v>
      </c>
      <c r="B20" s="433">
        <v>0</v>
      </c>
      <c r="C20" s="433">
        <v>0</v>
      </c>
      <c r="D20" s="433">
        <v>0</v>
      </c>
    </row>
    <row r="21" spans="1:4" s="84" customFormat="1" ht="15" customHeight="1">
      <c r="A21" s="432" t="s">
        <v>783</v>
      </c>
      <c r="B21" s="433">
        <v>571713</v>
      </c>
      <c r="C21" s="433">
        <v>29178239</v>
      </c>
      <c r="D21" s="433">
        <v>29749952</v>
      </c>
    </row>
    <row r="22" spans="1:4" s="84" customFormat="1" ht="15" customHeight="1">
      <c r="A22" s="434" t="s">
        <v>784</v>
      </c>
      <c r="B22" s="435">
        <v>283833564</v>
      </c>
      <c r="C22" s="435">
        <v>67370069</v>
      </c>
      <c r="D22" s="435">
        <v>351203633</v>
      </c>
    </row>
    <row r="23" spans="1:4" s="84" customFormat="1" ht="15" customHeight="1">
      <c r="A23" s="432" t="s">
        <v>785</v>
      </c>
      <c r="B23" s="433">
        <v>94525699</v>
      </c>
      <c r="C23" s="433">
        <v>11333879</v>
      </c>
      <c r="D23" s="433">
        <v>105859578</v>
      </c>
    </row>
    <row r="24" spans="1:4" s="84" customFormat="1" ht="15" customHeight="1">
      <c r="A24" s="432" t="s">
        <v>786</v>
      </c>
      <c r="B24" s="433">
        <v>0</v>
      </c>
      <c r="C24" s="433">
        <v>0</v>
      </c>
      <c r="D24" s="433">
        <v>0</v>
      </c>
    </row>
    <row r="25" spans="1:4" s="87" customFormat="1" ht="15" customHeight="1">
      <c r="A25" s="432" t="s">
        <v>787</v>
      </c>
      <c r="B25" s="433">
        <v>0</v>
      </c>
      <c r="C25" s="433">
        <v>0</v>
      </c>
      <c r="D25" s="433">
        <v>0</v>
      </c>
    </row>
    <row r="26" spans="1:4" s="84" customFormat="1" ht="15" customHeight="1">
      <c r="A26" s="432" t="s">
        <v>788</v>
      </c>
      <c r="B26" s="433">
        <v>94525699</v>
      </c>
      <c r="C26" s="433">
        <v>11333879</v>
      </c>
      <c r="D26" s="433">
        <v>105859578</v>
      </c>
    </row>
    <row r="27" spans="1:4" s="88" customFormat="1" ht="15" customHeight="1">
      <c r="A27" s="437" t="s">
        <v>789</v>
      </c>
      <c r="B27" s="433">
        <v>15707602</v>
      </c>
      <c r="C27" s="433">
        <v>0</v>
      </c>
      <c r="D27" s="433">
        <v>15707602</v>
      </c>
    </row>
    <row r="28" spans="1:4" s="89" customFormat="1" ht="15" customHeight="1">
      <c r="A28" s="437" t="s">
        <v>790</v>
      </c>
      <c r="B28" s="433">
        <v>0</v>
      </c>
      <c r="C28" s="433">
        <v>0</v>
      </c>
      <c r="D28" s="433">
        <v>0</v>
      </c>
    </row>
    <row r="29" spans="1:4" s="84" customFormat="1" ht="15" customHeight="1">
      <c r="A29" s="438" t="s">
        <v>791</v>
      </c>
      <c r="B29" s="435">
        <v>110233301</v>
      </c>
      <c r="C29" s="435">
        <v>11333879</v>
      </c>
      <c r="D29" s="435">
        <v>121567180</v>
      </c>
    </row>
    <row r="30" spans="1:4" s="84" customFormat="1" ht="15" customHeight="1">
      <c r="A30" s="437" t="s">
        <v>792</v>
      </c>
      <c r="B30" s="433">
        <v>0</v>
      </c>
      <c r="C30" s="433">
        <v>0</v>
      </c>
      <c r="D30" s="433">
        <v>0</v>
      </c>
    </row>
    <row r="31" spans="1:4" s="84" customFormat="1" ht="15" customHeight="1">
      <c r="A31" s="437" t="s">
        <v>793</v>
      </c>
      <c r="B31" s="433">
        <v>424644</v>
      </c>
      <c r="C31" s="433">
        <v>0</v>
      </c>
      <c r="D31" s="433">
        <v>424644</v>
      </c>
    </row>
    <row r="32" spans="1:4" s="84" customFormat="1" ht="15" customHeight="1">
      <c r="A32" s="434" t="s">
        <v>794</v>
      </c>
      <c r="B32" s="435">
        <v>393642221</v>
      </c>
      <c r="C32" s="435">
        <v>78703948</v>
      </c>
      <c r="D32" s="435">
        <v>472346169</v>
      </c>
    </row>
    <row r="33" spans="1:4" s="332" customFormat="1" ht="15" customHeight="1">
      <c r="A33" s="432" t="s">
        <v>795</v>
      </c>
      <c r="B33" s="433">
        <v>38433444.071500003</v>
      </c>
      <c r="C33" s="433">
        <v>8577946.6532000005</v>
      </c>
      <c r="D33" s="433">
        <v>47011390.724699996</v>
      </c>
    </row>
    <row r="34" spans="1:4" s="90" customFormat="1" ht="15" customHeight="1">
      <c r="A34" s="432" t="s">
        <v>796</v>
      </c>
      <c r="B34" s="439">
        <v>0.36749999999999999</v>
      </c>
      <c r="C34" s="439">
        <v>0.1978</v>
      </c>
      <c r="D34" s="439">
        <v>0.33929999999999999</v>
      </c>
    </row>
    <row r="35" spans="1:4" ht="15" customHeight="1" thickBot="1">
      <c r="A35" s="427"/>
      <c r="B35" s="427"/>
      <c r="C35" s="427"/>
      <c r="D35" s="427"/>
    </row>
    <row r="36" spans="1:4" ht="15" customHeight="1" thickTop="1">
      <c r="A36" s="440" t="s">
        <v>797</v>
      </c>
      <c r="B36" s="175"/>
      <c r="C36" s="175"/>
      <c r="D36" s="175"/>
    </row>
    <row r="37" spans="1:4" ht="15" customHeight="1">
      <c r="A37" s="432"/>
      <c r="B37" s="175"/>
      <c r="C37" s="175"/>
      <c r="D37" s="175"/>
    </row>
    <row r="38" spans="1:4" ht="15" customHeight="1">
      <c r="A38" s="432"/>
      <c r="B38" s="175"/>
      <c r="C38" s="175"/>
      <c r="D38" s="175"/>
    </row>
    <row r="39" spans="1:4" ht="15" customHeight="1">
      <c r="A39" s="175"/>
      <c r="B39" s="175"/>
      <c r="C39" s="175"/>
      <c r="D39" s="175"/>
    </row>
    <row r="40" spans="1:4" ht="15" customHeight="1">
      <c r="A40" s="175"/>
      <c r="B40" s="311"/>
      <c r="C40" s="311"/>
      <c r="D40" s="311"/>
    </row>
    <row r="41" spans="1:4" ht="15" customHeight="1">
      <c r="A41" s="175"/>
      <c r="B41" s="311"/>
      <c r="C41" s="311"/>
      <c r="D41" s="311"/>
    </row>
    <row r="42" spans="1:4" ht="15" customHeight="1">
      <c r="A42" s="175"/>
      <c r="B42" s="175"/>
      <c r="C42" s="175"/>
      <c r="D42" s="175"/>
    </row>
    <row r="43" spans="1:4" ht="15" customHeight="1">
      <c r="A43" s="175"/>
      <c r="B43" s="175"/>
      <c r="C43" s="175"/>
      <c r="D43" s="175"/>
    </row>
    <row r="44" spans="1:4" ht="15" customHeight="1">
      <c r="A44" s="175"/>
      <c r="B44" s="175"/>
      <c r="C44" s="175"/>
      <c r="D44" s="175"/>
    </row>
    <row r="45" spans="1:4">
      <c r="A45" s="175"/>
      <c r="B45" s="175"/>
      <c r="C45" s="175"/>
      <c r="D45" s="175"/>
    </row>
    <row r="46" spans="1:4">
      <c r="A46" s="175"/>
      <c r="B46" s="175"/>
      <c r="C46" s="175"/>
      <c r="D46" s="175"/>
    </row>
    <row r="47" spans="1:4">
      <c r="A47" s="175"/>
      <c r="B47" s="175"/>
      <c r="C47" s="175"/>
      <c r="D47" s="175"/>
    </row>
    <row r="48" spans="1:4">
      <c r="A48" s="175"/>
      <c r="B48" s="175"/>
      <c r="C48" s="175"/>
      <c r="D48" s="175"/>
    </row>
    <row r="49" spans="1:4">
      <c r="A49" s="175"/>
      <c r="B49" s="175"/>
      <c r="C49" s="175"/>
      <c r="D49" s="175"/>
    </row>
    <row r="50" spans="1:4">
      <c r="A50" s="175"/>
      <c r="B50" s="175"/>
      <c r="C50" s="175"/>
      <c r="D50" s="175"/>
    </row>
    <row r="51" spans="1:4">
      <c r="A51" s="175"/>
      <c r="B51" s="175"/>
      <c r="C51" s="175"/>
      <c r="D51" s="175"/>
    </row>
    <row r="52" spans="1:4">
      <c r="A52" s="175"/>
      <c r="B52" s="175"/>
      <c r="C52" s="175"/>
      <c r="D52" s="175"/>
    </row>
    <row r="53" spans="1:4">
      <c r="A53" s="175"/>
      <c r="B53" s="175"/>
      <c r="C53" s="175"/>
      <c r="D53" s="175"/>
    </row>
    <row r="54" spans="1:4">
      <c r="A54" s="175"/>
      <c r="B54" s="175"/>
      <c r="C54" s="175"/>
      <c r="D54" s="175"/>
    </row>
    <row r="55" spans="1:4">
      <c r="A55" s="175"/>
      <c r="B55" s="175"/>
      <c r="C55" s="175"/>
      <c r="D55" s="175"/>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644"/>
  <sheetViews>
    <sheetView zoomScaleNormal="100" workbookViewId="0">
      <selection activeCell="A8" sqref="A8"/>
    </sheetView>
  </sheetViews>
  <sheetFormatPr defaultColWidth="9.140625" defaultRowHeight="12.75"/>
  <cols>
    <col min="1" max="1" width="38.28515625" style="106" customWidth="1"/>
    <col min="2" max="2" width="13.85546875" style="745" customWidth="1"/>
    <col min="3" max="3" width="13.7109375" style="745" customWidth="1"/>
    <col min="4" max="4" width="17.28515625" style="745" customWidth="1"/>
    <col min="5" max="5" width="12.140625" style="745" customWidth="1"/>
    <col min="6" max="256" width="9.140625" style="745"/>
    <col min="257" max="257" width="38.28515625" style="745" customWidth="1"/>
    <col min="258" max="258" width="13.85546875" style="745" customWidth="1"/>
    <col min="259" max="259" width="13.7109375" style="745" customWidth="1"/>
    <col min="260" max="260" width="17.28515625" style="745" customWidth="1"/>
    <col min="261" max="261" width="12.140625" style="745" customWidth="1"/>
    <col min="262" max="512" width="9.140625" style="745"/>
    <col min="513" max="513" width="38.28515625" style="745" customWidth="1"/>
    <col min="514" max="514" width="13.85546875" style="745" customWidth="1"/>
    <col min="515" max="515" width="13.7109375" style="745" customWidth="1"/>
    <col min="516" max="516" width="17.28515625" style="745" customWidth="1"/>
    <col min="517" max="517" width="12.140625" style="745" customWidth="1"/>
    <col min="518" max="768" width="9.140625" style="745"/>
    <col min="769" max="769" width="38.28515625" style="745" customWidth="1"/>
    <col min="770" max="770" width="13.85546875" style="745" customWidth="1"/>
    <col min="771" max="771" width="13.7109375" style="745" customWidth="1"/>
    <col min="772" max="772" width="17.28515625" style="745" customWidth="1"/>
    <col min="773" max="773" width="12.140625" style="745" customWidth="1"/>
    <col min="774" max="1024" width="9.140625" style="745"/>
    <col min="1025" max="1025" width="38.28515625" style="745" customWidth="1"/>
    <col min="1026" max="1026" width="13.85546875" style="745" customWidth="1"/>
    <col min="1027" max="1027" width="13.7109375" style="745" customWidth="1"/>
    <col min="1028" max="1028" width="17.28515625" style="745" customWidth="1"/>
    <col min="1029" max="1029" width="12.140625" style="745" customWidth="1"/>
    <col min="1030" max="1280" width="9.140625" style="745"/>
    <col min="1281" max="1281" width="38.28515625" style="745" customWidth="1"/>
    <col min="1282" max="1282" width="13.85546875" style="745" customWidth="1"/>
    <col min="1283" max="1283" width="13.7109375" style="745" customWidth="1"/>
    <col min="1284" max="1284" width="17.28515625" style="745" customWidth="1"/>
    <col min="1285" max="1285" width="12.140625" style="745" customWidth="1"/>
    <col min="1286" max="1536" width="9.140625" style="745"/>
    <col min="1537" max="1537" width="38.28515625" style="745" customWidth="1"/>
    <col min="1538" max="1538" width="13.85546875" style="745" customWidth="1"/>
    <col min="1539" max="1539" width="13.7109375" style="745" customWidth="1"/>
    <col min="1540" max="1540" width="17.28515625" style="745" customWidth="1"/>
    <col min="1541" max="1541" width="12.140625" style="745" customWidth="1"/>
    <col min="1542" max="1792" width="9.140625" style="745"/>
    <col min="1793" max="1793" width="38.28515625" style="745" customWidth="1"/>
    <col min="1794" max="1794" width="13.85546875" style="745" customWidth="1"/>
    <col min="1795" max="1795" width="13.7109375" style="745" customWidth="1"/>
    <col min="1796" max="1796" width="17.28515625" style="745" customWidth="1"/>
    <col min="1797" max="1797" width="12.140625" style="745" customWidth="1"/>
    <col min="1798" max="2048" width="9.140625" style="745"/>
    <col min="2049" max="2049" width="38.28515625" style="745" customWidth="1"/>
    <col min="2050" max="2050" width="13.85546875" style="745" customWidth="1"/>
    <col min="2051" max="2051" width="13.7109375" style="745" customWidth="1"/>
    <col min="2052" max="2052" width="17.28515625" style="745" customWidth="1"/>
    <col min="2053" max="2053" width="12.140625" style="745" customWidth="1"/>
    <col min="2054" max="2304" width="9.140625" style="745"/>
    <col min="2305" max="2305" width="38.28515625" style="745" customWidth="1"/>
    <col min="2306" max="2306" width="13.85546875" style="745" customWidth="1"/>
    <col min="2307" max="2307" width="13.7109375" style="745" customWidth="1"/>
    <col min="2308" max="2308" width="17.28515625" style="745" customWidth="1"/>
    <col min="2309" max="2309" width="12.140625" style="745" customWidth="1"/>
    <col min="2310" max="2560" width="9.140625" style="745"/>
    <col min="2561" max="2561" width="38.28515625" style="745" customWidth="1"/>
    <col min="2562" max="2562" width="13.85546875" style="745" customWidth="1"/>
    <col min="2563" max="2563" width="13.7109375" style="745" customWidth="1"/>
    <col min="2564" max="2564" width="17.28515625" style="745" customWidth="1"/>
    <col min="2565" max="2565" width="12.140625" style="745" customWidth="1"/>
    <col min="2566" max="2816" width="9.140625" style="745"/>
    <col min="2817" max="2817" width="38.28515625" style="745" customWidth="1"/>
    <col min="2818" max="2818" width="13.85546875" style="745" customWidth="1"/>
    <col min="2819" max="2819" width="13.7109375" style="745" customWidth="1"/>
    <col min="2820" max="2820" width="17.28515625" style="745" customWidth="1"/>
    <col min="2821" max="2821" width="12.140625" style="745" customWidth="1"/>
    <col min="2822" max="3072" width="9.140625" style="745"/>
    <col min="3073" max="3073" width="38.28515625" style="745" customWidth="1"/>
    <col min="3074" max="3074" width="13.85546875" style="745" customWidth="1"/>
    <col min="3075" max="3075" width="13.7109375" style="745" customWidth="1"/>
    <col min="3076" max="3076" width="17.28515625" style="745" customWidth="1"/>
    <col min="3077" max="3077" width="12.140625" style="745" customWidth="1"/>
    <col min="3078" max="3328" width="9.140625" style="745"/>
    <col min="3329" max="3329" width="38.28515625" style="745" customWidth="1"/>
    <col min="3330" max="3330" width="13.85546875" style="745" customWidth="1"/>
    <col min="3331" max="3331" width="13.7109375" style="745" customWidth="1"/>
    <col min="3332" max="3332" width="17.28515625" style="745" customWidth="1"/>
    <col min="3333" max="3333" width="12.140625" style="745" customWidth="1"/>
    <col min="3334" max="3584" width="9.140625" style="745"/>
    <col min="3585" max="3585" width="38.28515625" style="745" customWidth="1"/>
    <col min="3586" max="3586" width="13.85546875" style="745" customWidth="1"/>
    <col min="3587" max="3587" width="13.7109375" style="745" customWidth="1"/>
    <col min="3588" max="3588" width="17.28515625" style="745" customWidth="1"/>
    <col min="3589" max="3589" width="12.140625" style="745" customWidth="1"/>
    <col min="3590" max="3840" width="9.140625" style="745"/>
    <col min="3841" max="3841" width="38.28515625" style="745" customWidth="1"/>
    <col min="3842" max="3842" width="13.85546875" style="745" customWidth="1"/>
    <col min="3843" max="3843" width="13.7109375" style="745" customWidth="1"/>
    <col min="3844" max="3844" width="17.28515625" style="745" customWidth="1"/>
    <col min="3845" max="3845" width="12.140625" style="745" customWidth="1"/>
    <col min="3846" max="4096" width="9.140625" style="745"/>
    <col min="4097" max="4097" width="38.28515625" style="745" customWidth="1"/>
    <col min="4098" max="4098" width="13.85546875" style="745" customWidth="1"/>
    <col min="4099" max="4099" width="13.7109375" style="745" customWidth="1"/>
    <col min="4100" max="4100" width="17.28515625" style="745" customWidth="1"/>
    <col min="4101" max="4101" width="12.140625" style="745" customWidth="1"/>
    <col min="4102" max="4352" width="9.140625" style="745"/>
    <col min="4353" max="4353" width="38.28515625" style="745" customWidth="1"/>
    <col min="4354" max="4354" width="13.85546875" style="745" customWidth="1"/>
    <col min="4355" max="4355" width="13.7109375" style="745" customWidth="1"/>
    <col min="4356" max="4356" width="17.28515625" style="745" customWidth="1"/>
    <col min="4357" max="4357" width="12.140625" style="745" customWidth="1"/>
    <col min="4358" max="4608" width="9.140625" style="745"/>
    <col min="4609" max="4609" width="38.28515625" style="745" customWidth="1"/>
    <col min="4610" max="4610" width="13.85546875" style="745" customWidth="1"/>
    <col min="4611" max="4611" width="13.7109375" style="745" customWidth="1"/>
    <col min="4612" max="4612" width="17.28515625" style="745" customWidth="1"/>
    <col min="4613" max="4613" width="12.140625" style="745" customWidth="1"/>
    <col min="4614" max="4864" width="9.140625" style="745"/>
    <col min="4865" max="4865" width="38.28515625" style="745" customWidth="1"/>
    <col min="4866" max="4866" width="13.85546875" style="745" customWidth="1"/>
    <col min="4867" max="4867" width="13.7109375" style="745" customWidth="1"/>
    <col min="4868" max="4868" width="17.28515625" style="745" customWidth="1"/>
    <col min="4869" max="4869" width="12.140625" style="745" customWidth="1"/>
    <col min="4870" max="5120" width="9.140625" style="745"/>
    <col min="5121" max="5121" width="38.28515625" style="745" customWidth="1"/>
    <col min="5122" max="5122" width="13.85546875" style="745" customWidth="1"/>
    <col min="5123" max="5123" width="13.7109375" style="745" customWidth="1"/>
    <col min="5124" max="5124" width="17.28515625" style="745" customWidth="1"/>
    <col min="5125" max="5125" width="12.140625" style="745" customWidth="1"/>
    <col min="5126" max="5376" width="9.140625" style="745"/>
    <col min="5377" max="5377" width="38.28515625" style="745" customWidth="1"/>
    <col min="5378" max="5378" width="13.85546875" style="745" customWidth="1"/>
    <col min="5379" max="5379" width="13.7109375" style="745" customWidth="1"/>
    <col min="5380" max="5380" width="17.28515625" style="745" customWidth="1"/>
    <col min="5381" max="5381" width="12.140625" style="745" customWidth="1"/>
    <col min="5382" max="5632" width="9.140625" style="745"/>
    <col min="5633" max="5633" width="38.28515625" style="745" customWidth="1"/>
    <col min="5634" max="5634" width="13.85546875" style="745" customWidth="1"/>
    <col min="5635" max="5635" width="13.7109375" style="745" customWidth="1"/>
    <col min="5636" max="5636" width="17.28515625" style="745" customWidth="1"/>
    <col min="5637" max="5637" width="12.140625" style="745" customWidth="1"/>
    <col min="5638" max="5888" width="9.140625" style="745"/>
    <col min="5889" max="5889" width="38.28515625" style="745" customWidth="1"/>
    <col min="5890" max="5890" width="13.85546875" style="745" customWidth="1"/>
    <col min="5891" max="5891" width="13.7109375" style="745" customWidth="1"/>
    <col min="5892" max="5892" width="17.28515625" style="745" customWidth="1"/>
    <col min="5893" max="5893" width="12.140625" style="745" customWidth="1"/>
    <col min="5894" max="6144" width="9.140625" style="745"/>
    <col min="6145" max="6145" width="38.28515625" style="745" customWidth="1"/>
    <col min="6146" max="6146" width="13.85546875" style="745" customWidth="1"/>
    <col min="6147" max="6147" width="13.7109375" style="745" customWidth="1"/>
    <col min="6148" max="6148" width="17.28515625" style="745" customWidth="1"/>
    <col min="6149" max="6149" width="12.140625" style="745" customWidth="1"/>
    <col min="6150" max="6400" width="9.140625" style="745"/>
    <col min="6401" max="6401" width="38.28515625" style="745" customWidth="1"/>
    <col min="6402" max="6402" width="13.85546875" style="745" customWidth="1"/>
    <col min="6403" max="6403" width="13.7109375" style="745" customWidth="1"/>
    <col min="6404" max="6404" width="17.28515625" style="745" customWidth="1"/>
    <col min="6405" max="6405" width="12.140625" style="745" customWidth="1"/>
    <col min="6406" max="6656" width="9.140625" style="745"/>
    <col min="6657" max="6657" width="38.28515625" style="745" customWidth="1"/>
    <col min="6658" max="6658" width="13.85546875" style="745" customWidth="1"/>
    <col min="6659" max="6659" width="13.7109375" style="745" customWidth="1"/>
    <col min="6660" max="6660" width="17.28515625" style="745" customWidth="1"/>
    <col min="6661" max="6661" width="12.140625" style="745" customWidth="1"/>
    <col min="6662" max="6912" width="9.140625" style="745"/>
    <col min="6913" max="6913" width="38.28515625" style="745" customWidth="1"/>
    <col min="6914" max="6914" width="13.85546875" style="745" customWidth="1"/>
    <col min="6915" max="6915" width="13.7109375" style="745" customWidth="1"/>
    <col min="6916" max="6916" width="17.28515625" style="745" customWidth="1"/>
    <col min="6917" max="6917" width="12.140625" style="745" customWidth="1"/>
    <col min="6918" max="7168" width="9.140625" style="745"/>
    <col min="7169" max="7169" width="38.28515625" style="745" customWidth="1"/>
    <col min="7170" max="7170" width="13.85546875" style="745" customWidth="1"/>
    <col min="7171" max="7171" width="13.7109375" style="745" customWidth="1"/>
    <col min="7172" max="7172" width="17.28515625" style="745" customWidth="1"/>
    <col min="7173" max="7173" width="12.140625" style="745" customWidth="1"/>
    <col min="7174" max="7424" width="9.140625" style="745"/>
    <col min="7425" max="7425" width="38.28515625" style="745" customWidth="1"/>
    <col min="7426" max="7426" width="13.85546875" style="745" customWidth="1"/>
    <col min="7427" max="7427" width="13.7109375" style="745" customWidth="1"/>
    <col min="7428" max="7428" width="17.28515625" style="745" customWidth="1"/>
    <col min="7429" max="7429" width="12.140625" style="745" customWidth="1"/>
    <col min="7430" max="7680" width="9.140625" style="745"/>
    <col min="7681" max="7681" width="38.28515625" style="745" customWidth="1"/>
    <col min="7682" max="7682" width="13.85546875" style="745" customWidth="1"/>
    <col min="7683" max="7683" width="13.7109375" style="745" customWidth="1"/>
    <col min="7684" max="7684" width="17.28515625" style="745" customWidth="1"/>
    <col min="7685" max="7685" width="12.140625" style="745" customWidth="1"/>
    <col min="7686" max="7936" width="9.140625" style="745"/>
    <col min="7937" max="7937" width="38.28515625" style="745" customWidth="1"/>
    <col min="7938" max="7938" width="13.85546875" style="745" customWidth="1"/>
    <col min="7939" max="7939" width="13.7109375" style="745" customWidth="1"/>
    <col min="7940" max="7940" width="17.28515625" style="745" customWidth="1"/>
    <col min="7941" max="7941" width="12.140625" style="745" customWidth="1"/>
    <col min="7942" max="8192" width="9.140625" style="745"/>
    <col min="8193" max="8193" width="38.28515625" style="745" customWidth="1"/>
    <col min="8194" max="8194" width="13.85546875" style="745" customWidth="1"/>
    <col min="8195" max="8195" width="13.7109375" style="745" customWidth="1"/>
    <col min="8196" max="8196" width="17.28515625" style="745" customWidth="1"/>
    <col min="8197" max="8197" width="12.140625" style="745" customWidth="1"/>
    <col min="8198" max="8448" width="9.140625" style="745"/>
    <col min="8449" max="8449" width="38.28515625" style="745" customWidth="1"/>
    <col min="8450" max="8450" width="13.85546875" style="745" customWidth="1"/>
    <col min="8451" max="8451" width="13.7109375" style="745" customWidth="1"/>
    <col min="8452" max="8452" width="17.28515625" style="745" customWidth="1"/>
    <col min="8453" max="8453" width="12.140625" style="745" customWidth="1"/>
    <col min="8454" max="8704" width="9.140625" style="745"/>
    <col min="8705" max="8705" width="38.28515625" style="745" customWidth="1"/>
    <col min="8706" max="8706" width="13.85546875" style="745" customWidth="1"/>
    <col min="8707" max="8707" width="13.7109375" style="745" customWidth="1"/>
    <col min="8708" max="8708" width="17.28515625" style="745" customWidth="1"/>
    <col min="8709" max="8709" width="12.140625" style="745" customWidth="1"/>
    <col min="8710" max="8960" width="9.140625" style="745"/>
    <col min="8961" max="8961" width="38.28515625" style="745" customWidth="1"/>
    <col min="8962" max="8962" width="13.85546875" style="745" customWidth="1"/>
    <col min="8963" max="8963" width="13.7109375" style="745" customWidth="1"/>
    <col min="8964" max="8964" width="17.28515625" style="745" customWidth="1"/>
    <col min="8965" max="8965" width="12.140625" style="745" customWidth="1"/>
    <col min="8966" max="9216" width="9.140625" style="745"/>
    <col min="9217" max="9217" width="38.28515625" style="745" customWidth="1"/>
    <col min="9218" max="9218" width="13.85546875" style="745" customWidth="1"/>
    <col min="9219" max="9219" width="13.7109375" style="745" customWidth="1"/>
    <col min="9220" max="9220" width="17.28515625" style="745" customWidth="1"/>
    <col min="9221" max="9221" width="12.140625" style="745" customWidth="1"/>
    <col min="9222" max="9472" width="9.140625" style="745"/>
    <col min="9473" max="9473" width="38.28515625" style="745" customWidth="1"/>
    <col min="9474" max="9474" width="13.85546875" style="745" customWidth="1"/>
    <col min="9475" max="9475" width="13.7109375" style="745" customWidth="1"/>
    <col min="9476" max="9476" width="17.28515625" style="745" customWidth="1"/>
    <col min="9477" max="9477" width="12.140625" style="745" customWidth="1"/>
    <col min="9478" max="9728" width="9.140625" style="745"/>
    <col min="9729" max="9729" width="38.28515625" style="745" customWidth="1"/>
    <col min="9730" max="9730" width="13.85546875" style="745" customWidth="1"/>
    <col min="9731" max="9731" width="13.7109375" style="745" customWidth="1"/>
    <col min="9732" max="9732" width="17.28515625" style="745" customWidth="1"/>
    <col min="9733" max="9733" width="12.140625" style="745" customWidth="1"/>
    <col min="9734" max="9984" width="9.140625" style="745"/>
    <col min="9985" max="9985" width="38.28515625" style="745" customWidth="1"/>
    <col min="9986" max="9986" width="13.85546875" style="745" customWidth="1"/>
    <col min="9987" max="9987" width="13.7109375" style="745" customWidth="1"/>
    <col min="9988" max="9988" width="17.28515625" style="745" customWidth="1"/>
    <col min="9989" max="9989" width="12.140625" style="745" customWidth="1"/>
    <col min="9990" max="10240" width="9.140625" style="745"/>
    <col min="10241" max="10241" width="38.28515625" style="745" customWidth="1"/>
    <col min="10242" max="10242" width="13.85546875" style="745" customWidth="1"/>
    <col min="10243" max="10243" width="13.7109375" style="745" customWidth="1"/>
    <col min="10244" max="10244" width="17.28515625" style="745" customWidth="1"/>
    <col min="10245" max="10245" width="12.140625" style="745" customWidth="1"/>
    <col min="10246" max="10496" width="9.140625" style="745"/>
    <col min="10497" max="10497" width="38.28515625" style="745" customWidth="1"/>
    <col min="10498" max="10498" width="13.85546875" style="745" customWidth="1"/>
    <col min="10499" max="10499" width="13.7109375" style="745" customWidth="1"/>
    <col min="10500" max="10500" width="17.28515625" style="745" customWidth="1"/>
    <col min="10501" max="10501" width="12.140625" style="745" customWidth="1"/>
    <col min="10502" max="10752" width="9.140625" style="745"/>
    <col min="10753" max="10753" width="38.28515625" style="745" customWidth="1"/>
    <col min="10754" max="10754" width="13.85546875" style="745" customWidth="1"/>
    <col min="10755" max="10755" width="13.7109375" style="745" customWidth="1"/>
    <col min="10756" max="10756" width="17.28515625" style="745" customWidth="1"/>
    <col min="10757" max="10757" width="12.140625" style="745" customWidth="1"/>
    <col min="10758" max="11008" width="9.140625" style="745"/>
    <col min="11009" max="11009" width="38.28515625" style="745" customWidth="1"/>
    <col min="11010" max="11010" width="13.85546875" style="745" customWidth="1"/>
    <col min="11011" max="11011" width="13.7109375" style="745" customWidth="1"/>
    <col min="11012" max="11012" width="17.28515625" style="745" customWidth="1"/>
    <col min="11013" max="11013" width="12.140625" style="745" customWidth="1"/>
    <col min="11014" max="11264" width="9.140625" style="745"/>
    <col min="11265" max="11265" width="38.28515625" style="745" customWidth="1"/>
    <col min="11266" max="11266" width="13.85546875" style="745" customWidth="1"/>
    <col min="11267" max="11267" width="13.7109375" style="745" customWidth="1"/>
    <col min="11268" max="11268" width="17.28515625" style="745" customWidth="1"/>
    <col min="11269" max="11269" width="12.140625" style="745" customWidth="1"/>
    <col min="11270" max="11520" width="9.140625" style="745"/>
    <col min="11521" max="11521" width="38.28515625" style="745" customWidth="1"/>
    <col min="11522" max="11522" width="13.85546875" style="745" customWidth="1"/>
    <col min="11523" max="11523" width="13.7109375" style="745" customWidth="1"/>
    <col min="11524" max="11524" width="17.28515625" style="745" customWidth="1"/>
    <col min="11525" max="11525" width="12.140625" style="745" customWidth="1"/>
    <col min="11526" max="11776" width="9.140625" style="745"/>
    <col min="11777" max="11777" width="38.28515625" style="745" customWidth="1"/>
    <col min="11778" max="11778" width="13.85546875" style="745" customWidth="1"/>
    <col min="11779" max="11779" width="13.7109375" style="745" customWidth="1"/>
    <col min="11780" max="11780" width="17.28515625" style="745" customWidth="1"/>
    <col min="11781" max="11781" width="12.140625" style="745" customWidth="1"/>
    <col min="11782" max="12032" width="9.140625" style="745"/>
    <col min="12033" max="12033" width="38.28515625" style="745" customWidth="1"/>
    <col min="12034" max="12034" width="13.85546875" style="745" customWidth="1"/>
    <col min="12035" max="12035" width="13.7109375" style="745" customWidth="1"/>
    <col min="12036" max="12036" width="17.28515625" style="745" customWidth="1"/>
    <col min="12037" max="12037" width="12.140625" style="745" customWidth="1"/>
    <col min="12038" max="12288" width="9.140625" style="745"/>
    <col min="12289" max="12289" width="38.28515625" style="745" customWidth="1"/>
    <col min="12290" max="12290" width="13.85546875" style="745" customWidth="1"/>
    <col min="12291" max="12291" width="13.7109375" style="745" customWidth="1"/>
    <col min="12292" max="12292" width="17.28515625" style="745" customWidth="1"/>
    <col min="12293" max="12293" width="12.140625" style="745" customWidth="1"/>
    <col min="12294" max="12544" width="9.140625" style="745"/>
    <col min="12545" max="12545" width="38.28515625" style="745" customWidth="1"/>
    <col min="12546" max="12546" width="13.85546875" style="745" customWidth="1"/>
    <col min="12547" max="12547" width="13.7109375" style="745" customWidth="1"/>
    <col min="12548" max="12548" width="17.28515625" style="745" customWidth="1"/>
    <col min="12549" max="12549" width="12.140625" style="745" customWidth="1"/>
    <col min="12550" max="12800" width="9.140625" style="745"/>
    <col min="12801" max="12801" width="38.28515625" style="745" customWidth="1"/>
    <col min="12802" max="12802" width="13.85546875" style="745" customWidth="1"/>
    <col min="12803" max="12803" width="13.7109375" style="745" customWidth="1"/>
    <col min="12804" max="12804" width="17.28515625" style="745" customWidth="1"/>
    <col min="12805" max="12805" width="12.140625" style="745" customWidth="1"/>
    <col min="12806" max="13056" width="9.140625" style="745"/>
    <col min="13057" max="13057" width="38.28515625" style="745" customWidth="1"/>
    <col min="13058" max="13058" width="13.85546875" style="745" customWidth="1"/>
    <col min="13059" max="13059" width="13.7109375" style="745" customWidth="1"/>
    <col min="13060" max="13060" width="17.28515625" style="745" customWidth="1"/>
    <col min="13061" max="13061" width="12.140625" style="745" customWidth="1"/>
    <col min="13062" max="13312" width="9.140625" style="745"/>
    <col min="13313" max="13313" width="38.28515625" style="745" customWidth="1"/>
    <col min="13314" max="13314" width="13.85546875" style="745" customWidth="1"/>
    <col min="13315" max="13315" width="13.7109375" style="745" customWidth="1"/>
    <col min="13316" max="13316" width="17.28515625" style="745" customWidth="1"/>
    <col min="13317" max="13317" width="12.140625" style="745" customWidth="1"/>
    <col min="13318" max="13568" width="9.140625" style="745"/>
    <col min="13569" max="13569" width="38.28515625" style="745" customWidth="1"/>
    <col min="13570" max="13570" width="13.85546875" style="745" customWidth="1"/>
    <col min="13571" max="13571" width="13.7109375" style="745" customWidth="1"/>
    <col min="13572" max="13572" width="17.28515625" style="745" customWidth="1"/>
    <col min="13573" max="13573" width="12.140625" style="745" customWidth="1"/>
    <col min="13574" max="13824" width="9.140625" style="745"/>
    <col min="13825" max="13825" width="38.28515625" style="745" customWidth="1"/>
    <col min="13826" max="13826" width="13.85546875" style="745" customWidth="1"/>
    <col min="13827" max="13827" width="13.7109375" style="745" customWidth="1"/>
    <col min="13828" max="13828" width="17.28515625" style="745" customWidth="1"/>
    <col min="13829" max="13829" width="12.140625" style="745" customWidth="1"/>
    <col min="13830" max="14080" width="9.140625" style="745"/>
    <col min="14081" max="14081" width="38.28515625" style="745" customWidth="1"/>
    <col min="14082" max="14082" width="13.85546875" style="745" customWidth="1"/>
    <col min="14083" max="14083" width="13.7109375" style="745" customWidth="1"/>
    <col min="14084" max="14084" width="17.28515625" style="745" customWidth="1"/>
    <col min="14085" max="14085" width="12.140625" style="745" customWidth="1"/>
    <col min="14086" max="14336" width="9.140625" style="745"/>
    <col min="14337" max="14337" width="38.28515625" style="745" customWidth="1"/>
    <col min="14338" max="14338" width="13.85546875" style="745" customWidth="1"/>
    <col min="14339" max="14339" width="13.7109375" style="745" customWidth="1"/>
    <col min="14340" max="14340" width="17.28515625" style="745" customWidth="1"/>
    <col min="14341" max="14341" width="12.140625" style="745" customWidth="1"/>
    <col min="14342" max="14592" width="9.140625" style="745"/>
    <col min="14593" max="14593" width="38.28515625" style="745" customWidth="1"/>
    <col min="14594" max="14594" width="13.85546875" style="745" customWidth="1"/>
    <col min="14595" max="14595" width="13.7109375" style="745" customWidth="1"/>
    <col min="14596" max="14596" width="17.28515625" style="745" customWidth="1"/>
    <col min="14597" max="14597" width="12.140625" style="745" customWidth="1"/>
    <col min="14598" max="14848" width="9.140625" style="745"/>
    <col min="14849" max="14849" width="38.28515625" style="745" customWidth="1"/>
    <col min="14850" max="14850" width="13.85546875" style="745" customWidth="1"/>
    <col min="14851" max="14851" width="13.7109375" style="745" customWidth="1"/>
    <col min="14852" max="14852" width="17.28515625" style="745" customWidth="1"/>
    <col min="14853" max="14853" width="12.140625" style="745" customWidth="1"/>
    <col min="14854" max="15104" width="9.140625" style="745"/>
    <col min="15105" max="15105" width="38.28515625" style="745" customWidth="1"/>
    <col min="15106" max="15106" width="13.85546875" style="745" customWidth="1"/>
    <col min="15107" max="15107" width="13.7109375" style="745" customWidth="1"/>
    <col min="15108" max="15108" width="17.28515625" style="745" customWidth="1"/>
    <col min="15109" max="15109" width="12.140625" style="745" customWidth="1"/>
    <col min="15110" max="15360" width="9.140625" style="745"/>
    <col min="15361" max="15361" width="38.28515625" style="745" customWidth="1"/>
    <col min="15362" max="15362" width="13.85546875" style="745" customWidth="1"/>
    <col min="15363" max="15363" width="13.7109375" style="745" customWidth="1"/>
    <col min="15364" max="15364" width="17.28515625" style="745" customWidth="1"/>
    <col min="15365" max="15365" width="12.140625" style="745" customWidth="1"/>
    <col min="15366" max="15616" width="9.140625" style="745"/>
    <col min="15617" max="15617" width="38.28515625" style="745" customWidth="1"/>
    <col min="15618" max="15618" width="13.85546875" style="745" customWidth="1"/>
    <col min="15619" max="15619" width="13.7109375" style="745" customWidth="1"/>
    <col min="15620" max="15620" width="17.28515625" style="745" customWidth="1"/>
    <col min="15621" max="15621" width="12.140625" style="745" customWidth="1"/>
    <col min="15622" max="15872" width="9.140625" style="745"/>
    <col min="15873" max="15873" width="38.28515625" style="745" customWidth="1"/>
    <col min="15874" max="15874" width="13.85546875" style="745" customWidth="1"/>
    <col min="15875" max="15875" width="13.7109375" style="745" customWidth="1"/>
    <col min="15876" max="15876" width="17.28515625" style="745" customWidth="1"/>
    <col min="15877" max="15877" width="12.140625" style="745" customWidth="1"/>
    <col min="15878" max="16128" width="9.140625" style="745"/>
    <col min="16129" max="16129" width="38.28515625" style="745" customWidth="1"/>
    <col min="16130" max="16130" width="13.85546875" style="745" customWidth="1"/>
    <col min="16131" max="16131" width="13.7109375" style="745" customWidth="1"/>
    <col min="16132" max="16132" width="17.28515625" style="745" customWidth="1"/>
    <col min="16133" max="16133" width="12.140625" style="745" customWidth="1"/>
    <col min="16134" max="16384" width="9.140625" style="745"/>
  </cols>
  <sheetData>
    <row r="1" spans="1:5" s="91" customFormat="1" ht="27" customHeight="1">
      <c r="A1" s="909" t="s">
        <v>491</v>
      </c>
      <c r="B1" s="909"/>
      <c r="C1" s="909"/>
      <c r="D1" s="909"/>
      <c r="E1" s="909"/>
    </row>
    <row r="2" spans="1:5" s="91" customFormat="1" ht="18">
      <c r="A2" s="910" t="s">
        <v>798</v>
      </c>
      <c r="B2" s="910"/>
      <c r="C2" s="910"/>
      <c r="D2" s="910"/>
      <c r="E2" s="910"/>
    </row>
    <row r="3" spans="1:5" s="91" customFormat="1" ht="15" customHeight="1">
      <c r="A3" s="910" t="s">
        <v>1472</v>
      </c>
      <c r="B3" s="910"/>
      <c r="C3" s="910"/>
      <c r="D3" s="910"/>
      <c r="E3" s="910"/>
    </row>
    <row r="4" spans="1:5" s="92" customFormat="1" ht="30" customHeight="1">
      <c r="A4" s="917" t="s">
        <v>563</v>
      </c>
      <c r="B4" s="917"/>
      <c r="C4" s="917"/>
      <c r="D4" s="917"/>
      <c r="E4" s="917"/>
    </row>
    <row r="5" spans="1:5" ht="3.75" customHeight="1">
      <c r="A5" s="441"/>
      <c r="B5" s="442"/>
      <c r="C5" s="442"/>
      <c r="D5" s="175"/>
      <c r="E5" s="175"/>
    </row>
    <row r="6" spans="1:5" ht="30" customHeight="1">
      <c r="A6" s="496"/>
      <c r="B6" s="444" t="s">
        <v>65</v>
      </c>
      <c r="C6" s="444" t="s">
        <v>63</v>
      </c>
      <c r="D6" s="445" t="s">
        <v>571</v>
      </c>
      <c r="E6" s="446" t="s">
        <v>799</v>
      </c>
    </row>
    <row r="7" spans="1:5" ht="15" customHeight="1">
      <c r="A7" s="604" t="s">
        <v>800</v>
      </c>
      <c r="B7" s="447">
        <v>3229402.26211</v>
      </c>
      <c r="C7" s="447">
        <v>742743.26546999998</v>
      </c>
      <c r="D7" s="447">
        <v>3972145.52758</v>
      </c>
      <c r="E7" s="448">
        <v>0.95160094819464058</v>
      </c>
    </row>
    <row r="8" spans="1:5" ht="15" customHeight="1">
      <c r="A8" s="604" t="s">
        <v>801</v>
      </c>
      <c r="B8" s="447">
        <v>18169.680230000002</v>
      </c>
      <c r="C8" s="447">
        <v>2243.8209999999999</v>
      </c>
      <c r="D8" s="447">
        <v>20413.501230000002</v>
      </c>
      <c r="E8" s="448">
        <v>4.8904318816021097E-3</v>
      </c>
    </row>
    <row r="9" spans="1:5" ht="15" customHeight="1">
      <c r="A9" s="604" t="s">
        <v>802</v>
      </c>
      <c r="B9" s="447">
        <v>3065.8349600000001</v>
      </c>
      <c r="C9" s="447">
        <v>8944.33079</v>
      </c>
      <c r="D9" s="447">
        <v>12010.16575</v>
      </c>
      <c r="E9" s="448">
        <v>2.8772574006465869E-3</v>
      </c>
    </row>
    <row r="10" spans="1:5" ht="15" customHeight="1">
      <c r="A10" s="604" t="s">
        <v>803</v>
      </c>
      <c r="B10" s="447">
        <v>91.349029999999999</v>
      </c>
      <c r="C10" s="447">
        <v>179.79032000000001</v>
      </c>
      <c r="D10" s="447">
        <v>271.13935000000004</v>
      </c>
      <c r="E10" s="448">
        <v>6.4956447532291993E-5</v>
      </c>
    </row>
    <row r="11" spans="1:5" ht="15" customHeight="1">
      <c r="A11" s="604" t="s">
        <v>804</v>
      </c>
      <c r="B11" s="447">
        <v>20238.079870000001</v>
      </c>
      <c r="C11" s="447">
        <v>21</v>
      </c>
      <c r="D11" s="447">
        <v>20259.079870000001</v>
      </c>
      <c r="E11" s="448">
        <v>4.85343738792679E-3</v>
      </c>
    </row>
    <row r="12" spans="1:5" ht="15" customHeight="1">
      <c r="A12" s="604" t="s">
        <v>805</v>
      </c>
      <c r="B12" s="447">
        <v>3349.9087799999998</v>
      </c>
      <c r="C12" s="447">
        <v>4.2</v>
      </c>
      <c r="D12" s="447">
        <v>3354.1087799999996</v>
      </c>
      <c r="E12" s="448">
        <v>8.035388112631746E-4</v>
      </c>
    </row>
    <row r="13" spans="1:5" ht="15" customHeight="1">
      <c r="A13" s="604" t="s">
        <v>806</v>
      </c>
      <c r="B13" s="447">
        <v>2422.2988599999999</v>
      </c>
      <c r="C13" s="447">
        <v>12913.39502</v>
      </c>
      <c r="D13" s="447">
        <v>15335.693879999999</v>
      </c>
      <c r="E13" s="448">
        <v>3.6739491884431796E-3</v>
      </c>
    </row>
    <row r="14" spans="1:5" ht="15" customHeight="1">
      <c r="A14" s="604" t="s">
        <v>807</v>
      </c>
      <c r="B14" s="447">
        <v>1030.3549699999999</v>
      </c>
      <c r="C14" s="447">
        <v>3228.3487599999999</v>
      </c>
      <c r="D14" s="447">
        <v>4258.7037299999993</v>
      </c>
      <c r="E14" s="448">
        <v>1.0202512670821151E-3</v>
      </c>
    </row>
    <row r="15" spans="1:5" ht="15" customHeight="1">
      <c r="A15" s="604" t="s">
        <v>808</v>
      </c>
      <c r="B15" s="447">
        <v>3554.1621099999998</v>
      </c>
      <c r="C15" s="447">
        <v>9841.5576700000001</v>
      </c>
      <c r="D15" s="447">
        <v>13395.719779999999</v>
      </c>
      <c r="E15" s="448">
        <v>3.2091925021095458E-3</v>
      </c>
    </row>
    <row r="16" spans="1:5" ht="15" customHeight="1">
      <c r="A16" s="604" t="s">
        <v>809</v>
      </c>
      <c r="B16" s="447">
        <v>2614.7345499999997</v>
      </c>
      <c r="C16" s="447">
        <v>4966.4106500000007</v>
      </c>
      <c r="D16" s="447">
        <v>7581.1452000000008</v>
      </c>
      <c r="E16" s="448">
        <v>1.8162035883706562E-3</v>
      </c>
    </row>
    <row r="17" spans="1:5" ht="15" customHeight="1">
      <c r="A17" s="604" t="s">
        <v>810</v>
      </c>
      <c r="B17" s="447">
        <v>61638.210340000005</v>
      </c>
      <c r="C17" s="447">
        <v>79387.071540000004</v>
      </c>
      <c r="D17" s="447">
        <v>141025.28188000002</v>
      </c>
      <c r="E17" s="448">
        <v>3.3785215326233201E-2</v>
      </c>
    </row>
    <row r="18" spans="1:5" ht="15" customHeight="1">
      <c r="A18" s="604" t="s">
        <v>811</v>
      </c>
      <c r="B18" s="447">
        <v>46022.780530000004</v>
      </c>
      <c r="C18" s="447">
        <v>50049.438190000001</v>
      </c>
      <c r="D18" s="447">
        <v>96072.218720000004</v>
      </c>
      <c r="E18" s="448">
        <v>2.3015877387758583E-2</v>
      </c>
    </row>
    <row r="19" spans="1:5" ht="15" customHeight="1">
      <c r="A19" s="606" t="s">
        <v>812</v>
      </c>
      <c r="B19" s="449">
        <v>3320320.8482500003</v>
      </c>
      <c r="C19" s="449">
        <v>853850.62049000012</v>
      </c>
      <c r="D19" s="449">
        <v>4174171.4687400004</v>
      </c>
      <c r="E19" s="450">
        <v>1</v>
      </c>
    </row>
    <row r="20" spans="1:5" ht="15" customHeight="1">
      <c r="A20" s="608" t="s">
        <v>813</v>
      </c>
      <c r="B20" s="447">
        <v>71278.808090000006</v>
      </c>
      <c r="C20" s="447">
        <v>60672.00892</v>
      </c>
      <c r="D20" s="447">
        <v>131950.81701</v>
      </c>
      <c r="E20" s="448"/>
    </row>
    <row r="21" spans="1:5" s="93" customFormat="1" ht="15" customHeight="1" thickBot="1">
      <c r="A21" s="609" t="s">
        <v>814</v>
      </c>
      <c r="B21" s="451">
        <v>0.79544428711556014</v>
      </c>
      <c r="C21" s="451">
        <v>0.20455571288443986</v>
      </c>
      <c r="D21" s="451">
        <v>1</v>
      </c>
      <c r="E21" s="451"/>
    </row>
    <row r="22" spans="1:5" ht="15" customHeight="1" thickTop="1">
      <c r="A22" s="452" t="s">
        <v>815</v>
      </c>
      <c r="B22" s="453"/>
      <c r="C22" s="453"/>
      <c r="D22" s="454"/>
      <c r="E22" s="454"/>
    </row>
    <row r="23" spans="1:5" ht="105" customHeight="1">
      <c r="A23" s="921" t="s">
        <v>618</v>
      </c>
      <c r="B23" s="923"/>
      <c r="C23" s="923"/>
      <c r="D23" s="923"/>
      <c r="E23" s="923"/>
    </row>
    <row r="24" spans="1:5" ht="104.25" customHeight="1">
      <c r="A24" s="921" t="s">
        <v>619</v>
      </c>
      <c r="B24" s="922"/>
      <c r="C24" s="922"/>
      <c r="D24" s="922"/>
      <c r="E24" s="922"/>
    </row>
    <row r="25" spans="1:5" ht="15" customHeight="1">
      <c r="A25" s="452" t="s">
        <v>816</v>
      </c>
      <c r="B25" s="455"/>
      <c r="C25" s="455"/>
      <c r="D25" s="452"/>
      <c r="E25" s="452"/>
    </row>
    <row r="26" spans="1:5" ht="15" customHeight="1">
      <c r="A26" s="456"/>
      <c r="B26" s="442"/>
      <c r="C26" s="442"/>
      <c r="D26" s="175"/>
      <c r="E26" s="175"/>
    </row>
    <row r="27" spans="1:5" ht="15" customHeight="1">
      <c r="A27" s="456"/>
      <c r="B27" s="442"/>
      <c r="C27" s="442"/>
      <c r="D27" s="175"/>
      <c r="E27" s="175"/>
    </row>
    <row r="28" spans="1:5" ht="15" customHeight="1">
      <c r="A28" s="456"/>
      <c r="B28" s="442"/>
      <c r="C28" s="442"/>
      <c r="D28" s="175"/>
      <c r="E28" s="175"/>
    </row>
    <row r="29" spans="1:5" ht="15" customHeight="1">
      <c r="A29" s="456"/>
      <c r="B29" s="442"/>
      <c r="C29" s="442"/>
      <c r="D29" s="175"/>
      <c r="E29" s="175"/>
    </row>
    <row r="30" spans="1:5" ht="15" customHeight="1">
      <c r="A30" s="456"/>
      <c r="B30" s="442"/>
      <c r="C30" s="442"/>
      <c r="D30" s="175"/>
      <c r="E30" s="175"/>
    </row>
    <row r="31" spans="1:5" ht="15" customHeight="1">
      <c r="A31" s="457"/>
      <c r="B31" s="442"/>
      <c r="C31" s="442"/>
      <c r="D31" s="175"/>
      <c r="E31" s="175"/>
    </row>
    <row r="32" spans="1:5" ht="15" customHeight="1">
      <c r="A32" s="456"/>
      <c r="B32" s="442"/>
      <c r="C32" s="442"/>
      <c r="D32" s="175"/>
      <c r="E32" s="175"/>
    </row>
    <row r="33" spans="1:5" ht="15" customHeight="1">
      <c r="A33" s="456"/>
      <c r="B33" s="442"/>
      <c r="C33" s="442"/>
      <c r="D33" s="175"/>
      <c r="E33" s="175"/>
    </row>
    <row r="34" spans="1:5" ht="15" customHeight="1">
      <c r="A34" s="456"/>
      <c r="B34" s="442"/>
      <c r="C34" s="442"/>
      <c r="D34" s="175"/>
      <c r="E34" s="175"/>
    </row>
    <row r="35" spans="1:5" ht="15" customHeight="1">
      <c r="A35" s="456"/>
      <c r="B35" s="442"/>
      <c r="C35" s="442"/>
      <c r="D35" s="175"/>
      <c r="E35" s="175"/>
    </row>
    <row r="36" spans="1:5" ht="9" customHeight="1">
      <c r="A36" s="94"/>
      <c r="B36" s="95"/>
      <c r="C36" s="95"/>
      <c r="D36" s="96"/>
      <c r="E36" s="96"/>
    </row>
    <row r="37" spans="1:5" ht="9" customHeight="1">
      <c r="A37" s="97"/>
      <c r="B37" s="95"/>
      <c r="C37" s="95"/>
      <c r="D37" s="96"/>
      <c r="E37" s="96"/>
    </row>
    <row r="38" spans="1:5" ht="9" customHeight="1">
      <c r="A38" s="94"/>
      <c r="B38" s="95"/>
      <c r="C38" s="95"/>
      <c r="D38" s="96"/>
      <c r="E38" s="96"/>
    </row>
    <row r="39" spans="1:5" ht="9" customHeight="1">
      <c r="A39" s="94"/>
      <c r="B39" s="95"/>
      <c r="C39" s="95"/>
      <c r="D39" s="96"/>
      <c r="E39" s="96"/>
    </row>
    <row r="40" spans="1:5" ht="9" customHeight="1">
      <c r="A40" s="94"/>
      <c r="B40" s="95"/>
      <c r="C40" s="95"/>
      <c r="D40" s="96"/>
      <c r="E40" s="96"/>
    </row>
    <row r="41" spans="1:5" ht="9" customHeight="1">
      <c r="A41" s="94"/>
      <c r="B41" s="95"/>
      <c r="C41" s="95"/>
      <c r="D41" s="96"/>
      <c r="E41" s="96"/>
    </row>
    <row r="42" spans="1:5" ht="9" customHeight="1">
      <c r="A42" s="94"/>
      <c r="B42" s="95"/>
      <c r="C42" s="95"/>
      <c r="D42" s="96"/>
      <c r="E42" s="96"/>
    </row>
    <row r="43" spans="1:5" ht="9" customHeight="1">
      <c r="A43" s="97"/>
      <c r="B43" s="95"/>
      <c r="C43" s="95"/>
      <c r="D43" s="96"/>
      <c r="E43" s="96"/>
    </row>
    <row r="44" spans="1:5" ht="9" customHeight="1">
      <c r="A44" s="94"/>
      <c r="B44" s="95"/>
      <c r="C44" s="95"/>
      <c r="D44" s="96"/>
      <c r="E44" s="96"/>
    </row>
    <row r="45" spans="1:5" ht="9" customHeight="1">
      <c r="A45" s="94"/>
      <c r="B45" s="95"/>
      <c r="C45" s="95"/>
      <c r="D45" s="96"/>
      <c r="E45" s="96"/>
    </row>
    <row r="46" spans="1:5" ht="9" customHeight="1">
      <c r="A46" s="94"/>
      <c r="B46" s="95"/>
      <c r="C46" s="95"/>
      <c r="D46" s="96"/>
      <c r="E46" s="96"/>
    </row>
    <row r="47" spans="1:5" ht="9" customHeight="1">
      <c r="A47" s="94"/>
      <c r="B47" s="95"/>
      <c r="C47" s="95"/>
      <c r="D47" s="96"/>
      <c r="E47" s="96"/>
    </row>
    <row r="48" spans="1:5" ht="9" customHeight="1">
      <c r="A48" s="97"/>
      <c r="B48" s="95"/>
      <c r="C48" s="95"/>
      <c r="D48" s="96"/>
      <c r="E48" s="96"/>
    </row>
    <row r="49" spans="1:5" ht="9" customHeight="1">
      <c r="A49" s="98"/>
      <c r="B49" s="95"/>
      <c r="C49" s="95"/>
      <c r="D49" s="96"/>
      <c r="E49" s="96"/>
    </row>
    <row r="50" spans="1:5" ht="9" customHeight="1">
      <c r="A50" s="98"/>
      <c r="B50" s="95"/>
      <c r="C50" s="95"/>
      <c r="D50" s="96"/>
      <c r="E50" s="96"/>
    </row>
    <row r="51" spans="1:5" ht="9" customHeight="1">
      <c r="A51" s="98"/>
      <c r="B51" s="95"/>
      <c r="C51" s="95"/>
      <c r="D51" s="96"/>
      <c r="E51" s="96"/>
    </row>
    <row r="52" spans="1:5" ht="9" customHeight="1">
      <c r="A52" s="98"/>
      <c r="B52" s="95"/>
      <c r="C52" s="95"/>
      <c r="D52" s="96"/>
      <c r="E52" s="96"/>
    </row>
    <row r="53" spans="1:5" ht="9" customHeight="1">
      <c r="A53" s="99"/>
      <c r="B53" s="95"/>
      <c r="C53" s="95"/>
      <c r="D53" s="96"/>
      <c r="E53" s="96"/>
    </row>
    <row r="54" spans="1:5" ht="9" customHeight="1">
      <c r="A54" s="99"/>
      <c r="B54" s="95"/>
      <c r="C54" s="95"/>
      <c r="D54" s="96"/>
      <c r="E54" s="96"/>
    </row>
    <row r="55" spans="1:5" ht="9" customHeight="1">
      <c r="A55" s="100"/>
      <c r="B55" s="95"/>
      <c r="C55" s="95"/>
      <c r="D55" s="96"/>
      <c r="E55" s="96"/>
    </row>
    <row r="56" spans="1:5" ht="9" customHeight="1">
      <c r="A56" s="94"/>
      <c r="B56" s="95"/>
      <c r="C56" s="95"/>
      <c r="D56" s="96"/>
      <c r="E56" s="96"/>
    </row>
    <row r="57" spans="1:5" ht="9" customHeight="1">
      <c r="A57" s="94"/>
      <c r="B57" s="95"/>
      <c r="C57" s="95"/>
      <c r="D57" s="96"/>
      <c r="E57" s="96"/>
    </row>
    <row r="58" spans="1:5" ht="9" customHeight="1">
      <c r="A58" s="94"/>
      <c r="B58" s="95"/>
      <c r="C58" s="95"/>
      <c r="D58" s="96"/>
      <c r="E58" s="96"/>
    </row>
    <row r="59" spans="1:5" ht="9" customHeight="1">
      <c r="A59" s="94"/>
      <c r="B59" s="95"/>
      <c r="C59" s="95"/>
      <c r="D59" s="96"/>
      <c r="E59" s="96"/>
    </row>
    <row r="60" spans="1:5" ht="9" customHeight="1">
      <c r="A60" s="98"/>
      <c r="B60" s="95"/>
      <c r="C60" s="95"/>
      <c r="D60" s="96"/>
      <c r="E60" s="96"/>
    </row>
    <row r="61" spans="1:5" ht="9" customHeight="1">
      <c r="A61" s="100"/>
      <c r="B61" s="95"/>
      <c r="C61" s="95"/>
      <c r="D61" s="96"/>
      <c r="E61" s="96"/>
    </row>
    <row r="62" spans="1:5" ht="9" customHeight="1">
      <c r="A62" s="94"/>
      <c r="B62" s="95"/>
      <c r="C62" s="95"/>
      <c r="D62" s="96"/>
      <c r="E62" s="96"/>
    </row>
    <row r="63" spans="1:5" ht="9" customHeight="1">
      <c r="A63" s="94"/>
      <c r="B63" s="95"/>
      <c r="C63" s="95"/>
      <c r="D63" s="96"/>
      <c r="E63" s="96"/>
    </row>
    <row r="64" spans="1:5" ht="9" customHeight="1">
      <c r="A64" s="94"/>
      <c r="B64" s="95"/>
      <c r="C64" s="95"/>
      <c r="D64" s="96"/>
      <c r="E64" s="96"/>
    </row>
    <row r="65" spans="1:5" ht="9" customHeight="1">
      <c r="A65" s="94"/>
      <c r="B65" s="95"/>
      <c r="C65" s="95"/>
      <c r="D65" s="96"/>
      <c r="E65" s="96"/>
    </row>
    <row r="66" spans="1:5" ht="9" customHeight="1">
      <c r="A66" s="98"/>
      <c r="B66" s="95"/>
      <c r="C66" s="95"/>
      <c r="D66" s="96"/>
      <c r="E66" s="96"/>
    </row>
    <row r="67" spans="1:5" ht="9" customHeight="1">
      <c r="A67" s="100"/>
      <c r="B67" s="95"/>
      <c r="C67" s="95"/>
      <c r="D67" s="96"/>
      <c r="E67" s="96"/>
    </row>
    <row r="68" spans="1:5" ht="9" customHeight="1">
      <c r="A68" s="94"/>
      <c r="B68" s="95"/>
      <c r="C68" s="95"/>
      <c r="D68" s="96"/>
      <c r="E68" s="96"/>
    </row>
    <row r="69" spans="1:5" ht="9" customHeight="1">
      <c r="A69" s="94"/>
      <c r="B69" s="95"/>
      <c r="C69" s="95"/>
      <c r="D69" s="96"/>
      <c r="E69" s="96"/>
    </row>
    <row r="70" spans="1:5" ht="9" customHeight="1">
      <c r="A70" s="94"/>
      <c r="B70" s="101"/>
      <c r="C70" s="101"/>
    </row>
    <row r="71" spans="1:5" ht="9" customHeight="1">
      <c r="A71" s="94"/>
      <c r="B71" s="101"/>
      <c r="C71" s="101"/>
    </row>
    <row r="72" spans="1:5" ht="9" customHeight="1">
      <c r="A72" s="94"/>
      <c r="B72" s="101"/>
      <c r="C72" s="101"/>
    </row>
    <row r="73" spans="1:5" ht="9" customHeight="1">
      <c r="A73" s="94"/>
      <c r="B73" s="101"/>
      <c r="C73" s="101"/>
    </row>
    <row r="74" spans="1:5" ht="9" customHeight="1">
      <c r="A74" s="94"/>
      <c r="B74" s="101"/>
      <c r="C74" s="101"/>
    </row>
    <row r="75" spans="1:5" ht="9" customHeight="1">
      <c r="A75" s="94"/>
      <c r="B75" s="101"/>
      <c r="C75" s="101"/>
    </row>
    <row r="76" spans="1:5" ht="9" customHeight="1">
      <c r="A76" s="98"/>
      <c r="B76" s="101"/>
      <c r="C76" s="101"/>
    </row>
    <row r="77" spans="1:5" ht="9" customHeight="1">
      <c r="A77" s="100"/>
      <c r="B77" s="101"/>
      <c r="C77" s="101"/>
    </row>
    <row r="78" spans="1:5" ht="9" customHeight="1">
      <c r="A78" s="94"/>
      <c r="B78" s="101"/>
      <c r="C78" s="101"/>
    </row>
    <row r="79" spans="1:5" ht="9" customHeight="1">
      <c r="A79" s="94"/>
      <c r="B79" s="101"/>
      <c r="C79" s="101"/>
    </row>
    <row r="80" spans="1:5" ht="9" customHeight="1">
      <c r="A80" s="94"/>
      <c r="B80" s="101"/>
      <c r="C80" s="101"/>
    </row>
    <row r="81" spans="1:3" ht="9" customHeight="1">
      <c r="A81" s="94"/>
      <c r="B81" s="101"/>
      <c r="C81" s="101"/>
    </row>
    <row r="82" spans="1:3" ht="9" customHeight="1">
      <c r="A82" s="94"/>
      <c r="B82" s="101"/>
      <c r="C82" s="101"/>
    </row>
    <row r="83" spans="1:3" ht="9" customHeight="1">
      <c r="A83" s="94"/>
      <c r="B83" s="101"/>
      <c r="C83" s="101"/>
    </row>
    <row r="84" spans="1:3" ht="9" customHeight="1">
      <c r="A84" s="94"/>
      <c r="B84" s="101"/>
      <c r="C84" s="101"/>
    </row>
    <row r="85" spans="1:3" ht="9" customHeight="1">
      <c r="A85" s="94"/>
      <c r="B85" s="101"/>
      <c r="C85" s="101"/>
    </row>
    <row r="86" spans="1:3" ht="9" customHeight="1">
      <c r="A86" s="94"/>
      <c r="B86" s="101"/>
      <c r="C86" s="101"/>
    </row>
    <row r="87" spans="1:3" ht="9" customHeight="1">
      <c r="A87" s="100"/>
      <c r="B87" s="101"/>
      <c r="C87" s="101"/>
    </row>
    <row r="88" spans="1:3" ht="9" customHeight="1">
      <c r="A88" s="94"/>
      <c r="B88" s="101"/>
      <c r="C88" s="101"/>
    </row>
    <row r="89" spans="1:3" ht="9" customHeight="1">
      <c r="A89" s="94"/>
      <c r="B89" s="101"/>
      <c r="C89" s="101"/>
    </row>
    <row r="90" spans="1:3" ht="9" customHeight="1">
      <c r="A90" s="94"/>
      <c r="B90" s="101"/>
      <c r="C90" s="101"/>
    </row>
    <row r="91" spans="1:3">
      <c r="A91" s="102"/>
      <c r="B91" s="101"/>
      <c r="C91" s="101"/>
    </row>
    <row r="92" spans="1:3">
      <c r="A92" s="102"/>
      <c r="B92" s="101"/>
      <c r="C92" s="101"/>
    </row>
    <row r="93" spans="1:3">
      <c r="A93" s="102"/>
      <c r="B93" s="101"/>
      <c r="C93" s="101"/>
    </row>
    <row r="94" spans="1:3">
      <c r="A94" s="102"/>
      <c r="B94" s="101"/>
      <c r="C94" s="101"/>
    </row>
    <row r="95" spans="1:3">
      <c r="A95" s="102"/>
      <c r="B95" s="101"/>
      <c r="C95" s="101"/>
    </row>
    <row r="96" spans="1:3">
      <c r="A96" s="102"/>
      <c r="B96" s="101"/>
      <c r="C96" s="101"/>
    </row>
    <row r="97" spans="1:3">
      <c r="A97" s="102"/>
      <c r="B97" s="101"/>
      <c r="C97" s="101"/>
    </row>
    <row r="98" spans="1:3" ht="15.75">
      <c r="A98" s="103"/>
      <c r="B98" s="101"/>
      <c r="C98" s="101"/>
    </row>
    <row r="99" spans="1:3" ht="15.75">
      <c r="A99" s="103"/>
      <c r="B99" s="101"/>
      <c r="C99" s="101"/>
    </row>
    <row r="100" spans="1:3" ht="15.75">
      <c r="A100" s="103"/>
      <c r="B100" s="101"/>
      <c r="C100" s="101"/>
    </row>
    <row r="101" spans="1:3" ht="15.75">
      <c r="A101" s="103"/>
      <c r="B101" s="101"/>
      <c r="C101" s="101"/>
    </row>
    <row r="102" spans="1:3" ht="15.75">
      <c r="A102" s="103"/>
      <c r="B102" s="101"/>
      <c r="C102" s="101"/>
    </row>
    <row r="103" spans="1:3" ht="15.75">
      <c r="A103" s="103"/>
      <c r="B103" s="101"/>
      <c r="C103" s="101"/>
    </row>
    <row r="104" spans="1:3" ht="15.75">
      <c r="A104" s="103"/>
      <c r="B104" s="101"/>
      <c r="C104" s="101"/>
    </row>
    <row r="105" spans="1:3" ht="15.75">
      <c r="A105" s="103"/>
      <c r="B105" s="101"/>
      <c r="C105" s="101"/>
    </row>
    <row r="106" spans="1:3" ht="15.75">
      <c r="A106" s="103"/>
      <c r="B106" s="101"/>
      <c r="C106" s="101"/>
    </row>
    <row r="107" spans="1:3" ht="15.75">
      <c r="A107" s="103"/>
      <c r="B107" s="101"/>
      <c r="C107" s="101"/>
    </row>
    <row r="108" spans="1:3" ht="15.75">
      <c r="A108" s="103"/>
      <c r="B108" s="101"/>
      <c r="C108" s="101"/>
    </row>
    <row r="109" spans="1:3" ht="15.75">
      <c r="A109" s="103"/>
      <c r="B109" s="101"/>
      <c r="C109" s="101"/>
    </row>
    <row r="110" spans="1:3" ht="15.75">
      <c r="A110" s="103"/>
      <c r="B110" s="101"/>
      <c r="C110" s="101"/>
    </row>
    <row r="111" spans="1:3" ht="15.75">
      <c r="A111" s="103"/>
      <c r="B111" s="101"/>
      <c r="C111" s="101"/>
    </row>
    <row r="112" spans="1:3" ht="15.75">
      <c r="A112" s="103"/>
      <c r="B112" s="101"/>
      <c r="C112" s="101"/>
    </row>
    <row r="113" spans="1:3" ht="15.75">
      <c r="A113" s="103"/>
      <c r="B113" s="101"/>
      <c r="C113" s="101"/>
    </row>
    <row r="114" spans="1:3" ht="15.75">
      <c r="A114" s="103"/>
      <c r="B114" s="101"/>
      <c r="C114" s="101"/>
    </row>
    <row r="115" spans="1:3" ht="15.75">
      <c r="A115" s="103"/>
      <c r="B115" s="101"/>
      <c r="C115" s="101"/>
    </row>
    <row r="116" spans="1:3" ht="15.75">
      <c r="A116" s="103"/>
      <c r="B116" s="101"/>
      <c r="C116" s="101"/>
    </row>
    <row r="117" spans="1:3" ht="15.75">
      <c r="A117" s="103"/>
      <c r="B117" s="101"/>
      <c r="C117" s="101"/>
    </row>
    <row r="118" spans="1:3" ht="15.75">
      <c r="A118" s="103"/>
      <c r="B118" s="101"/>
      <c r="C118" s="101"/>
    </row>
    <row r="119" spans="1:3" ht="15.75">
      <c r="A119" s="103"/>
      <c r="B119" s="101"/>
      <c r="C119" s="101"/>
    </row>
    <row r="120" spans="1:3" ht="15.75">
      <c r="A120" s="103"/>
      <c r="B120" s="101"/>
      <c r="C120" s="101"/>
    </row>
    <row r="121" spans="1:3" ht="15.75">
      <c r="A121" s="103"/>
      <c r="B121" s="101"/>
      <c r="C121" s="101"/>
    </row>
    <row r="122" spans="1:3" ht="15.75">
      <c r="A122" s="103"/>
      <c r="B122" s="101"/>
      <c r="C122" s="101"/>
    </row>
    <row r="123" spans="1:3" ht="15.75">
      <c r="A123" s="103"/>
      <c r="B123" s="101"/>
      <c r="C123" s="101"/>
    </row>
    <row r="124" spans="1:3" ht="15.75">
      <c r="A124" s="103"/>
      <c r="B124" s="101"/>
      <c r="C124" s="101"/>
    </row>
    <row r="125" spans="1:3" ht="15.75">
      <c r="A125" s="103"/>
      <c r="B125" s="101"/>
      <c r="C125" s="101"/>
    </row>
    <row r="126" spans="1:3" ht="15.75">
      <c r="A126" s="103"/>
      <c r="B126" s="101"/>
      <c r="C126" s="101"/>
    </row>
    <row r="127" spans="1:3" ht="15.75">
      <c r="A127" s="103"/>
      <c r="B127" s="101"/>
      <c r="C127" s="101"/>
    </row>
    <row r="128" spans="1:3" ht="15.75">
      <c r="A128" s="103"/>
      <c r="B128" s="101"/>
      <c r="C128" s="101"/>
    </row>
    <row r="129" spans="1:3" ht="15.75">
      <c r="A129" s="103"/>
      <c r="B129" s="101"/>
      <c r="C129" s="101"/>
    </row>
    <row r="130" spans="1:3" ht="15.75">
      <c r="A130" s="103"/>
      <c r="B130" s="101"/>
      <c r="C130" s="101"/>
    </row>
    <row r="131" spans="1:3" ht="15.75">
      <c r="A131" s="103"/>
      <c r="B131" s="101"/>
      <c r="C131" s="101"/>
    </row>
    <row r="132" spans="1:3" ht="15.75">
      <c r="A132" s="103"/>
      <c r="B132" s="101"/>
      <c r="C132" s="101"/>
    </row>
    <row r="133" spans="1:3" ht="15.75">
      <c r="A133" s="103"/>
      <c r="B133" s="101"/>
      <c r="C133" s="101"/>
    </row>
    <row r="134" spans="1:3" ht="15.75">
      <c r="A134" s="103"/>
      <c r="B134" s="101"/>
      <c r="C134" s="101"/>
    </row>
    <row r="135" spans="1:3" ht="15.75">
      <c r="A135" s="103"/>
      <c r="B135" s="101"/>
      <c r="C135" s="101"/>
    </row>
    <row r="136" spans="1:3" ht="15.75">
      <c r="A136" s="103"/>
      <c r="B136" s="101"/>
      <c r="C136" s="101"/>
    </row>
    <row r="137" spans="1:3" ht="15.75">
      <c r="A137" s="103"/>
      <c r="B137" s="101"/>
      <c r="C137" s="101"/>
    </row>
    <row r="138" spans="1:3" ht="15.75">
      <c r="A138" s="103"/>
      <c r="B138" s="101"/>
      <c r="C138" s="101"/>
    </row>
    <row r="139" spans="1:3" ht="15.75">
      <c r="A139" s="103"/>
      <c r="B139" s="101"/>
      <c r="C139" s="101"/>
    </row>
    <row r="140" spans="1:3" ht="15.75">
      <c r="A140" s="103"/>
      <c r="B140" s="101"/>
      <c r="C140" s="101"/>
    </row>
    <row r="141" spans="1:3" ht="15.75">
      <c r="A141" s="103"/>
      <c r="B141" s="101"/>
      <c r="C141" s="101"/>
    </row>
    <row r="142" spans="1:3" ht="15.75">
      <c r="A142" s="103"/>
      <c r="B142" s="101"/>
      <c r="C142" s="101"/>
    </row>
    <row r="143" spans="1:3" ht="15.75">
      <c r="A143" s="103"/>
      <c r="B143" s="101"/>
      <c r="C143" s="101"/>
    </row>
    <row r="144" spans="1:3" ht="15.75">
      <c r="A144" s="103"/>
      <c r="B144" s="101"/>
      <c r="C144" s="101"/>
    </row>
    <row r="145" spans="1:3" ht="15.75">
      <c r="A145" s="103"/>
      <c r="B145" s="101"/>
      <c r="C145" s="101"/>
    </row>
    <row r="146" spans="1:3" ht="15.75">
      <c r="A146" s="103"/>
      <c r="B146" s="101"/>
      <c r="C146" s="101"/>
    </row>
    <row r="147" spans="1:3" ht="15.75">
      <c r="A147" s="103"/>
      <c r="B147" s="101"/>
      <c r="C147" s="101"/>
    </row>
    <row r="148" spans="1:3" ht="15.75">
      <c r="A148" s="103"/>
      <c r="B148" s="101"/>
      <c r="C148" s="101"/>
    </row>
    <row r="149" spans="1:3" ht="15.75">
      <c r="A149" s="103"/>
      <c r="B149" s="101"/>
      <c r="C149" s="101"/>
    </row>
    <row r="150" spans="1:3" ht="15.75">
      <c r="A150" s="103"/>
      <c r="B150" s="101"/>
      <c r="C150" s="101"/>
    </row>
    <row r="151" spans="1:3" ht="15.75">
      <c r="A151" s="103"/>
      <c r="B151" s="101"/>
      <c r="C151" s="101"/>
    </row>
    <row r="152" spans="1:3" ht="15.75">
      <c r="A152" s="103"/>
      <c r="B152" s="101"/>
      <c r="C152" s="101"/>
    </row>
    <row r="153" spans="1:3" ht="15.75">
      <c r="A153" s="103"/>
      <c r="B153" s="101"/>
      <c r="C153" s="101"/>
    </row>
    <row r="154" spans="1:3" ht="15.75">
      <c r="A154" s="103"/>
      <c r="B154" s="101"/>
      <c r="C154" s="101"/>
    </row>
    <row r="155" spans="1:3" ht="15.75">
      <c r="A155" s="103"/>
      <c r="B155" s="101"/>
      <c r="C155" s="101"/>
    </row>
    <row r="156" spans="1:3" ht="15.75">
      <c r="A156" s="103"/>
      <c r="B156" s="101"/>
      <c r="C156" s="101"/>
    </row>
    <row r="157" spans="1:3" ht="15.75">
      <c r="A157" s="103"/>
      <c r="B157" s="101"/>
      <c r="C157" s="101"/>
    </row>
    <row r="158" spans="1:3" ht="15.75">
      <c r="A158" s="103"/>
      <c r="B158" s="101"/>
      <c r="C158" s="101"/>
    </row>
    <row r="159" spans="1:3" ht="15.75">
      <c r="A159" s="103"/>
      <c r="B159" s="101"/>
      <c r="C159" s="101"/>
    </row>
    <row r="160" spans="1:3" ht="15.75">
      <c r="A160" s="103"/>
      <c r="B160" s="101"/>
      <c r="C160" s="101"/>
    </row>
    <row r="161" spans="1:3" ht="15.75">
      <c r="A161" s="103"/>
      <c r="B161" s="101"/>
      <c r="C161" s="101"/>
    </row>
    <row r="162" spans="1:3" ht="15.75">
      <c r="A162" s="103"/>
      <c r="B162" s="101"/>
      <c r="C162" s="101"/>
    </row>
    <row r="163" spans="1:3" ht="15.75">
      <c r="A163" s="103"/>
      <c r="B163" s="101"/>
      <c r="C163" s="101"/>
    </row>
    <row r="164" spans="1:3" ht="15.75">
      <c r="A164" s="103"/>
      <c r="B164" s="101"/>
      <c r="C164" s="101"/>
    </row>
    <row r="165" spans="1:3" ht="15.75">
      <c r="A165" s="103"/>
      <c r="B165" s="101"/>
      <c r="C165" s="101"/>
    </row>
    <row r="166" spans="1:3" ht="15.75">
      <c r="A166" s="103"/>
      <c r="B166" s="101"/>
      <c r="C166" s="101"/>
    </row>
    <row r="167" spans="1:3" ht="15.75">
      <c r="A167" s="103"/>
      <c r="B167" s="101"/>
      <c r="C167" s="101"/>
    </row>
    <row r="168" spans="1:3" ht="15.75">
      <c r="A168" s="103"/>
      <c r="B168" s="101"/>
      <c r="C168" s="101"/>
    </row>
    <row r="169" spans="1:3" ht="15.75">
      <c r="A169" s="103"/>
      <c r="B169" s="101"/>
      <c r="C169" s="101"/>
    </row>
    <row r="170" spans="1:3" ht="15.75">
      <c r="A170" s="103"/>
      <c r="B170" s="101"/>
      <c r="C170" s="101"/>
    </row>
    <row r="171" spans="1:3" ht="15.75">
      <c r="A171" s="103"/>
      <c r="B171" s="101"/>
      <c r="C171" s="101"/>
    </row>
    <row r="172" spans="1:3" ht="15.75">
      <c r="A172" s="103"/>
      <c r="B172" s="101"/>
      <c r="C172" s="101"/>
    </row>
    <row r="173" spans="1:3" ht="15.75">
      <c r="A173" s="103"/>
      <c r="B173" s="101"/>
      <c r="C173" s="101"/>
    </row>
    <row r="174" spans="1:3" ht="15.75">
      <c r="A174" s="103"/>
      <c r="B174" s="101"/>
      <c r="C174" s="101"/>
    </row>
    <row r="175" spans="1:3" ht="15.75">
      <c r="A175" s="103"/>
      <c r="B175" s="101"/>
      <c r="C175" s="101"/>
    </row>
    <row r="176" spans="1:3" ht="15.75">
      <c r="A176" s="103"/>
      <c r="B176" s="101"/>
      <c r="C176" s="101"/>
    </row>
    <row r="177" spans="1:3" ht="15.75">
      <c r="A177" s="103"/>
      <c r="B177" s="101"/>
      <c r="C177" s="101"/>
    </row>
    <row r="178" spans="1:3" ht="15.75">
      <c r="A178" s="103"/>
      <c r="B178" s="101"/>
      <c r="C178" s="101"/>
    </row>
    <row r="179" spans="1:3" ht="15.75">
      <c r="A179" s="103"/>
      <c r="B179" s="101"/>
      <c r="C179" s="101"/>
    </row>
    <row r="180" spans="1:3" ht="15.75">
      <c r="A180" s="103"/>
      <c r="B180" s="101"/>
      <c r="C180" s="101"/>
    </row>
    <row r="181" spans="1:3" ht="15.75">
      <c r="A181" s="103"/>
      <c r="B181" s="101"/>
      <c r="C181" s="101"/>
    </row>
    <row r="182" spans="1:3" ht="15.75">
      <c r="A182" s="103"/>
      <c r="B182" s="101"/>
      <c r="C182" s="101"/>
    </row>
    <row r="183" spans="1:3" ht="15.75">
      <c r="A183" s="103"/>
      <c r="B183" s="101"/>
      <c r="C183" s="101"/>
    </row>
    <row r="184" spans="1:3" ht="15.75">
      <c r="A184" s="103"/>
      <c r="B184" s="101"/>
      <c r="C184" s="101"/>
    </row>
    <row r="185" spans="1:3" ht="15.75">
      <c r="A185" s="103"/>
      <c r="B185" s="101"/>
      <c r="C185" s="101"/>
    </row>
    <row r="186" spans="1:3" ht="15.75">
      <c r="A186" s="103"/>
      <c r="B186" s="101"/>
      <c r="C186" s="101"/>
    </row>
    <row r="187" spans="1:3" ht="15.75">
      <c r="A187" s="103"/>
      <c r="B187" s="101"/>
      <c r="C187" s="101"/>
    </row>
    <row r="188" spans="1:3" ht="15.75">
      <c r="A188" s="103"/>
      <c r="B188" s="101"/>
      <c r="C188" s="101"/>
    </row>
    <row r="189" spans="1:3" ht="15.75">
      <c r="A189" s="104"/>
      <c r="B189" s="101"/>
      <c r="C189" s="101"/>
    </row>
    <row r="190" spans="1:3" ht="15.75">
      <c r="A190" s="104"/>
      <c r="B190" s="101"/>
      <c r="C190" s="101"/>
    </row>
    <row r="191" spans="1:3" ht="15.75">
      <c r="A191" s="104"/>
      <c r="B191" s="101"/>
      <c r="C191" s="101"/>
    </row>
    <row r="192" spans="1:3" ht="15.75">
      <c r="A192" s="104"/>
      <c r="B192" s="101"/>
      <c r="C192" s="101"/>
    </row>
    <row r="193" spans="1:3" ht="15.75">
      <c r="A193" s="104"/>
      <c r="B193" s="101"/>
      <c r="C193" s="101"/>
    </row>
    <row r="194" spans="1:3" ht="15.75">
      <c r="A194" s="104"/>
      <c r="B194" s="101"/>
      <c r="C194" s="101"/>
    </row>
    <row r="195" spans="1:3" ht="15.75">
      <c r="A195" s="104"/>
      <c r="B195" s="101"/>
      <c r="C195" s="101"/>
    </row>
    <row r="196" spans="1:3" ht="15.75">
      <c r="A196" s="104"/>
      <c r="B196" s="101"/>
      <c r="C196" s="101"/>
    </row>
    <row r="197" spans="1:3" ht="15.75">
      <c r="A197" s="104"/>
      <c r="B197" s="101"/>
      <c r="C197" s="101"/>
    </row>
    <row r="198" spans="1:3" ht="15.75">
      <c r="A198" s="104"/>
      <c r="B198" s="101"/>
      <c r="C198" s="101"/>
    </row>
    <row r="199" spans="1:3" ht="15.75">
      <c r="A199" s="104"/>
      <c r="B199" s="101"/>
      <c r="C199" s="101"/>
    </row>
    <row r="200" spans="1:3" ht="15.75">
      <c r="A200" s="104"/>
      <c r="B200" s="101"/>
      <c r="C200" s="101"/>
    </row>
    <row r="201" spans="1:3" ht="15.75">
      <c r="A201" s="104"/>
      <c r="B201" s="101"/>
      <c r="C201" s="101"/>
    </row>
    <row r="202" spans="1:3" ht="15.75">
      <c r="A202" s="104"/>
      <c r="B202" s="101"/>
      <c r="C202" s="101"/>
    </row>
    <row r="203" spans="1:3" ht="15.75">
      <c r="A203" s="104"/>
      <c r="B203" s="101"/>
      <c r="C203" s="101"/>
    </row>
    <row r="204" spans="1:3" ht="15.75">
      <c r="A204" s="104"/>
      <c r="B204" s="101"/>
      <c r="C204" s="101"/>
    </row>
    <row r="205" spans="1:3" ht="15.75">
      <c r="A205" s="104"/>
      <c r="B205" s="101"/>
      <c r="C205" s="101"/>
    </row>
    <row r="206" spans="1:3" ht="15.75">
      <c r="A206" s="104"/>
      <c r="B206" s="101"/>
      <c r="C206" s="101"/>
    </row>
    <row r="207" spans="1:3" ht="15.75">
      <c r="A207" s="104"/>
      <c r="B207" s="101"/>
      <c r="C207" s="101"/>
    </row>
    <row r="208" spans="1:3" ht="15.75">
      <c r="A208" s="104"/>
      <c r="B208" s="101"/>
      <c r="C208" s="101"/>
    </row>
    <row r="209" spans="1:3" ht="15.75">
      <c r="A209" s="104"/>
      <c r="B209" s="101"/>
      <c r="C209" s="101"/>
    </row>
    <row r="210" spans="1:3" ht="15.75">
      <c r="A210" s="104"/>
      <c r="B210" s="101"/>
      <c r="C210" s="101"/>
    </row>
    <row r="211" spans="1:3" ht="15.75">
      <c r="A211" s="104"/>
      <c r="B211" s="101"/>
      <c r="C211" s="101"/>
    </row>
    <row r="212" spans="1:3" ht="15.75">
      <c r="A212" s="104"/>
      <c r="B212" s="101"/>
      <c r="C212" s="101"/>
    </row>
    <row r="213" spans="1:3" ht="15.75">
      <c r="A213" s="104"/>
      <c r="B213" s="101"/>
      <c r="C213" s="101"/>
    </row>
    <row r="214" spans="1:3" ht="15.75">
      <c r="A214" s="104"/>
      <c r="B214" s="101"/>
      <c r="C214" s="101"/>
    </row>
    <row r="215" spans="1:3" ht="15.75">
      <c r="A215" s="104"/>
      <c r="B215" s="101"/>
      <c r="C215" s="101"/>
    </row>
    <row r="216" spans="1:3" ht="15.75">
      <c r="A216" s="104"/>
      <c r="B216" s="101"/>
      <c r="C216" s="101"/>
    </row>
    <row r="217" spans="1:3" ht="15.75">
      <c r="A217" s="104"/>
      <c r="B217" s="101"/>
      <c r="C217" s="101"/>
    </row>
    <row r="218" spans="1:3" ht="15.75">
      <c r="A218" s="104"/>
      <c r="B218" s="101"/>
      <c r="C218" s="101"/>
    </row>
    <row r="219" spans="1:3" ht="15.75">
      <c r="A219" s="104"/>
      <c r="B219" s="101"/>
      <c r="C219" s="101"/>
    </row>
    <row r="220" spans="1:3" ht="15.75">
      <c r="A220" s="104"/>
      <c r="B220" s="101"/>
      <c r="C220" s="101"/>
    </row>
    <row r="221" spans="1:3" ht="15.75">
      <c r="A221" s="104"/>
      <c r="B221" s="101"/>
      <c r="C221" s="101"/>
    </row>
    <row r="222" spans="1:3" ht="15.75">
      <c r="A222" s="104"/>
      <c r="B222" s="101"/>
      <c r="C222" s="101"/>
    </row>
    <row r="223" spans="1:3" ht="15.75">
      <c r="A223" s="104"/>
      <c r="B223" s="101"/>
      <c r="C223" s="101"/>
    </row>
    <row r="224" spans="1:3" ht="15.75">
      <c r="A224" s="104"/>
      <c r="B224" s="101"/>
      <c r="C224" s="101"/>
    </row>
    <row r="225" spans="1:3" ht="15.75">
      <c r="A225" s="104"/>
      <c r="B225" s="101"/>
      <c r="C225" s="101"/>
    </row>
    <row r="226" spans="1:3" ht="15.75">
      <c r="A226" s="104"/>
      <c r="B226" s="101"/>
      <c r="C226" s="101"/>
    </row>
    <row r="227" spans="1:3" ht="15.75">
      <c r="A227" s="104"/>
      <c r="B227" s="101"/>
      <c r="C227" s="101"/>
    </row>
    <row r="228" spans="1:3" ht="15.75">
      <c r="A228" s="104"/>
      <c r="B228" s="101"/>
      <c r="C228" s="101"/>
    </row>
    <row r="229" spans="1:3" ht="15.75">
      <c r="A229" s="104"/>
      <c r="B229" s="101"/>
      <c r="C229" s="101"/>
    </row>
    <row r="230" spans="1:3" ht="15.75">
      <c r="A230" s="104"/>
      <c r="B230" s="101"/>
      <c r="C230" s="101"/>
    </row>
    <row r="231" spans="1:3" ht="15.75">
      <c r="A231" s="104"/>
      <c r="B231" s="101"/>
      <c r="C231" s="101"/>
    </row>
    <row r="232" spans="1:3" ht="15.75">
      <c r="A232" s="104"/>
      <c r="B232" s="101"/>
      <c r="C232" s="101"/>
    </row>
    <row r="233" spans="1:3" ht="15.75">
      <c r="A233" s="104"/>
      <c r="B233" s="101"/>
      <c r="C233" s="101"/>
    </row>
    <row r="234" spans="1:3" ht="15.75">
      <c r="A234" s="104"/>
      <c r="B234" s="101"/>
      <c r="C234" s="101"/>
    </row>
    <row r="235" spans="1:3" ht="15.75">
      <c r="A235" s="104"/>
      <c r="B235" s="101"/>
      <c r="C235" s="101"/>
    </row>
    <row r="236" spans="1:3" ht="15.75">
      <c r="A236" s="104"/>
      <c r="B236" s="101"/>
      <c r="C236" s="101"/>
    </row>
    <row r="237" spans="1:3" ht="15.75">
      <c r="A237" s="104"/>
      <c r="B237" s="101"/>
      <c r="C237" s="101"/>
    </row>
    <row r="238" spans="1:3" ht="15.75">
      <c r="A238" s="104"/>
      <c r="B238" s="101"/>
      <c r="C238" s="101"/>
    </row>
    <row r="239" spans="1:3" ht="15.75">
      <c r="A239" s="104"/>
      <c r="B239" s="101"/>
      <c r="C239" s="101"/>
    </row>
    <row r="240" spans="1:3" ht="15.75">
      <c r="A240" s="104"/>
      <c r="B240" s="101"/>
      <c r="C240" s="101"/>
    </row>
    <row r="241" spans="1:3" ht="15.75">
      <c r="A241" s="104"/>
      <c r="B241" s="101"/>
      <c r="C241" s="101"/>
    </row>
    <row r="242" spans="1:3" ht="15.75">
      <c r="A242" s="104"/>
      <c r="B242" s="101"/>
      <c r="C242" s="101"/>
    </row>
    <row r="243" spans="1:3" ht="15.75">
      <c r="A243" s="104"/>
      <c r="B243" s="101"/>
      <c r="C243" s="101"/>
    </row>
    <row r="244" spans="1:3" ht="15.75">
      <c r="A244" s="104"/>
      <c r="B244" s="101"/>
      <c r="C244" s="101"/>
    </row>
    <row r="245" spans="1:3" ht="15.75">
      <c r="A245" s="104"/>
      <c r="B245" s="101"/>
      <c r="C245" s="101"/>
    </row>
    <row r="246" spans="1:3" ht="15.75">
      <c r="A246" s="104"/>
      <c r="B246" s="101"/>
      <c r="C246" s="101"/>
    </row>
    <row r="247" spans="1:3" ht="15.75">
      <c r="A247" s="104"/>
      <c r="B247" s="101"/>
      <c r="C247" s="101"/>
    </row>
    <row r="248" spans="1:3" ht="15.75">
      <c r="A248" s="104"/>
      <c r="B248" s="101"/>
      <c r="C248" s="101"/>
    </row>
    <row r="249" spans="1:3" ht="15.75">
      <c r="A249" s="104"/>
      <c r="B249" s="101"/>
      <c r="C249" s="101"/>
    </row>
    <row r="250" spans="1:3" ht="15.75">
      <c r="A250" s="104"/>
      <c r="B250" s="101"/>
      <c r="C250" s="101"/>
    </row>
    <row r="251" spans="1:3" ht="15.75">
      <c r="A251" s="104"/>
      <c r="B251" s="101"/>
      <c r="C251" s="101"/>
    </row>
    <row r="252" spans="1:3" ht="15.75">
      <c r="A252" s="104"/>
      <c r="B252" s="101"/>
      <c r="C252" s="101"/>
    </row>
    <row r="253" spans="1:3" ht="15.75">
      <c r="A253" s="104"/>
      <c r="B253" s="101"/>
      <c r="C253" s="101"/>
    </row>
    <row r="254" spans="1:3" ht="15.75">
      <c r="A254" s="104"/>
      <c r="B254" s="101"/>
      <c r="C254" s="101"/>
    </row>
    <row r="255" spans="1:3" ht="15.75">
      <c r="A255" s="104"/>
      <c r="B255" s="101"/>
      <c r="C255" s="101"/>
    </row>
    <row r="256" spans="1:3" ht="15.75">
      <c r="A256" s="104"/>
      <c r="B256" s="101"/>
      <c r="C256" s="101"/>
    </row>
    <row r="257" spans="1:3" ht="15.75">
      <c r="A257" s="104"/>
      <c r="B257" s="101"/>
      <c r="C257" s="101"/>
    </row>
    <row r="258" spans="1:3" ht="15.75">
      <c r="A258" s="104"/>
      <c r="B258" s="101"/>
      <c r="C258" s="101"/>
    </row>
    <row r="259" spans="1:3" ht="15.75">
      <c r="A259" s="104"/>
      <c r="B259" s="101"/>
      <c r="C259" s="101"/>
    </row>
    <row r="260" spans="1:3" ht="15.75">
      <c r="A260" s="104"/>
      <c r="B260" s="101"/>
      <c r="C260" s="101"/>
    </row>
    <row r="261" spans="1:3" ht="15.75">
      <c r="A261" s="104"/>
    </row>
    <row r="262" spans="1:3" ht="15.75">
      <c r="A262" s="104"/>
    </row>
    <row r="263" spans="1:3" ht="15.75">
      <c r="A263" s="104"/>
    </row>
    <row r="264" spans="1:3" ht="15.75">
      <c r="A264" s="104"/>
    </row>
    <row r="265" spans="1:3" ht="15.75">
      <c r="A265" s="104"/>
    </row>
    <row r="266" spans="1:3" ht="15.75">
      <c r="A266" s="104"/>
    </row>
    <row r="267" spans="1:3" ht="15.75">
      <c r="A267" s="104"/>
    </row>
    <row r="268" spans="1:3" ht="15.75">
      <c r="A268" s="104"/>
    </row>
    <row r="269" spans="1:3" ht="15.75">
      <c r="A269" s="104"/>
    </row>
    <row r="270" spans="1:3" ht="15.75">
      <c r="A270" s="104"/>
    </row>
    <row r="271" spans="1:3" ht="15.75">
      <c r="A271" s="104"/>
    </row>
    <row r="272" spans="1:3"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53"/>
  <sheetViews>
    <sheetView workbookViewId="0">
      <selection activeCell="A7" sqref="A7"/>
    </sheetView>
  </sheetViews>
  <sheetFormatPr defaultColWidth="9.140625" defaultRowHeight="12.75"/>
  <cols>
    <col min="1" max="1" width="9.140625" style="745" customWidth="1"/>
    <col min="2" max="2" width="8.7109375" style="745" bestFit="1" customWidth="1"/>
    <col min="3" max="3" width="12.140625" style="745" bestFit="1" customWidth="1"/>
    <col min="4" max="4" width="10.140625" style="745" bestFit="1" customWidth="1"/>
    <col min="5" max="5" width="9.140625" style="745" bestFit="1" customWidth="1"/>
    <col min="6" max="6" width="8.7109375" style="745" bestFit="1" customWidth="1"/>
    <col min="7" max="7" width="8" style="745" bestFit="1" customWidth="1"/>
    <col min="8" max="8" width="6.140625" style="745" customWidth="1"/>
    <col min="9" max="9" width="10" style="745" customWidth="1"/>
    <col min="10" max="10" width="15.85546875" style="745" bestFit="1" customWidth="1"/>
    <col min="11" max="11" width="7.5703125" style="745" bestFit="1" customWidth="1"/>
    <col min="12" max="12" width="7.85546875" style="745" bestFit="1" customWidth="1"/>
    <col min="13" max="13" width="6.5703125" style="745" bestFit="1" customWidth="1"/>
    <col min="14" max="14" width="9.140625" style="745" bestFit="1" customWidth="1"/>
    <col min="15" max="15" width="8.28515625" style="745" bestFit="1" customWidth="1"/>
    <col min="16" max="16" width="4.7109375" style="745" customWidth="1"/>
    <col min="17" max="19" width="9.28515625" style="745" bestFit="1" customWidth="1"/>
    <col min="20" max="256" width="9.140625" style="745"/>
    <col min="257" max="257" width="9.140625" style="745" customWidth="1"/>
    <col min="258" max="258" width="8.7109375" style="745" bestFit="1" customWidth="1"/>
    <col min="259" max="259" width="12.140625" style="745" bestFit="1" customWidth="1"/>
    <col min="260" max="260" width="10.140625" style="745" bestFit="1" customWidth="1"/>
    <col min="261" max="261" width="9.140625" style="745" bestFit="1" customWidth="1"/>
    <col min="262" max="262" width="8.7109375" style="745" bestFit="1" customWidth="1"/>
    <col min="263" max="263" width="8" style="745" bestFit="1" customWidth="1"/>
    <col min="264" max="264" width="6.140625" style="745" customWidth="1"/>
    <col min="265" max="265" width="10" style="745" customWidth="1"/>
    <col min="266" max="266" width="15.85546875" style="745" bestFit="1" customWidth="1"/>
    <col min="267" max="267" width="7.5703125" style="745" bestFit="1" customWidth="1"/>
    <col min="268" max="268" width="7.85546875" style="745" bestFit="1" customWidth="1"/>
    <col min="269" max="269" width="6.5703125" style="745" bestFit="1" customWidth="1"/>
    <col min="270" max="270" width="9.140625" style="745" bestFit="1" customWidth="1"/>
    <col min="271" max="271" width="8.28515625" style="745" bestFit="1" customWidth="1"/>
    <col min="272" max="272" width="4.7109375" style="745" customWidth="1"/>
    <col min="273" max="275" width="9.28515625" style="745" bestFit="1" customWidth="1"/>
    <col min="276" max="512" width="9.140625" style="745"/>
    <col min="513" max="513" width="9.140625" style="745" customWidth="1"/>
    <col min="514" max="514" width="8.7109375" style="745" bestFit="1" customWidth="1"/>
    <col min="515" max="515" width="12.140625" style="745" bestFit="1" customWidth="1"/>
    <col min="516" max="516" width="10.140625" style="745" bestFit="1" customWidth="1"/>
    <col min="517" max="517" width="9.140625" style="745" bestFit="1" customWidth="1"/>
    <col min="518" max="518" width="8.7109375" style="745" bestFit="1" customWidth="1"/>
    <col min="519" max="519" width="8" style="745" bestFit="1" customWidth="1"/>
    <col min="520" max="520" width="6.140625" style="745" customWidth="1"/>
    <col min="521" max="521" width="10" style="745" customWidth="1"/>
    <col min="522" max="522" width="15.85546875" style="745" bestFit="1" customWidth="1"/>
    <col min="523" max="523" width="7.5703125" style="745" bestFit="1" customWidth="1"/>
    <col min="524" max="524" width="7.85546875" style="745" bestFit="1" customWidth="1"/>
    <col min="525" max="525" width="6.5703125" style="745" bestFit="1" customWidth="1"/>
    <col min="526" max="526" width="9.140625" style="745" bestFit="1" customWidth="1"/>
    <col min="527" max="527" width="8.28515625" style="745" bestFit="1" customWidth="1"/>
    <col min="528" max="528" width="4.7109375" style="745" customWidth="1"/>
    <col min="529" max="531" width="9.28515625" style="745" bestFit="1" customWidth="1"/>
    <col min="532" max="768" width="9.140625" style="745"/>
    <col min="769" max="769" width="9.140625" style="745" customWidth="1"/>
    <col min="770" max="770" width="8.7109375" style="745" bestFit="1" customWidth="1"/>
    <col min="771" max="771" width="12.140625" style="745" bestFit="1" customWidth="1"/>
    <col min="772" max="772" width="10.140625" style="745" bestFit="1" customWidth="1"/>
    <col min="773" max="773" width="9.140625" style="745" bestFit="1" customWidth="1"/>
    <col min="774" max="774" width="8.7109375" style="745" bestFit="1" customWidth="1"/>
    <col min="775" max="775" width="8" style="745" bestFit="1" customWidth="1"/>
    <col min="776" max="776" width="6.140625" style="745" customWidth="1"/>
    <col min="777" max="777" width="10" style="745" customWidth="1"/>
    <col min="778" max="778" width="15.85546875" style="745" bestFit="1" customWidth="1"/>
    <col min="779" max="779" width="7.5703125" style="745" bestFit="1" customWidth="1"/>
    <col min="780" max="780" width="7.85546875" style="745" bestFit="1" customWidth="1"/>
    <col min="781" max="781" width="6.5703125" style="745" bestFit="1" customWidth="1"/>
    <col min="782" max="782" width="9.140625" style="745" bestFit="1" customWidth="1"/>
    <col min="783" max="783" width="8.28515625" style="745" bestFit="1" customWidth="1"/>
    <col min="784" max="784" width="4.7109375" style="745" customWidth="1"/>
    <col min="785" max="787" width="9.28515625" style="745" bestFit="1" customWidth="1"/>
    <col min="788" max="1024" width="9.140625" style="745"/>
    <col min="1025" max="1025" width="9.140625" style="745" customWidth="1"/>
    <col min="1026" max="1026" width="8.7109375" style="745" bestFit="1" customWidth="1"/>
    <col min="1027" max="1027" width="12.140625" style="745" bestFit="1" customWidth="1"/>
    <col min="1028" max="1028" width="10.140625" style="745" bestFit="1" customWidth="1"/>
    <col min="1029" max="1029" width="9.140625" style="745" bestFit="1" customWidth="1"/>
    <col min="1030" max="1030" width="8.7109375" style="745" bestFit="1" customWidth="1"/>
    <col min="1031" max="1031" width="8" style="745" bestFit="1" customWidth="1"/>
    <col min="1032" max="1032" width="6.140625" style="745" customWidth="1"/>
    <col min="1033" max="1033" width="10" style="745" customWidth="1"/>
    <col min="1034" max="1034" width="15.85546875" style="745" bestFit="1" customWidth="1"/>
    <col min="1035" max="1035" width="7.5703125" style="745" bestFit="1" customWidth="1"/>
    <col min="1036" max="1036" width="7.85546875" style="745" bestFit="1" customWidth="1"/>
    <col min="1037" max="1037" width="6.5703125" style="745" bestFit="1" customWidth="1"/>
    <col min="1038" max="1038" width="9.140625" style="745" bestFit="1" customWidth="1"/>
    <col min="1039" max="1039" width="8.28515625" style="745" bestFit="1" customWidth="1"/>
    <col min="1040" max="1040" width="4.7109375" style="745" customWidth="1"/>
    <col min="1041" max="1043" width="9.28515625" style="745" bestFit="1" customWidth="1"/>
    <col min="1044" max="1280" width="9.140625" style="745"/>
    <col min="1281" max="1281" width="9.140625" style="745" customWidth="1"/>
    <col min="1282" max="1282" width="8.7109375" style="745" bestFit="1" customWidth="1"/>
    <col min="1283" max="1283" width="12.140625" style="745" bestFit="1" customWidth="1"/>
    <col min="1284" max="1284" width="10.140625" style="745" bestFit="1" customWidth="1"/>
    <col min="1285" max="1285" width="9.140625" style="745" bestFit="1" customWidth="1"/>
    <col min="1286" max="1286" width="8.7109375" style="745" bestFit="1" customWidth="1"/>
    <col min="1287" max="1287" width="8" style="745" bestFit="1" customWidth="1"/>
    <col min="1288" max="1288" width="6.140625" style="745" customWidth="1"/>
    <col min="1289" max="1289" width="10" style="745" customWidth="1"/>
    <col min="1290" max="1290" width="15.85546875" style="745" bestFit="1" customWidth="1"/>
    <col min="1291" max="1291" width="7.5703125" style="745" bestFit="1" customWidth="1"/>
    <col min="1292" max="1292" width="7.85546875" style="745" bestFit="1" customWidth="1"/>
    <col min="1293" max="1293" width="6.5703125" style="745" bestFit="1" customWidth="1"/>
    <col min="1294" max="1294" width="9.140625" style="745" bestFit="1" customWidth="1"/>
    <col min="1295" max="1295" width="8.28515625" style="745" bestFit="1" customWidth="1"/>
    <col min="1296" max="1296" width="4.7109375" style="745" customWidth="1"/>
    <col min="1297" max="1299" width="9.28515625" style="745" bestFit="1" customWidth="1"/>
    <col min="1300" max="1536" width="9.140625" style="745"/>
    <col min="1537" max="1537" width="9.140625" style="745" customWidth="1"/>
    <col min="1538" max="1538" width="8.7109375" style="745" bestFit="1" customWidth="1"/>
    <col min="1539" max="1539" width="12.140625" style="745" bestFit="1" customWidth="1"/>
    <col min="1540" max="1540" width="10.140625" style="745" bestFit="1" customWidth="1"/>
    <col min="1541" max="1541" width="9.140625" style="745" bestFit="1" customWidth="1"/>
    <col min="1542" max="1542" width="8.7109375" style="745" bestFit="1" customWidth="1"/>
    <col min="1543" max="1543" width="8" style="745" bestFit="1" customWidth="1"/>
    <col min="1544" max="1544" width="6.140625" style="745" customWidth="1"/>
    <col min="1545" max="1545" width="10" style="745" customWidth="1"/>
    <col min="1546" max="1546" width="15.85546875" style="745" bestFit="1" customWidth="1"/>
    <col min="1547" max="1547" width="7.5703125" style="745" bestFit="1" customWidth="1"/>
    <col min="1548" max="1548" width="7.85546875" style="745" bestFit="1" customWidth="1"/>
    <col min="1549" max="1549" width="6.5703125" style="745" bestFit="1" customWidth="1"/>
    <col min="1550" max="1550" width="9.140625" style="745" bestFit="1" customWidth="1"/>
    <col min="1551" max="1551" width="8.28515625" style="745" bestFit="1" customWidth="1"/>
    <col min="1552" max="1552" width="4.7109375" style="745" customWidth="1"/>
    <col min="1553" max="1555" width="9.28515625" style="745" bestFit="1" customWidth="1"/>
    <col min="1556" max="1792" width="9.140625" style="745"/>
    <col min="1793" max="1793" width="9.140625" style="745" customWidth="1"/>
    <col min="1794" max="1794" width="8.7109375" style="745" bestFit="1" customWidth="1"/>
    <col min="1795" max="1795" width="12.140625" style="745" bestFit="1" customWidth="1"/>
    <col min="1796" max="1796" width="10.140625" style="745" bestFit="1" customWidth="1"/>
    <col min="1797" max="1797" width="9.140625" style="745" bestFit="1" customWidth="1"/>
    <col min="1798" max="1798" width="8.7109375" style="745" bestFit="1" customWidth="1"/>
    <col min="1799" max="1799" width="8" style="745" bestFit="1" customWidth="1"/>
    <col min="1800" max="1800" width="6.140625" style="745" customWidth="1"/>
    <col min="1801" max="1801" width="10" style="745" customWidth="1"/>
    <col min="1802" max="1802" width="15.85546875" style="745" bestFit="1" customWidth="1"/>
    <col min="1803" max="1803" width="7.5703125" style="745" bestFit="1" customWidth="1"/>
    <col min="1804" max="1804" width="7.85546875" style="745" bestFit="1" customWidth="1"/>
    <col min="1805" max="1805" width="6.5703125" style="745" bestFit="1" customWidth="1"/>
    <col min="1806" max="1806" width="9.140625" style="745" bestFit="1" customWidth="1"/>
    <col min="1807" max="1807" width="8.28515625" style="745" bestFit="1" customWidth="1"/>
    <col min="1808" max="1808" width="4.7109375" style="745" customWidth="1"/>
    <col min="1809" max="1811" width="9.28515625" style="745" bestFit="1" customWidth="1"/>
    <col min="1812" max="2048" width="9.140625" style="745"/>
    <col min="2049" max="2049" width="9.140625" style="745" customWidth="1"/>
    <col min="2050" max="2050" width="8.7109375" style="745" bestFit="1" customWidth="1"/>
    <col min="2051" max="2051" width="12.140625" style="745" bestFit="1" customWidth="1"/>
    <col min="2052" max="2052" width="10.140625" style="745" bestFit="1" customWidth="1"/>
    <col min="2053" max="2053" width="9.140625" style="745" bestFit="1" customWidth="1"/>
    <col min="2054" max="2054" width="8.7109375" style="745" bestFit="1" customWidth="1"/>
    <col min="2055" max="2055" width="8" style="745" bestFit="1" customWidth="1"/>
    <col min="2056" max="2056" width="6.140625" style="745" customWidth="1"/>
    <col min="2057" max="2057" width="10" style="745" customWidth="1"/>
    <col min="2058" max="2058" width="15.85546875" style="745" bestFit="1" customWidth="1"/>
    <col min="2059" max="2059" width="7.5703125" style="745" bestFit="1" customWidth="1"/>
    <col min="2060" max="2060" width="7.85546875" style="745" bestFit="1" customWidth="1"/>
    <col min="2061" max="2061" width="6.5703125" style="745" bestFit="1" customWidth="1"/>
    <col min="2062" max="2062" width="9.140625" style="745" bestFit="1" customWidth="1"/>
    <col min="2063" max="2063" width="8.28515625" style="745" bestFit="1" customWidth="1"/>
    <col min="2064" max="2064" width="4.7109375" style="745" customWidth="1"/>
    <col min="2065" max="2067" width="9.28515625" style="745" bestFit="1" customWidth="1"/>
    <col min="2068" max="2304" width="9.140625" style="745"/>
    <col min="2305" max="2305" width="9.140625" style="745" customWidth="1"/>
    <col min="2306" max="2306" width="8.7109375" style="745" bestFit="1" customWidth="1"/>
    <col min="2307" max="2307" width="12.140625" style="745" bestFit="1" customWidth="1"/>
    <col min="2308" max="2308" width="10.140625" style="745" bestFit="1" customWidth="1"/>
    <col min="2309" max="2309" width="9.140625" style="745" bestFit="1" customWidth="1"/>
    <col min="2310" max="2310" width="8.7109375" style="745" bestFit="1" customWidth="1"/>
    <col min="2311" max="2311" width="8" style="745" bestFit="1" customWidth="1"/>
    <col min="2312" max="2312" width="6.140625" style="745" customWidth="1"/>
    <col min="2313" max="2313" width="10" style="745" customWidth="1"/>
    <col min="2314" max="2314" width="15.85546875" style="745" bestFit="1" customWidth="1"/>
    <col min="2315" max="2315" width="7.5703125" style="745" bestFit="1" customWidth="1"/>
    <col min="2316" max="2316" width="7.85546875" style="745" bestFit="1" customWidth="1"/>
    <col min="2317" max="2317" width="6.5703125" style="745" bestFit="1" customWidth="1"/>
    <col min="2318" max="2318" width="9.140625" style="745" bestFit="1" customWidth="1"/>
    <col min="2319" max="2319" width="8.28515625" style="745" bestFit="1" customWidth="1"/>
    <col min="2320" max="2320" width="4.7109375" style="745" customWidth="1"/>
    <col min="2321" max="2323" width="9.28515625" style="745" bestFit="1" customWidth="1"/>
    <col min="2324" max="2560" width="9.140625" style="745"/>
    <col min="2561" max="2561" width="9.140625" style="745" customWidth="1"/>
    <col min="2562" max="2562" width="8.7109375" style="745" bestFit="1" customWidth="1"/>
    <col min="2563" max="2563" width="12.140625" style="745" bestFit="1" customWidth="1"/>
    <col min="2564" max="2564" width="10.140625" style="745" bestFit="1" customWidth="1"/>
    <col min="2565" max="2565" width="9.140625" style="745" bestFit="1" customWidth="1"/>
    <col min="2566" max="2566" width="8.7109375" style="745" bestFit="1" customWidth="1"/>
    <col min="2567" max="2567" width="8" style="745" bestFit="1" customWidth="1"/>
    <col min="2568" max="2568" width="6.140625" style="745" customWidth="1"/>
    <col min="2569" max="2569" width="10" style="745" customWidth="1"/>
    <col min="2570" max="2570" width="15.85546875" style="745" bestFit="1" customWidth="1"/>
    <col min="2571" max="2571" width="7.5703125" style="745" bestFit="1" customWidth="1"/>
    <col min="2572" max="2572" width="7.85546875" style="745" bestFit="1" customWidth="1"/>
    <col min="2573" max="2573" width="6.5703125" style="745" bestFit="1" customWidth="1"/>
    <col min="2574" max="2574" width="9.140625" style="745" bestFit="1" customWidth="1"/>
    <col min="2575" max="2575" width="8.28515625" style="745" bestFit="1" customWidth="1"/>
    <col min="2576" max="2576" width="4.7109375" style="745" customWidth="1"/>
    <col min="2577" max="2579" width="9.28515625" style="745" bestFit="1" customWidth="1"/>
    <col min="2580" max="2816" width="9.140625" style="745"/>
    <col min="2817" max="2817" width="9.140625" style="745" customWidth="1"/>
    <col min="2818" max="2818" width="8.7109375" style="745" bestFit="1" customWidth="1"/>
    <col min="2819" max="2819" width="12.140625" style="745" bestFit="1" customWidth="1"/>
    <col min="2820" max="2820" width="10.140625" style="745" bestFit="1" customWidth="1"/>
    <col min="2821" max="2821" width="9.140625" style="745" bestFit="1" customWidth="1"/>
    <col min="2822" max="2822" width="8.7109375" style="745" bestFit="1" customWidth="1"/>
    <col min="2823" max="2823" width="8" style="745" bestFit="1" customWidth="1"/>
    <col min="2824" max="2824" width="6.140625" style="745" customWidth="1"/>
    <col min="2825" max="2825" width="10" style="745" customWidth="1"/>
    <col min="2826" max="2826" width="15.85546875" style="745" bestFit="1" customWidth="1"/>
    <col min="2827" max="2827" width="7.5703125" style="745" bestFit="1" customWidth="1"/>
    <col min="2828" max="2828" width="7.85546875" style="745" bestFit="1" customWidth="1"/>
    <col min="2829" max="2829" width="6.5703125" style="745" bestFit="1" customWidth="1"/>
    <col min="2830" max="2830" width="9.140625" style="745" bestFit="1" customWidth="1"/>
    <col min="2831" max="2831" width="8.28515625" style="745" bestFit="1" customWidth="1"/>
    <col min="2832" max="2832" width="4.7109375" style="745" customWidth="1"/>
    <col min="2833" max="2835" width="9.28515625" style="745" bestFit="1" customWidth="1"/>
    <col min="2836" max="3072" width="9.140625" style="745"/>
    <col min="3073" max="3073" width="9.140625" style="745" customWidth="1"/>
    <col min="3074" max="3074" width="8.7109375" style="745" bestFit="1" customWidth="1"/>
    <col min="3075" max="3075" width="12.140625" style="745" bestFit="1" customWidth="1"/>
    <col min="3076" max="3076" width="10.140625" style="745" bestFit="1" customWidth="1"/>
    <col min="3077" max="3077" width="9.140625" style="745" bestFit="1" customWidth="1"/>
    <col min="3078" max="3078" width="8.7109375" style="745" bestFit="1" customWidth="1"/>
    <col min="3079" max="3079" width="8" style="745" bestFit="1" customWidth="1"/>
    <col min="3080" max="3080" width="6.140625" style="745" customWidth="1"/>
    <col min="3081" max="3081" width="10" style="745" customWidth="1"/>
    <col min="3082" max="3082" width="15.85546875" style="745" bestFit="1" customWidth="1"/>
    <col min="3083" max="3083" width="7.5703125" style="745" bestFit="1" customWidth="1"/>
    <col min="3084" max="3084" width="7.85546875" style="745" bestFit="1" customWidth="1"/>
    <col min="3085" max="3085" width="6.5703125" style="745" bestFit="1" customWidth="1"/>
    <col min="3086" max="3086" width="9.140625" style="745" bestFit="1" customWidth="1"/>
    <col min="3087" max="3087" width="8.28515625" style="745" bestFit="1" customWidth="1"/>
    <col min="3088" max="3088" width="4.7109375" style="745" customWidth="1"/>
    <col min="3089" max="3091" width="9.28515625" style="745" bestFit="1" customWidth="1"/>
    <col min="3092" max="3328" width="9.140625" style="745"/>
    <col min="3329" max="3329" width="9.140625" style="745" customWidth="1"/>
    <col min="3330" max="3330" width="8.7109375" style="745" bestFit="1" customWidth="1"/>
    <col min="3331" max="3331" width="12.140625" style="745" bestFit="1" customWidth="1"/>
    <col min="3332" max="3332" width="10.140625" style="745" bestFit="1" customWidth="1"/>
    <col min="3333" max="3333" width="9.140625" style="745" bestFit="1" customWidth="1"/>
    <col min="3334" max="3334" width="8.7109375" style="745" bestFit="1" customWidth="1"/>
    <col min="3335" max="3335" width="8" style="745" bestFit="1" customWidth="1"/>
    <col min="3336" max="3336" width="6.140625" style="745" customWidth="1"/>
    <col min="3337" max="3337" width="10" style="745" customWidth="1"/>
    <col min="3338" max="3338" width="15.85546875" style="745" bestFit="1" customWidth="1"/>
    <col min="3339" max="3339" width="7.5703125" style="745" bestFit="1" customWidth="1"/>
    <col min="3340" max="3340" width="7.85546875" style="745" bestFit="1" customWidth="1"/>
    <col min="3341" max="3341" width="6.5703125" style="745" bestFit="1" customWidth="1"/>
    <col min="3342" max="3342" width="9.140625" style="745" bestFit="1" customWidth="1"/>
    <col min="3343" max="3343" width="8.28515625" style="745" bestFit="1" customWidth="1"/>
    <col min="3344" max="3344" width="4.7109375" style="745" customWidth="1"/>
    <col min="3345" max="3347" width="9.28515625" style="745" bestFit="1" customWidth="1"/>
    <col min="3348" max="3584" width="9.140625" style="745"/>
    <col min="3585" max="3585" width="9.140625" style="745" customWidth="1"/>
    <col min="3586" max="3586" width="8.7109375" style="745" bestFit="1" customWidth="1"/>
    <col min="3587" max="3587" width="12.140625" style="745" bestFit="1" customWidth="1"/>
    <col min="3588" max="3588" width="10.140625" style="745" bestFit="1" customWidth="1"/>
    <col min="3589" max="3589" width="9.140625" style="745" bestFit="1" customWidth="1"/>
    <col min="3590" max="3590" width="8.7109375" style="745" bestFit="1" customWidth="1"/>
    <col min="3591" max="3591" width="8" style="745" bestFit="1" customWidth="1"/>
    <col min="3592" max="3592" width="6.140625" style="745" customWidth="1"/>
    <col min="3593" max="3593" width="10" style="745" customWidth="1"/>
    <col min="3594" max="3594" width="15.85546875" style="745" bestFit="1" customWidth="1"/>
    <col min="3595" max="3595" width="7.5703125" style="745" bestFit="1" customWidth="1"/>
    <col min="3596" max="3596" width="7.85546875" style="745" bestFit="1" customWidth="1"/>
    <col min="3597" max="3597" width="6.5703125" style="745" bestFit="1" customWidth="1"/>
    <col min="3598" max="3598" width="9.140625" style="745" bestFit="1" customWidth="1"/>
    <col min="3599" max="3599" width="8.28515625" style="745" bestFit="1" customWidth="1"/>
    <col min="3600" max="3600" width="4.7109375" style="745" customWidth="1"/>
    <col min="3601" max="3603" width="9.28515625" style="745" bestFit="1" customWidth="1"/>
    <col min="3604" max="3840" width="9.140625" style="745"/>
    <col min="3841" max="3841" width="9.140625" style="745" customWidth="1"/>
    <col min="3842" max="3842" width="8.7109375" style="745" bestFit="1" customWidth="1"/>
    <col min="3843" max="3843" width="12.140625" style="745" bestFit="1" customWidth="1"/>
    <col min="3844" max="3844" width="10.140625" style="745" bestFit="1" customWidth="1"/>
    <col min="3845" max="3845" width="9.140625" style="745" bestFit="1" customWidth="1"/>
    <col min="3846" max="3846" width="8.7109375" style="745" bestFit="1" customWidth="1"/>
    <col min="3847" max="3847" width="8" style="745" bestFit="1" customWidth="1"/>
    <col min="3848" max="3848" width="6.140625" style="745" customWidth="1"/>
    <col min="3849" max="3849" width="10" style="745" customWidth="1"/>
    <col min="3850" max="3850" width="15.85546875" style="745" bestFit="1" customWidth="1"/>
    <col min="3851" max="3851" width="7.5703125" style="745" bestFit="1" customWidth="1"/>
    <col min="3852" max="3852" width="7.85546875" style="745" bestFit="1" customWidth="1"/>
    <col min="3853" max="3853" width="6.5703125" style="745" bestFit="1" customWidth="1"/>
    <col min="3854" max="3854" width="9.140625" style="745" bestFit="1" customWidth="1"/>
    <col min="3855" max="3855" width="8.28515625" style="745" bestFit="1" customWidth="1"/>
    <col min="3856" max="3856" width="4.7109375" style="745" customWidth="1"/>
    <col min="3857" max="3859" width="9.28515625" style="745" bestFit="1" customWidth="1"/>
    <col min="3860" max="4096" width="9.140625" style="745"/>
    <col min="4097" max="4097" width="9.140625" style="745" customWidth="1"/>
    <col min="4098" max="4098" width="8.7109375" style="745" bestFit="1" customWidth="1"/>
    <col min="4099" max="4099" width="12.140625" style="745" bestFit="1" customWidth="1"/>
    <col min="4100" max="4100" width="10.140625" style="745" bestFit="1" customWidth="1"/>
    <col min="4101" max="4101" width="9.140625" style="745" bestFit="1" customWidth="1"/>
    <col min="4102" max="4102" width="8.7109375" style="745" bestFit="1" customWidth="1"/>
    <col min="4103" max="4103" width="8" style="745" bestFit="1" customWidth="1"/>
    <col min="4104" max="4104" width="6.140625" style="745" customWidth="1"/>
    <col min="4105" max="4105" width="10" style="745" customWidth="1"/>
    <col min="4106" max="4106" width="15.85546875" style="745" bestFit="1" customWidth="1"/>
    <col min="4107" max="4107" width="7.5703125" style="745" bestFit="1" customWidth="1"/>
    <col min="4108" max="4108" width="7.85546875" style="745" bestFit="1" customWidth="1"/>
    <col min="4109" max="4109" width="6.5703125" style="745" bestFit="1" customWidth="1"/>
    <col min="4110" max="4110" width="9.140625" style="745" bestFit="1" customWidth="1"/>
    <col min="4111" max="4111" width="8.28515625" style="745" bestFit="1" customWidth="1"/>
    <col min="4112" max="4112" width="4.7109375" style="745" customWidth="1"/>
    <col min="4113" max="4115" width="9.28515625" style="745" bestFit="1" customWidth="1"/>
    <col min="4116" max="4352" width="9.140625" style="745"/>
    <col min="4353" max="4353" width="9.140625" style="745" customWidth="1"/>
    <col min="4354" max="4354" width="8.7109375" style="745" bestFit="1" customWidth="1"/>
    <col min="4355" max="4355" width="12.140625" style="745" bestFit="1" customWidth="1"/>
    <col min="4356" max="4356" width="10.140625" style="745" bestFit="1" customWidth="1"/>
    <col min="4357" max="4357" width="9.140625" style="745" bestFit="1" customWidth="1"/>
    <col min="4358" max="4358" width="8.7109375" style="745" bestFit="1" customWidth="1"/>
    <col min="4359" max="4359" width="8" style="745" bestFit="1" customWidth="1"/>
    <col min="4360" max="4360" width="6.140625" style="745" customWidth="1"/>
    <col min="4361" max="4361" width="10" style="745" customWidth="1"/>
    <col min="4362" max="4362" width="15.85546875" style="745" bestFit="1" customWidth="1"/>
    <col min="4363" max="4363" width="7.5703125" style="745" bestFit="1" customWidth="1"/>
    <col min="4364" max="4364" width="7.85546875" style="745" bestFit="1" customWidth="1"/>
    <col min="4365" max="4365" width="6.5703125" style="745" bestFit="1" customWidth="1"/>
    <col min="4366" max="4366" width="9.140625" style="745" bestFit="1" customWidth="1"/>
    <col min="4367" max="4367" width="8.28515625" style="745" bestFit="1" customWidth="1"/>
    <col min="4368" max="4368" width="4.7109375" style="745" customWidth="1"/>
    <col min="4369" max="4371" width="9.28515625" style="745" bestFit="1" customWidth="1"/>
    <col min="4372" max="4608" width="9.140625" style="745"/>
    <col min="4609" max="4609" width="9.140625" style="745" customWidth="1"/>
    <col min="4610" max="4610" width="8.7109375" style="745" bestFit="1" customWidth="1"/>
    <col min="4611" max="4611" width="12.140625" style="745" bestFit="1" customWidth="1"/>
    <col min="4612" max="4612" width="10.140625" style="745" bestFit="1" customWidth="1"/>
    <col min="4613" max="4613" width="9.140625" style="745" bestFit="1" customWidth="1"/>
    <col min="4614" max="4614" width="8.7109375" style="745" bestFit="1" customWidth="1"/>
    <col min="4615" max="4615" width="8" style="745" bestFit="1" customWidth="1"/>
    <col min="4616" max="4616" width="6.140625" style="745" customWidth="1"/>
    <col min="4617" max="4617" width="10" style="745" customWidth="1"/>
    <col min="4618" max="4618" width="15.85546875" style="745" bestFit="1" customWidth="1"/>
    <col min="4619" max="4619" width="7.5703125" style="745" bestFit="1" customWidth="1"/>
    <col min="4620" max="4620" width="7.85546875" style="745" bestFit="1" customWidth="1"/>
    <col min="4621" max="4621" width="6.5703125" style="745" bestFit="1" customWidth="1"/>
    <col min="4622" max="4622" width="9.140625" style="745" bestFit="1" customWidth="1"/>
    <col min="4623" max="4623" width="8.28515625" style="745" bestFit="1" customWidth="1"/>
    <col min="4624" max="4624" width="4.7109375" style="745" customWidth="1"/>
    <col min="4625" max="4627" width="9.28515625" style="745" bestFit="1" customWidth="1"/>
    <col min="4628" max="4864" width="9.140625" style="745"/>
    <col min="4865" max="4865" width="9.140625" style="745" customWidth="1"/>
    <col min="4866" max="4866" width="8.7109375" style="745" bestFit="1" customWidth="1"/>
    <col min="4867" max="4867" width="12.140625" style="745" bestFit="1" customWidth="1"/>
    <col min="4868" max="4868" width="10.140625" style="745" bestFit="1" customWidth="1"/>
    <col min="4869" max="4869" width="9.140625" style="745" bestFit="1" customWidth="1"/>
    <col min="4870" max="4870" width="8.7109375" style="745" bestFit="1" customWidth="1"/>
    <col min="4871" max="4871" width="8" style="745" bestFit="1" customWidth="1"/>
    <col min="4872" max="4872" width="6.140625" style="745" customWidth="1"/>
    <col min="4873" max="4873" width="10" style="745" customWidth="1"/>
    <col min="4874" max="4874" width="15.85546875" style="745" bestFit="1" customWidth="1"/>
    <col min="4875" max="4875" width="7.5703125" style="745" bestFit="1" customWidth="1"/>
    <col min="4876" max="4876" width="7.85546875" style="745" bestFit="1" customWidth="1"/>
    <col min="4877" max="4877" width="6.5703125" style="745" bestFit="1" customWidth="1"/>
    <col min="4878" max="4878" width="9.140625" style="745" bestFit="1" customWidth="1"/>
    <col min="4879" max="4879" width="8.28515625" style="745" bestFit="1" customWidth="1"/>
    <col min="4880" max="4880" width="4.7109375" style="745" customWidth="1"/>
    <col min="4881" max="4883" width="9.28515625" style="745" bestFit="1" customWidth="1"/>
    <col min="4884" max="5120" width="9.140625" style="745"/>
    <col min="5121" max="5121" width="9.140625" style="745" customWidth="1"/>
    <col min="5122" max="5122" width="8.7109375" style="745" bestFit="1" customWidth="1"/>
    <col min="5123" max="5123" width="12.140625" style="745" bestFit="1" customWidth="1"/>
    <col min="5124" max="5124" width="10.140625" style="745" bestFit="1" customWidth="1"/>
    <col min="5125" max="5125" width="9.140625" style="745" bestFit="1" customWidth="1"/>
    <col min="5126" max="5126" width="8.7109375" style="745" bestFit="1" customWidth="1"/>
    <col min="5127" max="5127" width="8" style="745" bestFit="1" customWidth="1"/>
    <col min="5128" max="5128" width="6.140625" style="745" customWidth="1"/>
    <col min="5129" max="5129" width="10" style="745" customWidth="1"/>
    <col min="5130" max="5130" width="15.85546875" style="745" bestFit="1" customWidth="1"/>
    <col min="5131" max="5131" width="7.5703125" style="745" bestFit="1" customWidth="1"/>
    <col min="5132" max="5132" width="7.85546875" style="745" bestFit="1" customWidth="1"/>
    <col min="5133" max="5133" width="6.5703125" style="745" bestFit="1" customWidth="1"/>
    <col min="5134" max="5134" width="9.140625" style="745" bestFit="1" customWidth="1"/>
    <col min="5135" max="5135" width="8.28515625" style="745" bestFit="1" customWidth="1"/>
    <col min="5136" max="5136" width="4.7109375" style="745" customWidth="1"/>
    <col min="5137" max="5139" width="9.28515625" style="745" bestFit="1" customWidth="1"/>
    <col min="5140" max="5376" width="9.140625" style="745"/>
    <col min="5377" max="5377" width="9.140625" style="745" customWidth="1"/>
    <col min="5378" max="5378" width="8.7109375" style="745" bestFit="1" customWidth="1"/>
    <col min="5379" max="5379" width="12.140625" style="745" bestFit="1" customWidth="1"/>
    <col min="5380" max="5380" width="10.140625" style="745" bestFit="1" customWidth="1"/>
    <col min="5381" max="5381" width="9.140625" style="745" bestFit="1" customWidth="1"/>
    <col min="5382" max="5382" width="8.7109375" style="745" bestFit="1" customWidth="1"/>
    <col min="5383" max="5383" width="8" style="745" bestFit="1" customWidth="1"/>
    <col min="5384" max="5384" width="6.140625" style="745" customWidth="1"/>
    <col min="5385" max="5385" width="10" style="745" customWidth="1"/>
    <col min="5386" max="5386" width="15.85546875" style="745" bestFit="1" customWidth="1"/>
    <col min="5387" max="5387" width="7.5703125" style="745" bestFit="1" customWidth="1"/>
    <col min="5388" max="5388" width="7.85546875" style="745" bestFit="1" customWidth="1"/>
    <col min="5389" max="5389" width="6.5703125" style="745" bestFit="1" customWidth="1"/>
    <col min="5390" max="5390" width="9.140625" style="745" bestFit="1" customWidth="1"/>
    <col min="5391" max="5391" width="8.28515625" style="745" bestFit="1" customWidth="1"/>
    <col min="5392" max="5392" width="4.7109375" style="745" customWidth="1"/>
    <col min="5393" max="5395" width="9.28515625" style="745" bestFit="1" customWidth="1"/>
    <col min="5396" max="5632" width="9.140625" style="745"/>
    <col min="5633" max="5633" width="9.140625" style="745" customWidth="1"/>
    <col min="5634" max="5634" width="8.7109375" style="745" bestFit="1" customWidth="1"/>
    <col min="5635" max="5635" width="12.140625" style="745" bestFit="1" customWidth="1"/>
    <col min="5636" max="5636" width="10.140625" style="745" bestFit="1" customWidth="1"/>
    <col min="5637" max="5637" width="9.140625" style="745" bestFit="1" customWidth="1"/>
    <col min="5638" max="5638" width="8.7109375" style="745" bestFit="1" customWidth="1"/>
    <col min="5639" max="5639" width="8" style="745" bestFit="1" customWidth="1"/>
    <col min="5640" max="5640" width="6.140625" style="745" customWidth="1"/>
    <col min="5641" max="5641" width="10" style="745" customWidth="1"/>
    <col min="5642" max="5642" width="15.85546875" style="745" bestFit="1" customWidth="1"/>
    <col min="5643" max="5643" width="7.5703125" style="745" bestFit="1" customWidth="1"/>
    <col min="5644" max="5644" width="7.85546875" style="745" bestFit="1" customWidth="1"/>
    <col min="5645" max="5645" width="6.5703125" style="745" bestFit="1" customWidth="1"/>
    <col min="5646" max="5646" width="9.140625" style="745" bestFit="1" customWidth="1"/>
    <col min="5647" max="5647" width="8.28515625" style="745" bestFit="1" customWidth="1"/>
    <col min="5648" max="5648" width="4.7109375" style="745" customWidth="1"/>
    <col min="5649" max="5651" width="9.28515625" style="745" bestFit="1" customWidth="1"/>
    <col min="5652" max="5888" width="9.140625" style="745"/>
    <col min="5889" max="5889" width="9.140625" style="745" customWidth="1"/>
    <col min="5890" max="5890" width="8.7109375" style="745" bestFit="1" customWidth="1"/>
    <col min="5891" max="5891" width="12.140625" style="745" bestFit="1" customWidth="1"/>
    <col min="5892" max="5892" width="10.140625" style="745" bestFit="1" customWidth="1"/>
    <col min="5893" max="5893" width="9.140625" style="745" bestFit="1" customWidth="1"/>
    <col min="5894" max="5894" width="8.7109375" style="745" bestFit="1" customWidth="1"/>
    <col min="5895" max="5895" width="8" style="745" bestFit="1" customWidth="1"/>
    <col min="5896" max="5896" width="6.140625" style="745" customWidth="1"/>
    <col min="5897" max="5897" width="10" style="745" customWidth="1"/>
    <col min="5898" max="5898" width="15.85546875" style="745" bestFit="1" customWidth="1"/>
    <col min="5899" max="5899" width="7.5703125" style="745" bestFit="1" customWidth="1"/>
    <col min="5900" max="5900" width="7.85546875" style="745" bestFit="1" customWidth="1"/>
    <col min="5901" max="5901" width="6.5703125" style="745" bestFit="1" customWidth="1"/>
    <col min="5902" max="5902" width="9.140625" style="745" bestFit="1" customWidth="1"/>
    <col min="5903" max="5903" width="8.28515625" style="745" bestFit="1" customWidth="1"/>
    <col min="5904" max="5904" width="4.7109375" style="745" customWidth="1"/>
    <col min="5905" max="5907" width="9.28515625" style="745" bestFit="1" customWidth="1"/>
    <col min="5908" max="6144" width="9.140625" style="745"/>
    <col min="6145" max="6145" width="9.140625" style="745" customWidth="1"/>
    <col min="6146" max="6146" width="8.7109375" style="745" bestFit="1" customWidth="1"/>
    <col min="6147" max="6147" width="12.140625" style="745" bestFit="1" customWidth="1"/>
    <col min="6148" max="6148" width="10.140625" style="745" bestFit="1" customWidth="1"/>
    <col min="6149" max="6149" width="9.140625" style="745" bestFit="1" customWidth="1"/>
    <col min="6150" max="6150" width="8.7109375" style="745" bestFit="1" customWidth="1"/>
    <col min="6151" max="6151" width="8" style="745" bestFit="1" customWidth="1"/>
    <col min="6152" max="6152" width="6.140625" style="745" customWidth="1"/>
    <col min="6153" max="6153" width="10" style="745" customWidth="1"/>
    <col min="6154" max="6154" width="15.85546875" style="745" bestFit="1" customWidth="1"/>
    <col min="6155" max="6155" width="7.5703125" style="745" bestFit="1" customWidth="1"/>
    <col min="6156" max="6156" width="7.85546875" style="745" bestFit="1" customWidth="1"/>
    <col min="6157" max="6157" width="6.5703125" style="745" bestFit="1" customWidth="1"/>
    <col min="6158" max="6158" width="9.140625" style="745" bestFit="1" customWidth="1"/>
    <col min="6159" max="6159" width="8.28515625" style="745" bestFit="1" customWidth="1"/>
    <col min="6160" max="6160" width="4.7109375" style="745" customWidth="1"/>
    <col min="6161" max="6163" width="9.28515625" style="745" bestFit="1" customWidth="1"/>
    <col min="6164" max="6400" width="9.140625" style="745"/>
    <col min="6401" max="6401" width="9.140625" style="745" customWidth="1"/>
    <col min="6402" max="6402" width="8.7109375" style="745" bestFit="1" customWidth="1"/>
    <col min="6403" max="6403" width="12.140625" style="745" bestFit="1" customWidth="1"/>
    <col min="6404" max="6404" width="10.140625" style="745" bestFit="1" customWidth="1"/>
    <col min="6405" max="6405" width="9.140625" style="745" bestFit="1" customWidth="1"/>
    <col min="6406" max="6406" width="8.7109375" style="745" bestFit="1" customWidth="1"/>
    <col min="6407" max="6407" width="8" style="745" bestFit="1" customWidth="1"/>
    <col min="6408" max="6408" width="6.140625" style="745" customWidth="1"/>
    <col min="6409" max="6409" width="10" style="745" customWidth="1"/>
    <col min="6410" max="6410" width="15.85546875" style="745" bestFit="1" customWidth="1"/>
    <col min="6411" max="6411" width="7.5703125" style="745" bestFit="1" customWidth="1"/>
    <col min="6412" max="6412" width="7.85546875" style="745" bestFit="1" customWidth="1"/>
    <col min="6413" max="6413" width="6.5703125" style="745" bestFit="1" customWidth="1"/>
    <col min="6414" max="6414" width="9.140625" style="745" bestFit="1" customWidth="1"/>
    <col min="6415" max="6415" width="8.28515625" style="745" bestFit="1" customWidth="1"/>
    <col min="6416" max="6416" width="4.7109375" style="745" customWidth="1"/>
    <col min="6417" max="6419" width="9.28515625" style="745" bestFit="1" customWidth="1"/>
    <col min="6420" max="6656" width="9.140625" style="745"/>
    <col min="6657" max="6657" width="9.140625" style="745" customWidth="1"/>
    <col min="6658" max="6658" width="8.7109375" style="745" bestFit="1" customWidth="1"/>
    <col min="6659" max="6659" width="12.140625" style="745" bestFit="1" customWidth="1"/>
    <col min="6660" max="6660" width="10.140625" style="745" bestFit="1" customWidth="1"/>
    <col min="6661" max="6661" width="9.140625" style="745" bestFit="1" customWidth="1"/>
    <col min="6662" max="6662" width="8.7109375" style="745" bestFit="1" customWidth="1"/>
    <col min="6663" max="6663" width="8" style="745" bestFit="1" customWidth="1"/>
    <col min="6664" max="6664" width="6.140625" style="745" customWidth="1"/>
    <col min="6665" max="6665" width="10" style="745" customWidth="1"/>
    <col min="6666" max="6666" width="15.85546875" style="745" bestFit="1" customWidth="1"/>
    <col min="6667" max="6667" width="7.5703125" style="745" bestFit="1" customWidth="1"/>
    <col min="6668" max="6668" width="7.85546875" style="745" bestFit="1" customWidth="1"/>
    <col min="6669" max="6669" width="6.5703125" style="745" bestFit="1" customWidth="1"/>
    <col min="6670" max="6670" width="9.140625" style="745" bestFit="1" customWidth="1"/>
    <col min="6671" max="6671" width="8.28515625" style="745" bestFit="1" customWidth="1"/>
    <col min="6672" max="6672" width="4.7109375" style="745" customWidth="1"/>
    <col min="6673" max="6675" width="9.28515625" style="745" bestFit="1" customWidth="1"/>
    <col min="6676" max="6912" width="9.140625" style="745"/>
    <col min="6913" max="6913" width="9.140625" style="745" customWidth="1"/>
    <col min="6914" max="6914" width="8.7109375" style="745" bestFit="1" customWidth="1"/>
    <col min="6915" max="6915" width="12.140625" style="745" bestFit="1" customWidth="1"/>
    <col min="6916" max="6916" width="10.140625" style="745" bestFit="1" customWidth="1"/>
    <col min="6917" max="6917" width="9.140625" style="745" bestFit="1" customWidth="1"/>
    <col min="6918" max="6918" width="8.7109375" style="745" bestFit="1" customWidth="1"/>
    <col min="6919" max="6919" width="8" style="745" bestFit="1" customWidth="1"/>
    <col min="6920" max="6920" width="6.140625" style="745" customWidth="1"/>
    <col min="6921" max="6921" width="10" style="745" customWidth="1"/>
    <col min="6922" max="6922" width="15.85546875" style="745" bestFit="1" customWidth="1"/>
    <col min="6923" max="6923" width="7.5703125" style="745" bestFit="1" customWidth="1"/>
    <col min="6924" max="6924" width="7.85546875" style="745" bestFit="1" customWidth="1"/>
    <col min="6925" max="6925" width="6.5703125" style="745" bestFit="1" customWidth="1"/>
    <col min="6926" max="6926" width="9.140625" style="745" bestFit="1" customWidth="1"/>
    <col min="6927" max="6927" width="8.28515625" style="745" bestFit="1" customWidth="1"/>
    <col min="6928" max="6928" width="4.7109375" style="745" customWidth="1"/>
    <col min="6929" max="6931" width="9.28515625" style="745" bestFit="1" customWidth="1"/>
    <col min="6932" max="7168" width="9.140625" style="745"/>
    <col min="7169" max="7169" width="9.140625" style="745" customWidth="1"/>
    <col min="7170" max="7170" width="8.7109375" style="745" bestFit="1" customWidth="1"/>
    <col min="7171" max="7171" width="12.140625" style="745" bestFit="1" customWidth="1"/>
    <col min="7172" max="7172" width="10.140625" style="745" bestFit="1" customWidth="1"/>
    <col min="7173" max="7173" width="9.140625" style="745" bestFit="1" customWidth="1"/>
    <col min="7174" max="7174" width="8.7109375" style="745" bestFit="1" customWidth="1"/>
    <col min="7175" max="7175" width="8" style="745" bestFit="1" customWidth="1"/>
    <col min="7176" max="7176" width="6.140625" style="745" customWidth="1"/>
    <col min="7177" max="7177" width="10" style="745" customWidth="1"/>
    <col min="7178" max="7178" width="15.85546875" style="745" bestFit="1" customWidth="1"/>
    <col min="7179" max="7179" width="7.5703125" style="745" bestFit="1" customWidth="1"/>
    <col min="7180" max="7180" width="7.85546875" style="745" bestFit="1" customWidth="1"/>
    <col min="7181" max="7181" width="6.5703125" style="745" bestFit="1" customWidth="1"/>
    <col min="7182" max="7182" width="9.140625" style="745" bestFit="1" customWidth="1"/>
    <col min="7183" max="7183" width="8.28515625" style="745" bestFit="1" customWidth="1"/>
    <col min="7184" max="7184" width="4.7109375" style="745" customWidth="1"/>
    <col min="7185" max="7187" width="9.28515625" style="745" bestFit="1" customWidth="1"/>
    <col min="7188" max="7424" width="9.140625" style="745"/>
    <col min="7425" max="7425" width="9.140625" style="745" customWidth="1"/>
    <col min="7426" max="7426" width="8.7109375" style="745" bestFit="1" customWidth="1"/>
    <col min="7427" max="7427" width="12.140625" style="745" bestFit="1" customWidth="1"/>
    <col min="7428" max="7428" width="10.140625" style="745" bestFit="1" customWidth="1"/>
    <col min="7429" max="7429" width="9.140625" style="745" bestFit="1" customWidth="1"/>
    <col min="7430" max="7430" width="8.7109375" style="745" bestFit="1" customWidth="1"/>
    <col min="7431" max="7431" width="8" style="745" bestFit="1" customWidth="1"/>
    <col min="7432" max="7432" width="6.140625" style="745" customWidth="1"/>
    <col min="7433" max="7433" width="10" style="745" customWidth="1"/>
    <col min="7434" max="7434" width="15.85546875" style="745" bestFit="1" customWidth="1"/>
    <col min="7435" max="7435" width="7.5703125" style="745" bestFit="1" customWidth="1"/>
    <col min="7436" max="7436" width="7.85546875" style="745" bestFit="1" customWidth="1"/>
    <col min="7437" max="7437" width="6.5703125" style="745" bestFit="1" customWidth="1"/>
    <col min="7438" max="7438" width="9.140625" style="745" bestFit="1" customWidth="1"/>
    <col min="7439" max="7439" width="8.28515625" style="745" bestFit="1" customWidth="1"/>
    <col min="7440" max="7440" width="4.7109375" style="745" customWidth="1"/>
    <col min="7441" max="7443" width="9.28515625" style="745" bestFit="1" customWidth="1"/>
    <col min="7444" max="7680" width="9.140625" style="745"/>
    <col min="7681" max="7681" width="9.140625" style="745" customWidth="1"/>
    <col min="7682" max="7682" width="8.7109375" style="745" bestFit="1" customWidth="1"/>
    <col min="7683" max="7683" width="12.140625" style="745" bestFit="1" customWidth="1"/>
    <col min="7684" max="7684" width="10.140625" style="745" bestFit="1" customWidth="1"/>
    <col min="7685" max="7685" width="9.140625" style="745" bestFit="1" customWidth="1"/>
    <col min="7686" max="7686" width="8.7109375" style="745" bestFit="1" customWidth="1"/>
    <col min="7687" max="7687" width="8" style="745" bestFit="1" customWidth="1"/>
    <col min="7688" max="7688" width="6.140625" style="745" customWidth="1"/>
    <col min="7689" max="7689" width="10" style="745" customWidth="1"/>
    <col min="7690" max="7690" width="15.85546875" style="745" bestFit="1" customWidth="1"/>
    <col min="7691" max="7691" width="7.5703125" style="745" bestFit="1" customWidth="1"/>
    <col min="7692" max="7692" width="7.85546875" style="745" bestFit="1" customWidth="1"/>
    <col min="7693" max="7693" width="6.5703125" style="745" bestFit="1" customWidth="1"/>
    <col min="7694" max="7694" width="9.140625" style="745" bestFit="1" customWidth="1"/>
    <col min="7695" max="7695" width="8.28515625" style="745" bestFit="1" customWidth="1"/>
    <col min="7696" max="7696" width="4.7109375" style="745" customWidth="1"/>
    <col min="7697" max="7699" width="9.28515625" style="745" bestFit="1" customWidth="1"/>
    <col min="7700" max="7936" width="9.140625" style="745"/>
    <col min="7937" max="7937" width="9.140625" style="745" customWidth="1"/>
    <col min="7938" max="7938" width="8.7109375" style="745" bestFit="1" customWidth="1"/>
    <col min="7939" max="7939" width="12.140625" style="745" bestFit="1" customWidth="1"/>
    <col min="7940" max="7940" width="10.140625" style="745" bestFit="1" customWidth="1"/>
    <col min="7941" max="7941" width="9.140625" style="745" bestFit="1" customWidth="1"/>
    <col min="7942" max="7942" width="8.7109375" style="745" bestFit="1" customWidth="1"/>
    <col min="7943" max="7943" width="8" style="745" bestFit="1" customWidth="1"/>
    <col min="7944" max="7944" width="6.140625" style="745" customWidth="1"/>
    <col min="7945" max="7945" width="10" style="745" customWidth="1"/>
    <col min="7946" max="7946" width="15.85546875" style="745" bestFit="1" customWidth="1"/>
    <col min="7947" max="7947" width="7.5703125" style="745" bestFit="1" customWidth="1"/>
    <col min="7948" max="7948" width="7.85546875" style="745" bestFit="1" customWidth="1"/>
    <col min="7949" max="7949" width="6.5703125" style="745" bestFit="1" customWidth="1"/>
    <col min="7950" max="7950" width="9.140625" style="745" bestFit="1" customWidth="1"/>
    <col min="7951" max="7951" width="8.28515625" style="745" bestFit="1" customWidth="1"/>
    <col min="7952" max="7952" width="4.7109375" style="745" customWidth="1"/>
    <col min="7953" max="7955" width="9.28515625" style="745" bestFit="1" customWidth="1"/>
    <col min="7956" max="8192" width="9.140625" style="745"/>
    <col min="8193" max="8193" width="9.140625" style="745" customWidth="1"/>
    <col min="8194" max="8194" width="8.7109375" style="745" bestFit="1" customWidth="1"/>
    <col min="8195" max="8195" width="12.140625" style="745" bestFit="1" customWidth="1"/>
    <col min="8196" max="8196" width="10.140625" style="745" bestFit="1" customWidth="1"/>
    <col min="8197" max="8197" width="9.140625" style="745" bestFit="1" customWidth="1"/>
    <col min="8198" max="8198" width="8.7109375" style="745" bestFit="1" customWidth="1"/>
    <col min="8199" max="8199" width="8" style="745" bestFit="1" customWidth="1"/>
    <col min="8200" max="8200" width="6.140625" style="745" customWidth="1"/>
    <col min="8201" max="8201" width="10" style="745" customWidth="1"/>
    <col min="8202" max="8202" width="15.85546875" style="745" bestFit="1" customWidth="1"/>
    <col min="8203" max="8203" width="7.5703125" style="745" bestFit="1" customWidth="1"/>
    <col min="8204" max="8204" width="7.85546875" style="745" bestFit="1" customWidth="1"/>
    <col min="8205" max="8205" width="6.5703125" style="745" bestFit="1" customWidth="1"/>
    <col min="8206" max="8206" width="9.140625" style="745" bestFit="1" customWidth="1"/>
    <col min="8207" max="8207" width="8.28515625" style="745" bestFit="1" customWidth="1"/>
    <col min="8208" max="8208" width="4.7109375" style="745" customWidth="1"/>
    <col min="8209" max="8211" width="9.28515625" style="745" bestFit="1" customWidth="1"/>
    <col min="8212" max="8448" width="9.140625" style="745"/>
    <col min="8449" max="8449" width="9.140625" style="745" customWidth="1"/>
    <col min="8450" max="8450" width="8.7109375" style="745" bestFit="1" customWidth="1"/>
    <col min="8451" max="8451" width="12.140625" style="745" bestFit="1" customWidth="1"/>
    <col min="8452" max="8452" width="10.140625" style="745" bestFit="1" customWidth="1"/>
    <col min="8453" max="8453" width="9.140625" style="745" bestFit="1" customWidth="1"/>
    <col min="8454" max="8454" width="8.7109375" style="745" bestFit="1" customWidth="1"/>
    <col min="8455" max="8455" width="8" style="745" bestFit="1" customWidth="1"/>
    <col min="8456" max="8456" width="6.140625" style="745" customWidth="1"/>
    <col min="8457" max="8457" width="10" style="745" customWidth="1"/>
    <col min="8458" max="8458" width="15.85546875" style="745" bestFit="1" customWidth="1"/>
    <col min="8459" max="8459" width="7.5703125" style="745" bestFit="1" customWidth="1"/>
    <col min="8460" max="8460" width="7.85546875" style="745" bestFit="1" customWidth="1"/>
    <col min="8461" max="8461" width="6.5703125" style="745" bestFit="1" customWidth="1"/>
    <col min="8462" max="8462" width="9.140625" style="745" bestFit="1" customWidth="1"/>
    <col min="8463" max="8463" width="8.28515625" style="745" bestFit="1" customWidth="1"/>
    <col min="8464" max="8464" width="4.7109375" style="745" customWidth="1"/>
    <col min="8465" max="8467" width="9.28515625" style="745" bestFit="1" customWidth="1"/>
    <col min="8468" max="8704" width="9.140625" style="745"/>
    <col min="8705" max="8705" width="9.140625" style="745" customWidth="1"/>
    <col min="8706" max="8706" width="8.7109375" style="745" bestFit="1" customWidth="1"/>
    <col min="8707" max="8707" width="12.140625" style="745" bestFit="1" customWidth="1"/>
    <col min="8708" max="8708" width="10.140625" style="745" bestFit="1" customWidth="1"/>
    <col min="8709" max="8709" width="9.140625" style="745" bestFit="1" customWidth="1"/>
    <col min="8710" max="8710" width="8.7109375" style="745" bestFit="1" customWidth="1"/>
    <col min="8711" max="8711" width="8" style="745" bestFit="1" customWidth="1"/>
    <col min="8712" max="8712" width="6.140625" style="745" customWidth="1"/>
    <col min="8713" max="8713" width="10" style="745" customWidth="1"/>
    <col min="8714" max="8714" width="15.85546875" style="745" bestFit="1" customWidth="1"/>
    <col min="8715" max="8715" width="7.5703125" style="745" bestFit="1" customWidth="1"/>
    <col min="8716" max="8716" width="7.85546875" style="745" bestFit="1" customWidth="1"/>
    <col min="8717" max="8717" width="6.5703125" style="745" bestFit="1" customWidth="1"/>
    <col min="8718" max="8718" width="9.140625" style="745" bestFit="1" customWidth="1"/>
    <col min="8719" max="8719" width="8.28515625" style="745" bestFit="1" customWidth="1"/>
    <col min="8720" max="8720" width="4.7109375" style="745" customWidth="1"/>
    <col min="8721" max="8723" width="9.28515625" style="745" bestFit="1" customWidth="1"/>
    <col min="8724" max="8960" width="9.140625" style="745"/>
    <col min="8961" max="8961" width="9.140625" style="745" customWidth="1"/>
    <col min="8962" max="8962" width="8.7109375" style="745" bestFit="1" customWidth="1"/>
    <col min="8963" max="8963" width="12.140625" style="745" bestFit="1" customWidth="1"/>
    <col min="8964" max="8964" width="10.140625" style="745" bestFit="1" customWidth="1"/>
    <col min="8965" max="8965" width="9.140625" style="745" bestFit="1" customWidth="1"/>
    <col min="8966" max="8966" width="8.7109375" style="745" bestFit="1" customWidth="1"/>
    <col min="8967" max="8967" width="8" style="745" bestFit="1" customWidth="1"/>
    <col min="8968" max="8968" width="6.140625" style="745" customWidth="1"/>
    <col min="8969" max="8969" width="10" style="745" customWidth="1"/>
    <col min="8970" max="8970" width="15.85546875" style="745" bestFit="1" customWidth="1"/>
    <col min="8971" max="8971" width="7.5703125" style="745" bestFit="1" customWidth="1"/>
    <col min="8972" max="8972" width="7.85546875" style="745" bestFit="1" customWidth="1"/>
    <col min="8973" max="8973" width="6.5703125" style="745" bestFit="1" customWidth="1"/>
    <col min="8974" max="8974" width="9.140625" style="745" bestFit="1" customWidth="1"/>
    <col min="8975" max="8975" width="8.28515625" style="745" bestFit="1" customWidth="1"/>
    <col min="8976" max="8976" width="4.7109375" style="745" customWidth="1"/>
    <col min="8977" max="8979" width="9.28515625" style="745" bestFit="1" customWidth="1"/>
    <col min="8980" max="9216" width="9.140625" style="745"/>
    <col min="9217" max="9217" width="9.140625" style="745" customWidth="1"/>
    <col min="9218" max="9218" width="8.7109375" style="745" bestFit="1" customWidth="1"/>
    <col min="9219" max="9219" width="12.140625" style="745" bestFit="1" customWidth="1"/>
    <col min="9220" max="9220" width="10.140625" style="745" bestFit="1" customWidth="1"/>
    <col min="9221" max="9221" width="9.140625" style="745" bestFit="1" customWidth="1"/>
    <col min="9222" max="9222" width="8.7109375" style="745" bestFit="1" customWidth="1"/>
    <col min="9223" max="9223" width="8" style="745" bestFit="1" customWidth="1"/>
    <col min="9224" max="9224" width="6.140625" style="745" customWidth="1"/>
    <col min="9225" max="9225" width="10" style="745" customWidth="1"/>
    <col min="9226" max="9226" width="15.85546875" style="745" bestFit="1" customWidth="1"/>
    <col min="9227" max="9227" width="7.5703125" style="745" bestFit="1" customWidth="1"/>
    <col min="9228" max="9228" width="7.85546875" style="745" bestFit="1" customWidth="1"/>
    <col min="9229" max="9229" width="6.5703125" style="745" bestFit="1" customWidth="1"/>
    <col min="9230" max="9230" width="9.140625" style="745" bestFit="1" customWidth="1"/>
    <col min="9231" max="9231" width="8.28515625" style="745" bestFit="1" customWidth="1"/>
    <col min="9232" max="9232" width="4.7109375" style="745" customWidth="1"/>
    <col min="9233" max="9235" width="9.28515625" style="745" bestFit="1" customWidth="1"/>
    <col min="9236" max="9472" width="9.140625" style="745"/>
    <col min="9473" max="9473" width="9.140625" style="745" customWidth="1"/>
    <col min="9474" max="9474" width="8.7109375" style="745" bestFit="1" customWidth="1"/>
    <col min="9475" max="9475" width="12.140625" style="745" bestFit="1" customWidth="1"/>
    <col min="9476" max="9476" width="10.140625" style="745" bestFit="1" customWidth="1"/>
    <col min="9477" max="9477" width="9.140625" style="745" bestFit="1" customWidth="1"/>
    <col min="9478" max="9478" width="8.7109375" style="745" bestFit="1" customWidth="1"/>
    <col min="9479" max="9479" width="8" style="745" bestFit="1" customWidth="1"/>
    <col min="9480" max="9480" width="6.140625" style="745" customWidth="1"/>
    <col min="9481" max="9481" width="10" style="745" customWidth="1"/>
    <col min="9482" max="9482" width="15.85546875" style="745" bestFit="1" customWidth="1"/>
    <col min="9483" max="9483" width="7.5703125" style="745" bestFit="1" customWidth="1"/>
    <col min="9484" max="9484" width="7.85546875" style="745" bestFit="1" customWidth="1"/>
    <col min="9485" max="9485" width="6.5703125" style="745" bestFit="1" customWidth="1"/>
    <col min="9486" max="9486" width="9.140625" style="745" bestFit="1" customWidth="1"/>
    <col min="9487" max="9487" width="8.28515625" style="745" bestFit="1" customWidth="1"/>
    <col min="9488" max="9488" width="4.7109375" style="745" customWidth="1"/>
    <col min="9489" max="9491" width="9.28515625" style="745" bestFit="1" customWidth="1"/>
    <col min="9492" max="9728" width="9.140625" style="745"/>
    <col min="9729" max="9729" width="9.140625" style="745" customWidth="1"/>
    <col min="9730" max="9730" width="8.7109375" style="745" bestFit="1" customWidth="1"/>
    <col min="9731" max="9731" width="12.140625" style="745" bestFit="1" customWidth="1"/>
    <col min="9732" max="9732" width="10.140625" style="745" bestFit="1" customWidth="1"/>
    <col min="9733" max="9733" width="9.140625" style="745" bestFit="1" customWidth="1"/>
    <col min="9734" max="9734" width="8.7109375" style="745" bestFit="1" customWidth="1"/>
    <col min="9735" max="9735" width="8" style="745" bestFit="1" customWidth="1"/>
    <col min="9736" max="9736" width="6.140625" style="745" customWidth="1"/>
    <col min="9737" max="9737" width="10" style="745" customWidth="1"/>
    <col min="9738" max="9738" width="15.85546875" style="745" bestFit="1" customWidth="1"/>
    <col min="9739" max="9739" width="7.5703125" style="745" bestFit="1" customWidth="1"/>
    <col min="9740" max="9740" width="7.85546875" style="745" bestFit="1" customWidth="1"/>
    <col min="9741" max="9741" width="6.5703125" style="745" bestFit="1" customWidth="1"/>
    <col min="9742" max="9742" width="9.140625" style="745" bestFit="1" customWidth="1"/>
    <col min="9743" max="9743" width="8.28515625" style="745" bestFit="1" customWidth="1"/>
    <col min="9744" max="9744" width="4.7109375" style="745" customWidth="1"/>
    <col min="9745" max="9747" width="9.28515625" style="745" bestFit="1" customWidth="1"/>
    <col min="9748" max="9984" width="9.140625" style="745"/>
    <col min="9985" max="9985" width="9.140625" style="745" customWidth="1"/>
    <col min="9986" max="9986" width="8.7109375" style="745" bestFit="1" customWidth="1"/>
    <col min="9987" max="9987" width="12.140625" style="745" bestFit="1" customWidth="1"/>
    <col min="9988" max="9988" width="10.140625" style="745" bestFit="1" customWidth="1"/>
    <col min="9989" max="9989" width="9.140625" style="745" bestFit="1" customWidth="1"/>
    <col min="9990" max="9990" width="8.7109375" style="745" bestFit="1" customWidth="1"/>
    <col min="9991" max="9991" width="8" style="745" bestFit="1" customWidth="1"/>
    <col min="9992" max="9992" width="6.140625" style="745" customWidth="1"/>
    <col min="9993" max="9993" width="10" style="745" customWidth="1"/>
    <col min="9994" max="9994" width="15.85546875" style="745" bestFit="1" customWidth="1"/>
    <col min="9995" max="9995" width="7.5703125" style="745" bestFit="1" customWidth="1"/>
    <col min="9996" max="9996" width="7.85546875" style="745" bestFit="1" customWidth="1"/>
    <col min="9997" max="9997" width="6.5703125" style="745" bestFit="1" customWidth="1"/>
    <col min="9998" max="9998" width="9.140625" style="745" bestFit="1" customWidth="1"/>
    <col min="9999" max="9999" width="8.28515625" style="745" bestFit="1" customWidth="1"/>
    <col min="10000" max="10000" width="4.7109375" style="745" customWidth="1"/>
    <col min="10001" max="10003" width="9.28515625" style="745" bestFit="1" customWidth="1"/>
    <col min="10004" max="10240" width="9.140625" style="745"/>
    <col min="10241" max="10241" width="9.140625" style="745" customWidth="1"/>
    <col min="10242" max="10242" width="8.7109375" style="745" bestFit="1" customWidth="1"/>
    <col min="10243" max="10243" width="12.140625" style="745" bestFit="1" customWidth="1"/>
    <col min="10244" max="10244" width="10.140625" style="745" bestFit="1" customWidth="1"/>
    <col min="10245" max="10245" width="9.140625" style="745" bestFit="1" customWidth="1"/>
    <col min="10246" max="10246" width="8.7109375" style="745" bestFit="1" customWidth="1"/>
    <col min="10247" max="10247" width="8" style="745" bestFit="1" customWidth="1"/>
    <col min="10248" max="10248" width="6.140625" style="745" customWidth="1"/>
    <col min="10249" max="10249" width="10" style="745" customWidth="1"/>
    <col min="10250" max="10250" width="15.85546875" style="745" bestFit="1" customWidth="1"/>
    <col min="10251" max="10251" width="7.5703125" style="745" bestFit="1" customWidth="1"/>
    <col min="10252" max="10252" width="7.85546875" style="745" bestFit="1" customWidth="1"/>
    <col min="10253" max="10253" width="6.5703125" style="745" bestFit="1" customWidth="1"/>
    <col min="10254" max="10254" width="9.140625" style="745" bestFit="1" customWidth="1"/>
    <col min="10255" max="10255" width="8.28515625" style="745" bestFit="1" customWidth="1"/>
    <col min="10256" max="10256" width="4.7109375" style="745" customWidth="1"/>
    <col min="10257" max="10259" width="9.28515625" style="745" bestFit="1" customWidth="1"/>
    <col min="10260" max="10496" width="9.140625" style="745"/>
    <col min="10497" max="10497" width="9.140625" style="745" customWidth="1"/>
    <col min="10498" max="10498" width="8.7109375" style="745" bestFit="1" customWidth="1"/>
    <col min="10499" max="10499" width="12.140625" style="745" bestFit="1" customWidth="1"/>
    <col min="10500" max="10500" width="10.140625" style="745" bestFit="1" customWidth="1"/>
    <col min="10501" max="10501" width="9.140625" style="745" bestFit="1" customWidth="1"/>
    <col min="10502" max="10502" width="8.7109375" style="745" bestFit="1" customWidth="1"/>
    <col min="10503" max="10503" width="8" style="745" bestFit="1" customWidth="1"/>
    <col min="10504" max="10504" width="6.140625" style="745" customWidth="1"/>
    <col min="10505" max="10505" width="10" style="745" customWidth="1"/>
    <col min="10506" max="10506" width="15.85546875" style="745" bestFit="1" customWidth="1"/>
    <col min="10507" max="10507" width="7.5703125" style="745" bestFit="1" customWidth="1"/>
    <col min="10508" max="10508" width="7.85546875" style="745" bestFit="1" customWidth="1"/>
    <col min="10509" max="10509" width="6.5703125" style="745" bestFit="1" customWidth="1"/>
    <col min="10510" max="10510" width="9.140625" style="745" bestFit="1" customWidth="1"/>
    <col min="10511" max="10511" width="8.28515625" style="745" bestFit="1" customWidth="1"/>
    <col min="10512" max="10512" width="4.7109375" style="745" customWidth="1"/>
    <col min="10513" max="10515" width="9.28515625" style="745" bestFit="1" customWidth="1"/>
    <col min="10516" max="10752" width="9.140625" style="745"/>
    <col min="10753" max="10753" width="9.140625" style="745" customWidth="1"/>
    <col min="10754" max="10754" width="8.7109375" style="745" bestFit="1" customWidth="1"/>
    <col min="10755" max="10755" width="12.140625" style="745" bestFit="1" customWidth="1"/>
    <col min="10756" max="10756" width="10.140625" style="745" bestFit="1" customWidth="1"/>
    <col min="10757" max="10757" width="9.140625" style="745" bestFit="1" customWidth="1"/>
    <col min="10758" max="10758" width="8.7109375" style="745" bestFit="1" customWidth="1"/>
    <col min="10759" max="10759" width="8" style="745" bestFit="1" customWidth="1"/>
    <col min="10760" max="10760" width="6.140625" style="745" customWidth="1"/>
    <col min="10761" max="10761" width="10" style="745" customWidth="1"/>
    <col min="10762" max="10762" width="15.85546875" style="745" bestFit="1" customWidth="1"/>
    <col min="10763" max="10763" width="7.5703125" style="745" bestFit="1" customWidth="1"/>
    <col min="10764" max="10764" width="7.85546875" style="745" bestFit="1" customWidth="1"/>
    <col min="10765" max="10765" width="6.5703125" style="745" bestFit="1" customWidth="1"/>
    <col min="10766" max="10766" width="9.140625" style="745" bestFit="1" customWidth="1"/>
    <col min="10767" max="10767" width="8.28515625" style="745" bestFit="1" customWidth="1"/>
    <col min="10768" max="10768" width="4.7109375" style="745" customWidth="1"/>
    <col min="10769" max="10771" width="9.28515625" style="745" bestFit="1" customWidth="1"/>
    <col min="10772" max="11008" width="9.140625" style="745"/>
    <col min="11009" max="11009" width="9.140625" style="745" customWidth="1"/>
    <col min="11010" max="11010" width="8.7109375" style="745" bestFit="1" customWidth="1"/>
    <col min="11011" max="11011" width="12.140625" style="745" bestFit="1" customWidth="1"/>
    <col min="11012" max="11012" width="10.140625" style="745" bestFit="1" customWidth="1"/>
    <col min="11013" max="11013" width="9.140625" style="745" bestFit="1" customWidth="1"/>
    <col min="11014" max="11014" width="8.7109375" style="745" bestFit="1" customWidth="1"/>
    <col min="11015" max="11015" width="8" style="745" bestFit="1" customWidth="1"/>
    <col min="11016" max="11016" width="6.140625" style="745" customWidth="1"/>
    <col min="11017" max="11017" width="10" style="745" customWidth="1"/>
    <col min="11018" max="11018" width="15.85546875" style="745" bestFit="1" customWidth="1"/>
    <col min="11019" max="11019" width="7.5703125" style="745" bestFit="1" customWidth="1"/>
    <col min="11020" max="11020" width="7.85546875" style="745" bestFit="1" customWidth="1"/>
    <col min="11021" max="11021" width="6.5703125" style="745" bestFit="1" customWidth="1"/>
    <col min="11022" max="11022" width="9.140625" style="745" bestFit="1" customWidth="1"/>
    <col min="11023" max="11023" width="8.28515625" style="745" bestFit="1" customWidth="1"/>
    <col min="11024" max="11024" width="4.7109375" style="745" customWidth="1"/>
    <col min="11025" max="11027" width="9.28515625" style="745" bestFit="1" customWidth="1"/>
    <col min="11028" max="11264" width="9.140625" style="745"/>
    <col min="11265" max="11265" width="9.140625" style="745" customWidth="1"/>
    <col min="11266" max="11266" width="8.7109375" style="745" bestFit="1" customWidth="1"/>
    <col min="11267" max="11267" width="12.140625" style="745" bestFit="1" customWidth="1"/>
    <col min="11268" max="11268" width="10.140625" style="745" bestFit="1" customWidth="1"/>
    <col min="11269" max="11269" width="9.140625" style="745" bestFit="1" customWidth="1"/>
    <col min="11270" max="11270" width="8.7109375" style="745" bestFit="1" customWidth="1"/>
    <col min="11271" max="11271" width="8" style="745" bestFit="1" customWidth="1"/>
    <col min="11272" max="11272" width="6.140625" style="745" customWidth="1"/>
    <col min="11273" max="11273" width="10" style="745" customWidth="1"/>
    <col min="11274" max="11274" width="15.85546875" style="745" bestFit="1" customWidth="1"/>
    <col min="11275" max="11275" width="7.5703125" style="745" bestFit="1" customWidth="1"/>
    <col min="11276" max="11276" width="7.85546875" style="745" bestFit="1" customWidth="1"/>
    <col min="11277" max="11277" width="6.5703125" style="745" bestFit="1" customWidth="1"/>
    <col min="11278" max="11278" width="9.140625" style="745" bestFit="1" customWidth="1"/>
    <col min="11279" max="11279" width="8.28515625" style="745" bestFit="1" customWidth="1"/>
    <col min="11280" max="11280" width="4.7109375" style="745" customWidth="1"/>
    <col min="11281" max="11283" width="9.28515625" style="745" bestFit="1" customWidth="1"/>
    <col min="11284" max="11520" width="9.140625" style="745"/>
    <col min="11521" max="11521" width="9.140625" style="745" customWidth="1"/>
    <col min="11522" max="11522" width="8.7109375" style="745" bestFit="1" customWidth="1"/>
    <col min="11523" max="11523" width="12.140625" style="745" bestFit="1" customWidth="1"/>
    <col min="11524" max="11524" width="10.140625" style="745" bestFit="1" customWidth="1"/>
    <col min="11525" max="11525" width="9.140625" style="745" bestFit="1" customWidth="1"/>
    <col min="11526" max="11526" width="8.7109375" style="745" bestFit="1" customWidth="1"/>
    <col min="11527" max="11527" width="8" style="745" bestFit="1" customWidth="1"/>
    <col min="11528" max="11528" width="6.140625" style="745" customWidth="1"/>
    <col min="11529" max="11529" width="10" style="745" customWidth="1"/>
    <col min="11530" max="11530" width="15.85546875" style="745" bestFit="1" customWidth="1"/>
    <col min="11531" max="11531" width="7.5703125" style="745" bestFit="1" customWidth="1"/>
    <col min="11532" max="11532" width="7.85546875" style="745" bestFit="1" customWidth="1"/>
    <col min="11533" max="11533" width="6.5703125" style="745" bestFit="1" customWidth="1"/>
    <col min="11534" max="11534" width="9.140625" style="745" bestFit="1" customWidth="1"/>
    <col min="11535" max="11535" width="8.28515625" style="745" bestFit="1" customWidth="1"/>
    <col min="11536" max="11536" width="4.7109375" style="745" customWidth="1"/>
    <col min="11537" max="11539" width="9.28515625" style="745" bestFit="1" customWidth="1"/>
    <col min="11540" max="11776" width="9.140625" style="745"/>
    <col min="11777" max="11777" width="9.140625" style="745" customWidth="1"/>
    <col min="11778" max="11778" width="8.7109375" style="745" bestFit="1" customWidth="1"/>
    <col min="11779" max="11779" width="12.140625" style="745" bestFit="1" customWidth="1"/>
    <col min="11780" max="11780" width="10.140625" style="745" bestFit="1" customWidth="1"/>
    <col min="11781" max="11781" width="9.140625" style="745" bestFit="1" customWidth="1"/>
    <col min="11782" max="11782" width="8.7109375" style="745" bestFit="1" customWidth="1"/>
    <col min="11783" max="11783" width="8" style="745" bestFit="1" customWidth="1"/>
    <col min="11784" max="11784" width="6.140625" style="745" customWidth="1"/>
    <col min="11785" max="11785" width="10" style="745" customWidth="1"/>
    <col min="11786" max="11786" width="15.85546875" style="745" bestFit="1" customWidth="1"/>
    <col min="11787" max="11787" width="7.5703125" style="745" bestFit="1" customWidth="1"/>
    <col min="11788" max="11788" width="7.85546875" style="745" bestFit="1" customWidth="1"/>
    <col min="11789" max="11789" width="6.5703125" style="745" bestFit="1" customWidth="1"/>
    <col min="11790" max="11790" width="9.140625" style="745" bestFit="1" customWidth="1"/>
    <col min="11791" max="11791" width="8.28515625" style="745" bestFit="1" customWidth="1"/>
    <col min="11792" max="11792" width="4.7109375" style="745" customWidth="1"/>
    <col min="11793" max="11795" width="9.28515625" style="745" bestFit="1" customWidth="1"/>
    <col min="11796" max="12032" width="9.140625" style="745"/>
    <col min="12033" max="12033" width="9.140625" style="745" customWidth="1"/>
    <col min="12034" max="12034" width="8.7109375" style="745" bestFit="1" customWidth="1"/>
    <col min="12035" max="12035" width="12.140625" style="745" bestFit="1" customWidth="1"/>
    <col min="12036" max="12036" width="10.140625" style="745" bestFit="1" customWidth="1"/>
    <col min="12037" max="12037" width="9.140625" style="745" bestFit="1" customWidth="1"/>
    <col min="12038" max="12038" width="8.7109375" style="745" bestFit="1" customWidth="1"/>
    <col min="12039" max="12039" width="8" style="745" bestFit="1" customWidth="1"/>
    <col min="12040" max="12040" width="6.140625" style="745" customWidth="1"/>
    <col min="12041" max="12041" width="10" style="745" customWidth="1"/>
    <col min="12042" max="12042" width="15.85546875" style="745" bestFit="1" customWidth="1"/>
    <col min="12043" max="12043" width="7.5703125" style="745" bestFit="1" customWidth="1"/>
    <col min="12044" max="12044" width="7.85546875" style="745" bestFit="1" customWidth="1"/>
    <col min="12045" max="12045" width="6.5703125" style="745" bestFit="1" customWidth="1"/>
    <col min="12046" max="12046" width="9.140625" style="745" bestFit="1" customWidth="1"/>
    <col min="12047" max="12047" width="8.28515625" style="745" bestFit="1" customWidth="1"/>
    <col min="12048" max="12048" width="4.7109375" style="745" customWidth="1"/>
    <col min="12049" max="12051" width="9.28515625" style="745" bestFit="1" customWidth="1"/>
    <col min="12052" max="12288" width="9.140625" style="745"/>
    <col min="12289" max="12289" width="9.140625" style="745" customWidth="1"/>
    <col min="12290" max="12290" width="8.7109375" style="745" bestFit="1" customWidth="1"/>
    <col min="12291" max="12291" width="12.140625" style="745" bestFit="1" customWidth="1"/>
    <col min="12292" max="12292" width="10.140625" style="745" bestFit="1" customWidth="1"/>
    <col min="12293" max="12293" width="9.140625" style="745" bestFit="1" customWidth="1"/>
    <col min="12294" max="12294" width="8.7109375" style="745" bestFit="1" customWidth="1"/>
    <col min="12295" max="12295" width="8" style="745" bestFit="1" customWidth="1"/>
    <col min="12296" max="12296" width="6.140625" style="745" customWidth="1"/>
    <col min="12297" max="12297" width="10" style="745" customWidth="1"/>
    <col min="12298" max="12298" width="15.85546875" style="745" bestFit="1" customWidth="1"/>
    <col min="12299" max="12299" width="7.5703125" style="745" bestFit="1" customWidth="1"/>
    <col min="12300" max="12300" width="7.85546875" style="745" bestFit="1" customWidth="1"/>
    <col min="12301" max="12301" width="6.5703125" style="745" bestFit="1" customWidth="1"/>
    <col min="12302" max="12302" width="9.140625" style="745" bestFit="1" customWidth="1"/>
    <col min="12303" max="12303" width="8.28515625" style="745" bestFit="1" customWidth="1"/>
    <col min="12304" max="12304" width="4.7109375" style="745" customWidth="1"/>
    <col min="12305" max="12307" width="9.28515625" style="745" bestFit="1" customWidth="1"/>
    <col min="12308" max="12544" width="9.140625" style="745"/>
    <col min="12545" max="12545" width="9.140625" style="745" customWidth="1"/>
    <col min="12546" max="12546" width="8.7109375" style="745" bestFit="1" customWidth="1"/>
    <col min="12547" max="12547" width="12.140625" style="745" bestFit="1" customWidth="1"/>
    <col min="12548" max="12548" width="10.140625" style="745" bestFit="1" customWidth="1"/>
    <col min="12549" max="12549" width="9.140625" style="745" bestFit="1" customWidth="1"/>
    <col min="12550" max="12550" width="8.7109375" style="745" bestFit="1" customWidth="1"/>
    <col min="12551" max="12551" width="8" style="745" bestFit="1" customWidth="1"/>
    <col min="12552" max="12552" width="6.140625" style="745" customWidth="1"/>
    <col min="12553" max="12553" width="10" style="745" customWidth="1"/>
    <col min="12554" max="12554" width="15.85546875" style="745" bestFit="1" customWidth="1"/>
    <col min="12555" max="12555" width="7.5703125" style="745" bestFit="1" customWidth="1"/>
    <col min="12556" max="12556" width="7.85546875" style="745" bestFit="1" customWidth="1"/>
    <col min="12557" max="12557" width="6.5703125" style="745" bestFit="1" customWidth="1"/>
    <col min="12558" max="12558" width="9.140625" style="745" bestFit="1" customWidth="1"/>
    <col min="12559" max="12559" width="8.28515625" style="745" bestFit="1" customWidth="1"/>
    <col min="12560" max="12560" width="4.7109375" style="745" customWidth="1"/>
    <col min="12561" max="12563" width="9.28515625" style="745" bestFit="1" customWidth="1"/>
    <col min="12564" max="12800" width="9.140625" style="745"/>
    <col min="12801" max="12801" width="9.140625" style="745" customWidth="1"/>
    <col min="12802" max="12802" width="8.7109375" style="745" bestFit="1" customWidth="1"/>
    <col min="12803" max="12803" width="12.140625" style="745" bestFit="1" customWidth="1"/>
    <col min="12804" max="12804" width="10.140625" style="745" bestFit="1" customWidth="1"/>
    <col min="12805" max="12805" width="9.140625" style="745" bestFit="1" customWidth="1"/>
    <col min="12806" max="12806" width="8.7109375" style="745" bestFit="1" customWidth="1"/>
    <col min="12807" max="12807" width="8" style="745" bestFit="1" customWidth="1"/>
    <col min="12808" max="12808" width="6.140625" style="745" customWidth="1"/>
    <col min="12809" max="12809" width="10" style="745" customWidth="1"/>
    <col min="12810" max="12810" width="15.85546875" style="745" bestFit="1" customWidth="1"/>
    <col min="12811" max="12811" width="7.5703125" style="745" bestFit="1" customWidth="1"/>
    <col min="12812" max="12812" width="7.85546875" style="745" bestFit="1" customWidth="1"/>
    <col min="12813" max="12813" width="6.5703125" style="745" bestFit="1" customWidth="1"/>
    <col min="12814" max="12814" width="9.140625" style="745" bestFit="1" customWidth="1"/>
    <col min="12815" max="12815" width="8.28515625" style="745" bestFit="1" customWidth="1"/>
    <col min="12816" max="12816" width="4.7109375" style="745" customWidth="1"/>
    <col min="12817" max="12819" width="9.28515625" style="745" bestFit="1" customWidth="1"/>
    <col min="12820" max="13056" width="9.140625" style="745"/>
    <col min="13057" max="13057" width="9.140625" style="745" customWidth="1"/>
    <col min="13058" max="13058" width="8.7109375" style="745" bestFit="1" customWidth="1"/>
    <col min="13059" max="13059" width="12.140625" style="745" bestFit="1" customWidth="1"/>
    <col min="13060" max="13060" width="10.140625" style="745" bestFit="1" customWidth="1"/>
    <col min="13061" max="13061" width="9.140625" style="745" bestFit="1" customWidth="1"/>
    <col min="13062" max="13062" width="8.7109375" style="745" bestFit="1" customWidth="1"/>
    <col min="13063" max="13063" width="8" style="745" bestFit="1" customWidth="1"/>
    <col min="13064" max="13064" width="6.140625" style="745" customWidth="1"/>
    <col min="13065" max="13065" width="10" style="745" customWidth="1"/>
    <col min="13066" max="13066" width="15.85546875" style="745" bestFit="1" customWidth="1"/>
    <col min="13067" max="13067" width="7.5703125" style="745" bestFit="1" customWidth="1"/>
    <col min="13068" max="13068" width="7.85546875" style="745" bestFit="1" customWidth="1"/>
    <col min="13069" max="13069" width="6.5703125" style="745" bestFit="1" customWidth="1"/>
    <col min="13070" max="13070" width="9.140625" style="745" bestFit="1" customWidth="1"/>
    <col min="13071" max="13071" width="8.28515625" style="745" bestFit="1" customWidth="1"/>
    <col min="13072" max="13072" width="4.7109375" style="745" customWidth="1"/>
    <col min="13073" max="13075" width="9.28515625" style="745" bestFit="1" customWidth="1"/>
    <col min="13076" max="13312" width="9.140625" style="745"/>
    <col min="13313" max="13313" width="9.140625" style="745" customWidth="1"/>
    <col min="13314" max="13314" width="8.7109375" style="745" bestFit="1" customWidth="1"/>
    <col min="13315" max="13315" width="12.140625" style="745" bestFit="1" customWidth="1"/>
    <col min="13316" max="13316" width="10.140625" style="745" bestFit="1" customWidth="1"/>
    <col min="13317" max="13317" width="9.140625" style="745" bestFit="1" customWidth="1"/>
    <col min="13318" max="13318" width="8.7109375" style="745" bestFit="1" customWidth="1"/>
    <col min="13319" max="13319" width="8" style="745" bestFit="1" customWidth="1"/>
    <col min="13320" max="13320" width="6.140625" style="745" customWidth="1"/>
    <col min="13321" max="13321" width="10" style="745" customWidth="1"/>
    <col min="13322" max="13322" width="15.85546875" style="745" bestFit="1" customWidth="1"/>
    <col min="13323" max="13323" width="7.5703125" style="745" bestFit="1" customWidth="1"/>
    <col min="13324" max="13324" width="7.85546875" style="745" bestFit="1" customWidth="1"/>
    <col min="13325" max="13325" width="6.5703125" style="745" bestFit="1" customWidth="1"/>
    <col min="13326" max="13326" width="9.140625" style="745" bestFit="1" customWidth="1"/>
    <col min="13327" max="13327" width="8.28515625" style="745" bestFit="1" customWidth="1"/>
    <col min="13328" max="13328" width="4.7109375" style="745" customWidth="1"/>
    <col min="13329" max="13331" width="9.28515625" style="745" bestFit="1" customWidth="1"/>
    <col min="13332" max="13568" width="9.140625" style="745"/>
    <col min="13569" max="13569" width="9.140625" style="745" customWidth="1"/>
    <col min="13570" max="13570" width="8.7109375" style="745" bestFit="1" customWidth="1"/>
    <col min="13571" max="13571" width="12.140625" style="745" bestFit="1" customWidth="1"/>
    <col min="13572" max="13572" width="10.140625" style="745" bestFit="1" customWidth="1"/>
    <col min="13573" max="13573" width="9.140625" style="745" bestFit="1" customWidth="1"/>
    <col min="13574" max="13574" width="8.7109375" style="745" bestFit="1" customWidth="1"/>
    <col min="13575" max="13575" width="8" style="745" bestFit="1" customWidth="1"/>
    <col min="13576" max="13576" width="6.140625" style="745" customWidth="1"/>
    <col min="13577" max="13577" width="10" style="745" customWidth="1"/>
    <col min="13578" max="13578" width="15.85546875" style="745" bestFit="1" customWidth="1"/>
    <col min="13579" max="13579" width="7.5703125" style="745" bestFit="1" customWidth="1"/>
    <col min="13580" max="13580" width="7.85546875" style="745" bestFit="1" customWidth="1"/>
    <col min="13581" max="13581" width="6.5703125" style="745" bestFit="1" customWidth="1"/>
    <col min="13582" max="13582" width="9.140625" style="745" bestFit="1" customWidth="1"/>
    <col min="13583" max="13583" width="8.28515625" style="745" bestFit="1" customWidth="1"/>
    <col min="13584" max="13584" width="4.7109375" style="745" customWidth="1"/>
    <col min="13585" max="13587" width="9.28515625" style="745" bestFit="1" customWidth="1"/>
    <col min="13588" max="13824" width="9.140625" style="745"/>
    <col min="13825" max="13825" width="9.140625" style="745" customWidth="1"/>
    <col min="13826" max="13826" width="8.7109375" style="745" bestFit="1" customWidth="1"/>
    <col min="13827" max="13827" width="12.140625" style="745" bestFit="1" customWidth="1"/>
    <col min="13828" max="13828" width="10.140625" style="745" bestFit="1" customWidth="1"/>
    <col min="13829" max="13829" width="9.140625" style="745" bestFit="1" customWidth="1"/>
    <col min="13830" max="13830" width="8.7109375" style="745" bestFit="1" customWidth="1"/>
    <col min="13831" max="13831" width="8" style="745" bestFit="1" customWidth="1"/>
    <col min="13832" max="13832" width="6.140625" style="745" customWidth="1"/>
    <col min="13833" max="13833" width="10" style="745" customWidth="1"/>
    <col min="13834" max="13834" width="15.85546875" style="745" bestFit="1" customWidth="1"/>
    <col min="13835" max="13835" width="7.5703125" style="745" bestFit="1" customWidth="1"/>
    <col min="13836" max="13836" width="7.85546875" style="745" bestFit="1" customWidth="1"/>
    <col min="13837" max="13837" width="6.5703125" style="745" bestFit="1" customWidth="1"/>
    <col min="13838" max="13838" width="9.140625" style="745" bestFit="1" customWidth="1"/>
    <col min="13839" max="13839" width="8.28515625" style="745" bestFit="1" customWidth="1"/>
    <col min="13840" max="13840" width="4.7109375" style="745" customWidth="1"/>
    <col min="13841" max="13843" width="9.28515625" style="745" bestFit="1" customWidth="1"/>
    <col min="13844" max="14080" width="9.140625" style="745"/>
    <col min="14081" max="14081" width="9.140625" style="745" customWidth="1"/>
    <col min="14082" max="14082" width="8.7109375" style="745" bestFit="1" customWidth="1"/>
    <col min="14083" max="14083" width="12.140625" style="745" bestFit="1" customWidth="1"/>
    <col min="14084" max="14084" width="10.140625" style="745" bestFit="1" customWidth="1"/>
    <col min="14085" max="14085" width="9.140625" style="745" bestFit="1" customWidth="1"/>
    <col min="14086" max="14086" width="8.7109375" style="745" bestFit="1" customWidth="1"/>
    <col min="14087" max="14087" width="8" style="745" bestFit="1" customWidth="1"/>
    <col min="14088" max="14088" width="6.140625" style="745" customWidth="1"/>
    <col min="14089" max="14089" width="10" style="745" customWidth="1"/>
    <col min="14090" max="14090" width="15.85546875" style="745" bestFit="1" customWidth="1"/>
    <col min="14091" max="14091" width="7.5703125" style="745" bestFit="1" customWidth="1"/>
    <col min="14092" max="14092" width="7.85546875" style="745" bestFit="1" customWidth="1"/>
    <col min="14093" max="14093" width="6.5703125" style="745" bestFit="1" customWidth="1"/>
    <col min="14094" max="14094" width="9.140625" style="745" bestFit="1" customWidth="1"/>
    <col min="14095" max="14095" width="8.28515625" style="745" bestFit="1" customWidth="1"/>
    <col min="14096" max="14096" width="4.7109375" style="745" customWidth="1"/>
    <col min="14097" max="14099" width="9.28515625" style="745" bestFit="1" customWidth="1"/>
    <col min="14100" max="14336" width="9.140625" style="745"/>
    <col min="14337" max="14337" width="9.140625" style="745" customWidth="1"/>
    <col min="14338" max="14338" width="8.7109375" style="745" bestFit="1" customWidth="1"/>
    <col min="14339" max="14339" width="12.140625" style="745" bestFit="1" customWidth="1"/>
    <col min="14340" max="14340" width="10.140625" style="745" bestFit="1" customWidth="1"/>
    <col min="14341" max="14341" width="9.140625" style="745" bestFit="1" customWidth="1"/>
    <col min="14342" max="14342" width="8.7109375" style="745" bestFit="1" customWidth="1"/>
    <col min="14343" max="14343" width="8" style="745" bestFit="1" customWidth="1"/>
    <col min="14344" max="14344" width="6.140625" style="745" customWidth="1"/>
    <col min="14345" max="14345" width="10" style="745" customWidth="1"/>
    <col min="14346" max="14346" width="15.85546875" style="745" bestFit="1" customWidth="1"/>
    <col min="14347" max="14347" width="7.5703125" style="745" bestFit="1" customWidth="1"/>
    <col min="14348" max="14348" width="7.85546875" style="745" bestFit="1" customWidth="1"/>
    <col min="14349" max="14349" width="6.5703125" style="745" bestFit="1" customWidth="1"/>
    <col min="14350" max="14350" width="9.140625" style="745" bestFit="1" customWidth="1"/>
    <col min="14351" max="14351" width="8.28515625" style="745" bestFit="1" customWidth="1"/>
    <col min="14352" max="14352" width="4.7109375" style="745" customWidth="1"/>
    <col min="14353" max="14355" width="9.28515625" style="745" bestFit="1" customWidth="1"/>
    <col min="14356" max="14592" width="9.140625" style="745"/>
    <col min="14593" max="14593" width="9.140625" style="745" customWidth="1"/>
    <col min="14594" max="14594" width="8.7109375" style="745" bestFit="1" customWidth="1"/>
    <col min="14595" max="14595" width="12.140625" style="745" bestFit="1" customWidth="1"/>
    <col min="14596" max="14596" width="10.140625" style="745" bestFit="1" customWidth="1"/>
    <col min="14597" max="14597" width="9.140625" style="745" bestFit="1" customWidth="1"/>
    <col min="14598" max="14598" width="8.7109375" style="745" bestFit="1" customWidth="1"/>
    <col min="14599" max="14599" width="8" style="745" bestFit="1" customWidth="1"/>
    <col min="14600" max="14600" width="6.140625" style="745" customWidth="1"/>
    <col min="14601" max="14601" width="10" style="745" customWidth="1"/>
    <col min="14602" max="14602" width="15.85546875" style="745" bestFit="1" customWidth="1"/>
    <col min="14603" max="14603" width="7.5703125" style="745" bestFit="1" customWidth="1"/>
    <col min="14604" max="14604" width="7.85546875" style="745" bestFit="1" customWidth="1"/>
    <col min="14605" max="14605" width="6.5703125" style="745" bestFit="1" customWidth="1"/>
    <col min="14606" max="14606" width="9.140625" style="745" bestFit="1" customWidth="1"/>
    <col min="14607" max="14607" width="8.28515625" style="745" bestFit="1" customWidth="1"/>
    <col min="14608" max="14608" width="4.7109375" style="745" customWidth="1"/>
    <col min="14609" max="14611" width="9.28515625" style="745" bestFit="1" customWidth="1"/>
    <col min="14612" max="14848" width="9.140625" style="745"/>
    <col min="14849" max="14849" width="9.140625" style="745" customWidth="1"/>
    <col min="14850" max="14850" width="8.7109375" style="745" bestFit="1" customWidth="1"/>
    <col min="14851" max="14851" width="12.140625" style="745" bestFit="1" customWidth="1"/>
    <col min="14852" max="14852" width="10.140625" style="745" bestFit="1" customWidth="1"/>
    <col min="14853" max="14853" width="9.140625" style="745" bestFit="1" customWidth="1"/>
    <col min="14854" max="14854" width="8.7109375" style="745" bestFit="1" customWidth="1"/>
    <col min="14855" max="14855" width="8" style="745" bestFit="1" customWidth="1"/>
    <col min="14856" max="14856" width="6.140625" style="745" customWidth="1"/>
    <col min="14857" max="14857" width="10" style="745" customWidth="1"/>
    <col min="14858" max="14858" width="15.85546875" style="745" bestFit="1" customWidth="1"/>
    <col min="14859" max="14859" width="7.5703125" style="745" bestFit="1" customWidth="1"/>
    <col min="14860" max="14860" width="7.85546875" style="745" bestFit="1" customWidth="1"/>
    <col min="14861" max="14861" width="6.5703125" style="745" bestFit="1" customWidth="1"/>
    <col min="14862" max="14862" width="9.140625" style="745" bestFit="1" customWidth="1"/>
    <col min="14863" max="14863" width="8.28515625" style="745" bestFit="1" customWidth="1"/>
    <col min="14864" max="14864" width="4.7109375" style="745" customWidth="1"/>
    <col min="14865" max="14867" width="9.28515625" style="745" bestFit="1" customWidth="1"/>
    <col min="14868" max="15104" width="9.140625" style="745"/>
    <col min="15105" max="15105" width="9.140625" style="745" customWidth="1"/>
    <col min="15106" max="15106" width="8.7109375" style="745" bestFit="1" customWidth="1"/>
    <col min="15107" max="15107" width="12.140625" style="745" bestFit="1" customWidth="1"/>
    <col min="15108" max="15108" width="10.140625" style="745" bestFit="1" customWidth="1"/>
    <col min="15109" max="15109" width="9.140625" style="745" bestFit="1" customWidth="1"/>
    <col min="15110" max="15110" width="8.7109375" style="745" bestFit="1" customWidth="1"/>
    <col min="15111" max="15111" width="8" style="745" bestFit="1" customWidth="1"/>
    <col min="15112" max="15112" width="6.140625" style="745" customWidth="1"/>
    <col min="15113" max="15113" width="10" style="745" customWidth="1"/>
    <col min="15114" max="15114" width="15.85546875" style="745" bestFit="1" customWidth="1"/>
    <col min="15115" max="15115" width="7.5703125" style="745" bestFit="1" customWidth="1"/>
    <col min="15116" max="15116" width="7.85546875" style="745" bestFit="1" customWidth="1"/>
    <col min="15117" max="15117" width="6.5703125" style="745" bestFit="1" customWidth="1"/>
    <col min="15118" max="15118" width="9.140625" style="745" bestFit="1" customWidth="1"/>
    <col min="15119" max="15119" width="8.28515625" style="745" bestFit="1" customWidth="1"/>
    <col min="15120" max="15120" width="4.7109375" style="745" customWidth="1"/>
    <col min="15121" max="15123" width="9.28515625" style="745" bestFit="1" customWidth="1"/>
    <col min="15124" max="15360" width="9.140625" style="745"/>
    <col min="15361" max="15361" width="9.140625" style="745" customWidth="1"/>
    <col min="15362" max="15362" width="8.7109375" style="745" bestFit="1" customWidth="1"/>
    <col min="15363" max="15363" width="12.140625" style="745" bestFit="1" customWidth="1"/>
    <col min="15364" max="15364" width="10.140625" style="745" bestFit="1" customWidth="1"/>
    <col min="15365" max="15365" width="9.140625" style="745" bestFit="1" customWidth="1"/>
    <col min="15366" max="15366" width="8.7109375" style="745" bestFit="1" customWidth="1"/>
    <col min="15367" max="15367" width="8" style="745" bestFit="1" customWidth="1"/>
    <col min="15368" max="15368" width="6.140625" style="745" customWidth="1"/>
    <col min="15369" max="15369" width="10" style="745" customWidth="1"/>
    <col min="15370" max="15370" width="15.85546875" style="745" bestFit="1" customWidth="1"/>
    <col min="15371" max="15371" width="7.5703125" style="745" bestFit="1" customWidth="1"/>
    <col min="15372" max="15372" width="7.85546875" style="745" bestFit="1" customWidth="1"/>
    <col min="15373" max="15373" width="6.5703125" style="745" bestFit="1" customWidth="1"/>
    <col min="15374" max="15374" width="9.140625" style="745" bestFit="1" customWidth="1"/>
    <col min="15375" max="15375" width="8.28515625" style="745" bestFit="1" customWidth="1"/>
    <col min="15376" max="15376" width="4.7109375" style="745" customWidth="1"/>
    <col min="15377" max="15379" width="9.28515625" style="745" bestFit="1" customWidth="1"/>
    <col min="15380" max="15616" width="9.140625" style="745"/>
    <col min="15617" max="15617" width="9.140625" style="745" customWidth="1"/>
    <col min="15618" max="15618" width="8.7109375" style="745" bestFit="1" customWidth="1"/>
    <col min="15619" max="15619" width="12.140625" style="745" bestFit="1" customWidth="1"/>
    <col min="15620" max="15620" width="10.140625" style="745" bestFit="1" customWidth="1"/>
    <col min="15621" max="15621" width="9.140625" style="745" bestFit="1" customWidth="1"/>
    <col min="15622" max="15622" width="8.7109375" style="745" bestFit="1" customWidth="1"/>
    <col min="15623" max="15623" width="8" style="745" bestFit="1" customWidth="1"/>
    <col min="15624" max="15624" width="6.140625" style="745" customWidth="1"/>
    <col min="15625" max="15625" width="10" style="745" customWidth="1"/>
    <col min="15626" max="15626" width="15.85546875" style="745" bestFit="1" customWidth="1"/>
    <col min="15627" max="15627" width="7.5703125" style="745" bestFit="1" customWidth="1"/>
    <col min="15628" max="15628" width="7.85546875" style="745" bestFit="1" customWidth="1"/>
    <col min="15629" max="15629" width="6.5703125" style="745" bestFit="1" customWidth="1"/>
    <col min="15630" max="15630" width="9.140625" style="745" bestFit="1" customWidth="1"/>
    <col min="15631" max="15631" width="8.28515625" style="745" bestFit="1" customWidth="1"/>
    <col min="15632" max="15632" width="4.7109375" style="745" customWidth="1"/>
    <col min="15633" max="15635" width="9.28515625" style="745" bestFit="1" customWidth="1"/>
    <col min="15636" max="15872" width="9.140625" style="745"/>
    <col min="15873" max="15873" width="9.140625" style="745" customWidth="1"/>
    <col min="15874" max="15874" width="8.7109375" style="745" bestFit="1" customWidth="1"/>
    <col min="15875" max="15875" width="12.140625" style="745" bestFit="1" customWidth="1"/>
    <col min="15876" max="15876" width="10.140625" style="745" bestFit="1" customWidth="1"/>
    <col min="15877" max="15877" width="9.140625" style="745" bestFit="1" customWidth="1"/>
    <col min="15878" max="15878" width="8.7109375" style="745" bestFit="1" customWidth="1"/>
    <col min="15879" max="15879" width="8" style="745" bestFit="1" customWidth="1"/>
    <col min="15880" max="15880" width="6.140625" style="745" customWidth="1"/>
    <col min="15881" max="15881" width="10" style="745" customWidth="1"/>
    <col min="15882" max="15882" width="15.85546875" style="745" bestFit="1" customWidth="1"/>
    <col min="15883" max="15883" width="7.5703125" style="745" bestFit="1" customWidth="1"/>
    <col min="15884" max="15884" width="7.85546875" style="745" bestFit="1" customWidth="1"/>
    <col min="15885" max="15885" width="6.5703125" style="745" bestFit="1" customWidth="1"/>
    <col min="15886" max="15886" width="9.140625" style="745" bestFit="1" customWidth="1"/>
    <col min="15887" max="15887" width="8.28515625" style="745" bestFit="1" customWidth="1"/>
    <col min="15888" max="15888" width="4.7109375" style="745" customWidth="1"/>
    <col min="15889" max="15891" width="9.28515625" style="745" bestFit="1" customWidth="1"/>
    <col min="15892" max="16128" width="9.140625" style="745"/>
    <col min="16129" max="16129" width="9.140625" style="745" customWidth="1"/>
    <col min="16130" max="16130" width="8.7109375" style="745" bestFit="1" customWidth="1"/>
    <col min="16131" max="16131" width="12.140625" style="745" bestFit="1" customWidth="1"/>
    <col min="16132" max="16132" width="10.140625" style="745" bestFit="1" customWidth="1"/>
    <col min="16133" max="16133" width="9.140625" style="745" bestFit="1" customWidth="1"/>
    <col min="16134" max="16134" width="8.7109375" style="745" bestFit="1" customWidth="1"/>
    <col min="16135" max="16135" width="8" style="745" bestFit="1" customWidth="1"/>
    <col min="16136" max="16136" width="6.140625" style="745" customWidth="1"/>
    <col min="16137" max="16137" width="10" style="745" customWidth="1"/>
    <col min="16138" max="16138" width="15.85546875" style="745" bestFit="1" customWidth="1"/>
    <col min="16139" max="16139" width="7.5703125" style="745" bestFit="1" customWidth="1"/>
    <col min="16140" max="16140" width="7.85546875" style="745" bestFit="1" customWidth="1"/>
    <col min="16141" max="16141" width="6.5703125" style="745" bestFit="1" customWidth="1"/>
    <col min="16142" max="16142" width="9.140625" style="745" bestFit="1" customWidth="1"/>
    <col min="16143" max="16143" width="8.28515625" style="745" bestFit="1" customWidth="1"/>
    <col min="16144" max="16144" width="4.7109375" style="745" customWidth="1"/>
    <col min="16145" max="16147" width="9.28515625" style="745" bestFit="1" customWidth="1"/>
    <col min="16148" max="16384" width="9.140625" style="745"/>
  </cols>
  <sheetData>
    <row r="1" spans="1:15" ht="29.25" customHeight="1">
      <c r="A1" s="937" t="s">
        <v>491</v>
      </c>
      <c r="B1" s="937"/>
      <c r="C1" s="937"/>
      <c r="D1" s="937"/>
      <c r="E1" s="937"/>
      <c r="F1" s="937"/>
      <c r="G1" s="937"/>
      <c r="H1" s="937"/>
      <c r="I1" s="937"/>
      <c r="J1" s="937"/>
      <c r="K1" s="937"/>
      <c r="L1" s="937"/>
      <c r="M1" s="937"/>
      <c r="N1" s="937"/>
      <c r="O1" s="937"/>
    </row>
    <row r="2" spans="1:15" ht="18">
      <c r="A2" s="938" t="s">
        <v>1178</v>
      </c>
      <c r="B2" s="938"/>
      <c r="C2" s="938"/>
      <c r="D2" s="938"/>
      <c r="E2" s="938"/>
      <c r="F2" s="938"/>
      <c r="G2" s="938"/>
      <c r="H2" s="938"/>
      <c r="I2" s="938"/>
      <c r="J2" s="938"/>
      <c r="K2" s="938"/>
      <c r="L2" s="938"/>
      <c r="M2" s="938"/>
      <c r="N2" s="938"/>
      <c r="O2" s="938"/>
    </row>
    <row r="3" spans="1:15" ht="15" customHeight="1">
      <c r="A3" s="938" t="s">
        <v>1472</v>
      </c>
      <c r="B3" s="938"/>
      <c r="C3" s="938"/>
      <c r="D3" s="938"/>
      <c r="E3" s="938"/>
      <c r="F3" s="938"/>
      <c r="G3" s="938"/>
      <c r="H3" s="938"/>
      <c r="I3" s="938"/>
      <c r="J3" s="938"/>
      <c r="K3" s="938"/>
      <c r="L3" s="938"/>
      <c r="M3" s="938"/>
      <c r="N3" s="938"/>
      <c r="O3" s="938"/>
    </row>
    <row r="4" spans="1:15" ht="30" customHeight="1">
      <c r="A4" s="939" t="s">
        <v>563</v>
      </c>
      <c r="B4" s="939"/>
      <c r="C4" s="939"/>
      <c r="D4" s="939"/>
      <c r="E4" s="939"/>
      <c r="F4" s="939"/>
      <c r="G4" s="939"/>
      <c r="H4" s="939"/>
      <c r="I4" s="939"/>
      <c r="J4" s="939"/>
      <c r="K4" s="939"/>
      <c r="L4" s="939"/>
      <c r="M4" s="939"/>
      <c r="N4" s="939"/>
      <c r="O4" s="939"/>
    </row>
    <row r="5" spans="1:15" ht="3.75" customHeight="1" thickBot="1"/>
    <row r="6" spans="1:15" s="108" customFormat="1" ht="30" customHeight="1" thickTop="1" thickBot="1">
      <c r="A6" s="925" t="s">
        <v>1464</v>
      </c>
      <c r="B6" s="925"/>
      <c r="C6" s="925"/>
      <c r="D6" s="925"/>
      <c r="E6" s="925"/>
      <c r="F6" s="925"/>
      <c r="G6" s="925"/>
      <c r="H6" s="177"/>
      <c r="I6" s="925" t="s">
        <v>817</v>
      </c>
      <c r="J6" s="925"/>
      <c r="K6" s="925"/>
      <c r="L6" s="925"/>
      <c r="M6" s="925"/>
      <c r="N6" s="925"/>
      <c r="O6" s="925"/>
    </row>
    <row r="7" spans="1:15" s="108" customFormat="1" ht="30" customHeight="1" thickTop="1" thickBot="1">
      <c r="A7" s="151" t="s">
        <v>818</v>
      </c>
      <c r="B7" s="743" t="s">
        <v>819</v>
      </c>
      <c r="C7" s="743" t="s">
        <v>820</v>
      </c>
      <c r="D7" s="743" t="s">
        <v>821</v>
      </c>
      <c r="E7" s="743" t="s">
        <v>200</v>
      </c>
      <c r="F7" s="743" t="s">
        <v>799</v>
      </c>
      <c r="G7" s="806"/>
      <c r="H7" s="177"/>
      <c r="I7" s="151" t="s">
        <v>818</v>
      </c>
      <c r="J7" s="742" t="s">
        <v>196</v>
      </c>
      <c r="K7" s="742" t="s">
        <v>197</v>
      </c>
      <c r="L7" s="742" t="s">
        <v>198</v>
      </c>
      <c r="M7" s="742" t="s">
        <v>822</v>
      </c>
      <c r="N7" s="742" t="s">
        <v>200</v>
      </c>
      <c r="O7" s="742" t="s">
        <v>799</v>
      </c>
    </row>
    <row r="8" spans="1:15" s="108" customFormat="1" ht="15" customHeight="1" thickTop="1">
      <c r="A8" s="333" t="s">
        <v>874</v>
      </c>
      <c r="B8" s="502">
        <v>246720.24474000002</v>
      </c>
      <c r="C8" s="502">
        <v>637243.0975700001</v>
      </c>
      <c r="D8" s="502">
        <v>2032227.7367100001</v>
      </c>
      <c r="E8" s="502">
        <v>2916191.0790200001</v>
      </c>
      <c r="F8" s="807">
        <v>0.86098041894462818</v>
      </c>
      <c r="G8" s="175"/>
      <c r="H8" s="177"/>
      <c r="I8" s="333" t="s">
        <v>874</v>
      </c>
      <c r="J8" s="502">
        <v>237523.95428999999</v>
      </c>
      <c r="K8" s="458">
        <v>9196.2904499999986</v>
      </c>
      <c r="L8" s="502">
        <v>0</v>
      </c>
      <c r="M8" s="502">
        <v>0</v>
      </c>
      <c r="N8" s="502">
        <v>246720.24474000002</v>
      </c>
      <c r="O8" s="807">
        <v>0.95614800572232295</v>
      </c>
    </row>
    <row r="9" spans="1:15" s="108" customFormat="1" ht="15" customHeight="1">
      <c r="A9" s="333" t="s">
        <v>875</v>
      </c>
      <c r="B9" s="502">
        <v>11315.37659</v>
      </c>
      <c r="C9" s="502">
        <v>156489.28521999999</v>
      </c>
      <c r="D9" s="502">
        <v>303062.79715</v>
      </c>
      <c r="E9" s="502">
        <v>470867.45895999996</v>
      </c>
      <c r="F9" s="807">
        <v>0.13901958105537188</v>
      </c>
      <c r="G9" s="175"/>
      <c r="H9" s="177"/>
      <c r="I9" s="333" t="s">
        <v>875</v>
      </c>
      <c r="J9" s="502">
        <v>10870.204099999999</v>
      </c>
      <c r="K9" s="502">
        <v>445.17248999999998</v>
      </c>
      <c r="L9" s="502">
        <v>0</v>
      </c>
      <c r="M9" s="502">
        <v>0</v>
      </c>
      <c r="N9" s="502">
        <v>11315.37659</v>
      </c>
      <c r="O9" s="807">
        <v>4.3851994277677039E-2</v>
      </c>
    </row>
    <row r="10" spans="1:15" s="108" customFormat="1" ht="15" customHeight="1" thickBot="1">
      <c r="A10" s="333"/>
      <c r="B10" s="502"/>
      <c r="C10" s="502"/>
      <c r="D10" s="502"/>
      <c r="E10" s="458"/>
      <c r="F10" s="463"/>
      <c r="G10" s="175"/>
      <c r="H10" s="177"/>
      <c r="I10" s="333"/>
      <c r="J10" s="462"/>
      <c r="K10" s="462"/>
      <c r="L10" s="465"/>
      <c r="M10" s="473"/>
      <c r="N10" s="406"/>
      <c r="O10" s="807"/>
    </row>
    <row r="11" spans="1:15" s="108" customFormat="1" ht="30" customHeight="1" thickTop="1" thickBot="1">
      <c r="A11" s="151" t="s">
        <v>836</v>
      </c>
      <c r="B11" s="808">
        <v>258035.62133000002</v>
      </c>
      <c r="C11" s="808">
        <v>793732.38278999995</v>
      </c>
      <c r="D11" s="808">
        <v>2335290.5338600003</v>
      </c>
      <c r="E11" s="500">
        <v>3387058.53798</v>
      </c>
      <c r="F11" s="809">
        <v>1</v>
      </c>
      <c r="G11" s="806"/>
      <c r="H11" s="177"/>
      <c r="I11" s="151" t="s">
        <v>836</v>
      </c>
      <c r="J11" s="810">
        <v>248394.15839</v>
      </c>
      <c r="K11" s="810">
        <v>9641.4629399999994</v>
      </c>
      <c r="L11" s="210">
        <v>0</v>
      </c>
      <c r="M11" s="810">
        <v>0</v>
      </c>
      <c r="N11" s="810">
        <v>258035.62133000002</v>
      </c>
      <c r="O11" s="809">
        <v>1</v>
      </c>
    </row>
    <row r="12" spans="1:15" s="108" customFormat="1" ht="15" customHeight="1" thickTop="1" thickBot="1">
      <c r="A12" s="177"/>
      <c r="B12" s="462"/>
      <c r="C12" s="462"/>
      <c r="D12" s="462"/>
      <c r="E12" s="406"/>
      <c r="F12" s="406"/>
      <c r="G12" s="175"/>
      <c r="H12" s="177"/>
      <c r="I12" s="406"/>
      <c r="J12" s="462"/>
      <c r="K12" s="462"/>
      <c r="L12" s="465"/>
      <c r="M12" s="462"/>
      <c r="N12" s="462"/>
      <c r="O12" s="502"/>
    </row>
    <row r="13" spans="1:15" s="108" customFormat="1" ht="30" customHeight="1" thickTop="1" thickBot="1">
      <c r="A13" s="924" t="s">
        <v>837</v>
      </c>
      <c r="B13" s="924"/>
      <c r="C13" s="924"/>
      <c r="D13" s="924"/>
      <c r="E13" s="924"/>
      <c r="F13" s="924"/>
      <c r="G13" s="924"/>
      <c r="H13" s="177"/>
      <c r="I13" s="924" t="s">
        <v>838</v>
      </c>
      <c r="J13" s="924"/>
      <c r="K13" s="924"/>
      <c r="L13" s="924"/>
      <c r="M13" s="924"/>
      <c r="N13" s="924"/>
      <c r="O13" s="924"/>
    </row>
    <row r="14" spans="1:15" s="108" customFormat="1" ht="30" customHeight="1" thickTop="1" thickBot="1">
      <c r="A14" s="151" t="s">
        <v>818</v>
      </c>
      <c r="B14" s="742" t="s">
        <v>196</v>
      </c>
      <c r="C14" s="742" t="s">
        <v>197</v>
      </c>
      <c r="D14" s="742" t="s">
        <v>198</v>
      </c>
      <c r="E14" s="742" t="s">
        <v>822</v>
      </c>
      <c r="F14" s="742" t="s">
        <v>200</v>
      </c>
      <c r="G14" s="742" t="s">
        <v>799</v>
      </c>
      <c r="H14" s="177"/>
      <c r="I14" s="218" t="s">
        <v>818</v>
      </c>
      <c r="J14" s="811" t="s">
        <v>196</v>
      </c>
      <c r="K14" s="811" t="s">
        <v>197</v>
      </c>
      <c r="L14" s="811" t="s">
        <v>198</v>
      </c>
      <c r="M14" s="811" t="s">
        <v>822</v>
      </c>
      <c r="N14" s="811" t="s">
        <v>200</v>
      </c>
      <c r="O14" s="811" t="s">
        <v>799</v>
      </c>
    </row>
    <row r="15" spans="1:15" s="108" customFormat="1" ht="15" customHeight="1" thickTop="1">
      <c r="A15" s="333" t="s">
        <v>874</v>
      </c>
      <c r="B15" s="502">
        <v>608981.09916999994</v>
      </c>
      <c r="C15" s="502">
        <v>28240.844229999999</v>
      </c>
      <c r="D15" s="502">
        <v>0</v>
      </c>
      <c r="E15" s="502">
        <v>21.154169999999997</v>
      </c>
      <c r="F15" s="458">
        <v>637243.0975700001</v>
      </c>
      <c r="G15" s="459">
        <v>0.80284376873986929</v>
      </c>
      <c r="H15" s="177"/>
      <c r="I15" s="179" t="s">
        <v>874</v>
      </c>
      <c r="J15" s="502">
        <v>1958748.9844500001</v>
      </c>
      <c r="K15" s="502">
        <v>60460.100159999995</v>
      </c>
      <c r="L15" s="502">
        <v>0</v>
      </c>
      <c r="M15" s="502">
        <v>13018.652099999999</v>
      </c>
      <c r="N15" s="502">
        <v>2032227.7367100001</v>
      </c>
      <c r="O15" s="812">
        <v>0.87022479954600429</v>
      </c>
    </row>
    <row r="16" spans="1:15" s="108" customFormat="1" ht="15" customHeight="1">
      <c r="A16" s="333" t="s">
        <v>875</v>
      </c>
      <c r="B16" s="473">
        <v>128051.34297</v>
      </c>
      <c r="C16" s="473">
        <v>28437.94225</v>
      </c>
      <c r="D16" s="473">
        <v>0</v>
      </c>
      <c r="E16" s="473">
        <v>0</v>
      </c>
      <c r="F16" s="473">
        <v>156489.28521999999</v>
      </c>
      <c r="G16" s="459">
        <v>0.19715623126013093</v>
      </c>
      <c r="H16" s="177"/>
      <c r="I16" s="179" t="s">
        <v>875</v>
      </c>
      <c r="J16" s="502">
        <v>236584.22503</v>
      </c>
      <c r="K16" s="502">
        <v>66478.572119999997</v>
      </c>
      <c r="L16" s="502">
        <v>0</v>
      </c>
      <c r="M16" s="502">
        <v>0</v>
      </c>
      <c r="N16" s="502">
        <v>303062.79715</v>
      </c>
      <c r="O16" s="812">
        <v>0.12977520045399563</v>
      </c>
    </row>
    <row r="17" spans="1:15" s="108" customFormat="1" ht="15" customHeight="1" thickBot="1">
      <c r="A17" s="333"/>
      <c r="B17" s="464"/>
      <c r="C17" s="464"/>
      <c r="D17" s="464"/>
      <c r="E17" s="464"/>
      <c r="F17" s="464"/>
      <c r="G17" s="459"/>
      <c r="H17" s="177"/>
      <c r="I17" s="333"/>
      <c r="J17" s="502"/>
      <c r="K17" s="502"/>
      <c r="L17" s="503"/>
      <c r="M17" s="502"/>
      <c r="N17" s="502"/>
      <c r="O17" s="812"/>
    </row>
    <row r="18" spans="1:15" s="108" customFormat="1" ht="30" customHeight="1" thickTop="1" thickBot="1">
      <c r="A18" s="151" t="s">
        <v>839</v>
      </c>
      <c r="B18" s="742">
        <v>737032.44213999994</v>
      </c>
      <c r="C18" s="742">
        <v>56678.786479999995</v>
      </c>
      <c r="D18" s="742">
        <v>0</v>
      </c>
      <c r="E18" s="742">
        <v>21.154169999999997</v>
      </c>
      <c r="F18" s="742">
        <v>793732.38278999995</v>
      </c>
      <c r="G18" s="501">
        <v>1</v>
      </c>
      <c r="H18" s="177"/>
      <c r="I18" s="151" t="s">
        <v>839</v>
      </c>
      <c r="J18" s="808">
        <v>2195333.2094800002</v>
      </c>
      <c r="K18" s="808">
        <v>126938.67228</v>
      </c>
      <c r="L18" s="500">
        <v>0</v>
      </c>
      <c r="M18" s="808">
        <v>13018.652099999999</v>
      </c>
      <c r="N18" s="808">
        <v>2335290.5338600003</v>
      </c>
      <c r="O18" s="813">
        <v>1</v>
      </c>
    </row>
    <row r="19" spans="1:15" s="108" customFormat="1" ht="15" customHeight="1" thickTop="1" thickBot="1">
      <c r="A19" s="177"/>
      <c r="B19" s="502"/>
      <c r="C19" s="502"/>
      <c r="D19" s="502"/>
      <c r="E19" s="502"/>
      <c r="F19" s="459"/>
      <c r="G19" s="175"/>
      <c r="H19" s="177"/>
      <c r="I19" s="175"/>
      <c r="J19" s="465"/>
      <c r="K19" s="502"/>
      <c r="L19" s="502"/>
      <c r="M19" s="502"/>
      <c r="N19" s="502"/>
      <c r="O19" s="502"/>
    </row>
    <row r="20" spans="1:15" s="108" customFormat="1" ht="15" customHeight="1" thickTop="1">
      <c r="A20" s="814" t="s">
        <v>840</v>
      </c>
      <c r="B20" s="815"/>
      <c r="C20" s="815"/>
      <c r="D20" s="815"/>
      <c r="E20" s="815"/>
      <c r="F20" s="816"/>
      <c r="G20" s="817"/>
      <c r="H20" s="817"/>
      <c r="I20" s="817"/>
      <c r="J20" s="818"/>
      <c r="K20" s="815"/>
      <c r="L20" s="815"/>
      <c r="M20" s="815"/>
      <c r="N20" s="815"/>
      <c r="O20" s="815"/>
    </row>
    <row r="21" spans="1:15" s="108" customFormat="1" ht="15" customHeight="1">
      <c r="A21" s="746" t="s">
        <v>841</v>
      </c>
      <c r="B21" s="502"/>
      <c r="C21" s="502"/>
      <c r="D21" s="502"/>
      <c r="E21" s="502"/>
      <c r="F21" s="459"/>
      <c r="G21" s="175"/>
      <c r="H21" s="175"/>
      <c r="I21" s="175"/>
      <c r="J21" s="406"/>
      <c r="K21" s="502"/>
      <c r="L21" s="502"/>
      <c r="M21" s="502"/>
      <c r="N21" s="502"/>
      <c r="O21" s="502"/>
    </row>
    <row r="22" spans="1:15" s="108" customFormat="1" ht="15" customHeight="1">
      <c r="A22" s="746" t="s">
        <v>842</v>
      </c>
      <c r="B22" s="502"/>
      <c r="C22" s="502"/>
      <c r="D22" s="502"/>
      <c r="E22" s="502"/>
      <c r="F22" s="459"/>
      <c r="G22" s="175"/>
      <c r="H22" s="175"/>
      <c r="I22" s="175"/>
      <c r="J22" s="406"/>
      <c r="K22" s="502"/>
      <c r="L22" s="502"/>
      <c r="M22" s="502"/>
      <c r="N22" s="502"/>
      <c r="O22" s="502"/>
    </row>
    <row r="23" spans="1:15" s="108" customFormat="1" ht="15" customHeight="1">
      <c r="A23" s="746" t="s">
        <v>843</v>
      </c>
      <c r="B23" s="502"/>
      <c r="C23" s="502"/>
      <c r="D23" s="502"/>
      <c r="E23" s="502"/>
      <c r="F23" s="459"/>
      <c r="G23" s="175"/>
      <c r="H23" s="175"/>
      <c r="I23" s="175"/>
      <c r="J23" s="406"/>
      <c r="K23" s="502"/>
      <c r="L23" s="502"/>
      <c r="M23" s="502"/>
      <c r="N23" s="502"/>
      <c r="O23" s="502"/>
    </row>
    <row r="24" spans="1:15" s="108" customFormat="1" ht="15" customHeight="1">
      <c r="A24" s="177"/>
      <c r="B24" s="502"/>
      <c r="C24" s="502"/>
      <c r="D24" s="502"/>
      <c r="E24" s="502"/>
      <c r="F24" s="459"/>
      <c r="G24" s="175"/>
      <c r="H24" s="175"/>
      <c r="I24" s="175"/>
      <c r="J24" s="465"/>
      <c r="K24" s="502"/>
      <c r="L24" s="502"/>
      <c r="M24" s="502"/>
      <c r="N24" s="502"/>
      <c r="O24" s="502"/>
    </row>
    <row r="25" spans="1:15" s="108" customFormat="1" ht="15" customHeight="1">
      <c r="A25" s="177"/>
      <c r="B25" s="502"/>
      <c r="C25" s="502"/>
      <c r="D25" s="502"/>
      <c r="E25" s="502"/>
      <c r="F25" s="459"/>
      <c r="G25" s="175"/>
      <c r="H25" s="175"/>
      <c r="I25" s="175"/>
      <c r="J25" s="465"/>
      <c r="K25" s="502"/>
      <c r="L25" s="502"/>
      <c r="M25" s="502"/>
      <c r="N25" s="502"/>
      <c r="O25" s="502"/>
    </row>
    <row r="26" spans="1:15" s="108" customFormat="1" ht="15" customHeight="1">
      <c r="A26" s="177"/>
      <c r="B26" s="502"/>
      <c r="C26" s="502"/>
      <c r="D26" s="502"/>
      <c r="E26" s="502"/>
      <c r="F26" s="459"/>
      <c r="G26" s="175"/>
      <c r="H26" s="175"/>
      <c r="I26" s="175"/>
      <c r="J26" s="465"/>
      <c r="K26" s="502"/>
      <c r="L26" s="502"/>
      <c r="M26" s="502"/>
      <c r="N26" s="502"/>
      <c r="O26" s="502"/>
    </row>
    <row r="27" spans="1:15" s="108" customFormat="1" ht="15" customHeight="1">
      <c r="A27" s="177"/>
      <c r="B27" s="462"/>
      <c r="C27" s="462"/>
      <c r="D27" s="462"/>
      <c r="E27" s="462"/>
      <c r="F27" s="466"/>
      <c r="G27" s="175"/>
      <c r="H27" s="175"/>
      <c r="I27" s="175"/>
      <c r="J27" s="465"/>
      <c r="K27" s="462"/>
      <c r="L27" s="819"/>
      <c r="M27" s="462"/>
      <c r="N27" s="462"/>
      <c r="O27" s="462"/>
    </row>
    <row r="28" spans="1:15" s="108" customFormat="1" ht="15" customHeight="1">
      <c r="A28" s="177"/>
      <c r="B28" s="819"/>
      <c r="C28" s="819"/>
      <c r="D28" s="819"/>
      <c r="E28" s="819"/>
      <c r="F28" s="466"/>
      <c r="G28" s="175"/>
      <c r="H28" s="175"/>
      <c r="I28" s="175"/>
      <c r="J28" s="465"/>
      <c r="K28" s="820"/>
      <c r="L28" s="820"/>
      <c r="M28" s="820"/>
      <c r="N28" s="820"/>
      <c r="O28" s="820"/>
    </row>
    <row r="29" spans="1:15" s="108" customFormat="1" ht="15" customHeight="1">
      <c r="A29" s="107"/>
      <c r="B29" s="113"/>
      <c r="C29" s="113"/>
      <c r="D29" s="113"/>
      <c r="E29" s="113"/>
      <c r="F29" s="113"/>
      <c r="G29" s="113"/>
      <c r="J29" s="113"/>
      <c r="K29" s="113"/>
      <c r="L29" s="152"/>
      <c r="M29" s="113"/>
      <c r="N29" s="113"/>
      <c r="O29" s="113"/>
    </row>
    <row r="30" spans="1:15" s="108" customFormat="1" ht="15" customHeight="1">
      <c r="A30" s="107"/>
      <c r="B30" s="112"/>
      <c r="C30" s="112"/>
      <c r="D30" s="112"/>
      <c r="E30" s="112"/>
      <c r="F30" s="112"/>
      <c r="G30" s="112"/>
      <c r="J30" s="113"/>
      <c r="K30" s="112"/>
      <c r="L30" s="112"/>
      <c r="M30" s="112"/>
      <c r="N30" s="112"/>
      <c r="O30" s="112"/>
    </row>
    <row r="31" spans="1:15" s="108" customFormat="1" ht="15" customHeight="1">
      <c r="A31" s="107"/>
      <c r="B31" s="112"/>
      <c r="C31" s="112"/>
      <c r="D31" s="112"/>
      <c r="E31" s="112"/>
      <c r="F31" s="112"/>
      <c r="G31" s="112"/>
      <c r="J31" s="152"/>
      <c r="K31" s="112"/>
      <c r="L31" s="112"/>
      <c r="M31" s="112"/>
      <c r="N31" s="112"/>
      <c r="O31" s="112"/>
    </row>
    <row r="32" spans="1:15" s="108" customFormat="1" ht="26.25" customHeight="1">
      <c r="A32" s="107"/>
      <c r="B32" s="116"/>
      <c r="C32" s="116"/>
      <c r="D32" s="116"/>
      <c r="E32" s="116"/>
      <c r="F32" s="116"/>
      <c r="G32" s="117"/>
      <c r="J32" s="114"/>
      <c r="K32" s="116"/>
      <c r="L32" s="116"/>
      <c r="M32" s="116"/>
      <c r="N32" s="116"/>
      <c r="O32" s="116"/>
    </row>
    <row r="33" spans="1:15" s="108" customFormat="1" ht="26.25" customHeight="1">
      <c r="A33" s="107"/>
      <c r="B33" s="116"/>
      <c r="C33" s="116"/>
      <c r="D33" s="116"/>
      <c r="E33" s="116"/>
      <c r="F33" s="116"/>
      <c r="G33" s="117"/>
      <c r="J33" s="114"/>
      <c r="K33" s="116"/>
      <c r="L33" s="116"/>
      <c r="M33" s="116"/>
      <c r="N33" s="116"/>
      <c r="O33" s="116"/>
    </row>
    <row r="34" spans="1:15" s="108" customFormat="1" ht="26.25" customHeight="1">
      <c r="A34" s="107"/>
      <c r="B34" s="116"/>
      <c r="C34" s="116"/>
      <c r="D34" s="116"/>
      <c r="E34" s="116"/>
      <c r="F34" s="116"/>
      <c r="G34" s="117"/>
      <c r="J34" s="114"/>
      <c r="K34" s="116"/>
      <c r="L34" s="116"/>
      <c r="M34" s="116"/>
      <c r="N34" s="116"/>
      <c r="O34" s="116"/>
    </row>
    <row r="35" spans="1:15" s="108" customFormat="1" ht="26.25" customHeight="1">
      <c r="A35" s="107"/>
      <c r="B35" s="116"/>
      <c r="C35" s="116"/>
      <c r="D35" s="116"/>
      <c r="E35" s="116"/>
      <c r="F35" s="116"/>
      <c r="G35" s="117"/>
      <c r="J35" s="114"/>
      <c r="K35" s="116"/>
      <c r="L35" s="116"/>
      <c r="M35" s="116"/>
      <c r="N35" s="116"/>
      <c r="O35" s="116"/>
    </row>
    <row r="36" spans="1:15" s="108" customFormat="1" ht="26.25" customHeight="1">
      <c r="A36" s="107"/>
      <c r="B36" s="116"/>
      <c r="C36" s="116"/>
      <c r="D36" s="116"/>
      <c r="E36" s="116"/>
      <c r="F36" s="116"/>
      <c r="G36" s="117"/>
      <c r="J36" s="114"/>
      <c r="K36" s="116"/>
      <c r="L36" s="116"/>
      <c r="M36" s="116"/>
      <c r="N36" s="116"/>
      <c r="O36" s="116"/>
    </row>
    <row r="37" spans="1:15" s="108" customFormat="1" ht="26.25" customHeight="1">
      <c r="A37" s="107"/>
      <c r="B37" s="116"/>
      <c r="C37" s="116"/>
      <c r="D37" s="116"/>
      <c r="E37" s="116"/>
      <c r="F37" s="116"/>
      <c r="G37" s="117"/>
      <c r="J37" s="114"/>
      <c r="K37" s="116"/>
      <c r="L37" s="116"/>
      <c r="M37" s="116"/>
      <c r="N37" s="116"/>
      <c r="O37" s="116"/>
    </row>
    <row r="38" spans="1:15" s="108" customFormat="1" ht="26.25" customHeight="1">
      <c r="A38" s="107"/>
      <c r="B38" s="116"/>
      <c r="C38" s="116"/>
      <c r="D38" s="116"/>
      <c r="E38" s="116"/>
      <c r="F38" s="116"/>
      <c r="G38" s="117"/>
      <c r="J38" s="114"/>
      <c r="K38" s="116"/>
      <c r="L38" s="116"/>
      <c r="M38" s="116"/>
      <c r="N38" s="116"/>
      <c r="O38" s="116"/>
    </row>
    <row r="39" spans="1:15" s="108" customFormat="1" ht="26.25" customHeight="1">
      <c r="A39" s="107"/>
      <c r="B39" s="116"/>
      <c r="C39" s="116"/>
      <c r="D39" s="116"/>
      <c r="E39" s="116"/>
      <c r="F39" s="116"/>
      <c r="G39" s="117"/>
      <c r="J39" s="114"/>
      <c r="K39" s="116"/>
      <c r="L39" s="116"/>
      <c r="M39" s="116"/>
      <c r="N39" s="116"/>
      <c r="O39" s="116"/>
    </row>
    <row r="40" spans="1:15" s="108" customFormat="1" ht="26.25" customHeight="1">
      <c r="A40" s="107"/>
      <c r="B40" s="116"/>
      <c r="C40" s="116"/>
      <c r="D40" s="116"/>
      <c r="E40" s="116"/>
      <c r="F40" s="116"/>
      <c r="G40" s="117"/>
      <c r="J40" s="114"/>
      <c r="K40" s="116"/>
      <c r="L40" s="116"/>
      <c r="M40" s="116"/>
      <c r="N40" s="116"/>
      <c r="O40" s="116"/>
    </row>
    <row r="41" spans="1:15" s="108" customFormat="1" ht="26.25" customHeight="1">
      <c r="A41" s="107"/>
      <c r="B41" s="116"/>
      <c r="C41" s="116"/>
      <c r="D41" s="116"/>
      <c r="E41" s="116"/>
      <c r="F41" s="116"/>
      <c r="G41" s="117"/>
      <c r="J41" s="114"/>
      <c r="K41" s="116"/>
      <c r="L41" s="116"/>
      <c r="M41" s="116"/>
      <c r="N41" s="116"/>
      <c r="O41" s="116"/>
    </row>
    <row r="42" spans="1:15" s="108" customFormat="1" ht="26.25" customHeight="1">
      <c r="A42" s="107"/>
      <c r="B42" s="116"/>
      <c r="C42" s="116"/>
      <c r="D42" s="116"/>
      <c r="E42" s="116"/>
      <c r="F42" s="116"/>
      <c r="G42" s="117"/>
      <c r="J42" s="114"/>
      <c r="K42" s="116"/>
      <c r="L42" s="116"/>
      <c r="M42" s="116"/>
      <c r="N42" s="116"/>
      <c r="O42" s="116"/>
    </row>
    <row r="43" spans="1:15" s="108" customFormat="1" ht="26.25" customHeight="1">
      <c r="A43" s="107"/>
      <c r="B43" s="116"/>
      <c r="C43" s="116"/>
      <c r="D43" s="116"/>
      <c r="E43" s="116"/>
      <c r="F43" s="116"/>
      <c r="G43" s="117"/>
      <c r="J43" s="114"/>
      <c r="K43" s="116"/>
      <c r="L43" s="116"/>
      <c r="M43" s="116"/>
      <c r="N43" s="116"/>
      <c r="O43" s="116"/>
    </row>
    <row r="44" spans="1:15" s="108" customFormat="1" ht="26.25" customHeight="1">
      <c r="A44" s="107"/>
      <c r="B44" s="116"/>
      <c r="C44" s="116"/>
      <c r="D44" s="116"/>
      <c r="E44" s="116"/>
      <c r="F44" s="116"/>
      <c r="G44" s="117"/>
      <c r="J44" s="114"/>
      <c r="K44" s="116"/>
      <c r="L44" s="116"/>
      <c r="M44" s="116"/>
      <c r="N44" s="116"/>
      <c r="O44" s="116"/>
    </row>
    <row r="45" spans="1:15" s="108" customFormat="1" ht="23.25" customHeight="1">
      <c r="A45" s="107"/>
      <c r="B45" s="116"/>
      <c r="C45" s="116"/>
      <c r="D45" s="116"/>
      <c r="E45" s="116"/>
      <c r="F45" s="116"/>
      <c r="G45" s="117"/>
      <c r="J45" s="114"/>
      <c r="K45" s="116"/>
      <c r="L45" s="116"/>
      <c r="M45" s="118"/>
      <c r="N45" s="116"/>
      <c r="O45" s="116"/>
    </row>
    <row r="46" spans="1:15" s="108" customFormat="1" ht="26.25" customHeight="1">
      <c r="A46" s="107"/>
      <c r="B46" s="118"/>
      <c r="C46" s="118"/>
      <c r="D46" s="118"/>
      <c r="E46" s="118"/>
      <c r="F46" s="118"/>
      <c r="G46" s="119"/>
      <c r="J46" s="114"/>
      <c r="K46" s="118"/>
      <c r="L46" s="118"/>
      <c r="M46" s="118"/>
      <c r="N46" s="118"/>
      <c r="O46" s="118"/>
    </row>
    <row r="47" spans="1:15" s="124" customFormat="1" ht="10.5" customHeight="1">
      <c r="A47" s="120"/>
      <c r="B47" s="121"/>
      <c r="C47" s="121"/>
      <c r="D47" s="121"/>
      <c r="E47" s="121"/>
      <c r="F47" s="121"/>
      <c r="G47" s="121"/>
      <c r="H47" s="121"/>
      <c r="I47" s="121"/>
      <c r="J47" s="121"/>
      <c r="K47" s="121"/>
      <c r="L47" s="122"/>
      <c r="M47" s="123"/>
      <c r="N47" s="121"/>
      <c r="O47" s="121"/>
    </row>
    <row r="48" spans="1:15" s="129" customFormat="1" ht="9.75" customHeight="1">
      <c r="A48" s="125"/>
      <c r="B48" s="126"/>
      <c r="C48" s="126"/>
      <c r="D48" s="126"/>
      <c r="E48" s="126"/>
      <c r="F48" s="126"/>
      <c r="G48" s="126"/>
      <c r="H48" s="126"/>
      <c r="I48" s="126"/>
      <c r="J48" s="126"/>
      <c r="K48" s="126"/>
      <c r="L48" s="127"/>
      <c r="M48" s="128"/>
      <c r="N48" s="126"/>
      <c r="O48" s="126"/>
    </row>
    <row r="49" spans="1:15" s="135" customFormat="1" ht="13.5" customHeight="1">
      <c r="A49" s="130"/>
      <c r="B49" s="131"/>
      <c r="C49" s="131"/>
      <c r="D49" s="131"/>
      <c r="E49" s="132"/>
      <c r="F49" s="132"/>
      <c r="G49" s="132"/>
      <c r="H49" s="132"/>
      <c r="I49" s="132"/>
      <c r="J49" s="132"/>
      <c r="K49" s="132"/>
      <c r="L49" s="133"/>
      <c r="M49" s="134"/>
      <c r="N49" s="132"/>
      <c r="O49" s="132"/>
    </row>
    <row r="50" spans="1:15" s="135" customFormat="1" ht="13.5" customHeight="1">
      <c r="B50" s="132"/>
      <c r="C50" s="132"/>
      <c r="D50" s="132"/>
      <c r="E50" s="132"/>
      <c r="F50" s="132"/>
      <c r="G50" s="132"/>
      <c r="H50" s="132"/>
      <c r="I50" s="132"/>
      <c r="J50" s="132"/>
      <c r="K50" s="132"/>
      <c r="L50" s="133"/>
      <c r="M50" s="134"/>
      <c r="N50" s="132"/>
      <c r="O50" s="132"/>
    </row>
    <row r="51" spans="1:15" ht="13.5" customHeight="1">
      <c r="A51" s="135"/>
    </row>
    <row r="52" spans="1:15" ht="13.5" customHeight="1">
      <c r="A52" s="135"/>
    </row>
    <row r="53" spans="1:15" ht="13.5" customHeight="1">
      <c r="A53" s="135"/>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15"/>
  <sheetViews>
    <sheetView workbookViewId="0">
      <selection sqref="A1:E1"/>
    </sheetView>
  </sheetViews>
  <sheetFormatPr defaultRowHeight="15"/>
  <cols>
    <col min="1" max="1" width="103" style="31" bestFit="1" customWidth="1"/>
    <col min="2" max="2" width="9.140625" style="31" bestFit="1" customWidth="1"/>
    <col min="3" max="3" width="7.5703125" style="31" bestFit="1" customWidth="1"/>
    <col min="4" max="4" width="9.140625" style="31" bestFit="1" customWidth="1"/>
    <col min="5" max="5" width="8.28515625" style="31" bestFit="1" customWidth="1"/>
    <col min="6" max="256" width="9.140625" style="31"/>
    <col min="257" max="257" width="103" style="31" bestFit="1" customWidth="1"/>
    <col min="258" max="258" width="9.140625" style="31" bestFit="1" customWidth="1"/>
    <col min="259" max="259" width="7.5703125" style="31" bestFit="1" customWidth="1"/>
    <col min="260" max="260" width="9.140625" style="31" bestFit="1" customWidth="1"/>
    <col min="261" max="261" width="8.28515625" style="31" bestFit="1" customWidth="1"/>
    <col min="262" max="512" width="9.140625" style="31"/>
    <col min="513" max="513" width="103" style="31" bestFit="1" customWidth="1"/>
    <col min="514" max="514" width="9.140625" style="31" bestFit="1" customWidth="1"/>
    <col min="515" max="515" width="7.5703125" style="31" bestFit="1" customWidth="1"/>
    <col min="516" max="516" width="9.140625" style="31" bestFit="1" customWidth="1"/>
    <col min="517" max="517" width="8.28515625" style="31" bestFit="1" customWidth="1"/>
    <col min="518" max="768" width="9.140625" style="31"/>
    <col min="769" max="769" width="103" style="31" bestFit="1" customWidth="1"/>
    <col min="770" max="770" width="9.140625" style="31" bestFit="1" customWidth="1"/>
    <col min="771" max="771" width="7.5703125" style="31" bestFit="1" customWidth="1"/>
    <col min="772" max="772" width="9.140625" style="31" bestFit="1" customWidth="1"/>
    <col min="773" max="773" width="8.28515625" style="31" bestFit="1" customWidth="1"/>
    <col min="774" max="1024" width="9.140625" style="31"/>
    <col min="1025" max="1025" width="103" style="31" bestFit="1" customWidth="1"/>
    <col min="1026" max="1026" width="9.140625" style="31" bestFit="1" customWidth="1"/>
    <col min="1027" max="1027" width="7.5703125" style="31" bestFit="1" customWidth="1"/>
    <col min="1028" max="1028" width="9.140625" style="31" bestFit="1" customWidth="1"/>
    <col min="1029" max="1029" width="8.28515625" style="31" bestFit="1" customWidth="1"/>
    <col min="1030" max="1280" width="9.140625" style="31"/>
    <col min="1281" max="1281" width="103" style="31" bestFit="1" customWidth="1"/>
    <col min="1282" max="1282" width="9.140625" style="31" bestFit="1" customWidth="1"/>
    <col min="1283" max="1283" width="7.5703125" style="31" bestFit="1" customWidth="1"/>
    <col min="1284" max="1284" width="9.140625" style="31" bestFit="1" customWidth="1"/>
    <col min="1285" max="1285" width="8.28515625" style="31" bestFit="1" customWidth="1"/>
    <col min="1286" max="1536" width="9.140625" style="31"/>
    <col min="1537" max="1537" width="103" style="31" bestFit="1" customWidth="1"/>
    <col min="1538" max="1538" width="9.140625" style="31" bestFit="1" customWidth="1"/>
    <col min="1539" max="1539" width="7.5703125" style="31" bestFit="1" customWidth="1"/>
    <col min="1540" max="1540" width="9.140625" style="31" bestFit="1" customWidth="1"/>
    <col min="1541" max="1541" width="8.28515625" style="31" bestFit="1" customWidth="1"/>
    <col min="1542" max="1792" width="9.140625" style="31"/>
    <col min="1793" max="1793" width="103" style="31" bestFit="1" customWidth="1"/>
    <col min="1794" max="1794" width="9.140625" style="31" bestFit="1" customWidth="1"/>
    <col min="1795" max="1795" width="7.5703125" style="31" bestFit="1" customWidth="1"/>
    <col min="1796" max="1796" width="9.140625" style="31" bestFit="1" customWidth="1"/>
    <col min="1797" max="1797" width="8.28515625" style="31" bestFit="1" customWidth="1"/>
    <col min="1798" max="2048" width="9.140625" style="31"/>
    <col min="2049" max="2049" width="103" style="31" bestFit="1" customWidth="1"/>
    <col min="2050" max="2050" width="9.140625" style="31" bestFit="1" customWidth="1"/>
    <col min="2051" max="2051" width="7.5703125" style="31" bestFit="1" customWidth="1"/>
    <col min="2052" max="2052" width="9.140625" style="31" bestFit="1" customWidth="1"/>
    <col min="2053" max="2053" width="8.28515625" style="31" bestFit="1" customWidth="1"/>
    <col min="2054" max="2304" width="9.140625" style="31"/>
    <col min="2305" max="2305" width="103" style="31" bestFit="1" customWidth="1"/>
    <col min="2306" max="2306" width="9.140625" style="31" bestFit="1" customWidth="1"/>
    <col min="2307" max="2307" width="7.5703125" style="31" bestFit="1" customWidth="1"/>
    <col min="2308" max="2308" width="9.140625" style="31" bestFit="1" customWidth="1"/>
    <col min="2309" max="2309" width="8.28515625" style="31" bestFit="1" customWidth="1"/>
    <col min="2310" max="2560" width="9.140625" style="31"/>
    <col min="2561" max="2561" width="103" style="31" bestFit="1" customWidth="1"/>
    <col min="2562" max="2562" width="9.140625" style="31" bestFit="1" customWidth="1"/>
    <col min="2563" max="2563" width="7.5703125" style="31" bestFit="1" customWidth="1"/>
    <col min="2564" max="2564" width="9.140625" style="31" bestFit="1" customWidth="1"/>
    <col min="2565" max="2565" width="8.28515625" style="31" bestFit="1" customWidth="1"/>
    <col min="2566" max="2816" width="9.140625" style="31"/>
    <col min="2817" max="2817" width="103" style="31" bestFit="1" customWidth="1"/>
    <col min="2818" max="2818" width="9.140625" style="31" bestFit="1" customWidth="1"/>
    <col min="2819" max="2819" width="7.5703125" style="31" bestFit="1" customWidth="1"/>
    <col min="2820" max="2820" width="9.140625" style="31" bestFit="1" customWidth="1"/>
    <col min="2821" max="2821" width="8.28515625" style="31" bestFit="1" customWidth="1"/>
    <col min="2822" max="3072" width="9.140625" style="31"/>
    <col min="3073" max="3073" width="103" style="31" bestFit="1" customWidth="1"/>
    <col min="3074" max="3074" width="9.140625" style="31" bestFit="1" customWidth="1"/>
    <col min="3075" max="3075" width="7.5703125" style="31" bestFit="1" customWidth="1"/>
    <col min="3076" max="3076" width="9.140625" style="31" bestFit="1" customWidth="1"/>
    <col min="3077" max="3077" width="8.28515625" style="31" bestFit="1" customWidth="1"/>
    <col min="3078" max="3328" width="9.140625" style="31"/>
    <col min="3329" max="3329" width="103" style="31" bestFit="1" customWidth="1"/>
    <col min="3330" max="3330" width="9.140625" style="31" bestFit="1" customWidth="1"/>
    <col min="3331" max="3331" width="7.5703125" style="31" bestFit="1" customWidth="1"/>
    <col min="3332" max="3332" width="9.140625" style="31" bestFit="1" customWidth="1"/>
    <col min="3333" max="3333" width="8.28515625" style="31" bestFit="1" customWidth="1"/>
    <col min="3334" max="3584" width="9.140625" style="31"/>
    <col min="3585" max="3585" width="103" style="31" bestFit="1" customWidth="1"/>
    <col min="3586" max="3586" width="9.140625" style="31" bestFit="1" customWidth="1"/>
    <col min="3587" max="3587" width="7.5703125" style="31" bestFit="1" customWidth="1"/>
    <col min="3588" max="3588" width="9.140625" style="31" bestFit="1" customWidth="1"/>
    <col min="3589" max="3589" width="8.28515625" style="31" bestFit="1" customWidth="1"/>
    <col min="3590" max="3840" width="9.140625" style="31"/>
    <col min="3841" max="3841" width="103" style="31" bestFit="1" customWidth="1"/>
    <col min="3842" max="3842" width="9.140625" style="31" bestFit="1" customWidth="1"/>
    <col min="3843" max="3843" width="7.5703125" style="31" bestFit="1" customWidth="1"/>
    <col min="3844" max="3844" width="9.140625" style="31" bestFit="1" customWidth="1"/>
    <col min="3845" max="3845" width="8.28515625" style="31" bestFit="1" customWidth="1"/>
    <col min="3846" max="4096" width="9.140625" style="31"/>
    <col min="4097" max="4097" width="103" style="31" bestFit="1" customWidth="1"/>
    <col min="4098" max="4098" width="9.140625" style="31" bestFit="1" customWidth="1"/>
    <col min="4099" max="4099" width="7.5703125" style="31" bestFit="1" customWidth="1"/>
    <col min="4100" max="4100" width="9.140625" style="31" bestFit="1" customWidth="1"/>
    <col min="4101" max="4101" width="8.28515625" style="31" bestFit="1" customWidth="1"/>
    <col min="4102" max="4352" width="9.140625" style="31"/>
    <col min="4353" max="4353" width="103" style="31" bestFit="1" customWidth="1"/>
    <col min="4354" max="4354" width="9.140625" style="31" bestFit="1" customWidth="1"/>
    <col min="4355" max="4355" width="7.5703125" style="31" bestFit="1" customWidth="1"/>
    <col min="4356" max="4356" width="9.140625" style="31" bestFit="1" customWidth="1"/>
    <col min="4357" max="4357" width="8.28515625" style="31" bestFit="1" customWidth="1"/>
    <col min="4358" max="4608" width="9.140625" style="31"/>
    <col min="4609" max="4609" width="103" style="31" bestFit="1" customWidth="1"/>
    <col min="4610" max="4610" width="9.140625" style="31" bestFit="1" customWidth="1"/>
    <col min="4611" max="4611" width="7.5703125" style="31" bestFit="1" customWidth="1"/>
    <col min="4612" max="4612" width="9.140625" style="31" bestFit="1" customWidth="1"/>
    <col min="4613" max="4613" width="8.28515625" style="31" bestFit="1" customWidth="1"/>
    <col min="4614" max="4864" width="9.140625" style="31"/>
    <col min="4865" max="4865" width="103" style="31" bestFit="1" customWidth="1"/>
    <col min="4866" max="4866" width="9.140625" style="31" bestFit="1" customWidth="1"/>
    <col min="4867" max="4867" width="7.5703125" style="31" bestFit="1" customWidth="1"/>
    <col min="4868" max="4868" width="9.140625" style="31" bestFit="1" customWidth="1"/>
    <col min="4869" max="4869" width="8.28515625" style="31" bestFit="1" customWidth="1"/>
    <col min="4870" max="5120" width="9.140625" style="31"/>
    <col min="5121" max="5121" width="103" style="31" bestFit="1" customWidth="1"/>
    <col min="5122" max="5122" width="9.140625" style="31" bestFit="1" customWidth="1"/>
    <col min="5123" max="5123" width="7.5703125" style="31" bestFit="1" customWidth="1"/>
    <col min="5124" max="5124" width="9.140625" style="31" bestFit="1" customWidth="1"/>
    <col min="5125" max="5125" width="8.28515625" style="31" bestFit="1" customWidth="1"/>
    <col min="5126" max="5376" width="9.140625" style="31"/>
    <col min="5377" max="5377" width="103" style="31" bestFit="1" customWidth="1"/>
    <col min="5378" max="5378" width="9.140625" style="31" bestFit="1" customWidth="1"/>
    <col min="5379" max="5379" width="7.5703125" style="31" bestFit="1" customWidth="1"/>
    <col min="5380" max="5380" width="9.140625" style="31" bestFit="1" customWidth="1"/>
    <col min="5381" max="5381" width="8.28515625" style="31" bestFit="1" customWidth="1"/>
    <col min="5382" max="5632" width="9.140625" style="31"/>
    <col min="5633" max="5633" width="103" style="31" bestFit="1" customWidth="1"/>
    <col min="5634" max="5634" width="9.140625" style="31" bestFit="1" customWidth="1"/>
    <col min="5635" max="5635" width="7.5703125" style="31" bestFit="1" customWidth="1"/>
    <col min="5636" max="5636" width="9.140625" style="31" bestFit="1" customWidth="1"/>
    <col min="5637" max="5637" width="8.28515625" style="31" bestFit="1" customWidth="1"/>
    <col min="5638" max="5888" width="9.140625" style="31"/>
    <col min="5889" max="5889" width="103" style="31" bestFit="1" customWidth="1"/>
    <col min="5890" max="5890" width="9.140625" style="31" bestFit="1" customWidth="1"/>
    <col min="5891" max="5891" width="7.5703125" style="31" bestFit="1" customWidth="1"/>
    <col min="5892" max="5892" width="9.140625" style="31" bestFit="1" customWidth="1"/>
    <col min="5893" max="5893" width="8.28515625" style="31" bestFit="1" customWidth="1"/>
    <col min="5894" max="6144" width="9.140625" style="31"/>
    <col min="6145" max="6145" width="103" style="31" bestFit="1" customWidth="1"/>
    <col min="6146" max="6146" width="9.140625" style="31" bestFit="1" customWidth="1"/>
    <col min="6147" max="6147" width="7.5703125" style="31" bestFit="1" customWidth="1"/>
    <col min="6148" max="6148" width="9.140625" style="31" bestFit="1" customWidth="1"/>
    <col min="6149" max="6149" width="8.28515625" style="31" bestFit="1" customWidth="1"/>
    <col min="6150" max="6400" width="9.140625" style="31"/>
    <col min="6401" max="6401" width="103" style="31" bestFit="1" customWidth="1"/>
    <col min="6402" max="6402" width="9.140625" style="31" bestFit="1" customWidth="1"/>
    <col min="6403" max="6403" width="7.5703125" style="31" bestFit="1" customWidth="1"/>
    <col min="6404" max="6404" width="9.140625" style="31" bestFit="1" customWidth="1"/>
    <col min="6405" max="6405" width="8.28515625" style="31" bestFit="1" customWidth="1"/>
    <col min="6406" max="6656" width="9.140625" style="31"/>
    <col min="6657" max="6657" width="103" style="31" bestFit="1" customWidth="1"/>
    <col min="6658" max="6658" width="9.140625" style="31" bestFit="1" customWidth="1"/>
    <col min="6659" max="6659" width="7.5703125" style="31" bestFit="1" customWidth="1"/>
    <col min="6660" max="6660" width="9.140625" style="31" bestFit="1" customWidth="1"/>
    <col min="6661" max="6661" width="8.28515625" style="31" bestFit="1" customWidth="1"/>
    <col min="6662" max="6912" width="9.140625" style="31"/>
    <col min="6913" max="6913" width="103" style="31" bestFit="1" customWidth="1"/>
    <col min="6914" max="6914" width="9.140625" style="31" bestFit="1" customWidth="1"/>
    <col min="6915" max="6915" width="7.5703125" style="31" bestFit="1" customWidth="1"/>
    <col min="6916" max="6916" width="9.140625" style="31" bestFit="1" customWidth="1"/>
    <col min="6917" max="6917" width="8.28515625" style="31" bestFit="1" customWidth="1"/>
    <col min="6918" max="7168" width="9.140625" style="31"/>
    <col min="7169" max="7169" width="103" style="31" bestFit="1" customWidth="1"/>
    <col min="7170" max="7170" width="9.140625" style="31" bestFit="1" customWidth="1"/>
    <col min="7171" max="7171" width="7.5703125" style="31" bestFit="1" customWidth="1"/>
    <col min="7172" max="7172" width="9.140625" style="31" bestFit="1" customWidth="1"/>
    <col min="7173" max="7173" width="8.28515625" style="31" bestFit="1" customWidth="1"/>
    <col min="7174" max="7424" width="9.140625" style="31"/>
    <col min="7425" max="7425" width="103" style="31" bestFit="1" customWidth="1"/>
    <col min="7426" max="7426" width="9.140625" style="31" bestFit="1" customWidth="1"/>
    <col min="7427" max="7427" width="7.5703125" style="31" bestFit="1" customWidth="1"/>
    <col min="7428" max="7428" width="9.140625" style="31" bestFit="1" customWidth="1"/>
    <col min="7429" max="7429" width="8.28515625" style="31" bestFit="1" customWidth="1"/>
    <col min="7430" max="7680" width="9.140625" style="31"/>
    <col min="7681" max="7681" width="103" style="31" bestFit="1" customWidth="1"/>
    <col min="7682" max="7682" width="9.140625" style="31" bestFit="1" customWidth="1"/>
    <col min="7683" max="7683" width="7.5703125" style="31" bestFit="1" customWidth="1"/>
    <col min="7684" max="7684" width="9.140625" style="31" bestFit="1" customWidth="1"/>
    <col min="7685" max="7685" width="8.28515625" style="31" bestFit="1" customWidth="1"/>
    <col min="7686" max="7936" width="9.140625" style="31"/>
    <col min="7937" max="7937" width="103" style="31" bestFit="1" customWidth="1"/>
    <col min="7938" max="7938" width="9.140625" style="31" bestFit="1" customWidth="1"/>
    <col min="7939" max="7939" width="7.5703125" style="31" bestFit="1" customWidth="1"/>
    <col min="7940" max="7940" width="9.140625" style="31" bestFit="1" customWidth="1"/>
    <col min="7941" max="7941" width="8.28515625" style="31" bestFit="1" customWidth="1"/>
    <col min="7942" max="8192" width="9.140625" style="31"/>
    <col min="8193" max="8193" width="103" style="31" bestFit="1" customWidth="1"/>
    <col min="8194" max="8194" width="9.140625" style="31" bestFit="1" customWidth="1"/>
    <col min="8195" max="8195" width="7.5703125" style="31" bestFit="1" customWidth="1"/>
    <col min="8196" max="8196" width="9.140625" style="31" bestFit="1" customWidth="1"/>
    <col min="8197" max="8197" width="8.28515625" style="31" bestFit="1" customWidth="1"/>
    <col min="8198" max="8448" width="9.140625" style="31"/>
    <col min="8449" max="8449" width="103" style="31" bestFit="1" customWidth="1"/>
    <col min="8450" max="8450" width="9.140625" style="31" bestFit="1" customWidth="1"/>
    <col min="8451" max="8451" width="7.5703125" style="31" bestFit="1" customWidth="1"/>
    <col min="8452" max="8452" width="9.140625" style="31" bestFit="1" customWidth="1"/>
    <col min="8453" max="8453" width="8.28515625" style="31" bestFit="1" customWidth="1"/>
    <col min="8454" max="8704" width="9.140625" style="31"/>
    <col min="8705" max="8705" width="103" style="31" bestFit="1" customWidth="1"/>
    <col min="8706" max="8706" width="9.140625" style="31" bestFit="1" customWidth="1"/>
    <col min="8707" max="8707" width="7.5703125" style="31" bestFit="1" customWidth="1"/>
    <col min="8708" max="8708" width="9.140625" style="31" bestFit="1" customWidth="1"/>
    <col min="8709" max="8709" width="8.28515625" style="31" bestFit="1" customWidth="1"/>
    <col min="8710" max="8960" width="9.140625" style="31"/>
    <col min="8961" max="8961" width="103" style="31" bestFit="1" customWidth="1"/>
    <col min="8962" max="8962" width="9.140625" style="31" bestFit="1" customWidth="1"/>
    <col min="8963" max="8963" width="7.5703125" style="31" bestFit="1" customWidth="1"/>
    <col min="8964" max="8964" width="9.140625" style="31" bestFit="1" customWidth="1"/>
    <col min="8965" max="8965" width="8.28515625" style="31" bestFit="1" customWidth="1"/>
    <col min="8966" max="9216" width="9.140625" style="31"/>
    <col min="9217" max="9217" width="103" style="31" bestFit="1" customWidth="1"/>
    <col min="9218" max="9218" width="9.140625" style="31" bestFit="1" customWidth="1"/>
    <col min="9219" max="9219" width="7.5703125" style="31" bestFit="1" customWidth="1"/>
    <col min="9220" max="9220" width="9.140625" style="31" bestFit="1" customWidth="1"/>
    <col min="9221" max="9221" width="8.28515625" style="31" bestFit="1" customWidth="1"/>
    <col min="9222" max="9472" width="9.140625" style="31"/>
    <col min="9473" max="9473" width="103" style="31" bestFit="1" customWidth="1"/>
    <col min="9474" max="9474" width="9.140625" style="31" bestFit="1" customWidth="1"/>
    <col min="9475" max="9475" width="7.5703125" style="31" bestFit="1" customWidth="1"/>
    <col min="9476" max="9476" width="9.140625" style="31" bestFit="1" customWidth="1"/>
    <col min="9477" max="9477" width="8.28515625" style="31" bestFit="1" customWidth="1"/>
    <col min="9478" max="9728" width="9.140625" style="31"/>
    <col min="9729" max="9729" width="103" style="31" bestFit="1" customWidth="1"/>
    <col min="9730" max="9730" width="9.140625" style="31" bestFit="1" customWidth="1"/>
    <col min="9731" max="9731" width="7.5703125" style="31" bestFit="1" customWidth="1"/>
    <col min="9732" max="9732" width="9.140625" style="31" bestFit="1" customWidth="1"/>
    <col min="9733" max="9733" width="8.28515625" style="31" bestFit="1" customWidth="1"/>
    <col min="9734" max="9984" width="9.140625" style="31"/>
    <col min="9985" max="9985" width="103" style="31" bestFit="1" customWidth="1"/>
    <col min="9986" max="9986" width="9.140625" style="31" bestFit="1" customWidth="1"/>
    <col min="9987" max="9987" width="7.5703125" style="31" bestFit="1" customWidth="1"/>
    <col min="9988" max="9988" width="9.140625" style="31" bestFit="1" customWidth="1"/>
    <col min="9989" max="9989" width="8.28515625" style="31" bestFit="1" customWidth="1"/>
    <col min="9990" max="10240" width="9.140625" style="31"/>
    <col min="10241" max="10241" width="103" style="31" bestFit="1" customWidth="1"/>
    <col min="10242" max="10242" width="9.140625" style="31" bestFit="1" customWidth="1"/>
    <col min="10243" max="10243" width="7.5703125" style="31" bestFit="1" customWidth="1"/>
    <col min="10244" max="10244" width="9.140625" style="31" bestFit="1" customWidth="1"/>
    <col min="10245" max="10245" width="8.28515625" style="31" bestFit="1" customWidth="1"/>
    <col min="10246" max="10496" width="9.140625" style="31"/>
    <col min="10497" max="10497" width="103" style="31" bestFit="1" customWidth="1"/>
    <col min="10498" max="10498" width="9.140625" style="31" bestFit="1" customWidth="1"/>
    <col min="10499" max="10499" width="7.5703125" style="31" bestFit="1" customWidth="1"/>
    <col min="10500" max="10500" width="9.140625" style="31" bestFit="1" customWidth="1"/>
    <col min="10501" max="10501" width="8.28515625" style="31" bestFit="1" customWidth="1"/>
    <col min="10502" max="10752" width="9.140625" style="31"/>
    <col min="10753" max="10753" width="103" style="31" bestFit="1" customWidth="1"/>
    <col min="10754" max="10754" width="9.140625" style="31" bestFit="1" customWidth="1"/>
    <col min="10755" max="10755" width="7.5703125" style="31" bestFit="1" customWidth="1"/>
    <col min="10756" max="10756" width="9.140625" style="31" bestFit="1" customWidth="1"/>
    <col min="10757" max="10757" width="8.28515625" style="31" bestFit="1" customWidth="1"/>
    <col min="10758" max="11008" width="9.140625" style="31"/>
    <col min="11009" max="11009" width="103" style="31" bestFit="1" customWidth="1"/>
    <col min="11010" max="11010" width="9.140625" style="31" bestFit="1" customWidth="1"/>
    <col min="11011" max="11011" width="7.5703125" style="31" bestFit="1" customWidth="1"/>
    <col min="11012" max="11012" width="9.140625" style="31" bestFit="1" customWidth="1"/>
    <col min="11013" max="11013" width="8.28515625" style="31" bestFit="1" customWidth="1"/>
    <col min="11014" max="11264" width="9.140625" style="31"/>
    <col min="11265" max="11265" width="103" style="31" bestFit="1" customWidth="1"/>
    <col min="11266" max="11266" width="9.140625" style="31" bestFit="1" customWidth="1"/>
    <col min="11267" max="11267" width="7.5703125" style="31" bestFit="1" customWidth="1"/>
    <col min="11268" max="11268" width="9.140625" style="31" bestFit="1" customWidth="1"/>
    <col min="11269" max="11269" width="8.28515625" style="31" bestFit="1" customWidth="1"/>
    <col min="11270" max="11520" width="9.140625" style="31"/>
    <col min="11521" max="11521" width="103" style="31" bestFit="1" customWidth="1"/>
    <col min="11522" max="11522" width="9.140625" style="31" bestFit="1" customWidth="1"/>
    <col min="11523" max="11523" width="7.5703125" style="31" bestFit="1" customWidth="1"/>
    <col min="11524" max="11524" width="9.140625" style="31" bestFit="1" customWidth="1"/>
    <col min="11525" max="11525" width="8.28515625" style="31" bestFit="1" customWidth="1"/>
    <col min="11526" max="11776" width="9.140625" style="31"/>
    <col min="11777" max="11777" width="103" style="31" bestFit="1" customWidth="1"/>
    <col min="11778" max="11778" width="9.140625" style="31" bestFit="1" customWidth="1"/>
    <col min="11779" max="11779" width="7.5703125" style="31" bestFit="1" customWidth="1"/>
    <col min="11780" max="11780" width="9.140625" style="31" bestFit="1" customWidth="1"/>
    <col min="11781" max="11781" width="8.28515625" style="31" bestFit="1" customWidth="1"/>
    <col min="11782" max="12032" width="9.140625" style="31"/>
    <col min="12033" max="12033" width="103" style="31" bestFit="1" customWidth="1"/>
    <col min="12034" max="12034" width="9.140625" style="31" bestFit="1" customWidth="1"/>
    <col min="12035" max="12035" width="7.5703125" style="31" bestFit="1" customWidth="1"/>
    <col min="12036" max="12036" width="9.140625" style="31" bestFit="1" customWidth="1"/>
    <col min="12037" max="12037" width="8.28515625" style="31" bestFit="1" customWidth="1"/>
    <col min="12038" max="12288" width="9.140625" style="31"/>
    <col min="12289" max="12289" width="103" style="31" bestFit="1" customWidth="1"/>
    <col min="12290" max="12290" width="9.140625" style="31" bestFit="1" customWidth="1"/>
    <col min="12291" max="12291" width="7.5703125" style="31" bestFit="1" customWidth="1"/>
    <col min="12292" max="12292" width="9.140625" style="31" bestFit="1" customWidth="1"/>
    <col min="12293" max="12293" width="8.28515625" style="31" bestFit="1" customWidth="1"/>
    <col min="12294" max="12544" width="9.140625" style="31"/>
    <col min="12545" max="12545" width="103" style="31" bestFit="1" customWidth="1"/>
    <col min="12546" max="12546" width="9.140625" style="31" bestFit="1" customWidth="1"/>
    <col min="12547" max="12547" width="7.5703125" style="31" bestFit="1" customWidth="1"/>
    <col min="12548" max="12548" width="9.140625" style="31" bestFit="1" customWidth="1"/>
    <col min="12549" max="12549" width="8.28515625" style="31" bestFit="1" customWidth="1"/>
    <col min="12550" max="12800" width="9.140625" style="31"/>
    <col min="12801" max="12801" width="103" style="31" bestFit="1" customWidth="1"/>
    <col min="12802" max="12802" width="9.140625" style="31" bestFit="1" customWidth="1"/>
    <col min="12803" max="12803" width="7.5703125" style="31" bestFit="1" customWidth="1"/>
    <col min="12804" max="12804" width="9.140625" style="31" bestFit="1" customWidth="1"/>
    <col min="12805" max="12805" width="8.28515625" style="31" bestFit="1" customWidth="1"/>
    <col min="12806" max="13056" width="9.140625" style="31"/>
    <col min="13057" max="13057" width="103" style="31" bestFit="1" customWidth="1"/>
    <col min="13058" max="13058" width="9.140625" style="31" bestFit="1" customWidth="1"/>
    <col min="13059" max="13059" width="7.5703125" style="31" bestFit="1" customWidth="1"/>
    <col min="13060" max="13060" width="9.140625" style="31" bestFit="1" customWidth="1"/>
    <col min="13061" max="13061" width="8.28515625" style="31" bestFit="1" customWidth="1"/>
    <col min="13062" max="13312" width="9.140625" style="31"/>
    <col min="13313" max="13313" width="103" style="31" bestFit="1" customWidth="1"/>
    <col min="13314" max="13314" width="9.140625" style="31" bestFit="1" customWidth="1"/>
    <col min="13315" max="13315" width="7.5703125" style="31" bestFit="1" customWidth="1"/>
    <col min="13316" max="13316" width="9.140625" style="31" bestFit="1" customWidth="1"/>
    <col min="13317" max="13317" width="8.28515625" style="31" bestFit="1" customWidth="1"/>
    <col min="13318" max="13568" width="9.140625" style="31"/>
    <col min="13569" max="13569" width="103" style="31" bestFit="1" customWidth="1"/>
    <col min="13570" max="13570" width="9.140625" style="31" bestFit="1" customWidth="1"/>
    <col min="13571" max="13571" width="7.5703125" style="31" bestFit="1" customWidth="1"/>
    <col min="13572" max="13572" width="9.140625" style="31" bestFit="1" customWidth="1"/>
    <col min="13573" max="13573" width="8.28515625" style="31" bestFit="1" customWidth="1"/>
    <col min="13574" max="13824" width="9.140625" style="31"/>
    <col min="13825" max="13825" width="103" style="31" bestFit="1" customWidth="1"/>
    <col min="13826" max="13826" width="9.140625" style="31" bestFit="1" customWidth="1"/>
    <col min="13827" max="13827" width="7.5703125" style="31" bestFit="1" customWidth="1"/>
    <col min="13828" max="13828" width="9.140625" style="31" bestFit="1" customWidth="1"/>
    <col min="13829" max="13829" width="8.28515625" style="31" bestFit="1" customWidth="1"/>
    <col min="13830" max="14080" width="9.140625" style="31"/>
    <col min="14081" max="14081" width="103" style="31" bestFit="1" customWidth="1"/>
    <col min="14082" max="14082" width="9.140625" style="31" bestFit="1" customWidth="1"/>
    <col min="14083" max="14083" width="7.5703125" style="31" bestFit="1" customWidth="1"/>
    <col min="14084" max="14084" width="9.140625" style="31" bestFit="1" customWidth="1"/>
    <col min="14085" max="14085" width="8.28515625" style="31" bestFit="1" customWidth="1"/>
    <col min="14086" max="14336" width="9.140625" style="31"/>
    <col min="14337" max="14337" width="103" style="31" bestFit="1" customWidth="1"/>
    <col min="14338" max="14338" width="9.140625" style="31" bestFit="1" customWidth="1"/>
    <col min="14339" max="14339" width="7.5703125" style="31" bestFit="1" customWidth="1"/>
    <col min="14340" max="14340" width="9.140625" style="31" bestFit="1" customWidth="1"/>
    <col min="14341" max="14341" width="8.28515625" style="31" bestFit="1" customWidth="1"/>
    <col min="14342" max="14592" width="9.140625" style="31"/>
    <col min="14593" max="14593" width="103" style="31" bestFit="1" customWidth="1"/>
    <col min="14594" max="14594" width="9.140625" style="31" bestFit="1" customWidth="1"/>
    <col min="14595" max="14595" width="7.5703125" style="31" bestFit="1" customWidth="1"/>
    <col min="14596" max="14596" width="9.140625" style="31" bestFit="1" customWidth="1"/>
    <col min="14597" max="14597" width="8.28515625" style="31" bestFit="1" customWidth="1"/>
    <col min="14598" max="14848" width="9.140625" style="31"/>
    <col min="14849" max="14849" width="103" style="31" bestFit="1" customWidth="1"/>
    <col min="14850" max="14850" width="9.140625" style="31" bestFit="1" customWidth="1"/>
    <col min="14851" max="14851" width="7.5703125" style="31" bestFit="1" customWidth="1"/>
    <col min="14852" max="14852" width="9.140625" style="31" bestFit="1" customWidth="1"/>
    <col min="14853" max="14853" width="8.28515625" style="31" bestFit="1" customWidth="1"/>
    <col min="14854" max="15104" width="9.140625" style="31"/>
    <col min="15105" max="15105" width="103" style="31" bestFit="1" customWidth="1"/>
    <col min="15106" max="15106" width="9.140625" style="31" bestFit="1" customWidth="1"/>
    <col min="15107" max="15107" width="7.5703125" style="31" bestFit="1" customWidth="1"/>
    <col min="15108" max="15108" width="9.140625" style="31" bestFit="1" customWidth="1"/>
    <col min="15109" max="15109" width="8.28515625" style="31" bestFit="1" customWidth="1"/>
    <col min="15110" max="15360" width="9.140625" style="31"/>
    <col min="15361" max="15361" width="103" style="31" bestFit="1" customWidth="1"/>
    <col min="15362" max="15362" width="9.140625" style="31" bestFit="1" customWidth="1"/>
    <col min="15363" max="15363" width="7.5703125" style="31" bestFit="1" customWidth="1"/>
    <col min="15364" max="15364" width="9.140625" style="31" bestFit="1" customWidth="1"/>
    <col min="15365" max="15365" width="8.28515625" style="31" bestFit="1" customWidth="1"/>
    <col min="15366" max="15616" width="9.140625" style="31"/>
    <col min="15617" max="15617" width="103" style="31" bestFit="1" customWidth="1"/>
    <col min="15618" max="15618" width="9.140625" style="31" bestFit="1" customWidth="1"/>
    <col min="15619" max="15619" width="7.5703125" style="31" bestFit="1" customWidth="1"/>
    <col min="15620" max="15620" width="9.140625" style="31" bestFit="1" customWidth="1"/>
    <col min="15621" max="15621" width="8.28515625" style="31" bestFit="1" customWidth="1"/>
    <col min="15622" max="15872" width="9.140625" style="31"/>
    <col min="15873" max="15873" width="103" style="31" bestFit="1" customWidth="1"/>
    <col min="15874" max="15874" width="9.140625" style="31" bestFit="1" customWidth="1"/>
    <col min="15875" max="15875" width="7.5703125" style="31" bestFit="1" customWidth="1"/>
    <col min="15876" max="15876" width="9.140625" style="31" bestFit="1" customWidth="1"/>
    <col min="15877" max="15877" width="8.28515625" style="31" bestFit="1" customWidth="1"/>
    <col min="15878" max="16128" width="9.140625" style="31"/>
    <col min="16129" max="16129" width="103" style="31" bestFit="1" customWidth="1"/>
    <col min="16130" max="16130" width="9.140625" style="31" bestFit="1" customWidth="1"/>
    <col min="16131" max="16131" width="7.5703125" style="31" bestFit="1" customWidth="1"/>
    <col min="16132" max="16132" width="9.140625" style="31" bestFit="1" customWidth="1"/>
    <col min="16133" max="16133" width="8.28515625" style="31" bestFit="1" customWidth="1"/>
    <col min="16134" max="16384" width="9.140625" style="31"/>
  </cols>
  <sheetData>
    <row r="1" spans="1:5" ht="33.75" customHeight="1">
      <c r="A1" s="905" t="s">
        <v>491</v>
      </c>
      <c r="B1" s="905"/>
      <c r="C1" s="905"/>
      <c r="D1" s="905"/>
      <c r="E1" s="905"/>
    </row>
    <row r="2" spans="1:5" ht="18">
      <c r="A2" s="906" t="s">
        <v>844</v>
      </c>
      <c r="B2" s="906"/>
      <c r="C2" s="906"/>
      <c r="D2" s="906"/>
      <c r="E2" s="906"/>
    </row>
    <row r="3" spans="1:5" ht="18">
      <c r="A3" s="906" t="s">
        <v>1472</v>
      </c>
      <c r="B3" s="906"/>
      <c r="C3" s="906"/>
      <c r="D3" s="906"/>
      <c r="E3" s="906"/>
    </row>
    <row r="4" spans="1:5" ht="38.25" customHeight="1">
      <c r="A4" s="907" t="s">
        <v>563</v>
      </c>
      <c r="B4" s="907"/>
      <c r="C4" s="907"/>
      <c r="D4" s="907"/>
      <c r="E4" s="907"/>
    </row>
    <row r="5" spans="1:5" ht="15.75" thickBot="1">
      <c r="A5" s="395"/>
      <c r="B5" s="397"/>
      <c r="C5" s="788"/>
      <c r="D5" s="788"/>
      <c r="E5" s="393"/>
    </row>
    <row r="6" spans="1:5" ht="30" customHeight="1" thickTop="1" thickBot="1">
      <c r="A6" s="211" t="s">
        <v>845</v>
      </c>
      <c r="B6" s="212" t="s">
        <v>65</v>
      </c>
      <c r="C6" s="212" t="s">
        <v>63</v>
      </c>
      <c r="D6" s="213" t="s">
        <v>571</v>
      </c>
      <c r="E6" s="212" t="s">
        <v>846</v>
      </c>
    </row>
    <row r="7" spans="1:5" ht="15.75" thickTop="1">
      <c r="A7" s="486" t="s">
        <v>847</v>
      </c>
      <c r="B7" s="387">
        <v>364429.48326000001</v>
      </c>
      <c r="C7" s="387">
        <v>0</v>
      </c>
      <c r="D7" s="387">
        <v>364429.48326000001</v>
      </c>
      <c r="E7" s="402">
        <v>9.3569164115151079E-2</v>
      </c>
    </row>
    <row r="8" spans="1:5">
      <c r="A8" s="486" t="s">
        <v>848</v>
      </c>
      <c r="B8" s="387">
        <v>196712.31727999999</v>
      </c>
      <c r="C8" s="387">
        <v>7933.8188600000003</v>
      </c>
      <c r="D8" s="387">
        <v>204646.13613999999</v>
      </c>
      <c r="E8" s="402">
        <v>5.254395919540291E-2</v>
      </c>
    </row>
    <row r="9" spans="1:5">
      <c r="A9" s="486" t="s">
        <v>849</v>
      </c>
      <c r="B9" s="387">
        <v>1162017.8641400002</v>
      </c>
      <c r="C9" s="387">
        <v>195221.8314</v>
      </c>
      <c r="D9" s="387">
        <v>1357239.6955400002</v>
      </c>
      <c r="E9" s="402">
        <v>0.34847834670109717</v>
      </c>
    </row>
    <row r="10" spans="1:5">
      <c r="A10" s="486" t="s">
        <v>850</v>
      </c>
      <c r="B10" s="387">
        <v>641487.62540000002</v>
      </c>
      <c r="C10" s="387">
        <v>272425.53697000002</v>
      </c>
      <c r="D10" s="387">
        <v>913913.16237000003</v>
      </c>
      <c r="E10" s="402">
        <v>0.23465195491821866</v>
      </c>
    </row>
    <row r="11" spans="1:5">
      <c r="A11" s="486" t="s">
        <v>851</v>
      </c>
      <c r="B11" s="387">
        <v>132086.95126999999</v>
      </c>
      <c r="C11" s="387">
        <v>51508.92656</v>
      </c>
      <c r="D11" s="387">
        <v>183595.87782999998</v>
      </c>
      <c r="E11" s="402">
        <v>4.7139195956009697E-2</v>
      </c>
    </row>
    <row r="12" spans="1:5">
      <c r="A12" s="486" t="s">
        <v>852</v>
      </c>
      <c r="B12" s="387">
        <v>90805.519719999997</v>
      </c>
      <c r="C12" s="387">
        <v>66417.650020000001</v>
      </c>
      <c r="D12" s="387">
        <v>157223.16973999998</v>
      </c>
      <c r="E12" s="402">
        <v>4.0367866069745705E-2</v>
      </c>
    </row>
    <row r="13" spans="1:5">
      <c r="A13" s="486" t="s">
        <v>853</v>
      </c>
      <c r="B13" s="387">
        <v>31230.510610000001</v>
      </c>
      <c r="C13" s="387">
        <v>26471.494989999999</v>
      </c>
      <c r="D13" s="387">
        <v>57702.005600000004</v>
      </c>
      <c r="E13" s="402">
        <v>1.4815289870242995E-2</v>
      </c>
    </row>
    <row r="14" spans="1:5">
      <c r="A14" s="486" t="s">
        <v>854</v>
      </c>
      <c r="B14" s="387">
        <v>23726.33469</v>
      </c>
      <c r="C14" s="387">
        <v>20000.102940000001</v>
      </c>
      <c r="D14" s="387">
        <v>43726.43763</v>
      </c>
      <c r="E14" s="402">
        <v>1.1226990149568581E-2</v>
      </c>
    </row>
    <row r="15" spans="1:5">
      <c r="A15" s="486" t="s">
        <v>855</v>
      </c>
      <c r="B15" s="387">
        <v>21022.893390000001</v>
      </c>
      <c r="C15" s="387">
        <v>10582.9329</v>
      </c>
      <c r="D15" s="387">
        <v>31605.826290000001</v>
      </c>
      <c r="E15" s="402">
        <v>8.1149601856282221E-3</v>
      </c>
    </row>
    <row r="16" spans="1:5">
      <c r="A16" s="486" t="s">
        <v>856</v>
      </c>
      <c r="B16" s="387">
        <v>143762.52678000001</v>
      </c>
      <c r="C16" s="387">
        <v>12956.907999999999</v>
      </c>
      <c r="D16" s="387">
        <v>156719.43478000001</v>
      </c>
      <c r="E16" s="402">
        <v>4.0238529500373925E-2</v>
      </c>
    </row>
    <row r="17" spans="1:5">
      <c r="A17" s="486" t="s">
        <v>857</v>
      </c>
      <c r="B17" s="387">
        <v>126311.26909999999</v>
      </c>
      <c r="C17" s="387">
        <v>32845.426149999999</v>
      </c>
      <c r="D17" s="387">
        <v>159156.69524999999</v>
      </c>
      <c r="E17" s="402">
        <v>4.0864308794817283E-2</v>
      </c>
    </row>
    <row r="18" spans="1:5">
      <c r="A18" s="486" t="s">
        <v>858</v>
      </c>
      <c r="B18" s="387">
        <v>144579.77333000003</v>
      </c>
      <c r="C18" s="387">
        <v>21440.445090000001</v>
      </c>
      <c r="D18" s="387">
        <v>166020.21842000002</v>
      </c>
      <c r="E18" s="402">
        <v>4.262655404500109E-2</v>
      </c>
    </row>
    <row r="19" spans="1:5">
      <c r="A19" s="486" t="s">
        <v>859</v>
      </c>
      <c r="B19" s="387">
        <v>28344.756260000002</v>
      </c>
      <c r="C19" s="387">
        <v>4623.9715999999999</v>
      </c>
      <c r="D19" s="387">
        <v>32968.727859999999</v>
      </c>
      <c r="E19" s="402">
        <v>8.4648922480270936E-3</v>
      </c>
    </row>
    <row r="20" spans="1:5" ht="15.75" thickBot="1">
      <c r="A20" s="486" t="s">
        <v>860</v>
      </c>
      <c r="B20" s="387">
        <v>61362.956270000002</v>
      </c>
      <c r="C20" s="387">
        <v>4450.6606900000006</v>
      </c>
      <c r="D20" s="387">
        <v>65813.616959999999</v>
      </c>
      <c r="E20" s="402">
        <v>1.6897988250715854E-2</v>
      </c>
    </row>
    <row r="21" spans="1:5" ht="16.5" thickTop="1" thickBot="1">
      <c r="A21" s="211" t="s">
        <v>200</v>
      </c>
      <c r="B21" s="394">
        <v>3167880.781500001</v>
      </c>
      <c r="C21" s="394">
        <v>726879.70617000037</v>
      </c>
      <c r="D21" s="394">
        <v>3894760.4876699992</v>
      </c>
      <c r="E21" s="417">
        <v>1</v>
      </c>
    </row>
    <row r="22" spans="1:5" ht="16.5" thickTop="1" thickBot="1">
      <c r="A22" s="215" t="s">
        <v>861</v>
      </c>
      <c r="B22" s="402">
        <v>0.81336985715266752</v>
      </c>
      <c r="C22" s="402">
        <v>0.18663014284733301</v>
      </c>
      <c r="D22" s="402">
        <v>1</v>
      </c>
      <c r="E22" s="400"/>
    </row>
    <row r="23" spans="1:5" ht="30" customHeight="1" thickTop="1" thickBot="1">
      <c r="A23" s="211" t="s">
        <v>862</v>
      </c>
      <c r="B23" s="212" t="s">
        <v>65</v>
      </c>
      <c r="C23" s="212" t="s">
        <v>63</v>
      </c>
      <c r="D23" s="213" t="s">
        <v>571</v>
      </c>
      <c r="E23" s="212" t="s">
        <v>799</v>
      </c>
    </row>
    <row r="24" spans="1:5" ht="15.75" thickTop="1">
      <c r="A24" s="486" t="s">
        <v>847</v>
      </c>
      <c r="B24" s="387">
        <v>10</v>
      </c>
      <c r="C24" s="387">
        <v>0</v>
      </c>
      <c r="D24" s="387">
        <v>10</v>
      </c>
      <c r="E24" s="402">
        <v>1.1305733024159221E-5</v>
      </c>
    </row>
    <row r="25" spans="1:5">
      <c r="A25" s="486" t="s">
        <v>848</v>
      </c>
      <c r="B25" s="387">
        <v>23</v>
      </c>
      <c r="C25" s="387">
        <v>1</v>
      </c>
      <c r="D25" s="387">
        <v>24</v>
      </c>
      <c r="E25" s="402">
        <v>2.7133759257982131E-5</v>
      </c>
    </row>
    <row r="26" spans="1:5">
      <c r="A26" s="486" t="s">
        <v>849</v>
      </c>
      <c r="B26" s="387">
        <v>244</v>
      </c>
      <c r="C26" s="387">
        <v>48</v>
      </c>
      <c r="D26" s="387">
        <v>292</v>
      </c>
      <c r="E26" s="402">
        <v>3.3012740430544925E-4</v>
      </c>
    </row>
    <row r="27" spans="1:5">
      <c r="A27" s="486" t="s">
        <v>850</v>
      </c>
      <c r="B27" s="387">
        <v>280</v>
      </c>
      <c r="C27" s="387">
        <v>116</v>
      </c>
      <c r="D27" s="387">
        <v>396</v>
      </c>
      <c r="E27" s="402">
        <v>4.4770702775670513E-4</v>
      </c>
    </row>
    <row r="28" spans="1:5">
      <c r="A28" s="486" t="s">
        <v>851</v>
      </c>
      <c r="B28" s="387">
        <v>129</v>
      </c>
      <c r="C28" s="387">
        <v>53</v>
      </c>
      <c r="D28" s="387">
        <v>182</v>
      </c>
      <c r="E28" s="402">
        <v>2.0576434103969783E-4</v>
      </c>
    </row>
    <row r="29" spans="1:5">
      <c r="A29" s="486" t="s">
        <v>852</v>
      </c>
      <c r="B29" s="387">
        <v>189</v>
      </c>
      <c r="C29" s="387">
        <v>132</v>
      </c>
      <c r="D29" s="387">
        <v>321</v>
      </c>
      <c r="E29" s="402">
        <v>3.6291403007551097E-4</v>
      </c>
    </row>
    <row r="30" spans="1:5">
      <c r="A30" s="486" t="s">
        <v>853</v>
      </c>
      <c r="B30" s="387">
        <v>118</v>
      </c>
      <c r="C30" s="387">
        <v>96</v>
      </c>
      <c r="D30" s="387">
        <v>214</v>
      </c>
      <c r="E30" s="402">
        <v>2.4194268671700732E-4</v>
      </c>
    </row>
    <row r="31" spans="1:5">
      <c r="A31" s="486" t="s">
        <v>854</v>
      </c>
      <c r="B31" s="387">
        <v>145</v>
      </c>
      <c r="C31" s="387">
        <v>120</v>
      </c>
      <c r="D31" s="387">
        <v>265</v>
      </c>
      <c r="E31" s="402">
        <v>2.9960192514021935E-4</v>
      </c>
    </row>
    <row r="32" spans="1:5">
      <c r="A32" s="486" t="s">
        <v>855</v>
      </c>
      <c r="B32" s="387">
        <v>181</v>
      </c>
      <c r="C32" s="387">
        <v>87</v>
      </c>
      <c r="D32" s="387">
        <v>268</v>
      </c>
      <c r="E32" s="402">
        <v>3.0299364504746715E-4</v>
      </c>
    </row>
    <row r="33" spans="1:5">
      <c r="A33" s="486" t="s">
        <v>856</v>
      </c>
      <c r="B33" s="387">
        <v>1960</v>
      </c>
      <c r="C33" s="387">
        <v>156</v>
      </c>
      <c r="D33" s="387">
        <v>2116</v>
      </c>
      <c r="E33" s="402">
        <v>2.3922931079120914E-3</v>
      </c>
    </row>
    <row r="34" spans="1:5">
      <c r="A34" s="486" t="s">
        <v>857</v>
      </c>
      <c r="B34" s="387">
        <v>2603</v>
      </c>
      <c r="C34" s="387">
        <v>679</v>
      </c>
      <c r="D34" s="387">
        <v>3282</v>
      </c>
      <c r="E34" s="402">
        <v>3.7105415785290562E-3</v>
      </c>
    </row>
    <row r="35" spans="1:5">
      <c r="A35" s="486" t="s">
        <v>858</v>
      </c>
      <c r="B35" s="387">
        <v>9346</v>
      </c>
      <c r="C35" s="387">
        <v>1326</v>
      </c>
      <c r="D35" s="387">
        <v>10672</v>
      </c>
      <c r="E35" s="402">
        <v>1.2065478283382721E-2</v>
      </c>
    </row>
    <row r="36" spans="1:5">
      <c r="A36" s="486" t="s">
        <v>859</v>
      </c>
      <c r="B36" s="387">
        <v>5799</v>
      </c>
      <c r="C36" s="387">
        <v>875</v>
      </c>
      <c r="D36" s="387">
        <v>6674</v>
      </c>
      <c r="E36" s="402">
        <v>7.5454462203238641E-3</v>
      </c>
    </row>
    <row r="37" spans="1:5" ht="15.75" thickBot="1">
      <c r="A37" s="486" t="s">
        <v>860</v>
      </c>
      <c r="B37" s="387">
        <v>838444</v>
      </c>
      <c r="C37" s="387">
        <v>21347</v>
      </c>
      <c r="D37" s="387">
        <v>859791</v>
      </c>
      <c r="E37" s="402">
        <v>0.97205675025748806</v>
      </c>
    </row>
    <row r="38" spans="1:5" ht="16.5" thickTop="1" thickBot="1">
      <c r="A38" s="211" t="s">
        <v>200</v>
      </c>
      <c r="B38" s="394">
        <v>859471</v>
      </c>
      <c r="C38" s="394">
        <v>25036</v>
      </c>
      <c r="D38" s="394">
        <v>884507</v>
      </c>
      <c r="E38" s="417">
        <v>1</v>
      </c>
    </row>
    <row r="39" spans="1:5" ht="15.75" thickTop="1">
      <c r="A39" s="215" t="s">
        <v>861</v>
      </c>
      <c r="B39" s="402">
        <v>0.97169496680071499</v>
      </c>
      <c r="C39" s="402">
        <v>2.8305033199285026E-2</v>
      </c>
      <c r="D39" s="402">
        <v>1</v>
      </c>
      <c r="E39" s="487"/>
    </row>
    <row r="40" spans="1:5" ht="15.75" thickBot="1">
      <c r="A40" s="821"/>
      <c r="B40" s="822"/>
      <c r="C40" s="822"/>
      <c r="D40" s="823"/>
      <c r="E40" s="823"/>
    </row>
    <row r="41" spans="1:5" ht="42" customHeight="1" thickTop="1">
      <c r="A41" s="940" t="s">
        <v>863</v>
      </c>
      <c r="B41" s="940"/>
      <c r="C41" s="940"/>
      <c r="D41" s="940"/>
      <c r="E41" s="940"/>
    </row>
    <row r="42" spans="1:5">
      <c r="A42" s="793"/>
      <c r="B42" s="794"/>
      <c r="C42" s="794"/>
      <c r="D42" s="794"/>
      <c r="E42" s="794"/>
    </row>
    <row r="43" spans="1:5" ht="34.5" customHeight="1">
      <c r="A43" s="905" t="s">
        <v>491</v>
      </c>
      <c r="B43" s="905"/>
      <c r="C43" s="905"/>
      <c r="D43" s="905"/>
      <c r="E43" s="905"/>
    </row>
    <row r="44" spans="1:5" ht="18">
      <c r="A44" s="906" t="s">
        <v>864</v>
      </c>
      <c r="B44" s="906"/>
      <c r="C44" s="906"/>
      <c r="D44" s="906"/>
      <c r="E44" s="906"/>
    </row>
    <row r="45" spans="1:5" ht="18">
      <c r="A45" s="906" t="s">
        <v>1472</v>
      </c>
      <c r="B45" s="906"/>
      <c r="C45" s="906"/>
      <c r="D45" s="906"/>
      <c r="E45" s="906"/>
    </row>
    <row r="46" spans="1:5" ht="36.75" customHeight="1">
      <c r="A46" s="907" t="s">
        <v>563</v>
      </c>
      <c r="B46" s="907"/>
      <c r="C46" s="907"/>
      <c r="D46" s="907"/>
      <c r="E46" s="907"/>
    </row>
    <row r="47" spans="1:5" ht="15.75" thickBot="1">
      <c r="A47" s="395"/>
      <c r="B47" s="397"/>
      <c r="C47" s="788"/>
      <c r="D47" s="788"/>
      <c r="E47" s="393"/>
    </row>
    <row r="48" spans="1:5" ht="30" customHeight="1" thickTop="1" thickBot="1">
      <c r="A48" s="211" t="s">
        <v>845</v>
      </c>
      <c r="B48" s="212" t="s">
        <v>65</v>
      </c>
      <c r="C48" s="212" t="s">
        <v>63</v>
      </c>
      <c r="D48" s="213" t="s">
        <v>571</v>
      </c>
      <c r="E48" s="212" t="s">
        <v>846</v>
      </c>
    </row>
    <row r="49" spans="1:5" ht="15.75" thickTop="1">
      <c r="A49" s="486" t="s">
        <v>847</v>
      </c>
      <c r="B49" s="387">
        <v>149127.27830999999</v>
      </c>
      <c r="C49" s="387">
        <v>0</v>
      </c>
      <c r="D49" s="387">
        <v>149127.27830999999</v>
      </c>
      <c r="E49" s="402">
        <v>0.57448554089212189</v>
      </c>
    </row>
    <row r="50" spans="1:5">
      <c r="A50" s="486" t="s">
        <v>848</v>
      </c>
      <c r="B50" s="387">
        <v>32943.424120000003</v>
      </c>
      <c r="C50" s="387">
        <v>7933.8188600000003</v>
      </c>
      <c r="D50" s="387">
        <v>40877.242980000003</v>
      </c>
      <c r="E50" s="402">
        <v>0.1574720957136202</v>
      </c>
    </row>
    <row r="51" spans="1:5">
      <c r="A51" s="486" t="s">
        <v>849</v>
      </c>
      <c r="B51" s="387">
        <v>9151.3970300000001</v>
      </c>
      <c r="C51" s="387">
        <v>0</v>
      </c>
      <c r="D51" s="387">
        <v>9151.3970300000001</v>
      </c>
      <c r="E51" s="402">
        <v>3.5254081830484042E-2</v>
      </c>
    </row>
    <row r="52" spans="1:5">
      <c r="A52" s="486" t="s">
        <v>850</v>
      </c>
      <c r="B52" s="387">
        <v>30549.68075</v>
      </c>
      <c r="C52" s="387">
        <v>1548.4198700000002</v>
      </c>
      <c r="D52" s="387">
        <v>32098.100620000001</v>
      </c>
      <c r="E52" s="402">
        <v>0.1236520568554756</v>
      </c>
    </row>
    <row r="53" spans="1:5">
      <c r="A53" s="486" t="s">
        <v>851</v>
      </c>
      <c r="B53" s="387">
        <v>8357.0255500000003</v>
      </c>
      <c r="C53" s="387">
        <v>0</v>
      </c>
      <c r="D53" s="387">
        <v>8357.0255500000003</v>
      </c>
      <c r="E53" s="402">
        <v>3.2193911119070516E-2</v>
      </c>
    </row>
    <row r="54" spans="1:5">
      <c r="A54" s="486" t="s">
        <v>852</v>
      </c>
      <c r="B54" s="387">
        <v>7365.45406</v>
      </c>
      <c r="C54" s="387">
        <v>0</v>
      </c>
      <c r="D54" s="387">
        <v>7365.45406</v>
      </c>
      <c r="E54" s="402">
        <v>2.8374063467980791E-2</v>
      </c>
    </row>
    <row r="55" spans="1:5">
      <c r="A55" s="486" t="s">
        <v>853</v>
      </c>
      <c r="B55" s="387">
        <v>2680.3646100000001</v>
      </c>
      <c r="C55" s="387">
        <v>339.62748999999997</v>
      </c>
      <c r="D55" s="387">
        <v>3019.9920999999999</v>
      </c>
      <c r="E55" s="402">
        <v>1.1633966734455553E-2</v>
      </c>
    </row>
    <row r="56" spans="1:5">
      <c r="A56" s="486" t="s">
        <v>854</v>
      </c>
      <c r="B56" s="387">
        <v>1371.8707400000001</v>
      </c>
      <c r="C56" s="387">
        <v>499.22571000000005</v>
      </c>
      <c r="D56" s="387">
        <v>1871.09645</v>
      </c>
      <c r="E56" s="402">
        <v>7.2080565562598255E-3</v>
      </c>
    </row>
    <row r="57" spans="1:5">
      <c r="A57" s="486" t="s">
        <v>855</v>
      </c>
      <c r="B57" s="387">
        <v>1133.70607</v>
      </c>
      <c r="C57" s="387">
        <v>561.11572999999999</v>
      </c>
      <c r="D57" s="387">
        <v>1694.8217999999999</v>
      </c>
      <c r="E57" s="402">
        <v>6.5289907354493023E-3</v>
      </c>
    </row>
    <row r="58" spans="1:5">
      <c r="A58" s="486" t="s">
        <v>856</v>
      </c>
      <c r="B58" s="387">
        <v>1135.06429</v>
      </c>
      <c r="C58" s="387">
        <v>704.06240000000003</v>
      </c>
      <c r="D58" s="387">
        <v>1839.1266900000001</v>
      </c>
      <c r="E58" s="402">
        <v>7.0848989081492468E-3</v>
      </c>
    </row>
    <row r="59" spans="1:5">
      <c r="A59" s="486" t="s">
        <v>857</v>
      </c>
      <c r="B59" s="387">
        <v>1081.45831</v>
      </c>
      <c r="C59" s="387">
        <v>668.34074999999996</v>
      </c>
      <c r="D59" s="387">
        <v>1749.7990599999998</v>
      </c>
      <c r="E59" s="402">
        <v>6.7407805656251865E-3</v>
      </c>
    </row>
    <row r="60" spans="1:5">
      <c r="A60" s="486" t="s">
        <v>858</v>
      </c>
      <c r="B60" s="387">
        <v>1099.51432</v>
      </c>
      <c r="C60" s="387">
        <v>416.43896000000001</v>
      </c>
      <c r="D60" s="387">
        <v>1515.9532799999999</v>
      </c>
      <c r="E60" s="402">
        <v>5.8399325052899262E-3</v>
      </c>
    </row>
    <row r="61" spans="1:5">
      <c r="A61" s="486" t="s">
        <v>859</v>
      </c>
      <c r="B61" s="387">
        <v>149.57464999999999</v>
      </c>
      <c r="C61" s="387">
        <v>83.492890000000003</v>
      </c>
      <c r="D61" s="387">
        <v>233.06754000000001</v>
      </c>
      <c r="E61" s="402">
        <v>8.9785003319756672E-4</v>
      </c>
    </row>
    <row r="62" spans="1:5" ht="15.75" thickBot="1">
      <c r="A62" s="486" t="s">
        <v>860</v>
      </c>
      <c r="B62" s="387">
        <v>574.43193000000008</v>
      </c>
      <c r="C62" s="387">
        <v>109.25379</v>
      </c>
      <c r="D62" s="387">
        <v>683.68572000000006</v>
      </c>
      <c r="E62" s="402">
        <v>2.6337740828203805E-3</v>
      </c>
    </row>
    <row r="63" spans="1:5" ht="16.5" thickTop="1" thickBot="1">
      <c r="A63" s="211" t="s">
        <v>200</v>
      </c>
      <c r="B63" s="394">
        <v>246720.24473999994</v>
      </c>
      <c r="C63" s="394">
        <v>12863.796450000002</v>
      </c>
      <c r="D63" s="394">
        <v>259584.04118999999</v>
      </c>
      <c r="E63" s="417">
        <v>1</v>
      </c>
    </row>
    <row r="64" spans="1:5" ht="16.5" thickTop="1" thickBot="1">
      <c r="A64" s="215" t="s">
        <v>861</v>
      </c>
      <c r="B64" s="402">
        <v>0.95044457898479007</v>
      </c>
      <c r="C64" s="402">
        <v>4.9555421015209759E-2</v>
      </c>
      <c r="D64" s="402">
        <v>1</v>
      </c>
      <c r="E64" s="402"/>
    </row>
    <row r="65" spans="1:5" ht="30" customHeight="1" thickTop="1" thickBot="1">
      <c r="A65" s="211" t="s">
        <v>865</v>
      </c>
      <c r="B65" s="212" t="s">
        <v>65</v>
      </c>
      <c r="C65" s="212" t="s">
        <v>63</v>
      </c>
      <c r="D65" s="213" t="s">
        <v>571</v>
      </c>
      <c r="E65" s="212" t="s">
        <v>799</v>
      </c>
    </row>
    <row r="66" spans="1:5" ht="15.75" thickTop="1">
      <c r="A66" s="486" t="s">
        <v>847</v>
      </c>
      <c r="B66" s="387">
        <v>3</v>
      </c>
      <c r="C66" s="387">
        <v>0</v>
      </c>
      <c r="D66" s="387">
        <v>3</v>
      </c>
      <c r="E66" s="402">
        <v>1.838235294117647E-3</v>
      </c>
    </row>
    <row r="67" spans="1:5">
      <c r="A67" s="486" t="s">
        <v>848</v>
      </c>
      <c r="B67" s="387">
        <v>4</v>
      </c>
      <c r="C67" s="387">
        <v>1</v>
      </c>
      <c r="D67" s="387">
        <v>5</v>
      </c>
      <c r="E67" s="402">
        <v>3.0637254901960784E-3</v>
      </c>
    </row>
    <row r="68" spans="1:5">
      <c r="A68" s="486" t="s">
        <v>849</v>
      </c>
      <c r="B68" s="387">
        <v>2</v>
      </c>
      <c r="C68" s="387">
        <v>0</v>
      </c>
      <c r="D68" s="387">
        <v>2</v>
      </c>
      <c r="E68" s="402">
        <v>1.2254901960784314E-3</v>
      </c>
    </row>
    <row r="69" spans="1:5">
      <c r="A69" s="486" t="s">
        <v>850</v>
      </c>
      <c r="B69" s="387">
        <v>12</v>
      </c>
      <c r="C69" s="387">
        <v>1</v>
      </c>
      <c r="D69" s="387">
        <v>13</v>
      </c>
      <c r="E69" s="402">
        <v>7.9656862745098034E-3</v>
      </c>
    </row>
    <row r="70" spans="1:5">
      <c r="A70" s="486" t="s">
        <v>851</v>
      </c>
      <c r="B70" s="387">
        <v>9</v>
      </c>
      <c r="C70" s="387">
        <v>0</v>
      </c>
      <c r="D70" s="387">
        <v>9</v>
      </c>
      <c r="E70" s="402">
        <v>5.5147058823529415E-3</v>
      </c>
    </row>
    <row r="71" spans="1:5">
      <c r="A71" s="486" t="s">
        <v>852</v>
      </c>
      <c r="B71" s="387">
        <v>16</v>
      </c>
      <c r="C71" s="387">
        <v>0</v>
      </c>
      <c r="D71" s="387">
        <v>16</v>
      </c>
      <c r="E71" s="402">
        <v>9.8039215686274508E-3</v>
      </c>
    </row>
    <row r="72" spans="1:5">
      <c r="A72" s="486" t="s">
        <v>853</v>
      </c>
      <c r="B72" s="387">
        <v>10</v>
      </c>
      <c r="C72" s="387">
        <v>1</v>
      </c>
      <c r="D72" s="387">
        <v>11</v>
      </c>
      <c r="E72" s="402">
        <v>6.7401960784313729E-3</v>
      </c>
    </row>
    <row r="73" spans="1:5">
      <c r="A73" s="486" t="s">
        <v>854</v>
      </c>
      <c r="B73" s="387">
        <v>9</v>
      </c>
      <c r="C73" s="387">
        <v>3</v>
      </c>
      <c r="D73" s="387">
        <v>12</v>
      </c>
      <c r="E73" s="402">
        <v>7.3529411764705881E-3</v>
      </c>
    </row>
    <row r="74" spans="1:5">
      <c r="A74" s="486" t="s">
        <v>855</v>
      </c>
      <c r="B74" s="387">
        <v>10</v>
      </c>
      <c r="C74" s="387">
        <v>5</v>
      </c>
      <c r="D74" s="387">
        <v>15</v>
      </c>
      <c r="E74" s="402">
        <v>9.1911764705882356E-3</v>
      </c>
    </row>
    <row r="75" spans="1:5">
      <c r="A75" s="486" t="s">
        <v>856</v>
      </c>
      <c r="B75" s="387">
        <v>14</v>
      </c>
      <c r="C75" s="387">
        <v>9</v>
      </c>
      <c r="D75" s="387">
        <v>23</v>
      </c>
      <c r="E75" s="402">
        <v>1.4093137254901961E-2</v>
      </c>
    </row>
    <row r="76" spans="1:5">
      <c r="A76" s="486" t="s">
        <v>857</v>
      </c>
      <c r="B76" s="387">
        <v>21</v>
      </c>
      <c r="C76" s="387">
        <v>13</v>
      </c>
      <c r="D76" s="387">
        <v>34</v>
      </c>
      <c r="E76" s="402">
        <v>2.0833333333333332E-2</v>
      </c>
    </row>
    <row r="77" spans="1:5">
      <c r="A77" s="486" t="s">
        <v>858</v>
      </c>
      <c r="B77" s="387">
        <v>64</v>
      </c>
      <c r="C77" s="387">
        <v>23</v>
      </c>
      <c r="D77" s="387">
        <v>87</v>
      </c>
      <c r="E77" s="402">
        <v>5.3308823529411763E-2</v>
      </c>
    </row>
    <row r="78" spans="1:5">
      <c r="A78" s="486" t="s">
        <v>859</v>
      </c>
      <c r="B78" s="387">
        <v>32</v>
      </c>
      <c r="C78" s="387">
        <v>17</v>
      </c>
      <c r="D78" s="387">
        <v>49</v>
      </c>
      <c r="E78" s="402">
        <v>3.002450980392157E-2</v>
      </c>
    </row>
    <row r="79" spans="1:5" ht="15.75" thickBot="1">
      <c r="A79" s="486" t="s">
        <v>860</v>
      </c>
      <c r="B79" s="387">
        <v>1129</v>
      </c>
      <c r="C79" s="387">
        <v>224</v>
      </c>
      <c r="D79" s="387">
        <v>1353</v>
      </c>
      <c r="E79" s="402">
        <v>0.82904411764705888</v>
      </c>
    </row>
    <row r="80" spans="1:5" ht="16.5" thickTop="1" thickBot="1">
      <c r="A80" s="211" t="s">
        <v>200</v>
      </c>
      <c r="B80" s="394">
        <v>1335</v>
      </c>
      <c r="C80" s="394">
        <v>297</v>
      </c>
      <c r="D80" s="394">
        <v>1632</v>
      </c>
      <c r="E80" s="417">
        <v>1</v>
      </c>
    </row>
    <row r="81" spans="1:5" ht="15.75" thickTop="1">
      <c r="A81" s="215" t="s">
        <v>861</v>
      </c>
      <c r="B81" s="402">
        <v>0.81801470588235292</v>
      </c>
      <c r="C81" s="402">
        <v>0.18198529411764705</v>
      </c>
      <c r="D81" s="402">
        <v>1</v>
      </c>
      <c r="E81" s="402"/>
    </row>
    <row r="82" spans="1:5" ht="15.75" thickBot="1">
      <c r="A82" s="821"/>
      <c r="B82" s="822"/>
      <c r="C82" s="822"/>
      <c r="D82" s="823"/>
      <c r="E82" s="823"/>
    </row>
    <row r="83" spans="1:5" ht="15.75" customHeight="1" thickTop="1">
      <c r="A83" s="229" t="s">
        <v>866</v>
      </c>
      <c r="B83" s="229"/>
      <c r="C83" s="229"/>
      <c r="D83" s="795"/>
      <c r="E83" s="393"/>
    </row>
    <row r="84" spans="1:5">
      <c r="A84" s="796"/>
      <c r="B84" s="796"/>
      <c r="C84" s="796"/>
      <c r="D84" s="795"/>
      <c r="E84" s="393"/>
    </row>
    <row r="85" spans="1:5" ht="33" customHeight="1">
      <c r="A85" s="905" t="s">
        <v>491</v>
      </c>
      <c r="B85" s="905"/>
      <c r="C85" s="905"/>
      <c r="D85" s="905"/>
      <c r="E85" s="905"/>
    </row>
    <row r="86" spans="1:5" ht="18">
      <c r="A86" s="906" t="s">
        <v>876</v>
      </c>
      <c r="B86" s="906"/>
      <c r="C86" s="906"/>
      <c r="D86" s="906"/>
      <c r="E86" s="906"/>
    </row>
    <row r="87" spans="1:5" ht="18">
      <c r="A87" s="906" t="s">
        <v>1472</v>
      </c>
      <c r="B87" s="906"/>
      <c r="C87" s="906"/>
      <c r="D87" s="906"/>
      <c r="E87" s="906"/>
    </row>
    <row r="88" spans="1:5" ht="36.75" customHeight="1">
      <c r="A88" s="907" t="s">
        <v>563</v>
      </c>
      <c r="B88" s="907"/>
      <c r="C88" s="907"/>
      <c r="D88" s="907"/>
      <c r="E88" s="907"/>
    </row>
    <row r="89" spans="1:5" ht="15.75" thickBot="1">
      <c r="A89" s="797"/>
      <c r="B89" s="45"/>
      <c r="C89" s="45"/>
      <c r="D89" s="45"/>
      <c r="E89" s="393"/>
    </row>
    <row r="90" spans="1:5" ht="30" customHeight="1" thickTop="1" thickBot="1">
      <c r="A90" s="211" t="s">
        <v>845</v>
      </c>
      <c r="B90" s="212" t="s">
        <v>65</v>
      </c>
      <c r="C90" s="212" t="s">
        <v>63</v>
      </c>
      <c r="D90" s="213" t="s">
        <v>571</v>
      </c>
      <c r="E90" s="212" t="s">
        <v>846</v>
      </c>
    </row>
    <row r="91" spans="1:5" ht="15.75" thickTop="1">
      <c r="A91" s="486" t="s">
        <v>847</v>
      </c>
      <c r="B91" s="387">
        <v>215302.20494999998</v>
      </c>
      <c r="C91" s="387">
        <v>0</v>
      </c>
      <c r="D91" s="387">
        <v>215302.20494999998</v>
      </c>
      <c r="E91" s="402">
        <v>0.27120223700664675</v>
      </c>
    </row>
    <row r="92" spans="1:5">
      <c r="A92" s="486" t="s">
        <v>848</v>
      </c>
      <c r="B92" s="387">
        <v>19468.049159999999</v>
      </c>
      <c r="C92" s="387">
        <v>0</v>
      </c>
      <c r="D92" s="387">
        <v>19468.049159999999</v>
      </c>
      <c r="E92" s="402">
        <v>2.4522640088955439E-2</v>
      </c>
    </row>
    <row r="93" spans="1:5">
      <c r="A93" s="486" t="s">
        <v>849</v>
      </c>
      <c r="B93" s="387">
        <v>9989.2967499999995</v>
      </c>
      <c r="C93" s="387">
        <v>0</v>
      </c>
      <c r="D93" s="387">
        <v>9989.2967499999995</v>
      </c>
      <c r="E93" s="402">
        <v>1.2582869856592365E-2</v>
      </c>
    </row>
    <row r="94" spans="1:5">
      <c r="A94" s="486" t="s">
        <v>850</v>
      </c>
      <c r="B94" s="387">
        <v>24736.65725</v>
      </c>
      <c r="C94" s="387">
        <v>17131.645129999997</v>
      </c>
      <c r="D94" s="387">
        <v>41868.302379999994</v>
      </c>
      <c r="E94" s="402">
        <v>5.2738787639279638E-2</v>
      </c>
    </row>
    <row r="95" spans="1:5">
      <c r="A95" s="486" t="s">
        <v>851</v>
      </c>
      <c r="B95" s="387">
        <v>11216.981599999999</v>
      </c>
      <c r="C95" s="387">
        <v>12930.246590000001</v>
      </c>
      <c r="D95" s="387">
        <v>24147.228190000002</v>
      </c>
      <c r="E95" s="402">
        <v>3.041669872428291E-2</v>
      </c>
    </row>
    <row r="96" spans="1:5">
      <c r="A96" s="486" t="s">
        <v>852</v>
      </c>
      <c r="B96" s="387">
        <v>19702.028710000002</v>
      </c>
      <c r="C96" s="387">
        <v>25335.44759</v>
      </c>
      <c r="D96" s="387">
        <v>45037.476300000002</v>
      </c>
      <c r="E96" s="402">
        <v>5.6730790678759545E-2</v>
      </c>
    </row>
    <row r="97" spans="1:5">
      <c r="A97" s="486" t="s">
        <v>853</v>
      </c>
      <c r="B97" s="387">
        <v>27323.806969999998</v>
      </c>
      <c r="C97" s="387">
        <v>14490.24566</v>
      </c>
      <c r="D97" s="387">
        <v>41814.052629999998</v>
      </c>
      <c r="E97" s="402">
        <v>5.2670452744332942E-2</v>
      </c>
    </row>
    <row r="98" spans="1:5">
      <c r="A98" s="486" t="s">
        <v>854</v>
      </c>
      <c r="B98" s="387">
        <v>20270.69182</v>
      </c>
      <c r="C98" s="387">
        <v>12138.443579999999</v>
      </c>
      <c r="D98" s="387">
        <v>32409.135399999999</v>
      </c>
      <c r="E98" s="402">
        <v>4.0823687904043948E-2</v>
      </c>
    </row>
    <row r="99" spans="1:5">
      <c r="A99" s="486" t="s">
        <v>855</v>
      </c>
      <c r="B99" s="387">
        <v>19445.281370000001</v>
      </c>
      <c r="C99" s="387">
        <v>6508.2445199999993</v>
      </c>
      <c r="D99" s="387">
        <v>25953.525890000001</v>
      </c>
      <c r="E99" s="402">
        <v>3.2691974897389099E-2</v>
      </c>
    </row>
    <row r="100" spans="1:5">
      <c r="A100" s="486" t="s">
        <v>856</v>
      </c>
      <c r="B100" s="387">
        <v>33275.591820000001</v>
      </c>
      <c r="C100" s="387">
        <v>9916.0643099999998</v>
      </c>
      <c r="D100" s="387">
        <v>43191.656130000003</v>
      </c>
      <c r="E100" s="402">
        <v>5.4405730611064275E-2</v>
      </c>
    </row>
    <row r="101" spans="1:5">
      <c r="A101" s="486" t="s">
        <v>857</v>
      </c>
      <c r="B101" s="387">
        <v>54184.462679999997</v>
      </c>
      <c r="C101" s="387">
        <v>29978.956309999998</v>
      </c>
      <c r="D101" s="387">
        <v>84163.418989999991</v>
      </c>
      <c r="E101" s="402">
        <v>0.10601520550853835</v>
      </c>
    </row>
    <row r="102" spans="1:5">
      <c r="A102" s="486" t="s">
        <v>858</v>
      </c>
      <c r="B102" s="387">
        <v>100964.28386</v>
      </c>
      <c r="C102" s="387">
        <v>19050.67295</v>
      </c>
      <c r="D102" s="387">
        <v>120014.95681</v>
      </c>
      <c r="E102" s="402">
        <v>0.15117506468959224</v>
      </c>
    </row>
    <row r="103" spans="1:5">
      <c r="A103" s="486" t="s">
        <v>859</v>
      </c>
      <c r="B103" s="387">
        <v>25296.974559999999</v>
      </c>
      <c r="C103" s="387">
        <v>2977.9172400000002</v>
      </c>
      <c r="D103" s="387">
        <v>28274.891799999998</v>
      </c>
      <c r="E103" s="402">
        <v>3.5616049120638107E-2</v>
      </c>
    </row>
    <row r="104" spans="1:5" ht="15.75" thickBot="1">
      <c r="A104" s="486" t="s">
        <v>860</v>
      </c>
      <c r="B104" s="387">
        <v>58139.141960000001</v>
      </c>
      <c r="C104" s="387">
        <v>4107.30069</v>
      </c>
      <c r="D104" s="387">
        <v>62246.442649999997</v>
      </c>
      <c r="E104" s="402">
        <v>7.8407810529884436E-2</v>
      </c>
    </row>
    <row r="105" spans="1:5" ht="16.5" thickTop="1" thickBot="1">
      <c r="A105" s="211" t="s">
        <v>200</v>
      </c>
      <c r="B105" s="394">
        <v>639315.45345999999</v>
      </c>
      <c r="C105" s="394">
        <v>154565.18456999998</v>
      </c>
      <c r="D105" s="394">
        <v>793880.63802999991</v>
      </c>
      <c r="E105" s="417">
        <v>1</v>
      </c>
    </row>
    <row r="106" spans="1:5" ht="16.5" thickTop="1" thickBot="1">
      <c r="A106" s="215" t="s">
        <v>861</v>
      </c>
      <c r="B106" s="402">
        <v>0.80530425209317291</v>
      </c>
      <c r="C106" s="402">
        <v>0.19469574790682717</v>
      </c>
      <c r="D106" s="402">
        <v>1</v>
      </c>
      <c r="E106" s="402"/>
    </row>
    <row r="107" spans="1:5" ht="30" customHeight="1" thickTop="1" thickBot="1">
      <c r="A107" s="211" t="s">
        <v>865</v>
      </c>
      <c r="B107" s="212" t="s">
        <v>65</v>
      </c>
      <c r="C107" s="212" t="s">
        <v>63</v>
      </c>
      <c r="D107" s="213" t="s">
        <v>571</v>
      </c>
      <c r="E107" s="212" t="s">
        <v>799</v>
      </c>
    </row>
    <row r="108" spans="1:5" ht="15.75" thickTop="1">
      <c r="A108" s="486" t="s">
        <v>847</v>
      </c>
      <c r="B108" s="387">
        <v>7</v>
      </c>
      <c r="C108" s="387">
        <v>0</v>
      </c>
      <c r="D108" s="387">
        <v>7</v>
      </c>
      <c r="E108" s="402">
        <v>8.0241458010218174E-6</v>
      </c>
    </row>
    <row r="109" spans="1:5">
      <c r="A109" s="486" t="s">
        <v>848</v>
      </c>
      <c r="B109" s="387">
        <v>2</v>
      </c>
      <c r="C109" s="387">
        <v>0</v>
      </c>
      <c r="D109" s="387">
        <v>2</v>
      </c>
      <c r="E109" s="402">
        <v>2.2926130860062334E-6</v>
      </c>
    </row>
    <row r="110" spans="1:5">
      <c r="A110" s="486" t="s">
        <v>849</v>
      </c>
      <c r="B110" s="387">
        <v>2</v>
      </c>
      <c r="C110" s="387">
        <v>0</v>
      </c>
      <c r="D110" s="387">
        <v>2</v>
      </c>
      <c r="E110" s="402">
        <v>2.2926130860062334E-6</v>
      </c>
    </row>
    <row r="111" spans="1:5">
      <c r="A111" s="486" t="s">
        <v>850</v>
      </c>
      <c r="B111" s="387">
        <v>10</v>
      </c>
      <c r="C111" s="387">
        <v>7</v>
      </c>
      <c r="D111" s="387">
        <v>17</v>
      </c>
      <c r="E111" s="402">
        <v>1.9487211231052985E-5</v>
      </c>
    </row>
    <row r="112" spans="1:5">
      <c r="A112" s="486" t="s">
        <v>851</v>
      </c>
      <c r="B112" s="387">
        <v>13</v>
      </c>
      <c r="C112" s="387">
        <v>15</v>
      </c>
      <c r="D112" s="387">
        <v>28</v>
      </c>
      <c r="E112" s="402">
        <v>3.209658320408727E-5</v>
      </c>
    </row>
    <row r="113" spans="1:5">
      <c r="A113" s="486" t="s">
        <v>852</v>
      </c>
      <c r="B113" s="387">
        <v>43</v>
      </c>
      <c r="C113" s="387">
        <v>57</v>
      </c>
      <c r="D113" s="387">
        <v>100</v>
      </c>
      <c r="E113" s="402">
        <v>1.1463065430031168E-4</v>
      </c>
    </row>
    <row r="114" spans="1:5">
      <c r="A114" s="486" t="s">
        <v>853</v>
      </c>
      <c r="B114" s="387">
        <v>104</v>
      </c>
      <c r="C114" s="387">
        <v>55</v>
      </c>
      <c r="D114" s="387">
        <v>159</v>
      </c>
      <c r="E114" s="402">
        <v>1.8226274033749558E-4</v>
      </c>
    </row>
    <row r="115" spans="1:5">
      <c r="A115" s="486" t="s">
        <v>854</v>
      </c>
      <c r="B115" s="387">
        <v>125</v>
      </c>
      <c r="C115" s="387">
        <v>74</v>
      </c>
      <c r="D115" s="387">
        <v>199</v>
      </c>
      <c r="E115" s="402">
        <v>2.2811500205762025E-4</v>
      </c>
    </row>
    <row r="116" spans="1:5">
      <c r="A116" s="486" t="s">
        <v>855</v>
      </c>
      <c r="B116" s="387">
        <v>167</v>
      </c>
      <c r="C116" s="387">
        <v>54</v>
      </c>
      <c r="D116" s="387">
        <v>221</v>
      </c>
      <c r="E116" s="402">
        <v>2.5333374600368879E-4</v>
      </c>
    </row>
    <row r="117" spans="1:5">
      <c r="A117" s="486" t="s">
        <v>856</v>
      </c>
      <c r="B117" s="387">
        <v>400</v>
      </c>
      <c r="C117" s="387">
        <v>120</v>
      </c>
      <c r="D117" s="387">
        <v>520</v>
      </c>
      <c r="E117" s="402">
        <v>5.960794023616207E-4</v>
      </c>
    </row>
    <row r="118" spans="1:5">
      <c r="A118" s="486" t="s">
        <v>857</v>
      </c>
      <c r="B118" s="387">
        <v>1152</v>
      </c>
      <c r="C118" s="387">
        <v>621</v>
      </c>
      <c r="D118" s="387">
        <v>1773</v>
      </c>
      <c r="E118" s="402">
        <v>2.0324015007445262E-3</v>
      </c>
    </row>
    <row r="119" spans="1:5">
      <c r="A119" s="486" t="s">
        <v>858</v>
      </c>
      <c r="B119" s="387">
        <v>6823</v>
      </c>
      <c r="C119" s="387">
        <v>1164</v>
      </c>
      <c r="D119" s="387">
        <v>7987</v>
      </c>
      <c r="E119" s="402">
        <v>9.1555503589658936E-3</v>
      </c>
    </row>
    <row r="120" spans="1:5">
      <c r="A120" s="486" t="s">
        <v>859</v>
      </c>
      <c r="B120" s="387">
        <v>5193</v>
      </c>
      <c r="C120" s="387">
        <v>611</v>
      </c>
      <c r="D120" s="387">
        <v>5804</v>
      </c>
      <c r="E120" s="402">
        <v>6.6531631755900903E-3</v>
      </c>
    </row>
    <row r="121" spans="1:5" ht="15.75" thickBot="1">
      <c r="A121" s="486" t="s">
        <v>860</v>
      </c>
      <c r="B121" s="387">
        <v>834564</v>
      </c>
      <c r="C121" s="387">
        <v>20984</v>
      </c>
      <c r="D121" s="387">
        <v>855548</v>
      </c>
      <c r="E121" s="402">
        <v>0.98072027025323061</v>
      </c>
    </row>
    <row r="122" spans="1:5" ht="16.5" thickTop="1" thickBot="1">
      <c r="A122" s="211" t="s">
        <v>200</v>
      </c>
      <c r="B122" s="394">
        <v>848605</v>
      </c>
      <c r="C122" s="394">
        <v>23762</v>
      </c>
      <c r="D122" s="394">
        <v>872367</v>
      </c>
      <c r="E122" s="417">
        <v>1</v>
      </c>
    </row>
    <row r="123" spans="1:5" ht="15.75" thickTop="1">
      <c r="A123" s="215" t="s">
        <v>861</v>
      </c>
      <c r="B123" s="402">
        <v>0.97276146392515994</v>
      </c>
      <c r="C123" s="402">
        <v>2.7238536074840062E-2</v>
      </c>
      <c r="D123" s="402">
        <v>1</v>
      </c>
      <c r="E123" s="402"/>
    </row>
    <row r="124" spans="1:5" ht="15.75" thickBot="1">
      <c r="A124" s="821"/>
      <c r="B124" s="822"/>
      <c r="C124" s="822"/>
      <c r="D124" s="823"/>
      <c r="E124" s="823"/>
    </row>
    <row r="125" spans="1:5" ht="15.75" thickTop="1">
      <c r="A125" s="229" t="s">
        <v>867</v>
      </c>
      <c r="B125" s="387"/>
      <c r="C125" s="387"/>
      <c r="D125" s="795"/>
      <c r="E125" s="393"/>
    </row>
    <row r="126" spans="1:5">
      <c r="A126" s="798"/>
      <c r="B126" s="387"/>
      <c r="C126" s="387"/>
      <c r="D126" s="795"/>
      <c r="E126" s="393"/>
    </row>
    <row r="127" spans="1:5" ht="34.5" customHeight="1">
      <c r="A127" s="905" t="s">
        <v>491</v>
      </c>
      <c r="B127" s="905"/>
      <c r="C127" s="905"/>
      <c r="D127" s="905"/>
      <c r="E127" s="905"/>
    </row>
    <row r="128" spans="1:5" ht="18">
      <c r="A128" s="906" t="s">
        <v>868</v>
      </c>
      <c r="B128" s="906"/>
      <c r="C128" s="906"/>
      <c r="D128" s="906"/>
      <c r="E128" s="906"/>
    </row>
    <row r="129" spans="1:5" ht="18">
      <c r="A129" s="906" t="s">
        <v>1472</v>
      </c>
      <c r="B129" s="906"/>
      <c r="C129" s="906"/>
      <c r="D129" s="906"/>
      <c r="E129" s="906"/>
    </row>
    <row r="130" spans="1:5" ht="36" customHeight="1">
      <c r="A130" s="907" t="s">
        <v>563</v>
      </c>
      <c r="B130" s="907"/>
      <c r="C130" s="907"/>
      <c r="D130" s="907"/>
      <c r="E130" s="907"/>
    </row>
    <row r="131" spans="1:5" ht="15.75" thickBot="1">
      <c r="A131" s="395"/>
      <c r="B131" s="397"/>
      <c r="C131" s="788"/>
      <c r="D131" s="788"/>
      <c r="E131" s="393"/>
    </row>
    <row r="132" spans="1:5" ht="30" customHeight="1" thickTop="1" thickBot="1">
      <c r="A132" s="211" t="s">
        <v>845</v>
      </c>
      <c r="B132" s="212" t="s">
        <v>65</v>
      </c>
      <c r="C132" s="212" t="s">
        <v>63</v>
      </c>
      <c r="D132" s="213" t="s">
        <v>571</v>
      </c>
      <c r="E132" s="212" t="s">
        <v>846</v>
      </c>
    </row>
    <row r="133" spans="1:5" ht="15.75" thickTop="1">
      <c r="A133" s="486" t="s">
        <v>847</v>
      </c>
      <c r="B133" s="387">
        <v>0</v>
      </c>
      <c r="C133" s="387">
        <v>0</v>
      </c>
      <c r="D133" s="387">
        <v>0</v>
      </c>
      <c r="E133" s="459">
        <v>0</v>
      </c>
    </row>
    <row r="134" spans="1:5">
      <c r="A134" s="486" t="s">
        <v>848</v>
      </c>
      <c r="B134" s="387">
        <v>144300.84400000001</v>
      </c>
      <c r="C134" s="387">
        <v>0</v>
      </c>
      <c r="D134" s="387">
        <v>144300.84400000001</v>
      </c>
      <c r="E134" s="459">
        <v>5.1364600608661423E-2</v>
      </c>
    </row>
    <row r="135" spans="1:5">
      <c r="A135" s="486" t="s">
        <v>849</v>
      </c>
      <c r="B135" s="387">
        <v>1142877.1703599999</v>
      </c>
      <c r="C135" s="387">
        <v>195221.8314</v>
      </c>
      <c r="D135" s="387">
        <v>1338099.0017599999</v>
      </c>
      <c r="E135" s="459">
        <v>0.47630297159073393</v>
      </c>
    </row>
    <row r="136" spans="1:5">
      <c r="A136" s="486" t="s">
        <v>850</v>
      </c>
      <c r="B136" s="387">
        <v>586201.28740000003</v>
      </c>
      <c r="C136" s="387">
        <v>245245.47197000001</v>
      </c>
      <c r="D136" s="387">
        <v>831446.7593700001</v>
      </c>
      <c r="E136" s="459">
        <v>0.29595759483157197</v>
      </c>
    </row>
    <row r="137" spans="1:5">
      <c r="A137" s="486" t="s">
        <v>851</v>
      </c>
      <c r="B137" s="387">
        <v>112512.94412</v>
      </c>
      <c r="C137" s="387">
        <v>33373.484750000003</v>
      </c>
      <c r="D137" s="387">
        <v>145886.42887</v>
      </c>
      <c r="E137" s="459">
        <v>5.1928997401646818E-2</v>
      </c>
    </row>
    <row r="138" spans="1:5">
      <c r="A138" s="486" t="s">
        <v>852</v>
      </c>
      <c r="B138" s="387">
        <v>63738.036950000002</v>
      </c>
      <c r="C138" s="387">
        <v>32631.575440000001</v>
      </c>
      <c r="D138" s="387">
        <v>96369.612389999995</v>
      </c>
      <c r="E138" s="459">
        <v>3.4303241159309217E-2</v>
      </c>
    </row>
    <row r="139" spans="1:5">
      <c r="A139" s="486" t="s">
        <v>853</v>
      </c>
      <c r="B139" s="387">
        <v>1226.3390300000001</v>
      </c>
      <c r="C139" s="387">
        <v>9488.1718299999993</v>
      </c>
      <c r="D139" s="387">
        <v>10714.510859999999</v>
      </c>
      <c r="E139" s="459">
        <v>3.8138832440998425E-3</v>
      </c>
    </row>
    <row r="140" spans="1:5">
      <c r="A140" s="486" t="s">
        <v>854</v>
      </c>
      <c r="B140" s="387">
        <v>2083.7721299999998</v>
      </c>
      <c r="C140" s="387">
        <v>5977.6107599999996</v>
      </c>
      <c r="D140" s="387">
        <v>8061.382889999999</v>
      </c>
      <c r="E140" s="459">
        <v>2.8694891936900013E-3</v>
      </c>
    </row>
    <row r="141" spans="1:5">
      <c r="A141" s="486" t="s">
        <v>855</v>
      </c>
      <c r="B141" s="387">
        <v>443.90595000000002</v>
      </c>
      <c r="C141" s="387">
        <v>2778.6329900000001</v>
      </c>
      <c r="D141" s="387">
        <v>3222.5389399999999</v>
      </c>
      <c r="E141" s="459">
        <v>1.1470787073079012E-3</v>
      </c>
    </row>
    <row r="142" spans="1:5">
      <c r="A142" s="486" t="s">
        <v>856</v>
      </c>
      <c r="B142" s="387">
        <v>109205.13190000001</v>
      </c>
      <c r="C142" s="387">
        <v>1722.7918500000001</v>
      </c>
      <c r="D142" s="387">
        <v>110927.92375</v>
      </c>
      <c r="E142" s="459">
        <v>3.9485344242108505E-2</v>
      </c>
    </row>
    <row r="143" spans="1:5">
      <c r="A143" s="486" t="s">
        <v>857</v>
      </c>
      <c r="B143" s="387">
        <v>70836.173920000001</v>
      </c>
      <c r="C143" s="387">
        <v>1046.0507500000001</v>
      </c>
      <c r="D143" s="387">
        <v>71882.224669999996</v>
      </c>
      <c r="E143" s="459">
        <v>2.5586834135471991E-2</v>
      </c>
    </row>
    <row r="144" spans="1:5">
      <c r="A144" s="486" t="s">
        <v>858</v>
      </c>
      <c r="B144" s="387">
        <v>42408.084940000001</v>
      </c>
      <c r="C144" s="387">
        <v>430.69385999999997</v>
      </c>
      <c r="D144" s="387">
        <v>42838.7788</v>
      </c>
      <c r="E144" s="459">
        <v>1.524867563231156E-2</v>
      </c>
    </row>
    <row r="145" spans="1:5">
      <c r="A145" s="486" t="s">
        <v>859</v>
      </c>
      <c r="B145" s="387">
        <v>2898.20705</v>
      </c>
      <c r="C145" s="387">
        <v>22.44632</v>
      </c>
      <c r="D145" s="387">
        <v>2920.65337</v>
      </c>
      <c r="E145" s="459">
        <v>1.0396210424548245E-3</v>
      </c>
    </row>
    <row r="146" spans="1:5" ht="15.75" thickBot="1">
      <c r="A146" s="486" t="s">
        <v>860</v>
      </c>
      <c r="B146" s="387">
        <v>2649.38238</v>
      </c>
      <c r="C146" s="387">
        <v>24.18121</v>
      </c>
      <c r="D146" s="387">
        <v>2673.5635900000002</v>
      </c>
      <c r="E146" s="459">
        <v>9.5166821063228854E-4</v>
      </c>
    </row>
    <row r="147" spans="1:5" ht="16.5" thickTop="1" thickBot="1">
      <c r="A147" s="211" t="s">
        <v>200</v>
      </c>
      <c r="B147" s="394">
        <v>2281381.2801299994</v>
      </c>
      <c r="C147" s="394">
        <v>527962.94313000003</v>
      </c>
      <c r="D147" s="394">
        <v>2809344.2232599994</v>
      </c>
      <c r="E147" s="488">
        <v>1</v>
      </c>
    </row>
    <row r="148" spans="1:5" ht="16.5" thickTop="1" thickBot="1">
      <c r="A148" s="215" t="s">
        <v>861</v>
      </c>
      <c r="B148" s="402">
        <v>0.81206897369189424</v>
      </c>
      <c r="C148" s="402">
        <v>0.18793102630810582</v>
      </c>
      <c r="D148" s="402">
        <v>1</v>
      </c>
      <c r="E148" s="402"/>
    </row>
    <row r="149" spans="1:5" ht="30" customHeight="1" thickTop="1" thickBot="1">
      <c r="A149" s="211" t="s">
        <v>865</v>
      </c>
      <c r="B149" s="212" t="s">
        <v>65</v>
      </c>
      <c r="C149" s="212" t="s">
        <v>63</v>
      </c>
      <c r="D149" s="213" t="s">
        <v>571</v>
      </c>
      <c r="E149" s="212" t="s">
        <v>799</v>
      </c>
    </row>
    <row r="150" spans="1:5" ht="15.75" thickTop="1">
      <c r="A150" s="486" t="s">
        <v>847</v>
      </c>
      <c r="B150" s="387">
        <v>0</v>
      </c>
      <c r="C150" s="387">
        <v>0</v>
      </c>
      <c r="D150" s="387">
        <v>0</v>
      </c>
      <c r="E150" s="402">
        <v>0</v>
      </c>
    </row>
    <row r="151" spans="1:5">
      <c r="A151" s="486" t="s">
        <v>848</v>
      </c>
      <c r="B151" s="387">
        <v>17</v>
      </c>
      <c r="C151" s="387">
        <v>0</v>
      </c>
      <c r="D151" s="387">
        <v>17</v>
      </c>
      <c r="E151" s="402">
        <v>1.71163914619412E-3</v>
      </c>
    </row>
    <row r="152" spans="1:5">
      <c r="A152" s="486" t="s">
        <v>849</v>
      </c>
      <c r="B152" s="387">
        <v>240</v>
      </c>
      <c r="C152" s="387">
        <v>48</v>
      </c>
      <c r="D152" s="387">
        <v>288</v>
      </c>
      <c r="E152" s="402">
        <v>2.8997180829641561E-2</v>
      </c>
    </row>
    <row r="153" spans="1:5">
      <c r="A153" s="486" t="s">
        <v>850</v>
      </c>
      <c r="B153" s="387">
        <v>258</v>
      </c>
      <c r="C153" s="387">
        <v>104</v>
      </c>
      <c r="D153" s="387">
        <v>362</v>
      </c>
      <c r="E153" s="402">
        <v>3.644784534836891E-2</v>
      </c>
    </row>
    <row r="154" spans="1:5">
      <c r="A154" s="486" t="s">
        <v>851</v>
      </c>
      <c r="B154" s="387">
        <v>107</v>
      </c>
      <c r="C154" s="387">
        <v>33</v>
      </c>
      <c r="D154" s="387">
        <v>140</v>
      </c>
      <c r="E154" s="402">
        <v>1.4095851792186871E-2</v>
      </c>
    </row>
    <row r="155" spans="1:5">
      <c r="A155" s="486" t="s">
        <v>852</v>
      </c>
      <c r="B155" s="387">
        <v>130</v>
      </c>
      <c r="C155" s="387">
        <v>60</v>
      </c>
      <c r="D155" s="387">
        <v>190</v>
      </c>
      <c r="E155" s="402">
        <v>1.9130084575110753E-2</v>
      </c>
    </row>
    <row r="156" spans="1:5">
      <c r="A156" s="486" t="s">
        <v>853</v>
      </c>
      <c r="B156" s="387">
        <v>4</v>
      </c>
      <c r="C156" s="387">
        <v>31</v>
      </c>
      <c r="D156" s="387">
        <v>35</v>
      </c>
      <c r="E156" s="402">
        <v>3.5239629480467178E-3</v>
      </c>
    </row>
    <row r="157" spans="1:5">
      <c r="A157" s="486" t="s">
        <v>854</v>
      </c>
      <c r="B157" s="387">
        <v>11</v>
      </c>
      <c r="C157" s="387">
        <v>34</v>
      </c>
      <c r="D157" s="387">
        <v>45</v>
      </c>
      <c r="E157" s="402">
        <v>4.5308095046314939E-3</v>
      </c>
    </row>
    <row r="158" spans="1:5">
      <c r="A158" s="486" t="s">
        <v>855</v>
      </c>
      <c r="B158" s="387">
        <v>4</v>
      </c>
      <c r="C158" s="387">
        <v>22</v>
      </c>
      <c r="D158" s="387">
        <v>26</v>
      </c>
      <c r="E158" s="402">
        <v>2.617801047120419E-3</v>
      </c>
    </row>
    <row r="159" spans="1:5">
      <c r="A159" s="486" t="s">
        <v>856</v>
      </c>
      <c r="B159" s="387">
        <v>1544</v>
      </c>
      <c r="C159" s="387">
        <v>19</v>
      </c>
      <c r="D159" s="387">
        <v>1563</v>
      </c>
      <c r="E159" s="402">
        <v>0.15737011679420057</v>
      </c>
    </row>
    <row r="160" spans="1:5">
      <c r="A160" s="486" t="s">
        <v>857</v>
      </c>
      <c r="B160" s="387">
        <v>1426</v>
      </c>
      <c r="C160" s="387">
        <v>21</v>
      </c>
      <c r="D160" s="387">
        <v>1447</v>
      </c>
      <c r="E160" s="402">
        <v>0.14569069673781715</v>
      </c>
    </row>
    <row r="161" spans="1:5">
      <c r="A161" s="486" t="s">
        <v>858</v>
      </c>
      <c r="B161" s="387">
        <v>2454</v>
      </c>
      <c r="C161" s="387">
        <v>21</v>
      </c>
      <c r="D161" s="387">
        <v>2475</v>
      </c>
      <c r="E161" s="402">
        <v>0.24919452275473217</v>
      </c>
    </row>
    <row r="162" spans="1:5">
      <c r="A162" s="486" t="s">
        <v>859</v>
      </c>
      <c r="B162" s="387">
        <v>574</v>
      </c>
      <c r="C162" s="387">
        <v>5</v>
      </c>
      <c r="D162" s="387">
        <v>579</v>
      </c>
      <c r="E162" s="402">
        <v>5.8296415626258556E-2</v>
      </c>
    </row>
    <row r="163" spans="1:5" ht="15.75" thickBot="1">
      <c r="A163" s="486" t="s">
        <v>860</v>
      </c>
      <c r="B163" s="387">
        <v>2751</v>
      </c>
      <c r="C163" s="387">
        <v>14</v>
      </c>
      <c r="D163" s="387">
        <v>2765</v>
      </c>
      <c r="E163" s="402">
        <v>0.27839307289569071</v>
      </c>
    </row>
    <row r="164" spans="1:5" ht="16.5" thickTop="1" thickBot="1">
      <c r="A164" s="211" t="s">
        <v>200</v>
      </c>
      <c r="B164" s="394">
        <v>9520</v>
      </c>
      <c r="C164" s="394">
        <v>412</v>
      </c>
      <c r="D164" s="394">
        <v>9932</v>
      </c>
      <c r="E164" s="417">
        <v>1</v>
      </c>
    </row>
    <row r="165" spans="1:5" ht="15.75" thickTop="1">
      <c r="A165" s="215" t="s">
        <v>861</v>
      </c>
      <c r="B165" s="402">
        <v>0.95851792186870721</v>
      </c>
      <c r="C165" s="402">
        <v>4.1482078131292788E-2</v>
      </c>
      <c r="D165" s="402">
        <v>1</v>
      </c>
      <c r="E165" s="402"/>
    </row>
    <row r="166" spans="1:5" ht="15.75" thickBot="1">
      <c r="A166" s="821"/>
      <c r="B166" s="822"/>
      <c r="C166" s="824"/>
      <c r="D166" s="823"/>
      <c r="E166" s="823"/>
    </row>
    <row r="167" spans="1:5" ht="15.75" thickTop="1">
      <c r="A167" s="229" t="s">
        <v>869</v>
      </c>
      <c r="B167" s="387"/>
      <c r="C167" s="45"/>
      <c r="D167" s="795"/>
      <c r="E167" s="799"/>
    </row>
    <row r="168" spans="1:5">
      <c r="A168" s="750"/>
      <c r="B168" s="387"/>
      <c r="C168" s="45"/>
      <c r="D168" s="795"/>
      <c r="E168" s="799"/>
    </row>
    <row r="169" spans="1:5" ht="33" customHeight="1">
      <c r="A169" s="905" t="s">
        <v>491</v>
      </c>
      <c r="B169" s="905"/>
      <c r="C169" s="905"/>
      <c r="D169" s="905"/>
      <c r="E169" s="905"/>
    </row>
    <row r="170" spans="1:5" ht="18">
      <c r="A170" s="906" t="s">
        <v>870</v>
      </c>
      <c r="B170" s="906"/>
      <c r="C170" s="906"/>
      <c r="D170" s="906"/>
      <c r="E170" s="906"/>
    </row>
    <row r="171" spans="1:5" ht="18">
      <c r="A171" s="906" t="s">
        <v>1472</v>
      </c>
      <c r="B171" s="906"/>
      <c r="C171" s="906"/>
      <c r="D171" s="906"/>
      <c r="E171" s="906"/>
    </row>
    <row r="172" spans="1:5" ht="36.75" customHeight="1">
      <c r="A172" s="907" t="s">
        <v>563</v>
      </c>
      <c r="B172" s="907"/>
      <c r="C172" s="907"/>
      <c r="D172" s="907"/>
      <c r="E172" s="907"/>
    </row>
    <row r="173" spans="1:5" ht="15.75" thickBot="1">
      <c r="A173" s="395"/>
      <c r="B173" s="397"/>
      <c r="C173" s="788"/>
      <c r="D173" s="788"/>
      <c r="E173" s="393"/>
    </row>
    <row r="174" spans="1:5" ht="30" customHeight="1" thickTop="1" thickBot="1">
      <c r="A174" s="211" t="s">
        <v>845</v>
      </c>
      <c r="B174" s="212" t="s">
        <v>65</v>
      </c>
      <c r="C174" s="212" t="s">
        <v>63</v>
      </c>
      <c r="D174" s="213" t="s">
        <v>571</v>
      </c>
      <c r="E174" s="212" t="s">
        <v>846</v>
      </c>
    </row>
    <row r="175" spans="1:5" ht="15.75" thickTop="1">
      <c r="A175" s="486" t="s">
        <v>847</v>
      </c>
      <c r="B175" s="387">
        <v>0</v>
      </c>
      <c r="C175" s="387">
        <v>0</v>
      </c>
      <c r="D175" s="387">
        <v>0</v>
      </c>
      <c r="E175" s="402">
        <v>0</v>
      </c>
    </row>
    <row r="176" spans="1:5">
      <c r="A176" s="486" t="s">
        <v>848</v>
      </c>
      <c r="B176" s="387">
        <v>0</v>
      </c>
      <c r="C176" s="387">
        <v>0</v>
      </c>
      <c r="D176" s="387">
        <v>0</v>
      </c>
      <c r="E176" s="402">
        <v>0</v>
      </c>
    </row>
    <row r="177" spans="1:5">
      <c r="A177" s="486" t="s">
        <v>849</v>
      </c>
      <c r="B177" s="387">
        <v>0</v>
      </c>
      <c r="C177" s="387">
        <v>0</v>
      </c>
      <c r="D177" s="387">
        <v>0</v>
      </c>
      <c r="E177" s="402">
        <v>0</v>
      </c>
    </row>
    <row r="178" spans="1:5">
      <c r="A178" s="486" t="s">
        <v>850</v>
      </c>
      <c r="B178" s="387">
        <v>0</v>
      </c>
      <c r="C178" s="387">
        <v>8500</v>
      </c>
      <c r="D178" s="387">
        <v>8500</v>
      </c>
      <c r="E178" s="402">
        <v>0.26602748969901735</v>
      </c>
    </row>
    <row r="179" spans="1:5">
      <c r="A179" s="486" t="s">
        <v>851</v>
      </c>
      <c r="B179" s="387">
        <v>0</v>
      </c>
      <c r="C179" s="387">
        <v>5205.1952199999996</v>
      </c>
      <c r="D179" s="387">
        <v>5205.1952199999996</v>
      </c>
      <c r="E179" s="402">
        <v>0.16290882561999107</v>
      </c>
    </row>
    <row r="180" spans="1:5">
      <c r="A180" s="486" t="s">
        <v>852</v>
      </c>
      <c r="B180" s="387">
        <v>0</v>
      </c>
      <c r="C180" s="387">
        <v>8450.6269900000007</v>
      </c>
      <c r="D180" s="387">
        <v>8450.6269900000007</v>
      </c>
      <c r="E180" s="402">
        <v>0.26448224523911329</v>
      </c>
    </row>
    <row r="181" spans="1:5">
      <c r="A181" s="486" t="s">
        <v>853</v>
      </c>
      <c r="B181" s="387">
        <v>0</v>
      </c>
      <c r="C181" s="387">
        <v>2153.4500099999996</v>
      </c>
      <c r="D181" s="387">
        <v>2153.4500099999996</v>
      </c>
      <c r="E181" s="402">
        <v>6.7397282394426314E-2</v>
      </c>
    </row>
    <row r="182" spans="1:5">
      <c r="A182" s="486" t="s">
        <v>854</v>
      </c>
      <c r="B182" s="387">
        <v>0</v>
      </c>
      <c r="C182" s="387">
        <v>1384.8228899999999</v>
      </c>
      <c r="D182" s="387">
        <v>1384.8228899999999</v>
      </c>
      <c r="E182" s="402">
        <v>4.33412890711104E-2</v>
      </c>
    </row>
    <row r="183" spans="1:5">
      <c r="A183" s="486" t="s">
        <v>855</v>
      </c>
      <c r="B183" s="387">
        <v>0</v>
      </c>
      <c r="C183" s="387">
        <v>734.93966</v>
      </c>
      <c r="D183" s="387">
        <v>734.93966</v>
      </c>
      <c r="E183" s="402">
        <v>2.300166503882933E-2</v>
      </c>
    </row>
    <row r="184" spans="1:5">
      <c r="A184" s="486" t="s">
        <v>856</v>
      </c>
      <c r="B184" s="387">
        <v>146.73876999999999</v>
      </c>
      <c r="C184" s="387">
        <v>613.98943999999995</v>
      </c>
      <c r="D184" s="387">
        <v>760.72820999999999</v>
      </c>
      <c r="E184" s="402">
        <v>2.3808778358767869E-2</v>
      </c>
    </row>
    <row r="185" spans="1:5">
      <c r="A185" s="486" t="s">
        <v>857</v>
      </c>
      <c r="B185" s="387">
        <v>209.17419000000001</v>
      </c>
      <c r="C185" s="387">
        <v>1152.07834</v>
      </c>
      <c r="D185" s="387">
        <v>1361.25253</v>
      </c>
      <c r="E185" s="402">
        <v>4.2603599223804266E-2</v>
      </c>
    </row>
    <row r="186" spans="1:5">
      <c r="A186" s="486" t="s">
        <v>858</v>
      </c>
      <c r="B186" s="387">
        <v>107.89021000000001</v>
      </c>
      <c r="C186" s="387">
        <v>1542.63932</v>
      </c>
      <c r="D186" s="387">
        <v>1650.52953</v>
      </c>
      <c r="E186" s="402">
        <v>5.1657203239999873E-2</v>
      </c>
    </row>
    <row r="187" spans="1:5">
      <c r="A187" s="486" t="s">
        <v>859</v>
      </c>
      <c r="B187" s="387">
        <v>0</v>
      </c>
      <c r="C187" s="387">
        <v>1540.1151499999999</v>
      </c>
      <c r="D187" s="387">
        <v>1540.1151499999999</v>
      </c>
      <c r="E187" s="402">
        <v>4.8201525553167701E-2</v>
      </c>
    </row>
    <row r="188" spans="1:5" ht="15.75" thickBot="1">
      <c r="A188" s="486" t="s">
        <v>860</v>
      </c>
      <c r="B188" s="387">
        <v>0</v>
      </c>
      <c r="C188" s="387">
        <v>209.92500000000001</v>
      </c>
      <c r="D188" s="387">
        <v>209.92500000000001</v>
      </c>
      <c r="E188" s="402">
        <v>6.5700965617724958E-3</v>
      </c>
    </row>
    <row r="189" spans="1:5" ht="16.5" thickTop="1" thickBot="1">
      <c r="A189" s="211" t="s">
        <v>200</v>
      </c>
      <c r="B189" s="394">
        <v>463.80317000000002</v>
      </c>
      <c r="C189" s="394">
        <v>31487.782019999999</v>
      </c>
      <c r="D189" s="394">
        <v>31951.585190000002</v>
      </c>
      <c r="E189" s="417">
        <v>1</v>
      </c>
    </row>
    <row r="190" spans="1:5" ht="16.5" thickTop="1" thickBot="1">
      <c r="A190" s="215" t="s">
        <v>861</v>
      </c>
      <c r="B190" s="402">
        <v>1.4515810944652539E-2</v>
      </c>
      <c r="C190" s="402">
        <v>0.9854841890553474</v>
      </c>
      <c r="D190" s="402">
        <v>1</v>
      </c>
      <c r="E190" s="402"/>
    </row>
    <row r="191" spans="1:5" ht="30" customHeight="1" thickTop="1" thickBot="1">
      <c r="A191" s="211" t="s">
        <v>865</v>
      </c>
      <c r="B191" s="212" t="s">
        <v>65</v>
      </c>
      <c r="C191" s="212" t="s">
        <v>63</v>
      </c>
      <c r="D191" s="213" t="s">
        <v>571</v>
      </c>
      <c r="E191" s="212" t="s">
        <v>799</v>
      </c>
    </row>
    <row r="192" spans="1:5" ht="15.75" thickTop="1">
      <c r="A192" s="486" t="s">
        <v>847</v>
      </c>
      <c r="B192" s="387">
        <v>0</v>
      </c>
      <c r="C192" s="387">
        <v>0</v>
      </c>
      <c r="D192" s="387">
        <v>0</v>
      </c>
      <c r="E192" s="402">
        <v>0</v>
      </c>
    </row>
    <row r="193" spans="1:5">
      <c r="A193" s="486" t="s">
        <v>848</v>
      </c>
      <c r="B193" s="387">
        <v>0</v>
      </c>
      <c r="C193" s="387">
        <v>0</v>
      </c>
      <c r="D193" s="387">
        <v>0</v>
      </c>
      <c r="E193" s="402">
        <v>0</v>
      </c>
    </row>
    <row r="194" spans="1:5">
      <c r="A194" s="486" t="s">
        <v>849</v>
      </c>
      <c r="B194" s="387">
        <v>0</v>
      </c>
      <c r="C194" s="387">
        <v>0</v>
      </c>
      <c r="D194" s="387">
        <v>0</v>
      </c>
      <c r="E194" s="402">
        <v>0</v>
      </c>
    </row>
    <row r="195" spans="1:5">
      <c r="A195" s="486" t="s">
        <v>850</v>
      </c>
      <c r="B195" s="387">
        <v>0</v>
      </c>
      <c r="C195" s="387">
        <v>4</v>
      </c>
      <c r="D195" s="387">
        <v>4</v>
      </c>
      <c r="E195" s="402">
        <v>6.9444444444444441E-3</v>
      </c>
    </row>
    <row r="196" spans="1:5">
      <c r="A196" s="486" t="s">
        <v>851</v>
      </c>
      <c r="B196" s="387">
        <v>0</v>
      </c>
      <c r="C196" s="387">
        <v>5</v>
      </c>
      <c r="D196" s="387">
        <v>5</v>
      </c>
      <c r="E196" s="402">
        <v>8.6805555555555559E-3</v>
      </c>
    </row>
    <row r="197" spans="1:5">
      <c r="A197" s="486" t="s">
        <v>852</v>
      </c>
      <c r="B197" s="387">
        <v>0</v>
      </c>
      <c r="C197" s="387">
        <v>15</v>
      </c>
      <c r="D197" s="387">
        <v>15</v>
      </c>
      <c r="E197" s="402">
        <v>2.6041666666666668E-2</v>
      </c>
    </row>
    <row r="198" spans="1:5">
      <c r="A198" s="486" t="s">
        <v>853</v>
      </c>
      <c r="B198" s="387">
        <v>0</v>
      </c>
      <c r="C198" s="387">
        <v>9</v>
      </c>
      <c r="D198" s="387">
        <v>9</v>
      </c>
      <c r="E198" s="402">
        <v>1.5625E-2</v>
      </c>
    </row>
    <row r="199" spans="1:5">
      <c r="A199" s="486" t="s">
        <v>854</v>
      </c>
      <c r="B199" s="387">
        <v>0</v>
      </c>
      <c r="C199" s="387">
        <v>9</v>
      </c>
      <c r="D199" s="387">
        <v>9</v>
      </c>
      <c r="E199" s="402">
        <v>1.5625E-2</v>
      </c>
    </row>
    <row r="200" spans="1:5">
      <c r="A200" s="486" t="s">
        <v>855</v>
      </c>
      <c r="B200" s="387">
        <v>0</v>
      </c>
      <c r="C200" s="387">
        <v>6</v>
      </c>
      <c r="D200" s="387">
        <v>6</v>
      </c>
      <c r="E200" s="402">
        <v>1.0416666666666666E-2</v>
      </c>
    </row>
    <row r="201" spans="1:5">
      <c r="A201" s="486" t="s">
        <v>856</v>
      </c>
      <c r="B201" s="387">
        <v>2</v>
      </c>
      <c r="C201" s="387">
        <v>8</v>
      </c>
      <c r="D201" s="387">
        <v>10</v>
      </c>
      <c r="E201" s="402">
        <v>1.7361111111111112E-2</v>
      </c>
    </row>
    <row r="202" spans="1:5">
      <c r="A202" s="486" t="s">
        <v>857</v>
      </c>
      <c r="B202" s="387">
        <v>4</v>
      </c>
      <c r="C202" s="387">
        <v>24</v>
      </c>
      <c r="D202" s="387">
        <v>28</v>
      </c>
      <c r="E202" s="402">
        <v>4.8611111111111112E-2</v>
      </c>
    </row>
    <row r="203" spans="1:5">
      <c r="A203" s="486" t="s">
        <v>858</v>
      </c>
      <c r="B203" s="387">
        <v>5</v>
      </c>
      <c r="C203" s="387">
        <v>118</v>
      </c>
      <c r="D203" s="387">
        <v>123</v>
      </c>
      <c r="E203" s="402">
        <v>0.21354166666666666</v>
      </c>
    </row>
    <row r="204" spans="1:5">
      <c r="A204" s="486" t="s">
        <v>859</v>
      </c>
      <c r="B204" s="387">
        <v>0</v>
      </c>
      <c r="C204" s="387">
        <v>242</v>
      </c>
      <c r="D204" s="387">
        <v>242</v>
      </c>
      <c r="E204" s="402">
        <v>0.4201388888888889</v>
      </c>
    </row>
    <row r="205" spans="1:5" ht="15.75" thickBot="1">
      <c r="A205" s="486" t="s">
        <v>860</v>
      </c>
      <c r="B205" s="387">
        <v>0</v>
      </c>
      <c r="C205" s="387">
        <v>125</v>
      </c>
      <c r="D205" s="387">
        <v>125</v>
      </c>
      <c r="E205" s="402">
        <v>0.2170138888888889</v>
      </c>
    </row>
    <row r="206" spans="1:5" ht="16.5" thickTop="1" thickBot="1">
      <c r="A206" s="211" t="s">
        <v>200</v>
      </c>
      <c r="B206" s="394">
        <v>11</v>
      </c>
      <c r="C206" s="394">
        <v>565</v>
      </c>
      <c r="D206" s="394">
        <v>576</v>
      </c>
      <c r="E206" s="417">
        <v>1</v>
      </c>
    </row>
    <row r="207" spans="1:5" ht="15.75" thickTop="1">
      <c r="A207" s="215" t="s">
        <v>861</v>
      </c>
      <c r="B207" s="402">
        <v>1.9097222222222224E-2</v>
      </c>
      <c r="C207" s="402">
        <v>0.98090277777777779</v>
      </c>
      <c r="D207" s="402">
        <v>1</v>
      </c>
      <c r="E207" s="402"/>
    </row>
    <row r="208" spans="1:5" ht="15.75" thickBot="1">
      <c r="A208" s="821"/>
      <c r="B208" s="822"/>
      <c r="C208" s="822"/>
      <c r="D208" s="823"/>
      <c r="E208" s="823"/>
    </row>
    <row r="209" spans="1:5" ht="15.75" thickTop="1">
      <c r="A209" s="229" t="s">
        <v>871</v>
      </c>
      <c r="B209" s="387"/>
      <c r="C209" s="387"/>
      <c r="D209" s="795"/>
      <c r="E209" s="393"/>
    </row>
    <row r="210" spans="1:5">
      <c r="A210" s="798"/>
      <c r="B210" s="387"/>
      <c r="C210" s="387"/>
      <c r="D210" s="795"/>
      <c r="E210" s="393"/>
    </row>
    <row r="211" spans="1:5">
      <c r="A211" s="798"/>
      <c r="B211" s="387"/>
      <c r="C211" s="387"/>
      <c r="D211" s="795"/>
      <c r="E211" s="393"/>
    </row>
    <row r="212" spans="1:5">
      <c r="A212" s="798"/>
      <c r="B212" s="387"/>
      <c r="C212" s="387"/>
      <c r="D212" s="795"/>
      <c r="E212" s="393"/>
    </row>
    <row r="213" spans="1:5">
      <c r="A213" s="798"/>
      <c r="B213" s="387"/>
      <c r="C213" s="387"/>
      <c r="D213" s="795"/>
      <c r="E213" s="393"/>
    </row>
    <row r="214" spans="1:5">
      <c r="A214" s="825"/>
      <c r="B214" s="387"/>
      <c r="C214" s="387"/>
      <c r="D214" s="795"/>
      <c r="E214" s="393"/>
    </row>
    <row r="215" spans="1:5">
      <c r="A215" s="798"/>
      <c r="B215" s="387"/>
      <c r="C215" s="387"/>
      <c r="D215" s="795"/>
      <c r="E215" s="393"/>
    </row>
    <row r="216" spans="1:5">
      <c r="A216" s="798"/>
      <c r="B216" s="387"/>
      <c r="C216" s="387"/>
      <c r="D216" s="795"/>
      <c r="E216" s="393"/>
    </row>
    <row r="217" spans="1:5">
      <c r="A217" s="798"/>
      <c r="B217" s="387"/>
      <c r="C217" s="387"/>
      <c r="D217" s="795"/>
      <c r="E217" s="393"/>
    </row>
    <row r="218" spans="1:5">
      <c r="A218" s="798"/>
      <c r="B218" s="387"/>
      <c r="C218" s="387"/>
      <c r="D218" s="795"/>
      <c r="E218" s="393"/>
    </row>
    <row r="219" spans="1:5">
      <c r="A219" s="141"/>
      <c r="B219" s="139"/>
      <c r="C219" s="139"/>
      <c r="D219" s="137"/>
      <c r="E219" s="138"/>
    </row>
    <row r="220" spans="1:5">
      <c r="A220" s="142"/>
      <c r="B220" s="139"/>
      <c r="C220" s="139"/>
      <c r="D220" s="137"/>
      <c r="E220" s="138"/>
    </row>
    <row r="221" spans="1:5">
      <c r="A221" s="142"/>
      <c r="B221" s="139"/>
      <c r="C221" s="139"/>
      <c r="D221" s="137"/>
      <c r="E221" s="138"/>
    </row>
    <row r="222" spans="1:5">
      <c r="A222" s="142"/>
      <c r="B222" s="139"/>
      <c r="C222" s="139"/>
      <c r="D222" s="137"/>
      <c r="E222" s="138"/>
    </row>
    <row r="223" spans="1:5">
      <c r="A223" s="142"/>
      <c r="B223" s="139"/>
      <c r="C223" s="139"/>
      <c r="D223" s="137"/>
      <c r="E223" s="138"/>
    </row>
    <row r="224" spans="1:5">
      <c r="A224" s="143"/>
      <c r="B224" s="139"/>
      <c r="C224" s="139"/>
      <c r="D224" s="137"/>
      <c r="E224" s="138"/>
    </row>
    <row r="225" spans="1:5">
      <c r="A225" s="143"/>
      <c r="B225" s="139"/>
      <c r="C225" s="139"/>
      <c r="D225" s="137"/>
      <c r="E225" s="138"/>
    </row>
    <row r="226" spans="1:5">
      <c r="A226" s="144"/>
      <c r="B226" s="139"/>
      <c r="C226" s="139"/>
      <c r="D226" s="137"/>
      <c r="E226" s="138"/>
    </row>
    <row r="227" spans="1:5">
      <c r="A227" s="140"/>
      <c r="B227" s="139"/>
      <c r="C227" s="139"/>
      <c r="D227" s="137"/>
      <c r="E227" s="138"/>
    </row>
    <row r="228" spans="1:5">
      <c r="A228" s="140"/>
      <c r="B228" s="139"/>
      <c r="C228" s="139"/>
      <c r="D228" s="137"/>
      <c r="E228" s="138"/>
    </row>
    <row r="229" spans="1:5">
      <c r="A229" s="140"/>
      <c r="B229" s="139"/>
      <c r="C229" s="139"/>
      <c r="D229" s="137"/>
      <c r="E229" s="138"/>
    </row>
    <row r="230" spans="1:5">
      <c r="A230" s="140"/>
      <c r="B230" s="139"/>
      <c r="C230" s="139"/>
      <c r="D230" s="137"/>
      <c r="E230" s="138"/>
    </row>
    <row r="231" spans="1:5">
      <c r="A231" s="142"/>
      <c r="B231" s="139"/>
      <c r="C231" s="139"/>
      <c r="D231" s="137"/>
      <c r="E231" s="138"/>
    </row>
    <row r="232" spans="1:5">
      <c r="A232" s="144"/>
      <c r="B232" s="139"/>
      <c r="C232" s="139"/>
      <c r="D232" s="137"/>
      <c r="E232" s="138"/>
    </row>
    <row r="233" spans="1:5">
      <c r="A233" s="140"/>
      <c r="B233" s="139"/>
      <c r="C233" s="139"/>
      <c r="D233" s="137"/>
      <c r="E233" s="138"/>
    </row>
    <row r="234" spans="1:5">
      <c r="A234" s="140"/>
      <c r="B234" s="139"/>
      <c r="C234" s="139"/>
      <c r="D234" s="137"/>
      <c r="E234" s="138"/>
    </row>
    <row r="235" spans="1:5">
      <c r="A235" s="140"/>
      <c r="B235" s="139"/>
      <c r="C235" s="139"/>
      <c r="D235" s="137"/>
      <c r="E235" s="138"/>
    </row>
    <row r="236" spans="1:5">
      <c r="A236" s="140"/>
      <c r="B236" s="139"/>
      <c r="C236" s="139"/>
      <c r="D236" s="137"/>
      <c r="E236" s="138"/>
    </row>
    <row r="237" spans="1:5">
      <c r="A237" s="142"/>
      <c r="B237" s="139"/>
      <c r="C237" s="139"/>
      <c r="D237" s="137"/>
      <c r="E237" s="138"/>
    </row>
    <row r="238" spans="1:5">
      <c r="A238" s="144"/>
      <c r="B238" s="139"/>
      <c r="C238" s="139"/>
      <c r="D238" s="137"/>
      <c r="E238" s="138"/>
    </row>
    <row r="239" spans="1:5">
      <c r="A239" s="140"/>
      <c r="B239" s="139"/>
      <c r="C239" s="139"/>
      <c r="D239" s="137"/>
      <c r="E239" s="138"/>
    </row>
    <row r="240" spans="1:5">
      <c r="A240" s="140"/>
      <c r="B240" s="139"/>
      <c r="C240" s="139"/>
      <c r="D240" s="137"/>
      <c r="E240" s="138"/>
    </row>
    <row r="241" spans="1:5">
      <c r="A241" s="140"/>
      <c r="B241" s="58"/>
      <c r="C241" s="58"/>
      <c r="D241" s="145"/>
      <c r="E241" s="56"/>
    </row>
    <row r="242" spans="1:5">
      <c r="A242" s="140"/>
      <c r="B242" s="58"/>
      <c r="C242" s="58"/>
      <c r="D242" s="145"/>
      <c r="E242" s="56"/>
    </row>
    <row r="243" spans="1:5">
      <c r="A243" s="140"/>
      <c r="B243" s="58"/>
      <c r="C243" s="58"/>
      <c r="D243" s="145"/>
      <c r="E243" s="56"/>
    </row>
    <row r="244" spans="1:5">
      <c r="A244" s="140"/>
      <c r="B244" s="58"/>
      <c r="C244" s="58"/>
      <c r="D244" s="145"/>
      <c r="E244" s="56"/>
    </row>
    <row r="245" spans="1:5">
      <c r="A245" s="140"/>
      <c r="B245" s="58"/>
      <c r="C245" s="58"/>
      <c r="D245" s="145"/>
      <c r="E245" s="56"/>
    </row>
    <row r="246" spans="1:5">
      <c r="A246" s="140"/>
      <c r="B246" s="58"/>
      <c r="C246" s="58"/>
      <c r="D246" s="145"/>
      <c r="E246" s="56"/>
    </row>
    <row r="247" spans="1:5">
      <c r="A247" s="142"/>
      <c r="B247" s="58"/>
      <c r="C247" s="58"/>
      <c r="D247" s="145"/>
      <c r="E247" s="56"/>
    </row>
    <row r="248" spans="1:5">
      <c r="A248" s="144"/>
      <c r="B248" s="58"/>
      <c r="C248" s="58"/>
      <c r="D248" s="145"/>
      <c r="E248" s="56"/>
    </row>
    <row r="249" spans="1:5">
      <c r="A249" s="140"/>
      <c r="B249" s="58"/>
      <c r="C249" s="58"/>
      <c r="D249" s="145"/>
      <c r="E249" s="56"/>
    </row>
    <row r="250" spans="1:5">
      <c r="A250" s="140"/>
      <c r="B250" s="58"/>
      <c r="C250" s="58"/>
      <c r="D250" s="145"/>
      <c r="E250" s="56"/>
    </row>
    <row r="251" spans="1:5">
      <c r="A251" s="140"/>
      <c r="B251" s="58"/>
      <c r="C251" s="58"/>
      <c r="D251" s="145"/>
      <c r="E251" s="56"/>
    </row>
    <row r="252" spans="1:5">
      <c r="A252" s="140"/>
      <c r="B252" s="58"/>
      <c r="C252" s="58"/>
      <c r="D252" s="145"/>
      <c r="E252" s="56"/>
    </row>
    <row r="253" spans="1:5">
      <c r="A253" s="140"/>
      <c r="B253" s="58"/>
      <c r="C253" s="58"/>
      <c r="D253" s="145"/>
      <c r="E253" s="56"/>
    </row>
    <row r="254" spans="1:5">
      <c r="A254" s="140"/>
      <c r="B254" s="58"/>
      <c r="C254" s="58"/>
      <c r="D254" s="145"/>
      <c r="E254" s="56"/>
    </row>
    <row r="255" spans="1:5">
      <c r="A255" s="140"/>
      <c r="B255" s="58"/>
      <c r="C255" s="58"/>
      <c r="D255" s="145"/>
      <c r="E255" s="56"/>
    </row>
    <row r="256" spans="1:5">
      <c r="A256" s="140"/>
      <c r="B256" s="58"/>
      <c r="C256" s="58"/>
      <c r="D256" s="145"/>
      <c r="E256" s="56"/>
    </row>
    <row r="257" spans="1:5">
      <c r="A257" s="140"/>
      <c r="B257" s="58"/>
      <c r="C257" s="58"/>
      <c r="D257" s="145"/>
      <c r="E257" s="56"/>
    </row>
    <row r="258" spans="1:5">
      <c r="A258" s="144"/>
      <c r="B258" s="58"/>
      <c r="C258" s="58"/>
      <c r="D258" s="145"/>
      <c r="E258" s="56"/>
    </row>
    <row r="259" spans="1:5">
      <c r="A259" s="140"/>
      <c r="B259" s="58"/>
      <c r="C259" s="58"/>
      <c r="D259" s="145"/>
      <c r="E259" s="56"/>
    </row>
    <row r="260" spans="1:5">
      <c r="A260" s="140"/>
      <c r="B260" s="58"/>
      <c r="C260" s="58"/>
      <c r="D260" s="145"/>
      <c r="E260" s="56"/>
    </row>
    <row r="261" spans="1:5">
      <c r="A261" s="140"/>
      <c r="B261" s="58"/>
      <c r="C261" s="58"/>
      <c r="D261" s="145"/>
      <c r="E261" s="56"/>
    </row>
    <row r="262" spans="1:5">
      <c r="A262" s="146"/>
      <c r="B262" s="58"/>
      <c r="C262" s="58"/>
      <c r="D262" s="145"/>
      <c r="E262" s="56"/>
    </row>
    <row r="263" spans="1:5">
      <c r="A263" s="146"/>
      <c r="B263" s="58"/>
      <c r="C263" s="58"/>
      <c r="D263" s="145"/>
      <c r="E263" s="56"/>
    </row>
    <row r="264" spans="1:5">
      <c r="A264" s="146"/>
      <c r="B264" s="58"/>
      <c r="C264" s="58"/>
      <c r="D264" s="145"/>
      <c r="E264" s="56"/>
    </row>
    <row r="265" spans="1:5">
      <c r="A265" s="146"/>
      <c r="B265" s="58"/>
      <c r="C265" s="58"/>
      <c r="D265" s="145"/>
      <c r="E265" s="56"/>
    </row>
    <row r="266" spans="1:5">
      <c r="A266" s="146"/>
      <c r="B266" s="58"/>
      <c r="C266" s="58"/>
      <c r="D266" s="145"/>
      <c r="E266" s="56"/>
    </row>
    <row r="267" spans="1:5">
      <c r="A267" s="146"/>
      <c r="B267" s="58"/>
      <c r="C267" s="58"/>
      <c r="D267" s="145"/>
      <c r="E267" s="56"/>
    </row>
    <row r="268" spans="1:5">
      <c r="A268" s="146"/>
      <c r="B268" s="58"/>
      <c r="C268" s="58"/>
      <c r="D268" s="145"/>
      <c r="E268" s="56"/>
    </row>
    <row r="269" spans="1:5" ht="15.75">
      <c r="A269" s="147"/>
      <c r="B269" s="58"/>
      <c r="C269" s="58"/>
      <c r="D269" s="145"/>
      <c r="E269" s="56"/>
    </row>
    <row r="270" spans="1:5" ht="15.75">
      <c r="A270" s="147"/>
      <c r="B270" s="58"/>
      <c r="C270" s="58"/>
      <c r="D270" s="145"/>
      <c r="E270" s="56"/>
    </row>
    <row r="271" spans="1:5" ht="15.75">
      <c r="A271" s="147"/>
      <c r="B271" s="58"/>
      <c r="C271" s="58"/>
      <c r="D271" s="145"/>
      <c r="E271" s="56"/>
    </row>
    <row r="272" spans="1:5" ht="15.75">
      <c r="A272" s="147"/>
      <c r="B272" s="58"/>
      <c r="C272" s="58"/>
      <c r="D272" s="145"/>
      <c r="E272" s="56"/>
    </row>
    <row r="273" spans="1:5" ht="15.75">
      <c r="A273" s="147"/>
      <c r="B273" s="58"/>
      <c r="C273" s="58"/>
      <c r="D273" s="145"/>
      <c r="E273" s="56"/>
    </row>
    <row r="274" spans="1:5" ht="15.75">
      <c r="A274" s="147"/>
      <c r="B274" s="58"/>
      <c r="C274" s="58"/>
      <c r="D274" s="145"/>
      <c r="E274" s="56"/>
    </row>
    <row r="275" spans="1:5" ht="15.75">
      <c r="A275" s="147"/>
      <c r="B275" s="58"/>
      <c r="C275" s="58"/>
      <c r="D275" s="145"/>
      <c r="E275" s="56"/>
    </row>
    <row r="276" spans="1:5" ht="15.75">
      <c r="A276" s="147"/>
      <c r="B276" s="58"/>
      <c r="C276" s="58"/>
      <c r="D276" s="145"/>
      <c r="E276" s="56"/>
    </row>
    <row r="277" spans="1:5" ht="15.75">
      <c r="A277" s="147"/>
      <c r="B277" s="58"/>
      <c r="C277" s="58"/>
      <c r="D277" s="145"/>
      <c r="E277" s="56"/>
    </row>
    <row r="278" spans="1:5" ht="15.75">
      <c r="A278" s="147"/>
      <c r="B278" s="58"/>
      <c r="C278" s="58"/>
      <c r="D278" s="145"/>
      <c r="E278" s="56"/>
    </row>
    <row r="279" spans="1:5" ht="15.75">
      <c r="A279" s="147"/>
      <c r="B279" s="58"/>
      <c r="C279" s="58"/>
      <c r="D279" s="145"/>
      <c r="E279" s="56"/>
    </row>
    <row r="280" spans="1:5" ht="15.75">
      <c r="A280" s="147"/>
      <c r="B280" s="58"/>
      <c r="C280" s="58"/>
      <c r="D280" s="145"/>
      <c r="E280" s="56"/>
    </row>
    <row r="281" spans="1:5" ht="15.75">
      <c r="A281" s="147"/>
      <c r="B281" s="58"/>
      <c r="C281" s="58"/>
      <c r="D281" s="145"/>
      <c r="E281" s="56"/>
    </row>
    <row r="282" spans="1:5" ht="15.75">
      <c r="A282" s="147"/>
      <c r="B282" s="58"/>
      <c r="C282" s="58"/>
      <c r="D282" s="145"/>
      <c r="E282" s="56"/>
    </row>
    <row r="283" spans="1:5" ht="15.75">
      <c r="A283" s="147"/>
      <c r="B283" s="58"/>
      <c r="C283" s="58"/>
      <c r="D283" s="145"/>
      <c r="E283" s="56"/>
    </row>
    <row r="284" spans="1:5" ht="15.75">
      <c r="A284" s="147"/>
      <c r="B284" s="58"/>
      <c r="C284" s="58"/>
      <c r="D284" s="145"/>
      <c r="E284" s="56"/>
    </row>
    <row r="285" spans="1:5" ht="15.75">
      <c r="A285" s="147"/>
      <c r="B285" s="58"/>
      <c r="C285" s="58"/>
      <c r="D285" s="145"/>
      <c r="E285" s="56"/>
    </row>
    <row r="286" spans="1:5" ht="15.75">
      <c r="A286" s="147"/>
      <c r="B286" s="58"/>
      <c r="C286" s="58"/>
      <c r="D286" s="145"/>
      <c r="E286" s="56"/>
    </row>
    <row r="287" spans="1:5" ht="15.75">
      <c r="A287" s="147"/>
      <c r="B287" s="58"/>
      <c r="C287" s="58"/>
      <c r="D287" s="145"/>
      <c r="E287" s="56"/>
    </row>
    <row r="288" spans="1:5" ht="15.75">
      <c r="A288" s="147"/>
      <c r="B288" s="58"/>
      <c r="C288" s="58"/>
      <c r="D288" s="145"/>
      <c r="E288" s="56"/>
    </row>
    <row r="289" spans="1:5" ht="15.75">
      <c r="A289" s="147"/>
      <c r="B289" s="58"/>
      <c r="C289" s="58"/>
      <c r="D289" s="145"/>
      <c r="E289" s="56"/>
    </row>
    <row r="290" spans="1:5" ht="15.75">
      <c r="A290" s="147"/>
      <c r="B290" s="58"/>
      <c r="C290" s="58"/>
      <c r="D290" s="145"/>
      <c r="E290" s="56"/>
    </row>
    <row r="291" spans="1:5" ht="15.75">
      <c r="A291" s="147"/>
      <c r="B291" s="58"/>
      <c r="C291" s="58"/>
      <c r="D291" s="145"/>
      <c r="E291" s="56"/>
    </row>
    <row r="292" spans="1:5" ht="15.75">
      <c r="A292" s="147"/>
      <c r="B292" s="58"/>
      <c r="C292" s="58"/>
      <c r="D292" s="145"/>
      <c r="E292" s="56"/>
    </row>
    <row r="293" spans="1:5" ht="15.75">
      <c r="A293" s="147"/>
      <c r="B293" s="58"/>
      <c r="C293" s="58"/>
      <c r="D293" s="145"/>
      <c r="E293" s="56"/>
    </row>
    <row r="294" spans="1:5" ht="15.75">
      <c r="A294" s="147"/>
      <c r="B294" s="58"/>
      <c r="C294" s="58"/>
      <c r="D294" s="145"/>
      <c r="E294" s="56"/>
    </row>
    <row r="295" spans="1:5" ht="15.75">
      <c r="A295" s="147"/>
      <c r="B295" s="58"/>
      <c r="C295" s="58"/>
      <c r="D295" s="145"/>
      <c r="E295" s="56"/>
    </row>
    <row r="296" spans="1:5" ht="15.75">
      <c r="A296" s="147"/>
      <c r="B296" s="58"/>
      <c r="C296" s="58"/>
      <c r="D296" s="145"/>
      <c r="E296" s="56"/>
    </row>
    <row r="297" spans="1:5" ht="15.75">
      <c r="A297" s="147"/>
      <c r="B297" s="58"/>
      <c r="C297" s="58"/>
      <c r="D297" s="145"/>
      <c r="E297" s="56"/>
    </row>
    <row r="298" spans="1:5" ht="15.75">
      <c r="A298" s="147"/>
      <c r="B298" s="58"/>
      <c r="C298" s="58"/>
      <c r="D298" s="145"/>
      <c r="E298" s="56"/>
    </row>
    <row r="299" spans="1:5" ht="15.75">
      <c r="A299" s="147"/>
      <c r="B299" s="58"/>
      <c r="C299" s="58"/>
      <c r="D299" s="145"/>
      <c r="E299" s="56"/>
    </row>
    <row r="300" spans="1:5" ht="15.75">
      <c r="A300" s="147"/>
      <c r="B300" s="58"/>
      <c r="C300" s="58"/>
      <c r="D300" s="145"/>
      <c r="E300" s="56"/>
    </row>
    <row r="301" spans="1:5" ht="15.75">
      <c r="A301" s="147"/>
      <c r="B301" s="58"/>
      <c r="C301" s="58"/>
      <c r="D301" s="145"/>
      <c r="E301" s="56"/>
    </row>
    <row r="302" spans="1:5" ht="15.75">
      <c r="A302" s="147"/>
      <c r="B302" s="58"/>
      <c r="C302" s="58"/>
      <c r="D302" s="145"/>
      <c r="E302" s="56"/>
    </row>
    <row r="303" spans="1:5" ht="15.75">
      <c r="A303" s="147"/>
      <c r="B303" s="58"/>
      <c r="C303" s="58"/>
      <c r="D303" s="145"/>
      <c r="E303" s="56"/>
    </row>
    <row r="304" spans="1:5" ht="15.75">
      <c r="A304" s="147"/>
      <c r="B304" s="58"/>
      <c r="C304" s="58"/>
      <c r="D304" s="145"/>
      <c r="E304" s="56"/>
    </row>
    <row r="305" spans="1:5" ht="15.75">
      <c r="A305" s="147"/>
      <c r="B305" s="58"/>
      <c r="C305" s="58"/>
      <c r="D305" s="145"/>
      <c r="E305" s="56"/>
    </row>
    <row r="306" spans="1:5" ht="15.75">
      <c r="A306" s="147"/>
      <c r="B306" s="58"/>
      <c r="C306" s="58"/>
      <c r="D306" s="145"/>
      <c r="E306" s="56"/>
    </row>
    <row r="307" spans="1:5" ht="15.75">
      <c r="A307" s="147"/>
      <c r="B307" s="58"/>
      <c r="C307" s="58"/>
      <c r="D307" s="145"/>
      <c r="E307" s="56"/>
    </row>
    <row r="308" spans="1:5" ht="15.75">
      <c r="A308" s="147"/>
      <c r="B308" s="58"/>
      <c r="C308" s="58"/>
      <c r="D308" s="145"/>
      <c r="E308" s="56"/>
    </row>
    <row r="309" spans="1:5" ht="15.75">
      <c r="A309" s="147"/>
      <c r="B309" s="58"/>
      <c r="C309" s="58"/>
      <c r="D309" s="145"/>
      <c r="E309" s="56"/>
    </row>
    <row r="310" spans="1:5" ht="15.75">
      <c r="A310" s="147"/>
      <c r="B310" s="58"/>
      <c r="C310" s="58"/>
      <c r="D310" s="145"/>
      <c r="E310" s="56"/>
    </row>
    <row r="311" spans="1:5" ht="15.75">
      <c r="A311" s="147"/>
      <c r="B311" s="58"/>
      <c r="C311" s="58"/>
      <c r="D311" s="145"/>
      <c r="E311" s="56"/>
    </row>
    <row r="312" spans="1:5" ht="15.75">
      <c r="A312" s="147"/>
      <c r="B312" s="58"/>
      <c r="C312" s="58"/>
      <c r="D312" s="145"/>
      <c r="E312" s="56"/>
    </row>
    <row r="313" spans="1:5" ht="15.75">
      <c r="A313" s="147"/>
      <c r="B313" s="58"/>
      <c r="C313" s="58"/>
      <c r="D313" s="145"/>
      <c r="E313" s="56"/>
    </row>
    <row r="314" spans="1:5" ht="15.75">
      <c r="A314" s="147"/>
      <c r="B314" s="58"/>
      <c r="C314" s="58"/>
      <c r="D314" s="145"/>
      <c r="E314" s="56"/>
    </row>
    <row r="315" spans="1:5" ht="15.75">
      <c r="A315" s="147"/>
      <c r="B315" s="58"/>
      <c r="C315" s="58"/>
      <c r="D315" s="145"/>
      <c r="E315" s="56"/>
    </row>
    <row r="316" spans="1:5" ht="15.75">
      <c r="A316" s="147"/>
      <c r="B316" s="58"/>
      <c r="C316" s="58"/>
      <c r="D316" s="145"/>
      <c r="E316" s="56"/>
    </row>
    <row r="317" spans="1:5" ht="15.75">
      <c r="A317" s="147"/>
      <c r="B317" s="58"/>
      <c r="C317" s="58"/>
      <c r="D317" s="145"/>
      <c r="E317" s="56"/>
    </row>
    <row r="318" spans="1:5" ht="15.75">
      <c r="A318" s="147"/>
      <c r="B318" s="58"/>
      <c r="C318" s="58"/>
      <c r="D318" s="145"/>
      <c r="E318" s="56"/>
    </row>
    <row r="319" spans="1:5" ht="15.75">
      <c r="A319" s="147"/>
      <c r="B319" s="58"/>
      <c r="C319" s="58"/>
      <c r="D319" s="145"/>
      <c r="E319" s="56"/>
    </row>
    <row r="320" spans="1:5" ht="15.75">
      <c r="A320" s="147"/>
      <c r="B320" s="58"/>
      <c r="C320" s="58"/>
      <c r="D320" s="145"/>
      <c r="E320" s="56"/>
    </row>
    <row r="321" spans="1:5" ht="15.75">
      <c r="A321" s="147"/>
      <c r="B321" s="58"/>
      <c r="C321" s="58"/>
      <c r="D321" s="145"/>
      <c r="E321" s="56"/>
    </row>
    <row r="322" spans="1:5" ht="15.75">
      <c r="A322" s="147"/>
      <c r="B322" s="58"/>
      <c r="C322" s="58"/>
      <c r="D322" s="145"/>
      <c r="E322" s="56"/>
    </row>
    <row r="323" spans="1:5" ht="15.75">
      <c r="A323" s="147"/>
      <c r="B323" s="58"/>
      <c r="C323" s="58"/>
      <c r="D323" s="145"/>
      <c r="E323" s="56"/>
    </row>
    <row r="324" spans="1:5" ht="15.75">
      <c r="A324" s="147"/>
      <c r="B324" s="58"/>
      <c r="C324" s="58"/>
      <c r="D324" s="145"/>
      <c r="E324" s="56"/>
    </row>
    <row r="325" spans="1:5" ht="15.75">
      <c r="A325" s="147"/>
      <c r="B325" s="58"/>
      <c r="C325" s="58"/>
      <c r="D325" s="145"/>
      <c r="E325" s="56"/>
    </row>
    <row r="326" spans="1:5" ht="15.75">
      <c r="A326" s="147"/>
      <c r="B326" s="58"/>
      <c r="C326" s="58"/>
      <c r="D326" s="145"/>
      <c r="E326" s="56"/>
    </row>
    <row r="327" spans="1:5" ht="15.75">
      <c r="A327" s="147"/>
      <c r="B327" s="58"/>
      <c r="C327" s="58"/>
      <c r="D327" s="145"/>
      <c r="E327" s="56"/>
    </row>
    <row r="328" spans="1:5" ht="15.75">
      <c r="A328" s="147"/>
      <c r="B328" s="58"/>
      <c r="C328" s="58"/>
      <c r="D328" s="145"/>
      <c r="E328" s="56"/>
    </row>
    <row r="329" spans="1:5" ht="15.75">
      <c r="A329" s="147"/>
      <c r="B329" s="58"/>
      <c r="C329" s="58"/>
      <c r="D329" s="145"/>
      <c r="E329" s="56"/>
    </row>
    <row r="330" spans="1:5" ht="15.75">
      <c r="A330" s="147"/>
      <c r="B330" s="58"/>
      <c r="C330" s="58"/>
      <c r="D330" s="145"/>
      <c r="E330" s="56"/>
    </row>
    <row r="331" spans="1:5" ht="15.75">
      <c r="A331" s="147"/>
      <c r="B331" s="58"/>
      <c r="C331" s="58"/>
      <c r="D331" s="145"/>
      <c r="E331" s="56"/>
    </row>
    <row r="332" spans="1:5" ht="15.75">
      <c r="A332" s="147"/>
      <c r="B332" s="58"/>
      <c r="C332" s="58"/>
      <c r="D332" s="145"/>
      <c r="E332" s="56"/>
    </row>
    <row r="333" spans="1:5" ht="15.75">
      <c r="A333" s="147"/>
      <c r="B333" s="58"/>
      <c r="C333" s="58"/>
      <c r="D333" s="145"/>
      <c r="E333" s="56"/>
    </row>
    <row r="334" spans="1:5" ht="15.75">
      <c r="A334" s="147"/>
      <c r="B334" s="58"/>
      <c r="C334" s="58"/>
      <c r="D334" s="145"/>
      <c r="E334" s="56"/>
    </row>
    <row r="335" spans="1:5" ht="15.75">
      <c r="A335" s="147"/>
      <c r="B335" s="58"/>
      <c r="C335" s="58"/>
      <c r="D335" s="145"/>
      <c r="E335" s="56"/>
    </row>
    <row r="336" spans="1:5" ht="15.75">
      <c r="A336" s="147"/>
      <c r="B336" s="58"/>
      <c r="C336" s="58"/>
      <c r="D336" s="145"/>
      <c r="E336" s="56"/>
    </row>
    <row r="337" spans="1:5" ht="15.75">
      <c r="A337" s="147"/>
      <c r="B337" s="58"/>
      <c r="C337" s="58"/>
      <c r="D337" s="145"/>
      <c r="E337" s="56"/>
    </row>
    <row r="338" spans="1:5" ht="15.75">
      <c r="A338" s="147"/>
      <c r="B338" s="58"/>
      <c r="C338" s="58"/>
      <c r="D338" s="145"/>
      <c r="E338" s="56"/>
    </row>
    <row r="339" spans="1:5" ht="15.75">
      <c r="A339" s="147"/>
      <c r="B339" s="58"/>
      <c r="C339" s="58"/>
      <c r="D339" s="145"/>
      <c r="E339" s="56"/>
    </row>
    <row r="340" spans="1:5" ht="15.75">
      <c r="A340" s="147"/>
      <c r="B340" s="58"/>
      <c r="C340" s="58"/>
      <c r="D340" s="145"/>
      <c r="E340" s="56"/>
    </row>
    <row r="341" spans="1:5" ht="15.75">
      <c r="A341" s="147"/>
      <c r="B341" s="58"/>
      <c r="C341" s="58"/>
      <c r="D341" s="145"/>
      <c r="E341" s="56"/>
    </row>
    <row r="342" spans="1:5" ht="15.75">
      <c r="A342" s="147"/>
      <c r="B342" s="58"/>
      <c r="C342" s="58"/>
      <c r="D342" s="145"/>
      <c r="E342" s="56"/>
    </row>
    <row r="343" spans="1:5" ht="15.75">
      <c r="A343" s="147"/>
      <c r="B343" s="58"/>
      <c r="C343" s="58"/>
      <c r="D343" s="145"/>
      <c r="E343" s="56"/>
    </row>
    <row r="344" spans="1:5" ht="15.75">
      <c r="A344" s="147"/>
      <c r="B344" s="58"/>
      <c r="C344" s="58"/>
      <c r="D344" s="145"/>
      <c r="E344" s="56"/>
    </row>
    <row r="345" spans="1:5" ht="15.75">
      <c r="A345" s="147"/>
      <c r="B345" s="58"/>
      <c r="C345" s="58"/>
      <c r="D345" s="145"/>
      <c r="E345" s="56"/>
    </row>
    <row r="346" spans="1:5" ht="15.75">
      <c r="A346" s="147"/>
      <c r="B346" s="58"/>
      <c r="C346" s="58"/>
      <c r="D346" s="145"/>
      <c r="E346" s="56"/>
    </row>
    <row r="347" spans="1:5" ht="15.75">
      <c r="A347" s="147"/>
      <c r="B347" s="58"/>
      <c r="C347" s="58"/>
      <c r="D347" s="145"/>
      <c r="E347" s="56"/>
    </row>
    <row r="348" spans="1:5" ht="15.75">
      <c r="A348" s="147"/>
      <c r="B348" s="58"/>
      <c r="C348" s="58"/>
      <c r="D348" s="145"/>
      <c r="E348" s="56"/>
    </row>
    <row r="349" spans="1:5" ht="15.75">
      <c r="A349" s="147"/>
      <c r="B349" s="58"/>
      <c r="C349" s="58"/>
      <c r="D349" s="145"/>
      <c r="E349" s="56"/>
    </row>
    <row r="350" spans="1:5" ht="15.75">
      <c r="A350" s="147"/>
      <c r="B350" s="58"/>
      <c r="C350" s="58"/>
      <c r="D350" s="145"/>
      <c r="E350" s="56"/>
    </row>
    <row r="351" spans="1:5" ht="15.75">
      <c r="A351" s="147"/>
      <c r="B351" s="58"/>
      <c r="C351" s="58"/>
      <c r="D351" s="145"/>
      <c r="E351" s="56"/>
    </row>
    <row r="352" spans="1:5" ht="15.75">
      <c r="A352" s="147"/>
      <c r="B352" s="58"/>
      <c r="C352" s="58"/>
      <c r="D352" s="145"/>
      <c r="E352" s="56"/>
    </row>
    <row r="353" spans="1:5" ht="15.75">
      <c r="A353" s="147"/>
      <c r="B353" s="58"/>
      <c r="C353" s="58"/>
      <c r="D353" s="145"/>
      <c r="E353" s="56"/>
    </row>
    <row r="354" spans="1:5" ht="15.75">
      <c r="A354" s="147"/>
      <c r="B354" s="58"/>
      <c r="C354" s="58"/>
      <c r="D354" s="145"/>
      <c r="E354" s="56"/>
    </row>
    <row r="355" spans="1:5" ht="15.75">
      <c r="A355" s="147"/>
      <c r="B355" s="58"/>
      <c r="C355" s="58"/>
      <c r="D355" s="145"/>
      <c r="E355" s="56"/>
    </row>
    <row r="356" spans="1:5" ht="15.75">
      <c r="A356" s="147"/>
      <c r="B356" s="58"/>
      <c r="C356" s="58"/>
      <c r="D356" s="145"/>
      <c r="E356" s="56"/>
    </row>
    <row r="357" spans="1:5" ht="15.75">
      <c r="A357" s="147"/>
      <c r="B357" s="58"/>
      <c r="C357" s="58"/>
      <c r="D357" s="145"/>
      <c r="E357" s="56"/>
    </row>
    <row r="358" spans="1:5" ht="15.75">
      <c r="A358" s="147"/>
      <c r="B358" s="58"/>
      <c r="C358" s="58"/>
      <c r="D358" s="145"/>
      <c r="E358" s="56"/>
    </row>
    <row r="359" spans="1:5" ht="15.75">
      <c r="A359" s="147"/>
      <c r="B359" s="58"/>
      <c r="C359" s="58"/>
      <c r="D359" s="145"/>
      <c r="E359" s="56"/>
    </row>
    <row r="360" spans="1:5" ht="15.75">
      <c r="A360" s="52"/>
      <c r="B360" s="58"/>
      <c r="C360" s="58"/>
      <c r="D360" s="145"/>
      <c r="E360" s="56"/>
    </row>
    <row r="361" spans="1:5" ht="15.75">
      <c r="A361" s="52"/>
      <c r="B361" s="58"/>
      <c r="C361" s="58"/>
      <c r="D361" s="145"/>
      <c r="E361" s="56"/>
    </row>
    <row r="362" spans="1:5" ht="15.75">
      <c r="A362" s="52"/>
      <c r="B362" s="58"/>
      <c r="C362" s="58"/>
      <c r="D362" s="145"/>
      <c r="E362" s="56"/>
    </row>
    <row r="363" spans="1:5" ht="15.75">
      <c r="A363" s="52"/>
      <c r="B363" s="58"/>
      <c r="C363" s="58"/>
      <c r="D363" s="42"/>
      <c r="E363" s="56"/>
    </row>
    <row r="364" spans="1:5" ht="15.75">
      <c r="A364" s="52"/>
      <c r="B364" s="58"/>
      <c r="C364" s="58"/>
      <c r="D364" s="42"/>
      <c r="E364" s="56"/>
    </row>
    <row r="365" spans="1:5" ht="15.75">
      <c r="A365" s="52"/>
      <c r="B365" s="58"/>
      <c r="C365" s="58"/>
      <c r="D365" s="42"/>
      <c r="E365" s="56"/>
    </row>
    <row r="366" spans="1:5" ht="15.75">
      <c r="A366" s="52"/>
      <c r="B366" s="58"/>
      <c r="C366" s="58"/>
      <c r="D366" s="42"/>
      <c r="E366" s="56"/>
    </row>
    <row r="367" spans="1:5" ht="15.75">
      <c r="A367" s="52"/>
      <c r="B367" s="58"/>
      <c r="C367" s="58"/>
      <c r="D367" s="42"/>
      <c r="E367" s="56"/>
    </row>
    <row r="368" spans="1:5" ht="15.75">
      <c r="A368" s="52"/>
      <c r="B368" s="58"/>
      <c r="C368" s="58"/>
      <c r="D368" s="42"/>
      <c r="E368" s="56"/>
    </row>
    <row r="369" spans="1:5" ht="15.75">
      <c r="A369" s="52"/>
      <c r="B369" s="58"/>
      <c r="C369" s="58"/>
      <c r="D369" s="42"/>
      <c r="E369" s="56"/>
    </row>
    <row r="370" spans="1:5" ht="15.75">
      <c r="A370" s="52"/>
      <c r="B370" s="58"/>
      <c r="C370" s="58"/>
      <c r="D370" s="42"/>
      <c r="E370" s="56"/>
    </row>
    <row r="371" spans="1:5" ht="15.75">
      <c r="A371" s="52"/>
      <c r="B371" s="58"/>
      <c r="C371" s="58"/>
      <c r="D371" s="42"/>
      <c r="E371" s="56"/>
    </row>
    <row r="372" spans="1:5" ht="15.75">
      <c r="A372" s="52"/>
      <c r="B372" s="58"/>
      <c r="C372" s="58"/>
      <c r="D372" s="42"/>
      <c r="E372" s="56"/>
    </row>
    <row r="373" spans="1:5" ht="15.75">
      <c r="A373" s="52"/>
      <c r="B373" s="58"/>
      <c r="C373" s="58"/>
      <c r="D373" s="42"/>
      <c r="E373" s="56"/>
    </row>
    <row r="374" spans="1:5" ht="15.75">
      <c r="A374" s="52"/>
      <c r="B374" s="58"/>
      <c r="C374" s="58"/>
      <c r="D374" s="42"/>
      <c r="E374" s="56"/>
    </row>
    <row r="375" spans="1:5" ht="15.75">
      <c r="A375" s="52"/>
      <c r="B375" s="58"/>
      <c r="C375" s="58"/>
      <c r="D375" s="42"/>
      <c r="E375" s="56"/>
    </row>
    <row r="376" spans="1:5" ht="15.75">
      <c r="A376" s="52"/>
      <c r="B376" s="58"/>
      <c r="C376" s="58"/>
      <c r="D376" s="42"/>
      <c r="E376" s="56"/>
    </row>
    <row r="377" spans="1:5" ht="15.75">
      <c r="A377" s="52"/>
      <c r="B377" s="58"/>
      <c r="C377" s="58"/>
      <c r="D377" s="42"/>
      <c r="E377" s="56"/>
    </row>
    <row r="378" spans="1:5" ht="15.75">
      <c r="A378" s="52"/>
      <c r="B378" s="58"/>
      <c r="C378" s="58"/>
      <c r="D378" s="42"/>
      <c r="E378" s="56"/>
    </row>
    <row r="379" spans="1:5" ht="15.75">
      <c r="A379" s="52"/>
      <c r="B379" s="58"/>
      <c r="C379" s="58"/>
      <c r="D379" s="42"/>
      <c r="E379" s="56"/>
    </row>
    <row r="380" spans="1:5" ht="15.75">
      <c r="A380" s="52"/>
      <c r="B380" s="58"/>
      <c r="C380" s="58"/>
      <c r="D380" s="42"/>
      <c r="E380" s="56"/>
    </row>
    <row r="381" spans="1:5" ht="15.75">
      <c r="A381" s="52"/>
      <c r="B381" s="58"/>
      <c r="C381" s="58"/>
      <c r="D381" s="42"/>
      <c r="E381" s="56"/>
    </row>
    <row r="382" spans="1:5" ht="15.75">
      <c r="A382" s="52"/>
      <c r="B382" s="58"/>
      <c r="C382" s="58"/>
      <c r="D382" s="42"/>
      <c r="E382" s="56"/>
    </row>
    <row r="383" spans="1:5" ht="15.75">
      <c r="A383" s="52"/>
      <c r="B383" s="58"/>
      <c r="C383" s="58"/>
      <c r="D383" s="42"/>
      <c r="E383" s="56"/>
    </row>
    <row r="384" spans="1:5" ht="15.75">
      <c r="A384" s="52"/>
      <c r="B384" s="58"/>
      <c r="C384" s="58"/>
      <c r="D384" s="42"/>
      <c r="E384" s="56"/>
    </row>
    <row r="385" spans="1:5" ht="15.75">
      <c r="A385" s="52"/>
      <c r="B385" s="58"/>
      <c r="C385" s="58"/>
      <c r="D385" s="42"/>
      <c r="E385" s="56"/>
    </row>
    <row r="386" spans="1:5" ht="15.75">
      <c r="A386" s="52"/>
      <c r="B386" s="58"/>
      <c r="C386" s="58"/>
      <c r="D386" s="42"/>
      <c r="E386" s="56"/>
    </row>
    <row r="387" spans="1:5" ht="15.75">
      <c r="A387" s="52"/>
      <c r="B387" s="58"/>
      <c r="C387" s="58"/>
      <c r="D387" s="42"/>
      <c r="E387" s="56"/>
    </row>
    <row r="388" spans="1:5" ht="15.75">
      <c r="A388" s="52"/>
      <c r="B388" s="58"/>
      <c r="C388" s="58"/>
      <c r="D388" s="42"/>
      <c r="E388" s="56"/>
    </row>
    <row r="389" spans="1:5" ht="15.75">
      <c r="A389" s="52"/>
      <c r="B389" s="58"/>
      <c r="C389" s="58"/>
      <c r="D389" s="42"/>
      <c r="E389" s="56"/>
    </row>
    <row r="390" spans="1:5" ht="15.75">
      <c r="A390" s="52"/>
      <c r="B390" s="58"/>
      <c r="C390" s="58"/>
      <c r="D390" s="42"/>
      <c r="E390" s="56"/>
    </row>
    <row r="391" spans="1:5" ht="15.75">
      <c r="A391" s="52"/>
      <c r="B391" s="58"/>
      <c r="C391" s="58"/>
      <c r="D391" s="42"/>
      <c r="E391" s="56"/>
    </row>
    <row r="392" spans="1:5" ht="15.75">
      <c r="A392" s="52"/>
      <c r="B392" s="58"/>
      <c r="C392" s="58"/>
      <c r="D392" s="42"/>
      <c r="E392" s="56"/>
    </row>
    <row r="393" spans="1:5" ht="15.75">
      <c r="A393" s="52"/>
      <c r="B393" s="58"/>
      <c r="C393" s="58"/>
      <c r="D393" s="42"/>
      <c r="E393" s="56"/>
    </row>
    <row r="394" spans="1:5" ht="15.75">
      <c r="A394" s="52"/>
      <c r="B394" s="58"/>
      <c r="C394" s="58"/>
      <c r="D394" s="42"/>
      <c r="E394" s="56"/>
    </row>
    <row r="395" spans="1:5" ht="15.75">
      <c r="A395" s="52"/>
      <c r="B395" s="58"/>
      <c r="C395" s="58"/>
      <c r="D395" s="42"/>
      <c r="E395" s="56"/>
    </row>
    <row r="396" spans="1:5" ht="15.75">
      <c r="A396" s="52"/>
      <c r="B396" s="58"/>
      <c r="C396" s="58"/>
      <c r="D396" s="42"/>
      <c r="E396" s="56"/>
    </row>
    <row r="397" spans="1:5" ht="15.75">
      <c r="A397" s="52"/>
      <c r="B397" s="58"/>
      <c r="C397" s="58"/>
      <c r="D397" s="42"/>
      <c r="E397" s="56"/>
    </row>
    <row r="398" spans="1:5" ht="15.75">
      <c r="A398" s="52"/>
      <c r="B398" s="58"/>
      <c r="C398" s="58"/>
      <c r="D398" s="42"/>
      <c r="E398" s="56"/>
    </row>
    <row r="399" spans="1:5" ht="15.75">
      <c r="A399" s="52"/>
      <c r="B399" s="58"/>
      <c r="C399" s="58"/>
      <c r="D399" s="42"/>
      <c r="E399" s="56"/>
    </row>
    <row r="400" spans="1:5" ht="15.75">
      <c r="A400" s="52"/>
      <c r="B400" s="58"/>
      <c r="C400" s="58"/>
      <c r="D400" s="42"/>
      <c r="E400" s="56"/>
    </row>
    <row r="401" spans="1:5" ht="15.75">
      <c r="A401" s="52"/>
      <c r="B401" s="58"/>
      <c r="C401" s="58"/>
      <c r="D401" s="42"/>
      <c r="E401" s="56"/>
    </row>
    <row r="402" spans="1:5" ht="15.75">
      <c r="A402" s="52"/>
      <c r="B402" s="58"/>
      <c r="C402" s="58"/>
      <c r="D402" s="42"/>
      <c r="E402" s="56"/>
    </row>
    <row r="403" spans="1:5" ht="15.75">
      <c r="A403" s="52"/>
      <c r="B403" s="58"/>
      <c r="C403" s="58"/>
      <c r="D403" s="42"/>
      <c r="E403" s="56"/>
    </row>
    <row r="404" spans="1:5" ht="15.75">
      <c r="A404" s="52"/>
      <c r="B404" s="58"/>
      <c r="C404" s="58"/>
      <c r="D404" s="42"/>
      <c r="E404" s="56"/>
    </row>
    <row r="405" spans="1:5" ht="15.75">
      <c r="A405" s="52"/>
      <c r="B405" s="58"/>
      <c r="C405" s="58"/>
      <c r="D405" s="42"/>
      <c r="E405" s="56"/>
    </row>
    <row r="406" spans="1:5" ht="15.75">
      <c r="A406" s="52"/>
      <c r="B406" s="58"/>
      <c r="C406" s="58"/>
      <c r="D406" s="42"/>
      <c r="E406" s="56"/>
    </row>
    <row r="407" spans="1:5" ht="15.75">
      <c r="A407" s="52"/>
      <c r="B407" s="58"/>
      <c r="C407" s="58"/>
      <c r="D407" s="42"/>
      <c r="E407" s="56"/>
    </row>
    <row r="408" spans="1:5" ht="15.75">
      <c r="A408" s="52"/>
      <c r="B408" s="58"/>
      <c r="C408" s="58"/>
      <c r="D408" s="42"/>
      <c r="E408" s="56"/>
    </row>
    <row r="409" spans="1:5" ht="15.75">
      <c r="A409" s="52"/>
      <c r="B409" s="58"/>
      <c r="C409" s="58"/>
      <c r="D409" s="42"/>
      <c r="E409" s="56"/>
    </row>
    <row r="410" spans="1:5" ht="15.75">
      <c r="A410" s="52"/>
      <c r="B410" s="58"/>
      <c r="C410" s="58"/>
      <c r="D410" s="42"/>
      <c r="E410" s="56"/>
    </row>
    <row r="411" spans="1:5" ht="15.75">
      <c r="A411" s="52"/>
      <c r="B411" s="58"/>
      <c r="C411" s="58"/>
      <c r="D411" s="42"/>
      <c r="E411" s="56"/>
    </row>
    <row r="412" spans="1:5" ht="15.75">
      <c r="A412" s="52"/>
      <c r="B412" s="58"/>
      <c r="C412" s="58"/>
      <c r="D412" s="42"/>
      <c r="E412" s="56"/>
    </row>
    <row r="413" spans="1:5" ht="15.75">
      <c r="A413" s="52"/>
      <c r="B413" s="58"/>
      <c r="C413" s="58"/>
      <c r="D413" s="42"/>
      <c r="E413" s="56"/>
    </row>
    <row r="414" spans="1:5" ht="15.75">
      <c r="A414" s="52"/>
      <c r="B414" s="58"/>
      <c r="C414" s="58"/>
      <c r="D414" s="42"/>
      <c r="E414" s="56"/>
    </row>
    <row r="415" spans="1:5" ht="15.75">
      <c r="A415" s="52"/>
      <c r="B415" s="58"/>
      <c r="C415" s="58"/>
      <c r="D415" s="42"/>
      <c r="E415" s="56"/>
    </row>
    <row r="416" spans="1:5" ht="15.75">
      <c r="A416" s="52"/>
      <c r="B416" s="58"/>
      <c r="C416" s="58"/>
      <c r="D416" s="42"/>
      <c r="E416" s="56"/>
    </row>
    <row r="417" spans="1:5" ht="15.75">
      <c r="A417" s="52"/>
      <c r="B417" s="58"/>
      <c r="C417" s="58"/>
      <c r="D417" s="42"/>
      <c r="E417" s="56"/>
    </row>
    <row r="418" spans="1:5" ht="15.75">
      <c r="A418" s="52"/>
      <c r="B418" s="58"/>
      <c r="C418" s="58"/>
      <c r="D418" s="42"/>
      <c r="E418" s="56"/>
    </row>
    <row r="419" spans="1:5" ht="15.75">
      <c r="A419" s="52"/>
      <c r="B419" s="58"/>
      <c r="C419" s="58"/>
      <c r="D419" s="42"/>
      <c r="E419" s="56"/>
    </row>
    <row r="420" spans="1:5" ht="15.75">
      <c r="A420" s="52"/>
      <c r="B420" s="58"/>
      <c r="C420" s="58"/>
      <c r="D420" s="42"/>
      <c r="E420" s="56"/>
    </row>
    <row r="421" spans="1:5" ht="15.75">
      <c r="A421" s="52"/>
      <c r="B421" s="58"/>
      <c r="C421" s="58"/>
      <c r="D421" s="42"/>
      <c r="E421" s="56"/>
    </row>
    <row r="422" spans="1:5" ht="15.75">
      <c r="A422" s="52"/>
      <c r="B422" s="58"/>
      <c r="C422" s="58"/>
      <c r="D422" s="42"/>
      <c r="E422" s="56"/>
    </row>
    <row r="423" spans="1:5" ht="15.75">
      <c r="A423" s="52"/>
      <c r="B423" s="58"/>
      <c r="C423" s="58"/>
      <c r="D423" s="42"/>
      <c r="E423" s="56"/>
    </row>
    <row r="424" spans="1:5" ht="15.75">
      <c r="A424" s="52"/>
      <c r="B424" s="58"/>
      <c r="C424" s="58"/>
      <c r="D424" s="42"/>
      <c r="E424" s="56"/>
    </row>
    <row r="425" spans="1:5" ht="15.75">
      <c r="A425" s="52"/>
      <c r="B425" s="58"/>
      <c r="C425" s="58"/>
      <c r="D425" s="42"/>
      <c r="E425" s="56"/>
    </row>
    <row r="426" spans="1:5" ht="15.75">
      <c r="A426" s="52"/>
      <c r="B426" s="58"/>
      <c r="C426" s="58"/>
      <c r="D426" s="42"/>
      <c r="E426" s="56"/>
    </row>
    <row r="427" spans="1:5" ht="15.75">
      <c r="A427" s="52"/>
      <c r="B427" s="58"/>
      <c r="C427" s="58"/>
      <c r="D427" s="42"/>
      <c r="E427" s="56"/>
    </row>
    <row r="428" spans="1:5" ht="15.75">
      <c r="A428" s="52"/>
      <c r="B428" s="58"/>
      <c r="C428" s="58"/>
      <c r="D428" s="42"/>
      <c r="E428" s="56"/>
    </row>
    <row r="429" spans="1:5" ht="15.75">
      <c r="A429" s="52"/>
      <c r="B429" s="58"/>
      <c r="C429" s="58"/>
      <c r="D429" s="42"/>
      <c r="E429" s="56"/>
    </row>
    <row r="430" spans="1:5" ht="15.75">
      <c r="A430" s="52"/>
      <c r="B430" s="58"/>
      <c r="C430" s="58"/>
      <c r="D430" s="42"/>
      <c r="E430" s="56"/>
    </row>
    <row r="431" spans="1:5" ht="15.75">
      <c r="A431" s="52"/>
      <c r="B431" s="58"/>
      <c r="C431" s="58"/>
      <c r="D431" s="42"/>
      <c r="E431" s="56"/>
    </row>
    <row r="432" spans="1:5" ht="15.75">
      <c r="A432" s="52"/>
      <c r="B432" s="42"/>
      <c r="C432" s="42"/>
      <c r="D432" s="42"/>
      <c r="E432" s="56"/>
    </row>
    <row r="433" spans="1:5" ht="15.75">
      <c r="A433" s="52"/>
      <c r="B433" s="42"/>
      <c r="C433" s="42"/>
      <c r="D433" s="42"/>
      <c r="E433" s="56"/>
    </row>
    <row r="434" spans="1:5" ht="15.75">
      <c r="A434" s="52"/>
      <c r="B434" s="42"/>
      <c r="C434" s="42"/>
      <c r="D434" s="42"/>
      <c r="E434" s="56"/>
    </row>
    <row r="435" spans="1:5" ht="15.75">
      <c r="A435" s="52"/>
      <c r="B435" s="42"/>
      <c r="C435" s="42"/>
      <c r="D435" s="42"/>
      <c r="E435" s="56"/>
    </row>
    <row r="436" spans="1:5" ht="15.75">
      <c r="A436" s="52"/>
      <c r="B436" s="42"/>
      <c r="C436" s="42"/>
      <c r="D436" s="42"/>
      <c r="E436" s="56"/>
    </row>
    <row r="437" spans="1:5" ht="15.75">
      <c r="A437" s="52"/>
      <c r="B437" s="42"/>
      <c r="C437" s="42"/>
      <c r="D437" s="42"/>
      <c r="E437" s="56"/>
    </row>
    <row r="438" spans="1:5" ht="15.75">
      <c r="A438" s="52"/>
      <c r="B438" s="42"/>
      <c r="C438" s="42"/>
      <c r="D438" s="42"/>
      <c r="E438" s="56"/>
    </row>
    <row r="439" spans="1:5" ht="15.75">
      <c r="A439" s="52"/>
      <c r="B439" s="42"/>
      <c r="C439" s="42"/>
      <c r="D439" s="42"/>
      <c r="E439" s="56"/>
    </row>
    <row r="440" spans="1:5" ht="15.75">
      <c r="A440" s="52"/>
      <c r="B440" s="42"/>
      <c r="C440" s="42"/>
      <c r="D440" s="42"/>
      <c r="E440" s="56"/>
    </row>
    <row r="441" spans="1:5" ht="15.75">
      <c r="A441" s="52"/>
      <c r="B441" s="42"/>
      <c r="C441" s="42"/>
      <c r="D441" s="42"/>
      <c r="E441" s="56"/>
    </row>
    <row r="442" spans="1:5" ht="15.75">
      <c r="A442" s="52"/>
      <c r="B442" s="42"/>
      <c r="C442" s="42"/>
      <c r="D442" s="42"/>
      <c r="E442" s="56"/>
    </row>
    <row r="443" spans="1:5" ht="15.75">
      <c r="A443" s="52"/>
      <c r="B443" s="42"/>
      <c r="C443" s="42"/>
      <c r="D443" s="42"/>
      <c r="E443" s="56"/>
    </row>
    <row r="444" spans="1:5" ht="15.75">
      <c r="A444" s="52"/>
      <c r="B444" s="42"/>
      <c r="C444" s="42"/>
      <c r="D444" s="42"/>
      <c r="E444" s="56"/>
    </row>
    <row r="445" spans="1:5" ht="15.75">
      <c r="A445" s="52"/>
      <c r="B445" s="42"/>
      <c r="C445" s="42"/>
      <c r="D445" s="42"/>
      <c r="E445" s="56"/>
    </row>
    <row r="446" spans="1:5" ht="15.75">
      <c r="A446" s="52"/>
      <c r="B446" s="42"/>
      <c r="C446" s="42"/>
      <c r="D446" s="42"/>
      <c r="E446" s="56"/>
    </row>
    <row r="447" spans="1:5" ht="15.75">
      <c r="A447" s="52"/>
      <c r="B447" s="42"/>
      <c r="C447" s="42"/>
      <c r="D447" s="42"/>
      <c r="E447" s="56"/>
    </row>
    <row r="448" spans="1:5" ht="15.75">
      <c r="A448" s="52"/>
      <c r="B448" s="42"/>
      <c r="C448" s="42"/>
      <c r="D448" s="42"/>
      <c r="E448" s="56"/>
    </row>
    <row r="449" spans="1:5" ht="15.75">
      <c r="A449" s="52"/>
      <c r="B449" s="42"/>
      <c r="C449" s="42"/>
      <c r="D449" s="42"/>
      <c r="E449" s="56"/>
    </row>
    <row r="450" spans="1:5" ht="15.75">
      <c r="A450" s="52"/>
      <c r="B450" s="42"/>
      <c r="C450" s="42"/>
      <c r="D450" s="42"/>
      <c r="E450" s="56"/>
    </row>
    <row r="451" spans="1:5" ht="15.75">
      <c r="A451" s="52"/>
      <c r="B451" s="42"/>
      <c r="C451" s="42"/>
      <c r="D451" s="42"/>
      <c r="E451" s="56"/>
    </row>
    <row r="452" spans="1:5" ht="15.75">
      <c r="A452" s="52"/>
      <c r="B452" s="42"/>
      <c r="C452" s="42"/>
      <c r="D452" s="42"/>
      <c r="E452" s="56"/>
    </row>
    <row r="453" spans="1:5" ht="15.75">
      <c r="A453" s="52"/>
      <c r="B453" s="42"/>
      <c r="C453" s="42"/>
      <c r="D453" s="42"/>
      <c r="E453" s="56"/>
    </row>
    <row r="454" spans="1:5" ht="15.75">
      <c r="A454" s="52"/>
      <c r="B454" s="42"/>
      <c r="C454" s="42"/>
      <c r="D454" s="42"/>
      <c r="E454" s="56"/>
    </row>
    <row r="455" spans="1:5" ht="15.75">
      <c r="A455" s="52"/>
      <c r="B455" s="42"/>
      <c r="C455" s="42"/>
      <c r="D455" s="42"/>
      <c r="E455" s="56"/>
    </row>
    <row r="456" spans="1:5" ht="15.75">
      <c r="A456" s="52"/>
      <c r="B456" s="42"/>
      <c r="C456" s="42"/>
      <c r="D456" s="42"/>
      <c r="E456" s="56"/>
    </row>
    <row r="457" spans="1:5" ht="15.75">
      <c r="A457" s="52"/>
      <c r="B457" s="42"/>
      <c r="C457" s="42"/>
      <c r="D457" s="42"/>
      <c r="E457" s="56"/>
    </row>
    <row r="458" spans="1:5" ht="15.75">
      <c r="A458" s="52"/>
      <c r="B458" s="42"/>
      <c r="C458" s="42"/>
      <c r="D458" s="42"/>
      <c r="E458" s="56"/>
    </row>
    <row r="459" spans="1:5" ht="15.75">
      <c r="A459" s="52"/>
      <c r="B459" s="42"/>
      <c r="C459" s="42"/>
      <c r="D459" s="42"/>
      <c r="E459" s="56"/>
    </row>
    <row r="460" spans="1:5" ht="15.75">
      <c r="A460" s="52"/>
      <c r="B460" s="42"/>
      <c r="C460" s="42"/>
      <c r="D460" s="42"/>
      <c r="E460" s="56"/>
    </row>
    <row r="461" spans="1:5" ht="15.75">
      <c r="A461" s="52"/>
      <c r="B461" s="42"/>
      <c r="C461" s="42"/>
      <c r="D461" s="42"/>
      <c r="E461" s="56"/>
    </row>
    <row r="462" spans="1:5" ht="15.75">
      <c r="A462" s="52"/>
      <c r="B462" s="42"/>
      <c r="C462" s="42"/>
      <c r="D462" s="42"/>
      <c r="E462" s="56"/>
    </row>
    <row r="463" spans="1:5" ht="15.75">
      <c r="A463" s="52"/>
      <c r="B463" s="42"/>
      <c r="C463" s="42"/>
      <c r="D463" s="42"/>
      <c r="E463" s="56"/>
    </row>
    <row r="464" spans="1:5" ht="15.75">
      <c r="A464" s="52"/>
      <c r="B464" s="42"/>
      <c r="C464" s="42"/>
      <c r="D464" s="42"/>
      <c r="E464" s="56"/>
    </row>
    <row r="465" spans="1:5" ht="15.75">
      <c r="A465" s="52"/>
      <c r="B465" s="42"/>
      <c r="C465" s="42"/>
      <c r="D465" s="42"/>
      <c r="E465" s="56"/>
    </row>
    <row r="466" spans="1:5" ht="15.75">
      <c r="A466" s="52"/>
      <c r="B466" s="42"/>
      <c r="C466" s="42"/>
      <c r="D466" s="42"/>
      <c r="E466" s="56"/>
    </row>
    <row r="467" spans="1:5" ht="15.75">
      <c r="A467" s="52"/>
      <c r="B467" s="42"/>
      <c r="C467" s="42"/>
      <c r="D467" s="42"/>
      <c r="E467" s="56"/>
    </row>
    <row r="468" spans="1:5" ht="15.75">
      <c r="A468" s="52"/>
      <c r="B468" s="42"/>
      <c r="C468" s="42"/>
      <c r="D468" s="42"/>
      <c r="E468" s="56"/>
    </row>
    <row r="469" spans="1:5" ht="15.75">
      <c r="A469" s="52"/>
      <c r="B469" s="42"/>
      <c r="C469" s="42"/>
      <c r="D469" s="42"/>
      <c r="E469" s="56"/>
    </row>
    <row r="470" spans="1:5" ht="15.75">
      <c r="A470" s="52"/>
      <c r="B470" s="42"/>
      <c r="C470" s="42"/>
      <c r="D470" s="42"/>
      <c r="E470" s="56"/>
    </row>
    <row r="471" spans="1:5" ht="15.75">
      <c r="A471" s="52"/>
      <c r="B471" s="42"/>
      <c r="C471" s="42"/>
      <c r="D471" s="42"/>
      <c r="E471" s="56"/>
    </row>
    <row r="472" spans="1:5" ht="15.75">
      <c r="A472" s="52"/>
      <c r="B472" s="42"/>
      <c r="C472" s="42"/>
      <c r="D472" s="42"/>
      <c r="E472" s="56"/>
    </row>
    <row r="473" spans="1:5" ht="15.75">
      <c r="A473" s="52"/>
      <c r="B473" s="42"/>
      <c r="C473" s="42"/>
      <c r="D473" s="42"/>
      <c r="E473" s="56"/>
    </row>
    <row r="474" spans="1:5" ht="15.75">
      <c r="A474" s="52"/>
      <c r="B474" s="42"/>
      <c r="C474" s="42"/>
      <c r="D474" s="42"/>
      <c r="E474" s="56"/>
    </row>
    <row r="475" spans="1:5" ht="15.75">
      <c r="A475" s="52"/>
      <c r="B475" s="42"/>
      <c r="C475" s="42"/>
      <c r="D475" s="42"/>
      <c r="E475" s="56"/>
    </row>
    <row r="476" spans="1:5" ht="15.75">
      <c r="A476" s="52"/>
      <c r="B476" s="42"/>
      <c r="C476" s="42"/>
      <c r="D476" s="42"/>
      <c r="E476" s="56"/>
    </row>
    <row r="477" spans="1:5" ht="15.75">
      <c r="A477" s="52"/>
      <c r="B477" s="42"/>
      <c r="C477" s="42"/>
      <c r="D477" s="42"/>
      <c r="E477" s="56"/>
    </row>
    <row r="478" spans="1:5" ht="15.75">
      <c r="A478" s="52"/>
      <c r="B478" s="42"/>
      <c r="C478" s="42"/>
      <c r="D478" s="42"/>
      <c r="E478" s="56"/>
    </row>
    <row r="479" spans="1:5" ht="15.75">
      <c r="A479" s="52"/>
      <c r="B479" s="42"/>
      <c r="C479" s="42"/>
      <c r="D479" s="42"/>
      <c r="E479" s="56"/>
    </row>
    <row r="480" spans="1:5" ht="15.75">
      <c r="A480" s="52"/>
      <c r="B480" s="42"/>
      <c r="C480" s="42"/>
      <c r="D480" s="42"/>
      <c r="E480" s="56"/>
    </row>
    <row r="481" spans="1:5" ht="15.75">
      <c r="A481" s="52"/>
      <c r="B481" s="42"/>
      <c r="C481" s="42"/>
      <c r="D481" s="42"/>
      <c r="E481" s="56"/>
    </row>
    <row r="482" spans="1:5" ht="15.75">
      <c r="A482" s="52"/>
      <c r="B482" s="42"/>
      <c r="C482" s="42"/>
      <c r="D482" s="42"/>
      <c r="E482" s="56"/>
    </row>
    <row r="483" spans="1:5" ht="15.75">
      <c r="A483" s="52"/>
      <c r="B483" s="42"/>
      <c r="C483" s="42"/>
      <c r="D483" s="42"/>
      <c r="E483" s="56"/>
    </row>
    <row r="484" spans="1:5" ht="15.75">
      <c r="A484" s="52"/>
      <c r="B484" s="42"/>
      <c r="C484" s="42"/>
      <c r="D484" s="42"/>
      <c r="E484" s="56"/>
    </row>
    <row r="485" spans="1:5" ht="15.75">
      <c r="A485" s="52"/>
      <c r="B485" s="42"/>
      <c r="C485" s="42"/>
      <c r="D485" s="42"/>
      <c r="E485" s="56"/>
    </row>
    <row r="486" spans="1:5" ht="15.75">
      <c r="A486" s="52"/>
      <c r="B486" s="42"/>
      <c r="C486" s="42"/>
      <c r="D486" s="42"/>
      <c r="E486" s="56"/>
    </row>
    <row r="487" spans="1:5" ht="15.75">
      <c r="A487" s="52"/>
      <c r="B487" s="42"/>
      <c r="C487" s="42"/>
      <c r="D487" s="42"/>
      <c r="E487" s="56"/>
    </row>
    <row r="488" spans="1:5" ht="15.75">
      <c r="A488" s="52"/>
      <c r="B488" s="42"/>
      <c r="C488" s="42"/>
      <c r="D488" s="42"/>
      <c r="E488" s="56"/>
    </row>
    <row r="489" spans="1:5" ht="15.75">
      <c r="A489" s="52"/>
      <c r="B489" s="42"/>
      <c r="C489" s="42"/>
      <c r="D489" s="42"/>
      <c r="E489" s="56"/>
    </row>
    <row r="490" spans="1:5" ht="15.75">
      <c r="A490" s="52"/>
      <c r="B490" s="42"/>
      <c r="C490" s="42"/>
      <c r="D490" s="42"/>
      <c r="E490" s="56"/>
    </row>
    <row r="491" spans="1:5" ht="15.75">
      <c r="A491" s="52"/>
      <c r="B491" s="42"/>
      <c r="C491" s="42"/>
      <c r="D491" s="42"/>
      <c r="E491" s="56"/>
    </row>
    <row r="492" spans="1:5" ht="15.75">
      <c r="A492" s="52"/>
      <c r="B492" s="42"/>
      <c r="C492" s="42"/>
      <c r="D492" s="42"/>
      <c r="E492" s="56"/>
    </row>
    <row r="493" spans="1:5" ht="15.75">
      <c r="A493" s="52"/>
      <c r="B493" s="42"/>
      <c r="C493" s="42"/>
      <c r="D493" s="42"/>
      <c r="E493" s="56"/>
    </row>
    <row r="494" spans="1:5" ht="15.75">
      <c r="A494" s="52"/>
      <c r="B494" s="42"/>
      <c r="C494" s="42"/>
      <c r="D494" s="42"/>
      <c r="E494" s="56"/>
    </row>
    <row r="495" spans="1:5" ht="15.75">
      <c r="A495" s="52"/>
      <c r="B495" s="42"/>
      <c r="C495" s="42"/>
      <c r="D495" s="42"/>
      <c r="E495" s="56"/>
    </row>
    <row r="496" spans="1:5" ht="15.75">
      <c r="A496" s="52"/>
      <c r="B496" s="42"/>
      <c r="C496" s="42"/>
      <c r="D496" s="42"/>
      <c r="E496" s="56"/>
    </row>
    <row r="497" spans="1:5" ht="15.75">
      <c r="A497" s="52"/>
      <c r="B497" s="42"/>
      <c r="C497" s="42"/>
      <c r="D497" s="42"/>
      <c r="E497" s="56"/>
    </row>
    <row r="498" spans="1:5" ht="15.75">
      <c r="A498" s="52"/>
      <c r="B498" s="42"/>
      <c r="C498" s="42"/>
      <c r="D498" s="42"/>
      <c r="E498" s="56"/>
    </row>
    <row r="499" spans="1:5" ht="15.75">
      <c r="A499" s="52"/>
      <c r="B499" s="42"/>
      <c r="C499" s="42"/>
      <c r="D499" s="42"/>
      <c r="E499" s="56"/>
    </row>
    <row r="500" spans="1:5" ht="15.75">
      <c r="A500" s="52"/>
      <c r="B500" s="42"/>
      <c r="C500" s="42"/>
      <c r="D500" s="42"/>
      <c r="E500" s="56"/>
    </row>
    <row r="501" spans="1:5" ht="15.75">
      <c r="A501" s="52"/>
      <c r="B501" s="42"/>
      <c r="C501" s="42"/>
      <c r="D501" s="42"/>
      <c r="E501" s="56"/>
    </row>
    <row r="502" spans="1:5" ht="15.75">
      <c r="A502" s="52"/>
      <c r="B502" s="42"/>
      <c r="C502" s="42"/>
      <c r="D502" s="42"/>
      <c r="E502" s="56"/>
    </row>
    <row r="503" spans="1:5" ht="15.75">
      <c r="A503" s="52"/>
      <c r="B503" s="42"/>
      <c r="C503" s="42"/>
      <c r="D503" s="42"/>
      <c r="E503" s="56"/>
    </row>
    <row r="504" spans="1:5" ht="15.75">
      <c r="A504" s="52"/>
      <c r="B504" s="42"/>
      <c r="C504" s="42"/>
      <c r="D504" s="42"/>
      <c r="E504" s="56"/>
    </row>
    <row r="505" spans="1:5" ht="15.75">
      <c r="A505" s="52"/>
      <c r="B505" s="42"/>
      <c r="C505" s="42"/>
      <c r="D505" s="42"/>
      <c r="E505" s="56"/>
    </row>
    <row r="506" spans="1:5" ht="15.75">
      <c r="A506" s="52"/>
      <c r="B506" s="42"/>
      <c r="C506" s="42"/>
      <c r="D506" s="42"/>
      <c r="E506" s="56"/>
    </row>
    <row r="507" spans="1:5" ht="15.75">
      <c r="A507" s="52"/>
      <c r="B507" s="42"/>
      <c r="C507" s="42"/>
      <c r="D507" s="42"/>
      <c r="E507" s="56"/>
    </row>
    <row r="508" spans="1:5" ht="15.75">
      <c r="A508" s="52"/>
      <c r="B508" s="42"/>
      <c r="C508" s="42"/>
      <c r="D508" s="42"/>
      <c r="E508" s="56"/>
    </row>
    <row r="509" spans="1:5" ht="15.75">
      <c r="A509" s="52"/>
      <c r="B509" s="42"/>
      <c r="C509" s="42"/>
      <c r="D509" s="42"/>
      <c r="E509" s="56"/>
    </row>
    <row r="510" spans="1:5" ht="15.75">
      <c r="A510" s="52"/>
      <c r="B510" s="42"/>
      <c r="C510" s="42"/>
      <c r="D510" s="42"/>
      <c r="E510" s="56"/>
    </row>
    <row r="511" spans="1:5" ht="15.75">
      <c r="A511" s="52"/>
      <c r="B511" s="42"/>
      <c r="C511" s="42"/>
      <c r="D511" s="42"/>
      <c r="E511" s="56"/>
    </row>
    <row r="512" spans="1:5" ht="15.75">
      <c r="A512" s="52"/>
      <c r="B512" s="42"/>
      <c r="C512" s="42"/>
      <c r="D512" s="42"/>
      <c r="E512" s="56"/>
    </row>
    <row r="513" spans="1:5" ht="15.75">
      <c r="A513" s="52"/>
      <c r="B513" s="42"/>
      <c r="C513" s="42"/>
      <c r="D513" s="42"/>
      <c r="E513" s="56"/>
    </row>
    <row r="514" spans="1:5" ht="15.75">
      <c r="A514" s="52"/>
      <c r="B514" s="42"/>
      <c r="C514" s="42"/>
      <c r="D514" s="42"/>
      <c r="E514" s="56"/>
    </row>
    <row r="515" spans="1:5" ht="15.75">
      <c r="A515" s="52"/>
      <c r="B515" s="42"/>
      <c r="C515" s="42"/>
      <c r="D515" s="42"/>
      <c r="E515" s="56"/>
    </row>
    <row r="516" spans="1:5" ht="15.75">
      <c r="A516" s="52"/>
      <c r="B516" s="42"/>
      <c r="C516" s="42"/>
      <c r="D516" s="42"/>
      <c r="E516" s="56"/>
    </row>
    <row r="517" spans="1:5" ht="15.75">
      <c r="A517" s="52"/>
      <c r="B517" s="42"/>
      <c r="C517" s="42"/>
      <c r="D517" s="42"/>
      <c r="E517" s="56"/>
    </row>
    <row r="518" spans="1:5" ht="15.75">
      <c r="A518" s="52"/>
      <c r="B518" s="42"/>
      <c r="C518" s="42"/>
      <c r="D518" s="42"/>
      <c r="E518" s="56"/>
    </row>
    <row r="519" spans="1:5" ht="15.75">
      <c r="A519" s="52"/>
      <c r="B519" s="42"/>
      <c r="C519" s="42"/>
      <c r="D519" s="42"/>
      <c r="E519" s="56"/>
    </row>
    <row r="520" spans="1:5" ht="15.75">
      <c r="A520" s="52"/>
      <c r="B520" s="42"/>
      <c r="C520" s="42"/>
      <c r="D520" s="42"/>
      <c r="E520" s="56"/>
    </row>
    <row r="521" spans="1:5" ht="15.75">
      <c r="A521" s="52"/>
      <c r="B521" s="42"/>
      <c r="C521" s="42"/>
      <c r="D521" s="42"/>
      <c r="E521" s="56"/>
    </row>
    <row r="522" spans="1:5" ht="15.75">
      <c r="A522" s="52"/>
      <c r="B522" s="42"/>
      <c r="C522" s="42"/>
      <c r="D522" s="42"/>
      <c r="E522" s="56"/>
    </row>
    <row r="523" spans="1:5" ht="15.75">
      <c r="A523" s="52"/>
      <c r="B523" s="42"/>
      <c r="C523" s="42"/>
      <c r="D523" s="42"/>
      <c r="E523" s="56"/>
    </row>
    <row r="524" spans="1:5" ht="15.75">
      <c r="A524" s="52"/>
      <c r="B524" s="42"/>
      <c r="C524" s="42"/>
      <c r="D524" s="42"/>
      <c r="E524" s="56"/>
    </row>
    <row r="525" spans="1:5" ht="15.75">
      <c r="A525" s="52"/>
      <c r="B525" s="42"/>
      <c r="C525" s="42"/>
      <c r="D525" s="42"/>
      <c r="E525" s="56"/>
    </row>
    <row r="526" spans="1:5" ht="15.75">
      <c r="A526" s="52"/>
      <c r="B526" s="42"/>
      <c r="C526" s="42"/>
      <c r="D526" s="42"/>
      <c r="E526" s="56"/>
    </row>
    <row r="527" spans="1:5" ht="15.75">
      <c r="A527" s="52"/>
      <c r="B527" s="42"/>
      <c r="C527" s="42"/>
      <c r="D527" s="42"/>
      <c r="E527" s="56"/>
    </row>
    <row r="528" spans="1:5" ht="15.75">
      <c r="A528" s="52"/>
      <c r="B528" s="42"/>
      <c r="C528" s="42"/>
      <c r="D528" s="42"/>
      <c r="E528" s="56"/>
    </row>
    <row r="529" spans="1:5" ht="15.75">
      <c r="A529" s="52"/>
      <c r="B529" s="42"/>
      <c r="C529" s="42"/>
      <c r="D529" s="42"/>
      <c r="E529" s="56"/>
    </row>
    <row r="530" spans="1:5" ht="15.75">
      <c r="A530" s="52"/>
      <c r="B530" s="42"/>
      <c r="C530" s="42"/>
      <c r="D530" s="42"/>
      <c r="E530" s="56"/>
    </row>
    <row r="531" spans="1:5" ht="15.75">
      <c r="A531" s="52"/>
      <c r="B531" s="42"/>
      <c r="C531" s="42"/>
      <c r="D531" s="42"/>
      <c r="E531" s="56"/>
    </row>
    <row r="532" spans="1:5" ht="15.75">
      <c r="A532" s="52"/>
      <c r="B532" s="42"/>
      <c r="C532" s="42"/>
      <c r="D532" s="42"/>
      <c r="E532" s="56"/>
    </row>
    <row r="533" spans="1:5" ht="15.75">
      <c r="A533" s="52"/>
      <c r="B533" s="42"/>
      <c r="C533" s="42"/>
      <c r="D533" s="42"/>
      <c r="E533" s="56"/>
    </row>
    <row r="534" spans="1:5" ht="15.75">
      <c r="A534" s="52"/>
      <c r="B534" s="42"/>
      <c r="C534" s="42"/>
      <c r="D534" s="42"/>
      <c r="E534" s="56"/>
    </row>
    <row r="535" spans="1:5" ht="15.75">
      <c r="A535" s="52"/>
      <c r="B535" s="42"/>
      <c r="C535" s="42"/>
      <c r="D535" s="42"/>
      <c r="E535" s="56"/>
    </row>
    <row r="536" spans="1:5" ht="15.75">
      <c r="A536" s="52"/>
      <c r="B536" s="42"/>
      <c r="C536" s="42"/>
      <c r="D536" s="42"/>
      <c r="E536" s="56"/>
    </row>
    <row r="537" spans="1:5" ht="15.75">
      <c r="A537" s="52"/>
      <c r="B537" s="42"/>
      <c r="C537" s="42"/>
      <c r="D537" s="42"/>
      <c r="E537" s="56"/>
    </row>
    <row r="538" spans="1:5" ht="15.75">
      <c r="A538" s="52"/>
      <c r="B538" s="42"/>
      <c r="C538" s="42"/>
      <c r="D538" s="42"/>
      <c r="E538" s="56"/>
    </row>
    <row r="539" spans="1:5" ht="15.75">
      <c r="A539" s="52"/>
      <c r="B539" s="42"/>
      <c r="C539" s="42"/>
      <c r="D539" s="42"/>
      <c r="E539" s="56"/>
    </row>
    <row r="540" spans="1:5" ht="15.75">
      <c r="A540" s="52"/>
      <c r="B540" s="42"/>
      <c r="C540" s="42"/>
      <c r="D540" s="42"/>
      <c r="E540" s="56"/>
    </row>
    <row r="541" spans="1:5" ht="15.75">
      <c r="A541" s="52"/>
      <c r="B541" s="42"/>
      <c r="C541" s="42"/>
      <c r="D541" s="42"/>
      <c r="E541" s="56"/>
    </row>
    <row r="542" spans="1:5" ht="15.75">
      <c r="A542" s="52"/>
      <c r="B542" s="42"/>
      <c r="C542" s="42"/>
      <c r="D542" s="42"/>
      <c r="E542" s="56"/>
    </row>
    <row r="543" spans="1:5" ht="15.75">
      <c r="A543" s="52"/>
      <c r="B543" s="42"/>
      <c r="C543" s="42"/>
      <c r="D543" s="42"/>
      <c r="E543" s="56"/>
    </row>
    <row r="544" spans="1:5" ht="15.75">
      <c r="A544" s="52"/>
      <c r="B544" s="42"/>
      <c r="C544" s="42"/>
      <c r="D544" s="42"/>
      <c r="E544" s="56"/>
    </row>
    <row r="545" spans="1:5" ht="15.75">
      <c r="A545" s="52"/>
      <c r="B545" s="42"/>
      <c r="C545" s="42"/>
      <c r="D545" s="42"/>
      <c r="E545" s="56"/>
    </row>
    <row r="546" spans="1:5" ht="15.75">
      <c r="A546" s="52"/>
      <c r="B546" s="42"/>
      <c r="C546" s="42"/>
      <c r="D546" s="42"/>
      <c r="E546" s="56"/>
    </row>
    <row r="547" spans="1:5" ht="15.75">
      <c r="A547" s="52"/>
      <c r="B547" s="42"/>
      <c r="C547" s="42"/>
      <c r="D547" s="42"/>
      <c r="E547" s="56"/>
    </row>
    <row r="548" spans="1:5" ht="15.75">
      <c r="A548" s="52"/>
      <c r="B548" s="42"/>
      <c r="C548" s="42"/>
      <c r="D548" s="42"/>
      <c r="E548" s="56"/>
    </row>
    <row r="549" spans="1:5" ht="15.75">
      <c r="A549" s="52"/>
      <c r="B549" s="42"/>
      <c r="C549" s="42"/>
      <c r="D549" s="42"/>
      <c r="E549" s="56"/>
    </row>
    <row r="550" spans="1:5" ht="15.75">
      <c r="A550" s="52"/>
      <c r="B550" s="42"/>
      <c r="C550" s="42"/>
      <c r="D550" s="42"/>
      <c r="E550" s="56"/>
    </row>
    <row r="551" spans="1:5" ht="15.75">
      <c r="A551" s="52"/>
      <c r="B551" s="42"/>
      <c r="C551" s="42"/>
      <c r="D551" s="42"/>
      <c r="E551" s="56"/>
    </row>
    <row r="552" spans="1:5" ht="15.75">
      <c r="A552" s="52"/>
      <c r="B552" s="42"/>
      <c r="C552" s="42"/>
      <c r="D552" s="42"/>
      <c r="E552" s="56"/>
    </row>
    <row r="553" spans="1:5" ht="15.75">
      <c r="A553" s="52"/>
      <c r="B553" s="42"/>
      <c r="C553" s="42"/>
      <c r="D553" s="42"/>
      <c r="E553" s="56"/>
    </row>
    <row r="554" spans="1:5" ht="15.75">
      <c r="A554" s="52"/>
      <c r="B554" s="42"/>
      <c r="C554" s="42"/>
      <c r="D554" s="42"/>
      <c r="E554" s="56"/>
    </row>
    <row r="555" spans="1:5" ht="15.75">
      <c r="A555" s="52"/>
      <c r="B555" s="42"/>
      <c r="C555" s="42"/>
      <c r="D555" s="42"/>
      <c r="E555" s="56"/>
    </row>
    <row r="556" spans="1:5" ht="15.75">
      <c r="A556" s="52"/>
      <c r="B556" s="42"/>
      <c r="C556" s="42"/>
      <c r="D556" s="42"/>
      <c r="E556" s="56"/>
    </row>
    <row r="557" spans="1:5" ht="15.75">
      <c r="A557" s="52"/>
      <c r="B557" s="42"/>
      <c r="C557" s="42"/>
      <c r="D557" s="42"/>
      <c r="E557" s="56"/>
    </row>
    <row r="558" spans="1:5" ht="15.75">
      <c r="A558" s="52"/>
      <c r="B558" s="42"/>
      <c r="C558" s="42"/>
      <c r="D558" s="42"/>
      <c r="E558" s="56"/>
    </row>
    <row r="559" spans="1:5" ht="15.75">
      <c r="A559" s="52"/>
      <c r="B559" s="42"/>
      <c r="C559" s="42"/>
      <c r="D559" s="42"/>
      <c r="E559" s="56"/>
    </row>
    <row r="560" spans="1:5" ht="15.75">
      <c r="A560" s="52"/>
      <c r="B560" s="42"/>
      <c r="C560" s="42"/>
      <c r="D560" s="42"/>
      <c r="E560" s="56"/>
    </row>
    <row r="561" spans="1:5" ht="15.75">
      <c r="A561" s="52"/>
      <c r="B561" s="42"/>
      <c r="C561" s="42"/>
      <c r="D561" s="42"/>
      <c r="E561" s="56"/>
    </row>
    <row r="562" spans="1:5" ht="15.75">
      <c r="A562" s="52"/>
      <c r="B562" s="42"/>
      <c r="C562" s="42"/>
      <c r="D562" s="42"/>
      <c r="E562" s="56"/>
    </row>
    <row r="563" spans="1:5" ht="15.75">
      <c r="A563" s="52"/>
      <c r="B563" s="42"/>
      <c r="C563" s="42"/>
      <c r="D563" s="42"/>
      <c r="E563" s="56"/>
    </row>
    <row r="564" spans="1:5" ht="15.75">
      <c r="A564" s="52"/>
      <c r="B564" s="42"/>
      <c r="C564" s="42"/>
      <c r="D564" s="42"/>
      <c r="E564" s="56"/>
    </row>
    <row r="565" spans="1:5" ht="15.75">
      <c r="A565" s="52"/>
      <c r="B565" s="42"/>
      <c r="C565" s="42"/>
      <c r="D565" s="42"/>
      <c r="E565" s="56"/>
    </row>
    <row r="566" spans="1:5" ht="15.75">
      <c r="A566" s="52"/>
      <c r="B566" s="42"/>
      <c r="C566" s="42"/>
      <c r="D566" s="42"/>
      <c r="E566" s="56"/>
    </row>
    <row r="567" spans="1:5" ht="15.75">
      <c r="A567" s="52"/>
      <c r="B567" s="42"/>
      <c r="C567" s="42"/>
      <c r="D567" s="42"/>
      <c r="E567" s="56"/>
    </row>
    <row r="568" spans="1:5" ht="15.75">
      <c r="A568" s="52"/>
      <c r="B568" s="42"/>
      <c r="C568" s="42"/>
      <c r="D568" s="42"/>
      <c r="E568" s="56"/>
    </row>
    <row r="569" spans="1:5" ht="15.75">
      <c r="A569" s="52"/>
      <c r="B569" s="42"/>
      <c r="C569" s="42"/>
      <c r="D569" s="42"/>
      <c r="E569" s="56"/>
    </row>
    <row r="570" spans="1:5" ht="15.75">
      <c r="A570" s="52"/>
      <c r="B570" s="42"/>
      <c r="C570" s="42"/>
      <c r="D570" s="42"/>
      <c r="E570" s="56"/>
    </row>
    <row r="571" spans="1:5" ht="15.75">
      <c r="A571" s="52"/>
      <c r="B571" s="42"/>
      <c r="C571" s="42"/>
      <c r="D571" s="42"/>
      <c r="E571" s="56"/>
    </row>
    <row r="572" spans="1:5" ht="15.75">
      <c r="A572" s="52"/>
      <c r="B572" s="42"/>
      <c r="C572" s="42"/>
      <c r="D572" s="42"/>
      <c r="E572" s="56"/>
    </row>
    <row r="573" spans="1:5" ht="15.75">
      <c r="A573" s="52"/>
      <c r="B573" s="42"/>
      <c r="C573" s="42"/>
      <c r="D573" s="42"/>
      <c r="E573" s="56"/>
    </row>
    <row r="574" spans="1:5" ht="15.75">
      <c r="A574" s="52"/>
      <c r="B574" s="42"/>
      <c r="C574" s="42"/>
      <c r="D574" s="42"/>
      <c r="E574" s="56"/>
    </row>
    <row r="575" spans="1:5" ht="15.75">
      <c r="A575" s="52"/>
      <c r="B575" s="42"/>
      <c r="C575" s="42"/>
      <c r="D575" s="42"/>
      <c r="E575" s="56"/>
    </row>
    <row r="576" spans="1:5" ht="15.75">
      <c r="A576" s="52"/>
      <c r="B576" s="42"/>
      <c r="C576" s="42"/>
      <c r="D576" s="42"/>
      <c r="E576" s="56"/>
    </row>
    <row r="577" spans="1:5" ht="15.75">
      <c r="A577" s="52"/>
      <c r="B577" s="42"/>
      <c r="C577" s="42"/>
      <c r="D577" s="42"/>
      <c r="E577" s="56"/>
    </row>
    <row r="578" spans="1:5" ht="15.75">
      <c r="A578" s="52"/>
      <c r="B578" s="42"/>
      <c r="C578" s="42"/>
      <c r="D578" s="42"/>
      <c r="E578" s="56"/>
    </row>
    <row r="579" spans="1:5" ht="15.75">
      <c r="A579" s="52"/>
      <c r="B579" s="42"/>
      <c r="C579" s="42"/>
      <c r="D579" s="42"/>
      <c r="E579" s="56"/>
    </row>
    <row r="580" spans="1:5" ht="15.75">
      <c r="A580" s="52"/>
      <c r="B580" s="42"/>
      <c r="C580" s="42"/>
      <c r="D580" s="42"/>
      <c r="E580" s="56"/>
    </row>
    <row r="581" spans="1:5" ht="15.75">
      <c r="A581" s="52"/>
      <c r="B581" s="42"/>
      <c r="C581" s="42"/>
      <c r="D581" s="42"/>
      <c r="E581" s="56"/>
    </row>
    <row r="582" spans="1:5" ht="15.75">
      <c r="A582" s="52"/>
      <c r="B582" s="42"/>
      <c r="C582" s="42"/>
      <c r="D582" s="42"/>
      <c r="E582" s="56"/>
    </row>
    <row r="583" spans="1:5" ht="15.75">
      <c r="A583" s="52"/>
      <c r="B583" s="42"/>
      <c r="C583" s="42"/>
      <c r="D583" s="42"/>
      <c r="E583" s="56"/>
    </row>
    <row r="584" spans="1:5" ht="15.75">
      <c r="A584" s="52"/>
      <c r="B584" s="42"/>
      <c r="C584" s="42"/>
      <c r="D584" s="42"/>
      <c r="E584" s="56"/>
    </row>
    <row r="585" spans="1:5" ht="15.75">
      <c r="A585" s="52"/>
      <c r="B585" s="42"/>
      <c r="C585" s="42"/>
      <c r="D585" s="42"/>
      <c r="E585" s="56"/>
    </row>
    <row r="586" spans="1:5" ht="15.75">
      <c r="A586" s="52"/>
      <c r="B586" s="42"/>
      <c r="C586" s="42"/>
      <c r="D586" s="42"/>
      <c r="E586" s="56"/>
    </row>
    <row r="587" spans="1:5" ht="15.75">
      <c r="A587" s="52"/>
      <c r="B587" s="42"/>
      <c r="C587" s="42"/>
      <c r="D587" s="42"/>
      <c r="E587" s="56"/>
    </row>
    <row r="588" spans="1:5" ht="15.75">
      <c r="A588" s="52"/>
      <c r="B588" s="42"/>
      <c r="C588" s="42"/>
      <c r="D588" s="42"/>
      <c r="E588" s="56"/>
    </row>
    <row r="589" spans="1:5" ht="15.75">
      <c r="A589" s="52"/>
      <c r="B589" s="42"/>
      <c r="C589" s="42"/>
      <c r="D589" s="42"/>
      <c r="E589" s="56"/>
    </row>
    <row r="590" spans="1:5" ht="15.75">
      <c r="A590" s="52"/>
      <c r="B590" s="42"/>
      <c r="C590" s="42"/>
      <c r="D590" s="42"/>
      <c r="E590" s="56"/>
    </row>
    <row r="591" spans="1:5" ht="15.75">
      <c r="A591" s="52"/>
      <c r="B591" s="42"/>
      <c r="C591" s="42"/>
      <c r="D591" s="42"/>
      <c r="E591" s="56"/>
    </row>
    <row r="592" spans="1:5" ht="15.75">
      <c r="A592" s="52"/>
      <c r="B592" s="42"/>
      <c r="C592" s="42"/>
      <c r="D592" s="42"/>
      <c r="E592" s="56"/>
    </row>
    <row r="593" spans="1:5" ht="15.75">
      <c r="A593" s="52"/>
      <c r="B593" s="42"/>
      <c r="C593" s="42"/>
      <c r="D593" s="42"/>
      <c r="E593" s="56"/>
    </row>
    <row r="594" spans="1:5" ht="15.75">
      <c r="A594" s="52"/>
      <c r="B594" s="42"/>
      <c r="C594" s="42"/>
      <c r="D594" s="42"/>
      <c r="E594" s="56"/>
    </row>
    <row r="595" spans="1:5" ht="15.75">
      <c r="A595" s="52"/>
      <c r="B595" s="42"/>
      <c r="C595" s="42"/>
      <c r="D595" s="42"/>
      <c r="E595" s="56"/>
    </row>
    <row r="596" spans="1:5" ht="15.75">
      <c r="A596" s="52"/>
      <c r="B596" s="42"/>
      <c r="C596" s="42"/>
      <c r="D596" s="42"/>
      <c r="E596" s="56"/>
    </row>
    <row r="597" spans="1:5" ht="15.75">
      <c r="A597" s="52"/>
      <c r="B597" s="42"/>
      <c r="C597" s="42"/>
      <c r="D597" s="42"/>
      <c r="E597" s="56"/>
    </row>
    <row r="598" spans="1:5" ht="15.75">
      <c r="A598" s="52"/>
      <c r="B598" s="42"/>
      <c r="C598" s="42"/>
      <c r="D598" s="42"/>
      <c r="E598" s="56"/>
    </row>
    <row r="599" spans="1:5" ht="15.75">
      <c r="A599" s="52"/>
      <c r="B599" s="42"/>
      <c r="C599" s="42"/>
      <c r="D599" s="42"/>
      <c r="E599" s="56"/>
    </row>
    <row r="600" spans="1:5" ht="15.75">
      <c r="A600" s="52"/>
      <c r="B600" s="42"/>
      <c r="C600" s="42"/>
      <c r="D600" s="42"/>
      <c r="E600" s="56"/>
    </row>
    <row r="601" spans="1:5" ht="15.75">
      <c r="A601" s="52"/>
      <c r="B601" s="42"/>
      <c r="C601" s="42"/>
      <c r="D601" s="42"/>
      <c r="E601" s="56"/>
    </row>
    <row r="602" spans="1:5" ht="15.75">
      <c r="A602" s="52"/>
      <c r="B602" s="42"/>
      <c r="C602" s="42"/>
      <c r="D602" s="42"/>
      <c r="E602" s="56"/>
    </row>
    <row r="603" spans="1:5" ht="15.75">
      <c r="A603" s="52"/>
      <c r="B603" s="42"/>
      <c r="C603" s="42"/>
      <c r="D603" s="42"/>
      <c r="E603" s="56"/>
    </row>
    <row r="604" spans="1:5" ht="15.75">
      <c r="A604" s="52"/>
      <c r="B604" s="42"/>
      <c r="C604" s="42"/>
      <c r="D604" s="42"/>
      <c r="E604" s="56"/>
    </row>
    <row r="605" spans="1:5" ht="15.75">
      <c r="A605" s="52"/>
      <c r="B605" s="42"/>
      <c r="C605" s="42"/>
      <c r="D605" s="42"/>
      <c r="E605" s="56"/>
    </row>
    <row r="606" spans="1:5" ht="15.75">
      <c r="A606" s="52"/>
      <c r="B606" s="42"/>
      <c r="C606" s="42"/>
      <c r="D606" s="42"/>
      <c r="E606" s="56"/>
    </row>
    <row r="607" spans="1:5" ht="15.75">
      <c r="A607" s="52"/>
      <c r="B607" s="42"/>
      <c r="C607" s="42"/>
      <c r="D607" s="42"/>
      <c r="E607" s="56"/>
    </row>
    <row r="608" spans="1:5" ht="15.75">
      <c r="A608" s="52"/>
      <c r="B608" s="42"/>
      <c r="C608" s="42"/>
      <c r="D608" s="42"/>
      <c r="E608" s="56"/>
    </row>
    <row r="609" spans="1:5" ht="15.75">
      <c r="A609" s="52"/>
      <c r="B609" s="42"/>
      <c r="C609" s="42"/>
      <c r="D609" s="42"/>
      <c r="E609" s="56"/>
    </row>
    <row r="610" spans="1:5" ht="15.75">
      <c r="A610" s="52"/>
      <c r="B610" s="42"/>
      <c r="C610" s="42"/>
      <c r="D610" s="42"/>
      <c r="E610" s="56"/>
    </row>
    <row r="611" spans="1:5" ht="15.75">
      <c r="A611" s="52"/>
      <c r="B611" s="42"/>
      <c r="C611" s="42"/>
      <c r="D611" s="42"/>
      <c r="E611" s="56"/>
    </row>
    <row r="612" spans="1:5" ht="15.75">
      <c r="A612" s="52"/>
      <c r="B612" s="42"/>
      <c r="C612" s="42"/>
      <c r="D612" s="42"/>
      <c r="E612" s="56"/>
    </row>
    <row r="613" spans="1:5" ht="15.75">
      <c r="A613" s="52"/>
      <c r="B613" s="42"/>
      <c r="C613" s="42"/>
      <c r="D613" s="42"/>
      <c r="E613" s="56"/>
    </row>
    <row r="614" spans="1:5" ht="15.75">
      <c r="A614" s="52"/>
      <c r="B614" s="42"/>
      <c r="C614" s="42"/>
      <c r="D614" s="42"/>
      <c r="E614" s="56"/>
    </row>
    <row r="615" spans="1:5" ht="15.75">
      <c r="A615" s="52"/>
      <c r="B615" s="42"/>
      <c r="C615" s="42"/>
      <c r="D615" s="42"/>
      <c r="E615" s="56"/>
    </row>
    <row r="616" spans="1:5" ht="15.75">
      <c r="A616" s="52"/>
      <c r="B616" s="42"/>
      <c r="C616" s="42"/>
      <c r="D616" s="42"/>
      <c r="E616" s="56"/>
    </row>
    <row r="617" spans="1:5" ht="15.75">
      <c r="A617" s="52"/>
      <c r="B617" s="42"/>
      <c r="C617" s="42"/>
      <c r="D617" s="42"/>
      <c r="E617" s="56"/>
    </row>
    <row r="618" spans="1:5" ht="15.75">
      <c r="A618" s="52"/>
      <c r="B618" s="42"/>
      <c r="C618" s="42"/>
      <c r="D618" s="42"/>
      <c r="E618" s="56"/>
    </row>
    <row r="619" spans="1:5" ht="15.75">
      <c r="A619" s="52"/>
      <c r="B619" s="42"/>
      <c r="C619" s="42"/>
      <c r="D619" s="42"/>
      <c r="E619" s="56"/>
    </row>
    <row r="620" spans="1:5" ht="15.75">
      <c r="A620" s="52"/>
      <c r="B620" s="42"/>
      <c r="C620" s="42"/>
      <c r="D620" s="42"/>
      <c r="E620" s="56"/>
    </row>
    <row r="621" spans="1:5" ht="15.75">
      <c r="A621" s="52"/>
      <c r="B621" s="42"/>
      <c r="C621" s="42"/>
      <c r="D621" s="42"/>
      <c r="E621" s="56"/>
    </row>
    <row r="622" spans="1:5" ht="15.75">
      <c r="A622" s="52"/>
      <c r="B622" s="42"/>
      <c r="C622" s="42"/>
      <c r="D622" s="42"/>
      <c r="E622" s="56"/>
    </row>
    <row r="623" spans="1:5" ht="15.75">
      <c r="A623" s="52"/>
      <c r="B623" s="42"/>
      <c r="C623" s="42"/>
      <c r="D623" s="42"/>
      <c r="E623" s="56"/>
    </row>
    <row r="624" spans="1:5" ht="15.75">
      <c r="A624" s="52"/>
      <c r="B624" s="42"/>
      <c r="C624" s="42"/>
      <c r="D624" s="42"/>
      <c r="E624" s="56"/>
    </row>
    <row r="625" spans="1:5" ht="15.75">
      <c r="A625" s="52"/>
      <c r="B625" s="42"/>
      <c r="C625" s="42"/>
      <c r="D625" s="42"/>
      <c r="E625" s="56"/>
    </row>
    <row r="626" spans="1:5" ht="15.75">
      <c r="A626" s="52"/>
      <c r="B626" s="42"/>
      <c r="C626" s="42"/>
      <c r="D626" s="42"/>
      <c r="E626" s="56"/>
    </row>
    <row r="627" spans="1:5" ht="15.75">
      <c r="A627" s="52"/>
      <c r="B627" s="42"/>
      <c r="C627" s="42"/>
      <c r="D627" s="42"/>
      <c r="E627" s="56"/>
    </row>
    <row r="628" spans="1:5" ht="15.75">
      <c r="A628" s="52"/>
      <c r="B628" s="42"/>
      <c r="C628" s="42"/>
      <c r="D628" s="42"/>
      <c r="E628" s="56"/>
    </row>
    <row r="629" spans="1:5" ht="15.75">
      <c r="A629" s="52"/>
      <c r="B629" s="42"/>
      <c r="C629" s="42"/>
      <c r="D629" s="42"/>
      <c r="E629" s="56"/>
    </row>
    <row r="630" spans="1:5" ht="15.75">
      <c r="A630" s="52"/>
      <c r="B630" s="42"/>
      <c r="C630" s="42"/>
      <c r="D630" s="42"/>
      <c r="E630" s="56"/>
    </row>
    <row r="631" spans="1:5" ht="15.75">
      <c r="A631" s="52"/>
      <c r="B631" s="42"/>
      <c r="C631" s="42"/>
      <c r="D631" s="42"/>
      <c r="E631" s="56"/>
    </row>
    <row r="632" spans="1:5" ht="15.75">
      <c r="A632" s="52"/>
      <c r="B632" s="42"/>
      <c r="C632" s="42"/>
      <c r="D632" s="42"/>
      <c r="E632" s="56"/>
    </row>
    <row r="633" spans="1:5" ht="15.75">
      <c r="A633" s="52"/>
      <c r="B633" s="42"/>
      <c r="C633" s="42"/>
      <c r="D633" s="42"/>
      <c r="E633" s="56"/>
    </row>
    <row r="634" spans="1:5" ht="15.75">
      <c r="A634" s="52"/>
      <c r="B634" s="42"/>
      <c r="C634" s="42"/>
      <c r="D634" s="42"/>
      <c r="E634" s="56"/>
    </row>
    <row r="635" spans="1:5" ht="15.75">
      <c r="A635" s="52"/>
      <c r="B635" s="42"/>
      <c r="C635" s="42"/>
      <c r="D635" s="42"/>
      <c r="E635" s="56"/>
    </row>
    <row r="636" spans="1:5" ht="15.75">
      <c r="A636" s="52"/>
      <c r="B636" s="42"/>
      <c r="C636" s="42"/>
      <c r="D636" s="42"/>
      <c r="E636" s="56"/>
    </row>
    <row r="637" spans="1:5" ht="15.75">
      <c r="A637" s="52"/>
      <c r="B637" s="42"/>
      <c r="C637" s="42"/>
      <c r="D637" s="42"/>
      <c r="E637" s="56"/>
    </row>
    <row r="638" spans="1:5" ht="15.75">
      <c r="A638" s="52"/>
      <c r="B638" s="42"/>
      <c r="C638" s="42"/>
      <c r="D638" s="42"/>
      <c r="E638" s="56"/>
    </row>
    <row r="639" spans="1:5" ht="15.75">
      <c r="A639" s="52"/>
      <c r="B639" s="42"/>
      <c r="C639" s="42"/>
      <c r="D639" s="42"/>
      <c r="E639" s="56"/>
    </row>
    <row r="640" spans="1:5" ht="15.75">
      <c r="A640" s="52"/>
      <c r="B640" s="42"/>
      <c r="C640" s="42"/>
      <c r="D640" s="42"/>
      <c r="E640" s="56"/>
    </row>
    <row r="641" spans="1:5" ht="15.75">
      <c r="A641" s="52"/>
      <c r="B641" s="42"/>
      <c r="C641" s="42"/>
      <c r="D641" s="42"/>
      <c r="E641" s="56"/>
    </row>
    <row r="642" spans="1:5" ht="15.75">
      <c r="A642" s="52"/>
      <c r="B642" s="42"/>
      <c r="C642" s="42"/>
      <c r="D642" s="42"/>
      <c r="E642" s="56"/>
    </row>
    <row r="643" spans="1:5" ht="15.75">
      <c r="A643" s="52"/>
      <c r="B643" s="42"/>
      <c r="C643" s="42"/>
      <c r="D643" s="42"/>
      <c r="E643" s="56"/>
    </row>
    <row r="644" spans="1:5" ht="15.75">
      <c r="A644" s="52"/>
      <c r="B644" s="42"/>
      <c r="C644" s="42"/>
      <c r="D644" s="42"/>
      <c r="E644" s="56"/>
    </row>
    <row r="645" spans="1:5" ht="15.75">
      <c r="A645" s="52"/>
      <c r="B645" s="42"/>
      <c r="C645" s="42"/>
      <c r="D645" s="42"/>
      <c r="E645" s="56"/>
    </row>
    <row r="646" spans="1:5" ht="15.75">
      <c r="A646" s="52"/>
      <c r="B646" s="42"/>
      <c r="C646" s="42"/>
      <c r="D646" s="42"/>
      <c r="E646" s="56"/>
    </row>
    <row r="647" spans="1:5" ht="15.75">
      <c r="A647" s="52"/>
      <c r="B647" s="42"/>
      <c r="C647" s="42"/>
      <c r="D647" s="42"/>
      <c r="E647" s="56"/>
    </row>
    <row r="648" spans="1:5" ht="15.75">
      <c r="A648" s="52"/>
      <c r="B648" s="42"/>
      <c r="C648" s="42"/>
      <c r="D648" s="42"/>
      <c r="E648" s="56"/>
    </row>
    <row r="649" spans="1:5" ht="15.75">
      <c r="A649" s="52"/>
      <c r="B649" s="42"/>
      <c r="C649" s="42"/>
      <c r="D649" s="42"/>
      <c r="E649" s="56"/>
    </row>
    <row r="650" spans="1:5" ht="15.75">
      <c r="A650" s="52"/>
      <c r="B650" s="42"/>
      <c r="C650" s="42"/>
      <c r="D650" s="42"/>
      <c r="E650" s="56"/>
    </row>
    <row r="651" spans="1:5" ht="15.75">
      <c r="A651" s="52"/>
      <c r="B651" s="42"/>
      <c r="C651" s="42"/>
      <c r="D651" s="42"/>
      <c r="E651" s="56"/>
    </row>
    <row r="652" spans="1:5" ht="15.75">
      <c r="A652" s="52"/>
      <c r="B652" s="42"/>
      <c r="C652" s="42"/>
      <c r="D652" s="42"/>
      <c r="E652" s="56"/>
    </row>
    <row r="653" spans="1:5" ht="15.75">
      <c r="A653" s="52"/>
      <c r="B653" s="42"/>
      <c r="C653" s="42"/>
      <c r="D653" s="42"/>
      <c r="E653" s="56"/>
    </row>
    <row r="654" spans="1:5" ht="15.75">
      <c r="A654" s="52"/>
      <c r="B654" s="42"/>
      <c r="C654" s="42"/>
      <c r="D654" s="42"/>
      <c r="E654" s="56"/>
    </row>
    <row r="655" spans="1:5" ht="15.75">
      <c r="A655" s="52"/>
      <c r="B655" s="42"/>
      <c r="C655" s="42"/>
      <c r="D655" s="42"/>
      <c r="E655" s="56"/>
    </row>
    <row r="656" spans="1:5" ht="15.75">
      <c r="A656" s="52"/>
      <c r="B656" s="42"/>
      <c r="C656" s="42"/>
      <c r="D656" s="42"/>
      <c r="E656" s="56"/>
    </row>
    <row r="657" spans="1:5" ht="15.75">
      <c r="A657" s="52"/>
      <c r="B657" s="42"/>
      <c r="C657" s="42"/>
      <c r="D657" s="42"/>
      <c r="E657" s="56"/>
    </row>
    <row r="658" spans="1:5" ht="15.75">
      <c r="A658" s="52"/>
      <c r="B658" s="42"/>
      <c r="C658" s="42"/>
      <c r="D658" s="42"/>
      <c r="E658" s="56"/>
    </row>
    <row r="659" spans="1:5" ht="15.75">
      <c r="A659" s="52"/>
      <c r="B659" s="42"/>
      <c r="C659" s="42"/>
      <c r="D659" s="42"/>
      <c r="E659" s="56"/>
    </row>
    <row r="660" spans="1:5" ht="15.75">
      <c r="A660" s="52"/>
      <c r="B660" s="42"/>
      <c r="C660" s="42"/>
      <c r="D660" s="42"/>
      <c r="E660" s="56"/>
    </row>
    <row r="661" spans="1:5" ht="15.75">
      <c r="A661" s="52"/>
      <c r="B661" s="42"/>
      <c r="C661" s="42"/>
      <c r="D661" s="42"/>
      <c r="E661" s="56"/>
    </row>
    <row r="662" spans="1:5" ht="15.75">
      <c r="A662" s="52"/>
      <c r="B662" s="42"/>
      <c r="C662" s="42"/>
      <c r="D662" s="42"/>
      <c r="E662" s="56"/>
    </row>
    <row r="663" spans="1:5" ht="15.75">
      <c r="A663" s="52"/>
      <c r="B663" s="42"/>
      <c r="C663" s="42"/>
      <c r="D663" s="42"/>
      <c r="E663" s="56"/>
    </row>
    <row r="664" spans="1:5" ht="15.75">
      <c r="A664" s="52"/>
      <c r="B664" s="42"/>
      <c r="C664" s="42"/>
      <c r="D664" s="42"/>
      <c r="E664" s="56"/>
    </row>
    <row r="665" spans="1:5" ht="15.75">
      <c r="A665" s="52"/>
      <c r="B665" s="42"/>
      <c r="C665" s="42"/>
      <c r="D665" s="42"/>
      <c r="E665" s="56"/>
    </row>
    <row r="666" spans="1:5" ht="15.75">
      <c r="A666" s="52"/>
      <c r="B666" s="42"/>
      <c r="C666" s="42"/>
      <c r="D666" s="42"/>
      <c r="E666" s="56"/>
    </row>
    <row r="667" spans="1:5" ht="15.75">
      <c r="A667" s="52"/>
      <c r="B667" s="42"/>
      <c r="C667" s="42"/>
      <c r="D667" s="42"/>
      <c r="E667" s="56"/>
    </row>
    <row r="668" spans="1:5" ht="15.75">
      <c r="A668" s="52"/>
      <c r="B668" s="42"/>
      <c r="C668" s="42"/>
      <c r="D668" s="42"/>
      <c r="E668" s="56"/>
    </row>
    <row r="669" spans="1:5" ht="15.75">
      <c r="A669" s="52"/>
      <c r="B669" s="42"/>
      <c r="C669" s="42"/>
      <c r="D669" s="42"/>
      <c r="E669" s="56"/>
    </row>
    <row r="670" spans="1:5" ht="15.75">
      <c r="A670" s="52"/>
      <c r="B670" s="42"/>
      <c r="C670" s="42"/>
      <c r="D670" s="42"/>
      <c r="E670" s="56"/>
    </row>
    <row r="671" spans="1:5" ht="15.75">
      <c r="A671" s="52"/>
      <c r="B671" s="42"/>
      <c r="C671" s="42"/>
      <c r="D671" s="42"/>
      <c r="E671" s="56"/>
    </row>
    <row r="672" spans="1:5" ht="15.75">
      <c r="A672" s="52"/>
      <c r="B672" s="42"/>
      <c r="C672" s="42"/>
      <c r="D672" s="42"/>
      <c r="E672" s="56"/>
    </row>
    <row r="673" spans="1:5" ht="15.75">
      <c r="A673" s="52"/>
      <c r="B673" s="42"/>
      <c r="C673" s="42"/>
      <c r="D673" s="42"/>
      <c r="E673" s="56"/>
    </row>
    <row r="674" spans="1:5" ht="15.75">
      <c r="A674" s="52"/>
      <c r="B674" s="42"/>
      <c r="C674" s="42"/>
      <c r="D674" s="42"/>
      <c r="E674" s="56"/>
    </row>
    <row r="675" spans="1:5" ht="15.75">
      <c r="A675" s="52"/>
      <c r="B675" s="42"/>
      <c r="C675" s="42"/>
      <c r="D675" s="42"/>
      <c r="E675" s="56"/>
    </row>
    <row r="676" spans="1:5" ht="15.75">
      <c r="A676" s="52"/>
      <c r="B676" s="42"/>
      <c r="C676" s="42"/>
      <c r="D676" s="42"/>
      <c r="E676" s="56"/>
    </row>
    <row r="677" spans="1:5" ht="15.75">
      <c r="A677" s="52"/>
      <c r="B677" s="42"/>
      <c r="C677" s="42"/>
      <c r="D677" s="42"/>
      <c r="E677" s="56"/>
    </row>
    <row r="678" spans="1:5" ht="15.75">
      <c r="A678" s="52"/>
      <c r="B678" s="42"/>
      <c r="C678" s="42"/>
      <c r="D678" s="42"/>
      <c r="E678" s="56"/>
    </row>
    <row r="679" spans="1:5" ht="15.75">
      <c r="A679" s="52"/>
      <c r="B679" s="42"/>
      <c r="C679" s="42"/>
      <c r="D679" s="42"/>
      <c r="E679" s="56"/>
    </row>
    <row r="680" spans="1:5" ht="15.75">
      <c r="A680" s="52"/>
      <c r="B680" s="42"/>
      <c r="C680" s="42"/>
      <c r="D680" s="42"/>
      <c r="E680" s="56"/>
    </row>
    <row r="681" spans="1:5" ht="15.75">
      <c r="A681" s="52"/>
      <c r="B681" s="42"/>
      <c r="C681" s="42"/>
      <c r="D681" s="42"/>
      <c r="E681" s="56"/>
    </row>
    <row r="682" spans="1:5" ht="15.75">
      <c r="A682" s="52"/>
      <c r="B682" s="42"/>
      <c r="C682" s="42"/>
      <c r="D682" s="42"/>
      <c r="E682" s="56"/>
    </row>
    <row r="683" spans="1:5" ht="15.75">
      <c r="A683" s="52"/>
      <c r="B683" s="42"/>
      <c r="C683" s="42"/>
      <c r="D683" s="42"/>
      <c r="E683" s="56"/>
    </row>
    <row r="684" spans="1:5" ht="15.75">
      <c r="A684" s="52"/>
      <c r="B684" s="42"/>
      <c r="C684" s="42"/>
      <c r="D684" s="42"/>
      <c r="E684" s="56"/>
    </row>
    <row r="685" spans="1:5" ht="15.75">
      <c r="A685" s="52"/>
      <c r="B685" s="42"/>
      <c r="C685" s="42"/>
      <c r="D685" s="42"/>
      <c r="E685" s="56"/>
    </row>
    <row r="686" spans="1:5" ht="15.75">
      <c r="A686" s="52"/>
      <c r="B686" s="42"/>
      <c r="C686" s="42"/>
      <c r="D686" s="42"/>
      <c r="E686" s="56"/>
    </row>
    <row r="687" spans="1:5" ht="15.75">
      <c r="A687" s="52"/>
      <c r="B687" s="42"/>
      <c r="C687" s="42"/>
      <c r="D687" s="42"/>
      <c r="E687" s="56"/>
    </row>
    <row r="688" spans="1:5" ht="15.75">
      <c r="A688" s="52"/>
      <c r="B688" s="42"/>
      <c r="C688" s="42"/>
      <c r="D688" s="42"/>
      <c r="E688" s="56"/>
    </row>
    <row r="689" spans="1:5" ht="15.75">
      <c r="A689" s="52"/>
      <c r="B689" s="42"/>
      <c r="C689" s="42"/>
      <c r="D689" s="42"/>
      <c r="E689" s="56"/>
    </row>
    <row r="690" spans="1:5" ht="15.75">
      <c r="A690" s="52"/>
      <c r="B690" s="42"/>
      <c r="C690" s="42"/>
      <c r="D690" s="42"/>
      <c r="E690" s="56"/>
    </row>
    <row r="691" spans="1:5" ht="15.75">
      <c r="A691" s="52"/>
      <c r="B691" s="42"/>
      <c r="C691" s="42"/>
      <c r="D691" s="42"/>
      <c r="E691" s="56"/>
    </row>
    <row r="692" spans="1:5" ht="15.75">
      <c r="A692" s="52"/>
      <c r="B692" s="42"/>
      <c r="C692" s="42"/>
      <c r="D692" s="42"/>
      <c r="E692" s="56"/>
    </row>
    <row r="693" spans="1:5" ht="15.75">
      <c r="A693" s="52"/>
      <c r="B693" s="42"/>
      <c r="C693" s="42"/>
      <c r="D693" s="42"/>
      <c r="E693" s="56"/>
    </row>
    <row r="694" spans="1:5" ht="15.75">
      <c r="A694" s="52"/>
      <c r="B694" s="42"/>
      <c r="C694" s="42"/>
      <c r="D694" s="42"/>
      <c r="E694" s="56"/>
    </row>
    <row r="695" spans="1:5" ht="15.75">
      <c r="A695" s="52"/>
      <c r="B695" s="42"/>
      <c r="C695" s="42"/>
      <c r="D695" s="42"/>
      <c r="E695" s="56"/>
    </row>
    <row r="696" spans="1:5" ht="15.75">
      <c r="A696" s="52"/>
      <c r="B696" s="42"/>
      <c r="C696" s="42"/>
      <c r="D696" s="42"/>
      <c r="E696" s="56"/>
    </row>
    <row r="697" spans="1:5" ht="15.75">
      <c r="A697" s="52"/>
      <c r="B697" s="42"/>
      <c r="C697" s="42"/>
      <c r="D697" s="42"/>
      <c r="E697" s="56"/>
    </row>
    <row r="698" spans="1:5" ht="15.75">
      <c r="A698" s="52"/>
      <c r="B698" s="42"/>
      <c r="C698" s="42"/>
      <c r="D698" s="42"/>
      <c r="E698" s="56"/>
    </row>
    <row r="699" spans="1:5" ht="15.75">
      <c r="A699" s="52"/>
      <c r="B699" s="42"/>
      <c r="C699" s="42"/>
      <c r="D699" s="42"/>
      <c r="E699" s="56"/>
    </row>
    <row r="700" spans="1:5" ht="15.75">
      <c r="A700" s="52"/>
      <c r="B700" s="42"/>
      <c r="C700" s="42"/>
      <c r="D700" s="42"/>
      <c r="E700" s="56"/>
    </row>
    <row r="701" spans="1:5" ht="15.75">
      <c r="A701" s="52"/>
      <c r="B701" s="42"/>
      <c r="C701" s="42"/>
      <c r="D701" s="42"/>
      <c r="E701" s="56"/>
    </row>
    <row r="702" spans="1:5" ht="15.75">
      <c r="A702" s="52"/>
      <c r="B702" s="42"/>
      <c r="C702" s="42"/>
      <c r="D702" s="42"/>
      <c r="E702" s="56"/>
    </row>
    <row r="703" spans="1:5" ht="15.75">
      <c r="A703" s="52"/>
      <c r="B703" s="42"/>
      <c r="C703" s="42"/>
      <c r="D703" s="42"/>
      <c r="E703" s="56"/>
    </row>
    <row r="704" spans="1:5" ht="15.75">
      <c r="A704" s="52"/>
      <c r="B704" s="42"/>
      <c r="C704" s="42"/>
      <c r="D704" s="42"/>
      <c r="E704" s="56"/>
    </row>
    <row r="705" spans="1:5" ht="15.75">
      <c r="A705" s="52"/>
      <c r="B705" s="42"/>
      <c r="C705" s="42"/>
      <c r="D705" s="42"/>
      <c r="E705" s="56"/>
    </row>
    <row r="706" spans="1:5" ht="15.75">
      <c r="A706" s="52"/>
      <c r="B706" s="42"/>
      <c r="C706" s="42"/>
      <c r="D706" s="42"/>
      <c r="E706" s="56"/>
    </row>
    <row r="707" spans="1:5" ht="15.75">
      <c r="A707" s="52"/>
      <c r="B707" s="42"/>
      <c r="C707" s="42"/>
      <c r="D707" s="42"/>
      <c r="E707" s="56"/>
    </row>
    <row r="708" spans="1:5" ht="15.75">
      <c r="A708" s="52"/>
      <c r="B708" s="42"/>
      <c r="C708" s="42"/>
      <c r="D708" s="42"/>
      <c r="E708" s="56"/>
    </row>
    <row r="709" spans="1:5" ht="15.75">
      <c r="A709" s="52"/>
      <c r="B709" s="42"/>
      <c r="C709" s="42"/>
      <c r="D709" s="42"/>
      <c r="E709" s="56"/>
    </row>
    <row r="710" spans="1:5" ht="15.75">
      <c r="A710" s="52"/>
      <c r="B710" s="42"/>
      <c r="C710" s="42"/>
      <c r="D710" s="42"/>
      <c r="E710" s="56"/>
    </row>
    <row r="711" spans="1:5" ht="15.75">
      <c r="A711" s="52"/>
      <c r="B711" s="42"/>
      <c r="C711" s="42"/>
      <c r="D711" s="42"/>
      <c r="E711" s="56"/>
    </row>
    <row r="712" spans="1:5" ht="15.75">
      <c r="A712" s="52"/>
      <c r="B712" s="42"/>
      <c r="C712" s="42"/>
      <c r="D712" s="42"/>
      <c r="E712" s="56"/>
    </row>
    <row r="713" spans="1:5" ht="15.75">
      <c r="A713" s="52"/>
      <c r="B713" s="42"/>
      <c r="C713" s="42"/>
      <c r="D713" s="42"/>
      <c r="E713" s="56"/>
    </row>
    <row r="714" spans="1:5" ht="15.75">
      <c r="A714" s="52"/>
      <c r="B714" s="42"/>
      <c r="C714" s="42"/>
      <c r="D714" s="42"/>
      <c r="E714" s="56"/>
    </row>
    <row r="715" spans="1:5" ht="15.75">
      <c r="A715" s="52"/>
      <c r="B715" s="42"/>
      <c r="C715" s="42"/>
      <c r="D715" s="42"/>
      <c r="E715" s="56"/>
    </row>
    <row r="716" spans="1:5" ht="15.75">
      <c r="A716" s="52"/>
      <c r="B716" s="42"/>
      <c r="C716" s="42"/>
      <c r="D716" s="42"/>
      <c r="E716" s="56"/>
    </row>
    <row r="717" spans="1:5" ht="15.75">
      <c r="A717" s="52"/>
      <c r="B717" s="42"/>
      <c r="C717" s="42"/>
      <c r="D717" s="42"/>
      <c r="E717" s="56"/>
    </row>
    <row r="718" spans="1:5" ht="15.75">
      <c r="A718" s="52"/>
      <c r="B718" s="42"/>
      <c r="C718" s="42"/>
      <c r="D718" s="42"/>
      <c r="E718" s="56"/>
    </row>
    <row r="719" spans="1:5" ht="15.75">
      <c r="A719" s="52"/>
      <c r="B719" s="42"/>
      <c r="C719" s="42"/>
      <c r="D719" s="42"/>
      <c r="E719" s="56"/>
    </row>
    <row r="720" spans="1:5" ht="15.75">
      <c r="A720" s="52"/>
      <c r="B720" s="42"/>
      <c r="C720" s="42"/>
      <c r="D720" s="42"/>
      <c r="E720" s="56"/>
    </row>
    <row r="721" spans="1:5" ht="15.75">
      <c r="A721" s="52"/>
      <c r="B721" s="42"/>
      <c r="C721" s="42"/>
      <c r="D721" s="42"/>
      <c r="E721" s="56"/>
    </row>
    <row r="722" spans="1:5" ht="15.75">
      <c r="A722" s="52"/>
      <c r="B722" s="42"/>
      <c r="C722" s="42"/>
      <c r="D722" s="42"/>
      <c r="E722" s="56"/>
    </row>
    <row r="723" spans="1:5" ht="15.75">
      <c r="A723" s="52"/>
      <c r="B723" s="42"/>
      <c r="C723" s="42"/>
      <c r="D723" s="42"/>
      <c r="E723" s="56"/>
    </row>
    <row r="724" spans="1:5" ht="15.75">
      <c r="A724" s="52"/>
      <c r="B724" s="42"/>
      <c r="C724" s="42"/>
      <c r="D724" s="42"/>
      <c r="E724" s="56"/>
    </row>
    <row r="725" spans="1:5" ht="15.75">
      <c r="A725" s="52"/>
      <c r="B725" s="42"/>
      <c r="C725" s="42"/>
      <c r="D725" s="42"/>
      <c r="E725" s="56"/>
    </row>
    <row r="726" spans="1:5" ht="15.75">
      <c r="A726" s="52"/>
      <c r="B726" s="42"/>
      <c r="C726" s="42"/>
      <c r="D726" s="42"/>
      <c r="E726" s="56"/>
    </row>
    <row r="727" spans="1:5" ht="15.75">
      <c r="A727" s="52"/>
      <c r="B727" s="42"/>
      <c r="C727" s="42"/>
      <c r="D727" s="42"/>
      <c r="E727" s="56"/>
    </row>
    <row r="728" spans="1:5" ht="15.75">
      <c r="A728" s="52"/>
      <c r="B728" s="42"/>
      <c r="C728" s="42"/>
      <c r="D728" s="42"/>
      <c r="E728" s="56"/>
    </row>
    <row r="729" spans="1:5" ht="15.75">
      <c r="A729" s="52"/>
      <c r="B729" s="42"/>
      <c r="C729" s="42"/>
      <c r="D729" s="42"/>
      <c r="E729" s="56"/>
    </row>
    <row r="730" spans="1:5" ht="15.75">
      <c r="A730" s="52"/>
      <c r="B730" s="42"/>
      <c r="C730" s="42"/>
      <c r="D730" s="42"/>
      <c r="E730" s="56"/>
    </row>
    <row r="731" spans="1:5" ht="15.75">
      <c r="A731" s="52"/>
      <c r="B731" s="42"/>
      <c r="C731" s="42"/>
      <c r="D731" s="42"/>
      <c r="E731" s="56"/>
    </row>
    <row r="732" spans="1:5" ht="15.75">
      <c r="A732" s="52"/>
      <c r="B732" s="42"/>
      <c r="C732" s="42"/>
      <c r="D732" s="42"/>
      <c r="E732" s="56"/>
    </row>
    <row r="733" spans="1:5" ht="15.75">
      <c r="A733" s="52"/>
      <c r="B733" s="42"/>
      <c r="C733" s="42"/>
      <c r="D733" s="42"/>
      <c r="E733" s="56"/>
    </row>
    <row r="734" spans="1:5" ht="15.75">
      <c r="A734" s="52"/>
      <c r="B734" s="42"/>
      <c r="C734" s="42"/>
      <c r="D734" s="42"/>
      <c r="E734" s="56"/>
    </row>
    <row r="735" spans="1:5" ht="15.75">
      <c r="A735" s="52"/>
      <c r="B735" s="42"/>
      <c r="C735" s="42"/>
      <c r="D735" s="42"/>
      <c r="E735" s="56"/>
    </row>
    <row r="736" spans="1:5" ht="15.75">
      <c r="A736" s="52"/>
      <c r="B736" s="42"/>
      <c r="C736" s="42"/>
      <c r="D736" s="42"/>
      <c r="E736" s="56"/>
    </row>
    <row r="737" spans="1:5" ht="15.75">
      <c r="A737" s="52"/>
      <c r="B737" s="42"/>
      <c r="C737" s="42"/>
      <c r="D737" s="42"/>
      <c r="E737" s="56"/>
    </row>
    <row r="738" spans="1:5" ht="15.75">
      <c r="A738" s="52"/>
      <c r="B738" s="42"/>
      <c r="C738" s="42"/>
      <c r="D738" s="42"/>
      <c r="E738" s="56"/>
    </row>
    <row r="739" spans="1:5" ht="15.75">
      <c r="A739" s="52"/>
      <c r="B739" s="42"/>
      <c r="C739" s="42"/>
      <c r="D739" s="42"/>
      <c r="E739" s="56"/>
    </row>
    <row r="740" spans="1:5" ht="15.75">
      <c r="A740" s="52"/>
      <c r="B740" s="42"/>
      <c r="C740" s="42"/>
      <c r="D740" s="42"/>
      <c r="E740" s="56"/>
    </row>
    <row r="741" spans="1:5" ht="15.75">
      <c r="A741" s="52"/>
      <c r="B741" s="42"/>
      <c r="C741" s="42"/>
      <c r="D741" s="42"/>
      <c r="E741" s="56"/>
    </row>
    <row r="742" spans="1:5" ht="15.75">
      <c r="A742" s="52"/>
      <c r="B742" s="42"/>
      <c r="C742" s="42"/>
      <c r="D742" s="42"/>
      <c r="E742" s="56"/>
    </row>
    <row r="743" spans="1:5" ht="15.75">
      <c r="A743" s="52"/>
      <c r="B743" s="42"/>
      <c r="C743" s="42"/>
      <c r="D743" s="42"/>
      <c r="E743" s="56"/>
    </row>
    <row r="744" spans="1:5" ht="15.75">
      <c r="A744" s="52"/>
      <c r="B744" s="42"/>
      <c r="C744" s="42"/>
      <c r="D744" s="42"/>
      <c r="E744" s="56"/>
    </row>
    <row r="745" spans="1:5" ht="15.75">
      <c r="A745" s="52"/>
      <c r="B745" s="42"/>
      <c r="C745" s="42"/>
      <c r="D745" s="42"/>
      <c r="E745" s="56"/>
    </row>
    <row r="746" spans="1:5" ht="15.75">
      <c r="A746" s="52"/>
      <c r="B746" s="42"/>
      <c r="C746" s="42"/>
      <c r="D746" s="42"/>
      <c r="E746" s="56"/>
    </row>
    <row r="747" spans="1:5" ht="15.75">
      <c r="A747" s="52"/>
      <c r="B747" s="42"/>
      <c r="C747" s="42"/>
      <c r="D747" s="42"/>
      <c r="E747" s="56"/>
    </row>
    <row r="748" spans="1:5" ht="15.75">
      <c r="A748" s="52"/>
      <c r="B748" s="42"/>
      <c r="C748" s="42"/>
      <c r="D748" s="42"/>
      <c r="E748" s="56"/>
    </row>
    <row r="749" spans="1:5" ht="15.75">
      <c r="A749" s="52"/>
      <c r="B749" s="42"/>
      <c r="C749" s="42"/>
      <c r="D749" s="42"/>
      <c r="E749" s="56"/>
    </row>
    <row r="750" spans="1:5" ht="15.75">
      <c r="A750" s="52"/>
      <c r="B750" s="42"/>
      <c r="C750" s="42"/>
      <c r="D750" s="42"/>
      <c r="E750" s="56"/>
    </row>
    <row r="751" spans="1:5" ht="15.75">
      <c r="A751" s="52"/>
      <c r="B751" s="42"/>
      <c r="C751" s="42"/>
      <c r="D751" s="42"/>
      <c r="E751" s="56"/>
    </row>
    <row r="752" spans="1:5" ht="15.75">
      <c r="A752" s="52"/>
      <c r="B752" s="42"/>
      <c r="C752" s="42"/>
      <c r="D752" s="42"/>
      <c r="E752" s="56"/>
    </row>
    <row r="753" spans="1:5" ht="15.75">
      <c r="A753" s="52"/>
      <c r="B753" s="42"/>
      <c r="C753" s="42"/>
      <c r="D753" s="42"/>
      <c r="E753" s="56"/>
    </row>
    <row r="754" spans="1:5" ht="15.75">
      <c r="A754" s="52"/>
      <c r="B754" s="42"/>
      <c r="C754" s="42"/>
      <c r="D754" s="42"/>
      <c r="E754" s="56"/>
    </row>
    <row r="755" spans="1:5" ht="15.75">
      <c r="A755" s="52"/>
      <c r="B755" s="42"/>
      <c r="C755" s="42"/>
      <c r="D755" s="42"/>
      <c r="E755" s="56"/>
    </row>
    <row r="756" spans="1:5" ht="15.75">
      <c r="A756" s="52"/>
      <c r="B756" s="42"/>
      <c r="C756" s="42"/>
      <c r="D756" s="42"/>
      <c r="E756" s="56"/>
    </row>
    <row r="757" spans="1:5" ht="15.75">
      <c r="A757" s="52"/>
      <c r="B757" s="42"/>
      <c r="C757" s="42"/>
      <c r="D757" s="42"/>
      <c r="E757" s="56"/>
    </row>
    <row r="758" spans="1:5" ht="15.75">
      <c r="A758" s="52"/>
      <c r="B758" s="42"/>
      <c r="C758" s="42"/>
      <c r="D758" s="42"/>
      <c r="E758" s="56"/>
    </row>
    <row r="759" spans="1:5" ht="15.75">
      <c r="A759" s="52"/>
      <c r="B759" s="42"/>
      <c r="C759" s="42"/>
      <c r="D759" s="42"/>
      <c r="E759" s="56"/>
    </row>
    <row r="760" spans="1:5" ht="15.75">
      <c r="A760" s="52"/>
      <c r="B760" s="42"/>
      <c r="C760" s="42"/>
      <c r="D760" s="42"/>
      <c r="E760" s="56"/>
    </row>
    <row r="761" spans="1:5" ht="15.75">
      <c r="A761" s="52"/>
      <c r="B761" s="42"/>
      <c r="C761" s="42"/>
      <c r="D761" s="42"/>
      <c r="E761" s="56"/>
    </row>
    <row r="762" spans="1:5" ht="15.75">
      <c r="A762" s="52"/>
      <c r="B762" s="42"/>
      <c r="C762" s="42"/>
      <c r="D762" s="42"/>
      <c r="E762" s="56"/>
    </row>
    <row r="763" spans="1:5" ht="15.75">
      <c r="A763" s="52"/>
      <c r="B763" s="42"/>
      <c r="C763" s="42"/>
      <c r="D763" s="42"/>
      <c r="E763" s="56"/>
    </row>
    <row r="764" spans="1:5" ht="15.75">
      <c r="A764" s="52"/>
      <c r="B764" s="42"/>
      <c r="C764" s="42"/>
      <c r="D764" s="42"/>
      <c r="E764" s="56"/>
    </row>
    <row r="765" spans="1:5" ht="15.75">
      <c r="A765" s="52"/>
      <c r="B765" s="42"/>
      <c r="C765" s="42"/>
      <c r="D765" s="42"/>
      <c r="E765" s="56"/>
    </row>
    <row r="766" spans="1:5" ht="15.75">
      <c r="A766" s="52"/>
      <c r="B766" s="42"/>
      <c r="C766" s="42"/>
      <c r="D766" s="42"/>
      <c r="E766" s="56"/>
    </row>
    <row r="767" spans="1:5" ht="15.75">
      <c r="A767" s="52"/>
      <c r="B767" s="42"/>
      <c r="C767" s="42"/>
      <c r="D767" s="42"/>
      <c r="E767" s="56"/>
    </row>
    <row r="768" spans="1:5" ht="15.75">
      <c r="A768" s="52"/>
      <c r="B768" s="42"/>
      <c r="C768" s="42"/>
      <c r="D768" s="42"/>
      <c r="E768" s="56"/>
    </row>
    <row r="769" spans="1:5" ht="15.75">
      <c r="A769" s="52"/>
      <c r="B769" s="42"/>
      <c r="C769" s="42"/>
      <c r="D769" s="42"/>
      <c r="E769" s="56"/>
    </row>
    <row r="770" spans="1:5" ht="15.75">
      <c r="A770" s="52"/>
      <c r="B770" s="42"/>
      <c r="C770" s="42"/>
      <c r="D770" s="42"/>
      <c r="E770" s="56"/>
    </row>
    <row r="771" spans="1:5" ht="15.75">
      <c r="A771" s="52"/>
      <c r="B771" s="42"/>
      <c r="C771" s="42"/>
      <c r="D771" s="42"/>
      <c r="E771" s="56"/>
    </row>
    <row r="772" spans="1:5" ht="15.75">
      <c r="A772" s="52"/>
      <c r="B772" s="42"/>
      <c r="C772" s="42"/>
      <c r="D772" s="42"/>
      <c r="E772" s="56"/>
    </row>
    <row r="773" spans="1:5" ht="15.75">
      <c r="A773" s="52"/>
      <c r="B773" s="42"/>
      <c r="C773" s="42"/>
      <c r="D773" s="42"/>
      <c r="E773" s="56"/>
    </row>
    <row r="774" spans="1:5" ht="15.75">
      <c r="A774" s="52"/>
      <c r="B774" s="42"/>
      <c r="C774" s="42"/>
      <c r="D774" s="42"/>
      <c r="E774" s="56"/>
    </row>
    <row r="775" spans="1:5" ht="15.75">
      <c r="A775" s="52"/>
      <c r="B775" s="42"/>
      <c r="C775" s="42"/>
      <c r="D775" s="42"/>
      <c r="E775" s="56"/>
    </row>
    <row r="776" spans="1:5" ht="15.75">
      <c r="A776" s="52"/>
      <c r="B776" s="42"/>
      <c r="C776" s="42"/>
      <c r="D776" s="42"/>
      <c r="E776" s="56"/>
    </row>
    <row r="777" spans="1:5" ht="15.75">
      <c r="A777" s="52"/>
      <c r="B777" s="42"/>
      <c r="C777" s="42"/>
      <c r="D777" s="42"/>
      <c r="E777" s="56"/>
    </row>
    <row r="778" spans="1:5" ht="15.75">
      <c r="A778" s="52"/>
      <c r="B778" s="42"/>
      <c r="C778" s="42"/>
      <c r="D778" s="42"/>
      <c r="E778" s="56"/>
    </row>
    <row r="779" spans="1:5" ht="15.75">
      <c r="A779" s="52"/>
      <c r="B779" s="42"/>
      <c r="C779" s="42"/>
      <c r="D779" s="42"/>
      <c r="E779" s="56"/>
    </row>
    <row r="780" spans="1:5" ht="15.75">
      <c r="A780" s="52"/>
      <c r="B780" s="42"/>
      <c r="C780" s="42"/>
      <c r="D780" s="42"/>
      <c r="E780" s="56"/>
    </row>
    <row r="781" spans="1:5" ht="15.75">
      <c r="A781" s="52"/>
      <c r="B781" s="42"/>
      <c r="C781" s="42"/>
      <c r="D781" s="42"/>
      <c r="E781" s="56"/>
    </row>
    <row r="782" spans="1:5" ht="15.75">
      <c r="A782" s="52"/>
      <c r="B782" s="42"/>
      <c r="C782" s="42"/>
      <c r="D782" s="42"/>
      <c r="E782" s="56"/>
    </row>
    <row r="783" spans="1:5" ht="15.75">
      <c r="A783" s="52"/>
      <c r="B783" s="42"/>
      <c r="C783" s="42"/>
      <c r="D783" s="42"/>
      <c r="E783" s="56"/>
    </row>
    <row r="784" spans="1:5" ht="15.75">
      <c r="A784" s="52"/>
      <c r="B784" s="42"/>
      <c r="C784" s="42"/>
      <c r="D784" s="42"/>
      <c r="E784" s="56"/>
    </row>
    <row r="785" spans="1:5" ht="15.75">
      <c r="A785" s="52"/>
      <c r="B785" s="42"/>
      <c r="C785" s="42"/>
      <c r="D785" s="42"/>
      <c r="E785" s="56"/>
    </row>
    <row r="786" spans="1:5" ht="15.75">
      <c r="A786" s="52"/>
      <c r="B786" s="42"/>
      <c r="C786" s="42"/>
      <c r="D786" s="42"/>
      <c r="E786" s="56"/>
    </row>
    <row r="787" spans="1:5" ht="15.75">
      <c r="A787" s="52"/>
      <c r="B787" s="42"/>
      <c r="C787" s="42"/>
      <c r="D787" s="42"/>
      <c r="E787" s="56"/>
    </row>
    <row r="788" spans="1:5" ht="15.75">
      <c r="A788" s="52"/>
      <c r="B788" s="42"/>
      <c r="C788" s="42"/>
      <c r="D788" s="42"/>
      <c r="E788" s="56"/>
    </row>
    <row r="789" spans="1:5" ht="15.75">
      <c r="A789" s="52"/>
      <c r="B789" s="42"/>
      <c r="C789" s="42"/>
      <c r="D789" s="42"/>
      <c r="E789" s="56"/>
    </row>
    <row r="790" spans="1:5" ht="15.75">
      <c r="A790" s="52"/>
      <c r="B790" s="42"/>
      <c r="C790" s="42"/>
      <c r="D790" s="42"/>
      <c r="E790" s="56"/>
    </row>
    <row r="791" spans="1:5" ht="15.75">
      <c r="A791" s="52"/>
      <c r="B791" s="42"/>
      <c r="C791" s="42"/>
      <c r="D791" s="42"/>
      <c r="E791" s="56"/>
    </row>
    <row r="792" spans="1:5" ht="15.75">
      <c r="A792" s="52"/>
      <c r="B792" s="42"/>
      <c r="C792" s="42"/>
      <c r="D792" s="42"/>
      <c r="E792" s="56"/>
    </row>
    <row r="793" spans="1:5" ht="15.75">
      <c r="A793" s="52"/>
      <c r="B793" s="42"/>
      <c r="C793" s="42"/>
      <c r="D793" s="42"/>
      <c r="E793" s="56"/>
    </row>
    <row r="794" spans="1:5" ht="15.75">
      <c r="A794" s="52"/>
      <c r="B794" s="42"/>
      <c r="C794" s="42"/>
      <c r="D794" s="42"/>
      <c r="E794" s="56"/>
    </row>
    <row r="795" spans="1:5" ht="15.75">
      <c r="A795" s="52"/>
      <c r="B795" s="42"/>
      <c r="C795" s="42"/>
      <c r="D795" s="42"/>
      <c r="E795" s="56"/>
    </row>
    <row r="796" spans="1:5" ht="15.75">
      <c r="A796" s="52"/>
      <c r="B796" s="42"/>
      <c r="C796" s="42"/>
      <c r="D796" s="42"/>
      <c r="E796" s="56"/>
    </row>
    <row r="797" spans="1:5" ht="15.75">
      <c r="A797" s="52"/>
      <c r="B797" s="42"/>
      <c r="C797" s="42"/>
      <c r="D797" s="42"/>
      <c r="E797" s="56"/>
    </row>
    <row r="798" spans="1:5" ht="15.75">
      <c r="A798" s="52"/>
      <c r="B798" s="42"/>
      <c r="C798" s="42"/>
      <c r="D798" s="42"/>
      <c r="E798" s="56"/>
    </row>
    <row r="799" spans="1:5" ht="15.75">
      <c r="A799" s="52"/>
      <c r="B799" s="42"/>
      <c r="C799" s="42"/>
      <c r="D799" s="42"/>
      <c r="E799" s="56"/>
    </row>
    <row r="800" spans="1:5" ht="15.75">
      <c r="A800" s="52"/>
      <c r="B800" s="42"/>
      <c r="C800" s="42"/>
      <c r="D800" s="42"/>
      <c r="E800" s="56"/>
    </row>
    <row r="801" spans="1:5" ht="15.75">
      <c r="A801" s="52"/>
      <c r="B801" s="42"/>
      <c r="C801" s="42"/>
      <c r="D801" s="42"/>
      <c r="E801" s="56"/>
    </row>
    <row r="802" spans="1:5" ht="15.75">
      <c r="A802" s="52"/>
      <c r="B802" s="42"/>
      <c r="C802" s="42"/>
      <c r="D802" s="42"/>
      <c r="E802" s="56"/>
    </row>
    <row r="803" spans="1:5" ht="15.75">
      <c r="A803" s="52"/>
      <c r="B803" s="42"/>
      <c r="C803" s="42"/>
      <c r="D803" s="42"/>
      <c r="E803" s="56"/>
    </row>
    <row r="804" spans="1:5" ht="15.75">
      <c r="A804" s="52"/>
      <c r="B804" s="42"/>
      <c r="C804" s="42"/>
      <c r="D804" s="42"/>
      <c r="E804" s="56"/>
    </row>
    <row r="805" spans="1:5" ht="15.75">
      <c r="A805" s="52"/>
      <c r="B805" s="42"/>
      <c r="C805" s="42"/>
      <c r="D805" s="42"/>
      <c r="E805" s="56"/>
    </row>
    <row r="806" spans="1:5" ht="15.75">
      <c r="A806" s="52"/>
      <c r="B806" s="42"/>
      <c r="C806" s="42"/>
      <c r="D806" s="42"/>
      <c r="E806" s="56"/>
    </row>
    <row r="807" spans="1:5" ht="15.75">
      <c r="A807" s="52"/>
      <c r="B807" s="42"/>
      <c r="C807" s="42"/>
      <c r="D807" s="42"/>
      <c r="E807" s="56"/>
    </row>
    <row r="808" spans="1:5" ht="15.75">
      <c r="A808" s="52"/>
      <c r="B808" s="42"/>
      <c r="C808" s="42"/>
      <c r="D808" s="42"/>
      <c r="E808" s="56"/>
    </row>
    <row r="809" spans="1:5" ht="15.75">
      <c r="A809" s="52"/>
      <c r="B809" s="42"/>
      <c r="C809" s="42"/>
      <c r="D809" s="42"/>
      <c r="E809" s="56"/>
    </row>
    <row r="810" spans="1:5" ht="15.75">
      <c r="A810" s="52"/>
      <c r="B810" s="42"/>
      <c r="C810" s="42"/>
      <c r="D810" s="42"/>
      <c r="E810" s="56"/>
    </row>
    <row r="811" spans="1:5" ht="15.75">
      <c r="A811" s="52"/>
      <c r="B811" s="42"/>
      <c r="C811" s="42"/>
      <c r="D811" s="42"/>
      <c r="E811" s="56"/>
    </row>
    <row r="812" spans="1:5" ht="15.75">
      <c r="A812" s="52"/>
      <c r="B812" s="42"/>
      <c r="C812" s="42"/>
      <c r="D812" s="42"/>
      <c r="E812" s="56"/>
    </row>
    <row r="813" spans="1:5" ht="15.75">
      <c r="A813" s="52"/>
      <c r="B813" s="42"/>
      <c r="C813" s="42"/>
      <c r="D813" s="42"/>
      <c r="E813" s="56"/>
    </row>
    <row r="814" spans="1:5" ht="15.75">
      <c r="A814" s="52"/>
      <c r="B814" s="42"/>
      <c r="C814" s="42"/>
      <c r="D814" s="42"/>
      <c r="E814" s="56"/>
    </row>
    <row r="815" spans="1:5" ht="15.75">
      <c r="A815" s="52"/>
      <c r="B815" s="42"/>
      <c r="C815" s="42"/>
      <c r="D815" s="42"/>
      <c r="E815" s="56"/>
    </row>
  </sheetData>
  <mergeCells count="21">
    <mergeCell ref="A87:E87"/>
    <mergeCell ref="A1:E1"/>
    <mergeCell ref="A2:E2"/>
    <mergeCell ref="A3:E3"/>
    <mergeCell ref="A4:E4"/>
    <mergeCell ref="A41:E41"/>
    <mergeCell ref="A43:E43"/>
    <mergeCell ref="A44:E44"/>
    <mergeCell ref="A45:E45"/>
    <mergeCell ref="A46:E46"/>
    <mergeCell ref="A85:E85"/>
    <mergeCell ref="A86:E86"/>
    <mergeCell ref="A170:E170"/>
    <mergeCell ref="A171:E171"/>
    <mergeCell ref="A172:E172"/>
    <mergeCell ref="A88:E88"/>
    <mergeCell ref="A127:E127"/>
    <mergeCell ref="A128:E128"/>
    <mergeCell ref="A129:E129"/>
    <mergeCell ref="A130:E130"/>
    <mergeCell ref="A169:E169"/>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4"/>
  <sheetViews>
    <sheetView topLeftCell="C1" zoomScale="115" zoomScaleNormal="115" workbookViewId="0">
      <selection activeCell="D6" sqref="D6"/>
    </sheetView>
  </sheetViews>
  <sheetFormatPr defaultRowHeight="12.75"/>
  <cols>
    <col min="1" max="2" width="31.140625" style="745" hidden="1" customWidth="1"/>
    <col min="3" max="3" width="64.5703125" style="106" bestFit="1" customWidth="1"/>
    <col min="4" max="4" width="17.28515625" style="745" customWidth="1"/>
    <col min="5" max="5" width="19" style="745" customWidth="1"/>
    <col min="6" max="10" width="19.5703125" style="745" customWidth="1"/>
    <col min="11" max="256" width="9.140625" style="745"/>
    <col min="257" max="258" width="0" style="745" hidden="1" customWidth="1"/>
    <col min="259" max="259" width="64.5703125" style="745" bestFit="1" customWidth="1"/>
    <col min="260" max="260" width="17.28515625" style="745" customWidth="1"/>
    <col min="261" max="261" width="19" style="745" customWidth="1"/>
    <col min="262" max="266" width="19.5703125" style="745" customWidth="1"/>
    <col min="267" max="512" width="9.140625" style="745"/>
    <col min="513" max="514" width="0" style="745" hidden="1" customWidth="1"/>
    <col min="515" max="515" width="64.5703125" style="745" bestFit="1" customWidth="1"/>
    <col min="516" max="516" width="17.28515625" style="745" customWidth="1"/>
    <col min="517" max="517" width="19" style="745" customWidth="1"/>
    <col min="518" max="522" width="19.5703125" style="745" customWidth="1"/>
    <col min="523" max="768" width="9.140625" style="745"/>
    <col min="769" max="770" width="0" style="745" hidden="1" customWidth="1"/>
    <col min="771" max="771" width="64.5703125" style="745" bestFit="1" customWidth="1"/>
    <col min="772" max="772" width="17.28515625" style="745" customWidth="1"/>
    <col min="773" max="773" width="19" style="745" customWidth="1"/>
    <col min="774" max="778" width="19.5703125" style="745" customWidth="1"/>
    <col min="779" max="1024" width="9.140625" style="745"/>
    <col min="1025" max="1026" width="0" style="745" hidden="1" customWidth="1"/>
    <col min="1027" max="1027" width="64.5703125" style="745" bestFit="1" customWidth="1"/>
    <col min="1028" max="1028" width="17.28515625" style="745" customWidth="1"/>
    <col min="1029" max="1029" width="19" style="745" customWidth="1"/>
    <col min="1030" max="1034" width="19.5703125" style="745" customWidth="1"/>
    <col min="1035" max="1280" width="9.140625" style="745"/>
    <col min="1281" max="1282" width="0" style="745" hidden="1" customWidth="1"/>
    <col min="1283" max="1283" width="64.5703125" style="745" bestFit="1" customWidth="1"/>
    <col min="1284" max="1284" width="17.28515625" style="745" customWidth="1"/>
    <col min="1285" max="1285" width="19" style="745" customWidth="1"/>
    <col min="1286" max="1290" width="19.5703125" style="745" customWidth="1"/>
    <col min="1291" max="1536" width="9.140625" style="745"/>
    <col min="1537" max="1538" width="0" style="745" hidden="1" customWidth="1"/>
    <col min="1539" max="1539" width="64.5703125" style="745" bestFit="1" customWidth="1"/>
    <col min="1540" max="1540" width="17.28515625" style="745" customWidth="1"/>
    <col min="1541" max="1541" width="19" style="745" customWidth="1"/>
    <col min="1542" max="1546" width="19.5703125" style="745" customWidth="1"/>
    <col min="1547" max="1792" width="9.140625" style="745"/>
    <col min="1793" max="1794" width="0" style="745" hidden="1" customWidth="1"/>
    <col min="1795" max="1795" width="64.5703125" style="745" bestFit="1" customWidth="1"/>
    <col min="1796" max="1796" width="17.28515625" style="745" customWidth="1"/>
    <col min="1797" max="1797" width="19" style="745" customWidth="1"/>
    <col min="1798" max="1802" width="19.5703125" style="745" customWidth="1"/>
    <col min="1803" max="2048" width="9.140625" style="745"/>
    <col min="2049" max="2050" width="0" style="745" hidden="1" customWidth="1"/>
    <col min="2051" max="2051" width="64.5703125" style="745" bestFit="1" customWidth="1"/>
    <col min="2052" max="2052" width="17.28515625" style="745" customWidth="1"/>
    <col min="2053" max="2053" width="19" style="745" customWidth="1"/>
    <col min="2054" max="2058" width="19.5703125" style="745" customWidth="1"/>
    <col min="2059" max="2304" width="9.140625" style="745"/>
    <col min="2305" max="2306" width="0" style="745" hidden="1" customWidth="1"/>
    <col min="2307" max="2307" width="64.5703125" style="745" bestFit="1" customWidth="1"/>
    <col min="2308" max="2308" width="17.28515625" style="745" customWidth="1"/>
    <col min="2309" max="2309" width="19" style="745" customWidth="1"/>
    <col min="2310" max="2314" width="19.5703125" style="745" customWidth="1"/>
    <col min="2315" max="2560" width="9.140625" style="745"/>
    <col min="2561" max="2562" width="0" style="745" hidden="1" customWidth="1"/>
    <col min="2563" max="2563" width="64.5703125" style="745" bestFit="1" customWidth="1"/>
    <col min="2564" max="2564" width="17.28515625" style="745" customWidth="1"/>
    <col min="2565" max="2565" width="19" style="745" customWidth="1"/>
    <col min="2566" max="2570" width="19.5703125" style="745" customWidth="1"/>
    <col min="2571" max="2816" width="9.140625" style="745"/>
    <col min="2817" max="2818" width="0" style="745" hidden="1" customWidth="1"/>
    <col min="2819" max="2819" width="64.5703125" style="745" bestFit="1" customWidth="1"/>
    <col min="2820" max="2820" width="17.28515625" style="745" customWidth="1"/>
    <col min="2821" max="2821" width="19" style="745" customWidth="1"/>
    <col min="2822" max="2826" width="19.5703125" style="745" customWidth="1"/>
    <col min="2827" max="3072" width="9.140625" style="745"/>
    <col min="3073" max="3074" width="0" style="745" hidden="1" customWidth="1"/>
    <col min="3075" max="3075" width="64.5703125" style="745" bestFit="1" customWidth="1"/>
    <col min="3076" max="3076" width="17.28515625" style="745" customWidth="1"/>
    <col min="3077" max="3077" width="19" style="745" customWidth="1"/>
    <col min="3078" max="3082" width="19.5703125" style="745" customWidth="1"/>
    <col min="3083" max="3328" width="9.140625" style="745"/>
    <col min="3329" max="3330" width="0" style="745" hidden="1" customWidth="1"/>
    <col min="3331" max="3331" width="64.5703125" style="745" bestFit="1" customWidth="1"/>
    <col min="3332" max="3332" width="17.28515625" style="745" customWidth="1"/>
    <col min="3333" max="3333" width="19" style="745" customWidth="1"/>
    <col min="3334" max="3338" width="19.5703125" style="745" customWidth="1"/>
    <col min="3339" max="3584" width="9.140625" style="745"/>
    <col min="3585" max="3586" width="0" style="745" hidden="1" customWidth="1"/>
    <col min="3587" max="3587" width="64.5703125" style="745" bestFit="1" customWidth="1"/>
    <col min="3588" max="3588" width="17.28515625" style="745" customWidth="1"/>
    <col min="3589" max="3589" width="19" style="745" customWidth="1"/>
    <col min="3590" max="3594" width="19.5703125" style="745" customWidth="1"/>
    <col min="3595" max="3840" width="9.140625" style="745"/>
    <col min="3841" max="3842" width="0" style="745" hidden="1" customWidth="1"/>
    <col min="3843" max="3843" width="64.5703125" style="745" bestFit="1" customWidth="1"/>
    <col min="3844" max="3844" width="17.28515625" style="745" customWidth="1"/>
    <col min="3845" max="3845" width="19" style="745" customWidth="1"/>
    <col min="3846" max="3850" width="19.5703125" style="745" customWidth="1"/>
    <col min="3851" max="4096" width="9.140625" style="745"/>
    <col min="4097" max="4098" width="0" style="745" hidden="1" customWidth="1"/>
    <col min="4099" max="4099" width="64.5703125" style="745" bestFit="1" customWidth="1"/>
    <col min="4100" max="4100" width="17.28515625" style="745" customWidth="1"/>
    <col min="4101" max="4101" width="19" style="745" customWidth="1"/>
    <col min="4102" max="4106" width="19.5703125" style="745" customWidth="1"/>
    <col min="4107" max="4352" width="9.140625" style="745"/>
    <col min="4353" max="4354" width="0" style="745" hidden="1" customWidth="1"/>
    <col min="4355" max="4355" width="64.5703125" style="745" bestFit="1" customWidth="1"/>
    <col min="4356" max="4356" width="17.28515625" style="745" customWidth="1"/>
    <col min="4357" max="4357" width="19" style="745" customWidth="1"/>
    <col min="4358" max="4362" width="19.5703125" style="745" customWidth="1"/>
    <col min="4363" max="4608" width="9.140625" style="745"/>
    <col min="4609" max="4610" width="0" style="745" hidden="1" customWidth="1"/>
    <col min="4611" max="4611" width="64.5703125" style="745" bestFit="1" customWidth="1"/>
    <col min="4612" max="4612" width="17.28515625" style="745" customWidth="1"/>
    <col min="4613" max="4613" width="19" style="745" customWidth="1"/>
    <col min="4614" max="4618" width="19.5703125" style="745" customWidth="1"/>
    <col min="4619" max="4864" width="9.140625" style="745"/>
    <col min="4865" max="4866" width="0" style="745" hidden="1" customWidth="1"/>
    <col min="4867" max="4867" width="64.5703125" style="745" bestFit="1" customWidth="1"/>
    <col min="4868" max="4868" width="17.28515625" style="745" customWidth="1"/>
    <col min="4869" max="4869" width="19" style="745" customWidth="1"/>
    <col min="4870" max="4874" width="19.5703125" style="745" customWidth="1"/>
    <col min="4875" max="5120" width="9.140625" style="745"/>
    <col min="5121" max="5122" width="0" style="745" hidden="1" customWidth="1"/>
    <col min="5123" max="5123" width="64.5703125" style="745" bestFit="1" customWidth="1"/>
    <col min="5124" max="5124" width="17.28515625" style="745" customWidth="1"/>
    <col min="5125" max="5125" width="19" style="745" customWidth="1"/>
    <col min="5126" max="5130" width="19.5703125" style="745" customWidth="1"/>
    <col min="5131" max="5376" width="9.140625" style="745"/>
    <col min="5377" max="5378" width="0" style="745" hidden="1" customWidth="1"/>
    <col min="5379" max="5379" width="64.5703125" style="745" bestFit="1" customWidth="1"/>
    <col min="5380" max="5380" width="17.28515625" style="745" customWidth="1"/>
    <col min="5381" max="5381" width="19" style="745" customWidth="1"/>
    <col min="5382" max="5386" width="19.5703125" style="745" customWidth="1"/>
    <col min="5387" max="5632" width="9.140625" style="745"/>
    <col min="5633" max="5634" width="0" style="745" hidden="1" customWidth="1"/>
    <col min="5635" max="5635" width="64.5703125" style="745" bestFit="1" customWidth="1"/>
    <col min="5636" max="5636" width="17.28515625" style="745" customWidth="1"/>
    <col min="5637" max="5637" width="19" style="745" customWidth="1"/>
    <col min="5638" max="5642" width="19.5703125" style="745" customWidth="1"/>
    <col min="5643" max="5888" width="9.140625" style="745"/>
    <col min="5889" max="5890" width="0" style="745" hidden="1" customWidth="1"/>
    <col min="5891" max="5891" width="64.5703125" style="745" bestFit="1" customWidth="1"/>
    <col min="5892" max="5892" width="17.28515625" style="745" customWidth="1"/>
    <col min="5893" max="5893" width="19" style="745" customWidth="1"/>
    <col min="5894" max="5898" width="19.5703125" style="745" customWidth="1"/>
    <col min="5899" max="6144" width="9.140625" style="745"/>
    <col min="6145" max="6146" width="0" style="745" hidden="1" customWidth="1"/>
    <col min="6147" max="6147" width="64.5703125" style="745" bestFit="1" customWidth="1"/>
    <col min="6148" max="6148" width="17.28515625" style="745" customWidth="1"/>
    <col min="6149" max="6149" width="19" style="745" customWidth="1"/>
    <col min="6150" max="6154" width="19.5703125" style="745" customWidth="1"/>
    <col min="6155" max="6400" width="9.140625" style="745"/>
    <col min="6401" max="6402" width="0" style="745" hidden="1" customWidth="1"/>
    <col min="6403" max="6403" width="64.5703125" style="745" bestFit="1" customWidth="1"/>
    <col min="6404" max="6404" width="17.28515625" style="745" customWidth="1"/>
    <col min="6405" max="6405" width="19" style="745" customWidth="1"/>
    <col min="6406" max="6410" width="19.5703125" style="745" customWidth="1"/>
    <col min="6411" max="6656" width="9.140625" style="745"/>
    <col min="6657" max="6658" width="0" style="745" hidden="1" customWidth="1"/>
    <col min="6659" max="6659" width="64.5703125" style="745" bestFit="1" customWidth="1"/>
    <col min="6660" max="6660" width="17.28515625" style="745" customWidth="1"/>
    <col min="6661" max="6661" width="19" style="745" customWidth="1"/>
    <col min="6662" max="6666" width="19.5703125" style="745" customWidth="1"/>
    <col min="6667" max="6912" width="9.140625" style="745"/>
    <col min="6913" max="6914" width="0" style="745" hidden="1" customWidth="1"/>
    <col min="6915" max="6915" width="64.5703125" style="745" bestFit="1" customWidth="1"/>
    <col min="6916" max="6916" width="17.28515625" style="745" customWidth="1"/>
    <col min="6917" max="6917" width="19" style="745" customWidth="1"/>
    <col min="6918" max="6922" width="19.5703125" style="745" customWidth="1"/>
    <col min="6923" max="7168" width="9.140625" style="745"/>
    <col min="7169" max="7170" width="0" style="745" hidden="1" customWidth="1"/>
    <col min="7171" max="7171" width="64.5703125" style="745" bestFit="1" customWidth="1"/>
    <col min="7172" max="7172" width="17.28515625" style="745" customWidth="1"/>
    <col min="7173" max="7173" width="19" style="745" customWidth="1"/>
    <col min="7174" max="7178" width="19.5703125" style="745" customWidth="1"/>
    <col min="7179" max="7424" width="9.140625" style="745"/>
    <col min="7425" max="7426" width="0" style="745" hidden="1" customWidth="1"/>
    <col min="7427" max="7427" width="64.5703125" style="745" bestFit="1" customWidth="1"/>
    <col min="7428" max="7428" width="17.28515625" style="745" customWidth="1"/>
    <col min="7429" max="7429" width="19" style="745" customWidth="1"/>
    <col min="7430" max="7434" width="19.5703125" style="745" customWidth="1"/>
    <col min="7435" max="7680" width="9.140625" style="745"/>
    <col min="7681" max="7682" width="0" style="745" hidden="1" customWidth="1"/>
    <col min="7683" max="7683" width="64.5703125" style="745" bestFit="1" customWidth="1"/>
    <col min="7684" max="7684" width="17.28515625" style="745" customWidth="1"/>
    <col min="7685" max="7685" width="19" style="745" customWidth="1"/>
    <col min="7686" max="7690" width="19.5703125" style="745" customWidth="1"/>
    <col min="7691" max="7936" width="9.140625" style="745"/>
    <col min="7937" max="7938" width="0" style="745" hidden="1" customWidth="1"/>
    <col min="7939" max="7939" width="64.5703125" style="745" bestFit="1" customWidth="1"/>
    <col min="7940" max="7940" width="17.28515625" style="745" customWidth="1"/>
    <col min="7941" max="7941" width="19" style="745" customWidth="1"/>
    <col min="7942" max="7946" width="19.5703125" style="745" customWidth="1"/>
    <col min="7947" max="8192" width="9.140625" style="745"/>
    <col min="8193" max="8194" width="0" style="745" hidden="1" customWidth="1"/>
    <col min="8195" max="8195" width="64.5703125" style="745" bestFit="1" customWidth="1"/>
    <col min="8196" max="8196" width="17.28515625" style="745" customWidth="1"/>
    <col min="8197" max="8197" width="19" style="745" customWidth="1"/>
    <col min="8198" max="8202" width="19.5703125" style="745" customWidth="1"/>
    <col min="8203" max="8448" width="9.140625" style="745"/>
    <col min="8449" max="8450" width="0" style="745" hidden="1" customWidth="1"/>
    <col min="8451" max="8451" width="64.5703125" style="745" bestFit="1" customWidth="1"/>
    <col min="8452" max="8452" width="17.28515625" style="745" customWidth="1"/>
    <col min="8453" max="8453" width="19" style="745" customWidth="1"/>
    <col min="8454" max="8458" width="19.5703125" style="745" customWidth="1"/>
    <col min="8459" max="8704" width="9.140625" style="745"/>
    <col min="8705" max="8706" width="0" style="745" hidden="1" customWidth="1"/>
    <col min="8707" max="8707" width="64.5703125" style="745" bestFit="1" customWidth="1"/>
    <col min="8708" max="8708" width="17.28515625" style="745" customWidth="1"/>
    <col min="8709" max="8709" width="19" style="745" customWidth="1"/>
    <col min="8710" max="8714" width="19.5703125" style="745" customWidth="1"/>
    <col min="8715" max="8960" width="9.140625" style="745"/>
    <col min="8961" max="8962" width="0" style="745" hidden="1" customWidth="1"/>
    <col min="8963" max="8963" width="64.5703125" style="745" bestFit="1" customWidth="1"/>
    <col min="8964" max="8964" width="17.28515625" style="745" customWidth="1"/>
    <col min="8965" max="8965" width="19" style="745" customWidth="1"/>
    <col min="8966" max="8970" width="19.5703125" style="745" customWidth="1"/>
    <col min="8971" max="9216" width="9.140625" style="745"/>
    <col min="9217" max="9218" width="0" style="745" hidden="1" customWidth="1"/>
    <col min="9219" max="9219" width="64.5703125" style="745" bestFit="1" customWidth="1"/>
    <col min="9220" max="9220" width="17.28515625" style="745" customWidth="1"/>
    <col min="9221" max="9221" width="19" style="745" customWidth="1"/>
    <col min="9222" max="9226" width="19.5703125" style="745" customWidth="1"/>
    <col min="9227" max="9472" width="9.140625" style="745"/>
    <col min="9473" max="9474" width="0" style="745" hidden="1" customWidth="1"/>
    <col min="9475" max="9475" width="64.5703125" style="745" bestFit="1" customWidth="1"/>
    <col min="9476" max="9476" width="17.28515625" style="745" customWidth="1"/>
    <col min="9477" max="9477" width="19" style="745" customWidth="1"/>
    <col min="9478" max="9482" width="19.5703125" style="745" customWidth="1"/>
    <col min="9483" max="9728" width="9.140625" style="745"/>
    <col min="9729" max="9730" width="0" style="745" hidden="1" customWidth="1"/>
    <col min="9731" max="9731" width="64.5703125" style="745" bestFit="1" customWidth="1"/>
    <col min="9732" max="9732" width="17.28515625" style="745" customWidth="1"/>
    <col min="9733" max="9733" width="19" style="745" customWidth="1"/>
    <col min="9734" max="9738" width="19.5703125" style="745" customWidth="1"/>
    <col min="9739" max="9984" width="9.140625" style="745"/>
    <col min="9985" max="9986" width="0" style="745" hidden="1" customWidth="1"/>
    <col min="9987" max="9987" width="64.5703125" style="745" bestFit="1" customWidth="1"/>
    <col min="9988" max="9988" width="17.28515625" style="745" customWidth="1"/>
    <col min="9989" max="9989" width="19" style="745" customWidth="1"/>
    <col min="9990" max="9994" width="19.5703125" style="745" customWidth="1"/>
    <col min="9995" max="10240" width="9.140625" style="745"/>
    <col min="10241" max="10242" width="0" style="745" hidden="1" customWidth="1"/>
    <col min="10243" max="10243" width="64.5703125" style="745" bestFit="1" customWidth="1"/>
    <col min="10244" max="10244" width="17.28515625" style="745" customWidth="1"/>
    <col min="10245" max="10245" width="19" style="745" customWidth="1"/>
    <col min="10246" max="10250" width="19.5703125" style="745" customWidth="1"/>
    <col min="10251" max="10496" width="9.140625" style="745"/>
    <col min="10497" max="10498" width="0" style="745" hidden="1" customWidth="1"/>
    <col min="10499" max="10499" width="64.5703125" style="745" bestFit="1" customWidth="1"/>
    <col min="10500" max="10500" width="17.28515625" style="745" customWidth="1"/>
    <col min="10501" max="10501" width="19" style="745" customWidth="1"/>
    <col min="10502" max="10506" width="19.5703125" style="745" customWidth="1"/>
    <col min="10507" max="10752" width="9.140625" style="745"/>
    <col min="10753" max="10754" width="0" style="745" hidden="1" customWidth="1"/>
    <col min="10755" max="10755" width="64.5703125" style="745" bestFit="1" customWidth="1"/>
    <col min="10756" max="10756" width="17.28515625" style="745" customWidth="1"/>
    <col min="10757" max="10757" width="19" style="745" customWidth="1"/>
    <col min="10758" max="10762" width="19.5703125" style="745" customWidth="1"/>
    <col min="10763" max="11008" width="9.140625" style="745"/>
    <col min="11009" max="11010" width="0" style="745" hidden="1" customWidth="1"/>
    <col min="11011" max="11011" width="64.5703125" style="745" bestFit="1" customWidth="1"/>
    <col min="11012" max="11012" width="17.28515625" style="745" customWidth="1"/>
    <col min="11013" max="11013" width="19" style="745" customWidth="1"/>
    <col min="11014" max="11018" width="19.5703125" style="745" customWidth="1"/>
    <col min="11019" max="11264" width="9.140625" style="745"/>
    <col min="11265" max="11266" width="0" style="745" hidden="1" customWidth="1"/>
    <col min="11267" max="11267" width="64.5703125" style="745" bestFit="1" customWidth="1"/>
    <col min="11268" max="11268" width="17.28515625" style="745" customWidth="1"/>
    <col min="11269" max="11269" width="19" style="745" customWidth="1"/>
    <col min="11270" max="11274" width="19.5703125" style="745" customWidth="1"/>
    <col min="11275" max="11520" width="9.140625" style="745"/>
    <col min="11521" max="11522" width="0" style="745" hidden="1" customWidth="1"/>
    <col min="11523" max="11523" width="64.5703125" style="745" bestFit="1" customWidth="1"/>
    <col min="11524" max="11524" width="17.28515625" style="745" customWidth="1"/>
    <col min="11525" max="11525" width="19" style="745" customWidth="1"/>
    <col min="11526" max="11530" width="19.5703125" style="745" customWidth="1"/>
    <col min="11531" max="11776" width="9.140625" style="745"/>
    <col min="11777" max="11778" width="0" style="745" hidden="1" customWidth="1"/>
    <col min="11779" max="11779" width="64.5703125" style="745" bestFit="1" customWidth="1"/>
    <col min="11780" max="11780" width="17.28515625" style="745" customWidth="1"/>
    <col min="11781" max="11781" width="19" style="745" customWidth="1"/>
    <col min="11782" max="11786" width="19.5703125" style="745" customWidth="1"/>
    <col min="11787" max="12032" width="9.140625" style="745"/>
    <col min="12033" max="12034" width="0" style="745" hidden="1" customWidth="1"/>
    <col min="12035" max="12035" width="64.5703125" style="745" bestFit="1" customWidth="1"/>
    <col min="12036" max="12036" width="17.28515625" style="745" customWidth="1"/>
    <col min="12037" max="12037" width="19" style="745" customWidth="1"/>
    <col min="12038" max="12042" width="19.5703125" style="745" customWidth="1"/>
    <col min="12043" max="12288" width="9.140625" style="745"/>
    <col min="12289" max="12290" width="0" style="745" hidden="1" customWidth="1"/>
    <col min="12291" max="12291" width="64.5703125" style="745" bestFit="1" customWidth="1"/>
    <col min="12292" max="12292" width="17.28515625" style="745" customWidth="1"/>
    <col min="12293" max="12293" width="19" style="745" customWidth="1"/>
    <col min="12294" max="12298" width="19.5703125" style="745" customWidth="1"/>
    <col min="12299" max="12544" width="9.140625" style="745"/>
    <col min="12545" max="12546" width="0" style="745" hidden="1" customWidth="1"/>
    <col min="12547" max="12547" width="64.5703125" style="745" bestFit="1" customWidth="1"/>
    <col min="12548" max="12548" width="17.28515625" style="745" customWidth="1"/>
    <col min="12549" max="12549" width="19" style="745" customWidth="1"/>
    <col min="12550" max="12554" width="19.5703125" style="745" customWidth="1"/>
    <col min="12555" max="12800" width="9.140625" style="745"/>
    <col min="12801" max="12802" width="0" style="745" hidden="1" customWidth="1"/>
    <col min="12803" max="12803" width="64.5703125" style="745" bestFit="1" customWidth="1"/>
    <col min="12804" max="12804" width="17.28515625" style="745" customWidth="1"/>
    <col min="12805" max="12805" width="19" style="745" customWidth="1"/>
    <col min="12806" max="12810" width="19.5703125" style="745" customWidth="1"/>
    <col min="12811" max="13056" width="9.140625" style="745"/>
    <col min="13057" max="13058" width="0" style="745" hidden="1" customWidth="1"/>
    <col min="13059" max="13059" width="64.5703125" style="745" bestFit="1" customWidth="1"/>
    <col min="13060" max="13060" width="17.28515625" style="745" customWidth="1"/>
    <col min="13061" max="13061" width="19" style="745" customWidth="1"/>
    <col min="13062" max="13066" width="19.5703125" style="745" customWidth="1"/>
    <col min="13067" max="13312" width="9.140625" style="745"/>
    <col min="13313" max="13314" width="0" style="745" hidden="1" customWidth="1"/>
    <col min="13315" max="13315" width="64.5703125" style="745" bestFit="1" customWidth="1"/>
    <col min="13316" max="13316" width="17.28515625" style="745" customWidth="1"/>
    <col min="13317" max="13317" width="19" style="745" customWidth="1"/>
    <col min="13318" max="13322" width="19.5703125" style="745" customWidth="1"/>
    <col min="13323" max="13568" width="9.140625" style="745"/>
    <col min="13569" max="13570" width="0" style="745" hidden="1" customWidth="1"/>
    <col min="13571" max="13571" width="64.5703125" style="745" bestFit="1" customWidth="1"/>
    <col min="13572" max="13572" width="17.28515625" style="745" customWidth="1"/>
    <col min="13573" max="13573" width="19" style="745" customWidth="1"/>
    <col min="13574" max="13578" width="19.5703125" style="745" customWidth="1"/>
    <col min="13579" max="13824" width="9.140625" style="745"/>
    <col min="13825" max="13826" width="0" style="745" hidden="1" customWidth="1"/>
    <col min="13827" max="13827" width="64.5703125" style="745" bestFit="1" customWidth="1"/>
    <col min="13828" max="13828" width="17.28515625" style="745" customWidth="1"/>
    <col min="13829" max="13829" width="19" style="745" customWidth="1"/>
    <col min="13830" max="13834" width="19.5703125" style="745" customWidth="1"/>
    <col min="13835" max="14080" width="9.140625" style="745"/>
    <col min="14081" max="14082" width="0" style="745" hidden="1" customWidth="1"/>
    <col min="14083" max="14083" width="64.5703125" style="745" bestFit="1" customWidth="1"/>
    <col min="14084" max="14084" width="17.28515625" style="745" customWidth="1"/>
    <col min="14085" max="14085" width="19" style="745" customWidth="1"/>
    <col min="14086" max="14090" width="19.5703125" style="745" customWidth="1"/>
    <col min="14091" max="14336" width="9.140625" style="745"/>
    <col min="14337" max="14338" width="0" style="745" hidden="1" customWidth="1"/>
    <col min="14339" max="14339" width="64.5703125" style="745" bestFit="1" customWidth="1"/>
    <col min="14340" max="14340" width="17.28515625" style="745" customWidth="1"/>
    <col min="14341" max="14341" width="19" style="745" customWidth="1"/>
    <col min="14342" max="14346" width="19.5703125" style="745" customWidth="1"/>
    <col min="14347" max="14592" width="9.140625" style="745"/>
    <col min="14593" max="14594" width="0" style="745" hidden="1" customWidth="1"/>
    <col min="14595" max="14595" width="64.5703125" style="745" bestFit="1" customWidth="1"/>
    <col min="14596" max="14596" width="17.28515625" style="745" customWidth="1"/>
    <col min="14597" max="14597" width="19" style="745" customWidth="1"/>
    <col min="14598" max="14602" width="19.5703125" style="745" customWidth="1"/>
    <col min="14603" max="14848" width="9.140625" style="745"/>
    <col min="14849" max="14850" width="0" style="745" hidden="1" customWidth="1"/>
    <col min="14851" max="14851" width="64.5703125" style="745" bestFit="1" customWidth="1"/>
    <col min="14852" max="14852" width="17.28515625" style="745" customWidth="1"/>
    <col min="14853" max="14853" width="19" style="745" customWidth="1"/>
    <col min="14854" max="14858" width="19.5703125" style="745" customWidth="1"/>
    <col min="14859" max="15104" width="9.140625" style="745"/>
    <col min="15105" max="15106" width="0" style="745" hidden="1" customWidth="1"/>
    <col min="15107" max="15107" width="64.5703125" style="745" bestFit="1" customWidth="1"/>
    <col min="15108" max="15108" width="17.28515625" style="745" customWidth="1"/>
    <col min="15109" max="15109" width="19" style="745" customWidth="1"/>
    <col min="15110" max="15114" width="19.5703125" style="745" customWidth="1"/>
    <col min="15115" max="15360" width="9.140625" style="745"/>
    <col min="15361" max="15362" width="0" style="745" hidden="1" customWidth="1"/>
    <col min="15363" max="15363" width="64.5703125" style="745" bestFit="1" customWidth="1"/>
    <col min="15364" max="15364" width="17.28515625" style="745" customWidth="1"/>
    <col min="15365" max="15365" width="19" style="745" customWidth="1"/>
    <col min="15366" max="15370" width="19.5703125" style="745" customWidth="1"/>
    <col min="15371" max="15616" width="9.140625" style="745"/>
    <col min="15617" max="15618" width="0" style="745" hidden="1" customWidth="1"/>
    <col min="15619" max="15619" width="64.5703125" style="745" bestFit="1" customWidth="1"/>
    <col min="15620" max="15620" width="17.28515625" style="745" customWidth="1"/>
    <col min="15621" max="15621" width="19" style="745" customWidth="1"/>
    <col min="15622" max="15626" width="19.5703125" style="745" customWidth="1"/>
    <col min="15627" max="15872" width="9.140625" style="745"/>
    <col min="15873" max="15874" width="0" style="745" hidden="1" customWidth="1"/>
    <col min="15875" max="15875" width="64.5703125" style="745" bestFit="1" customWidth="1"/>
    <col min="15876" max="15876" width="17.28515625" style="745" customWidth="1"/>
    <col min="15877" max="15877" width="19" style="745" customWidth="1"/>
    <col min="15878" max="15882" width="19.5703125" style="745" customWidth="1"/>
    <col min="15883" max="16128" width="9.140625" style="745"/>
    <col min="16129" max="16130" width="0" style="745" hidden="1" customWidth="1"/>
    <col min="16131" max="16131" width="64.5703125" style="745" bestFit="1" customWidth="1"/>
    <col min="16132" max="16132" width="17.28515625" style="745" customWidth="1"/>
    <col min="16133" max="16133" width="19" style="745" customWidth="1"/>
    <col min="16134" max="16138" width="19.5703125" style="745" customWidth="1"/>
    <col min="16139" max="16384" width="9.140625" style="745"/>
  </cols>
  <sheetData>
    <row r="1" spans="1:10" s="91" customFormat="1" ht="28.5" customHeight="1">
      <c r="A1" s="175"/>
      <c r="B1" s="175"/>
      <c r="C1" s="926" t="s">
        <v>491</v>
      </c>
      <c r="D1" s="926"/>
      <c r="E1" s="926"/>
      <c r="F1" s="926"/>
      <c r="G1" s="926"/>
      <c r="H1" s="926"/>
      <c r="I1" s="926"/>
      <c r="J1" s="926"/>
    </row>
    <row r="2" spans="1:10" s="91" customFormat="1" ht="15" customHeight="1">
      <c r="A2" s="175"/>
      <c r="B2" s="175"/>
      <c r="C2" s="927" t="s">
        <v>877</v>
      </c>
      <c r="D2" s="927"/>
      <c r="E2" s="927"/>
      <c r="F2" s="927"/>
      <c r="G2" s="927"/>
      <c r="H2" s="927"/>
      <c r="I2" s="927"/>
      <c r="J2" s="927"/>
    </row>
    <row r="3" spans="1:10" s="91" customFormat="1" ht="18">
      <c r="A3" s="175" t="s">
        <v>1472</v>
      </c>
      <c r="B3" s="175"/>
      <c r="C3" s="928" t="s">
        <v>1472</v>
      </c>
      <c r="D3" s="928"/>
      <c r="E3" s="928"/>
      <c r="F3" s="928"/>
      <c r="G3" s="928"/>
      <c r="H3" s="928"/>
      <c r="I3" s="928"/>
      <c r="J3" s="928"/>
    </row>
    <row r="4" spans="1:10" s="92" customFormat="1" ht="33" customHeight="1">
      <c r="A4" s="175"/>
      <c r="B4" s="175"/>
      <c r="C4" s="929" t="s">
        <v>563</v>
      </c>
      <c r="D4" s="929"/>
      <c r="E4" s="929"/>
      <c r="F4" s="929"/>
      <c r="G4" s="929"/>
      <c r="H4" s="929"/>
      <c r="I4" s="929"/>
      <c r="J4" s="929"/>
    </row>
    <row r="5" spans="1:10" s="153" customFormat="1" ht="3.75" customHeight="1">
      <c r="A5" s="640"/>
      <c r="B5" s="640"/>
      <c r="C5" s="505"/>
      <c r="D5" s="505"/>
      <c r="E5" s="505"/>
      <c r="F5" s="505"/>
      <c r="G5" s="505"/>
      <c r="H5" s="505"/>
      <c r="I5" s="505"/>
      <c r="J5" s="505"/>
    </row>
    <row r="6" spans="1:10" s="96" customFormat="1" ht="15" customHeight="1">
      <c r="A6" s="175"/>
      <c r="B6" s="175"/>
      <c r="C6" s="509"/>
      <c r="D6" s="476">
        <v>2014</v>
      </c>
      <c r="E6" s="476">
        <v>2015</v>
      </c>
      <c r="F6" s="476">
        <v>2016</v>
      </c>
      <c r="G6" s="476">
        <v>2017</v>
      </c>
      <c r="H6" s="476">
        <v>2018</v>
      </c>
      <c r="I6" s="476">
        <v>2019</v>
      </c>
      <c r="J6" s="476">
        <v>2020</v>
      </c>
    </row>
    <row r="7" spans="1:10" s="96" customFormat="1" ht="15" customHeight="1">
      <c r="A7" s="175"/>
      <c r="B7" s="175"/>
      <c r="C7" s="496"/>
      <c r="D7" s="444" t="str">
        <f>"DIC"</f>
        <v>DIC</v>
      </c>
      <c r="E7" s="444" t="s">
        <v>878</v>
      </c>
      <c r="F7" s="477" t="str">
        <f>"DIC"</f>
        <v>DIC</v>
      </c>
      <c r="G7" s="444" t="s">
        <v>878</v>
      </c>
      <c r="H7" s="444" t="str">
        <f>"DIC"</f>
        <v>DIC</v>
      </c>
      <c r="I7" s="444" t="str">
        <f>"DIC"</f>
        <v>DIC</v>
      </c>
      <c r="J7" s="444" t="str">
        <f>UPPER("JUL")</f>
        <v>JUL</v>
      </c>
    </row>
    <row r="8" spans="1:10" s="82" customFormat="1" ht="15" customHeight="1">
      <c r="A8" s="175" t="s">
        <v>879</v>
      </c>
      <c r="B8" s="175" t="s">
        <v>880</v>
      </c>
      <c r="C8" s="177" t="s">
        <v>881</v>
      </c>
      <c r="D8" s="299">
        <v>7066800.6672499999</v>
      </c>
      <c r="E8" s="299">
        <v>7437917.27018</v>
      </c>
      <c r="F8" s="299">
        <v>7767736.6857000003</v>
      </c>
      <c r="G8" s="299">
        <v>3714714.13901</v>
      </c>
      <c r="H8" s="299">
        <v>3954549.5942600002</v>
      </c>
      <c r="I8" s="299">
        <v>4037972.0836</v>
      </c>
      <c r="J8" s="299">
        <v>3945592.5543400003</v>
      </c>
    </row>
    <row r="9" spans="1:10" s="82" customFormat="1" ht="15" customHeight="1">
      <c r="A9" s="175" t="s">
        <v>879</v>
      </c>
      <c r="B9" s="541" t="s">
        <v>882</v>
      </c>
      <c r="C9" s="175" t="s">
        <v>883</v>
      </c>
      <c r="D9" s="299">
        <v>6985714.8452099999</v>
      </c>
      <c r="E9" s="299">
        <v>7336520.9377499996</v>
      </c>
      <c r="F9" s="299">
        <v>7609483.82699</v>
      </c>
      <c r="G9" s="299">
        <v>3614988.91194</v>
      </c>
      <c r="H9" s="299">
        <v>3828572.9947800003</v>
      </c>
      <c r="I9" s="299">
        <v>3772181.6703899996</v>
      </c>
      <c r="J9" s="299">
        <v>3677423.7475000001</v>
      </c>
    </row>
    <row r="10" spans="1:10" s="82" customFormat="1" ht="15" customHeight="1">
      <c r="A10" s="175" t="s">
        <v>879</v>
      </c>
      <c r="B10" s="541" t="s">
        <v>884</v>
      </c>
      <c r="C10" s="177" t="s">
        <v>885</v>
      </c>
      <c r="D10" s="299">
        <v>81085.822040000014</v>
      </c>
      <c r="E10" s="299">
        <v>101396.33243000001</v>
      </c>
      <c r="F10" s="299">
        <v>158252.85871</v>
      </c>
      <c r="G10" s="299">
        <v>99725.227069999994</v>
      </c>
      <c r="H10" s="299">
        <v>125976.59948</v>
      </c>
      <c r="I10" s="299">
        <v>265790.41321000003</v>
      </c>
      <c r="J10" s="299">
        <v>268168.80683999998</v>
      </c>
    </row>
    <row r="11" spans="1:10" s="82" customFormat="1" ht="15" customHeight="1">
      <c r="A11" s="175" t="s">
        <v>879</v>
      </c>
      <c r="B11" s="175" t="s">
        <v>886</v>
      </c>
      <c r="C11" s="177" t="s">
        <v>887</v>
      </c>
      <c r="D11" s="299">
        <v>36153.330419999998</v>
      </c>
      <c r="E11" s="299">
        <v>43161.160969999997</v>
      </c>
      <c r="F11" s="299">
        <v>61714.799229999997</v>
      </c>
      <c r="G11" s="299">
        <v>19395.220530000002</v>
      </c>
      <c r="H11" s="299">
        <v>37378.692060000001</v>
      </c>
      <c r="I11" s="299">
        <v>37359.380140000001</v>
      </c>
      <c r="J11" s="299">
        <v>47092.510710000002</v>
      </c>
    </row>
    <row r="12" spans="1:10" s="82" customFormat="1" ht="15" customHeight="1">
      <c r="A12" s="175" t="s">
        <v>879</v>
      </c>
      <c r="B12" s="175" t="s">
        <v>888</v>
      </c>
      <c r="C12" s="175" t="s">
        <v>889</v>
      </c>
      <c r="D12" s="299">
        <v>34286.930090000002</v>
      </c>
      <c r="E12" s="299">
        <v>36131.73429</v>
      </c>
      <c r="F12" s="299">
        <v>42613.050329999998</v>
      </c>
      <c r="G12" s="299">
        <v>18507.94139</v>
      </c>
      <c r="H12" s="299">
        <v>30897.550019999999</v>
      </c>
      <c r="I12" s="299">
        <v>26511.640339999998</v>
      </c>
      <c r="J12" s="299">
        <v>26023.587179999999</v>
      </c>
    </row>
    <row r="13" spans="1:10" s="82" customFormat="1" ht="15" customHeight="1">
      <c r="A13" s="175" t="s">
        <v>879</v>
      </c>
      <c r="B13" s="541" t="s">
        <v>890</v>
      </c>
      <c r="C13" s="175" t="s">
        <v>891</v>
      </c>
      <c r="D13" s="299">
        <v>1866.4003300000002</v>
      </c>
      <c r="E13" s="299">
        <v>7029.4266799999996</v>
      </c>
      <c r="F13" s="299">
        <v>19101.748899999999</v>
      </c>
      <c r="G13" s="299">
        <v>887.27913999999998</v>
      </c>
      <c r="H13" s="299">
        <v>6481.1420399999997</v>
      </c>
      <c r="I13" s="299">
        <v>10847.739800000001</v>
      </c>
      <c r="J13" s="299">
        <v>21068.92353</v>
      </c>
    </row>
    <row r="14" spans="1:10" s="82" customFormat="1" ht="15" customHeight="1">
      <c r="A14" s="175" t="s">
        <v>879</v>
      </c>
      <c r="B14" s="175" t="s">
        <v>892</v>
      </c>
      <c r="C14" s="177" t="s">
        <v>893</v>
      </c>
      <c r="D14" s="299">
        <v>59584.348310000001</v>
      </c>
      <c r="E14" s="299">
        <v>91877.342480000007</v>
      </c>
      <c r="F14" s="299">
        <v>129010.67701</v>
      </c>
      <c r="G14" s="299">
        <v>85329.384669999999</v>
      </c>
      <c r="H14" s="299">
        <v>80786.269260000001</v>
      </c>
      <c r="I14" s="299">
        <v>110361.5361</v>
      </c>
      <c r="J14" s="299">
        <v>124897.69084000001</v>
      </c>
    </row>
    <row r="15" spans="1:10" s="82" customFormat="1" ht="15" customHeight="1">
      <c r="A15" s="175" t="s">
        <v>879</v>
      </c>
      <c r="B15" s="175" t="s">
        <v>894</v>
      </c>
      <c r="C15" s="175" t="s">
        <v>895</v>
      </c>
      <c r="D15" s="299">
        <v>57251.58928</v>
      </c>
      <c r="E15" s="299">
        <v>85577.397980000009</v>
      </c>
      <c r="F15" s="299">
        <v>120240.91034</v>
      </c>
      <c r="G15" s="299">
        <v>67837.100659999996</v>
      </c>
      <c r="H15" s="299">
        <v>68028.310649999999</v>
      </c>
      <c r="I15" s="299">
        <v>82926.297890000002</v>
      </c>
      <c r="J15" s="299">
        <v>86629.685329999993</v>
      </c>
    </row>
    <row r="16" spans="1:10" s="82" customFormat="1" ht="15" customHeight="1">
      <c r="A16" s="175" t="s">
        <v>879</v>
      </c>
      <c r="B16" s="541" t="s">
        <v>896</v>
      </c>
      <c r="C16" s="175" t="s">
        <v>897</v>
      </c>
      <c r="D16" s="299">
        <v>2332.7590299999997</v>
      </c>
      <c r="E16" s="299">
        <v>6299.9444999999996</v>
      </c>
      <c r="F16" s="299">
        <v>8769.7666699999991</v>
      </c>
      <c r="G16" s="299">
        <v>17492.284010000003</v>
      </c>
      <c r="H16" s="299">
        <v>12757.95861</v>
      </c>
      <c r="I16" s="299">
        <v>27435.23821</v>
      </c>
      <c r="J16" s="299">
        <v>38268.005509999995</v>
      </c>
    </row>
    <row r="17" spans="1:10" s="82" customFormat="1" ht="15" customHeight="1">
      <c r="A17" s="175" t="s">
        <v>879</v>
      </c>
      <c r="B17" s="175" t="s">
        <v>898</v>
      </c>
      <c r="C17" s="177" t="s">
        <v>899</v>
      </c>
      <c r="D17" s="299">
        <v>84872.874580000003</v>
      </c>
      <c r="E17" s="299">
        <v>80447.576659999992</v>
      </c>
      <c r="F17" s="299">
        <v>85233.749079999994</v>
      </c>
      <c r="G17" s="299">
        <v>95182.570670000001</v>
      </c>
      <c r="H17" s="299">
        <v>80332.851340000008</v>
      </c>
      <c r="I17" s="299">
        <v>80399.431230000002</v>
      </c>
      <c r="J17" s="299">
        <v>56588.712879999999</v>
      </c>
    </row>
    <row r="18" spans="1:10" s="82" customFormat="1" ht="15" customHeight="1">
      <c r="A18" s="175" t="s">
        <v>879</v>
      </c>
      <c r="B18" s="175" t="s">
        <v>900</v>
      </c>
      <c r="C18" s="175" t="s">
        <v>901</v>
      </c>
      <c r="D18" s="299">
        <v>88808.425540000011</v>
      </c>
      <c r="E18" s="299">
        <v>87449.688709999988</v>
      </c>
      <c r="F18" s="299">
        <v>90918.891090000005</v>
      </c>
      <c r="G18" s="299">
        <v>54117.098310000001</v>
      </c>
      <c r="H18" s="299">
        <v>54557.941850000003</v>
      </c>
      <c r="I18" s="299">
        <v>56872.08913</v>
      </c>
      <c r="J18" s="299">
        <v>236543.81612</v>
      </c>
    </row>
    <row r="19" spans="1:10" s="82" customFormat="1" ht="15" customHeight="1">
      <c r="A19" s="175" t="s">
        <v>879</v>
      </c>
      <c r="B19" s="175" t="s">
        <v>902</v>
      </c>
      <c r="C19" s="304" t="s">
        <v>903</v>
      </c>
      <c r="D19" s="299">
        <v>-233568.00977</v>
      </c>
      <c r="E19" s="299">
        <v>-264408.22674000001</v>
      </c>
      <c r="F19" s="299">
        <v>-273391.76207999996</v>
      </c>
      <c r="G19" s="299">
        <v>-148774.84644999998</v>
      </c>
      <c r="H19" s="299">
        <v>-149933.93531999999</v>
      </c>
      <c r="I19" s="299">
        <v>-185320.79413999998</v>
      </c>
      <c r="J19" s="299">
        <v>-212629.83075999998</v>
      </c>
    </row>
    <row r="20" spans="1:10" s="82" customFormat="1" ht="15" customHeight="1">
      <c r="A20" s="175" t="s">
        <v>879</v>
      </c>
      <c r="B20" s="175" t="s">
        <v>904</v>
      </c>
      <c r="C20" s="475" t="s">
        <v>905</v>
      </c>
      <c r="D20" s="299">
        <v>7102651.6363300001</v>
      </c>
      <c r="E20" s="299">
        <v>7476444.81226</v>
      </c>
      <c r="F20" s="299">
        <v>7861223.0400299998</v>
      </c>
      <c r="G20" s="299">
        <v>3819963.5667399997</v>
      </c>
      <c r="H20" s="299">
        <v>4057671.4134499999</v>
      </c>
      <c r="I20" s="299">
        <v>4137643.7260599998</v>
      </c>
      <c r="J20" s="299">
        <v>4198085.4541300004</v>
      </c>
    </row>
    <row r="21" spans="1:10" s="96" customFormat="1" ht="3.75" customHeight="1" thickBot="1">
      <c r="A21" s="175"/>
      <c r="B21" s="175"/>
      <c r="C21" s="506"/>
      <c r="D21" s="507"/>
      <c r="E21" s="507"/>
      <c r="F21" s="507"/>
      <c r="G21" s="507"/>
      <c r="H21" s="507"/>
      <c r="I21" s="507"/>
      <c r="J21" s="507"/>
    </row>
    <row r="22" spans="1:10" s="96" customFormat="1" ht="15" customHeight="1" thickTop="1">
      <c r="A22" s="175"/>
      <c r="B22" s="175"/>
      <c r="C22" s="746" t="s">
        <v>906</v>
      </c>
      <c r="D22" s="442"/>
      <c r="E22" s="442"/>
      <c r="F22" s="442"/>
      <c r="G22" s="442"/>
      <c r="H22" s="442"/>
      <c r="I22" s="442"/>
      <c r="J22" s="442"/>
    </row>
    <row r="23" spans="1:10" s="96" customFormat="1" ht="15" customHeight="1">
      <c r="A23" s="175"/>
      <c r="B23" s="175"/>
      <c r="C23" s="746" t="s">
        <v>907</v>
      </c>
      <c r="D23" s="442"/>
      <c r="E23" s="442"/>
      <c r="F23" s="442"/>
      <c r="G23" s="442"/>
      <c r="H23" s="442"/>
      <c r="I23" s="442"/>
      <c r="J23" s="442"/>
    </row>
    <row r="24" spans="1:10" s="96" customFormat="1" ht="15" customHeight="1">
      <c r="A24" s="175"/>
      <c r="B24" s="175"/>
      <c r="C24" s="175"/>
      <c r="D24" s="442"/>
      <c r="E24" s="442"/>
      <c r="F24" s="442"/>
      <c r="G24" s="442"/>
      <c r="H24" s="442"/>
      <c r="I24" s="442"/>
      <c r="J24" s="442"/>
    </row>
    <row r="25" spans="1:10">
      <c r="A25" s="175"/>
      <c r="B25" s="175"/>
      <c r="C25" s="175"/>
      <c r="D25" s="175"/>
      <c r="E25" s="175"/>
      <c r="F25" s="175"/>
      <c r="G25" s="175"/>
      <c r="H25" s="175"/>
      <c r="I25" s="175"/>
      <c r="J25" s="175"/>
    </row>
    <row r="26" spans="1:10">
      <c r="A26" s="175"/>
      <c r="B26" s="175"/>
      <c r="C26" s="175"/>
      <c r="D26" s="175"/>
      <c r="E26" s="175"/>
      <c r="F26" s="175"/>
      <c r="G26" s="175"/>
      <c r="H26" s="175"/>
      <c r="I26" s="175"/>
      <c r="J26" s="175"/>
    </row>
    <row r="27" spans="1:10">
      <c r="A27" s="175"/>
      <c r="B27" s="175"/>
      <c r="C27" s="175"/>
      <c r="D27" s="175"/>
      <c r="E27" s="175"/>
      <c r="F27" s="175"/>
      <c r="G27" s="175"/>
      <c r="H27" s="175"/>
      <c r="I27" s="175"/>
      <c r="J27" s="175"/>
    </row>
    <row r="28" spans="1:10">
      <c r="A28" s="175"/>
      <c r="B28" s="175"/>
      <c r="C28" s="175"/>
      <c r="D28" s="175"/>
      <c r="E28" s="175"/>
      <c r="F28" s="175"/>
      <c r="G28" s="175"/>
      <c r="H28" s="175"/>
      <c r="I28" s="175"/>
      <c r="J28" s="175"/>
    </row>
    <row r="29" spans="1:10">
      <c r="A29" s="175"/>
      <c r="B29" s="175"/>
      <c r="C29" s="175"/>
      <c r="D29" s="175"/>
      <c r="E29" s="175"/>
      <c r="F29" s="175"/>
      <c r="G29" s="175"/>
      <c r="H29" s="175"/>
      <c r="I29" s="175"/>
      <c r="J29" s="175"/>
    </row>
    <row r="30" spans="1:10">
      <c r="A30" s="175"/>
      <c r="B30" s="175"/>
      <c r="C30" s="175"/>
      <c r="D30" s="175"/>
      <c r="E30" s="175"/>
      <c r="F30" s="175"/>
      <c r="G30" s="175"/>
      <c r="H30" s="175"/>
      <c r="I30" s="175"/>
      <c r="J30" s="175"/>
    </row>
    <row r="31" spans="1:10">
      <c r="A31" s="175"/>
      <c r="B31" s="175"/>
      <c r="C31" s="175"/>
      <c r="D31" s="175"/>
      <c r="E31" s="175"/>
      <c r="F31" s="175"/>
      <c r="G31" s="175"/>
      <c r="H31" s="175"/>
      <c r="I31" s="175"/>
      <c r="J31" s="175"/>
    </row>
    <row r="32" spans="1:10">
      <c r="A32" s="175"/>
      <c r="B32" s="175"/>
      <c r="C32" s="175"/>
      <c r="D32" s="175"/>
      <c r="E32" s="175"/>
      <c r="F32" s="175"/>
      <c r="G32" s="175"/>
      <c r="H32" s="175"/>
      <c r="I32" s="175"/>
      <c r="J32" s="175"/>
    </row>
    <row r="33" spans="1:10">
      <c r="A33" s="175"/>
      <c r="B33" s="175"/>
      <c r="C33" s="175"/>
      <c r="D33" s="175"/>
      <c r="E33" s="175"/>
      <c r="F33" s="175"/>
      <c r="G33" s="175"/>
      <c r="H33" s="175"/>
      <c r="I33" s="175"/>
      <c r="J33" s="175"/>
    </row>
    <row r="34" spans="1:10">
      <c r="A34" s="175"/>
      <c r="B34" s="175"/>
      <c r="C34" s="175"/>
      <c r="D34" s="175"/>
      <c r="E34" s="175"/>
      <c r="F34" s="175"/>
      <c r="G34" s="175"/>
      <c r="H34" s="175"/>
      <c r="I34" s="175"/>
      <c r="J34" s="175"/>
    </row>
  </sheetData>
  <mergeCells count="4">
    <mergeCell ref="C1:J1"/>
    <mergeCell ref="C2:J2"/>
    <mergeCell ref="C3:J3"/>
    <mergeCell ref="C4:J4"/>
  </mergeCells>
  <pageMargins left="0.94" right="0.56999999999999995" top="0.64" bottom="0.43" header="0.5" footer="0.39"/>
  <pageSetup scale="32"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J596"/>
  <sheetViews>
    <sheetView topLeftCell="C1" zoomScaleNormal="100" workbookViewId="0">
      <selection activeCell="C8" sqref="C8"/>
    </sheetView>
  </sheetViews>
  <sheetFormatPr defaultColWidth="46.5703125" defaultRowHeight="12.75"/>
  <cols>
    <col min="1" max="1" width="2.28515625" style="745" hidden="1" customWidth="1"/>
    <col min="2" max="2" width="46.5703125" style="745" hidden="1" customWidth="1"/>
    <col min="3" max="3" width="96.5703125" style="106" bestFit="1" customWidth="1"/>
    <col min="4" max="4" width="15" style="159" bestFit="1" customWidth="1"/>
    <col min="5" max="5" width="14.85546875" style="745" bestFit="1" customWidth="1"/>
    <col min="6" max="10" width="15" style="745" bestFit="1" customWidth="1"/>
    <col min="11" max="256" width="46.5703125" style="745"/>
    <col min="257" max="258" width="0" style="745" hidden="1" customWidth="1"/>
    <col min="259" max="259" width="96.5703125" style="745" bestFit="1" customWidth="1"/>
    <col min="260" max="260" width="15" style="745" bestFit="1" customWidth="1"/>
    <col min="261" max="261" width="14.85546875" style="745" bestFit="1" customWidth="1"/>
    <col min="262" max="266" width="15" style="745" bestFit="1" customWidth="1"/>
    <col min="267" max="512" width="46.5703125" style="745"/>
    <col min="513" max="514" width="0" style="745" hidden="1" customWidth="1"/>
    <col min="515" max="515" width="96.5703125" style="745" bestFit="1" customWidth="1"/>
    <col min="516" max="516" width="15" style="745" bestFit="1" customWidth="1"/>
    <col min="517" max="517" width="14.85546875" style="745" bestFit="1" customWidth="1"/>
    <col min="518" max="522" width="15" style="745" bestFit="1" customWidth="1"/>
    <col min="523" max="768" width="46.5703125" style="745"/>
    <col min="769" max="770" width="0" style="745" hidden="1" customWidth="1"/>
    <col min="771" max="771" width="96.5703125" style="745" bestFit="1" customWidth="1"/>
    <col min="772" max="772" width="15" style="745" bestFit="1" customWidth="1"/>
    <col min="773" max="773" width="14.85546875" style="745" bestFit="1" customWidth="1"/>
    <col min="774" max="778" width="15" style="745" bestFit="1" customWidth="1"/>
    <col min="779" max="1024" width="46.5703125" style="745"/>
    <col min="1025" max="1026" width="0" style="745" hidden="1" customWidth="1"/>
    <col min="1027" max="1027" width="96.5703125" style="745" bestFit="1" customWidth="1"/>
    <col min="1028" max="1028" width="15" style="745" bestFit="1" customWidth="1"/>
    <col min="1029" max="1029" width="14.85546875" style="745" bestFit="1" customWidth="1"/>
    <col min="1030" max="1034" width="15" style="745" bestFit="1" customWidth="1"/>
    <col min="1035" max="1280" width="46.5703125" style="745"/>
    <col min="1281" max="1282" width="0" style="745" hidden="1" customWidth="1"/>
    <col min="1283" max="1283" width="96.5703125" style="745" bestFit="1" customWidth="1"/>
    <col min="1284" max="1284" width="15" style="745" bestFit="1" customWidth="1"/>
    <col min="1285" max="1285" width="14.85546875" style="745" bestFit="1" customWidth="1"/>
    <col min="1286" max="1290" width="15" style="745" bestFit="1" customWidth="1"/>
    <col min="1291" max="1536" width="46.5703125" style="745"/>
    <col min="1537" max="1538" width="0" style="745" hidden="1" customWidth="1"/>
    <col min="1539" max="1539" width="96.5703125" style="745" bestFit="1" customWidth="1"/>
    <col min="1540" max="1540" width="15" style="745" bestFit="1" customWidth="1"/>
    <col min="1541" max="1541" width="14.85546875" style="745" bestFit="1" customWidth="1"/>
    <col min="1542" max="1546" width="15" style="745" bestFit="1" customWidth="1"/>
    <col min="1547" max="1792" width="46.5703125" style="745"/>
    <col min="1793" max="1794" width="0" style="745" hidden="1" customWidth="1"/>
    <col min="1795" max="1795" width="96.5703125" style="745" bestFit="1" customWidth="1"/>
    <col min="1796" max="1796" width="15" style="745" bestFit="1" customWidth="1"/>
    <col min="1797" max="1797" width="14.85546875" style="745" bestFit="1" customWidth="1"/>
    <col min="1798" max="1802" width="15" style="745" bestFit="1" customWidth="1"/>
    <col min="1803" max="2048" width="46.5703125" style="745"/>
    <col min="2049" max="2050" width="0" style="745" hidden="1" customWidth="1"/>
    <col min="2051" max="2051" width="96.5703125" style="745" bestFit="1" customWidth="1"/>
    <col min="2052" max="2052" width="15" style="745" bestFit="1" customWidth="1"/>
    <col min="2053" max="2053" width="14.85546875" style="745" bestFit="1" customWidth="1"/>
    <col min="2054" max="2058" width="15" style="745" bestFit="1" customWidth="1"/>
    <col min="2059" max="2304" width="46.5703125" style="745"/>
    <col min="2305" max="2306" width="0" style="745" hidden="1" customWidth="1"/>
    <col min="2307" max="2307" width="96.5703125" style="745" bestFit="1" customWidth="1"/>
    <col min="2308" max="2308" width="15" style="745" bestFit="1" customWidth="1"/>
    <col min="2309" max="2309" width="14.85546875" style="745" bestFit="1" customWidth="1"/>
    <col min="2310" max="2314" width="15" style="745" bestFit="1" customWidth="1"/>
    <col min="2315" max="2560" width="46.5703125" style="745"/>
    <col min="2561" max="2562" width="0" style="745" hidden="1" customWidth="1"/>
    <col min="2563" max="2563" width="96.5703125" style="745" bestFit="1" customWidth="1"/>
    <col min="2564" max="2564" width="15" style="745" bestFit="1" customWidth="1"/>
    <col min="2565" max="2565" width="14.85546875" style="745" bestFit="1" customWidth="1"/>
    <col min="2566" max="2570" width="15" style="745" bestFit="1" customWidth="1"/>
    <col min="2571" max="2816" width="46.5703125" style="745"/>
    <col min="2817" max="2818" width="0" style="745" hidden="1" customWidth="1"/>
    <col min="2819" max="2819" width="96.5703125" style="745" bestFit="1" customWidth="1"/>
    <col min="2820" max="2820" width="15" style="745" bestFit="1" customWidth="1"/>
    <col min="2821" max="2821" width="14.85546875" style="745" bestFit="1" customWidth="1"/>
    <col min="2822" max="2826" width="15" style="745" bestFit="1" customWidth="1"/>
    <col min="2827" max="3072" width="46.5703125" style="745"/>
    <col min="3073" max="3074" width="0" style="745" hidden="1" customWidth="1"/>
    <col min="3075" max="3075" width="96.5703125" style="745" bestFit="1" customWidth="1"/>
    <col min="3076" max="3076" width="15" style="745" bestFit="1" customWidth="1"/>
    <col min="3077" max="3077" width="14.85546875" style="745" bestFit="1" customWidth="1"/>
    <col min="3078" max="3082" width="15" style="745" bestFit="1" customWidth="1"/>
    <col min="3083" max="3328" width="46.5703125" style="745"/>
    <col min="3329" max="3330" width="0" style="745" hidden="1" customWidth="1"/>
    <col min="3331" max="3331" width="96.5703125" style="745" bestFit="1" customWidth="1"/>
    <col min="3332" max="3332" width="15" style="745" bestFit="1" customWidth="1"/>
    <col min="3333" max="3333" width="14.85546875" style="745" bestFit="1" customWidth="1"/>
    <col min="3334" max="3338" width="15" style="745" bestFit="1" customWidth="1"/>
    <col min="3339" max="3584" width="46.5703125" style="745"/>
    <col min="3585" max="3586" width="0" style="745" hidden="1" customWidth="1"/>
    <col min="3587" max="3587" width="96.5703125" style="745" bestFit="1" customWidth="1"/>
    <col min="3588" max="3588" width="15" style="745" bestFit="1" customWidth="1"/>
    <col min="3589" max="3589" width="14.85546875" style="745" bestFit="1" customWidth="1"/>
    <col min="3590" max="3594" width="15" style="745" bestFit="1" customWidth="1"/>
    <col min="3595" max="3840" width="46.5703125" style="745"/>
    <col min="3841" max="3842" width="0" style="745" hidden="1" customWidth="1"/>
    <col min="3843" max="3843" width="96.5703125" style="745" bestFit="1" customWidth="1"/>
    <col min="3844" max="3844" width="15" style="745" bestFit="1" customWidth="1"/>
    <col min="3845" max="3845" width="14.85546875" style="745" bestFit="1" customWidth="1"/>
    <col min="3846" max="3850" width="15" style="745" bestFit="1" customWidth="1"/>
    <col min="3851" max="4096" width="46.5703125" style="745"/>
    <col min="4097" max="4098" width="0" style="745" hidden="1" customWidth="1"/>
    <col min="4099" max="4099" width="96.5703125" style="745" bestFit="1" customWidth="1"/>
    <col min="4100" max="4100" width="15" style="745" bestFit="1" customWidth="1"/>
    <col min="4101" max="4101" width="14.85546875" style="745" bestFit="1" customWidth="1"/>
    <col min="4102" max="4106" width="15" style="745" bestFit="1" customWidth="1"/>
    <col min="4107" max="4352" width="46.5703125" style="745"/>
    <col min="4353" max="4354" width="0" style="745" hidden="1" customWidth="1"/>
    <col min="4355" max="4355" width="96.5703125" style="745" bestFit="1" customWidth="1"/>
    <col min="4356" max="4356" width="15" style="745" bestFit="1" customWidth="1"/>
    <col min="4357" max="4357" width="14.85546875" style="745" bestFit="1" customWidth="1"/>
    <col min="4358" max="4362" width="15" style="745" bestFit="1" customWidth="1"/>
    <col min="4363" max="4608" width="46.5703125" style="745"/>
    <col min="4609" max="4610" width="0" style="745" hidden="1" customWidth="1"/>
    <col min="4611" max="4611" width="96.5703125" style="745" bestFit="1" customWidth="1"/>
    <col min="4612" max="4612" width="15" style="745" bestFit="1" customWidth="1"/>
    <col min="4613" max="4613" width="14.85546875" style="745" bestFit="1" customWidth="1"/>
    <col min="4614" max="4618" width="15" style="745" bestFit="1" customWidth="1"/>
    <col min="4619" max="4864" width="46.5703125" style="745"/>
    <col min="4865" max="4866" width="0" style="745" hidden="1" customWidth="1"/>
    <col min="4867" max="4867" width="96.5703125" style="745" bestFit="1" customWidth="1"/>
    <col min="4868" max="4868" width="15" style="745" bestFit="1" customWidth="1"/>
    <col min="4869" max="4869" width="14.85546875" style="745" bestFit="1" customWidth="1"/>
    <col min="4870" max="4874" width="15" style="745" bestFit="1" customWidth="1"/>
    <col min="4875" max="5120" width="46.5703125" style="745"/>
    <col min="5121" max="5122" width="0" style="745" hidden="1" customWidth="1"/>
    <col min="5123" max="5123" width="96.5703125" style="745" bestFit="1" customWidth="1"/>
    <col min="5124" max="5124" width="15" style="745" bestFit="1" customWidth="1"/>
    <col min="5125" max="5125" width="14.85546875" style="745" bestFit="1" customWidth="1"/>
    <col min="5126" max="5130" width="15" style="745" bestFit="1" customWidth="1"/>
    <col min="5131" max="5376" width="46.5703125" style="745"/>
    <col min="5377" max="5378" width="0" style="745" hidden="1" customWidth="1"/>
    <col min="5379" max="5379" width="96.5703125" style="745" bestFit="1" customWidth="1"/>
    <col min="5380" max="5380" width="15" style="745" bestFit="1" customWidth="1"/>
    <col min="5381" max="5381" width="14.85546875" style="745" bestFit="1" customWidth="1"/>
    <col min="5382" max="5386" width="15" style="745" bestFit="1" customWidth="1"/>
    <col min="5387" max="5632" width="46.5703125" style="745"/>
    <col min="5633" max="5634" width="0" style="745" hidden="1" customWidth="1"/>
    <col min="5635" max="5635" width="96.5703125" style="745" bestFit="1" customWidth="1"/>
    <col min="5636" max="5636" width="15" style="745" bestFit="1" customWidth="1"/>
    <col min="5637" max="5637" width="14.85546875" style="745" bestFit="1" customWidth="1"/>
    <col min="5638" max="5642" width="15" style="745" bestFit="1" customWidth="1"/>
    <col min="5643" max="5888" width="46.5703125" style="745"/>
    <col min="5889" max="5890" width="0" style="745" hidden="1" customWidth="1"/>
    <col min="5891" max="5891" width="96.5703125" style="745" bestFit="1" customWidth="1"/>
    <col min="5892" max="5892" width="15" style="745" bestFit="1" customWidth="1"/>
    <col min="5893" max="5893" width="14.85546875" style="745" bestFit="1" customWidth="1"/>
    <col min="5894" max="5898" width="15" style="745" bestFit="1" customWidth="1"/>
    <col min="5899" max="6144" width="46.5703125" style="745"/>
    <col min="6145" max="6146" width="0" style="745" hidden="1" customWidth="1"/>
    <col min="6147" max="6147" width="96.5703125" style="745" bestFit="1" customWidth="1"/>
    <col min="6148" max="6148" width="15" style="745" bestFit="1" customWidth="1"/>
    <col min="6149" max="6149" width="14.85546875" style="745" bestFit="1" customWidth="1"/>
    <col min="6150" max="6154" width="15" style="745" bestFit="1" customWidth="1"/>
    <col min="6155" max="6400" width="46.5703125" style="745"/>
    <col min="6401" max="6402" width="0" style="745" hidden="1" customWidth="1"/>
    <col min="6403" max="6403" width="96.5703125" style="745" bestFit="1" customWidth="1"/>
    <col min="6404" max="6404" width="15" style="745" bestFit="1" customWidth="1"/>
    <col min="6405" max="6405" width="14.85546875" style="745" bestFit="1" customWidth="1"/>
    <col min="6406" max="6410" width="15" style="745" bestFit="1" customWidth="1"/>
    <col min="6411" max="6656" width="46.5703125" style="745"/>
    <col min="6657" max="6658" width="0" style="745" hidden="1" customWidth="1"/>
    <col min="6659" max="6659" width="96.5703125" style="745" bestFit="1" customWidth="1"/>
    <col min="6660" max="6660" width="15" style="745" bestFit="1" customWidth="1"/>
    <col min="6661" max="6661" width="14.85546875" style="745" bestFit="1" customWidth="1"/>
    <col min="6662" max="6666" width="15" style="745" bestFit="1" customWidth="1"/>
    <col min="6667" max="6912" width="46.5703125" style="745"/>
    <col min="6913" max="6914" width="0" style="745" hidden="1" customWidth="1"/>
    <col min="6915" max="6915" width="96.5703125" style="745" bestFit="1" customWidth="1"/>
    <col min="6916" max="6916" width="15" style="745" bestFit="1" customWidth="1"/>
    <col min="6917" max="6917" width="14.85546875" style="745" bestFit="1" customWidth="1"/>
    <col min="6918" max="6922" width="15" style="745" bestFit="1" customWidth="1"/>
    <col min="6923" max="7168" width="46.5703125" style="745"/>
    <col min="7169" max="7170" width="0" style="745" hidden="1" customWidth="1"/>
    <col min="7171" max="7171" width="96.5703125" style="745" bestFit="1" customWidth="1"/>
    <col min="7172" max="7172" width="15" style="745" bestFit="1" customWidth="1"/>
    <col min="7173" max="7173" width="14.85546875" style="745" bestFit="1" customWidth="1"/>
    <col min="7174" max="7178" width="15" style="745" bestFit="1" customWidth="1"/>
    <col min="7179" max="7424" width="46.5703125" style="745"/>
    <col min="7425" max="7426" width="0" style="745" hidden="1" customWidth="1"/>
    <col min="7427" max="7427" width="96.5703125" style="745" bestFit="1" customWidth="1"/>
    <col min="7428" max="7428" width="15" style="745" bestFit="1" customWidth="1"/>
    <col min="7429" max="7429" width="14.85546875" style="745" bestFit="1" customWidth="1"/>
    <col min="7430" max="7434" width="15" style="745" bestFit="1" customWidth="1"/>
    <col min="7435" max="7680" width="46.5703125" style="745"/>
    <col min="7681" max="7682" width="0" style="745" hidden="1" customWidth="1"/>
    <col min="7683" max="7683" width="96.5703125" style="745" bestFit="1" customWidth="1"/>
    <col min="7684" max="7684" width="15" style="745" bestFit="1" customWidth="1"/>
    <col min="7685" max="7685" width="14.85546875" style="745" bestFit="1" customWidth="1"/>
    <col min="7686" max="7690" width="15" style="745" bestFit="1" customWidth="1"/>
    <col min="7691" max="7936" width="46.5703125" style="745"/>
    <col min="7937" max="7938" width="0" style="745" hidden="1" customWidth="1"/>
    <col min="7939" max="7939" width="96.5703125" style="745" bestFit="1" customWidth="1"/>
    <col min="7940" max="7940" width="15" style="745" bestFit="1" customWidth="1"/>
    <col min="7941" max="7941" width="14.85546875" style="745" bestFit="1" customWidth="1"/>
    <col min="7942" max="7946" width="15" style="745" bestFit="1" customWidth="1"/>
    <col min="7947" max="8192" width="46.5703125" style="745"/>
    <col min="8193" max="8194" width="0" style="745" hidden="1" customWidth="1"/>
    <col min="8195" max="8195" width="96.5703125" style="745" bestFit="1" customWidth="1"/>
    <col min="8196" max="8196" width="15" style="745" bestFit="1" customWidth="1"/>
    <col min="8197" max="8197" width="14.85546875" style="745" bestFit="1" customWidth="1"/>
    <col min="8198" max="8202" width="15" style="745" bestFit="1" customWidth="1"/>
    <col min="8203" max="8448" width="46.5703125" style="745"/>
    <col min="8449" max="8450" width="0" style="745" hidden="1" customWidth="1"/>
    <col min="8451" max="8451" width="96.5703125" style="745" bestFit="1" customWidth="1"/>
    <col min="8452" max="8452" width="15" style="745" bestFit="1" customWidth="1"/>
    <col min="8453" max="8453" width="14.85546875" style="745" bestFit="1" customWidth="1"/>
    <col min="8454" max="8458" width="15" style="745" bestFit="1" customWidth="1"/>
    <col min="8459" max="8704" width="46.5703125" style="745"/>
    <col min="8705" max="8706" width="0" style="745" hidden="1" customWidth="1"/>
    <col min="8707" max="8707" width="96.5703125" style="745" bestFit="1" customWidth="1"/>
    <col min="8708" max="8708" width="15" style="745" bestFit="1" customWidth="1"/>
    <col min="8709" max="8709" width="14.85546875" style="745" bestFit="1" customWidth="1"/>
    <col min="8710" max="8714" width="15" style="745" bestFit="1" customWidth="1"/>
    <col min="8715" max="8960" width="46.5703125" style="745"/>
    <col min="8961" max="8962" width="0" style="745" hidden="1" customWidth="1"/>
    <col min="8963" max="8963" width="96.5703125" style="745" bestFit="1" customWidth="1"/>
    <col min="8964" max="8964" width="15" style="745" bestFit="1" customWidth="1"/>
    <col min="8965" max="8965" width="14.85546875" style="745" bestFit="1" customWidth="1"/>
    <col min="8966" max="8970" width="15" style="745" bestFit="1" customWidth="1"/>
    <col min="8971" max="9216" width="46.5703125" style="745"/>
    <col min="9217" max="9218" width="0" style="745" hidden="1" customWidth="1"/>
    <col min="9219" max="9219" width="96.5703125" style="745" bestFit="1" customWidth="1"/>
    <col min="9220" max="9220" width="15" style="745" bestFit="1" customWidth="1"/>
    <col min="9221" max="9221" width="14.85546875" style="745" bestFit="1" customWidth="1"/>
    <col min="9222" max="9226" width="15" style="745" bestFit="1" customWidth="1"/>
    <col min="9227" max="9472" width="46.5703125" style="745"/>
    <col min="9473" max="9474" width="0" style="745" hidden="1" customWidth="1"/>
    <col min="9475" max="9475" width="96.5703125" style="745" bestFit="1" customWidth="1"/>
    <col min="9476" max="9476" width="15" style="745" bestFit="1" customWidth="1"/>
    <col min="9477" max="9477" width="14.85546875" style="745" bestFit="1" customWidth="1"/>
    <col min="9478" max="9482" width="15" style="745" bestFit="1" customWidth="1"/>
    <col min="9483" max="9728" width="46.5703125" style="745"/>
    <col min="9729" max="9730" width="0" style="745" hidden="1" customWidth="1"/>
    <col min="9731" max="9731" width="96.5703125" style="745" bestFit="1" customWidth="1"/>
    <col min="9732" max="9732" width="15" style="745" bestFit="1" customWidth="1"/>
    <col min="9733" max="9733" width="14.85546875" style="745" bestFit="1" customWidth="1"/>
    <col min="9734" max="9738" width="15" style="745" bestFit="1" customWidth="1"/>
    <col min="9739" max="9984" width="46.5703125" style="745"/>
    <col min="9985" max="9986" width="0" style="745" hidden="1" customWidth="1"/>
    <col min="9987" max="9987" width="96.5703125" style="745" bestFit="1" customWidth="1"/>
    <col min="9988" max="9988" width="15" style="745" bestFit="1" customWidth="1"/>
    <col min="9989" max="9989" width="14.85546875" style="745" bestFit="1" customWidth="1"/>
    <col min="9990" max="9994" width="15" style="745" bestFit="1" customWidth="1"/>
    <col min="9995" max="10240" width="46.5703125" style="745"/>
    <col min="10241" max="10242" width="0" style="745" hidden="1" customWidth="1"/>
    <col min="10243" max="10243" width="96.5703125" style="745" bestFit="1" customWidth="1"/>
    <col min="10244" max="10244" width="15" style="745" bestFit="1" customWidth="1"/>
    <col min="10245" max="10245" width="14.85546875" style="745" bestFit="1" customWidth="1"/>
    <col min="10246" max="10250" width="15" style="745" bestFit="1" customWidth="1"/>
    <col min="10251" max="10496" width="46.5703125" style="745"/>
    <col min="10497" max="10498" width="0" style="745" hidden="1" customWidth="1"/>
    <col min="10499" max="10499" width="96.5703125" style="745" bestFit="1" customWidth="1"/>
    <col min="10500" max="10500" width="15" style="745" bestFit="1" customWidth="1"/>
    <col min="10501" max="10501" width="14.85546875" style="745" bestFit="1" customWidth="1"/>
    <col min="10502" max="10506" width="15" style="745" bestFit="1" customWidth="1"/>
    <col min="10507" max="10752" width="46.5703125" style="745"/>
    <col min="10753" max="10754" width="0" style="745" hidden="1" customWidth="1"/>
    <col min="10755" max="10755" width="96.5703125" style="745" bestFit="1" customWidth="1"/>
    <col min="10756" max="10756" width="15" style="745" bestFit="1" customWidth="1"/>
    <col min="10757" max="10757" width="14.85546875" style="745" bestFit="1" customWidth="1"/>
    <col min="10758" max="10762" width="15" style="745" bestFit="1" customWidth="1"/>
    <col min="10763" max="11008" width="46.5703125" style="745"/>
    <col min="11009" max="11010" width="0" style="745" hidden="1" customWidth="1"/>
    <col min="11011" max="11011" width="96.5703125" style="745" bestFit="1" customWidth="1"/>
    <col min="11012" max="11012" width="15" style="745" bestFit="1" customWidth="1"/>
    <col min="11013" max="11013" width="14.85546875" style="745" bestFit="1" customWidth="1"/>
    <col min="11014" max="11018" width="15" style="745" bestFit="1" customWidth="1"/>
    <col min="11019" max="11264" width="46.5703125" style="745"/>
    <col min="11265" max="11266" width="0" style="745" hidden="1" customWidth="1"/>
    <col min="11267" max="11267" width="96.5703125" style="745" bestFit="1" customWidth="1"/>
    <col min="11268" max="11268" width="15" style="745" bestFit="1" customWidth="1"/>
    <col min="11269" max="11269" width="14.85546875" style="745" bestFit="1" customWidth="1"/>
    <col min="11270" max="11274" width="15" style="745" bestFit="1" customWidth="1"/>
    <col min="11275" max="11520" width="46.5703125" style="745"/>
    <col min="11521" max="11522" width="0" style="745" hidden="1" customWidth="1"/>
    <col min="11523" max="11523" width="96.5703125" style="745" bestFit="1" customWidth="1"/>
    <col min="11524" max="11524" width="15" style="745" bestFit="1" customWidth="1"/>
    <col min="11525" max="11525" width="14.85546875" style="745" bestFit="1" customWidth="1"/>
    <col min="11526" max="11530" width="15" style="745" bestFit="1" customWidth="1"/>
    <col min="11531" max="11776" width="46.5703125" style="745"/>
    <col min="11777" max="11778" width="0" style="745" hidden="1" customWidth="1"/>
    <col min="11779" max="11779" width="96.5703125" style="745" bestFit="1" customWidth="1"/>
    <col min="11780" max="11780" width="15" style="745" bestFit="1" customWidth="1"/>
    <col min="11781" max="11781" width="14.85546875" style="745" bestFit="1" customWidth="1"/>
    <col min="11782" max="11786" width="15" style="745" bestFit="1" customWidth="1"/>
    <col min="11787" max="12032" width="46.5703125" style="745"/>
    <col min="12033" max="12034" width="0" style="745" hidden="1" customWidth="1"/>
    <col min="12035" max="12035" width="96.5703125" style="745" bestFit="1" customWidth="1"/>
    <col min="12036" max="12036" width="15" style="745" bestFit="1" customWidth="1"/>
    <col min="12037" max="12037" width="14.85546875" style="745" bestFit="1" customWidth="1"/>
    <col min="12038" max="12042" width="15" style="745" bestFit="1" customWidth="1"/>
    <col min="12043" max="12288" width="46.5703125" style="745"/>
    <col min="12289" max="12290" width="0" style="745" hidden="1" customWidth="1"/>
    <col min="12291" max="12291" width="96.5703125" style="745" bestFit="1" customWidth="1"/>
    <col min="12292" max="12292" width="15" style="745" bestFit="1" customWidth="1"/>
    <col min="12293" max="12293" width="14.85546875" style="745" bestFit="1" customWidth="1"/>
    <col min="12294" max="12298" width="15" style="745" bestFit="1" customWidth="1"/>
    <col min="12299" max="12544" width="46.5703125" style="745"/>
    <col min="12545" max="12546" width="0" style="745" hidden="1" customWidth="1"/>
    <col min="12547" max="12547" width="96.5703125" style="745" bestFit="1" customWidth="1"/>
    <col min="12548" max="12548" width="15" style="745" bestFit="1" customWidth="1"/>
    <col min="12549" max="12549" width="14.85546875" style="745" bestFit="1" customWidth="1"/>
    <col min="12550" max="12554" width="15" style="745" bestFit="1" customWidth="1"/>
    <col min="12555" max="12800" width="46.5703125" style="745"/>
    <col min="12801" max="12802" width="0" style="745" hidden="1" customWidth="1"/>
    <col min="12803" max="12803" width="96.5703125" style="745" bestFit="1" customWidth="1"/>
    <col min="12804" max="12804" width="15" style="745" bestFit="1" customWidth="1"/>
    <col min="12805" max="12805" width="14.85546875" style="745" bestFit="1" customWidth="1"/>
    <col min="12806" max="12810" width="15" style="745" bestFit="1" customWidth="1"/>
    <col min="12811" max="13056" width="46.5703125" style="745"/>
    <col min="13057" max="13058" width="0" style="745" hidden="1" customWidth="1"/>
    <col min="13059" max="13059" width="96.5703125" style="745" bestFit="1" customWidth="1"/>
    <col min="13060" max="13060" width="15" style="745" bestFit="1" customWidth="1"/>
    <col min="13061" max="13061" width="14.85546875" style="745" bestFit="1" customWidth="1"/>
    <col min="13062" max="13066" width="15" style="745" bestFit="1" customWidth="1"/>
    <col min="13067" max="13312" width="46.5703125" style="745"/>
    <col min="13313" max="13314" width="0" style="745" hidden="1" customWidth="1"/>
    <col min="13315" max="13315" width="96.5703125" style="745" bestFit="1" customWidth="1"/>
    <col min="13316" max="13316" width="15" style="745" bestFit="1" customWidth="1"/>
    <col min="13317" max="13317" width="14.85546875" style="745" bestFit="1" customWidth="1"/>
    <col min="13318" max="13322" width="15" style="745" bestFit="1" customWidth="1"/>
    <col min="13323" max="13568" width="46.5703125" style="745"/>
    <col min="13569" max="13570" width="0" style="745" hidden="1" customWidth="1"/>
    <col min="13571" max="13571" width="96.5703125" style="745" bestFit="1" customWidth="1"/>
    <col min="13572" max="13572" width="15" style="745" bestFit="1" customWidth="1"/>
    <col min="13573" max="13573" width="14.85546875" style="745" bestFit="1" customWidth="1"/>
    <col min="13574" max="13578" width="15" style="745" bestFit="1" customWidth="1"/>
    <col min="13579" max="13824" width="46.5703125" style="745"/>
    <col min="13825" max="13826" width="0" style="745" hidden="1" customWidth="1"/>
    <col min="13827" max="13827" width="96.5703125" style="745" bestFit="1" customWidth="1"/>
    <col min="13828" max="13828" width="15" style="745" bestFit="1" customWidth="1"/>
    <col min="13829" max="13829" width="14.85546875" style="745" bestFit="1" customWidth="1"/>
    <col min="13830" max="13834" width="15" style="745" bestFit="1" customWidth="1"/>
    <col min="13835" max="14080" width="46.5703125" style="745"/>
    <col min="14081" max="14082" width="0" style="745" hidden="1" customWidth="1"/>
    <col min="14083" max="14083" width="96.5703125" style="745" bestFit="1" customWidth="1"/>
    <col min="14084" max="14084" width="15" style="745" bestFit="1" customWidth="1"/>
    <col min="14085" max="14085" width="14.85546875" style="745" bestFit="1" customWidth="1"/>
    <col min="14086" max="14090" width="15" style="745" bestFit="1" customWidth="1"/>
    <col min="14091" max="14336" width="46.5703125" style="745"/>
    <col min="14337" max="14338" width="0" style="745" hidden="1" customWidth="1"/>
    <col min="14339" max="14339" width="96.5703125" style="745" bestFit="1" customWidth="1"/>
    <col min="14340" max="14340" width="15" style="745" bestFit="1" customWidth="1"/>
    <col min="14341" max="14341" width="14.85546875" style="745" bestFit="1" customWidth="1"/>
    <col min="14342" max="14346" width="15" style="745" bestFit="1" customWidth="1"/>
    <col min="14347" max="14592" width="46.5703125" style="745"/>
    <col min="14593" max="14594" width="0" style="745" hidden="1" customWidth="1"/>
    <col min="14595" max="14595" width="96.5703125" style="745" bestFit="1" customWidth="1"/>
    <col min="14596" max="14596" width="15" style="745" bestFit="1" customWidth="1"/>
    <col min="14597" max="14597" width="14.85546875" style="745" bestFit="1" customWidth="1"/>
    <col min="14598" max="14602" width="15" style="745" bestFit="1" customWidth="1"/>
    <col min="14603" max="14848" width="46.5703125" style="745"/>
    <col min="14849" max="14850" width="0" style="745" hidden="1" customWidth="1"/>
    <col min="14851" max="14851" width="96.5703125" style="745" bestFit="1" customWidth="1"/>
    <col min="14852" max="14852" width="15" style="745" bestFit="1" customWidth="1"/>
    <col min="14853" max="14853" width="14.85546875" style="745" bestFit="1" customWidth="1"/>
    <col min="14854" max="14858" width="15" style="745" bestFit="1" customWidth="1"/>
    <col min="14859" max="15104" width="46.5703125" style="745"/>
    <col min="15105" max="15106" width="0" style="745" hidden="1" customWidth="1"/>
    <col min="15107" max="15107" width="96.5703125" style="745" bestFit="1" customWidth="1"/>
    <col min="15108" max="15108" width="15" style="745" bestFit="1" customWidth="1"/>
    <col min="15109" max="15109" width="14.85546875" style="745" bestFit="1" customWidth="1"/>
    <col min="15110" max="15114" width="15" style="745" bestFit="1" customWidth="1"/>
    <col min="15115" max="15360" width="46.5703125" style="745"/>
    <col min="15361" max="15362" width="0" style="745" hidden="1" customWidth="1"/>
    <col min="15363" max="15363" width="96.5703125" style="745" bestFit="1" customWidth="1"/>
    <col min="15364" max="15364" width="15" style="745" bestFit="1" customWidth="1"/>
    <col min="15365" max="15365" width="14.85546875" style="745" bestFit="1" customWidth="1"/>
    <col min="15366" max="15370" width="15" style="745" bestFit="1" customWidth="1"/>
    <col min="15371" max="15616" width="46.5703125" style="745"/>
    <col min="15617" max="15618" width="0" style="745" hidden="1" customWidth="1"/>
    <col min="15619" max="15619" width="96.5703125" style="745" bestFit="1" customWidth="1"/>
    <col min="15620" max="15620" width="15" style="745" bestFit="1" customWidth="1"/>
    <col min="15621" max="15621" width="14.85546875" style="745" bestFit="1" customWidth="1"/>
    <col min="15622" max="15626" width="15" style="745" bestFit="1" customWidth="1"/>
    <col min="15627" max="15872" width="46.5703125" style="745"/>
    <col min="15873" max="15874" width="0" style="745" hidden="1" customWidth="1"/>
    <col min="15875" max="15875" width="96.5703125" style="745" bestFit="1" customWidth="1"/>
    <col min="15876" max="15876" width="15" style="745" bestFit="1" customWidth="1"/>
    <col min="15877" max="15877" width="14.85546875" style="745" bestFit="1" customWidth="1"/>
    <col min="15878" max="15882" width="15" style="745" bestFit="1" customWidth="1"/>
    <col min="15883" max="16128" width="46.5703125" style="745"/>
    <col min="16129" max="16130" width="0" style="745" hidden="1" customWidth="1"/>
    <col min="16131" max="16131" width="96.5703125" style="745" bestFit="1" customWidth="1"/>
    <col min="16132" max="16132" width="15" style="745" bestFit="1" customWidth="1"/>
    <col min="16133" max="16133" width="14.85546875" style="745" bestFit="1" customWidth="1"/>
    <col min="16134" max="16138" width="15" style="745" bestFit="1" customWidth="1"/>
    <col min="16139" max="16384" width="46.5703125" style="745"/>
  </cols>
  <sheetData>
    <row r="1" spans="1:10" s="154" customFormat="1" ht="29.25" customHeight="1">
      <c r="A1" s="175"/>
      <c r="B1" s="175"/>
      <c r="C1" s="926" t="s">
        <v>1479</v>
      </c>
      <c r="D1" s="926"/>
      <c r="E1" s="926"/>
      <c r="F1" s="926"/>
      <c r="G1" s="926"/>
      <c r="H1" s="926"/>
      <c r="I1" s="926"/>
      <c r="J1" s="926"/>
    </row>
    <row r="2" spans="1:10" s="154" customFormat="1" ht="23.25">
      <c r="A2" s="175"/>
      <c r="B2" s="175"/>
      <c r="C2" s="927" t="s">
        <v>908</v>
      </c>
      <c r="D2" s="927"/>
      <c r="E2" s="927"/>
      <c r="F2" s="927"/>
      <c r="G2" s="927"/>
      <c r="H2" s="927"/>
      <c r="I2" s="927"/>
      <c r="J2" s="927"/>
    </row>
    <row r="3" spans="1:10" s="155" customFormat="1" ht="31.5" customHeight="1">
      <c r="A3" s="175" t="s">
        <v>1472</v>
      </c>
      <c r="B3" s="175"/>
      <c r="C3" s="929" t="s">
        <v>563</v>
      </c>
      <c r="D3" s="929"/>
      <c r="E3" s="929"/>
      <c r="F3" s="929"/>
      <c r="G3" s="929"/>
      <c r="H3" s="929"/>
      <c r="I3" s="929"/>
      <c r="J3" s="929"/>
    </row>
    <row r="4" spans="1:10" s="153" customFormat="1" ht="3.75" customHeight="1" thickBot="1">
      <c r="A4" s="640"/>
      <c r="B4" s="640"/>
      <c r="C4" s="505"/>
      <c r="D4" s="508"/>
      <c r="E4" s="474"/>
      <c r="F4" s="474"/>
      <c r="G4" s="474"/>
      <c r="H4" s="474"/>
      <c r="I4" s="474"/>
      <c r="J4" s="474"/>
    </row>
    <row r="5" spans="1:10" ht="15" customHeight="1" thickTop="1" thickBot="1">
      <c r="A5" s="773"/>
      <c r="B5" s="773"/>
      <c r="C5" s="509"/>
      <c r="D5" s="476">
        <v>2014</v>
      </c>
      <c r="E5" s="476">
        <v>2015</v>
      </c>
      <c r="F5" s="476">
        <v>2016</v>
      </c>
      <c r="G5" s="476">
        <v>2017</v>
      </c>
      <c r="H5" s="476">
        <v>2018</v>
      </c>
      <c r="I5" s="476">
        <v>2019</v>
      </c>
      <c r="J5" s="476">
        <v>2020</v>
      </c>
    </row>
    <row r="6" spans="1:10" ht="15" customHeight="1" thickTop="1" thickBot="1">
      <c r="A6" s="774"/>
      <c r="B6" s="774"/>
      <c r="C6" s="496"/>
      <c r="D6" s="444" t="str">
        <f>"DIC"</f>
        <v>DIC</v>
      </c>
      <c r="E6" s="444" t="s">
        <v>878</v>
      </c>
      <c r="F6" s="477" t="str">
        <f>"DIC"</f>
        <v>DIC</v>
      </c>
      <c r="G6" s="444" t="s">
        <v>878</v>
      </c>
      <c r="H6" s="444" t="str">
        <f>"DIC"</f>
        <v>DIC</v>
      </c>
      <c r="I6" s="444" t="str">
        <f>"DIC"</f>
        <v>DIC</v>
      </c>
      <c r="J6" s="444" t="str">
        <f>UPPER("JUL")</f>
        <v>JUL</v>
      </c>
    </row>
    <row r="7" spans="1:10" s="82" customFormat="1" ht="15" customHeight="1" thickTop="1" thickBot="1">
      <c r="A7" s="773" t="s">
        <v>879</v>
      </c>
      <c r="B7" s="775" t="s">
        <v>909</v>
      </c>
      <c r="C7" s="478" t="s">
        <v>292</v>
      </c>
      <c r="D7" s="479">
        <v>6598602.2458999995</v>
      </c>
      <c r="E7" s="479">
        <v>6976619.6497299997</v>
      </c>
      <c r="F7" s="479">
        <v>7406593.7405200005</v>
      </c>
      <c r="G7" s="479">
        <v>3699789.50373</v>
      </c>
      <c r="H7" s="479">
        <v>3853297.8847500002</v>
      </c>
      <c r="I7" s="479">
        <v>3703506.99547</v>
      </c>
      <c r="J7" s="479">
        <v>3581198.5889899996</v>
      </c>
    </row>
    <row r="8" spans="1:10" s="82" customFormat="1" ht="15" customHeight="1" thickTop="1" thickBot="1">
      <c r="A8" s="774" t="s">
        <v>879</v>
      </c>
      <c r="B8" s="776" t="s">
        <v>910</v>
      </c>
      <c r="C8" s="777" t="s">
        <v>911</v>
      </c>
      <c r="D8" s="778">
        <v>90932.063959999999</v>
      </c>
      <c r="E8" s="778">
        <v>188767.30397000001</v>
      </c>
      <c r="F8" s="778">
        <v>177204.13876</v>
      </c>
      <c r="G8" s="778">
        <v>71468.362549999991</v>
      </c>
      <c r="H8" s="778">
        <v>75340.133069999996</v>
      </c>
      <c r="I8" s="778">
        <v>135779.91971000002</v>
      </c>
      <c r="J8" s="778">
        <v>258176.70053999999</v>
      </c>
    </row>
    <row r="9" spans="1:10" s="82" customFormat="1" ht="15" customHeight="1" thickTop="1">
      <c r="A9" s="175" t="s">
        <v>879</v>
      </c>
      <c r="B9" s="779" t="s">
        <v>912</v>
      </c>
      <c r="C9" s="482" t="s">
        <v>913</v>
      </c>
      <c r="D9" s="299">
        <v>88148.398909999989</v>
      </c>
      <c r="E9" s="299">
        <v>187365.71406999999</v>
      </c>
      <c r="F9" s="299">
        <v>174194.28378</v>
      </c>
      <c r="G9" s="299">
        <v>71115.523649999988</v>
      </c>
      <c r="H9" s="299">
        <v>75243.419099999999</v>
      </c>
      <c r="I9" s="299">
        <v>135680.29924000002</v>
      </c>
      <c r="J9" s="299">
        <v>258023.72383</v>
      </c>
    </row>
    <row r="10" spans="1:10" s="82" customFormat="1" ht="15" customHeight="1" thickBot="1">
      <c r="A10" s="175" t="s">
        <v>879</v>
      </c>
      <c r="B10" s="779" t="s">
        <v>914</v>
      </c>
      <c r="C10" s="482" t="s">
        <v>915</v>
      </c>
      <c r="D10" s="299">
        <v>2783.6650500000001</v>
      </c>
      <c r="E10" s="299">
        <v>1401.5898999999999</v>
      </c>
      <c r="F10" s="299">
        <v>3009.8549800000001</v>
      </c>
      <c r="G10" s="299">
        <v>352.83889999999997</v>
      </c>
      <c r="H10" s="299">
        <v>96.713970000000003</v>
      </c>
      <c r="I10" s="299">
        <v>99.620469999999997</v>
      </c>
      <c r="J10" s="299">
        <v>152.97671</v>
      </c>
    </row>
    <row r="11" spans="1:10" s="82" customFormat="1" ht="15" customHeight="1" thickTop="1" thickBot="1">
      <c r="A11" s="774" t="s">
        <v>879</v>
      </c>
      <c r="B11" s="776" t="s">
        <v>916</v>
      </c>
      <c r="C11" s="480" t="s">
        <v>917</v>
      </c>
      <c r="D11" s="481">
        <v>1498976.8579200001</v>
      </c>
      <c r="E11" s="481">
        <v>1322722.4246500002</v>
      </c>
      <c r="F11" s="481">
        <v>1288187.4860999999</v>
      </c>
      <c r="G11" s="481">
        <v>544564.09896000009</v>
      </c>
      <c r="H11" s="481">
        <v>623883.85865999991</v>
      </c>
      <c r="I11" s="481">
        <v>631954.57844000007</v>
      </c>
      <c r="J11" s="481">
        <v>785188.4043099999</v>
      </c>
    </row>
    <row r="12" spans="1:10" s="82" customFormat="1" ht="15" customHeight="1" thickTop="1">
      <c r="A12" s="175" t="s">
        <v>879</v>
      </c>
      <c r="B12" s="779" t="s">
        <v>918</v>
      </c>
      <c r="C12" s="482" t="s">
        <v>919</v>
      </c>
      <c r="D12" s="299">
        <v>1489119.6242799999</v>
      </c>
      <c r="E12" s="299">
        <v>1308597.22276</v>
      </c>
      <c r="F12" s="299">
        <v>1270714.27495</v>
      </c>
      <c r="G12" s="299">
        <v>538148.53008000006</v>
      </c>
      <c r="H12" s="299">
        <v>616258.93794000009</v>
      </c>
      <c r="I12" s="299">
        <v>623492.46846</v>
      </c>
      <c r="J12" s="299">
        <v>775866.5748200001</v>
      </c>
    </row>
    <row r="13" spans="1:10" s="82" customFormat="1" ht="15" customHeight="1">
      <c r="A13" s="175" t="s">
        <v>879</v>
      </c>
      <c r="B13" s="779" t="s">
        <v>920</v>
      </c>
      <c r="C13" s="482" t="s">
        <v>921</v>
      </c>
      <c r="D13" s="299">
        <v>9857.2336400000004</v>
      </c>
      <c r="E13" s="299">
        <v>14125.20189</v>
      </c>
      <c r="F13" s="299">
        <v>17473.211149999999</v>
      </c>
      <c r="G13" s="299">
        <v>6415.5688799999998</v>
      </c>
      <c r="H13" s="299">
        <v>7624.9207200000001</v>
      </c>
      <c r="I13" s="299">
        <v>8462.1099800000011</v>
      </c>
      <c r="J13" s="299">
        <v>9321.8294900000001</v>
      </c>
    </row>
    <row r="14" spans="1:10" s="82" customFormat="1" ht="15" customHeight="1">
      <c r="A14" s="175" t="s">
        <v>879</v>
      </c>
      <c r="B14" s="779" t="s">
        <v>922</v>
      </c>
      <c r="C14" s="482" t="s">
        <v>923</v>
      </c>
      <c r="D14" s="299">
        <v>0</v>
      </c>
      <c r="E14" s="299">
        <v>0</v>
      </c>
      <c r="F14" s="299">
        <v>0</v>
      </c>
      <c r="G14" s="299">
        <v>0</v>
      </c>
      <c r="H14" s="299">
        <v>0</v>
      </c>
      <c r="I14" s="299">
        <v>0</v>
      </c>
      <c r="J14" s="299">
        <v>0</v>
      </c>
    </row>
    <row r="15" spans="1:10" s="82" customFormat="1" ht="15" customHeight="1" thickBot="1">
      <c r="A15" s="175" t="s">
        <v>879</v>
      </c>
      <c r="B15" s="780">
        <v>212.04</v>
      </c>
      <c r="C15" s="482" t="s">
        <v>924</v>
      </c>
      <c r="D15" s="299">
        <v>0</v>
      </c>
      <c r="E15" s="299">
        <v>0</v>
      </c>
      <c r="F15" s="299">
        <v>0</v>
      </c>
      <c r="G15" s="299">
        <v>0</v>
      </c>
      <c r="H15" s="299">
        <v>0</v>
      </c>
      <c r="I15" s="299">
        <v>0</v>
      </c>
      <c r="J15" s="299">
        <v>0</v>
      </c>
    </row>
    <row r="16" spans="1:10" s="82" customFormat="1" ht="15" customHeight="1" thickTop="1" thickBot="1">
      <c r="A16" s="774" t="s">
        <v>879</v>
      </c>
      <c r="B16" s="776" t="s">
        <v>925</v>
      </c>
      <c r="C16" s="480" t="s">
        <v>926</v>
      </c>
      <c r="D16" s="481">
        <v>354998.75831</v>
      </c>
      <c r="E16" s="481">
        <v>120055.78901000001</v>
      </c>
      <c r="F16" s="481">
        <v>16475.338680000001</v>
      </c>
      <c r="G16" s="481">
        <v>5263.5813899999994</v>
      </c>
      <c r="H16" s="481">
        <v>6341.8814900000007</v>
      </c>
      <c r="I16" s="481">
        <v>56974.185530000002</v>
      </c>
      <c r="J16" s="481">
        <v>55839.922850000003</v>
      </c>
    </row>
    <row r="17" spans="1:10" s="82" customFormat="1" ht="15" customHeight="1" thickTop="1">
      <c r="A17" s="175" t="s">
        <v>879</v>
      </c>
      <c r="B17" s="779" t="s">
        <v>927</v>
      </c>
      <c r="C17" s="482" t="s">
        <v>928</v>
      </c>
      <c r="D17" s="299">
        <v>44416.47623</v>
      </c>
      <c r="E17" s="299">
        <v>8988.2915900000007</v>
      </c>
      <c r="F17" s="299">
        <v>2083.5707600000001</v>
      </c>
      <c r="G17" s="299">
        <v>1446.8977600000001</v>
      </c>
      <c r="H17" s="299">
        <v>1219.30251</v>
      </c>
      <c r="I17" s="299">
        <v>846.02816000000007</v>
      </c>
      <c r="J17" s="299">
        <v>839.92284999999993</v>
      </c>
    </row>
    <row r="18" spans="1:10" s="82" customFormat="1" ht="15" customHeight="1">
      <c r="A18" s="175" t="s">
        <v>879</v>
      </c>
      <c r="B18" s="779" t="s">
        <v>929</v>
      </c>
      <c r="C18" s="482" t="s">
        <v>930</v>
      </c>
      <c r="D18" s="299">
        <v>8075.3770800000002</v>
      </c>
      <c r="E18" s="299">
        <v>53.932339999999996</v>
      </c>
      <c r="F18" s="299">
        <v>12.456799999999999</v>
      </c>
      <c r="G18" s="299">
        <v>0</v>
      </c>
      <c r="H18" s="299">
        <v>0</v>
      </c>
      <c r="I18" s="299">
        <v>0</v>
      </c>
      <c r="J18" s="299">
        <v>0</v>
      </c>
    </row>
    <row r="19" spans="1:10" s="82" customFormat="1" ht="15" customHeight="1">
      <c r="A19" s="175" t="s">
        <v>879</v>
      </c>
      <c r="B19" s="779" t="s">
        <v>931</v>
      </c>
      <c r="C19" s="482" t="s">
        <v>932</v>
      </c>
      <c r="D19" s="299">
        <v>6.5</v>
      </c>
      <c r="E19" s="299">
        <v>0</v>
      </c>
      <c r="F19" s="299">
        <v>4.1870000000000003</v>
      </c>
      <c r="G19" s="299">
        <v>0</v>
      </c>
      <c r="H19" s="299">
        <v>0</v>
      </c>
      <c r="I19" s="299">
        <v>0</v>
      </c>
      <c r="J19" s="299">
        <v>0</v>
      </c>
    </row>
    <row r="20" spans="1:10" s="82" customFormat="1" ht="15" customHeight="1">
      <c r="A20" s="175" t="s">
        <v>879</v>
      </c>
      <c r="B20" s="779" t="s">
        <v>933</v>
      </c>
      <c r="C20" s="482" t="s">
        <v>934</v>
      </c>
      <c r="D20" s="299">
        <v>8</v>
      </c>
      <c r="E20" s="299">
        <v>71.69</v>
      </c>
      <c r="F20" s="299">
        <v>106.9</v>
      </c>
      <c r="G20" s="299">
        <v>0</v>
      </c>
      <c r="H20" s="299">
        <v>40.16357</v>
      </c>
      <c r="I20" s="299">
        <v>60</v>
      </c>
      <c r="J20" s="299">
        <v>0</v>
      </c>
    </row>
    <row r="21" spans="1:10" s="82" customFormat="1" ht="15" customHeight="1">
      <c r="A21" s="175" t="s">
        <v>879</v>
      </c>
      <c r="B21" s="779" t="s">
        <v>935</v>
      </c>
      <c r="C21" s="482" t="s">
        <v>936</v>
      </c>
      <c r="D21" s="299">
        <v>30184.14315</v>
      </c>
      <c r="E21" s="299">
        <v>426.1</v>
      </c>
      <c r="F21" s="299">
        <v>32.210999999999999</v>
      </c>
      <c r="G21" s="299">
        <v>562.5</v>
      </c>
      <c r="H21" s="299">
        <v>119</v>
      </c>
      <c r="I21" s="299">
        <v>0</v>
      </c>
      <c r="J21" s="299">
        <v>0</v>
      </c>
    </row>
    <row r="22" spans="1:10" s="82" customFormat="1" ht="15" customHeight="1">
      <c r="A22" s="175" t="s">
        <v>879</v>
      </c>
      <c r="B22" s="779" t="s">
        <v>937</v>
      </c>
      <c r="C22" s="482" t="s">
        <v>938</v>
      </c>
      <c r="D22" s="299">
        <v>76035.279540000003</v>
      </c>
      <c r="E22" s="299">
        <v>107.44036</v>
      </c>
      <c r="F22" s="299">
        <v>443.37610999999998</v>
      </c>
      <c r="G22" s="299">
        <v>520.48941000000002</v>
      </c>
      <c r="H22" s="299">
        <v>917.72118999999998</v>
      </c>
      <c r="I22" s="299">
        <v>1039.7881500000001</v>
      </c>
      <c r="J22" s="299">
        <v>0</v>
      </c>
    </row>
    <row r="23" spans="1:10" s="82" customFormat="1" ht="15" customHeight="1">
      <c r="A23" s="175" t="s">
        <v>879</v>
      </c>
      <c r="B23" s="779" t="s">
        <v>939</v>
      </c>
      <c r="C23" s="482" t="s">
        <v>940</v>
      </c>
      <c r="D23" s="299">
        <v>23665.171420000002</v>
      </c>
      <c r="E23" s="299">
        <v>5365.0515999999998</v>
      </c>
      <c r="F23" s="299">
        <v>52</v>
      </c>
      <c r="G23" s="299">
        <v>0</v>
      </c>
      <c r="H23" s="299">
        <v>2000</v>
      </c>
      <c r="I23" s="299">
        <v>0</v>
      </c>
      <c r="J23" s="299">
        <v>0</v>
      </c>
    </row>
    <row r="24" spans="1:10" s="82" customFormat="1" ht="15" customHeight="1" thickBot="1">
      <c r="A24" s="175" t="s">
        <v>879</v>
      </c>
      <c r="B24" s="779" t="s">
        <v>941</v>
      </c>
      <c r="C24" s="482" t="s">
        <v>942</v>
      </c>
      <c r="D24" s="299">
        <v>172607.81088999999</v>
      </c>
      <c r="E24" s="299">
        <v>105043.28312000001</v>
      </c>
      <c r="F24" s="299">
        <v>13740.63701</v>
      </c>
      <c r="G24" s="299">
        <v>2733.6942200000003</v>
      </c>
      <c r="H24" s="299">
        <v>2045.6942199999999</v>
      </c>
      <c r="I24" s="299">
        <v>55028.36922</v>
      </c>
      <c r="J24" s="299">
        <v>55000</v>
      </c>
    </row>
    <row r="25" spans="1:10" s="82" customFormat="1" ht="15" customHeight="1" thickTop="1" thickBot="1">
      <c r="A25" s="773" t="s">
        <v>879</v>
      </c>
      <c r="B25" s="781" t="s">
        <v>943</v>
      </c>
      <c r="C25" s="483" t="s">
        <v>944</v>
      </c>
      <c r="D25" s="782">
        <v>63408.55586</v>
      </c>
      <c r="E25" s="782">
        <v>72355.122049999991</v>
      </c>
      <c r="F25" s="782">
        <v>81295.319329999998</v>
      </c>
      <c r="G25" s="782">
        <v>43007.972549999999</v>
      </c>
      <c r="H25" s="782">
        <v>58931.286650000002</v>
      </c>
      <c r="I25" s="782">
        <v>56373.23285</v>
      </c>
      <c r="J25" s="782">
        <v>41781.300750000002</v>
      </c>
    </row>
    <row r="26" spans="1:10" s="82" customFormat="1" ht="15" customHeight="1" thickTop="1" thickBot="1">
      <c r="A26" s="773" t="s">
        <v>879</v>
      </c>
      <c r="B26" s="781" t="s">
        <v>945</v>
      </c>
      <c r="C26" s="483" t="s">
        <v>946</v>
      </c>
      <c r="D26" s="782">
        <v>4343383.9944200004</v>
      </c>
      <c r="E26" s="782">
        <v>4959551.16799</v>
      </c>
      <c r="F26" s="782">
        <v>5460133.89224</v>
      </c>
      <c r="G26" s="782">
        <v>2772120.0762800002</v>
      </c>
      <c r="H26" s="782">
        <v>2775817.4973499998</v>
      </c>
      <c r="I26" s="782">
        <v>2508031.8991300003</v>
      </c>
      <c r="J26" s="782">
        <v>2164107.3208600003</v>
      </c>
    </row>
    <row r="27" spans="1:10" s="82" customFormat="1" ht="15" customHeight="1" thickTop="1" thickBot="1">
      <c r="A27" s="774" t="s">
        <v>879</v>
      </c>
      <c r="B27" s="783" t="s">
        <v>947</v>
      </c>
      <c r="C27" s="480" t="s">
        <v>948</v>
      </c>
      <c r="D27" s="481">
        <v>246902.01543</v>
      </c>
      <c r="E27" s="481">
        <v>313167.84206</v>
      </c>
      <c r="F27" s="481">
        <v>383297.56541000004</v>
      </c>
      <c r="G27" s="481">
        <v>263365.41200000001</v>
      </c>
      <c r="H27" s="481">
        <v>312983.22752999997</v>
      </c>
      <c r="I27" s="481">
        <v>314393.17981</v>
      </c>
      <c r="J27" s="481">
        <v>276104.93968000001</v>
      </c>
    </row>
    <row r="28" spans="1:10" s="82" customFormat="1" ht="15" customHeight="1" thickTop="1">
      <c r="A28" s="175" t="s">
        <v>879</v>
      </c>
      <c r="B28" s="779" t="s">
        <v>949</v>
      </c>
      <c r="C28" s="482" t="s">
        <v>950</v>
      </c>
      <c r="D28" s="299">
        <v>0</v>
      </c>
      <c r="E28" s="299">
        <v>0</v>
      </c>
      <c r="F28" s="299">
        <v>0</v>
      </c>
      <c r="G28" s="299">
        <v>0</v>
      </c>
      <c r="H28" s="299">
        <v>0</v>
      </c>
      <c r="I28" s="299">
        <v>0</v>
      </c>
      <c r="J28" s="299">
        <v>0</v>
      </c>
    </row>
    <row r="29" spans="1:10" s="82" customFormat="1" ht="15" customHeight="1">
      <c r="A29" s="175" t="s">
        <v>879</v>
      </c>
      <c r="B29" s="779" t="s">
        <v>951</v>
      </c>
      <c r="C29" s="482" t="s">
        <v>952</v>
      </c>
      <c r="D29" s="299">
        <v>391.75372999999996</v>
      </c>
      <c r="E29" s="299">
        <v>445.94781</v>
      </c>
      <c r="F29" s="299">
        <v>547.9402</v>
      </c>
      <c r="G29" s="299">
        <v>668.06436999999994</v>
      </c>
      <c r="H29" s="299">
        <v>790.1218100000001</v>
      </c>
      <c r="I29" s="299">
        <v>792.22136999999998</v>
      </c>
      <c r="J29" s="299">
        <v>804.87903000000006</v>
      </c>
    </row>
    <row r="30" spans="1:10" s="82" customFormat="1" ht="15" customHeight="1">
      <c r="A30" s="175" t="s">
        <v>879</v>
      </c>
      <c r="B30" s="779" t="s">
        <v>953</v>
      </c>
      <c r="C30" s="482" t="s">
        <v>954</v>
      </c>
      <c r="D30" s="299">
        <v>14514.381619999998</v>
      </c>
      <c r="E30" s="299">
        <v>9009.2046300000002</v>
      </c>
      <c r="F30" s="299">
        <v>866.99043000000006</v>
      </c>
      <c r="G30" s="299">
        <v>351.18054999999998</v>
      </c>
      <c r="H30" s="299">
        <v>473.08882</v>
      </c>
      <c r="I30" s="299">
        <v>3985.99739</v>
      </c>
      <c r="J30" s="299">
        <v>5553.1734000000006</v>
      </c>
    </row>
    <row r="31" spans="1:10" s="82" customFormat="1" ht="15" customHeight="1">
      <c r="A31" s="175" t="s">
        <v>879</v>
      </c>
      <c r="B31" s="784" t="s">
        <v>955</v>
      </c>
      <c r="C31" s="482" t="s">
        <v>956</v>
      </c>
      <c r="D31" s="299">
        <v>658.40760999999998</v>
      </c>
      <c r="E31" s="299">
        <v>885.31097999999997</v>
      </c>
      <c r="F31" s="299">
        <v>658.94144999999992</v>
      </c>
      <c r="G31" s="299">
        <v>53.74165</v>
      </c>
      <c r="H31" s="299">
        <v>111.23350000000001</v>
      </c>
      <c r="I31" s="299">
        <v>280.48694</v>
      </c>
      <c r="J31" s="299">
        <v>197.49875</v>
      </c>
    </row>
    <row r="32" spans="1:10" s="82" customFormat="1" ht="15" customHeight="1">
      <c r="A32" s="175" t="s">
        <v>879</v>
      </c>
      <c r="B32" s="784" t="s">
        <v>957</v>
      </c>
      <c r="C32" s="484" t="s">
        <v>958</v>
      </c>
      <c r="D32" s="299">
        <v>231337.47247000001</v>
      </c>
      <c r="E32" s="299">
        <v>302827.37864000001</v>
      </c>
      <c r="F32" s="299">
        <v>381223.69332999998</v>
      </c>
      <c r="G32" s="299">
        <v>262292.42543</v>
      </c>
      <c r="H32" s="299">
        <v>311608.78339999996</v>
      </c>
      <c r="I32" s="299">
        <v>309334.47411000001</v>
      </c>
      <c r="J32" s="299">
        <v>269549.3885</v>
      </c>
    </row>
    <row r="33" spans="1:10" s="82" customFormat="1" ht="15" customHeight="1">
      <c r="A33" s="175" t="s">
        <v>879</v>
      </c>
      <c r="B33" s="784" t="s">
        <v>959</v>
      </c>
      <c r="C33" s="485" t="s">
        <v>960</v>
      </c>
      <c r="D33" s="313">
        <v>113365.74717</v>
      </c>
      <c r="E33" s="313">
        <v>23848.980350000002</v>
      </c>
      <c r="F33" s="313">
        <v>16908.81381</v>
      </c>
      <c r="G33" s="313">
        <v>0</v>
      </c>
      <c r="H33" s="313">
        <v>0</v>
      </c>
      <c r="I33" s="313">
        <v>92633.753040000011</v>
      </c>
      <c r="J33" s="313">
        <v>313127.79161000001</v>
      </c>
    </row>
    <row r="34" spans="1:10" ht="3.75" customHeight="1" thickBot="1">
      <c r="A34" s="175"/>
      <c r="B34" s="175"/>
      <c r="C34" s="630"/>
      <c r="D34" s="785"/>
      <c r="E34" s="786"/>
      <c r="F34" s="786"/>
      <c r="G34" s="786"/>
      <c r="H34" s="786"/>
      <c r="I34" s="786"/>
      <c r="J34" s="786"/>
    </row>
    <row r="35" spans="1:10" ht="15" customHeight="1" thickTop="1">
      <c r="A35" s="175"/>
      <c r="B35" s="175"/>
      <c r="C35" s="175"/>
      <c r="D35" s="787"/>
      <c r="E35" s="288"/>
      <c r="F35" s="288"/>
      <c r="G35" s="288"/>
      <c r="H35" s="288"/>
      <c r="I35" s="288"/>
      <c r="J35" s="288"/>
    </row>
    <row r="36" spans="1:10" ht="15" customHeight="1">
      <c r="C36" s="130"/>
      <c r="D36" s="157"/>
      <c r="E36" s="101"/>
      <c r="F36" s="101"/>
      <c r="G36" s="101"/>
      <c r="H36" s="101"/>
      <c r="I36" s="101"/>
      <c r="J36" s="101"/>
    </row>
    <row r="37" spans="1:10" ht="15" customHeight="1">
      <c r="C37" s="130"/>
      <c r="D37" s="157"/>
      <c r="E37" s="101"/>
      <c r="F37" s="101"/>
      <c r="G37" s="101"/>
      <c r="H37" s="101"/>
      <c r="I37" s="101"/>
      <c r="J37" s="101"/>
    </row>
    <row r="38" spans="1:10" ht="15" customHeight="1">
      <c r="C38" s="130"/>
      <c r="D38" s="157"/>
      <c r="E38" s="101"/>
      <c r="F38" s="101"/>
      <c r="G38" s="101"/>
      <c r="H38" s="101"/>
      <c r="I38" s="101"/>
      <c r="J38" s="101"/>
    </row>
    <row r="39" spans="1:10" ht="15" customHeight="1">
      <c r="C39" s="158"/>
      <c r="D39" s="157"/>
      <c r="E39" s="101"/>
      <c r="F39" s="101"/>
      <c r="G39" s="101"/>
      <c r="H39" s="101"/>
      <c r="I39" s="101"/>
      <c r="J39" s="101"/>
    </row>
    <row r="40" spans="1:10">
      <c r="C40" s="158"/>
      <c r="D40" s="157"/>
      <c r="E40" s="101"/>
      <c r="F40" s="101"/>
      <c r="G40" s="101"/>
      <c r="H40" s="101"/>
      <c r="I40" s="101"/>
      <c r="J40" s="101"/>
    </row>
    <row r="41" spans="1:10">
      <c r="C41" s="158"/>
      <c r="D41" s="157"/>
      <c r="E41" s="101"/>
      <c r="F41" s="101"/>
      <c r="G41" s="101"/>
      <c r="H41" s="101"/>
      <c r="I41" s="101"/>
      <c r="J41" s="101"/>
    </row>
    <row r="42" spans="1:10">
      <c r="C42" s="158"/>
      <c r="D42" s="157"/>
      <c r="E42" s="101"/>
      <c r="F42" s="101"/>
      <c r="G42" s="101"/>
      <c r="H42" s="101"/>
      <c r="I42" s="101"/>
      <c r="J42" s="101"/>
    </row>
    <row r="43" spans="1:10">
      <c r="C43" s="158"/>
      <c r="D43" s="157"/>
      <c r="E43" s="101"/>
      <c r="F43" s="101"/>
      <c r="G43" s="101"/>
      <c r="H43" s="101"/>
      <c r="I43" s="101"/>
      <c r="J43" s="101"/>
    </row>
    <row r="44" spans="1:10">
      <c r="C44" s="158"/>
      <c r="D44" s="157"/>
      <c r="E44" s="101"/>
      <c r="F44" s="101"/>
      <c r="G44" s="101"/>
      <c r="H44" s="101"/>
      <c r="I44" s="101"/>
      <c r="J44" s="101"/>
    </row>
    <row r="45" spans="1:10">
      <c r="C45" s="158"/>
      <c r="D45" s="157"/>
      <c r="E45" s="101"/>
      <c r="F45" s="101"/>
      <c r="G45" s="101"/>
      <c r="H45" s="101"/>
      <c r="I45" s="101"/>
      <c r="J45" s="101"/>
    </row>
    <row r="46" spans="1:10">
      <c r="C46" s="158"/>
      <c r="D46" s="157"/>
      <c r="E46" s="101"/>
      <c r="F46" s="101"/>
      <c r="G46" s="101"/>
      <c r="H46" s="101"/>
      <c r="I46" s="101"/>
      <c r="J46" s="101"/>
    </row>
    <row r="47" spans="1:10">
      <c r="C47" s="158"/>
      <c r="D47" s="157"/>
      <c r="E47" s="101"/>
      <c r="F47" s="101"/>
      <c r="G47" s="101"/>
      <c r="H47" s="101"/>
      <c r="I47" s="101"/>
      <c r="J47" s="101"/>
    </row>
    <row r="48" spans="1:10">
      <c r="C48" s="158"/>
      <c r="D48" s="157"/>
      <c r="E48" s="101"/>
      <c r="F48" s="101"/>
      <c r="G48" s="101"/>
      <c r="H48" s="101"/>
      <c r="I48" s="101"/>
      <c r="J48" s="101"/>
    </row>
    <row r="49" spans="3:10">
      <c r="C49" s="158"/>
      <c r="D49" s="157"/>
      <c r="E49" s="101"/>
      <c r="F49" s="101"/>
      <c r="G49" s="101"/>
      <c r="H49" s="101"/>
      <c r="I49" s="101"/>
      <c r="J49" s="101"/>
    </row>
    <row r="50" spans="3:10" ht="15.75">
      <c r="C50" s="104"/>
      <c r="D50" s="157"/>
      <c r="E50" s="101"/>
      <c r="F50" s="101"/>
      <c r="G50" s="101"/>
      <c r="H50" s="101"/>
      <c r="I50" s="101"/>
      <c r="J50" s="101"/>
    </row>
    <row r="51" spans="3:10" ht="15.75">
      <c r="C51" s="104"/>
      <c r="D51" s="157"/>
      <c r="E51" s="101"/>
      <c r="F51" s="101"/>
      <c r="G51" s="101"/>
      <c r="H51" s="101"/>
      <c r="I51" s="101"/>
      <c r="J51" s="101"/>
    </row>
    <row r="52" spans="3:10" ht="15.75">
      <c r="C52" s="104"/>
      <c r="D52" s="157"/>
      <c r="E52" s="101"/>
      <c r="F52" s="101"/>
      <c r="G52" s="101"/>
      <c r="H52" s="101"/>
      <c r="I52" s="101"/>
      <c r="J52" s="101"/>
    </row>
    <row r="53" spans="3:10" ht="15.75">
      <c r="C53" s="104"/>
    </row>
    <row r="54" spans="3:10" ht="15.75">
      <c r="C54" s="104"/>
    </row>
    <row r="55" spans="3:10" ht="15.75">
      <c r="C55" s="104"/>
    </row>
    <row r="56" spans="3:10" ht="15.75">
      <c r="C56" s="104"/>
    </row>
    <row r="57" spans="3:10" ht="15.75">
      <c r="C57" s="104"/>
    </row>
    <row r="58" spans="3:10" ht="15.75">
      <c r="C58" s="104"/>
    </row>
    <row r="59" spans="3:10" ht="15.75">
      <c r="C59" s="104"/>
    </row>
    <row r="60" spans="3:10" ht="15.75">
      <c r="C60" s="104"/>
    </row>
    <row r="61" spans="3:10" ht="15.75">
      <c r="C61" s="104"/>
    </row>
    <row r="62" spans="3:10" ht="15.75">
      <c r="C62" s="104"/>
    </row>
    <row r="63" spans="3:10" ht="15.75">
      <c r="C63" s="104"/>
    </row>
    <row r="64" spans="3:10" ht="15.75">
      <c r="C64" s="104"/>
    </row>
    <row r="65" spans="3:3" ht="15.75">
      <c r="C65" s="104"/>
    </row>
    <row r="66" spans="3:3" ht="15.75">
      <c r="C66" s="104"/>
    </row>
    <row r="67" spans="3:3" ht="15.75">
      <c r="C67" s="104"/>
    </row>
    <row r="68" spans="3:3" ht="15.75">
      <c r="C68" s="104"/>
    </row>
    <row r="69" spans="3:3" ht="15.75">
      <c r="C69" s="104"/>
    </row>
    <row r="70" spans="3:3" ht="15.75">
      <c r="C70" s="104"/>
    </row>
    <row r="71" spans="3:3" ht="15.75">
      <c r="C71" s="104"/>
    </row>
    <row r="72" spans="3:3" ht="15.75">
      <c r="C72" s="104"/>
    </row>
    <row r="73" spans="3:3" ht="15.75">
      <c r="C73" s="104"/>
    </row>
    <row r="74" spans="3:3" ht="15.75">
      <c r="C74" s="104"/>
    </row>
    <row r="75" spans="3:3" ht="15.75">
      <c r="C75" s="104"/>
    </row>
    <row r="76" spans="3:3" ht="15.75">
      <c r="C76" s="104"/>
    </row>
    <row r="77" spans="3:3" ht="15.75">
      <c r="C77" s="104"/>
    </row>
    <row r="78" spans="3:3" ht="15.75">
      <c r="C78" s="104"/>
    </row>
    <row r="79" spans="3:3" ht="15.75">
      <c r="C79" s="104"/>
    </row>
    <row r="80" spans="3:3" ht="15.75">
      <c r="C80" s="104"/>
    </row>
    <row r="81" spans="3:3" ht="15.75">
      <c r="C81" s="104"/>
    </row>
    <row r="82" spans="3:3" ht="15.75">
      <c r="C82" s="104"/>
    </row>
    <row r="83" spans="3:3" ht="15.75">
      <c r="C83" s="104"/>
    </row>
    <row r="84" spans="3:3" ht="15.75">
      <c r="C84" s="104"/>
    </row>
    <row r="85" spans="3:3" ht="15.75">
      <c r="C85" s="104"/>
    </row>
    <row r="86" spans="3:3" ht="15.75">
      <c r="C86" s="104"/>
    </row>
    <row r="87" spans="3:3" ht="15.75">
      <c r="C87" s="104"/>
    </row>
    <row r="88" spans="3:3" ht="15.75">
      <c r="C88" s="104"/>
    </row>
    <row r="89" spans="3:3" ht="15.75">
      <c r="C89" s="104"/>
    </row>
    <row r="90" spans="3:3" ht="15.75">
      <c r="C90" s="104"/>
    </row>
    <row r="91" spans="3:3" ht="15.75">
      <c r="C91" s="104"/>
    </row>
    <row r="92" spans="3:3" ht="15.75">
      <c r="C92" s="104"/>
    </row>
    <row r="93" spans="3:3" ht="15.75">
      <c r="C93" s="104"/>
    </row>
    <row r="94" spans="3:3" ht="15.75">
      <c r="C94" s="104"/>
    </row>
    <row r="95" spans="3:3" ht="15.75">
      <c r="C95" s="104"/>
    </row>
    <row r="96" spans="3:3" ht="15.75">
      <c r="C96" s="104"/>
    </row>
    <row r="97" spans="3:3" ht="15.75">
      <c r="C97" s="104"/>
    </row>
    <row r="98" spans="3:3" ht="15.75">
      <c r="C98" s="104"/>
    </row>
    <row r="99" spans="3:3" ht="15.75">
      <c r="C99" s="104"/>
    </row>
    <row r="100" spans="3:3" ht="15.75">
      <c r="C100" s="104"/>
    </row>
    <row r="101" spans="3:3" ht="15.75">
      <c r="C101" s="104"/>
    </row>
    <row r="102" spans="3:3" ht="15.75">
      <c r="C102" s="104"/>
    </row>
    <row r="103" spans="3:3" ht="15.75">
      <c r="C103" s="104"/>
    </row>
    <row r="104" spans="3:3" ht="15.75">
      <c r="C104" s="104"/>
    </row>
    <row r="105" spans="3:3" ht="15.75">
      <c r="C105" s="104"/>
    </row>
    <row r="106" spans="3:3" ht="15.75">
      <c r="C106" s="104"/>
    </row>
    <row r="107" spans="3:3" ht="15.75">
      <c r="C107" s="104"/>
    </row>
    <row r="108" spans="3:3" ht="15.75">
      <c r="C108" s="104"/>
    </row>
    <row r="109" spans="3:3" ht="15.75">
      <c r="C109" s="104"/>
    </row>
    <row r="110" spans="3:3" ht="15.75">
      <c r="C110" s="104"/>
    </row>
    <row r="111" spans="3:3" ht="15.75">
      <c r="C111" s="104"/>
    </row>
    <row r="112" spans="3:3" ht="15.75">
      <c r="C112" s="104"/>
    </row>
    <row r="113" spans="3:3" ht="15.75">
      <c r="C113" s="104"/>
    </row>
    <row r="114" spans="3:3" ht="15.75">
      <c r="C114" s="104"/>
    </row>
    <row r="115" spans="3:3" ht="15.75">
      <c r="C115" s="104"/>
    </row>
    <row r="116" spans="3:3" ht="15.75">
      <c r="C116" s="104"/>
    </row>
    <row r="117" spans="3:3" ht="15.75">
      <c r="C117" s="104"/>
    </row>
    <row r="118" spans="3:3" ht="15.75">
      <c r="C118" s="104"/>
    </row>
    <row r="119" spans="3:3" ht="15.75">
      <c r="C119" s="104"/>
    </row>
    <row r="120" spans="3:3" ht="15.75">
      <c r="C120" s="104"/>
    </row>
    <row r="121" spans="3:3" ht="15.75">
      <c r="C121" s="104"/>
    </row>
    <row r="122" spans="3:3" ht="15.75">
      <c r="C122" s="104"/>
    </row>
    <row r="123" spans="3:3" ht="15.75">
      <c r="C123" s="104"/>
    </row>
    <row r="124" spans="3:3" ht="15.75">
      <c r="C124" s="104"/>
    </row>
    <row r="125" spans="3:3" ht="15.75">
      <c r="C125" s="104"/>
    </row>
    <row r="126" spans="3:3" ht="15.75">
      <c r="C126" s="104"/>
    </row>
    <row r="127" spans="3:3" ht="15.75">
      <c r="C127" s="104"/>
    </row>
    <row r="128" spans="3:3" ht="15.75">
      <c r="C128" s="104"/>
    </row>
    <row r="129" spans="3:3" ht="15.75">
      <c r="C129" s="104"/>
    </row>
    <row r="130" spans="3:3" ht="15.75">
      <c r="C130" s="104"/>
    </row>
    <row r="131" spans="3:3" ht="15.75">
      <c r="C131" s="104"/>
    </row>
    <row r="132" spans="3:3" ht="15.75">
      <c r="C132" s="104"/>
    </row>
    <row r="133" spans="3:3" ht="15.75">
      <c r="C133" s="104"/>
    </row>
    <row r="134" spans="3:3" ht="15.75">
      <c r="C134" s="104"/>
    </row>
    <row r="135" spans="3:3" ht="15.75">
      <c r="C135" s="104"/>
    </row>
    <row r="136" spans="3:3" ht="15.75">
      <c r="C136" s="104"/>
    </row>
    <row r="137" spans="3:3" ht="15.75">
      <c r="C137" s="104"/>
    </row>
    <row r="138" spans="3:3" ht="15.75">
      <c r="C138" s="104"/>
    </row>
    <row r="139" spans="3:3" ht="15.75">
      <c r="C139" s="104"/>
    </row>
    <row r="140" spans="3:3" ht="15.75">
      <c r="C140" s="104"/>
    </row>
    <row r="141" spans="3:3" ht="15.75">
      <c r="C141" s="104"/>
    </row>
    <row r="142" spans="3:3" ht="15.75">
      <c r="C142" s="104"/>
    </row>
    <row r="143" spans="3:3" ht="15.75">
      <c r="C143" s="104"/>
    </row>
    <row r="144" spans="3:3" ht="15.75">
      <c r="C144" s="104"/>
    </row>
    <row r="145" spans="3:3" ht="15.75">
      <c r="C145" s="104"/>
    </row>
    <row r="146" spans="3:3" ht="15.75">
      <c r="C146" s="104"/>
    </row>
    <row r="147" spans="3:3" ht="15.75">
      <c r="C147" s="104"/>
    </row>
    <row r="148" spans="3:3" ht="15.75">
      <c r="C148" s="104"/>
    </row>
    <row r="149" spans="3:3" ht="15.75">
      <c r="C149" s="104"/>
    </row>
    <row r="150" spans="3:3" ht="15.75">
      <c r="C150" s="104"/>
    </row>
    <row r="151" spans="3:3" ht="15.75">
      <c r="C151" s="104"/>
    </row>
    <row r="152" spans="3:3" ht="15.75">
      <c r="C152" s="104"/>
    </row>
    <row r="153" spans="3:3" ht="15.75">
      <c r="C153" s="104"/>
    </row>
    <row r="154" spans="3:3" ht="15.75">
      <c r="C154" s="104"/>
    </row>
    <row r="155" spans="3:3" ht="15.75">
      <c r="C155" s="104"/>
    </row>
    <row r="156" spans="3:3" ht="15.75">
      <c r="C156" s="104"/>
    </row>
    <row r="157" spans="3:3" ht="15.75">
      <c r="C157" s="104"/>
    </row>
    <row r="158" spans="3:3" ht="15.75">
      <c r="C158" s="104"/>
    </row>
    <row r="159" spans="3:3" ht="15.75">
      <c r="C159" s="104"/>
    </row>
    <row r="160" spans="3:3" ht="15.75">
      <c r="C160" s="104"/>
    </row>
    <row r="161" spans="3:3" ht="15.75">
      <c r="C161" s="104"/>
    </row>
    <row r="162" spans="3:3" ht="15.75">
      <c r="C162" s="104"/>
    </row>
    <row r="163" spans="3:3" ht="15.75">
      <c r="C163" s="104"/>
    </row>
    <row r="164" spans="3:3" ht="15.75">
      <c r="C164" s="104"/>
    </row>
    <row r="165" spans="3:3" ht="15.75">
      <c r="C165" s="104"/>
    </row>
    <row r="166" spans="3:3" ht="15.75">
      <c r="C166" s="104"/>
    </row>
    <row r="167" spans="3:3" ht="15.75">
      <c r="C167" s="104"/>
    </row>
    <row r="168" spans="3:3" ht="15.75">
      <c r="C168" s="104"/>
    </row>
    <row r="169" spans="3:3" ht="15.75">
      <c r="C169" s="104"/>
    </row>
    <row r="170" spans="3:3" ht="15.75">
      <c r="C170" s="104"/>
    </row>
    <row r="171" spans="3:3" ht="15.75">
      <c r="C171" s="104"/>
    </row>
    <row r="172" spans="3:3" ht="15.75">
      <c r="C172" s="104"/>
    </row>
    <row r="173" spans="3:3" ht="15.75">
      <c r="C173" s="104"/>
    </row>
    <row r="174" spans="3:3" ht="15.75">
      <c r="C174" s="104"/>
    </row>
    <row r="175" spans="3:3" ht="15.75">
      <c r="C175" s="104"/>
    </row>
    <row r="176" spans="3:3" ht="15.75">
      <c r="C176" s="104"/>
    </row>
    <row r="177" spans="3:3" ht="15.75">
      <c r="C177" s="104"/>
    </row>
    <row r="178" spans="3:3" ht="15.75">
      <c r="C178" s="104"/>
    </row>
    <row r="179" spans="3:3" ht="15.75">
      <c r="C179" s="104"/>
    </row>
    <row r="180" spans="3:3" ht="15.75">
      <c r="C180" s="104"/>
    </row>
    <row r="181" spans="3:3" ht="15.75">
      <c r="C181" s="104"/>
    </row>
    <row r="182" spans="3:3" ht="15.75">
      <c r="C182" s="104"/>
    </row>
    <row r="183" spans="3:3" ht="15.75">
      <c r="C183" s="104"/>
    </row>
    <row r="184" spans="3:3" ht="15.75">
      <c r="C184" s="104"/>
    </row>
    <row r="185" spans="3:3" ht="15.75">
      <c r="C185" s="104"/>
    </row>
    <row r="186" spans="3:3" ht="15.75">
      <c r="C186" s="104"/>
    </row>
    <row r="187" spans="3:3" ht="15.75">
      <c r="C187" s="104"/>
    </row>
    <row r="188" spans="3:3" ht="15.75">
      <c r="C188" s="104"/>
    </row>
    <row r="189" spans="3:3" ht="15.75">
      <c r="C189" s="104"/>
    </row>
    <row r="190" spans="3:3" ht="15.75">
      <c r="C190" s="104"/>
    </row>
    <row r="191" spans="3:3" ht="15.75">
      <c r="C191" s="104"/>
    </row>
    <row r="192" spans="3:3" ht="15.75">
      <c r="C192" s="104"/>
    </row>
    <row r="193" spans="3:3" ht="15.75">
      <c r="C193" s="104"/>
    </row>
    <row r="194" spans="3:3" ht="15.75">
      <c r="C194" s="104"/>
    </row>
    <row r="195" spans="3:3" ht="15.75">
      <c r="C195" s="104"/>
    </row>
    <row r="196" spans="3:3" ht="15.75">
      <c r="C196" s="104"/>
    </row>
    <row r="197" spans="3:3" ht="15.75">
      <c r="C197" s="104"/>
    </row>
    <row r="198" spans="3:3" ht="15.75">
      <c r="C198" s="104"/>
    </row>
    <row r="199" spans="3:3" ht="15.75">
      <c r="C199" s="104"/>
    </row>
    <row r="200" spans="3:3" ht="15.75">
      <c r="C200" s="104"/>
    </row>
    <row r="201" spans="3:3" ht="15.75">
      <c r="C201" s="104"/>
    </row>
    <row r="202" spans="3:3" ht="15.75">
      <c r="C202" s="104"/>
    </row>
    <row r="203" spans="3:3" ht="15.75">
      <c r="C203" s="104"/>
    </row>
    <row r="204" spans="3:3" ht="15.75">
      <c r="C204" s="104"/>
    </row>
    <row r="205" spans="3:3" ht="15.75">
      <c r="C205" s="104"/>
    </row>
    <row r="206" spans="3:3" ht="15.75">
      <c r="C206" s="104"/>
    </row>
    <row r="207" spans="3:3" ht="15.75">
      <c r="C207" s="104"/>
    </row>
    <row r="208" spans="3:3"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HT44"/>
  <sheetViews>
    <sheetView zoomScale="85" zoomScaleNormal="85" workbookViewId="0">
      <selection activeCell="D24" sqref="D24"/>
    </sheetView>
  </sheetViews>
  <sheetFormatPr defaultColWidth="17.7109375" defaultRowHeight="12.75"/>
  <cols>
    <col min="1" max="1" width="29" style="745" customWidth="1"/>
    <col min="2" max="2" width="20.7109375" style="745" bestFit="1" customWidth="1"/>
    <col min="3" max="3" width="18.7109375" style="745" customWidth="1"/>
    <col min="4" max="4" width="17.7109375" style="745"/>
    <col min="5" max="5" width="14.28515625" style="745" customWidth="1"/>
    <col min="6" max="7" width="13.85546875" style="745" customWidth="1"/>
    <col min="8" max="8" width="17.7109375" style="745"/>
    <col min="9" max="10" width="13.85546875" style="745" customWidth="1"/>
    <col min="11" max="12" width="17.7109375" style="745"/>
    <col min="13" max="14" width="15.140625" style="745" customWidth="1"/>
    <col min="15" max="15" width="17" style="745" bestFit="1" customWidth="1"/>
    <col min="16" max="16" width="18.7109375" style="745" bestFit="1" customWidth="1"/>
    <col min="17" max="256" width="17.7109375" style="745"/>
    <col min="257" max="257" width="29" style="745" customWidth="1"/>
    <col min="258" max="258" width="20.7109375" style="745" bestFit="1" customWidth="1"/>
    <col min="259" max="259" width="18.7109375" style="745" customWidth="1"/>
    <col min="260" max="260" width="17.7109375" style="745"/>
    <col min="261" max="261" width="14.28515625" style="745" customWidth="1"/>
    <col min="262" max="263" width="13.85546875" style="745" customWidth="1"/>
    <col min="264" max="264" width="17.7109375" style="745"/>
    <col min="265" max="266" width="13.85546875" style="745" customWidth="1"/>
    <col min="267" max="268" width="17.7109375" style="745"/>
    <col min="269" max="270" width="15.140625" style="745" customWidth="1"/>
    <col min="271" max="271" width="17" style="745" bestFit="1" customWidth="1"/>
    <col min="272" max="272" width="18.7109375" style="745" bestFit="1" customWidth="1"/>
    <col min="273" max="512" width="17.7109375" style="745"/>
    <col min="513" max="513" width="29" style="745" customWidth="1"/>
    <col min="514" max="514" width="20.7109375" style="745" bestFit="1" customWidth="1"/>
    <col min="515" max="515" width="18.7109375" style="745" customWidth="1"/>
    <col min="516" max="516" width="17.7109375" style="745"/>
    <col min="517" max="517" width="14.28515625" style="745" customWidth="1"/>
    <col min="518" max="519" width="13.85546875" style="745" customWidth="1"/>
    <col min="520" max="520" width="17.7109375" style="745"/>
    <col min="521" max="522" width="13.85546875" style="745" customWidth="1"/>
    <col min="523" max="524" width="17.7109375" style="745"/>
    <col min="525" max="526" width="15.140625" style="745" customWidth="1"/>
    <col min="527" max="527" width="17" style="745" bestFit="1" customWidth="1"/>
    <col min="528" max="528" width="18.7109375" style="745" bestFit="1" customWidth="1"/>
    <col min="529" max="768" width="17.7109375" style="745"/>
    <col min="769" max="769" width="29" style="745" customWidth="1"/>
    <col min="770" max="770" width="20.7109375" style="745" bestFit="1" customWidth="1"/>
    <col min="771" max="771" width="18.7109375" style="745" customWidth="1"/>
    <col min="772" max="772" width="17.7109375" style="745"/>
    <col min="773" max="773" width="14.28515625" style="745" customWidth="1"/>
    <col min="774" max="775" width="13.85546875" style="745" customWidth="1"/>
    <col min="776" max="776" width="17.7109375" style="745"/>
    <col min="777" max="778" width="13.85546875" style="745" customWidth="1"/>
    <col min="779" max="780" width="17.7109375" style="745"/>
    <col min="781" max="782" width="15.140625" style="745" customWidth="1"/>
    <col min="783" max="783" width="17" style="745" bestFit="1" customWidth="1"/>
    <col min="784" max="784" width="18.7109375" style="745" bestFit="1" customWidth="1"/>
    <col min="785" max="1024" width="17.7109375" style="745"/>
    <col min="1025" max="1025" width="29" style="745" customWidth="1"/>
    <col min="1026" max="1026" width="20.7109375" style="745" bestFit="1" customWidth="1"/>
    <col min="1027" max="1027" width="18.7109375" style="745" customWidth="1"/>
    <col min="1028" max="1028" width="17.7109375" style="745"/>
    <col min="1029" max="1029" width="14.28515625" style="745" customWidth="1"/>
    <col min="1030" max="1031" width="13.85546875" style="745" customWidth="1"/>
    <col min="1032" max="1032" width="17.7109375" style="745"/>
    <col min="1033" max="1034" width="13.85546875" style="745" customWidth="1"/>
    <col min="1035" max="1036" width="17.7109375" style="745"/>
    <col min="1037" max="1038" width="15.140625" style="745" customWidth="1"/>
    <col min="1039" max="1039" width="17" style="745" bestFit="1" customWidth="1"/>
    <col min="1040" max="1040" width="18.7109375" style="745" bestFit="1" customWidth="1"/>
    <col min="1041" max="1280" width="17.7109375" style="745"/>
    <col min="1281" max="1281" width="29" style="745" customWidth="1"/>
    <col min="1282" max="1282" width="20.7109375" style="745" bestFit="1" customWidth="1"/>
    <col min="1283" max="1283" width="18.7109375" style="745" customWidth="1"/>
    <col min="1284" max="1284" width="17.7109375" style="745"/>
    <col min="1285" max="1285" width="14.28515625" style="745" customWidth="1"/>
    <col min="1286" max="1287" width="13.85546875" style="745" customWidth="1"/>
    <col min="1288" max="1288" width="17.7109375" style="745"/>
    <col min="1289" max="1290" width="13.85546875" style="745" customWidth="1"/>
    <col min="1291" max="1292" width="17.7109375" style="745"/>
    <col min="1293" max="1294" width="15.140625" style="745" customWidth="1"/>
    <col min="1295" max="1295" width="17" style="745" bestFit="1" customWidth="1"/>
    <col min="1296" max="1296" width="18.7109375" style="745" bestFit="1" customWidth="1"/>
    <col min="1297" max="1536" width="17.7109375" style="745"/>
    <col min="1537" max="1537" width="29" style="745" customWidth="1"/>
    <col min="1538" max="1538" width="20.7109375" style="745" bestFit="1" customWidth="1"/>
    <col min="1539" max="1539" width="18.7109375" style="745" customWidth="1"/>
    <col min="1540" max="1540" width="17.7109375" style="745"/>
    <col min="1541" max="1541" width="14.28515625" style="745" customWidth="1"/>
    <col min="1542" max="1543" width="13.85546875" style="745" customWidth="1"/>
    <col min="1544" max="1544" width="17.7109375" style="745"/>
    <col min="1545" max="1546" width="13.85546875" style="745" customWidth="1"/>
    <col min="1547" max="1548" width="17.7109375" style="745"/>
    <col min="1549" max="1550" width="15.140625" style="745" customWidth="1"/>
    <col min="1551" max="1551" width="17" style="745" bestFit="1" customWidth="1"/>
    <col min="1552" max="1552" width="18.7109375" style="745" bestFit="1" customWidth="1"/>
    <col min="1553" max="1792" width="17.7109375" style="745"/>
    <col min="1793" max="1793" width="29" style="745" customWidth="1"/>
    <col min="1794" max="1794" width="20.7109375" style="745" bestFit="1" customWidth="1"/>
    <col min="1795" max="1795" width="18.7109375" style="745" customWidth="1"/>
    <col min="1796" max="1796" width="17.7109375" style="745"/>
    <col min="1797" max="1797" width="14.28515625" style="745" customWidth="1"/>
    <col min="1798" max="1799" width="13.85546875" style="745" customWidth="1"/>
    <col min="1800" max="1800" width="17.7109375" style="745"/>
    <col min="1801" max="1802" width="13.85546875" style="745" customWidth="1"/>
    <col min="1803" max="1804" width="17.7109375" style="745"/>
    <col min="1805" max="1806" width="15.140625" style="745" customWidth="1"/>
    <col min="1807" max="1807" width="17" style="745" bestFit="1" customWidth="1"/>
    <col min="1808" max="1808" width="18.7109375" style="745" bestFit="1" customWidth="1"/>
    <col min="1809" max="2048" width="17.7109375" style="745"/>
    <col min="2049" max="2049" width="29" style="745" customWidth="1"/>
    <col min="2050" max="2050" width="20.7109375" style="745" bestFit="1" customWidth="1"/>
    <col min="2051" max="2051" width="18.7109375" style="745" customWidth="1"/>
    <col min="2052" max="2052" width="17.7109375" style="745"/>
    <col min="2053" max="2053" width="14.28515625" style="745" customWidth="1"/>
    <col min="2054" max="2055" width="13.85546875" style="745" customWidth="1"/>
    <col min="2056" max="2056" width="17.7109375" style="745"/>
    <col min="2057" max="2058" width="13.85546875" style="745" customWidth="1"/>
    <col min="2059" max="2060" width="17.7109375" style="745"/>
    <col min="2061" max="2062" width="15.140625" style="745" customWidth="1"/>
    <col min="2063" max="2063" width="17" style="745" bestFit="1" customWidth="1"/>
    <col min="2064" max="2064" width="18.7109375" style="745" bestFit="1" customWidth="1"/>
    <col min="2065" max="2304" width="17.7109375" style="745"/>
    <col min="2305" max="2305" width="29" style="745" customWidth="1"/>
    <col min="2306" max="2306" width="20.7109375" style="745" bestFit="1" customWidth="1"/>
    <col min="2307" max="2307" width="18.7109375" style="745" customWidth="1"/>
    <col min="2308" max="2308" width="17.7109375" style="745"/>
    <col min="2309" max="2309" width="14.28515625" style="745" customWidth="1"/>
    <col min="2310" max="2311" width="13.85546875" style="745" customWidth="1"/>
    <col min="2312" max="2312" width="17.7109375" style="745"/>
    <col min="2313" max="2314" width="13.85546875" style="745" customWidth="1"/>
    <col min="2315" max="2316" width="17.7109375" style="745"/>
    <col min="2317" max="2318" width="15.140625" style="745" customWidth="1"/>
    <col min="2319" max="2319" width="17" style="745" bestFit="1" customWidth="1"/>
    <col min="2320" max="2320" width="18.7109375" style="745" bestFit="1" customWidth="1"/>
    <col min="2321" max="2560" width="17.7109375" style="745"/>
    <col min="2561" max="2561" width="29" style="745" customWidth="1"/>
    <col min="2562" max="2562" width="20.7109375" style="745" bestFit="1" customWidth="1"/>
    <col min="2563" max="2563" width="18.7109375" style="745" customWidth="1"/>
    <col min="2564" max="2564" width="17.7109375" style="745"/>
    <col min="2565" max="2565" width="14.28515625" style="745" customWidth="1"/>
    <col min="2566" max="2567" width="13.85546875" style="745" customWidth="1"/>
    <col min="2568" max="2568" width="17.7109375" style="745"/>
    <col min="2569" max="2570" width="13.85546875" style="745" customWidth="1"/>
    <col min="2571" max="2572" width="17.7109375" style="745"/>
    <col min="2573" max="2574" width="15.140625" style="745" customWidth="1"/>
    <col min="2575" max="2575" width="17" style="745" bestFit="1" customWidth="1"/>
    <col min="2576" max="2576" width="18.7109375" style="745" bestFit="1" customWidth="1"/>
    <col min="2577" max="2816" width="17.7109375" style="745"/>
    <col min="2817" max="2817" width="29" style="745" customWidth="1"/>
    <col min="2818" max="2818" width="20.7109375" style="745" bestFit="1" customWidth="1"/>
    <col min="2819" max="2819" width="18.7109375" style="745" customWidth="1"/>
    <col min="2820" max="2820" width="17.7109375" style="745"/>
    <col min="2821" max="2821" width="14.28515625" style="745" customWidth="1"/>
    <col min="2822" max="2823" width="13.85546875" style="745" customWidth="1"/>
    <col min="2824" max="2824" width="17.7109375" style="745"/>
    <col min="2825" max="2826" width="13.85546875" style="745" customWidth="1"/>
    <col min="2827" max="2828" width="17.7109375" style="745"/>
    <col min="2829" max="2830" width="15.140625" style="745" customWidth="1"/>
    <col min="2831" max="2831" width="17" style="745" bestFit="1" customWidth="1"/>
    <col min="2832" max="2832" width="18.7109375" style="745" bestFit="1" customWidth="1"/>
    <col min="2833" max="3072" width="17.7109375" style="745"/>
    <col min="3073" max="3073" width="29" style="745" customWidth="1"/>
    <col min="3074" max="3074" width="20.7109375" style="745" bestFit="1" customWidth="1"/>
    <col min="3075" max="3075" width="18.7109375" style="745" customWidth="1"/>
    <col min="3076" max="3076" width="17.7109375" style="745"/>
    <col min="3077" max="3077" width="14.28515625" style="745" customWidth="1"/>
    <col min="3078" max="3079" width="13.85546875" style="745" customWidth="1"/>
    <col min="3080" max="3080" width="17.7109375" style="745"/>
    <col min="3081" max="3082" width="13.85546875" style="745" customWidth="1"/>
    <col min="3083" max="3084" width="17.7109375" style="745"/>
    <col min="3085" max="3086" width="15.140625" style="745" customWidth="1"/>
    <col min="3087" max="3087" width="17" style="745" bestFit="1" customWidth="1"/>
    <col min="3088" max="3088" width="18.7109375" style="745" bestFit="1" customWidth="1"/>
    <col min="3089" max="3328" width="17.7109375" style="745"/>
    <col min="3329" max="3329" width="29" style="745" customWidth="1"/>
    <col min="3330" max="3330" width="20.7109375" style="745" bestFit="1" customWidth="1"/>
    <col min="3331" max="3331" width="18.7109375" style="745" customWidth="1"/>
    <col min="3332" max="3332" width="17.7109375" style="745"/>
    <col min="3333" max="3333" width="14.28515625" style="745" customWidth="1"/>
    <col min="3334" max="3335" width="13.85546875" style="745" customWidth="1"/>
    <col min="3336" max="3336" width="17.7109375" style="745"/>
    <col min="3337" max="3338" width="13.85546875" style="745" customWidth="1"/>
    <col min="3339" max="3340" width="17.7109375" style="745"/>
    <col min="3341" max="3342" width="15.140625" style="745" customWidth="1"/>
    <col min="3343" max="3343" width="17" style="745" bestFit="1" customWidth="1"/>
    <col min="3344" max="3344" width="18.7109375" style="745" bestFit="1" customWidth="1"/>
    <col min="3345" max="3584" width="17.7109375" style="745"/>
    <col min="3585" max="3585" width="29" style="745" customWidth="1"/>
    <col min="3586" max="3586" width="20.7109375" style="745" bestFit="1" customWidth="1"/>
    <col min="3587" max="3587" width="18.7109375" style="745" customWidth="1"/>
    <col min="3588" max="3588" width="17.7109375" style="745"/>
    <col min="3589" max="3589" width="14.28515625" style="745" customWidth="1"/>
    <col min="3590" max="3591" width="13.85546875" style="745" customWidth="1"/>
    <col min="3592" max="3592" width="17.7109375" style="745"/>
    <col min="3593" max="3594" width="13.85546875" style="745" customWidth="1"/>
    <col min="3595" max="3596" width="17.7109375" style="745"/>
    <col min="3597" max="3598" width="15.140625" style="745" customWidth="1"/>
    <col min="3599" max="3599" width="17" style="745" bestFit="1" customWidth="1"/>
    <col min="3600" max="3600" width="18.7109375" style="745" bestFit="1" customWidth="1"/>
    <col min="3601" max="3840" width="17.7109375" style="745"/>
    <col min="3841" max="3841" width="29" style="745" customWidth="1"/>
    <col min="3842" max="3842" width="20.7109375" style="745" bestFit="1" customWidth="1"/>
    <col min="3843" max="3843" width="18.7109375" style="745" customWidth="1"/>
    <col min="3844" max="3844" width="17.7109375" style="745"/>
    <col min="3845" max="3845" width="14.28515625" style="745" customWidth="1"/>
    <col min="3846" max="3847" width="13.85546875" style="745" customWidth="1"/>
    <col min="3848" max="3848" width="17.7109375" style="745"/>
    <col min="3849" max="3850" width="13.85546875" style="745" customWidth="1"/>
    <col min="3851" max="3852" width="17.7109375" style="745"/>
    <col min="3853" max="3854" width="15.140625" style="745" customWidth="1"/>
    <col min="3855" max="3855" width="17" style="745" bestFit="1" customWidth="1"/>
    <col min="3856" max="3856" width="18.7109375" style="745" bestFit="1" customWidth="1"/>
    <col min="3857" max="4096" width="17.7109375" style="745"/>
    <col min="4097" max="4097" width="29" style="745" customWidth="1"/>
    <col min="4098" max="4098" width="20.7109375" style="745" bestFit="1" customWidth="1"/>
    <col min="4099" max="4099" width="18.7109375" style="745" customWidth="1"/>
    <col min="4100" max="4100" width="17.7109375" style="745"/>
    <col min="4101" max="4101" width="14.28515625" style="745" customWidth="1"/>
    <col min="4102" max="4103" width="13.85546875" style="745" customWidth="1"/>
    <col min="4104" max="4104" width="17.7109375" style="745"/>
    <col min="4105" max="4106" width="13.85546875" style="745" customWidth="1"/>
    <col min="4107" max="4108" width="17.7109375" style="745"/>
    <col min="4109" max="4110" width="15.140625" style="745" customWidth="1"/>
    <col min="4111" max="4111" width="17" style="745" bestFit="1" customWidth="1"/>
    <col min="4112" max="4112" width="18.7109375" style="745" bestFit="1" customWidth="1"/>
    <col min="4113" max="4352" width="17.7109375" style="745"/>
    <col min="4353" max="4353" width="29" style="745" customWidth="1"/>
    <col min="4354" max="4354" width="20.7109375" style="745" bestFit="1" customWidth="1"/>
    <col min="4355" max="4355" width="18.7109375" style="745" customWidth="1"/>
    <col min="4356" max="4356" width="17.7109375" style="745"/>
    <col min="4357" max="4357" width="14.28515625" style="745" customWidth="1"/>
    <col min="4358" max="4359" width="13.85546875" style="745" customWidth="1"/>
    <col min="4360" max="4360" width="17.7109375" style="745"/>
    <col min="4361" max="4362" width="13.85546875" style="745" customWidth="1"/>
    <col min="4363" max="4364" width="17.7109375" style="745"/>
    <col min="4365" max="4366" width="15.140625" style="745" customWidth="1"/>
    <col min="4367" max="4367" width="17" style="745" bestFit="1" customWidth="1"/>
    <col min="4368" max="4368" width="18.7109375" style="745" bestFit="1" customWidth="1"/>
    <col min="4369" max="4608" width="17.7109375" style="745"/>
    <col min="4609" max="4609" width="29" style="745" customWidth="1"/>
    <col min="4610" max="4610" width="20.7109375" style="745" bestFit="1" customWidth="1"/>
    <col min="4611" max="4611" width="18.7109375" style="745" customWidth="1"/>
    <col min="4612" max="4612" width="17.7109375" style="745"/>
    <col min="4613" max="4613" width="14.28515625" style="745" customWidth="1"/>
    <col min="4614" max="4615" width="13.85546875" style="745" customWidth="1"/>
    <col min="4616" max="4616" width="17.7109375" style="745"/>
    <col min="4617" max="4618" width="13.85546875" style="745" customWidth="1"/>
    <col min="4619" max="4620" width="17.7109375" style="745"/>
    <col min="4621" max="4622" width="15.140625" style="745" customWidth="1"/>
    <col min="4623" max="4623" width="17" style="745" bestFit="1" customWidth="1"/>
    <col min="4624" max="4624" width="18.7109375" style="745" bestFit="1" customWidth="1"/>
    <col min="4625" max="4864" width="17.7109375" style="745"/>
    <col min="4865" max="4865" width="29" style="745" customWidth="1"/>
    <col min="4866" max="4866" width="20.7109375" style="745" bestFit="1" customWidth="1"/>
    <col min="4867" max="4867" width="18.7109375" style="745" customWidth="1"/>
    <col min="4868" max="4868" width="17.7109375" style="745"/>
    <col min="4869" max="4869" width="14.28515625" style="745" customWidth="1"/>
    <col min="4870" max="4871" width="13.85546875" style="745" customWidth="1"/>
    <col min="4872" max="4872" width="17.7109375" style="745"/>
    <col min="4873" max="4874" width="13.85546875" style="745" customWidth="1"/>
    <col min="4875" max="4876" width="17.7109375" style="745"/>
    <col min="4877" max="4878" width="15.140625" style="745" customWidth="1"/>
    <col min="4879" max="4879" width="17" style="745" bestFit="1" customWidth="1"/>
    <col min="4880" max="4880" width="18.7109375" style="745" bestFit="1" customWidth="1"/>
    <col min="4881" max="5120" width="17.7109375" style="745"/>
    <col min="5121" max="5121" width="29" style="745" customWidth="1"/>
    <col min="5122" max="5122" width="20.7109375" style="745" bestFit="1" customWidth="1"/>
    <col min="5123" max="5123" width="18.7109375" style="745" customWidth="1"/>
    <col min="5124" max="5124" width="17.7109375" style="745"/>
    <col min="5125" max="5125" width="14.28515625" style="745" customWidth="1"/>
    <col min="5126" max="5127" width="13.85546875" style="745" customWidth="1"/>
    <col min="5128" max="5128" width="17.7109375" style="745"/>
    <col min="5129" max="5130" width="13.85546875" style="745" customWidth="1"/>
    <col min="5131" max="5132" width="17.7109375" style="745"/>
    <col min="5133" max="5134" width="15.140625" style="745" customWidth="1"/>
    <col min="5135" max="5135" width="17" style="745" bestFit="1" customWidth="1"/>
    <col min="5136" max="5136" width="18.7109375" style="745" bestFit="1" customWidth="1"/>
    <col min="5137" max="5376" width="17.7109375" style="745"/>
    <col min="5377" max="5377" width="29" style="745" customWidth="1"/>
    <col min="5378" max="5378" width="20.7109375" style="745" bestFit="1" customWidth="1"/>
    <col min="5379" max="5379" width="18.7109375" style="745" customWidth="1"/>
    <col min="5380" max="5380" width="17.7109375" style="745"/>
    <col min="5381" max="5381" width="14.28515625" style="745" customWidth="1"/>
    <col min="5382" max="5383" width="13.85546875" style="745" customWidth="1"/>
    <col min="5384" max="5384" width="17.7109375" style="745"/>
    <col min="5385" max="5386" width="13.85546875" style="745" customWidth="1"/>
    <col min="5387" max="5388" width="17.7109375" style="745"/>
    <col min="5389" max="5390" width="15.140625" style="745" customWidth="1"/>
    <col min="5391" max="5391" width="17" style="745" bestFit="1" customWidth="1"/>
    <col min="5392" max="5392" width="18.7109375" style="745" bestFit="1" customWidth="1"/>
    <col min="5393" max="5632" width="17.7109375" style="745"/>
    <col min="5633" max="5633" width="29" style="745" customWidth="1"/>
    <col min="5634" max="5634" width="20.7109375" style="745" bestFit="1" customWidth="1"/>
    <col min="5635" max="5635" width="18.7109375" style="745" customWidth="1"/>
    <col min="5636" max="5636" width="17.7109375" style="745"/>
    <col min="5637" max="5637" width="14.28515625" style="745" customWidth="1"/>
    <col min="5638" max="5639" width="13.85546875" style="745" customWidth="1"/>
    <col min="5640" max="5640" width="17.7109375" style="745"/>
    <col min="5641" max="5642" width="13.85546875" style="745" customWidth="1"/>
    <col min="5643" max="5644" width="17.7109375" style="745"/>
    <col min="5645" max="5646" width="15.140625" style="745" customWidth="1"/>
    <col min="5647" max="5647" width="17" style="745" bestFit="1" customWidth="1"/>
    <col min="5648" max="5648" width="18.7109375" style="745" bestFit="1" customWidth="1"/>
    <col min="5649" max="5888" width="17.7109375" style="745"/>
    <col min="5889" max="5889" width="29" style="745" customWidth="1"/>
    <col min="5890" max="5890" width="20.7109375" style="745" bestFit="1" customWidth="1"/>
    <col min="5891" max="5891" width="18.7109375" style="745" customWidth="1"/>
    <col min="5892" max="5892" width="17.7109375" style="745"/>
    <col min="5893" max="5893" width="14.28515625" style="745" customWidth="1"/>
    <col min="5894" max="5895" width="13.85546875" style="745" customWidth="1"/>
    <col min="5896" max="5896" width="17.7109375" style="745"/>
    <col min="5897" max="5898" width="13.85546875" style="745" customWidth="1"/>
    <col min="5899" max="5900" width="17.7109375" style="745"/>
    <col min="5901" max="5902" width="15.140625" style="745" customWidth="1"/>
    <col min="5903" max="5903" width="17" style="745" bestFit="1" customWidth="1"/>
    <col min="5904" max="5904" width="18.7109375" style="745" bestFit="1" customWidth="1"/>
    <col min="5905" max="6144" width="17.7109375" style="745"/>
    <col min="6145" max="6145" width="29" style="745" customWidth="1"/>
    <col min="6146" max="6146" width="20.7109375" style="745" bestFit="1" customWidth="1"/>
    <col min="6147" max="6147" width="18.7109375" style="745" customWidth="1"/>
    <col min="6148" max="6148" width="17.7109375" style="745"/>
    <col min="6149" max="6149" width="14.28515625" style="745" customWidth="1"/>
    <col min="6150" max="6151" width="13.85546875" style="745" customWidth="1"/>
    <col min="6152" max="6152" width="17.7109375" style="745"/>
    <col min="6153" max="6154" width="13.85546875" style="745" customWidth="1"/>
    <col min="6155" max="6156" width="17.7109375" style="745"/>
    <col min="6157" max="6158" width="15.140625" style="745" customWidth="1"/>
    <col min="6159" max="6159" width="17" style="745" bestFit="1" customWidth="1"/>
    <col min="6160" max="6160" width="18.7109375" style="745" bestFit="1" customWidth="1"/>
    <col min="6161" max="6400" width="17.7109375" style="745"/>
    <col min="6401" max="6401" width="29" style="745" customWidth="1"/>
    <col min="6402" max="6402" width="20.7109375" style="745" bestFit="1" customWidth="1"/>
    <col min="6403" max="6403" width="18.7109375" style="745" customWidth="1"/>
    <col min="6404" max="6404" width="17.7109375" style="745"/>
    <col min="6405" max="6405" width="14.28515625" style="745" customWidth="1"/>
    <col min="6406" max="6407" width="13.85546875" style="745" customWidth="1"/>
    <col min="6408" max="6408" width="17.7109375" style="745"/>
    <col min="6409" max="6410" width="13.85546875" style="745" customWidth="1"/>
    <col min="6411" max="6412" width="17.7109375" style="745"/>
    <col min="6413" max="6414" width="15.140625" style="745" customWidth="1"/>
    <col min="6415" max="6415" width="17" style="745" bestFit="1" customWidth="1"/>
    <col min="6416" max="6416" width="18.7109375" style="745" bestFit="1" customWidth="1"/>
    <col min="6417" max="6656" width="17.7109375" style="745"/>
    <col min="6657" max="6657" width="29" style="745" customWidth="1"/>
    <col min="6658" max="6658" width="20.7109375" style="745" bestFit="1" customWidth="1"/>
    <col min="6659" max="6659" width="18.7109375" style="745" customWidth="1"/>
    <col min="6660" max="6660" width="17.7109375" style="745"/>
    <col min="6661" max="6661" width="14.28515625" style="745" customWidth="1"/>
    <col min="6662" max="6663" width="13.85546875" style="745" customWidth="1"/>
    <col min="6664" max="6664" width="17.7109375" style="745"/>
    <col min="6665" max="6666" width="13.85546875" style="745" customWidth="1"/>
    <col min="6667" max="6668" width="17.7109375" style="745"/>
    <col min="6669" max="6670" width="15.140625" style="745" customWidth="1"/>
    <col min="6671" max="6671" width="17" style="745" bestFit="1" customWidth="1"/>
    <col min="6672" max="6672" width="18.7109375" style="745" bestFit="1" customWidth="1"/>
    <col min="6673" max="6912" width="17.7109375" style="745"/>
    <col min="6913" max="6913" width="29" style="745" customWidth="1"/>
    <col min="6914" max="6914" width="20.7109375" style="745" bestFit="1" customWidth="1"/>
    <col min="6915" max="6915" width="18.7109375" style="745" customWidth="1"/>
    <col min="6916" max="6916" width="17.7109375" style="745"/>
    <col min="6917" max="6917" width="14.28515625" style="745" customWidth="1"/>
    <col min="6918" max="6919" width="13.85546875" style="745" customWidth="1"/>
    <col min="6920" max="6920" width="17.7109375" style="745"/>
    <col min="6921" max="6922" width="13.85546875" style="745" customWidth="1"/>
    <col min="6923" max="6924" width="17.7109375" style="745"/>
    <col min="6925" max="6926" width="15.140625" style="745" customWidth="1"/>
    <col min="6927" max="6927" width="17" style="745" bestFit="1" customWidth="1"/>
    <col min="6928" max="6928" width="18.7109375" style="745" bestFit="1" customWidth="1"/>
    <col min="6929" max="7168" width="17.7109375" style="745"/>
    <col min="7169" max="7169" width="29" style="745" customWidth="1"/>
    <col min="7170" max="7170" width="20.7109375" style="745" bestFit="1" customWidth="1"/>
    <col min="7171" max="7171" width="18.7109375" style="745" customWidth="1"/>
    <col min="7172" max="7172" width="17.7109375" style="745"/>
    <col min="7173" max="7173" width="14.28515625" style="745" customWidth="1"/>
    <col min="7174" max="7175" width="13.85546875" style="745" customWidth="1"/>
    <col min="7176" max="7176" width="17.7109375" style="745"/>
    <col min="7177" max="7178" width="13.85546875" style="745" customWidth="1"/>
    <col min="7179" max="7180" width="17.7109375" style="745"/>
    <col min="7181" max="7182" width="15.140625" style="745" customWidth="1"/>
    <col min="7183" max="7183" width="17" style="745" bestFit="1" customWidth="1"/>
    <col min="7184" max="7184" width="18.7109375" style="745" bestFit="1" customWidth="1"/>
    <col min="7185" max="7424" width="17.7109375" style="745"/>
    <col min="7425" max="7425" width="29" style="745" customWidth="1"/>
    <col min="7426" max="7426" width="20.7109375" style="745" bestFit="1" customWidth="1"/>
    <col min="7427" max="7427" width="18.7109375" style="745" customWidth="1"/>
    <col min="7428" max="7428" width="17.7109375" style="745"/>
    <col min="7429" max="7429" width="14.28515625" style="745" customWidth="1"/>
    <col min="7430" max="7431" width="13.85546875" style="745" customWidth="1"/>
    <col min="7432" max="7432" width="17.7109375" style="745"/>
    <col min="7433" max="7434" width="13.85546875" style="745" customWidth="1"/>
    <col min="7435" max="7436" width="17.7109375" style="745"/>
    <col min="7437" max="7438" width="15.140625" style="745" customWidth="1"/>
    <col min="7439" max="7439" width="17" style="745" bestFit="1" customWidth="1"/>
    <col min="7440" max="7440" width="18.7109375" style="745" bestFit="1" customWidth="1"/>
    <col min="7441" max="7680" width="17.7109375" style="745"/>
    <col min="7681" max="7681" width="29" style="745" customWidth="1"/>
    <col min="7682" max="7682" width="20.7109375" style="745" bestFit="1" customWidth="1"/>
    <col min="7683" max="7683" width="18.7109375" style="745" customWidth="1"/>
    <col min="7684" max="7684" width="17.7109375" style="745"/>
    <col min="7685" max="7685" width="14.28515625" style="745" customWidth="1"/>
    <col min="7686" max="7687" width="13.85546875" style="745" customWidth="1"/>
    <col min="7688" max="7688" width="17.7109375" style="745"/>
    <col min="7689" max="7690" width="13.85546875" style="745" customWidth="1"/>
    <col min="7691" max="7692" width="17.7109375" style="745"/>
    <col min="7693" max="7694" width="15.140625" style="745" customWidth="1"/>
    <col min="7695" max="7695" width="17" style="745" bestFit="1" customWidth="1"/>
    <col min="7696" max="7696" width="18.7109375" style="745" bestFit="1" customWidth="1"/>
    <col min="7697" max="7936" width="17.7109375" style="745"/>
    <col min="7937" max="7937" width="29" style="745" customWidth="1"/>
    <col min="7938" max="7938" width="20.7109375" style="745" bestFit="1" customWidth="1"/>
    <col min="7939" max="7939" width="18.7109375" style="745" customWidth="1"/>
    <col min="7940" max="7940" width="17.7109375" style="745"/>
    <col min="7941" max="7941" width="14.28515625" style="745" customWidth="1"/>
    <col min="7942" max="7943" width="13.85546875" style="745" customWidth="1"/>
    <col min="7944" max="7944" width="17.7109375" style="745"/>
    <col min="7945" max="7946" width="13.85546875" style="745" customWidth="1"/>
    <col min="7947" max="7948" width="17.7109375" style="745"/>
    <col min="7949" max="7950" width="15.140625" style="745" customWidth="1"/>
    <col min="7951" max="7951" width="17" style="745" bestFit="1" customWidth="1"/>
    <col min="7952" max="7952" width="18.7109375" style="745" bestFit="1" customWidth="1"/>
    <col min="7953" max="8192" width="17.7109375" style="745"/>
    <col min="8193" max="8193" width="29" style="745" customWidth="1"/>
    <col min="8194" max="8194" width="20.7109375" style="745" bestFit="1" customWidth="1"/>
    <col min="8195" max="8195" width="18.7109375" style="745" customWidth="1"/>
    <col min="8196" max="8196" width="17.7109375" style="745"/>
    <col min="8197" max="8197" width="14.28515625" style="745" customWidth="1"/>
    <col min="8198" max="8199" width="13.85546875" style="745" customWidth="1"/>
    <col min="8200" max="8200" width="17.7109375" style="745"/>
    <col min="8201" max="8202" width="13.85546875" style="745" customWidth="1"/>
    <col min="8203" max="8204" width="17.7109375" style="745"/>
    <col min="8205" max="8206" width="15.140625" style="745" customWidth="1"/>
    <col min="8207" max="8207" width="17" style="745" bestFit="1" customWidth="1"/>
    <col min="8208" max="8208" width="18.7109375" style="745" bestFit="1" customWidth="1"/>
    <col min="8209" max="8448" width="17.7109375" style="745"/>
    <col min="8449" max="8449" width="29" style="745" customWidth="1"/>
    <col min="8450" max="8450" width="20.7109375" style="745" bestFit="1" customWidth="1"/>
    <col min="8451" max="8451" width="18.7109375" style="745" customWidth="1"/>
    <col min="8452" max="8452" width="17.7109375" style="745"/>
    <col min="8453" max="8453" width="14.28515625" style="745" customWidth="1"/>
    <col min="8454" max="8455" width="13.85546875" style="745" customWidth="1"/>
    <col min="8456" max="8456" width="17.7109375" style="745"/>
    <col min="8457" max="8458" width="13.85546875" style="745" customWidth="1"/>
    <col min="8459" max="8460" width="17.7109375" style="745"/>
    <col min="8461" max="8462" width="15.140625" style="745" customWidth="1"/>
    <col min="8463" max="8463" width="17" style="745" bestFit="1" customWidth="1"/>
    <col min="8464" max="8464" width="18.7109375" style="745" bestFit="1" customWidth="1"/>
    <col min="8465" max="8704" width="17.7109375" style="745"/>
    <col min="8705" max="8705" width="29" style="745" customWidth="1"/>
    <col min="8706" max="8706" width="20.7109375" style="745" bestFit="1" customWidth="1"/>
    <col min="8707" max="8707" width="18.7109375" style="745" customWidth="1"/>
    <col min="8708" max="8708" width="17.7109375" style="745"/>
    <col min="8709" max="8709" width="14.28515625" style="745" customWidth="1"/>
    <col min="8710" max="8711" width="13.85546875" style="745" customWidth="1"/>
    <col min="8712" max="8712" width="17.7109375" style="745"/>
    <col min="8713" max="8714" width="13.85546875" style="745" customWidth="1"/>
    <col min="8715" max="8716" width="17.7109375" style="745"/>
    <col min="8717" max="8718" width="15.140625" style="745" customWidth="1"/>
    <col min="8719" max="8719" width="17" style="745" bestFit="1" customWidth="1"/>
    <col min="8720" max="8720" width="18.7109375" style="745" bestFit="1" customWidth="1"/>
    <col min="8721" max="8960" width="17.7109375" style="745"/>
    <col min="8961" max="8961" width="29" style="745" customWidth="1"/>
    <col min="8962" max="8962" width="20.7109375" style="745" bestFit="1" customWidth="1"/>
    <col min="8963" max="8963" width="18.7109375" style="745" customWidth="1"/>
    <col min="8964" max="8964" width="17.7109375" style="745"/>
    <col min="8965" max="8965" width="14.28515625" style="745" customWidth="1"/>
    <col min="8966" max="8967" width="13.85546875" style="745" customWidth="1"/>
    <col min="8968" max="8968" width="17.7109375" style="745"/>
    <col min="8969" max="8970" width="13.85546875" style="745" customWidth="1"/>
    <col min="8971" max="8972" width="17.7109375" style="745"/>
    <col min="8973" max="8974" width="15.140625" style="745" customWidth="1"/>
    <col min="8975" max="8975" width="17" style="745" bestFit="1" customWidth="1"/>
    <col min="8976" max="8976" width="18.7109375" style="745" bestFit="1" customWidth="1"/>
    <col min="8977" max="9216" width="17.7109375" style="745"/>
    <col min="9217" max="9217" width="29" style="745" customWidth="1"/>
    <col min="9218" max="9218" width="20.7109375" style="745" bestFit="1" customWidth="1"/>
    <col min="9219" max="9219" width="18.7109375" style="745" customWidth="1"/>
    <col min="9220" max="9220" width="17.7109375" style="745"/>
    <col min="9221" max="9221" width="14.28515625" style="745" customWidth="1"/>
    <col min="9222" max="9223" width="13.85546875" style="745" customWidth="1"/>
    <col min="9224" max="9224" width="17.7109375" style="745"/>
    <col min="9225" max="9226" width="13.85546875" style="745" customWidth="1"/>
    <col min="9227" max="9228" width="17.7109375" style="745"/>
    <col min="9229" max="9230" width="15.140625" style="745" customWidth="1"/>
    <col min="9231" max="9231" width="17" style="745" bestFit="1" customWidth="1"/>
    <col min="9232" max="9232" width="18.7109375" style="745" bestFit="1" customWidth="1"/>
    <col min="9233" max="9472" width="17.7109375" style="745"/>
    <col min="9473" max="9473" width="29" style="745" customWidth="1"/>
    <col min="9474" max="9474" width="20.7109375" style="745" bestFit="1" customWidth="1"/>
    <col min="9475" max="9475" width="18.7109375" style="745" customWidth="1"/>
    <col min="9476" max="9476" width="17.7109375" style="745"/>
    <col min="9477" max="9477" width="14.28515625" style="745" customWidth="1"/>
    <col min="9478" max="9479" width="13.85546875" style="745" customWidth="1"/>
    <col min="9480" max="9480" width="17.7109375" style="745"/>
    <col min="9481" max="9482" width="13.85546875" style="745" customWidth="1"/>
    <col min="9483" max="9484" width="17.7109375" style="745"/>
    <col min="9485" max="9486" width="15.140625" style="745" customWidth="1"/>
    <col min="9487" max="9487" width="17" style="745" bestFit="1" customWidth="1"/>
    <col min="9488" max="9488" width="18.7109375" style="745" bestFit="1" customWidth="1"/>
    <col min="9489" max="9728" width="17.7109375" style="745"/>
    <col min="9729" max="9729" width="29" style="745" customWidth="1"/>
    <col min="9730" max="9730" width="20.7109375" style="745" bestFit="1" customWidth="1"/>
    <col min="9731" max="9731" width="18.7109375" style="745" customWidth="1"/>
    <col min="9732" max="9732" width="17.7109375" style="745"/>
    <col min="9733" max="9733" width="14.28515625" style="745" customWidth="1"/>
    <col min="9734" max="9735" width="13.85546875" style="745" customWidth="1"/>
    <col min="9736" max="9736" width="17.7109375" style="745"/>
    <col min="9737" max="9738" width="13.85546875" style="745" customWidth="1"/>
    <col min="9739" max="9740" width="17.7109375" style="745"/>
    <col min="9741" max="9742" width="15.140625" style="745" customWidth="1"/>
    <col min="9743" max="9743" width="17" style="745" bestFit="1" customWidth="1"/>
    <col min="9744" max="9744" width="18.7109375" style="745" bestFit="1" customWidth="1"/>
    <col min="9745" max="9984" width="17.7109375" style="745"/>
    <col min="9985" max="9985" width="29" style="745" customWidth="1"/>
    <col min="9986" max="9986" width="20.7109375" style="745" bestFit="1" customWidth="1"/>
    <col min="9987" max="9987" width="18.7109375" style="745" customWidth="1"/>
    <col min="9988" max="9988" width="17.7109375" style="745"/>
    <col min="9989" max="9989" width="14.28515625" style="745" customWidth="1"/>
    <col min="9990" max="9991" width="13.85546875" style="745" customWidth="1"/>
    <col min="9992" max="9992" width="17.7109375" style="745"/>
    <col min="9993" max="9994" width="13.85546875" style="745" customWidth="1"/>
    <col min="9995" max="9996" width="17.7109375" style="745"/>
    <col min="9997" max="9998" width="15.140625" style="745" customWidth="1"/>
    <col min="9999" max="9999" width="17" style="745" bestFit="1" customWidth="1"/>
    <col min="10000" max="10000" width="18.7109375" style="745" bestFit="1" customWidth="1"/>
    <col min="10001" max="10240" width="17.7109375" style="745"/>
    <col min="10241" max="10241" width="29" style="745" customWidth="1"/>
    <col min="10242" max="10242" width="20.7109375" style="745" bestFit="1" customWidth="1"/>
    <col min="10243" max="10243" width="18.7109375" style="745" customWidth="1"/>
    <col min="10244" max="10244" width="17.7109375" style="745"/>
    <col min="10245" max="10245" width="14.28515625" style="745" customWidth="1"/>
    <col min="10246" max="10247" width="13.85546875" style="745" customWidth="1"/>
    <col min="10248" max="10248" width="17.7109375" style="745"/>
    <col min="10249" max="10250" width="13.85546875" style="745" customWidth="1"/>
    <col min="10251" max="10252" width="17.7109375" style="745"/>
    <col min="10253" max="10254" width="15.140625" style="745" customWidth="1"/>
    <col min="10255" max="10255" width="17" style="745" bestFit="1" customWidth="1"/>
    <col min="10256" max="10256" width="18.7109375" style="745" bestFit="1" customWidth="1"/>
    <col min="10257" max="10496" width="17.7109375" style="745"/>
    <col min="10497" max="10497" width="29" style="745" customWidth="1"/>
    <col min="10498" max="10498" width="20.7109375" style="745" bestFit="1" customWidth="1"/>
    <col min="10499" max="10499" width="18.7109375" style="745" customWidth="1"/>
    <col min="10500" max="10500" width="17.7109375" style="745"/>
    <col min="10501" max="10501" width="14.28515625" style="745" customWidth="1"/>
    <col min="10502" max="10503" width="13.85546875" style="745" customWidth="1"/>
    <col min="10504" max="10504" width="17.7109375" style="745"/>
    <col min="10505" max="10506" width="13.85546875" style="745" customWidth="1"/>
    <col min="10507" max="10508" width="17.7109375" style="745"/>
    <col min="10509" max="10510" width="15.140625" style="745" customWidth="1"/>
    <col min="10511" max="10511" width="17" style="745" bestFit="1" customWidth="1"/>
    <col min="10512" max="10512" width="18.7109375" style="745" bestFit="1" customWidth="1"/>
    <col min="10513" max="10752" width="17.7109375" style="745"/>
    <col min="10753" max="10753" width="29" style="745" customWidth="1"/>
    <col min="10754" max="10754" width="20.7109375" style="745" bestFit="1" customWidth="1"/>
    <col min="10755" max="10755" width="18.7109375" style="745" customWidth="1"/>
    <col min="10756" max="10756" width="17.7109375" style="745"/>
    <col min="10757" max="10757" width="14.28515625" style="745" customWidth="1"/>
    <col min="10758" max="10759" width="13.85546875" style="745" customWidth="1"/>
    <col min="10760" max="10760" width="17.7109375" style="745"/>
    <col min="10761" max="10762" width="13.85546875" style="745" customWidth="1"/>
    <col min="10763" max="10764" width="17.7109375" style="745"/>
    <col min="10765" max="10766" width="15.140625" style="745" customWidth="1"/>
    <col min="10767" max="10767" width="17" style="745" bestFit="1" customWidth="1"/>
    <col min="10768" max="10768" width="18.7109375" style="745" bestFit="1" customWidth="1"/>
    <col min="10769" max="11008" width="17.7109375" style="745"/>
    <col min="11009" max="11009" width="29" style="745" customWidth="1"/>
    <col min="11010" max="11010" width="20.7109375" style="745" bestFit="1" customWidth="1"/>
    <col min="11011" max="11011" width="18.7109375" style="745" customWidth="1"/>
    <col min="11012" max="11012" width="17.7109375" style="745"/>
    <col min="11013" max="11013" width="14.28515625" style="745" customWidth="1"/>
    <col min="11014" max="11015" width="13.85546875" style="745" customWidth="1"/>
    <col min="11016" max="11016" width="17.7109375" style="745"/>
    <col min="11017" max="11018" width="13.85546875" style="745" customWidth="1"/>
    <col min="11019" max="11020" width="17.7109375" style="745"/>
    <col min="11021" max="11022" width="15.140625" style="745" customWidth="1"/>
    <col min="11023" max="11023" width="17" style="745" bestFit="1" customWidth="1"/>
    <col min="11024" max="11024" width="18.7109375" style="745" bestFit="1" customWidth="1"/>
    <col min="11025" max="11264" width="17.7109375" style="745"/>
    <col min="11265" max="11265" width="29" style="745" customWidth="1"/>
    <col min="11266" max="11266" width="20.7109375" style="745" bestFit="1" customWidth="1"/>
    <col min="11267" max="11267" width="18.7109375" style="745" customWidth="1"/>
    <col min="11268" max="11268" width="17.7109375" style="745"/>
    <col min="11269" max="11269" width="14.28515625" style="745" customWidth="1"/>
    <col min="11270" max="11271" width="13.85546875" style="745" customWidth="1"/>
    <col min="11272" max="11272" width="17.7109375" style="745"/>
    <col min="11273" max="11274" width="13.85546875" style="745" customWidth="1"/>
    <col min="11275" max="11276" width="17.7109375" style="745"/>
    <col min="11277" max="11278" width="15.140625" style="745" customWidth="1"/>
    <col min="11279" max="11279" width="17" style="745" bestFit="1" customWidth="1"/>
    <col min="11280" max="11280" width="18.7109375" style="745" bestFit="1" customWidth="1"/>
    <col min="11281" max="11520" width="17.7109375" style="745"/>
    <col min="11521" max="11521" width="29" style="745" customWidth="1"/>
    <col min="11522" max="11522" width="20.7109375" style="745" bestFit="1" customWidth="1"/>
    <col min="11523" max="11523" width="18.7109375" style="745" customWidth="1"/>
    <col min="11524" max="11524" width="17.7109375" style="745"/>
    <col min="11525" max="11525" width="14.28515625" style="745" customWidth="1"/>
    <col min="11526" max="11527" width="13.85546875" style="745" customWidth="1"/>
    <col min="11528" max="11528" width="17.7109375" style="745"/>
    <col min="11529" max="11530" width="13.85546875" style="745" customWidth="1"/>
    <col min="11531" max="11532" width="17.7109375" style="745"/>
    <col min="11533" max="11534" width="15.140625" style="745" customWidth="1"/>
    <col min="11535" max="11535" width="17" style="745" bestFit="1" customWidth="1"/>
    <col min="11536" max="11536" width="18.7109375" style="745" bestFit="1" customWidth="1"/>
    <col min="11537" max="11776" width="17.7109375" style="745"/>
    <col min="11777" max="11777" width="29" style="745" customWidth="1"/>
    <col min="11778" max="11778" width="20.7109375" style="745" bestFit="1" customWidth="1"/>
    <col min="11779" max="11779" width="18.7109375" style="745" customWidth="1"/>
    <col min="11780" max="11780" width="17.7109375" style="745"/>
    <col min="11781" max="11781" width="14.28515625" style="745" customWidth="1"/>
    <col min="11782" max="11783" width="13.85546875" style="745" customWidth="1"/>
    <col min="11784" max="11784" width="17.7109375" style="745"/>
    <col min="11785" max="11786" width="13.85546875" style="745" customWidth="1"/>
    <col min="11787" max="11788" width="17.7109375" style="745"/>
    <col min="11789" max="11790" width="15.140625" style="745" customWidth="1"/>
    <col min="11791" max="11791" width="17" style="745" bestFit="1" customWidth="1"/>
    <col min="11792" max="11792" width="18.7109375" style="745" bestFit="1" customWidth="1"/>
    <col min="11793" max="12032" width="17.7109375" style="745"/>
    <col min="12033" max="12033" width="29" style="745" customWidth="1"/>
    <col min="12034" max="12034" width="20.7109375" style="745" bestFit="1" customWidth="1"/>
    <col min="12035" max="12035" width="18.7109375" style="745" customWidth="1"/>
    <col min="12036" max="12036" width="17.7109375" style="745"/>
    <col min="12037" max="12037" width="14.28515625" style="745" customWidth="1"/>
    <col min="12038" max="12039" width="13.85546875" style="745" customWidth="1"/>
    <col min="12040" max="12040" width="17.7109375" style="745"/>
    <col min="12041" max="12042" width="13.85546875" style="745" customWidth="1"/>
    <col min="12043" max="12044" width="17.7109375" style="745"/>
    <col min="12045" max="12046" width="15.140625" style="745" customWidth="1"/>
    <col min="12047" max="12047" width="17" style="745" bestFit="1" customWidth="1"/>
    <col min="12048" max="12048" width="18.7109375" style="745" bestFit="1" customWidth="1"/>
    <col min="12049" max="12288" width="17.7109375" style="745"/>
    <col min="12289" max="12289" width="29" style="745" customWidth="1"/>
    <col min="12290" max="12290" width="20.7109375" style="745" bestFit="1" customWidth="1"/>
    <col min="12291" max="12291" width="18.7109375" style="745" customWidth="1"/>
    <col min="12292" max="12292" width="17.7109375" style="745"/>
    <col min="12293" max="12293" width="14.28515625" style="745" customWidth="1"/>
    <col min="12294" max="12295" width="13.85546875" style="745" customWidth="1"/>
    <col min="12296" max="12296" width="17.7109375" style="745"/>
    <col min="12297" max="12298" width="13.85546875" style="745" customWidth="1"/>
    <col min="12299" max="12300" width="17.7109375" style="745"/>
    <col min="12301" max="12302" width="15.140625" style="745" customWidth="1"/>
    <col min="12303" max="12303" width="17" style="745" bestFit="1" customWidth="1"/>
    <col min="12304" max="12304" width="18.7109375" style="745" bestFit="1" customWidth="1"/>
    <col min="12305" max="12544" width="17.7109375" style="745"/>
    <col min="12545" max="12545" width="29" style="745" customWidth="1"/>
    <col min="12546" max="12546" width="20.7109375" style="745" bestFit="1" customWidth="1"/>
    <col min="12547" max="12547" width="18.7109375" style="745" customWidth="1"/>
    <col min="12548" max="12548" width="17.7109375" style="745"/>
    <col min="12549" max="12549" width="14.28515625" style="745" customWidth="1"/>
    <col min="12550" max="12551" width="13.85546875" style="745" customWidth="1"/>
    <col min="12552" max="12552" width="17.7109375" style="745"/>
    <col min="12553" max="12554" width="13.85546875" style="745" customWidth="1"/>
    <col min="12555" max="12556" width="17.7109375" style="745"/>
    <col min="12557" max="12558" width="15.140625" style="745" customWidth="1"/>
    <col min="12559" max="12559" width="17" style="745" bestFit="1" customWidth="1"/>
    <col min="12560" max="12560" width="18.7109375" style="745" bestFit="1" customWidth="1"/>
    <col min="12561" max="12800" width="17.7109375" style="745"/>
    <col min="12801" max="12801" width="29" style="745" customWidth="1"/>
    <col min="12802" max="12802" width="20.7109375" style="745" bestFit="1" customWidth="1"/>
    <col min="12803" max="12803" width="18.7109375" style="745" customWidth="1"/>
    <col min="12804" max="12804" width="17.7109375" style="745"/>
    <col min="12805" max="12805" width="14.28515625" style="745" customWidth="1"/>
    <col min="12806" max="12807" width="13.85546875" style="745" customWidth="1"/>
    <col min="12808" max="12808" width="17.7109375" style="745"/>
    <col min="12809" max="12810" width="13.85546875" style="745" customWidth="1"/>
    <col min="12811" max="12812" width="17.7109375" style="745"/>
    <col min="12813" max="12814" width="15.140625" style="745" customWidth="1"/>
    <col min="12815" max="12815" width="17" style="745" bestFit="1" customWidth="1"/>
    <col min="12816" max="12816" width="18.7109375" style="745" bestFit="1" customWidth="1"/>
    <col min="12817" max="13056" width="17.7109375" style="745"/>
    <col min="13057" max="13057" width="29" style="745" customWidth="1"/>
    <col min="13058" max="13058" width="20.7109375" style="745" bestFit="1" customWidth="1"/>
    <col min="13059" max="13059" width="18.7109375" style="745" customWidth="1"/>
    <col min="13060" max="13060" width="17.7109375" style="745"/>
    <col min="13061" max="13061" width="14.28515625" style="745" customWidth="1"/>
    <col min="13062" max="13063" width="13.85546875" style="745" customWidth="1"/>
    <col min="13064" max="13064" width="17.7109375" style="745"/>
    <col min="13065" max="13066" width="13.85546875" style="745" customWidth="1"/>
    <col min="13067" max="13068" width="17.7109375" style="745"/>
    <col min="13069" max="13070" width="15.140625" style="745" customWidth="1"/>
    <col min="13071" max="13071" width="17" style="745" bestFit="1" customWidth="1"/>
    <col min="13072" max="13072" width="18.7109375" style="745" bestFit="1" customWidth="1"/>
    <col min="13073" max="13312" width="17.7109375" style="745"/>
    <col min="13313" max="13313" width="29" style="745" customWidth="1"/>
    <col min="13314" max="13314" width="20.7109375" style="745" bestFit="1" customWidth="1"/>
    <col min="13315" max="13315" width="18.7109375" style="745" customWidth="1"/>
    <col min="13316" max="13316" width="17.7109375" style="745"/>
    <col min="13317" max="13317" width="14.28515625" style="745" customWidth="1"/>
    <col min="13318" max="13319" width="13.85546875" style="745" customWidth="1"/>
    <col min="13320" max="13320" width="17.7109375" style="745"/>
    <col min="13321" max="13322" width="13.85546875" style="745" customWidth="1"/>
    <col min="13323" max="13324" width="17.7109375" style="745"/>
    <col min="13325" max="13326" width="15.140625" style="745" customWidth="1"/>
    <col min="13327" max="13327" width="17" style="745" bestFit="1" customWidth="1"/>
    <col min="13328" max="13328" width="18.7109375" style="745" bestFit="1" customWidth="1"/>
    <col min="13329" max="13568" width="17.7109375" style="745"/>
    <col min="13569" max="13569" width="29" style="745" customWidth="1"/>
    <col min="13570" max="13570" width="20.7109375" style="745" bestFit="1" customWidth="1"/>
    <col min="13571" max="13571" width="18.7109375" style="745" customWidth="1"/>
    <col min="13572" max="13572" width="17.7109375" style="745"/>
    <col min="13573" max="13573" width="14.28515625" style="745" customWidth="1"/>
    <col min="13574" max="13575" width="13.85546875" style="745" customWidth="1"/>
    <col min="13576" max="13576" width="17.7109375" style="745"/>
    <col min="13577" max="13578" width="13.85546875" style="745" customWidth="1"/>
    <col min="13579" max="13580" width="17.7109375" style="745"/>
    <col min="13581" max="13582" width="15.140625" style="745" customWidth="1"/>
    <col min="13583" max="13583" width="17" style="745" bestFit="1" customWidth="1"/>
    <col min="13584" max="13584" width="18.7109375" style="745" bestFit="1" customWidth="1"/>
    <col min="13585" max="13824" width="17.7109375" style="745"/>
    <col min="13825" max="13825" width="29" style="745" customWidth="1"/>
    <col min="13826" max="13826" width="20.7109375" style="745" bestFit="1" customWidth="1"/>
    <col min="13827" max="13827" width="18.7109375" style="745" customWidth="1"/>
    <col min="13828" max="13828" width="17.7109375" style="745"/>
    <col min="13829" max="13829" width="14.28515625" style="745" customWidth="1"/>
    <col min="13830" max="13831" width="13.85546875" style="745" customWidth="1"/>
    <col min="13832" max="13832" width="17.7109375" style="745"/>
    <col min="13833" max="13834" width="13.85546875" style="745" customWidth="1"/>
    <col min="13835" max="13836" width="17.7109375" style="745"/>
    <col min="13837" max="13838" width="15.140625" style="745" customWidth="1"/>
    <col min="13839" max="13839" width="17" style="745" bestFit="1" customWidth="1"/>
    <col min="13840" max="13840" width="18.7109375" style="745" bestFit="1" customWidth="1"/>
    <col min="13841" max="14080" width="17.7109375" style="745"/>
    <col min="14081" max="14081" width="29" style="745" customWidth="1"/>
    <col min="14082" max="14082" width="20.7109375" style="745" bestFit="1" customWidth="1"/>
    <col min="14083" max="14083" width="18.7109375" style="745" customWidth="1"/>
    <col min="14084" max="14084" width="17.7109375" style="745"/>
    <col min="14085" max="14085" width="14.28515625" style="745" customWidth="1"/>
    <col min="14086" max="14087" width="13.85546875" style="745" customWidth="1"/>
    <col min="14088" max="14088" width="17.7109375" style="745"/>
    <col min="14089" max="14090" width="13.85546875" style="745" customWidth="1"/>
    <col min="14091" max="14092" width="17.7109375" style="745"/>
    <col min="14093" max="14094" width="15.140625" style="745" customWidth="1"/>
    <col min="14095" max="14095" width="17" style="745" bestFit="1" customWidth="1"/>
    <col min="14096" max="14096" width="18.7109375" style="745" bestFit="1" customWidth="1"/>
    <col min="14097" max="14336" width="17.7109375" style="745"/>
    <col min="14337" max="14337" width="29" style="745" customWidth="1"/>
    <col min="14338" max="14338" width="20.7109375" style="745" bestFit="1" customWidth="1"/>
    <col min="14339" max="14339" width="18.7109375" style="745" customWidth="1"/>
    <col min="14340" max="14340" width="17.7109375" style="745"/>
    <col min="14341" max="14341" width="14.28515625" style="745" customWidth="1"/>
    <col min="14342" max="14343" width="13.85546875" style="745" customWidth="1"/>
    <col min="14344" max="14344" width="17.7109375" style="745"/>
    <col min="14345" max="14346" width="13.85546875" style="745" customWidth="1"/>
    <col min="14347" max="14348" width="17.7109375" style="745"/>
    <col min="14349" max="14350" width="15.140625" style="745" customWidth="1"/>
    <col min="14351" max="14351" width="17" style="745" bestFit="1" customWidth="1"/>
    <col min="14352" max="14352" width="18.7109375" style="745" bestFit="1" customWidth="1"/>
    <col min="14353" max="14592" width="17.7109375" style="745"/>
    <col min="14593" max="14593" width="29" style="745" customWidth="1"/>
    <col min="14594" max="14594" width="20.7109375" style="745" bestFit="1" customWidth="1"/>
    <col min="14595" max="14595" width="18.7109375" style="745" customWidth="1"/>
    <col min="14596" max="14596" width="17.7109375" style="745"/>
    <col min="14597" max="14597" width="14.28515625" style="745" customWidth="1"/>
    <col min="14598" max="14599" width="13.85546875" style="745" customWidth="1"/>
    <col min="14600" max="14600" width="17.7109375" style="745"/>
    <col min="14601" max="14602" width="13.85546875" style="745" customWidth="1"/>
    <col min="14603" max="14604" width="17.7109375" style="745"/>
    <col min="14605" max="14606" width="15.140625" style="745" customWidth="1"/>
    <col min="14607" max="14607" width="17" style="745" bestFit="1" customWidth="1"/>
    <col min="14608" max="14608" width="18.7109375" style="745" bestFit="1" customWidth="1"/>
    <col min="14609" max="14848" width="17.7109375" style="745"/>
    <col min="14849" max="14849" width="29" style="745" customWidth="1"/>
    <col min="14850" max="14850" width="20.7109375" style="745" bestFit="1" customWidth="1"/>
    <col min="14851" max="14851" width="18.7109375" style="745" customWidth="1"/>
    <col min="14852" max="14852" width="17.7109375" style="745"/>
    <col min="14853" max="14853" width="14.28515625" style="745" customWidth="1"/>
    <col min="14854" max="14855" width="13.85546875" style="745" customWidth="1"/>
    <col min="14856" max="14856" width="17.7109375" style="745"/>
    <col min="14857" max="14858" width="13.85546875" style="745" customWidth="1"/>
    <col min="14859" max="14860" width="17.7109375" style="745"/>
    <col min="14861" max="14862" width="15.140625" style="745" customWidth="1"/>
    <col min="14863" max="14863" width="17" style="745" bestFit="1" customWidth="1"/>
    <col min="14864" max="14864" width="18.7109375" style="745" bestFit="1" customWidth="1"/>
    <col min="14865" max="15104" width="17.7109375" style="745"/>
    <col min="15105" max="15105" width="29" style="745" customWidth="1"/>
    <col min="15106" max="15106" width="20.7109375" style="745" bestFit="1" customWidth="1"/>
    <col min="15107" max="15107" width="18.7109375" style="745" customWidth="1"/>
    <col min="15108" max="15108" width="17.7109375" style="745"/>
    <col min="15109" max="15109" width="14.28515625" style="745" customWidth="1"/>
    <col min="15110" max="15111" width="13.85546875" style="745" customWidth="1"/>
    <col min="15112" max="15112" width="17.7109375" style="745"/>
    <col min="15113" max="15114" width="13.85546875" style="745" customWidth="1"/>
    <col min="15115" max="15116" width="17.7109375" style="745"/>
    <col min="15117" max="15118" width="15.140625" style="745" customWidth="1"/>
    <col min="15119" max="15119" width="17" style="745" bestFit="1" customWidth="1"/>
    <col min="15120" max="15120" width="18.7109375" style="745" bestFit="1" customWidth="1"/>
    <col min="15121" max="15360" width="17.7109375" style="745"/>
    <col min="15361" max="15361" width="29" style="745" customWidth="1"/>
    <col min="15362" max="15362" width="20.7109375" style="745" bestFit="1" customWidth="1"/>
    <col min="15363" max="15363" width="18.7109375" style="745" customWidth="1"/>
    <col min="15364" max="15364" width="17.7109375" style="745"/>
    <col min="15365" max="15365" width="14.28515625" style="745" customWidth="1"/>
    <col min="15366" max="15367" width="13.85546875" style="745" customWidth="1"/>
    <col min="15368" max="15368" width="17.7109375" style="745"/>
    <col min="15369" max="15370" width="13.85546875" style="745" customWidth="1"/>
    <col min="15371" max="15372" width="17.7109375" style="745"/>
    <col min="15373" max="15374" width="15.140625" style="745" customWidth="1"/>
    <col min="15375" max="15375" width="17" style="745" bestFit="1" customWidth="1"/>
    <col min="15376" max="15376" width="18.7109375" style="745" bestFit="1" customWidth="1"/>
    <col min="15377" max="15616" width="17.7109375" style="745"/>
    <col min="15617" max="15617" width="29" style="745" customWidth="1"/>
    <col min="15618" max="15618" width="20.7109375" style="745" bestFit="1" customWidth="1"/>
    <col min="15619" max="15619" width="18.7109375" style="745" customWidth="1"/>
    <col min="15620" max="15620" width="17.7109375" style="745"/>
    <col min="15621" max="15621" width="14.28515625" style="745" customWidth="1"/>
    <col min="15622" max="15623" width="13.85546875" style="745" customWidth="1"/>
    <col min="15624" max="15624" width="17.7109375" style="745"/>
    <col min="15625" max="15626" width="13.85546875" style="745" customWidth="1"/>
    <col min="15627" max="15628" width="17.7109375" style="745"/>
    <col min="15629" max="15630" width="15.140625" style="745" customWidth="1"/>
    <col min="15631" max="15631" width="17" style="745" bestFit="1" customWidth="1"/>
    <col min="15632" max="15632" width="18.7109375" style="745" bestFit="1" customWidth="1"/>
    <col min="15633" max="15872" width="17.7109375" style="745"/>
    <col min="15873" max="15873" width="29" style="745" customWidth="1"/>
    <col min="15874" max="15874" width="20.7109375" style="745" bestFit="1" customWidth="1"/>
    <col min="15875" max="15875" width="18.7109375" style="745" customWidth="1"/>
    <col min="15876" max="15876" width="17.7109375" style="745"/>
    <col min="15877" max="15877" width="14.28515625" style="745" customWidth="1"/>
    <col min="15878" max="15879" width="13.85546875" style="745" customWidth="1"/>
    <col min="15880" max="15880" width="17.7109375" style="745"/>
    <col min="15881" max="15882" width="13.85546875" style="745" customWidth="1"/>
    <col min="15883" max="15884" width="17.7109375" style="745"/>
    <col min="15885" max="15886" width="15.140625" style="745" customWidth="1"/>
    <col min="15887" max="15887" width="17" style="745" bestFit="1" customWidth="1"/>
    <col min="15888" max="15888" width="18.7109375" style="745" bestFit="1" customWidth="1"/>
    <col min="15889" max="16128" width="17.7109375" style="745"/>
    <col min="16129" max="16129" width="29" style="745" customWidth="1"/>
    <col min="16130" max="16130" width="20.7109375" style="745" bestFit="1" customWidth="1"/>
    <col min="16131" max="16131" width="18.7109375" style="745" customWidth="1"/>
    <col min="16132" max="16132" width="17.7109375" style="745"/>
    <col min="16133" max="16133" width="14.28515625" style="745" customWidth="1"/>
    <col min="16134" max="16135" width="13.85546875" style="745" customWidth="1"/>
    <col min="16136" max="16136" width="17.7109375" style="745"/>
    <col min="16137" max="16138" width="13.85546875" style="745" customWidth="1"/>
    <col min="16139" max="16140" width="17.7109375" style="745"/>
    <col min="16141" max="16142" width="15.140625" style="745" customWidth="1"/>
    <col min="16143" max="16143" width="17" style="745" bestFit="1" customWidth="1"/>
    <col min="16144" max="16144" width="18.7109375" style="745" bestFit="1" customWidth="1"/>
    <col min="16145" max="16384" width="17.7109375" style="745"/>
  </cols>
  <sheetData>
    <row r="1" spans="1:16" s="160" customFormat="1" ht="33" customHeight="1">
      <c r="A1" s="909" t="s">
        <v>962</v>
      </c>
      <c r="B1" s="909"/>
      <c r="C1" s="909"/>
      <c r="D1" s="909"/>
      <c r="E1" s="909"/>
      <c r="F1" s="909"/>
      <c r="G1" s="909"/>
      <c r="H1" s="909"/>
      <c r="I1" s="909"/>
      <c r="J1" s="909"/>
      <c r="K1" s="909"/>
      <c r="L1" s="909"/>
      <c r="M1" s="909"/>
      <c r="N1" s="909"/>
      <c r="O1" s="909"/>
      <c r="P1" s="909"/>
    </row>
    <row r="2" spans="1:16" s="160" customFormat="1" ht="15" customHeight="1">
      <c r="A2" s="910" t="s">
        <v>963</v>
      </c>
      <c r="B2" s="910"/>
      <c r="C2" s="910"/>
      <c r="D2" s="910"/>
      <c r="E2" s="910"/>
      <c r="F2" s="910"/>
      <c r="G2" s="910"/>
      <c r="H2" s="910"/>
      <c r="I2" s="910"/>
      <c r="J2" s="910"/>
      <c r="K2" s="910"/>
      <c r="L2" s="910"/>
      <c r="M2" s="910"/>
      <c r="N2" s="910"/>
      <c r="O2" s="910"/>
      <c r="P2" s="910"/>
    </row>
    <row r="3" spans="1:16" s="160" customFormat="1" ht="15" customHeight="1">
      <c r="A3" s="741"/>
      <c r="B3" s="741"/>
      <c r="C3" s="741"/>
      <c r="D3" s="741"/>
      <c r="E3" s="741"/>
      <c r="F3" s="741"/>
      <c r="G3" s="741"/>
      <c r="H3" s="741" t="s">
        <v>1472</v>
      </c>
      <c r="I3" s="741"/>
      <c r="J3" s="741"/>
      <c r="K3" s="741"/>
      <c r="L3" s="741"/>
      <c r="M3" s="741"/>
      <c r="N3" s="741"/>
      <c r="O3" s="741"/>
      <c r="P3" s="741"/>
    </row>
    <row r="4" spans="1:16" s="160" customFormat="1" ht="29.25" customHeight="1">
      <c r="A4" s="917" t="s">
        <v>563</v>
      </c>
      <c r="B4" s="917"/>
      <c r="C4" s="917"/>
      <c r="D4" s="917"/>
      <c r="E4" s="917"/>
      <c r="F4" s="917"/>
      <c r="G4" s="917"/>
      <c r="H4" s="917"/>
      <c r="I4" s="917"/>
      <c r="J4" s="917"/>
      <c r="K4" s="917"/>
      <c r="L4" s="917"/>
      <c r="M4" s="917"/>
      <c r="N4" s="917"/>
      <c r="O4" s="917"/>
      <c r="P4" s="917"/>
    </row>
    <row r="5" spans="1:16" s="161" customFormat="1" ht="3.75" customHeight="1">
      <c r="A5" s="177"/>
      <c r="B5" s="177"/>
      <c r="C5" s="177"/>
      <c r="D5" s="177"/>
      <c r="E5" s="177"/>
      <c r="F5" s="177"/>
      <c r="G5" s="177"/>
      <c r="H5" s="177"/>
      <c r="I5" s="177"/>
      <c r="J5" s="177"/>
      <c r="K5" s="177"/>
      <c r="L5" s="177"/>
      <c r="M5" s="177"/>
      <c r="N5" s="177"/>
      <c r="O5" s="177"/>
      <c r="P5" s="177"/>
    </row>
    <row r="6" spans="1:16" s="161" customFormat="1" ht="15" customHeight="1">
      <c r="A6" s="309"/>
      <c r="B6" s="747" t="s">
        <v>964</v>
      </c>
      <c r="C6" s="942" t="s">
        <v>965</v>
      </c>
      <c r="D6" s="942"/>
      <c r="E6" s="942"/>
      <c r="F6" s="942"/>
      <c r="G6" s="942" t="s">
        <v>966</v>
      </c>
      <c r="H6" s="942"/>
      <c r="I6" s="942"/>
      <c r="J6" s="942"/>
      <c r="K6" s="942" t="s">
        <v>967</v>
      </c>
      <c r="L6" s="942"/>
      <c r="M6" s="942"/>
      <c r="N6" s="942"/>
      <c r="O6" s="942" t="s">
        <v>968</v>
      </c>
      <c r="P6" s="942"/>
    </row>
    <row r="7" spans="1:16" s="161" customFormat="1" ht="15" customHeight="1">
      <c r="A7" s="309"/>
      <c r="B7" s="747" t="s">
        <v>969</v>
      </c>
      <c r="C7" s="309"/>
      <c r="D7" s="309"/>
      <c r="E7" s="309"/>
      <c r="F7" s="309"/>
      <c r="G7" s="309"/>
      <c r="H7" s="309"/>
      <c r="I7" s="309"/>
      <c r="J7" s="309"/>
      <c r="K7" s="309"/>
      <c r="L7" s="309"/>
      <c r="M7" s="309"/>
      <c r="N7" s="309"/>
      <c r="O7" s="309"/>
      <c r="P7" s="309"/>
    </row>
    <row r="8" spans="1:16" s="161" customFormat="1" ht="15" customHeight="1">
      <c r="A8" s="747" t="s">
        <v>1181</v>
      </c>
      <c r="B8" s="747" t="s">
        <v>970</v>
      </c>
      <c r="C8" s="747" t="s">
        <v>196</v>
      </c>
      <c r="D8" s="747" t="s">
        <v>198</v>
      </c>
      <c r="E8" s="747" t="s">
        <v>197</v>
      </c>
      <c r="F8" s="747" t="s">
        <v>199</v>
      </c>
      <c r="G8" s="747" t="s">
        <v>196</v>
      </c>
      <c r="H8" s="747" t="s">
        <v>198</v>
      </c>
      <c r="I8" s="747" t="s">
        <v>197</v>
      </c>
      <c r="J8" s="747" t="s">
        <v>199</v>
      </c>
      <c r="K8" s="747" t="s">
        <v>196</v>
      </c>
      <c r="L8" s="747" t="s">
        <v>198</v>
      </c>
      <c r="M8" s="747" t="s">
        <v>197</v>
      </c>
      <c r="N8" s="747" t="s">
        <v>199</v>
      </c>
      <c r="O8" s="826" t="s">
        <v>971</v>
      </c>
      <c r="P8" s="826" t="s">
        <v>972</v>
      </c>
    </row>
    <row r="9" spans="1:16" ht="15" customHeight="1">
      <c r="A9" s="175"/>
      <c r="B9" s="175" t="s">
        <v>492</v>
      </c>
      <c r="C9" s="175" t="s">
        <v>492</v>
      </c>
      <c r="D9" s="175" t="s">
        <v>492</v>
      </c>
      <c r="E9" s="584" t="s">
        <v>492</v>
      </c>
      <c r="F9" s="584"/>
      <c r="G9" s="175"/>
      <c r="H9" s="584" t="s">
        <v>492</v>
      </c>
      <c r="I9" s="584" t="s">
        <v>492</v>
      </c>
      <c r="J9" s="584"/>
      <c r="K9" s="175"/>
      <c r="L9" s="175"/>
      <c r="M9" s="175"/>
      <c r="N9" s="175"/>
      <c r="O9" s="175"/>
      <c r="P9" s="175"/>
    </row>
    <row r="10" spans="1:16" ht="15" customHeight="1">
      <c r="A10" s="175"/>
      <c r="B10" s="584" t="s">
        <v>492</v>
      </c>
      <c r="C10" s="584" t="s">
        <v>492</v>
      </c>
      <c r="D10" s="179" t="s">
        <v>492</v>
      </c>
      <c r="E10" s="585" t="s">
        <v>492</v>
      </c>
      <c r="F10" s="585"/>
      <c r="G10" s="175" t="s">
        <v>492</v>
      </c>
      <c r="H10" s="175" t="s">
        <v>492</v>
      </c>
      <c r="I10" s="584" t="s">
        <v>492</v>
      </c>
      <c r="J10" s="584"/>
      <c r="K10" s="586"/>
      <c r="L10" s="586"/>
      <c r="M10" s="586"/>
      <c r="N10" s="586"/>
      <c r="O10" s="175"/>
      <c r="P10" s="175"/>
    </row>
    <row r="11" spans="1:16" ht="15" customHeight="1">
      <c r="A11" s="827" t="s">
        <v>38</v>
      </c>
      <c r="B11" s="828">
        <v>14560766.93</v>
      </c>
      <c r="C11" s="828">
        <v>1378986.48</v>
      </c>
      <c r="D11" s="828">
        <v>0</v>
      </c>
      <c r="E11" s="828">
        <v>747795.87</v>
      </c>
      <c r="F11" s="828">
        <v>3197.15</v>
      </c>
      <c r="G11" s="828">
        <v>2303202.02</v>
      </c>
      <c r="H11" s="828">
        <v>0</v>
      </c>
      <c r="I11" s="828">
        <v>1226652.1200000001</v>
      </c>
      <c r="J11" s="828">
        <v>9026.34</v>
      </c>
      <c r="K11" s="828">
        <f t="shared" ref="K11:N20" si="0">G11-C11</f>
        <v>924215.54</v>
      </c>
      <c r="L11" s="828">
        <f t="shared" si="0"/>
        <v>0</v>
      </c>
      <c r="M11" s="828">
        <f t="shared" si="0"/>
        <v>478856.25000000012</v>
      </c>
      <c r="N11" s="828">
        <f t="shared" si="0"/>
        <v>5829.1900000000005</v>
      </c>
      <c r="O11" s="829">
        <f t="shared" ref="O11:O23" si="1">SUM(C11:F11)/B11</f>
        <v>0.14628209559563357</v>
      </c>
      <c r="P11" s="829">
        <f t="shared" ref="P11:P23" si="2">SUM(G11:J11)/B11</f>
        <v>0.24304217607581746</v>
      </c>
    </row>
    <row r="12" spans="1:16" ht="15" customHeight="1">
      <c r="A12" s="827" t="s">
        <v>155</v>
      </c>
      <c r="B12" s="828">
        <v>18305631.629999999</v>
      </c>
      <c r="C12" s="828">
        <v>1826135.26</v>
      </c>
      <c r="D12" s="828">
        <v>0</v>
      </c>
      <c r="E12" s="828">
        <v>576122.91</v>
      </c>
      <c r="F12" s="828">
        <v>391.37</v>
      </c>
      <c r="G12" s="828">
        <v>4064574.13</v>
      </c>
      <c r="H12" s="828">
        <v>171.5</v>
      </c>
      <c r="I12" s="828">
        <v>788035.83</v>
      </c>
      <c r="J12" s="828">
        <v>6062.44</v>
      </c>
      <c r="K12" s="828">
        <f t="shared" si="0"/>
        <v>2238438.87</v>
      </c>
      <c r="L12" s="828">
        <f t="shared" si="0"/>
        <v>171.5</v>
      </c>
      <c r="M12" s="828">
        <f t="shared" si="0"/>
        <v>211912.91999999993</v>
      </c>
      <c r="N12" s="828">
        <f t="shared" si="0"/>
        <v>5671.07</v>
      </c>
      <c r="O12" s="829">
        <f t="shared" si="1"/>
        <v>0.13125193320630588</v>
      </c>
      <c r="P12" s="829">
        <f t="shared" si="2"/>
        <v>0.26542891270887004</v>
      </c>
    </row>
    <row r="13" spans="1:16" ht="15" customHeight="1">
      <c r="A13" s="827" t="s">
        <v>40</v>
      </c>
      <c r="B13" s="828">
        <v>17249560.18</v>
      </c>
      <c r="C13" s="828">
        <v>1332539.96</v>
      </c>
      <c r="D13" s="828">
        <v>17.04</v>
      </c>
      <c r="E13" s="828">
        <v>1245117.79</v>
      </c>
      <c r="F13" s="828">
        <v>19827.439999999999</v>
      </c>
      <c r="G13" s="828">
        <v>1500697.4</v>
      </c>
      <c r="H13" s="828">
        <v>1837</v>
      </c>
      <c r="I13" s="828">
        <v>2582593.6800000002</v>
      </c>
      <c r="J13" s="828">
        <v>64760.63</v>
      </c>
      <c r="K13" s="828">
        <f t="shared" si="0"/>
        <v>168157.43999999994</v>
      </c>
      <c r="L13" s="828">
        <f t="shared" si="0"/>
        <v>1819.96</v>
      </c>
      <c r="M13" s="828">
        <f t="shared" si="0"/>
        <v>1337475.8900000001</v>
      </c>
      <c r="N13" s="828">
        <f t="shared" si="0"/>
        <v>44933.19</v>
      </c>
      <c r="O13" s="829">
        <f t="shared" si="1"/>
        <v>0.150583678823978</v>
      </c>
      <c r="P13" s="829">
        <f t="shared" si="2"/>
        <v>0.24057939255817015</v>
      </c>
    </row>
    <row r="14" spans="1:16" ht="15" customHeight="1">
      <c r="A14" s="827" t="s">
        <v>42</v>
      </c>
      <c r="B14" s="828">
        <v>10190588.779999999</v>
      </c>
      <c r="C14" s="828">
        <v>806709.5</v>
      </c>
      <c r="D14" s="828">
        <v>0</v>
      </c>
      <c r="E14" s="828">
        <v>901710.4</v>
      </c>
      <c r="F14" s="828">
        <v>718.34</v>
      </c>
      <c r="G14" s="828">
        <v>1174448.6299999999</v>
      </c>
      <c r="H14" s="828">
        <v>0</v>
      </c>
      <c r="I14" s="828">
        <v>1172390.07</v>
      </c>
      <c r="J14" s="828">
        <v>1309.71</v>
      </c>
      <c r="K14" s="828">
        <f t="shared" si="0"/>
        <v>367739.12999999989</v>
      </c>
      <c r="L14" s="828">
        <f t="shared" si="0"/>
        <v>0</v>
      </c>
      <c r="M14" s="828">
        <f t="shared" si="0"/>
        <v>270679.67000000004</v>
      </c>
      <c r="N14" s="828">
        <f t="shared" si="0"/>
        <v>591.37</v>
      </c>
      <c r="O14" s="829">
        <f t="shared" si="1"/>
        <v>0.16771732005851778</v>
      </c>
      <c r="P14" s="829">
        <f t="shared" si="2"/>
        <v>0.23042323271923845</v>
      </c>
    </row>
    <row r="15" spans="1:16" ht="15" customHeight="1">
      <c r="A15" s="827" t="s">
        <v>50</v>
      </c>
      <c r="B15" s="828">
        <v>9061807.3499999996</v>
      </c>
      <c r="C15" s="828">
        <v>832338.09</v>
      </c>
      <c r="D15" s="828">
        <v>0</v>
      </c>
      <c r="E15" s="828">
        <v>532957.37</v>
      </c>
      <c r="F15" s="828">
        <v>0.01</v>
      </c>
      <c r="G15" s="828">
        <v>1298632.54</v>
      </c>
      <c r="H15" s="828">
        <v>0</v>
      </c>
      <c r="I15" s="828">
        <v>711863.17</v>
      </c>
      <c r="J15" s="828">
        <v>2451.21</v>
      </c>
      <c r="K15" s="828">
        <f t="shared" si="0"/>
        <v>466294.45000000007</v>
      </c>
      <c r="L15" s="828">
        <f t="shared" si="0"/>
        <v>0</v>
      </c>
      <c r="M15" s="828">
        <f t="shared" si="0"/>
        <v>178905.80000000005</v>
      </c>
      <c r="N15" s="828">
        <f t="shared" si="0"/>
        <v>2451.1999999999998</v>
      </c>
      <c r="O15" s="829">
        <f t="shared" si="1"/>
        <v>0.15066480860465434</v>
      </c>
      <c r="P15" s="829">
        <f t="shared" si="2"/>
        <v>0.22213525870200718</v>
      </c>
    </row>
    <row r="16" spans="1:16" ht="15" customHeight="1">
      <c r="A16" s="827" t="s">
        <v>48</v>
      </c>
      <c r="B16" s="828">
        <v>4876514.3899999997</v>
      </c>
      <c r="C16" s="828">
        <v>437423.49</v>
      </c>
      <c r="D16" s="828">
        <v>0</v>
      </c>
      <c r="E16" s="828">
        <v>313692.53999999998</v>
      </c>
      <c r="F16" s="828">
        <v>3266.7</v>
      </c>
      <c r="G16" s="828">
        <v>526163.74</v>
      </c>
      <c r="H16" s="828">
        <v>86.05</v>
      </c>
      <c r="I16" s="828">
        <v>680287.46</v>
      </c>
      <c r="J16" s="828">
        <v>4308.13</v>
      </c>
      <c r="K16" s="828">
        <f>G16-C16</f>
        <v>88740.25</v>
      </c>
      <c r="L16" s="828">
        <f>H16-D16</f>
        <v>86.05</v>
      </c>
      <c r="M16" s="828">
        <f>I16-E16</f>
        <v>366594.92</v>
      </c>
      <c r="N16" s="828">
        <f>J16-F16</f>
        <v>1041.4300000000003</v>
      </c>
      <c r="O16" s="829">
        <f>SUM(C16:F16)/B16</f>
        <v>0.15469711963671659</v>
      </c>
      <c r="P16" s="829">
        <f>SUM(G16:J16)/B16</f>
        <v>0.24830140611971002</v>
      </c>
    </row>
    <row r="17" spans="1:228" ht="15" customHeight="1">
      <c r="A17" s="827" t="s">
        <v>44</v>
      </c>
      <c r="B17" s="828">
        <v>3004246.27</v>
      </c>
      <c r="C17" s="828">
        <v>279911.3</v>
      </c>
      <c r="D17" s="828">
        <v>0</v>
      </c>
      <c r="E17" s="828">
        <v>246902.2</v>
      </c>
      <c r="F17" s="828">
        <v>0</v>
      </c>
      <c r="G17" s="828">
        <v>443554.36</v>
      </c>
      <c r="H17" s="828">
        <v>34.299999999999997</v>
      </c>
      <c r="I17" s="828">
        <v>581225.12</v>
      </c>
      <c r="J17" s="828">
        <v>236.15</v>
      </c>
      <c r="K17" s="828">
        <f t="shared" si="0"/>
        <v>163643.06</v>
      </c>
      <c r="L17" s="828">
        <f t="shared" si="0"/>
        <v>34.299999999999997</v>
      </c>
      <c r="M17" s="828">
        <f t="shared" si="0"/>
        <v>334322.92</v>
      </c>
      <c r="N17" s="828">
        <f t="shared" si="0"/>
        <v>236.15</v>
      </c>
      <c r="O17" s="829">
        <f t="shared" si="1"/>
        <v>0.17535629660613675</v>
      </c>
      <c r="P17" s="829">
        <f t="shared" si="2"/>
        <v>0.34120036703915091</v>
      </c>
    </row>
    <row r="18" spans="1:228" ht="15" customHeight="1">
      <c r="A18" s="827" t="s">
        <v>46</v>
      </c>
      <c r="B18" s="828">
        <v>4152882.91</v>
      </c>
      <c r="C18" s="828">
        <v>378309.37</v>
      </c>
      <c r="D18" s="828">
        <v>0</v>
      </c>
      <c r="E18" s="828">
        <v>86465.89</v>
      </c>
      <c r="F18" s="828">
        <v>16.329999999999998</v>
      </c>
      <c r="G18" s="828">
        <v>704291.12</v>
      </c>
      <c r="H18" s="828">
        <v>0</v>
      </c>
      <c r="I18" s="828">
        <v>139491.5</v>
      </c>
      <c r="J18" s="828">
        <v>759.18</v>
      </c>
      <c r="K18" s="828">
        <f t="shared" si="0"/>
        <v>325981.75</v>
      </c>
      <c r="L18" s="828">
        <f t="shared" si="0"/>
        <v>0</v>
      </c>
      <c r="M18" s="828">
        <f t="shared" si="0"/>
        <v>53025.61</v>
      </c>
      <c r="N18" s="828">
        <f t="shared" si="0"/>
        <v>742.84999999999991</v>
      </c>
      <c r="O18" s="829">
        <f t="shared" si="1"/>
        <v>0.1119202250756451</v>
      </c>
      <c r="P18" s="829">
        <f t="shared" si="2"/>
        <v>0.20336277672707126</v>
      </c>
    </row>
    <row r="19" spans="1:228" ht="15" customHeight="1">
      <c r="A19" s="827" t="s">
        <v>52</v>
      </c>
      <c r="B19" s="828">
        <v>70348.61</v>
      </c>
      <c r="C19" s="828">
        <v>4701.8599999999997</v>
      </c>
      <c r="D19" s="828">
        <v>0</v>
      </c>
      <c r="E19" s="828">
        <v>14152.43</v>
      </c>
      <c r="F19" s="828">
        <v>0</v>
      </c>
      <c r="G19" s="828">
        <v>39308.199999999997</v>
      </c>
      <c r="H19" s="828">
        <v>0</v>
      </c>
      <c r="I19" s="828">
        <v>19713.13</v>
      </c>
      <c r="J19" s="828">
        <v>0</v>
      </c>
      <c r="K19" s="828">
        <f t="shared" si="0"/>
        <v>34606.339999999997</v>
      </c>
      <c r="L19" s="828">
        <f t="shared" si="0"/>
        <v>0</v>
      </c>
      <c r="M19" s="828">
        <f t="shared" si="0"/>
        <v>5560.7000000000007</v>
      </c>
      <c r="N19" s="828">
        <f t="shared" si="0"/>
        <v>0</v>
      </c>
      <c r="O19" s="829">
        <f t="shared" si="1"/>
        <v>0.26801226065447492</v>
      </c>
      <c r="P19" s="829">
        <f t="shared" si="2"/>
        <v>0.83898359896521058</v>
      </c>
    </row>
    <row r="20" spans="1:228" ht="15" customHeight="1">
      <c r="A20" s="827" t="s">
        <v>54</v>
      </c>
      <c r="B20" s="828">
        <v>5744796.96</v>
      </c>
      <c r="C20" s="828">
        <v>529266.21</v>
      </c>
      <c r="D20" s="828">
        <v>0</v>
      </c>
      <c r="E20" s="828">
        <v>116772.2</v>
      </c>
      <c r="F20" s="828">
        <v>105.83</v>
      </c>
      <c r="G20" s="828">
        <v>678366.49</v>
      </c>
      <c r="H20" s="828">
        <v>0</v>
      </c>
      <c r="I20" s="828">
        <v>209448.72</v>
      </c>
      <c r="J20" s="828">
        <v>475.97</v>
      </c>
      <c r="K20" s="828">
        <f t="shared" si="0"/>
        <v>149100.28000000003</v>
      </c>
      <c r="L20" s="828">
        <f t="shared" si="0"/>
        <v>0</v>
      </c>
      <c r="M20" s="828">
        <f t="shared" si="0"/>
        <v>92676.52</v>
      </c>
      <c r="N20" s="828">
        <f t="shared" si="0"/>
        <v>370.14000000000004</v>
      </c>
      <c r="O20" s="829">
        <f t="shared" si="1"/>
        <v>0.11247468700791122</v>
      </c>
      <c r="P20" s="829">
        <f t="shared" si="2"/>
        <v>0.15462533944802812</v>
      </c>
      <c r="Q20" s="166"/>
      <c r="R20" s="166"/>
      <c r="S20" s="167"/>
      <c r="T20" s="167"/>
      <c r="U20" s="165"/>
      <c r="V20" s="166"/>
      <c r="W20" s="166"/>
      <c r="X20" s="166"/>
      <c r="Y20" s="166"/>
      <c r="Z20" s="166"/>
      <c r="AA20" s="166"/>
      <c r="AB20" s="166"/>
      <c r="AC20" s="166"/>
      <c r="AD20" s="166"/>
      <c r="AE20" s="166"/>
      <c r="AF20" s="166"/>
      <c r="AG20" s="166"/>
      <c r="AH20" s="166"/>
      <c r="AI20" s="167"/>
      <c r="AJ20" s="167"/>
      <c r="AK20" s="165"/>
      <c r="AL20" s="166"/>
      <c r="AM20" s="166"/>
      <c r="AN20" s="166"/>
      <c r="AO20" s="166"/>
      <c r="AP20" s="166"/>
      <c r="AQ20" s="166"/>
      <c r="AR20" s="166"/>
      <c r="AS20" s="166"/>
      <c r="AT20" s="166"/>
      <c r="AU20" s="166"/>
      <c r="AV20" s="166"/>
      <c r="AW20" s="166"/>
      <c r="AX20" s="166"/>
      <c r="AY20" s="167"/>
      <c r="AZ20" s="167"/>
      <c r="BA20" s="165"/>
      <c r="BB20" s="166"/>
      <c r="BC20" s="166"/>
      <c r="BD20" s="166"/>
      <c r="BE20" s="166"/>
      <c r="BF20" s="166"/>
      <c r="BG20" s="166"/>
      <c r="BH20" s="166"/>
      <c r="BI20" s="166"/>
      <c r="BJ20" s="166"/>
      <c r="BK20" s="166"/>
      <c r="BL20" s="166"/>
      <c r="BM20" s="166"/>
      <c r="BN20" s="166"/>
      <c r="BO20" s="167"/>
      <c r="BP20" s="167"/>
      <c r="BQ20" s="165"/>
      <c r="BR20" s="166"/>
      <c r="BS20" s="166"/>
      <c r="BT20" s="166"/>
      <c r="BU20" s="166"/>
      <c r="BV20" s="166"/>
      <c r="BW20" s="166"/>
      <c r="BX20" s="166"/>
      <c r="BY20" s="166"/>
      <c r="BZ20" s="166"/>
      <c r="CA20" s="166"/>
      <c r="CB20" s="166"/>
      <c r="CC20" s="166"/>
      <c r="CD20" s="166"/>
      <c r="CE20" s="167"/>
      <c r="CF20" s="167"/>
      <c r="CG20" s="165"/>
      <c r="CH20" s="166"/>
      <c r="CI20" s="166"/>
      <c r="CJ20" s="166"/>
      <c r="CK20" s="166"/>
      <c r="CL20" s="166"/>
      <c r="CM20" s="166"/>
      <c r="CN20" s="166"/>
      <c r="CO20" s="166"/>
      <c r="CP20" s="166"/>
      <c r="CQ20" s="166"/>
      <c r="CR20" s="166"/>
      <c r="CS20" s="166"/>
      <c r="CT20" s="166"/>
      <c r="CU20" s="167"/>
      <c r="CV20" s="167"/>
      <c r="CW20" s="165"/>
      <c r="CX20" s="166"/>
      <c r="CY20" s="166"/>
      <c r="CZ20" s="166"/>
      <c r="DA20" s="166"/>
      <c r="DB20" s="166"/>
      <c r="DC20" s="166"/>
      <c r="DD20" s="166"/>
      <c r="DE20" s="166"/>
      <c r="DF20" s="166"/>
      <c r="DG20" s="166"/>
      <c r="DH20" s="166"/>
      <c r="DI20" s="166"/>
      <c r="DJ20" s="166"/>
      <c r="DK20" s="167"/>
      <c r="DL20" s="167"/>
      <c r="DM20" s="165"/>
      <c r="DN20" s="166"/>
      <c r="DO20" s="166"/>
      <c r="DP20" s="166"/>
      <c r="DQ20" s="166"/>
      <c r="DR20" s="166"/>
      <c r="DS20" s="166"/>
      <c r="DT20" s="166"/>
      <c r="DU20" s="166"/>
      <c r="DV20" s="166"/>
      <c r="DW20" s="166"/>
      <c r="DX20" s="166"/>
      <c r="DY20" s="166"/>
      <c r="DZ20" s="166"/>
      <c r="EA20" s="167"/>
      <c r="EB20" s="167"/>
      <c r="EC20" s="165"/>
      <c r="ED20" s="166"/>
      <c r="EE20" s="166"/>
      <c r="EF20" s="166"/>
      <c r="EG20" s="166"/>
      <c r="EH20" s="166"/>
      <c r="EI20" s="166"/>
      <c r="EJ20" s="166"/>
      <c r="EK20" s="166"/>
      <c r="EL20" s="166"/>
      <c r="EM20" s="166"/>
      <c r="EN20" s="166"/>
      <c r="EO20" s="166"/>
      <c r="EP20" s="166"/>
      <c r="EQ20" s="167"/>
      <c r="ER20" s="167"/>
      <c r="ES20" s="165"/>
      <c r="ET20" s="166"/>
      <c r="EU20" s="166"/>
      <c r="EV20" s="166"/>
      <c r="EW20" s="166"/>
      <c r="EX20" s="166"/>
      <c r="EY20" s="166"/>
      <c r="EZ20" s="166"/>
      <c r="FA20" s="166"/>
      <c r="FB20" s="166"/>
      <c r="FC20" s="166"/>
      <c r="FD20" s="166"/>
      <c r="FE20" s="166"/>
      <c r="FF20" s="166"/>
      <c r="FG20" s="167"/>
      <c r="FH20" s="167"/>
      <c r="FI20" s="165"/>
      <c r="FJ20" s="166"/>
      <c r="FK20" s="166"/>
      <c r="FL20" s="166"/>
      <c r="FM20" s="166"/>
      <c r="FN20" s="166"/>
      <c r="FO20" s="166"/>
      <c r="FP20" s="166"/>
      <c r="FQ20" s="166"/>
      <c r="FR20" s="166"/>
      <c r="FS20" s="166"/>
      <c r="FT20" s="166"/>
      <c r="FU20" s="166"/>
      <c r="FV20" s="166"/>
      <c r="FW20" s="167"/>
      <c r="FX20" s="167"/>
      <c r="FY20" s="165"/>
      <c r="FZ20" s="166"/>
      <c r="GA20" s="166"/>
      <c r="GB20" s="166"/>
      <c r="GC20" s="166"/>
      <c r="GD20" s="166"/>
      <c r="GE20" s="166"/>
      <c r="GF20" s="166"/>
      <c r="GG20" s="166"/>
      <c r="GH20" s="166"/>
      <c r="GI20" s="166"/>
      <c r="GJ20" s="166"/>
      <c r="GK20" s="166"/>
      <c r="GL20" s="166"/>
      <c r="GM20" s="167"/>
      <c r="GN20" s="167"/>
      <c r="GO20" s="165"/>
      <c r="GP20" s="166"/>
      <c r="GQ20" s="166"/>
      <c r="GR20" s="166"/>
      <c r="GS20" s="166"/>
      <c r="GT20" s="166"/>
      <c r="GU20" s="166"/>
      <c r="GV20" s="166"/>
      <c r="GW20" s="166"/>
      <c r="GX20" s="166"/>
      <c r="GY20" s="166"/>
      <c r="GZ20" s="166"/>
      <c r="HA20" s="166"/>
      <c r="HB20" s="166"/>
      <c r="HC20" s="167"/>
      <c r="HD20" s="167"/>
      <c r="HE20" s="165"/>
      <c r="HF20" s="166"/>
      <c r="HG20" s="166"/>
      <c r="HH20" s="166"/>
      <c r="HI20" s="166"/>
      <c r="HJ20" s="166"/>
      <c r="HK20" s="166"/>
      <c r="HL20" s="166"/>
      <c r="HM20" s="166"/>
      <c r="HN20" s="166"/>
      <c r="HO20" s="166"/>
      <c r="HP20" s="166"/>
      <c r="HQ20" s="166"/>
      <c r="HR20" s="166"/>
      <c r="HS20" s="167"/>
      <c r="HT20" s="167"/>
    </row>
    <row r="21" spans="1:228" ht="15" customHeight="1">
      <c r="A21" s="827" t="s">
        <v>56</v>
      </c>
      <c r="B21" s="828">
        <v>1012190.07</v>
      </c>
      <c r="C21" s="828">
        <v>92187.38</v>
      </c>
      <c r="D21" s="828">
        <v>0</v>
      </c>
      <c r="E21" s="828">
        <v>41749.410000000003</v>
      </c>
      <c r="F21" s="828">
        <v>0</v>
      </c>
      <c r="G21" s="828">
        <v>138022.60999999999</v>
      </c>
      <c r="H21" s="828">
        <v>0</v>
      </c>
      <c r="I21" s="828">
        <v>127210.49</v>
      </c>
      <c r="J21" s="828">
        <v>0</v>
      </c>
      <c r="K21" s="828">
        <f>G21-C21</f>
        <v>45835.229999999981</v>
      </c>
      <c r="L21" s="828">
        <f>H21-D21</f>
        <v>0</v>
      </c>
      <c r="M21" s="828">
        <f>I21-E21</f>
        <v>85461.08</v>
      </c>
      <c r="N21" s="828">
        <f>J21-F21</f>
        <v>0</v>
      </c>
      <c r="O21" s="829">
        <f t="shared" si="1"/>
        <v>0.1323237541739567</v>
      </c>
      <c r="P21" s="829">
        <f t="shared" si="2"/>
        <v>0.26203882833981962</v>
      </c>
      <c r="Q21" s="166"/>
      <c r="R21" s="166"/>
      <c r="S21" s="167"/>
      <c r="T21" s="167"/>
      <c r="U21" s="165"/>
      <c r="V21" s="166"/>
      <c r="W21" s="166"/>
      <c r="X21" s="166"/>
      <c r="Y21" s="166"/>
      <c r="Z21" s="166"/>
      <c r="AA21" s="166"/>
      <c r="AB21" s="166"/>
      <c r="AC21" s="166"/>
      <c r="AD21" s="166"/>
      <c r="AE21" s="166"/>
      <c r="AF21" s="166"/>
      <c r="AG21" s="166"/>
      <c r="AH21" s="166"/>
      <c r="AI21" s="167"/>
      <c r="AJ21" s="167"/>
      <c r="AK21" s="165"/>
      <c r="AL21" s="166"/>
      <c r="AM21" s="166"/>
      <c r="AN21" s="166"/>
      <c r="AO21" s="166"/>
      <c r="AP21" s="166"/>
      <c r="AQ21" s="166"/>
      <c r="AR21" s="166"/>
      <c r="AS21" s="166"/>
      <c r="AT21" s="166"/>
      <c r="AU21" s="166"/>
      <c r="AV21" s="166"/>
      <c r="AW21" s="166"/>
      <c r="AX21" s="166"/>
      <c r="AY21" s="167"/>
      <c r="AZ21" s="167"/>
      <c r="BA21" s="165"/>
      <c r="BB21" s="166"/>
      <c r="BC21" s="166"/>
      <c r="BD21" s="166"/>
      <c r="BE21" s="166"/>
      <c r="BF21" s="166"/>
      <c r="BG21" s="166"/>
      <c r="BH21" s="166"/>
      <c r="BI21" s="166"/>
      <c r="BJ21" s="166"/>
      <c r="BK21" s="166"/>
      <c r="BL21" s="166"/>
      <c r="BM21" s="166"/>
      <c r="BN21" s="166"/>
      <c r="BO21" s="167"/>
      <c r="BP21" s="167"/>
      <c r="BQ21" s="165"/>
      <c r="BR21" s="166"/>
      <c r="BS21" s="166"/>
      <c r="BT21" s="166"/>
      <c r="BU21" s="166"/>
      <c r="BV21" s="166"/>
      <c r="BW21" s="166"/>
      <c r="BX21" s="166"/>
      <c r="BY21" s="166"/>
      <c r="BZ21" s="166"/>
      <c r="CA21" s="166"/>
      <c r="CB21" s="166"/>
      <c r="CC21" s="166"/>
      <c r="CD21" s="166"/>
      <c r="CE21" s="167"/>
      <c r="CF21" s="167"/>
      <c r="CG21" s="165"/>
      <c r="CH21" s="166"/>
      <c r="CI21" s="166"/>
      <c r="CJ21" s="166"/>
      <c r="CK21" s="166"/>
      <c r="CL21" s="166"/>
      <c r="CM21" s="166"/>
      <c r="CN21" s="166"/>
      <c r="CO21" s="166"/>
      <c r="CP21" s="166"/>
      <c r="CQ21" s="166"/>
      <c r="CR21" s="166"/>
      <c r="CS21" s="166"/>
      <c r="CT21" s="166"/>
      <c r="CU21" s="167"/>
      <c r="CV21" s="167"/>
      <c r="CW21" s="165"/>
      <c r="CX21" s="166"/>
      <c r="CY21" s="166"/>
      <c r="CZ21" s="166"/>
      <c r="DA21" s="166"/>
      <c r="DB21" s="166"/>
      <c r="DC21" s="166"/>
      <c r="DD21" s="166"/>
      <c r="DE21" s="166"/>
      <c r="DF21" s="166"/>
      <c r="DG21" s="166"/>
      <c r="DH21" s="166"/>
      <c r="DI21" s="166"/>
      <c r="DJ21" s="166"/>
      <c r="DK21" s="167"/>
      <c r="DL21" s="167"/>
      <c r="DM21" s="165"/>
      <c r="DN21" s="166"/>
      <c r="DO21" s="166"/>
      <c r="DP21" s="166"/>
      <c r="DQ21" s="166"/>
      <c r="DR21" s="166"/>
      <c r="DS21" s="166"/>
      <c r="DT21" s="166"/>
      <c r="DU21" s="166"/>
      <c r="DV21" s="166"/>
      <c r="DW21" s="166"/>
      <c r="DX21" s="166"/>
      <c r="DY21" s="166"/>
      <c r="DZ21" s="166"/>
      <c r="EA21" s="167"/>
      <c r="EB21" s="167"/>
      <c r="EC21" s="165"/>
      <c r="ED21" s="166"/>
      <c r="EE21" s="166"/>
      <c r="EF21" s="166"/>
      <c r="EG21" s="166"/>
      <c r="EH21" s="166"/>
      <c r="EI21" s="166"/>
      <c r="EJ21" s="166"/>
      <c r="EK21" s="166"/>
      <c r="EL21" s="166"/>
      <c r="EM21" s="166"/>
      <c r="EN21" s="166"/>
      <c r="EO21" s="166"/>
      <c r="EP21" s="166"/>
      <c r="EQ21" s="167"/>
      <c r="ER21" s="167"/>
      <c r="ES21" s="165"/>
      <c r="ET21" s="166"/>
      <c r="EU21" s="166"/>
      <c r="EV21" s="166"/>
      <c r="EW21" s="166"/>
      <c r="EX21" s="166"/>
      <c r="EY21" s="166"/>
      <c r="EZ21" s="166"/>
      <c r="FA21" s="166"/>
      <c r="FB21" s="166"/>
      <c r="FC21" s="166"/>
      <c r="FD21" s="166"/>
      <c r="FE21" s="166"/>
      <c r="FF21" s="166"/>
      <c r="FG21" s="167"/>
      <c r="FH21" s="167"/>
      <c r="FI21" s="165"/>
      <c r="FJ21" s="166"/>
      <c r="FK21" s="166"/>
      <c r="FL21" s="166"/>
      <c r="FM21" s="166"/>
      <c r="FN21" s="166"/>
      <c r="FO21" s="166"/>
      <c r="FP21" s="166"/>
      <c r="FQ21" s="166"/>
      <c r="FR21" s="166"/>
      <c r="FS21" s="166"/>
      <c r="FT21" s="166"/>
      <c r="FU21" s="166"/>
      <c r="FV21" s="166"/>
      <c r="FW21" s="167"/>
      <c r="FX21" s="167"/>
      <c r="FY21" s="165"/>
      <c r="FZ21" s="166"/>
      <c r="GA21" s="166"/>
      <c r="GB21" s="166"/>
      <c r="GC21" s="166"/>
      <c r="GD21" s="166"/>
      <c r="GE21" s="166"/>
      <c r="GF21" s="166"/>
      <c r="GG21" s="166"/>
      <c r="GH21" s="166"/>
      <c r="GI21" s="166"/>
      <c r="GJ21" s="166"/>
      <c r="GK21" s="166"/>
      <c r="GL21" s="166"/>
      <c r="GM21" s="167"/>
      <c r="GN21" s="167"/>
      <c r="GO21" s="165"/>
      <c r="GP21" s="166"/>
      <c r="GQ21" s="166"/>
      <c r="GR21" s="166"/>
      <c r="GS21" s="166"/>
      <c r="GT21" s="166"/>
      <c r="GU21" s="166"/>
      <c r="GV21" s="166"/>
      <c r="GW21" s="166"/>
      <c r="GX21" s="166"/>
      <c r="GY21" s="166"/>
      <c r="GZ21" s="166"/>
      <c r="HA21" s="166"/>
      <c r="HB21" s="166"/>
      <c r="HC21" s="167"/>
      <c r="HD21" s="167"/>
      <c r="HE21" s="165"/>
      <c r="HF21" s="166"/>
      <c r="HG21" s="166"/>
      <c r="HH21" s="166"/>
      <c r="HI21" s="166"/>
      <c r="HJ21" s="166"/>
      <c r="HK21" s="166"/>
      <c r="HL21" s="166"/>
      <c r="HM21" s="166"/>
      <c r="HN21" s="166"/>
      <c r="HO21" s="166"/>
      <c r="HP21" s="166"/>
      <c r="HQ21" s="166"/>
      <c r="HR21" s="166"/>
      <c r="HS21" s="167"/>
      <c r="HT21" s="167"/>
    </row>
    <row r="22" spans="1:228" ht="15" customHeight="1">
      <c r="A22" s="827" t="s">
        <v>58</v>
      </c>
      <c r="B22" s="828">
        <v>8278751.5700000003</v>
      </c>
      <c r="C22" s="828">
        <v>693841.38</v>
      </c>
      <c r="D22" s="828">
        <v>0</v>
      </c>
      <c r="E22" s="828">
        <v>339671.65</v>
      </c>
      <c r="F22" s="828">
        <v>0.04</v>
      </c>
      <c r="G22" s="828">
        <v>1052769.18</v>
      </c>
      <c r="H22" s="828">
        <v>0</v>
      </c>
      <c r="I22" s="828">
        <v>669381.12</v>
      </c>
      <c r="J22" s="828">
        <v>26.02</v>
      </c>
      <c r="K22" s="828">
        <f t="shared" ref="K22:N23" si="3">G22-C22</f>
        <v>358927.79999999993</v>
      </c>
      <c r="L22" s="828">
        <f t="shared" si="3"/>
        <v>0</v>
      </c>
      <c r="M22" s="828">
        <f t="shared" si="3"/>
        <v>329709.46999999997</v>
      </c>
      <c r="N22" s="828">
        <f t="shared" si="3"/>
        <v>25.98</v>
      </c>
      <c r="O22" s="829">
        <f t="shared" si="1"/>
        <v>0.12483924191482895</v>
      </c>
      <c r="P22" s="829">
        <f t="shared" si="2"/>
        <v>0.20802367427483995</v>
      </c>
      <c r="Q22" s="166"/>
      <c r="R22" s="166"/>
      <c r="S22" s="167"/>
      <c r="T22" s="167"/>
      <c r="U22" s="165"/>
      <c r="V22" s="166"/>
      <c r="W22" s="166"/>
      <c r="X22" s="166"/>
      <c r="Y22" s="166"/>
      <c r="Z22" s="166"/>
      <c r="AA22" s="166"/>
      <c r="AB22" s="166"/>
      <c r="AC22" s="166"/>
      <c r="AD22" s="166"/>
      <c r="AE22" s="166"/>
      <c r="AF22" s="166"/>
      <c r="AG22" s="166"/>
      <c r="AH22" s="166"/>
      <c r="AI22" s="167"/>
      <c r="AJ22" s="167"/>
      <c r="AK22" s="165"/>
      <c r="AL22" s="166"/>
      <c r="AM22" s="166"/>
      <c r="AN22" s="166"/>
      <c r="AO22" s="166"/>
      <c r="AP22" s="166"/>
      <c r="AQ22" s="166"/>
      <c r="AR22" s="166"/>
      <c r="AS22" s="166"/>
      <c r="AT22" s="166"/>
      <c r="AU22" s="166"/>
      <c r="AV22" s="166"/>
      <c r="AW22" s="166"/>
      <c r="AX22" s="166"/>
      <c r="AY22" s="167"/>
      <c r="AZ22" s="167"/>
      <c r="BA22" s="165"/>
      <c r="BB22" s="166"/>
      <c r="BC22" s="166"/>
      <c r="BD22" s="166"/>
      <c r="BE22" s="166"/>
      <c r="BF22" s="166"/>
      <c r="BG22" s="166"/>
      <c r="BH22" s="166"/>
      <c r="BI22" s="166"/>
      <c r="BJ22" s="166"/>
      <c r="BK22" s="166"/>
      <c r="BL22" s="166"/>
      <c r="BM22" s="166"/>
      <c r="BN22" s="166"/>
      <c r="BO22" s="167"/>
      <c r="BP22" s="167"/>
      <c r="BQ22" s="165"/>
      <c r="BR22" s="166"/>
      <c r="BS22" s="166"/>
      <c r="BT22" s="166"/>
      <c r="BU22" s="166"/>
      <c r="BV22" s="166"/>
      <c r="BW22" s="166"/>
      <c r="BX22" s="166"/>
      <c r="BY22" s="166"/>
      <c r="BZ22" s="166"/>
      <c r="CA22" s="166"/>
      <c r="CB22" s="166"/>
      <c r="CC22" s="166"/>
      <c r="CD22" s="166"/>
      <c r="CE22" s="167"/>
      <c r="CF22" s="167"/>
      <c r="CG22" s="165"/>
      <c r="CH22" s="166"/>
      <c r="CI22" s="166"/>
      <c r="CJ22" s="166"/>
      <c r="CK22" s="166"/>
      <c r="CL22" s="166"/>
      <c r="CM22" s="166"/>
      <c r="CN22" s="166"/>
      <c r="CO22" s="166"/>
      <c r="CP22" s="166"/>
      <c r="CQ22" s="166"/>
      <c r="CR22" s="166"/>
      <c r="CS22" s="166"/>
      <c r="CT22" s="166"/>
      <c r="CU22" s="167"/>
      <c r="CV22" s="167"/>
      <c r="CW22" s="165"/>
      <c r="CX22" s="166"/>
      <c r="CY22" s="166"/>
      <c r="CZ22" s="166"/>
      <c r="DA22" s="166"/>
      <c r="DB22" s="166"/>
      <c r="DC22" s="166"/>
      <c r="DD22" s="166"/>
      <c r="DE22" s="166"/>
      <c r="DF22" s="166"/>
      <c r="DG22" s="166"/>
      <c r="DH22" s="166"/>
      <c r="DI22" s="166"/>
      <c r="DJ22" s="166"/>
      <c r="DK22" s="167"/>
      <c r="DL22" s="167"/>
      <c r="DM22" s="165"/>
      <c r="DN22" s="166"/>
      <c r="DO22" s="166"/>
      <c r="DP22" s="166"/>
      <c r="DQ22" s="166"/>
      <c r="DR22" s="166"/>
      <c r="DS22" s="166"/>
      <c r="DT22" s="166"/>
      <c r="DU22" s="166"/>
      <c r="DV22" s="166"/>
      <c r="DW22" s="166"/>
      <c r="DX22" s="166"/>
      <c r="DY22" s="166"/>
      <c r="DZ22" s="166"/>
      <c r="EA22" s="167"/>
      <c r="EB22" s="167"/>
      <c r="EC22" s="165"/>
      <c r="ED22" s="166"/>
      <c r="EE22" s="166"/>
      <c r="EF22" s="166"/>
      <c r="EG22" s="166"/>
      <c r="EH22" s="166"/>
      <c r="EI22" s="166"/>
      <c r="EJ22" s="166"/>
      <c r="EK22" s="166"/>
      <c r="EL22" s="166"/>
      <c r="EM22" s="166"/>
      <c r="EN22" s="166"/>
      <c r="EO22" s="166"/>
      <c r="EP22" s="166"/>
      <c r="EQ22" s="167"/>
      <c r="ER22" s="167"/>
      <c r="ES22" s="165"/>
      <c r="ET22" s="166"/>
      <c r="EU22" s="166"/>
      <c r="EV22" s="166"/>
      <c r="EW22" s="166"/>
      <c r="EX22" s="166"/>
      <c r="EY22" s="166"/>
      <c r="EZ22" s="166"/>
      <c r="FA22" s="166"/>
      <c r="FB22" s="166"/>
      <c r="FC22" s="166"/>
      <c r="FD22" s="166"/>
      <c r="FE22" s="166"/>
      <c r="FF22" s="166"/>
      <c r="FG22" s="167"/>
      <c r="FH22" s="167"/>
      <c r="FI22" s="165"/>
      <c r="FJ22" s="166"/>
      <c r="FK22" s="166"/>
      <c r="FL22" s="166"/>
      <c r="FM22" s="166"/>
      <c r="FN22" s="166"/>
      <c r="FO22" s="166"/>
      <c r="FP22" s="166"/>
      <c r="FQ22" s="166"/>
      <c r="FR22" s="166"/>
      <c r="FS22" s="166"/>
      <c r="FT22" s="166"/>
      <c r="FU22" s="166"/>
      <c r="FV22" s="166"/>
      <c r="FW22" s="167"/>
      <c r="FX22" s="167"/>
      <c r="FY22" s="165"/>
      <c r="FZ22" s="166"/>
      <c r="GA22" s="166"/>
      <c r="GB22" s="166"/>
      <c r="GC22" s="166"/>
      <c r="GD22" s="166"/>
      <c r="GE22" s="166"/>
      <c r="GF22" s="166"/>
      <c r="GG22" s="166"/>
      <c r="GH22" s="166"/>
      <c r="GI22" s="166"/>
      <c r="GJ22" s="166"/>
      <c r="GK22" s="166"/>
      <c r="GL22" s="166"/>
      <c r="GM22" s="167"/>
      <c r="GN22" s="167"/>
      <c r="GO22" s="165"/>
      <c r="GP22" s="166"/>
      <c r="GQ22" s="166"/>
      <c r="GR22" s="166"/>
      <c r="GS22" s="166"/>
      <c r="GT22" s="166"/>
      <c r="GU22" s="166"/>
      <c r="GV22" s="166"/>
      <c r="GW22" s="166"/>
      <c r="GX22" s="166"/>
      <c r="GY22" s="166"/>
      <c r="GZ22" s="166"/>
      <c r="HA22" s="166"/>
      <c r="HB22" s="166"/>
      <c r="HC22" s="167"/>
      <c r="HD22" s="167"/>
      <c r="HE22" s="165"/>
      <c r="HF22" s="166"/>
      <c r="HG22" s="166"/>
      <c r="HH22" s="166"/>
      <c r="HI22" s="166"/>
      <c r="HJ22" s="166"/>
      <c r="HK22" s="166"/>
      <c r="HL22" s="166"/>
      <c r="HM22" s="166"/>
      <c r="HN22" s="166"/>
      <c r="HO22" s="166"/>
      <c r="HP22" s="166"/>
      <c r="HQ22" s="166"/>
      <c r="HR22" s="166"/>
      <c r="HS22" s="167"/>
      <c r="HT22" s="167"/>
    </row>
    <row r="23" spans="1:228" ht="15" customHeight="1">
      <c r="A23" s="827" t="s">
        <v>60</v>
      </c>
      <c r="B23" s="828">
        <v>2087481.99</v>
      </c>
      <c r="C23" s="828">
        <v>208545.09</v>
      </c>
      <c r="D23" s="828">
        <v>0</v>
      </c>
      <c r="E23" s="828">
        <v>38767.599999999999</v>
      </c>
      <c r="F23" s="828">
        <v>0</v>
      </c>
      <c r="G23" s="828">
        <v>217822.23</v>
      </c>
      <c r="H23" s="828">
        <v>0</v>
      </c>
      <c r="I23" s="828">
        <v>149651.57999999999</v>
      </c>
      <c r="J23" s="828">
        <v>0</v>
      </c>
      <c r="K23" s="828">
        <f t="shared" si="3"/>
        <v>9277.140000000014</v>
      </c>
      <c r="L23" s="828">
        <f t="shared" si="3"/>
        <v>0</v>
      </c>
      <c r="M23" s="828">
        <f t="shared" si="3"/>
        <v>110883.97999999998</v>
      </c>
      <c r="N23" s="828">
        <f t="shared" si="3"/>
        <v>0</v>
      </c>
      <c r="O23" s="829">
        <f t="shared" si="1"/>
        <v>0.11847416705137657</v>
      </c>
      <c r="P23" s="829">
        <f t="shared" si="2"/>
        <v>0.17603687684989319</v>
      </c>
      <c r="Q23" s="166"/>
      <c r="R23" s="166"/>
      <c r="S23" s="167"/>
      <c r="T23" s="167"/>
      <c r="U23" s="165"/>
      <c r="V23" s="166"/>
      <c r="W23" s="166"/>
      <c r="X23" s="166"/>
      <c r="Y23" s="166"/>
      <c r="Z23" s="166"/>
      <c r="AA23" s="166"/>
      <c r="AB23" s="166"/>
      <c r="AC23" s="166"/>
      <c r="AD23" s="166"/>
      <c r="AE23" s="166"/>
      <c r="AF23" s="166"/>
      <c r="AG23" s="166"/>
      <c r="AH23" s="166"/>
      <c r="AI23" s="167"/>
      <c r="AJ23" s="167"/>
      <c r="AK23" s="165"/>
      <c r="AL23" s="166"/>
      <c r="AM23" s="166"/>
      <c r="AN23" s="166"/>
      <c r="AO23" s="166"/>
      <c r="AP23" s="166"/>
      <c r="AQ23" s="166"/>
      <c r="AR23" s="166"/>
      <c r="AS23" s="166"/>
      <c r="AT23" s="166"/>
      <c r="AU23" s="166"/>
      <c r="AV23" s="166"/>
      <c r="AW23" s="166"/>
      <c r="AX23" s="166"/>
      <c r="AY23" s="167"/>
      <c r="AZ23" s="167"/>
      <c r="BA23" s="165"/>
      <c r="BB23" s="166"/>
      <c r="BC23" s="166"/>
      <c r="BD23" s="166"/>
      <c r="BE23" s="166"/>
      <c r="BF23" s="166"/>
      <c r="BG23" s="166"/>
      <c r="BH23" s="166"/>
      <c r="BI23" s="166"/>
      <c r="BJ23" s="166"/>
      <c r="BK23" s="166"/>
      <c r="BL23" s="166"/>
      <c r="BM23" s="166"/>
      <c r="BN23" s="166"/>
      <c r="BO23" s="167"/>
      <c r="BP23" s="167"/>
      <c r="BQ23" s="165"/>
      <c r="BR23" s="166"/>
      <c r="BS23" s="166"/>
      <c r="BT23" s="166"/>
      <c r="BU23" s="166"/>
      <c r="BV23" s="166"/>
      <c r="BW23" s="166"/>
      <c r="BX23" s="166"/>
      <c r="BY23" s="166"/>
      <c r="BZ23" s="166"/>
      <c r="CA23" s="166"/>
      <c r="CB23" s="166"/>
      <c r="CC23" s="166"/>
      <c r="CD23" s="166"/>
      <c r="CE23" s="167"/>
      <c r="CF23" s="167"/>
      <c r="CG23" s="165"/>
      <c r="CH23" s="166"/>
      <c r="CI23" s="166"/>
      <c r="CJ23" s="166"/>
      <c r="CK23" s="166"/>
      <c r="CL23" s="166"/>
      <c r="CM23" s="166"/>
      <c r="CN23" s="166"/>
      <c r="CO23" s="166"/>
      <c r="CP23" s="166"/>
      <c r="CQ23" s="166"/>
      <c r="CR23" s="166"/>
      <c r="CS23" s="166"/>
      <c r="CT23" s="166"/>
      <c r="CU23" s="167"/>
      <c r="CV23" s="167"/>
      <c r="CW23" s="165"/>
      <c r="CX23" s="166"/>
      <c r="CY23" s="166"/>
      <c r="CZ23" s="166"/>
      <c r="DA23" s="166"/>
      <c r="DB23" s="166"/>
      <c r="DC23" s="166"/>
      <c r="DD23" s="166"/>
      <c r="DE23" s="166"/>
      <c r="DF23" s="166"/>
      <c r="DG23" s="166"/>
      <c r="DH23" s="166"/>
      <c r="DI23" s="166"/>
      <c r="DJ23" s="166"/>
      <c r="DK23" s="167"/>
      <c r="DL23" s="167"/>
      <c r="DM23" s="165"/>
      <c r="DN23" s="166"/>
      <c r="DO23" s="166"/>
      <c r="DP23" s="166"/>
      <c r="DQ23" s="166"/>
      <c r="DR23" s="166"/>
      <c r="DS23" s="166"/>
      <c r="DT23" s="166"/>
      <c r="DU23" s="166"/>
      <c r="DV23" s="166"/>
      <c r="DW23" s="166"/>
      <c r="DX23" s="166"/>
      <c r="DY23" s="166"/>
      <c r="DZ23" s="166"/>
      <c r="EA23" s="167"/>
      <c r="EB23" s="167"/>
      <c r="EC23" s="165"/>
      <c r="ED23" s="166"/>
      <c r="EE23" s="166"/>
      <c r="EF23" s="166"/>
      <c r="EG23" s="166"/>
      <c r="EH23" s="166"/>
      <c r="EI23" s="166"/>
      <c r="EJ23" s="166"/>
      <c r="EK23" s="166"/>
      <c r="EL23" s="166"/>
      <c r="EM23" s="166"/>
      <c r="EN23" s="166"/>
      <c r="EO23" s="166"/>
      <c r="EP23" s="166"/>
      <c r="EQ23" s="167"/>
      <c r="ER23" s="167"/>
      <c r="ES23" s="165"/>
      <c r="ET23" s="166"/>
      <c r="EU23" s="166"/>
      <c r="EV23" s="166"/>
      <c r="EW23" s="166"/>
      <c r="EX23" s="166"/>
      <c r="EY23" s="166"/>
      <c r="EZ23" s="166"/>
      <c r="FA23" s="166"/>
      <c r="FB23" s="166"/>
      <c r="FC23" s="166"/>
      <c r="FD23" s="166"/>
      <c r="FE23" s="166"/>
      <c r="FF23" s="166"/>
      <c r="FG23" s="167"/>
      <c r="FH23" s="167"/>
      <c r="FI23" s="165"/>
      <c r="FJ23" s="166"/>
      <c r="FK23" s="166"/>
      <c r="FL23" s="166"/>
      <c r="FM23" s="166"/>
      <c r="FN23" s="166"/>
      <c r="FO23" s="166"/>
      <c r="FP23" s="166"/>
      <c r="FQ23" s="166"/>
      <c r="FR23" s="166"/>
      <c r="FS23" s="166"/>
      <c r="FT23" s="166"/>
      <c r="FU23" s="166"/>
      <c r="FV23" s="166"/>
      <c r="FW23" s="167"/>
      <c r="FX23" s="167"/>
      <c r="FY23" s="165"/>
      <c r="FZ23" s="166"/>
      <c r="GA23" s="166"/>
      <c r="GB23" s="166"/>
      <c r="GC23" s="166"/>
      <c r="GD23" s="166"/>
      <c r="GE23" s="166"/>
      <c r="GF23" s="166"/>
      <c r="GG23" s="166"/>
      <c r="GH23" s="166"/>
      <c r="GI23" s="166"/>
      <c r="GJ23" s="166"/>
      <c r="GK23" s="166"/>
      <c r="GL23" s="166"/>
      <c r="GM23" s="167"/>
      <c r="GN23" s="167"/>
      <c r="GO23" s="165"/>
      <c r="GP23" s="166"/>
      <c r="GQ23" s="166"/>
      <c r="GR23" s="166"/>
      <c r="GS23" s="166"/>
      <c r="GT23" s="166"/>
      <c r="GU23" s="166"/>
      <c r="GV23" s="166"/>
      <c r="GW23" s="166"/>
      <c r="GX23" s="166"/>
      <c r="GY23" s="166"/>
      <c r="GZ23" s="166"/>
      <c r="HA23" s="166"/>
      <c r="HB23" s="166"/>
      <c r="HC23" s="167"/>
      <c r="HD23" s="167"/>
      <c r="HE23" s="165"/>
      <c r="HF23" s="166"/>
      <c r="HG23" s="166"/>
      <c r="HH23" s="166"/>
      <c r="HI23" s="166"/>
      <c r="HJ23" s="166"/>
      <c r="HK23" s="166"/>
      <c r="HL23" s="166"/>
      <c r="HM23" s="166"/>
      <c r="HN23" s="166"/>
      <c r="HO23" s="166"/>
      <c r="HP23" s="166"/>
      <c r="HQ23" s="166"/>
      <c r="HR23" s="166"/>
      <c r="HS23" s="167"/>
      <c r="HT23" s="167"/>
    </row>
    <row r="24" spans="1:228" ht="15" customHeight="1">
      <c r="A24" s="177"/>
      <c r="B24" s="828" t="s">
        <v>492</v>
      </c>
      <c r="C24" s="828" t="s">
        <v>492</v>
      </c>
      <c r="D24" s="828" t="s">
        <v>492</v>
      </c>
      <c r="E24" s="828" t="s">
        <v>492</v>
      </c>
      <c r="F24" s="828" t="s">
        <v>492</v>
      </c>
      <c r="G24" s="828" t="s">
        <v>492</v>
      </c>
      <c r="H24" s="828" t="s">
        <v>492</v>
      </c>
      <c r="I24" s="828"/>
      <c r="J24" s="828" t="s">
        <v>492</v>
      </c>
      <c r="K24" s="828"/>
      <c r="L24" s="828"/>
      <c r="M24" s="828"/>
      <c r="N24" s="828" t="s">
        <v>492</v>
      </c>
      <c r="O24" s="829"/>
      <c r="P24" s="829"/>
      <c r="Q24" s="166"/>
      <c r="R24" s="166"/>
      <c r="S24" s="167"/>
      <c r="T24" s="167"/>
      <c r="U24" s="165"/>
      <c r="V24" s="166"/>
      <c r="W24" s="166"/>
      <c r="X24" s="166"/>
      <c r="Y24" s="166"/>
      <c r="Z24" s="166"/>
      <c r="AA24" s="166"/>
      <c r="AB24" s="166"/>
      <c r="AC24" s="166"/>
      <c r="AD24" s="166"/>
      <c r="AE24" s="166"/>
      <c r="AF24" s="166"/>
      <c r="AG24" s="166"/>
      <c r="AH24" s="166"/>
      <c r="AI24" s="167"/>
      <c r="AJ24" s="167"/>
      <c r="AK24" s="165"/>
      <c r="AL24" s="166"/>
      <c r="AM24" s="166"/>
      <c r="AN24" s="166"/>
      <c r="AO24" s="166"/>
      <c r="AP24" s="166"/>
      <c r="AQ24" s="166"/>
      <c r="AR24" s="166"/>
      <c r="AS24" s="166"/>
      <c r="AT24" s="166"/>
      <c r="AU24" s="166"/>
      <c r="AV24" s="166"/>
      <c r="AW24" s="166"/>
      <c r="AX24" s="166"/>
      <c r="AY24" s="167"/>
      <c r="AZ24" s="167"/>
      <c r="BA24" s="165"/>
      <c r="BB24" s="166"/>
      <c r="BC24" s="166"/>
      <c r="BD24" s="166"/>
      <c r="BE24" s="166"/>
      <c r="BF24" s="166"/>
      <c r="BG24" s="166"/>
      <c r="BH24" s="166"/>
      <c r="BI24" s="166"/>
      <c r="BJ24" s="166"/>
      <c r="BK24" s="166"/>
      <c r="BL24" s="166"/>
      <c r="BM24" s="166"/>
      <c r="BN24" s="166"/>
      <c r="BO24" s="167"/>
      <c r="BP24" s="167"/>
      <c r="BQ24" s="165"/>
      <c r="BR24" s="166"/>
      <c r="BS24" s="166"/>
      <c r="BT24" s="166"/>
      <c r="BU24" s="166"/>
      <c r="BV24" s="166"/>
      <c r="BW24" s="166"/>
      <c r="BX24" s="166"/>
      <c r="BY24" s="166"/>
      <c r="BZ24" s="166"/>
      <c r="CA24" s="166"/>
      <c r="CB24" s="166"/>
      <c r="CC24" s="166"/>
      <c r="CD24" s="166"/>
      <c r="CE24" s="167"/>
      <c r="CF24" s="167"/>
      <c r="CG24" s="165"/>
      <c r="CH24" s="166"/>
      <c r="CI24" s="166"/>
      <c r="CJ24" s="166"/>
      <c r="CK24" s="166"/>
      <c r="CL24" s="166"/>
      <c r="CM24" s="166"/>
      <c r="CN24" s="166"/>
      <c r="CO24" s="166"/>
      <c r="CP24" s="166"/>
      <c r="CQ24" s="166"/>
      <c r="CR24" s="166"/>
      <c r="CS24" s="166"/>
      <c r="CT24" s="166"/>
      <c r="CU24" s="167"/>
      <c r="CV24" s="167"/>
      <c r="CW24" s="165"/>
      <c r="CX24" s="166"/>
      <c r="CY24" s="166"/>
      <c r="CZ24" s="166"/>
      <c r="DA24" s="166"/>
      <c r="DB24" s="166"/>
      <c r="DC24" s="166"/>
      <c r="DD24" s="166"/>
      <c r="DE24" s="166"/>
      <c r="DF24" s="166"/>
      <c r="DG24" s="166"/>
      <c r="DH24" s="166"/>
      <c r="DI24" s="166"/>
      <c r="DJ24" s="166"/>
      <c r="DK24" s="167"/>
      <c r="DL24" s="167"/>
      <c r="DM24" s="165"/>
      <c r="DN24" s="166"/>
      <c r="DO24" s="166"/>
      <c r="DP24" s="166"/>
      <c r="DQ24" s="166"/>
      <c r="DR24" s="166"/>
      <c r="DS24" s="166"/>
      <c r="DT24" s="166"/>
      <c r="DU24" s="166"/>
      <c r="DV24" s="166"/>
      <c r="DW24" s="166"/>
      <c r="DX24" s="166"/>
      <c r="DY24" s="166"/>
      <c r="DZ24" s="166"/>
      <c r="EA24" s="167"/>
      <c r="EB24" s="167"/>
      <c r="EC24" s="165"/>
      <c r="ED24" s="166"/>
      <c r="EE24" s="166"/>
      <c r="EF24" s="166"/>
      <c r="EG24" s="166"/>
      <c r="EH24" s="166"/>
      <c r="EI24" s="166"/>
      <c r="EJ24" s="166"/>
      <c r="EK24" s="166"/>
      <c r="EL24" s="166"/>
      <c r="EM24" s="166"/>
      <c r="EN24" s="166"/>
      <c r="EO24" s="166"/>
      <c r="EP24" s="166"/>
      <c r="EQ24" s="167"/>
      <c r="ER24" s="167"/>
      <c r="ES24" s="165"/>
      <c r="ET24" s="166"/>
      <c r="EU24" s="166"/>
      <c r="EV24" s="166"/>
      <c r="EW24" s="166"/>
      <c r="EX24" s="166"/>
      <c r="EY24" s="166"/>
      <c r="EZ24" s="166"/>
      <c r="FA24" s="166"/>
      <c r="FB24" s="166"/>
      <c r="FC24" s="166"/>
      <c r="FD24" s="166"/>
      <c r="FE24" s="166"/>
      <c r="FF24" s="166"/>
      <c r="FG24" s="167"/>
      <c r="FH24" s="167"/>
      <c r="FI24" s="165"/>
      <c r="FJ24" s="166"/>
      <c r="FK24" s="166"/>
      <c r="FL24" s="166"/>
      <c r="FM24" s="166"/>
      <c r="FN24" s="166"/>
      <c r="FO24" s="166"/>
      <c r="FP24" s="166"/>
      <c r="FQ24" s="166"/>
      <c r="FR24" s="166"/>
      <c r="FS24" s="166"/>
      <c r="FT24" s="166"/>
      <c r="FU24" s="166"/>
      <c r="FV24" s="166"/>
      <c r="FW24" s="167"/>
      <c r="FX24" s="167"/>
      <c r="FY24" s="165"/>
      <c r="FZ24" s="166"/>
      <c r="GA24" s="166"/>
      <c r="GB24" s="166"/>
      <c r="GC24" s="166"/>
      <c r="GD24" s="166"/>
      <c r="GE24" s="166"/>
      <c r="GF24" s="166"/>
      <c r="GG24" s="166"/>
      <c r="GH24" s="166"/>
      <c r="GI24" s="166"/>
      <c r="GJ24" s="166"/>
      <c r="GK24" s="166"/>
      <c r="GL24" s="166"/>
      <c r="GM24" s="167"/>
      <c r="GN24" s="167"/>
      <c r="GO24" s="165"/>
      <c r="GP24" s="166"/>
      <c r="GQ24" s="166"/>
      <c r="GR24" s="166"/>
      <c r="GS24" s="166"/>
      <c r="GT24" s="166"/>
      <c r="GU24" s="166"/>
      <c r="GV24" s="166"/>
      <c r="GW24" s="166"/>
      <c r="GX24" s="166"/>
      <c r="GY24" s="166"/>
      <c r="GZ24" s="166"/>
      <c r="HA24" s="166"/>
      <c r="HB24" s="166"/>
      <c r="HC24" s="167"/>
      <c r="HD24" s="167"/>
      <c r="HE24" s="165"/>
      <c r="HF24" s="166"/>
      <c r="HG24" s="166"/>
      <c r="HH24" s="166"/>
      <c r="HI24" s="166"/>
      <c r="HJ24" s="166"/>
      <c r="HK24" s="166"/>
      <c r="HL24" s="166"/>
      <c r="HM24" s="166"/>
      <c r="HN24" s="166"/>
      <c r="HO24" s="166"/>
      <c r="HP24" s="166"/>
      <c r="HQ24" s="166"/>
      <c r="HR24" s="166"/>
      <c r="HS24" s="167"/>
      <c r="HT24" s="167"/>
    </row>
    <row r="25" spans="1:228" ht="15" customHeight="1">
      <c r="A25" s="827" t="s">
        <v>200</v>
      </c>
      <c r="B25" s="828">
        <f t="shared" ref="B25:J25" si="4">SUM(B11:B23)</f>
        <v>98595567.639999971</v>
      </c>
      <c r="C25" s="828">
        <f t="shared" si="4"/>
        <v>8800895.370000001</v>
      </c>
      <c r="D25" s="828">
        <f t="shared" si="4"/>
        <v>17.04</v>
      </c>
      <c r="E25" s="828">
        <f t="shared" si="4"/>
        <v>5201878.26</v>
      </c>
      <c r="F25" s="828">
        <f t="shared" si="4"/>
        <v>27523.210000000003</v>
      </c>
      <c r="G25" s="828">
        <f t="shared" si="4"/>
        <v>14141852.649999997</v>
      </c>
      <c r="H25" s="828">
        <f t="shared" si="4"/>
        <v>2128.8500000000004</v>
      </c>
      <c r="I25" s="828">
        <f t="shared" si="4"/>
        <v>9057943.9900000002</v>
      </c>
      <c r="J25" s="828">
        <f t="shared" si="4"/>
        <v>89415.780000000013</v>
      </c>
      <c r="K25" s="828">
        <f>G25-C25</f>
        <v>5340957.2799999956</v>
      </c>
      <c r="L25" s="828">
        <f>H25-D25</f>
        <v>2111.8100000000004</v>
      </c>
      <c r="M25" s="828">
        <f>I25-E25</f>
        <v>3856065.7300000004</v>
      </c>
      <c r="N25" s="828">
        <f>J25-F25</f>
        <v>61892.570000000007</v>
      </c>
      <c r="O25" s="829">
        <f>SUM(C25:F25)/B25</f>
        <v>0.14230166949521103</v>
      </c>
      <c r="P25" s="829">
        <f>SUM(G25:J25)/B25</f>
        <v>0.23623111897933594</v>
      </c>
    </row>
    <row r="26" spans="1:228" ht="15" customHeight="1">
      <c r="A26" s="175"/>
      <c r="B26" s="585"/>
      <c r="C26" s="586"/>
      <c r="D26" s="599"/>
      <c r="E26" s="586"/>
      <c r="F26" s="586"/>
      <c r="G26" s="586"/>
      <c r="H26" s="586"/>
      <c r="I26" s="586"/>
      <c r="J26" s="586"/>
      <c r="K26" s="586"/>
      <c r="L26" s="586"/>
      <c r="M26" s="586"/>
      <c r="N26" s="586"/>
      <c r="O26" s="175"/>
      <c r="P26" s="175"/>
    </row>
    <row r="27" spans="1:228" ht="15" customHeight="1">
      <c r="A27" s="175"/>
      <c r="B27" s="585"/>
      <c r="C27" s="586"/>
      <c r="D27" s="599"/>
      <c r="E27" s="586"/>
      <c r="F27" s="586"/>
      <c r="G27" s="586"/>
      <c r="H27" s="586"/>
      <c r="I27" s="586"/>
      <c r="J27" s="586"/>
      <c r="K27" s="586"/>
      <c r="L27" s="586"/>
      <c r="M27" s="586"/>
      <c r="N27" s="586"/>
      <c r="O27" s="175"/>
      <c r="P27" s="175"/>
    </row>
    <row r="28" spans="1:228" ht="15" customHeight="1">
      <c r="A28" s="175"/>
      <c r="B28" s="585"/>
      <c r="C28" s="586"/>
      <c r="D28" s="599"/>
      <c r="E28" s="586"/>
      <c r="F28" s="586"/>
      <c r="G28" s="586"/>
      <c r="H28" s="586"/>
      <c r="I28" s="586"/>
      <c r="J28" s="586"/>
      <c r="K28" s="586"/>
      <c r="L28" s="586"/>
      <c r="M28" s="586"/>
      <c r="N28" s="586"/>
      <c r="O28" s="175"/>
      <c r="P28" s="175"/>
    </row>
    <row r="29" spans="1:228" ht="15" customHeight="1">
      <c r="A29" s="309"/>
      <c r="B29" s="747" t="s">
        <v>964</v>
      </c>
      <c r="C29" s="942" t="s">
        <v>965</v>
      </c>
      <c r="D29" s="942"/>
      <c r="E29" s="942"/>
      <c r="F29" s="942"/>
      <c r="G29" s="942" t="s">
        <v>966</v>
      </c>
      <c r="H29" s="942"/>
      <c r="I29" s="942"/>
      <c r="J29" s="942"/>
      <c r="K29" s="942" t="s">
        <v>967</v>
      </c>
      <c r="L29" s="942"/>
      <c r="M29" s="942"/>
      <c r="N29" s="942"/>
      <c r="O29" s="942" t="s">
        <v>968</v>
      </c>
      <c r="P29" s="942"/>
      <c r="Q29" s="941"/>
      <c r="R29" s="941"/>
      <c r="S29" s="941"/>
      <c r="T29" s="941"/>
      <c r="W29" s="941"/>
      <c r="X29" s="941"/>
      <c r="Y29" s="941"/>
      <c r="Z29" s="941"/>
      <c r="AA29" s="941"/>
      <c r="AB29" s="941"/>
      <c r="AC29" s="941"/>
      <c r="AD29" s="941"/>
      <c r="AE29" s="941"/>
      <c r="AF29" s="941"/>
      <c r="AG29" s="941"/>
      <c r="AH29" s="941"/>
      <c r="AI29" s="941"/>
      <c r="AJ29" s="941"/>
      <c r="AM29" s="941"/>
      <c r="AN29" s="941"/>
      <c r="AO29" s="941"/>
      <c r="AP29" s="941"/>
      <c r="AQ29" s="941"/>
      <c r="AR29" s="941"/>
      <c r="AS29" s="941"/>
      <c r="AT29" s="941"/>
      <c r="AU29" s="941"/>
      <c r="AV29" s="941"/>
      <c r="AW29" s="941"/>
      <c r="AX29" s="941"/>
      <c r="AY29" s="941"/>
      <c r="AZ29" s="941"/>
      <c r="BC29" s="941"/>
      <c r="BD29" s="941"/>
      <c r="BE29" s="941"/>
      <c r="BF29" s="941"/>
      <c r="BG29" s="941"/>
      <c r="BH29" s="941"/>
      <c r="BI29" s="941"/>
      <c r="BJ29" s="941"/>
      <c r="BK29" s="941"/>
      <c r="BL29" s="941"/>
      <c r="BM29" s="941"/>
      <c r="BN29" s="941"/>
      <c r="BO29" s="941"/>
      <c r="BP29" s="941"/>
      <c r="BS29" s="941"/>
      <c r="BT29" s="941"/>
      <c r="BU29" s="941"/>
      <c r="BV29" s="941"/>
      <c r="BW29" s="941"/>
      <c r="BX29" s="941"/>
      <c r="BY29" s="941"/>
      <c r="BZ29" s="941"/>
      <c r="CA29" s="941"/>
      <c r="CB29" s="941"/>
      <c r="CC29" s="941"/>
      <c r="CD29" s="941"/>
      <c r="CE29" s="941"/>
      <c r="CF29" s="941"/>
      <c r="CI29" s="941"/>
      <c r="CJ29" s="941"/>
      <c r="CK29" s="941"/>
      <c r="CL29" s="941"/>
      <c r="CM29" s="941"/>
      <c r="CN29" s="941"/>
      <c r="CO29" s="941"/>
      <c r="CP29" s="941"/>
      <c r="CQ29" s="941"/>
      <c r="CR29" s="941"/>
      <c r="CS29" s="941"/>
      <c r="CT29" s="941"/>
      <c r="CU29" s="941"/>
      <c r="CV29" s="941"/>
      <c r="CY29" s="941"/>
      <c r="CZ29" s="941"/>
      <c r="DA29" s="941"/>
      <c r="DB29" s="941"/>
      <c r="DC29" s="941"/>
      <c r="DD29" s="941"/>
      <c r="DE29" s="941"/>
      <c r="DF29" s="941"/>
      <c r="DG29" s="941"/>
      <c r="DH29" s="941"/>
      <c r="DI29" s="941"/>
      <c r="DJ29" s="941"/>
      <c r="DK29" s="941"/>
      <c r="DL29" s="941"/>
      <c r="DO29" s="941"/>
      <c r="DP29" s="941"/>
      <c r="DQ29" s="941"/>
      <c r="DR29" s="941"/>
      <c r="DS29" s="941"/>
      <c r="DT29" s="941"/>
      <c r="DU29" s="941"/>
      <c r="DV29" s="941"/>
      <c r="DW29" s="941"/>
      <c r="DX29" s="941"/>
      <c r="DY29" s="941"/>
      <c r="DZ29" s="941"/>
      <c r="EA29" s="941"/>
      <c r="EB29" s="941"/>
      <c r="EE29" s="941"/>
      <c r="EF29" s="941"/>
      <c r="EG29" s="941"/>
      <c r="EH29" s="941"/>
      <c r="EI29" s="941"/>
      <c r="EJ29" s="941"/>
      <c r="EK29" s="941"/>
      <c r="EL29" s="941"/>
      <c r="EM29" s="941"/>
      <c r="EN29" s="941"/>
      <c r="EO29" s="941"/>
      <c r="EP29" s="941"/>
      <c r="EQ29" s="941"/>
      <c r="ER29" s="941"/>
      <c r="EU29" s="941"/>
      <c r="EV29" s="941"/>
      <c r="EW29" s="941"/>
      <c r="EX29" s="941"/>
      <c r="EY29" s="941"/>
      <c r="EZ29" s="941"/>
      <c r="FA29" s="941"/>
      <c r="FB29" s="941"/>
      <c r="FC29" s="941"/>
      <c r="FD29" s="941"/>
      <c r="FE29" s="941"/>
      <c r="FF29" s="941"/>
      <c r="FG29" s="941"/>
      <c r="FH29" s="941"/>
      <c r="FK29" s="941"/>
      <c r="FL29" s="941"/>
      <c r="FM29" s="941"/>
      <c r="FN29" s="941"/>
      <c r="FO29" s="941"/>
      <c r="FP29" s="941"/>
      <c r="FQ29" s="941"/>
      <c r="FR29" s="941"/>
      <c r="FS29" s="941"/>
      <c r="FT29" s="941"/>
      <c r="FU29" s="941"/>
      <c r="FV29" s="941"/>
      <c r="FW29" s="941"/>
      <c r="FX29" s="941"/>
      <c r="GA29" s="941"/>
      <c r="GB29" s="941"/>
      <c r="GC29" s="941"/>
      <c r="GD29" s="941"/>
      <c r="GE29" s="941"/>
      <c r="GF29" s="941"/>
      <c r="GG29" s="941"/>
      <c r="GH29" s="941"/>
      <c r="GI29" s="941"/>
      <c r="GJ29" s="941"/>
      <c r="GK29" s="941"/>
      <c r="GL29" s="941"/>
      <c r="GM29" s="941"/>
      <c r="GN29" s="941"/>
      <c r="GQ29" s="941"/>
      <c r="GR29" s="941"/>
      <c r="GS29" s="941"/>
      <c r="GT29" s="941"/>
      <c r="GU29" s="941"/>
      <c r="GV29" s="941"/>
      <c r="GW29" s="941"/>
      <c r="GX29" s="941"/>
      <c r="GY29" s="941"/>
      <c r="GZ29" s="941"/>
      <c r="HA29" s="941"/>
      <c r="HB29" s="941"/>
      <c r="HC29" s="941"/>
      <c r="HD29" s="941"/>
      <c r="HG29" s="941"/>
      <c r="HH29" s="941"/>
      <c r="HI29" s="941"/>
      <c r="HJ29" s="941"/>
      <c r="HK29" s="941"/>
      <c r="HL29" s="941"/>
      <c r="HM29" s="941"/>
      <c r="HN29" s="941"/>
      <c r="HO29" s="941"/>
      <c r="HP29" s="941"/>
      <c r="HQ29" s="941"/>
      <c r="HR29" s="941"/>
      <c r="HS29" s="941"/>
      <c r="HT29" s="941"/>
    </row>
    <row r="30" spans="1:228" ht="15" customHeight="1">
      <c r="A30" s="309"/>
      <c r="B30" s="747" t="s">
        <v>969</v>
      </c>
      <c r="C30" s="309"/>
      <c r="D30" s="309"/>
      <c r="E30" s="309"/>
      <c r="F30" s="309"/>
      <c r="G30" s="309"/>
      <c r="H30" s="309"/>
      <c r="I30" s="309"/>
      <c r="J30" s="309"/>
      <c r="K30" s="309"/>
      <c r="L30" s="309"/>
      <c r="M30" s="309"/>
      <c r="N30" s="309"/>
      <c r="O30" s="309"/>
      <c r="P30" s="309"/>
    </row>
    <row r="31" spans="1:228" ht="15" customHeight="1">
      <c r="A31" s="747" t="s">
        <v>491</v>
      </c>
      <c r="B31" s="747" t="s">
        <v>970</v>
      </c>
      <c r="C31" s="747" t="s">
        <v>196</v>
      </c>
      <c r="D31" s="747" t="s">
        <v>198</v>
      </c>
      <c r="E31" s="747" t="s">
        <v>197</v>
      </c>
      <c r="F31" s="747" t="s">
        <v>199</v>
      </c>
      <c r="G31" s="747" t="s">
        <v>196</v>
      </c>
      <c r="H31" s="747" t="s">
        <v>198</v>
      </c>
      <c r="I31" s="747" t="s">
        <v>197</v>
      </c>
      <c r="J31" s="747" t="s">
        <v>199</v>
      </c>
      <c r="K31" s="747" t="s">
        <v>196</v>
      </c>
      <c r="L31" s="747" t="s">
        <v>198</v>
      </c>
      <c r="M31" s="747" t="s">
        <v>197</v>
      </c>
      <c r="N31" s="747" t="s">
        <v>199</v>
      </c>
      <c r="O31" s="826" t="s">
        <v>971</v>
      </c>
      <c r="P31" s="826" t="s">
        <v>972</v>
      </c>
      <c r="Q31" s="166"/>
      <c r="R31" s="166"/>
      <c r="S31" s="167"/>
      <c r="T31" s="167"/>
      <c r="U31" s="165"/>
      <c r="V31" s="166"/>
      <c r="W31" s="166"/>
      <c r="X31" s="166"/>
      <c r="Y31" s="166"/>
      <c r="Z31" s="166"/>
      <c r="AA31" s="166"/>
      <c r="AB31" s="166"/>
      <c r="AC31" s="166"/>
      <c r="AD31" s="166"/>
      <c r="AE31" s="166"/>
      <c r="AF31" s="166"/>
      <c r="AG31" s="166"/>
      <c r="AH31" s="166"/>
      <c r="AI31" s="167"/>
      <c r="AJ31" s="167"/>
      <c r="AK31" s="165"/>
      <c r="AL31" s="166"/>
      <c r="AM31" s="166"/>
      <c r="AN31" s="166"/>
      <c r="AO31" s="166"/>
      <c r="AP31" s="166"/>
      <c r="AQ31" s="166"/>
      <c r="AR31" s="166"/>
      <c r="AS31" s="166"/>
      <c r="AT31" s="166"/>
      <c r="AU31" s="166"/>
      <c r="AV31" s="166"/>
      <c r="AW31" s="166"/>
      <c r="AX31" s="166"/>
      <c r="AY31" s="167"/>
      <c r="AZ31" s="167"/>
      <c r="BA31" s="165"/>
      <c r="BB31" s="166"/>
      <c r="BC31" s="166"/>
      <c r="BD31" s="166"/>
      <c r="BE31" s="166"/>
      <c r="BF31" s="166"/>
      <c r="BG31" s="166"/>
      <c r="BH31" s="166"/>
      <c r="BI31" s="166"/>
      <c r="BJ31" s="166"/>
      <c r="BK31" s="166"/>
      <c r="BL31" s="166"/>
      <c r="BM31" s="166"/>
      <c r="BN31" s="166"/>
      <c r="BO31" s="167"/>
      <c r="BP31" s="167"/>
      <c r="BQ31" s="165"/>
      <c r="BR31" s="166"/>
      <c r="BS31" s="166"/>
      <c r="BT31" s="166"/>
      <c r="BU31" s="166"/>
      <c r="BV31" s="166"/>
      <c r="BW31" s="166"/>
      <c r="BX31" s="166"/>
      <c r="BY31" s="166"/>
      <c r="BZ31" s="166"/>
      <c r="CA31" s="166"/>
      <c r="CB31" s="166"/>
      <c r="CC31" s="166"/>
      <c r="CD31" s="166"/>
      <c r="CE31" s="167"/>
      <c r="CF31" s="167"/>
      <c r="CG31" s="165"/>
      <c r="CH31" s="166"/>
      <c r="CI31" s="166"/>
      <c r="CJ31" s="166"/>
      <c r="CK31" s="166"/>
      <c r="CL31" s="166"/>
      <c r="CM31" s="166"/>
      <c r="CN31" s="166"/>
      <c r="CO31" s="166"/>
      <c r="CP31" s="166"/>
      <c r="CQ31" s="166"/>
      <c r="CR31" s="166"/>
      <c r="CS31" s="166"/>
      <c r="CT31" s="166"/>
      <c r="CU31" s="167"/>
      <c r="CV31" s="167"/>
      <c r="CW31" s="165"/>
      <c r="CX31" s="166"/>
      <c r="CY31" s="166"/>
      <c r="CZ31" s="166"/>
      <c r="DA31" s="166"/>
      <c r="DB31" s="166"/>
      <c r="DC31" s="166"/>
      <c r="DD31" s="166"/>
      <c r="DE31" s="166"/>
      <c r="DF31" s="166"/>
      <c r="DG31" s="166"/>
      <c r="DH31" s="166"/>
      <c r="DI31" s="166"/>
      <c r="DJ31" s="166"/>
      <c r="DK31" s="167"/>
      <c r="DL31" s="167"/>
      <c r="DM31" s="165"/>
      <c r="DN31" s="166"/>
      <c r="DO31" s="166"/>
      <c r="DP31" s="166"/>
      <c r="DQ31" s="166"/>
      <c r="DR31" s="166"/>
      <c r="DS31" s="166"/>
      <c r="DT31" s="166"/>
      <c r="DU31" s="166"/>
      <c r="DV31" s="166"/>
      <c r="DW31" s="166"/>
      <c r="DX31" s="166"/>
      <c r="DY31" s="166"/>
      <c r="DZ31" s="166"/>
      <c r="EA31" s="167"/>
      <c r="EB31" s="167"/>
      <c r="EC31" s="165"/>
      <c r="ED31" s="166"/>
      <c r="EE31" s="166"/>
      <c r="EF31" s="166"/>
      <c r="EG31" s="166"/>
      <c r="EH31" s="166"/>
      <c r="EI31" s="166"/>
      <c r="EJ31" s="166"/>
      <c r="EK31" s="166"/>
      <c r="EL31" s="166"/>
      <c r="EM31" s="166"/>
      <c r="EN31" s="166"/>
      <c r="EO31" s="166"/>
      <c r="EP31" s="166"/>
      <c r="EQ31" s="167"/>
      <c r="ER31" s="167"/>
      <c r="ES31" s="165"/>
      <c r="ET31" s="166"/>
      <c r="EU31" s="166"/>
      <c r="EV31" s="166"/>
      <c r="EW31" s="166"/>
      <c r="EX31" s="166"/>
      <c r="EY31" s="166"/>
      <c r="EZ31" s="166"/>
      <c r="FA31" s="166"/>
      <c r="FB31" s="166"/>
      <c r="FC31" s="166"/>
      <c r="FD31" s="166"/>
      <c r="FE31" s="166"/>
      <c r="FF31" s="166"/>
      <c r="FG31" s="167"/>
      <c r="FH31" s="167"/>
      <c r="FI31" s="165"/>
      <c r="FJ31" s="166"/>
      <c r="FK31" s="166"/>
      <c r="FL31" s="166"/>
      <c r="FM31" s="166"/>
      <c r="FN31" s="166"/>
      <c r="FO31" s="166"/>
      <c r="FP31" s="166"/>
      <c r="FQ31" s="166"/>
      <c r="FR31" s="166"/>
      <c r="FS31" s="166"/>
      <c r="FT31" s="166"/>
      <c r="FU31" s="166"/>
      <c r="FV31" s="166"/>
      <c r="FW31" s="167"/>
      <c r="FX31" s="167"/>
      <c r="FY31" s="165"/>
      <c r="FZ31" s="166"/>
      <c r="GA31" s="166"/>
      <c r="GB31" s="166"/>
      <c r="GC31" s="166"/>
      <c r="GD31" s="166"/>
      <c r="GE31" s="166"/>
      <c r="GF31" s="166"/>
      <c r="GG31" s="166"/>
      <c r="GH31" s="166"/>
      <c r="GI31" s="166"/>
      <c r="GJ31" s="166"/>
      <c r="GK31" s="166"/>
      <c r="GL31" s="166"/>
      <c r="GM31" s="167"/>
      <c r="GN31" s="167"/>
      <c r="GO31" s="165"/>
      <c r="GP31" s="166"/>
      <c r="GQ31" s="166"/>
      <c r="GR31" s="166"/>
      <c r="GS31" s="166"/>
      <c r="GT31" s="166"/>
      <c r="GU31" s="166"/>
      <c r="GV31" s="166"/>
      <c r="GW31" s="166"/>
      <c r="GX31" s="166"/>
      <c r="GY31" s="166"/>
      <c r="GZ31" s="166"/>
      <c r="HA31" s="166"/>
      <c r="HB31" s="166"/>
      <c r="HC31" s="167"/>
      <c r="HD31" s="167"/>
      <c r="HE31" s="165"/>
      <c r="HF31" s="166"/>
      <c r="HG31" s="166"/>
      <c r="HH31" s="166"/>
      <c r="HI31" s="166"/>
      <c r="HJ31" s="166"/>
      <c r="HK31" s="166"/>
      <c r="HL31" s="166"/>
      <c r="HM31" s="166"/>
      <c r="HN31" s="166"/>
      <c r="HO31" s="166"/>
      <c r="HP31" s="166"/>
      <c r="HQ31" s="166"/>
      <c r="HR31" s="166"/>
      <c r="HS31" s="167"/>
      <c r="HT31" s="167"/>
    </row>
    <row r="32" spans="1:228" ht="15" customHeight="1">
      <c r="A32" s="175"/>
      <c r="B32" s="175" t="s">
        <v>492</v>
      </c>
      <c r="C32" s="175" t="s">
        <v>492</v>
      </c>
      <c r="D32" s="175" t="s">
        <v>492</v>
      </c>
      <c r="E32" s="584" t="s">
        <v>492</v>
      </c>
      <c r="F32" s="584"/>
      <c r="G32" s="175"/>
      <c r="H32" s="584" t="s">
        <v>492</v>
      </c>
      <c r="I32" s="584" t="s">
        <v>492</v>
      </c>
      <c r="J32" s="584"/>
      <c r="K32" s="175"/>
      <c r="L32" s="175"/>
      <c r="M32" s="175"/>
      <c r="N32" s="175"/>
      <c r="O32" s="175"/>
      <c r="P32" s="175"/>
      <c r="V32" s="745" t="s">
        <v>492</v>
      </c>
      <c r="W32" s="745" t="s">
        <v>492</v>
      </c>
      <c r="X32" s="745" t="s">
        <v>492</v>
      </c>
      <c r="Y32" s="162" t="s">
        <v>492</v>
      </c>
      <c r="Z32" s="162"/>
      <c r="AB32" s="162" t="s">
        <v>492</v>
      </c>
      <c r="AC32" s="162" t="s">
        <v>492</v>
      </c>
      <c r="AD32" s="162"/>
      <c r="AL32" s="745" t="s">
        <v>492</v>
      </c>
      <c r="AM32" s="745" t="s">
        <v>492</v>
      </c>
      <c r="AN32" s="745" t="s">
        <v>492</v>
      </c>
      <c r="AO32" s="162" t="s">
        <v>492</v>
      </c>
      <c r="AP32" s="162"/>
      <c r="AR32" s="162" t="s">
        <v>492</v>
      </c>
      <c r="AS32" s="162" t="s">
        <v>492</v>
      </c>
      <c r="AT32" s="162"/>
      <c r="BB32" s="745" t="s">
        <v>492</v>
      </c>
      <c r="BC32" s="745" t="s">
        <v>492</v>
      </c>
      <c r="BD32" s="745" t="s">
        <v>492</v>
      </c>
      <c r="BE32" s="162" t="s">
        <v>492</v>
      </c>
      <c r="BF32" s="162"/>
      <c r="BH32" s="162" t="s">
        <v>492</v>
      </c>
      <c r="BI32" s="162" t="s">
        <v>492</v>
      </c>
      <c r="BJ32" s="162"/>
      <c r="BR32" s="745" t="s">
        <v>492</v>
      </c>
      <c r="BS32" s="745" t="s">
        <v>492</v>
      </c>
      <c r="BT32" s="745" t="s">
        <v>492</v>
      </c>
      <c r="BU32" s="162" t="s">
        <v>492</v>
      </c>
      <c r="BV32" s="162"/>
      <c r="BX32" s="162" t="s">
        <v>492</v>
      </c>
      <c r="BY32" s="162" t="s">
        <v>492</v>
      </c>
      <c r="BZ32" s="162"/>
      <c r="CH32" s="745" t="s">
        <v>492</v>
      </c>
      <c r="CI32" s="745" t="s">
        <v>492</v>
      </c>
      <c r="CJ32" s="745" t="s">
        <v>492</v>
      </c>
      <c r="CK32" s="162" t="s">
        <v>492</v>
      </c>
      <c r="CL32" s="162"/>
      <c r="CN32" s="162" t="s">
        <v>492</v>
      </c>
      <c r="CO32" s="162" t="s">
        <v>492</v>
      </c>
      <c r="CP32" s="162"/>
      <c r="CX32" s="745" t="s">
        <v>492</v>
      </c>
      <c r="CY32" s="745" t="s">
        <v>492</v>
      </c>
      <c r="CZ32" s="745" t="s">
        <v>492</v>
      </c>
      <c r="DA32" s="162" t="s">
        <v>492</v>
      </c>
      <c r="DB32" s="162"/>
      <c r="DD32" s="162" t="s">
        <v>492</v>
      </c>
      <c r="DE32" s="162" t="s">
        <v>492</v>
      </c>
      <c r="DF32" s="162"/>
      <c r="DN32" s="745" t="s">
        <v>492</v>
      </c>
      <c r="DO32" s="745" t="s">
        <v>492</v>
      </c>
      <c r="DP32" s="745" t="s">
        <v>492</v>
      </c>
      <c r="DQ32" s="162" t="s">
        <v>492</v>
      </c>
      <c r="DR32" s="162"/>
      <c r="DT32" s="162" t="s">
        <v>492</v>
      </c>
      <c r="DU32" s="162" t="s">
        <v>492</v>
      </c>
      <c r="DV32" s="162"/>
      <c r="ED32" s="745" t="s">
        <v>492</v>
      </c>
      <c r="EE32" s="745" t="s">
        <v>492</v>
      </c>
      <c r="EF32" s="745" t="s">
        <v>492</v>
      </c>
      <c r="EG32" s="162" t="s">
        <v>492</v>
      </c>
      <c r="EH32" s="162"/>
      <c r="EJ32" s="162" t="s">
        <v>492</v>
      </c>
      <c r="EK32" s="162" t="s">
        <v>492</v>
      </c>
      <c r="EL32" s="162"/>
      <c r="ET32" s="745" t="s">
        <v>492</v>
      </c>
      <c r="EU32" s="745" t="s">
        <v>492</v>
      </c>
      <c r="EV32" s="745" t="s">
        <v>492</v>
      </c>
      <c r="EW32" s="162" t="s">
        <v>492</v>
      </c>
      <c r="EX32" s="162"/>
      <c r="EZ32" s="162" t="s">
        <v>492</v>
      </c>
      <c r="FA32" s="162" t="s">
        <v>492</v>
      </c>
      <c r="FB32" s="162"/>
      <c r="FJ32" s="745" t="s">
        <v>492</v>
      </c>
      <c r="FK32" s="745" t="s">
        <v>492</v>
      </c>
      <c r="FL32" s="745" t="s">
        <v>492</v>
      </c>
      <c r="FM32" s="162" t="s">
        <v>492</v>
      </c>
      <c r="FN32" s="162"/>
      <c r="FP32" s="162" t="s">
        <v>492</v>
      </c>
      <c r="FQ32" s="162" t="s">
        <v>492</v>
      </c>
      <c r="FR32" s="162"/>
      <c r="FZ32" s="745" t="s">
        <v>492</v>
      </c>
      <c r="GA32" s="745" t="s">
        <v>492</v>
      </c>
      <c r="GB32" s="745" t="s">
        <v>492</v>
      </c>
      <c r="GC32" s="162" t="s">
        <v>492</v>
      </c>
      <c r="GD32" s="162"/>
      <c r="GF32" s="162" t="s">
        <v>492</v>
      </c>
      <c r="GG32" s="162" t="s">
        <v>492</v>
      </c>
      <c r="GH32" s="162"/>
      <c r="GP32" s="745" t="s">
        <v>492</v>
      </c>
      <c r="GQ32" s="745" t="s">
        <v>492</v>
      </c>
      <c r="GR32" s="745" t="s">
        <v>492</v>
      </c>
      <c r="GS32" s="162" t="s">
        <v>492</v>
      </c>
      <c r="GT32" s="162"/>
      <c r="GV32" s="162" t="s">
        <v>492</v>
      </c>
      <c r="GW32" s="162" t="s">
        <v>492</v>
      </c>
      <c r="GX32" s="162"/>
      <c r="HF32" s="745" t="s">
        <v>492</v>
      </c>
      <c r="HG32" s="745" t="s">
        <v>492</v>
      </c>
      <c r="HH32" s="745" t="s">
        <v>492</v>
      </c>
      <c r="HI32" s="162" t="s">
        <v>492</v>
      </c>
      <c r="HJ32" s="162"/>
      <c r="HL32" s="162" t="s">
        <v>492</v>
      </c>
      <c r="HM32" s="162" t="s">
        <v>492</v>
      </c>
      <c r="HN32" s="162"/>
    </row>
    <row r="33" spans="1:228" ht="15" customHeight="1">
      <c r="A33" s="175"/>
      <c r="B33" s="584" t="s">
        <v>492</v>
      </c>
      <c r="C33" s="584" t="s">
        <v>492</v>
      </c>
      <c r="D33" s="179" t="s">
        <v>492</v>
      </c>
      <c r="E33" s="585" t="s">
        <v>492</v>
      </c>
      <c r="F33" s="585"/>
      <c r="G33" s="175" t="s">
        <v>492</v>
      </c>
      <c r="H33" s="175" t="s">
        <v>492</v>
      </c>
      <c r="I33" s="584" t="s">
        <v>492</v>
      </c>
      <c r="J33" s="584"/>
      <c r="K33" s="586"/>
      <c r="L33" s="586"/>
      <c r="M33" s="586"/>
      <c r="N33" s="586"/>
      <c r="O33" s="175"/>
      <c r="P33" s="175"/>
      <c r="Q33" s="164"/>
      <c r="R33" s="164"/>
      <c r="V33" s="162" t="s">
        <v>492</v>
      </c>
      <c r="W33" s="162" t="s">
        <v>492</v>
      </c>
      <c r="X33" s="150" t="s">
        <v>492</v>
      </c>
      <c r="Y33" s="163" t="s">
        <v>492</v>
      </c>
      <c r="Z33" s="163"/>
      <c r="AA33" s="745" t="s">
        <v>492</v>
      </c>
      <c r="AB33" s="745" t="s">
        <v>492</v>
      </c>
      <c r="AC33" s="162" t="s">
        <v>492</v>
      </c>
      <c r="AD33" s="162"/>
      <c r="AE33" s="164"/>
      <c r="AF33" s="164"/>
      <c r="AG33" s="164"/>
      <c r="AH33" s="164"/>
      <c r="AL33" s="162" t="s">
        <v>492</v>
      </c>
      <c r="AM33" s="162" t="s">
        <v>492</v>
      </c>
      <c r="AN33" s="150" t="s">
        <v>492</v>
      </c>
      <c r="AO33" s="163" t="s">
        <v>492</v>
      </c>
      <c r="AP33" s="163"/>
      <c r="AQ33" s="745" t="s">
        <v>492</v>
      </c>
      <c r="AR33" s="745" t="s">
        <v>492</v>
      </c>
      <c r="AS33" s="162" t="s">
        <v>492</v>
      </c>
      <c r="AT33" s="162"/>
      <c r="AU33" s="164"/>
      <c r="AV33" s="164"/>
      <c r="AW33" s="164"/>
      <c r="AX33" s="164"/>
      <c r="BB33" s="162" t="s">
        <v>492</v>
      </c>
      <c r="BC33" s="162" t="s">
        <v>492</v>
      </c>
      <c r="BD33" s="150" t="s">
        <v>492</v>
      </c>
      <c r="BE33" s="163" t="s">
        <v>492</v>
      </c>
      <c r="BF33" s="163"/>
      <c r="BG33" s="745" t="s">
        <v>492</v>
      </c>
      <c r="BH33" s="745" t="s">
        <v>492</v>
      </c>
      <c r="BI33" s="162" t="s">
        <v>492</v>
      </c>
      <c r="BJ33" s="162"/>
      <c r="BK33" s="164"/>
      <c r="BL33" s="164"/>
      <c r="BM33" s="164"/>
      <c r="BN33" s="164"/>
      <c r="BR33" s="162" t="s">
        <v>492</v>
      </c>
      <c r="BS33" s="162" t="s">
        <v>492</v>
      </c>
      <c r="BT33" s="150" t="s">
        <v>492</v>
      </c>
      <c r="BU33" s="163" t="s">
        <v>492</v>
      </c>
      <c r="BV33" s="163"/>
      <c r="BW33" s="745" t="s">
        <v>492</v>
      </c>
      <c r="BX33" s="745" t="s">
        <v>492</v>
      </c>
      <c r="BY33" s="162" t="s">
        <v>492</v>
      </c>
      <c r="BZ33" s="162"/>
      <c r="CA33" s="164"/>
      <c r="CB33" s="164"/>
      <c r="CC33" s="164"/>
      <c r="CD33" s="164"/>
      <c r="CH33" s="162" t="s">
        <v>492</v>
      </c>
      <c r="CI33" s="162" t="s">
        <v>492</v>
      </c>
      <c r="CJ33" s="150" t="s">
        <v>492</v>
      </c>
      <c r="CK33" s="163" t="s">
        <v>492</v>
      </c>
      <c r="CL33" s="163"/>
      <c r="CM33" s="745" t="s">
        <v>492</v>
      </c>
      <c r="CN33" s="745" t="s">
        <v>492</v>
      </c>
      <c r="CO33" s="162" t="s">
        <v>492</v>
      </c>
      <c r="CP33" s="162"/>
      <c r="CQ33" s="164"/>
      <c r="CR33" s="164"/>
      <c r="CS33" s="164"/>
      <c r="CT33" s="164"/>
      <c r="CX33" s="162" t="s">
        <v>492</v>
      </c>
      <c r="CY33" s="162" t="s">
        <v>492</v>
      </c>
      <c r="CZ33" s="150" t="s">
        <v>492</v>
      </c>
      <c r="DA33" s="163" t="s">
        <v>492</v>
      </c>
      <c r="DB33" s="163"/>
      <c r="DC33" s="745" t="s">
        <v>492</v>
      </c>
      <c r="DD33" s="745" t="s">
        <v>492</v>
      </c>
      <c r="DE33" s="162" t="s">
        <v>492</v>
      </c>
      <c r="DF33" s="162"/>
      <c r="DG33" s="164"/>
      <c r="DH33" s="164"/>
      <c r="DI33" s="164"/>
      <c r="DJ33" s="164"/>
      <c r="DN33" s="162" t="s">
        <v>492</v>
      </c>
      <c r="DO33" s="162" t="s">
        <v>492</v>
      </c>
      <c r="DP33" s="150" t="s">
        <v>492</v>
      </c>
      <c r="DQ33" s="163" t="s">
        <v>492</v>
      </c>
      <c r="DR33" s="163"/>
      <c r="DS33" s="745" t="s">
        <v>492</v>
      </c>
      <c r="DT33" s="745" t="s">
        <v>492</v>
      </c>
      <c r="DU33" s="162" t="s">
        <v>492</v>
      </c>
      <c r="DV33" s="162"/>
      <c r="DW33" s="164"/>
      <c r="DX33" s="164"/>
      <c r="DY33" s="164"/>
      <c r="DZ33" s="164"/>
      <c r="ED33" s="162" t="s">
        <v>492</v>
      </c>
      <c r="EE33" s="162" t="s">
        <v>492</v>
      </c>
      <c r="EF33" s="150" t="s">
        <v>492</v>
      </c>
      <c r="EG33" s="163" t="s">
        <v>492</v>
      </c>
      <c r="EH33" s="163"/>
      <c r="EI33" s="745" t="s">
        <v>492</v>
      </c>
      <c r="EJ33" s="745" t="s">
        <v>492</v>
      </c>
      <c r="EK33" s="162" t="s">
        <v>492</v>
      </c>
      <c r="EL33" s="162"/>
      <c r="EM33" s="164"/>
      <c r="EN33" s="164"/>
      <c r="EO33" s="164"/>
      <c r="EP33" s="164"/>
      <c r="ET33" s="162" t="s">
        <v>492</v>
      </c>
      <c r="EU33" s="162" t="s">
        <v>492</v>
      </c>
      <c r="EV33" s="150" t="s">
        <v>492</v>
      </c>
      <c r="EW33" s="163" t="s">
        <v>492</v>
      </c>
      <c r="EX33" s="163"/>
      <c r="EY33" s="745" t="s">
        <v>492</v>
      </c>
      <c r="EZ33" s="745" t="s">
        <v>492</v>
      </c>
      <c r="FA33" s="162" t="s">
        <v>492</v>
      </c>
      <c r="FB33" s="162"/>
      <c r="FC33" s="164"/>
      <c r="FD33" s="164"/>
      <c r="FE33" s="164"/>
      <c r="FF33" s="164"/>
      <c r="FJ33" s="162" t="s">
        <v>492</v>
      </c>
      <c r="FK33" s="162" t="s">
        <v>492</v>
      </c>
      <c r="FL33" s="150" t="s">
        <v>492</v>
      </c>
      <c r="FM33" s="163" t="s">
        <v>492</v>
      </c>
      <c r="FN33" s="163"/>
      <c r="FO33" s="745" t="s">
        <v>492</v>
      </c>
      <c r="FP33" s="745" t="s">
        <v>492</v>
      </c>
      <c r="FQ33" s="162" t="s">
        <v>492</v>
      </c>
      <c r="FR33" s="162"/>
      <c r="FS33" s="164"/>
      <c r="FT33" s="164"/>
      <c r="FU33" s="164"/>
      <c r="FV33" s="164"/>
      <c r="FZ33" s="162" t="s">
        <v>492</v>
      </c>
      <c r="GA33" s="162" t="s">
        <v>492</v>
      </c>
      <c r="GB33" s="150" t="s">
        <v>492</v>
      </c>
      <c r="GC33" s="163" t="s">
        <v>492</v>
      </c>
      <c r="GD33" s="163"/>
      <c r="GE33" s="745" t="s">
        <v>492</v>
      </c>
      <c r="GF33" s="745" t="s">
        <v>492</v>
      </c>
      <c r="GG33" s="162" t="s">
        <v>492</v>
      </c>
      <c r="GH33" s="162"/>
      <c r="GI33" s="164"/>
      <c r="GJ33" s="164"/>
      <c r="GK33" s="164"/>
      <c r="GL33" s="164"/>
      <c r="GP33" s="162" t="s">
        <v>492</v>
      </c>
      <c r="GQ33" s="162" t="s">
        <v>492</v>
      </c>
      <c r="GR33" s="150" t="s">
        <v>492</v>
      </c>
      <c r="GS33" s="163" t="s">
        <v>492</v>
      </c>
      <c r="GT33" s="163"/>
      <c r="GU33" s="745" t="s">
        <v>492</v>
      </c>
      <c r="GV33" s="745" t="s">
        <v>492</v>
      </c>
      <c r="GW33" s="162" t="s">
        <v>492</v>
      </c>
      <c r="GX33" s="162"/>
      <c r="GY33" s="164"/>
      <c r="GZ33" s="164"/>
      <c r="HA33" s="164"/>
      <c r="HB33" s="164"/>
      <c r="HF33" s="162" t="s">
        <v>492</v>
      </c>
      <c r="HG33" s="162" t="s">
        <v>492</v>
      </c>
      <c r="HH33" s="150" t="s">
        <v>492</v>
      </c>
      <c r="HI33" s="163" t="s">
        <v>492</v>
      </c>
      <c r="HJ33" s="163"/>
      <c r="HK33" s="745" t="s">
        <v>492</v>
      </c>
      <c r="HL33" s="745" t="s">
        <v>492</v>
      </c>
      <c r="HM33" s="162" t="s">
        <v>492</v>
      </c>
      <c r="HN33" s="162"/>
      <c r="HO33" s="164"/>
      <c r="HP33" s="164"/>
      <c r="HQ33" s="164"/>
      <c r="HR33" s="164"/>
    </row>
    <row r="34" spans="1:228" ht="15" customHeight="1">
      <c r="A34" s="827" t="s">
        <v>65</v>
      </c>
      <c r="B34" s="828">
        <v>1462088.55</v>
      </c>
      <c r="C34" s="828">
        <v>141804.5</v>
      </c>
      <c r="D34" s="828">
        <v>0</v>
      </c>
      <c r="E34" s="828">
        <v>15849.42</v>
      </c>
      <c r="F34" s="828">
        <v>1303.3800000000001</v>
      </c>
      <c r="G34" s="828">
        <v>277731.44</v>
      </c>
      <c r="H34" s="828">
        <v>0</v>
      </c>
      <c r="I34" s="828">
        <v>45307.1</v>
      </c>
      <c r="J34" s="828">
        <v>1712.68</v>
      </c>
      <c r="K34" s="828">
        <f t="shared" ref="K34:N35" si="5">G34-C34</f>
        <v>135926.94</v>
      </c>
      <c r="L34" s="828">
        <f t="shared" si="5"/>
        <v>0</v>
      </c>
      <c r="M34" s="828">
        <f t="shared" si="5"/>
        <v>29457.68</v>
      </c>
      <c r="N34" s="828">
        <f t="shared" si="5"/>
        <v>409.29999999999995</v>
      </c>
      <c r="O34" s="829">
        <f>SUM(C34:F34)/B34</f>
        <v>0.10871933851065314</v>
      </c>
      <c r="P34" s="829">
        <f>SUM(G34:J34)/B34</f>
        <v>0.22211460448137699</v>
      </c>
      <c r="Q34" s="166"/>
      <c r="R34" s="166"/>
      <c r="S34" s="167"/>
      <c r="T34" s="167"/>
      <c r="U34" s="165"/>
      <c r="V34" s="166"/>
      <c r="W34" s="166"/>
      <c r="X34" s="166"/>
      <c r="Y34" s="166"/>
      <c r="Z34" s="166"/>
      <c r="AA34" s="166"/>
      <c r="AB34" s="166"/>
      <c r="AC34" s="166"/>
      <c r="AD34" s="166"/>
      <c r="AE34" s="166"/>
      <c r="AF34" s="166"/>
      <c r="AG34" s="166"/>
      <c r="AH34" s="166"/>
      <c r="AI34" s="167"/>
      <c r="AJ34" s="167"/>
      <c r="AK34" s="165"/>
      <c r="AL34" s="166"/>
      <c r="AM34" s="166"/>
      <c r="AN34" s="166"/>
      <c r="AO34" s="166"/>
      <c r="AP34" s="166"/>
      <c r="AQ34" s="166"/>
      <c r="AR34" s="166"/>
      <c r="AS34" s="166"/>
      <c r="AT34" s="166"/>
      <c r="AU34" s="166"/>
      <c r="AV34" s="166"/>
      <c r="AW34" s="166"/>
      <c r="AX34" s="166"/>
      <c r="AY34" s="167"/>
      <c r="AZ34" s="167"/>
      <c r="BA34" s="165"/>
      <c r="BB34" s="166"/>
      <c r="BC34" s="166"/>
      <c r="BD34" s="166"/>
      <c r="BE34" s="166"/>
      <c r="BF34" s="166"/>
      <c r="BG34" s="166"/>
      <c r="BH34" s="166"/>
      <c r="BI34" s="166"/>
      <c r="BJ34" s="166"/>
      <c r="BK34" s="166"/>
      <c r="BL34" s="166"/>
      <c r="BM34" s="166"/>
      <c r="BN34" s="166"/>
      <c r="BO34" s="167"/>
      <c r="BP34" s="167"/>
      <c r="BQ34" s="165"/>
      <c r="BR34" s="166"/>
      <c r="BS34" s="166"/>
      <c r="BT34" s="166"/>
      <c r="BU34" s="166"/>
      <c r="BV34" s="166"/>
      <c r="BW34" s="166"/>
      <c r="BX34" s="166"/>
      <c r="BY34" s="166"/>
      <c r="BZ34" s="166"/>
      <c r="CA34" s="166"/>
      <c r="CB34" s="166"/>
      <c r="CC34" s="166"/>
      <c r="CD34" s="166"/>
      <c r="CE34" s="167"/>
      <c r="CF34" s="167"/>
      <c r="CG34" s="165"/>
      <c r="CH34" s="166"/>
      <c r="CI34" s="166"/>
      <c r="CJ34" s="166"/>
      <c r="CK34" s="166"/>
      <c r="CL34" s="166"/>
      <c r="CM34" s="166"/>
      <c r="CN34" s="166"/>
      <c r="CO34" s="166"/>
      <c r="CP34" s="166"/>
      <c r="CQ34" s="166"/>
      <c r="CR34" s="166"/>
      <c r="CS34" s="166"/>
      <c r="CT34" s="166"/>
      <c r="CU34" s="167"/>
      <c r="CV34" s="167"/>
      <c r="CW34" s="165"/>
      <c r="CX34" s="166"/>
      <c r="CY34" s="166"/>
      <c r="CZ34" s="166"/>
      <c r="DA34" s="166"/>
      <c r="DB34" s="166"/>
      <c r="DC34" s="166"/>
      <c r="DD34" s="166"/>
      <c r="DE34" s="166"/>
      <c r="DF34" s="166"/>
      <c r="DG34" s="166"/>
      <c r="DH34" s="166"/>
      <c r="DI34" s="166"/>
      <c r="DJ34" s="166"/>
      <c r="DK34" s="167"/>
      <c r="DL34" s="167"/>
      <c r="DM34" s="165"/>
      <c r="DN34" s="166"/>
      <c r="DO34" s="166"/>
      <c r="DP34" s="166"/>
      <c r="DQ34" s="166"/>
      <c r="DR34" s="166"/>
      <c r="DS34" s="166"/>
      <c r="DT34" s="166"/>
      <c r="DU34" s="166"/>
      <c r="DV34" s="166"/>
      <c r="DW34" s="166"/>
      <c r="DX34" s="166"/>
      <c r="DY34" s="166"/>
      <c r="DZ34" s="166"/>
      <c r="EA34" s="167"/>
      <c r="EB34" s="167"/>
      <c r="EC34" s="165"/>
      <c r="ED34" s="166"/>
      <c r="EE34" s="166"/>
      <c r="EF34" s="166"/>
      <c r="EG34" s="166"/>
      <c r="EH34" s="166"/>
      <c r="EI34" s="166"/>
      <c r="EJ34" s="166"/>
      <c r="EK34" s="166"/>
      <c r="EL34" s="166"/>
      <c r="EM34" s="166"/>
      <c r="EN34" s="166"/>
      <c r="EO34" s="166"/>
      <c r="EP34" s="166"/>
      <c r="EQ34" s="167"/>
      <c r="ER34" s="167"/>
      <c r="ES34" s="165"/>
      <c r="ET34" s="166"/>
      <c r="EU34" s="166"/>
      <c r="EV34" s="166"/>
      <c r="EW34" s="166"/>
      <c r="EX34" s="166"/>
      <c r="EY34" s="166"/>
      <c r="EZ34" s="166"/>
      <c r="FA34" s="166"/>
      <c r="FB34" s="166"/>
      <c r="FC34" s="166"/>
      <c r="FD34" s="166"/>
      <c r="FE34" s="166"/>
      <c r="FF34" s="166"/>
      <c r="FG34" s="167"/>
      <c r="FH34" s="167"/>
      <c r="FI34" s="165"/>
      <c r="FJ34" s="166"/>
      <c r="FK34" s="166"/>
      <c r="FL34" s="166"/>
      <c r="FM34" s="166"/>
      <c r="FN34" s="166"/>
      <c r="FO34" s="166"/>
      <c r="FP34" s="166"/>
      <c r="FQ34" s="166"/>
      <c r="FR34" s="166"/>
      <c r="FS34" s="166"/>
      <c r="FT34" s="166"/>
      <c r="FU34" s="166"/>
      <c r="FV34" s="166"/>
      <c r="FW34" s="167"/>
      <c r="FX34" s="167"/>
      <c r="FY34" s="165"/>
      <c r="FZ34" s="166"/>
      <c r="GA34" s="166"/>
      <c r="GB34" s="166"/>
      <c r="GC34" s="166"/>
      <c r="GD34" s="166"/>
      <c r="GE34" s="166"/>
      <c r="GF34" s="166"/>
      <c r="GG34" s="166"/>
      <c r="GH34" s="166"/>
      <c r="GI34" s="166"/>
      <c r="GJ34" s="166"/>
      <c r="GK34" s="166"/>
      <c r="GL34" s="166"/>
      <c r="GM34" s="167"/>
      <c r="GN34" s="167"/>
      <c r="GO34" s="165"/>
      <c r="GP34" s="166"/>
      <c r="GQ34" s="166"/>
      <c r="GR34" s="166"/>
      <c r="GS34" s="166"/>
      <c r="GT34" s="166"/>
      <c r="GU34" s="166"/>
      <c r="GV34" s="166"/>
      <c r="GW34" s="166"/>
      <c r="GX34" s="166"/>
      <c r="GY34" s="166"/>
      <c r="GZ34" s="166"/>
      <c r="HA34" s="166"/>
      <c r="HB34" s="166"/>
      <c r="HC34" s="167"/>
      <c r="HD34" s="167"/>
      <c r="HE34" s="165"/>
      <c r="HF34" s="166"/>
      <c r="HG34" s="166"/>
      <c r="HH34" s="166"/>
      <c r="HI34" s="166"/>
      <c r="HJ34" s="166"/>
      <c r="HK34" s="166"/>
      <c r="HL34" s="166"/>
      <c r="HM34" s="166"/>
      <c r="HN34" s="166"/>
      <c r="HO34" s="166"/>
      <c r="HP34" s="166"/>
      <c r="HQ34" s="166"/>
      <c r="HR34" s="166"/>
      <c r="HS34" s="167"/>
      <c r="HT34" s="167"/>
    </row>
    <row r="35" spans="1:228" ht="15" customHeight="1">
      <c r="A35" s="827" t="s">
        <v>63</v>
      </c>
      <c r="B35" s="828">
        <v>266474.3</v>
      </c>
      <c r="C35" s="828">
        <v>18902.72</v>
      </c>
      <c r="D35" s="828">
        <v>0</v>
      </c>
      <c r="E35" s="828">
        <v>15064.48</v>
      </c>
      <c r="F35" s="828">
        <v>0</v>
      </c>
      <c r="G35" s="828">
        <v>44031.22</v>
      </c>
      <c r="H35" s="828">
        <v>0</v>
      </c>
      <c r="I35" s="828">
        <v>28565.81</v>
      </c>
      <c r="J35" s="828">
        <v>0</v>
      </c>
      <c r="K35" s="828">
        <f t="shared" si="5"/>
        <v>25128.5</v>
      </c>
      <c r="L35" s="828">
        <f t="shared" si="5"/>
        <v>0</v>
      </c>
      <c r="M35" s="828">
        <f t="shared" si="5"/>
        <v>13501.330000000002</v>
      </c>
      <c r="N35" s="828">
        <f t="shared" si="5"/>
        <v>0</v>
      </c>
      <c r="O35" s="829">
        <f>SUM(C35:F35)/B35</f>
        <v>0.12746895291590971</v>
      </c>
      <c r="P35" s="829">
        <f>SUM(G35:J35)/B35</f>
        <v>0.27243539057987959</v>
      </c>
      <c r="Q35" s="166"/>
      <c r="R35" s="166"/>
      <c r="S35" s="167"/>
      <c r="T35" s="167"/>
      <c r="U35" s="165"/>
      <c r="V35" s="166"/>
      <c r="W35" s="166"/>
      <c r="X35" s="166"/>
      <c r="Y35" s="166"/>
      <c r="Z35" s="166"/>
      <c r="AA35" s="166"/>
      <c r="AB35" s="166"/>
      <c r="AC35" s="166"/>
      <c r="AD35" s="166"/>
      <c r="AE35" s="166"/>
      <c r="AF35" s="166"/>
      <c r="AG35" s="166"/>
      <c r="AH35" s="166"/>
      <c r="AI35" s="167"/>
      <c r="AJ35" s="167"/>
      <c r="AK35" s="165"/>
      <c r="AL35" s="166"/>
      <c r="AM35" s="166"/>
      <c r="AN35" s="166"/>
      <c r="AO35" s="166"/>
      <c r="AP35" s="166"/>
      <c r="AQ35" s="166"/>
      <c r="AR35" s="166"/>
      <c r="AS35" s="166"/>
      <c r="AT35" s="166"/>
      <c r="AU35" s="166"/>
      <c r="AV35" s="166"/>
      <c r="AW35" s="166"/>
      <c r="AX35" s="166"/>
      <c r="AY35" s="167"/>
      <c r="AZ35" s="167"/>
      <c r="BA35" s="165"/>
      <c r="BB35" s="166"/>
      <c r="BC35" s="166"/>
      <c r="BD35" s="166"/>
      <c r="BE35" s="166"/>
      <c r="BF35" s="166"/>
      <c r="BG35" s="166"/>
      <c r="BH35" s="166"/>
      <c r="BI35" s="166"/>
      <c r="BJ35" s="166"/>
      <c r="BK35" s="166"/>
      <c r="BL35" s="166"/>
      <c r="BM35" s="166"/>
      <c r="BN35" s="166"/>
      <c r="BO35" s="167"/>
      <c r="BP35" s="167"/>
      <c r="BQ35" s="165"/>
      <c r="BR35" s="166"/>
      <c r="BS35" s="166"/>
      <c r="BT35" s="166"/>
      <c r="BU35" s="166"/>
      <c r="BV35" s="166"/>
      <c r="BW35" s="166"/>
      <c r="BX35" s="166"/>
      <c r="BY35" s="166"/>
      <c r="BZ35" s="166"/>
      <c r="CA35" s="166"/>
      <c r="CB35" s="166"/>
      <c r="CC35" s="166"/>
      <c r="CD35" s="166"/>
      <c r="CE35" s="167"/>
      <c r="CF35" s="167"/>
      <c r="CG35" s="165"/>
      <c r="CH35" s="166"/>
      <c r="CI35" s="166"/>
      <c r="CJ35" s="166"/>
      <c r="CK35" s="166"/>
      <c r="CL35" s="166"/>
      <c r="CM35" s="166"/>
      <c r="CN35" s="166"/>
      <c r="CO35" s="166"/>
      <c r="CP35" s="166"/>
      <c r="CQ35" s="166"/>
      <c r="CR35" s="166"/>
      <c r="CS35" s="166"/>
      <c r="CT35" s="166"/>
      <c r="CU35" s="167"/>
      <c r="CV35" s="167"/>
      <c r="CW35" s="165"/>
      <c r="CX35" s="166"/>
      <c r="CY35" s="166"/>
      <c r="CZ35" s="166"/>
      <c r="DA35" s="166"/>
      <c r="DB35" s="166"/>
      <c r="DC35" s="166"/>
      <c r="DD35" s="166"/>
      <c r="DE35" s="166"/>
      <c r="DF35" s="166"/>
      <c r="DG35" s="166"/>
      <c r="DH35" s="166"/>
      <c r="DI35" s="166"/>
      <c r="DJ35" s="166"/>
      <c r="DK35" s="167"/>
      <c r="DL35" s="167"/>
      <c r="DM35" s="165"/>
      <c r="DN35" s="166"/>
      <c r="DO35" s="166"/>
      <c r="DP35" s="166"/>
      <c r="DQ35" s="166"/>
      <c r="DR35" s="166"/>
      <c r="DS35" s="166"/>
      <c r="DT35" s="166"/>
      <c r="DU35" s="166"/>
      <c r="DV35" s="166"/>
      <c r="DW35" s="166"/>
      <c r="DX35" s="166"/>
      <c r="DY35" s="166"/>
      <c r="DZ35" s="166"/>
      <c r="EA35" s="167"/>
      <c r="EB35" s="167"/>
      <c r="EC35" s="165"/>
      <c r="ED35" s="166"/>
      <c r="EE35" s="166"/>
      <c r="EF35" s="166"/>
      <c r="EG35" s="166"/>
      <c r="EH35" s="166"/>
      <c r="EI35" s="166"/>
      <c r="EJ35" s="166"/>
      <c r="EK35" s="166"/>
      <c r="EL35" s="166"/>
      <c r="EM35" s="166"/>
      <c r="EN35" s="166"/>
      <c r="EO35" s="166"/>
      <c r="EP35" s="166"/>
      <c r="EQ35" s="167"/>
      <c r="ER35" s="167"/>
      <c r="ES35" s="165"/>
      <c r="ET35" s="166"/>
      <c r="EU35" s="166"/>
      <c r="EV35" s="166"/>
      <c r="EW35" s="166"/>
      <c r="EX35" s="166"/>
      <c r="EY35" s="166"/>
      <c r="EZ35" s="166"/>
      <c r="FA35" s="166"/>
      <c r="FB35" s="166"/>
      <c r="FC35" s="166"/>
      <c r="FD35" s="166"/>
      <c r="FE35" s="166"/>
      <c r="FF35" s="166"/>
      <c r="FG35" s="167"/>
      <c r="FH35" s="167"/>
      <c r="FI35" s="165"/>
      <c r="FJ35" s="166"/>
      <c r="FK35" s="166"/>
      <c r="FL35" s="166"/>
      <c r="FM35" s="166"/>
      <c r="FN35" s="166"/>
      <c r="FO35" s="166"/>
      <c r="FP35" s="166"/>
      <c r="FQ35" s="166"/>
      <c r="FR35" s="166"/>
      <c r="FS35" s="166"/>
      <c r="FT35" s="166"/>
      <c r="FU35" s="166"/>
      <c r="FV35" s="166"/>
      <c r="FW35" s="167"/>
      <c r="FX35" s="167"/>
      <c r="FY35" s="165"/>
      <c r="FZ35" s="166"/>
      <c r="GA35" s="166"/>
      <c r="GB35" s="166"/>
      <c r="GC35" s="166"/>
      <c r="GD35" s="166"/>
      <c r="GE35" s="166"/>
      <c r="GF35" s="166"/>
      <c r="GG35" s="166"/>
      <c r="GH35" s="166"/>
      <c r="GI35" s="166"/>
      <c r="GJ35" s="166"/>
      <c r="GK35" s="166"/>
      <c r="GL35" s="166"/>
      <c r="GM35" s="167"/>
      <c r="GN35" s="167"/>
      <c r="GO35" s="165"/>
      <c r="GP35" s="166"/>
      <c r="GQ35" s="166"/>
      <c r="GR35" s="166"/>
      <c r="GS35" s="166"/>
      <c r="GT35" s="166"/>
      <c r="GU35" s="166"/>
      <c r="GV35" s="166"/>
      <c r="GW35" s="166"/>
      <c r="GX35" s="166"/>
      <c r="GY35" s="166"/>
      <c r="GZ35" s="166"/>
      <c r="HA35" s="166"/>
      <c r="HB35" s="166"/>
      <c r="HC35" s="167"/>
      <c r="HD35" s="167"/>
      <c r="HE35" s="165"/>
      <c r="HF35" s="166"/>
      <c r="HG35" s="166"/>
      <c r="HH35" s="166"/>
      <c r="HI35" s="166"/>
      <c r="HJ35" s="166"/>
      <c r="HK35" s="166"/>
      <c r="HL35" s="166"/>
      <c r="HM35" s="166"/>
      <c r="HN35" s="166"/>
      <c r="HO35" s="166"/>
      <c r="HP35" s="166"/>
      <c r="HQ35" s="166"/>
      <c r="HR35" s="166"/>
      <c r="HS35" s="167"/>
      <c r="HT35" s="167"/>
    </row>
    <row r="36" spans="1:228" ht="15" customHeight="1">
      <c r="A36" s="177"/>
      <c r="B36" s="828" t="s">
        <v>492</v>
      </c>
      <c r="C36" s="828" t="s">
        <v>492</v>
      </c>
      <c r="D36" s="828" t="s">
        <v>492</v>
      </c>
      <c r="E36" s="828" t="s">
        <v>492</v>
      </c>
      <c r="F36" s="828" t="s">
        <v>492</v>
      </c>
      <c r="G36" s="828" t="s">
        <v>492</v>
      </c>
      <c r="H36" s="828" t="s">
        <v>492</v>
      </c>
      <c r="I36" s="828"/>
      <c r="J36" s="828" t="s">
        <v>492</v>
      </c>
      <c r="K36" s="828"/>
      <c r="L36" s="828"/>
      <c r="M36" s="828"/>
      <c r="N36" s="828" t="s">
        <v>492</v>
      </c>
      <c r="O36" s="829"/>
      <c r="P36" s="829"/>
      <c r="Q36" s="166"/>
      <c r="R36" s="166"/>
      <c r="S36" s="167"/>
      <c r="T36" s="167"/>
      <c r="U36" s="168"/>
      <c r="V36" s="166"/>
      <c r="W36" s="166"/>
      <c r="X36" s="166"/>
      <c r="Y36" s="166"/>
      <c r="Z36" s="166"/>
      <c r="AA36" s="166"/>
      <c r="AB36" s="166"/>
      <c r="AC36" s="166"/>
      <c r="AD36" s="166"/>
      <c r="AE36" s="166"/>
      <c r="AF36" s="166"/>
      <c r="AG36" s="166"/>
      <c r="AH36" s="166"/>
      <c r="AI36" s="167"/>
      <c r="AJ36" s="167"/>
      <c r="AK36" s="168"/>
      <c r="AL36" s="166"/>
      <c r="AM36" s="166"/>
      <c r="AN36" s="166"/>
      <c r="AO36" s="166"/>
      <c r="AP36" s="166"/>
      <c r="AQ36" s="166"/>
      <c r="AR36" s="166"/>
      <c r="AS36" s="166"/>
      <c r="AT36" s="166"/>
      <c r="AU36" s="166"/>
      <c r="AV36" s="166"/>
      <c r="AW36" s="166"/>
      <c r="AX36" s="166"/>
      <c r="AY36" s="167"/>
      <c r="AZ36" s="167"/>
      <c r="BA36" s="168"/>
      <c r="BB36" s="166"/>
      <c r="BC36" s="166"/>
      <c r="BD36" s="166"/>
      <c r="BE36" s="166"/>
      <c r="BF36" s="166"/>
      <c r="BG36" s="166"/>
      <c r="BH36" s="166"/>
      <c r="BI36" s="166"/>
      <c r="BJ36" s="166"/>
      <c r="BK36" s="166"/>
      <c r="BL36" s="166"/>
      <c r="BM36" s="166"/>
      <c r="BN36" s="166"/>
      <c r="BO36" s="167"/>
      <c r="BP36" s="167"/>
      <c r="BQ36" s="168"/>
      <c r="BR36" s="166"/>
      <c r="BS36" s="166"/>
      <c r="BT36" s="166"/>
      <c r="BU36" s="166"/>
      <c r="BV36" s="166"/>
      <c r="BW36" s="166"/>
      <c r="BX36" s="166"/>
      <c r="BY36" s="166"/>
      <c r="BZ36" s="166"/>
      <c r="CA36" s="166"/>
      <c r="CB36" s="166"/>
      <c r="CC36" s="166"/>
      <c r="CD36" s="166"/>
      <c r="CE36" s="167"/>
      <c r="CF36" s="167"/>
      <c r="CG36" s="168"/>
      <c r="CH36" s="166"/>
      <c r="CI36" s="166"/>
      <c r="CJ36" s="166"/>
      <c r="CK36" s="166"/>
      <c r="CL36" s="166"/>
      <c r="CM36" s="166"/>
      <c r="CN36" s="166"/>
      <c r="CO36" s="166"/>
      <c r="CP36" s="166"/>
      <c r="CQ36" s="166"/>
      <c r="CR36" s="166"/>
      <c r="CS36" s="166"/>
      <c r="CT36" s="166"/>
      <c r="CU36" s="167"/>
      <c r="CV36" s="167"/>
      <c r="CW36" s="168"/>
      <c r="CX36" s="166"/>
      <c r="CY36" s="166"/>
      <c r="CZ36" s="166"/>
      <c r="DA36" s="166"/>
      <c r="DB36" s="166"/>
      <c r="DC36" s="166"/>
      <c r="DD36" s="166"/>
      <c r="DE36" s="166"/>
      <c r="DF36" s="166"/>
      <c r="DG36" s="166"/>
      <c r="DH36" s="166"/>
      <c r="DI36" s="166"/>
      <c r="DJ36" s="166"/>
      <c r="DK36" s="167"/>
      <c r="DL36" s="167"/>
      <c r="DM36" s="168"/>
      <c r="DN36" s="166"/>
      <c r="DO36" s="166"/>
      <c r="DP36" s="166"/>
      <c r="DQ36" s="166"/>
      <c r="DR36" s="166"/>
      <c r="DS36" s="166"/>
      <c r="DT36" s="166"/>
      <c r="DU36" s="166"/>
      <c r="DV36" s="166"/>
      <c r="DW36" s="166"/>
      <c r="DX36" s="166"/>
      <c r="DY36" s="166"/>
      <c r="DZ36" s="166"/>
      <c r="EA36" s="167"/>
      <c r="EB36" s="167"/>
      <c r="EC36" s="168"/>
      <c r="ED36" s="166"/>
      <c r="EE36" s="166"/>
      <c r="EF36" s="166"/>
      <c r="EG36" s="166"/>
      <c r="EH36" s="166"/>
      <c r="EI36" s="166"/>
      <c r="EJ36" s="166"/>
      <c r="EK36" s="166"/>
      <c r="EL36" s="166"/>
      <c r="EM36" s="166"/>
      <c r="EN36" s="166"/>
      <c r="EO36" s="166"/>
      <c r="EP36" s="166"/>
      <c r="EQ36" s="167"/>
      <c r="ER36" s="167"/>
      <c r="ES36" s="168"/>
      <c r="ET36" s="166"/>
      <c r="EU36" s="166"/>
      <c r="EV36" s="166"/>
      <c r="EW36" s="166"/>
      <c r="EX36" s="166"/>
      <c r="EY36" s="166"/>
      <c r="EZ36" s="166"/>
      <c r="FA36" s="166"/>
      <c r="FB36" s="166"/>
      <c r="FC36" s="166"/>
      <c r="FD36" s="166"/>
      <c r="FE36" s="166"/>
      <c r="FF36" s="166"/>
      <c r="FG36" s="167"/>
      <c r="FH36" s="167"/>
      <c r="FI36" s="168"/>
      <c r="FJ36" s="166"/>
      <c r="FK36" s="166"/>
      <c r="FL36" s="166"/>
      <c r="FM36" s="166"/>
      <c r="FN36" s="166"/>
      <c r="FO36" s="166"/>
      <c r="FP36" s="166"/>
      <c r="FQ36" s="166"/>
      <c r="FR36" s="166"/>
      <c r="FS36" s="166"/>
      <c r="FT36" s="166"/>
      <c r="FU36" s="166"/>
      <c r="FV36" s="166"/>
      <c r="FW36" s="167"/>
      <c r="FX36" s="167"/>
      <c r="FY36" s="168"/>
      <c r="FZ36" s="166"/>
      <c r="GA36" s="166"/>
      <c r="GB36" s="166"/>
      <c r="GC36" s="166"/>
      <c r="GD36" s="166"/>
      <c r="GE36" s="166"/>
      <c r="GF36" s="166"/>
      <c r="GG36" s="166"/>
      <c r="GH36" s="166"/>
      <c r="GI36" s="166"/>
      <c r="GJ36" s="166"/>
      <c r="GK36" s="166"/>
      <c r="GL36" s="166"/>
      <c r="GM36" s="167"/>
      <c r="GN36" s="167"/>
      <c r="GO36" s="168"/>
      <c r="GP36" s="166"/>
      <c r="GQ36" s="166"/>
      <c r="GR36" s="166"/>
      <c r="GS36" s="166"/>
      <c r="GT36" s="166"/>
      <c r="GU36" s="166"/>
      <c r="GV36" s="166"/>
      <c r="GW36" s="166"/>
      <c r="GX36" s="166"/>
      <c r="GY36" s="166"/>
      <c r="GZ36" s="166"/>
      <c r="HA36" s="166"/>
      <c r="HB36" s="166"/>
      <c r="HC36" s="167"/>
      <c r="HD36" s="167"/>
      <c r="HE36" s="168"/>
      <c r="HF36" s="166"/>
      <c r="HG36" s="166"/>
      <c r="HH36" s="166"/>
      <c r="HI36" s="166"/>
      <c r="HJ36" s="166"/>
      <c r="HK36" s="166"/>
      <c r="HL36" s="166"/>
      <c r="HM36" s="166"/>
      <c r="HN36" s="166"/>
      <c r="HO36" s="166"/>
      <c r="HP36" s="166"/>
      <c r="HQ36" s="166"/>
      <c r="HR36" s="166"/>
      <c r="HS36" s="167"/>
      <c r="HT36" s="167"/>
    </row>
    <row r="37" spans="1:228" ht="15" customHeight="1">
      <c r="A37" s="827" t="s">
        <v>200</v>
      </c>
      <c r="B37" s="828">
        <f t="shared" ref="B37:J37" si="6">SUM(B34:B35)</f>
        <v>1728562.85</v>
      </c>
      <c r="C37" s="828">
        <f t="shared" si="6"/>
        <v>160707.22</v>
      </c>
      <c r="D37" s="828">
        <f t="shared" si="6"/>
        <v>0</v>
      </c>
      <c r="E37" s="828">
        <f t="shared" si="6"/>
        <v>30913.9</v>
      </c>
      <c r="F37" s="828">
        <f t="shared" si="6"/>
        <v>1303.3800000000001</v>
      </c>
      <c r="G37" s="828">
        <f t="shared" si="6"/>
        <v>321762.66000000003</v>
      </c>
      <c r="H37" s="828">
        <f t="shared" si="6"/>
        <v>0</v>
      </c>
      <c r="I37" s="828">
        <f t="shared" si="6"/>
        <v>73872.91</v>
      </c>
      <c r="J37" s="828">
        <f t="shared" si="6"/>
        <v>1712.68</v>
      </c>
      <c r="K37" s="828">
        <f>G37-C37</f>
        <v>161055.44000000003</v>
      </c>
      <c r="L37" s="828">
        <f>H37-D37</f>
        <v>0</v>
      </c>
      <c r="M37" s="828">
        <f>I37-E37</f>
        <v>42959.01</v>
      </c>
      <c r="N37" s="828">
        <f>J37-F37</f>
        <v>409.29999999999995</v>
      </c>
      <c r="O37" s="829">
        <f>SUM(C37:F37)/B37</f>
        <v>0.11160976877410039</v>
      </c>
      <c r="P37" s="829">
        <f>SUM(G37:J37)/B37</f>
        <v>0.22987202924093852</v>
      </c>
      <c r="Q37" s="166"/>
      <c r="R37" s="166"/>
      <c r="S37" s="167"/>
      <c r="T37" s="167"/>
      <c r="U37" s="165"/>
      <c r="V37" s="166"/>
      <c r="W37" s="166"/>
      <c r="X37" s="166"/>
      <c r="Y37" s="166"/>
      <c r="Z37" s="166"/>
      <c r="AA37" s="166"/>
      <c r="AB37" s="166"/>
      <c r="AC37" s="166"/>
      <c r="AD37" s="166"/>
      <c r="AE37" s="166"/>
      <c r="AF37" s="166"/>
      <c r="AG37" s="166"/>
      <c r="AH37" s="166"/>
      <c r="AI37" s="167"/>
      <c r="AJ37" s="167"/>
      <c r="AK37" s="165"/>
      <c r="AL37" s="166"/>
      <c r="AM37" s="166"/>
      <c r="AN37" s="166"/>
      <c r="AO37" s="166"/>
      <c r="AP37" s="166"/>
      <c r="AQ37" s="166"/>
      <c r="AR37" s="166"/>
      <c r="AS37" s="166"/>
      <c r="AT37" s="166"/>
      <c r="AU37" s="166"/>
      <c r="AV37" s="166"/>
      <c r="AW37" s="166"/>
      <c r="AX37" s="166"/>
      <c r="AY37" s="167"/>
      <c r="AZ37" s="167"/>
      <c r="BA37" s="165"/>
      <c r="BB37" s="166"/>
      <c r="BC37" s="166"/>
      <c r="BD37" s="166"/>
      <c r="BE37" s="166"/>
      <c r="BF37" s="166"/>
      <c r="BG37" s="166"/>
      <c r="BH37" s="166"/>
      <c r="BI37" s="166"/>
      <c r="BJ37" s="166"/>
      <c r="BK37" s="166"/>
      <c r="BL37" s="166"/>
      <c r="BM37" s="166"/>
      <c r="BN37" s="166"/>
      <c r="BO37" s="167"/>
      <c r="BP37" s="167"/>
      <c r="BQ37" s="165"/>
      <c r="BR37" s="166"/>
      <c r="BS37" s="166"/>
      <c r="BT37" s="166"/>
      <c r="BU37" s="166"/>
      <c r="BV37" s="166"/>
      <c r="BW37" s="166"/>
      <c r="BX37" s="166"/>
      <c r="BY37" s="166"/>
      <c r="BZ37" s="166"/>
      <c r="CA37" s="166"/>
      <c r="CB37" s="166"/>
      <c r="CC37" s="166"/>
      <c r="CD37" s="166"/>
      <c r="CE37" s="167"/>
      <c r="CF37" s="167"/>
      <c r="CG37" s="165"/>
      <c r="CH37" s="166"/>
      <c r="CI37" s="166"/>
      <c r="CJ37" s="166"/>
      <c r="CK37" s="166"/>
      <c r="CL37" s="166"/>
      <c r="CM37" s="166"/>
      <c r="CN37" s="166"/>
      <c r="CO37" s="166"/>
      <c r="CP37" s="166"/>
      <c r="CQ37" s="166"/>
      <c r="CR37" s="166"/>
      <c r="CS37" s="166"/>
      <c r="CT37" s="166"/>
      <c r="CU37" s="167"/>
      <c r="CV37" s="167"/>
      <c r="CW37" s="165"/>
      <c r="CX37" s="166"/>
      <c r="CY37" s="166"/>
      <c r="CZ37" s="166"/>
      <c r="DA37" s="166"/>
      <c r="DB37" s="166"/>
      <c r="DC37" s="166"/>
      <c r="DD37" s="166"/>
      <c r="DE37" s="166"/>
      <c r="DF37" s="166"/>
      <c r="DG37" s="166"/>
      <c r="DH37" s="166"/>
      <c r="DI37" s="166"/>
      <c r="DJ37" s="166"/>
      <c r="DK37" s="167"/>
      <c r="DL37" s="167"/>
      <c r="DM37" s="165"/>
      <c r="DN37" s="166"/>
      <c r="DO37" s="166"/>
      <c r="DP37" s="166"/>
      <c r="DQ37" s="166"/>
      <c r="DR37" s="166"/>
      <c r="DS37" s="166"/>
      <c r="DT37" s="166"/>
      <c r="DU37" s="166"/>
      <c r="DV37" s="166"/>
      <c r="DW37" s="166"/>
      <c r="DX37" s="166"/>
      <c r="DY37" s="166"/>
      <c r="DZ37" s="166"/>
      <c r="EA37" s="167"/>
      <c r="EB37" s="167"/>
      <c r="EC37" s="165"/>
      <c r="ED37" s="166"/>
      <c r="EE37" s="166"/>
      <c r="EF37" s="166"/>
      <c r="EG37" s="166"/>
      <c r="EH37" s="166"/>
      <c r="EI37" s="166"/>
      <c r="EJ37" s="166"/>
      <c r="EK37" s="166"/>
      <c r="EL37" s="166"/>
      <c r="EM37" s="166"/>
      <c r="EN37" s="166"/>
      <c r="EO37" s="166"/>
      <c r="EP37" s="166"/>
      <c r="EQ37" s="167"/>
      <c r="ER37" s="167"/>
      <c r="ES37" s="165"/>
      <c r="ET37" s="166"/>
      <c r="EU37" s="166"/>
      <c r="EV37" s="166"/>
      <c r="EW37" s="166"/>
      <c r="EX37" s="166"/>
      <c r="EY37" s="166"/>
      <c r="EZ37" s="166"/>
      <c r="FA37" s="166"/>
      <c r="FB37" s="166"/>
      <c r="FC37" s="166"/>
      <c r="FD37" s="166"/>
      <c r="FE37" s="166"/>
      <c r="FF37" s="166"/>
      <c r="FG37" s="167"/>
      <c r="FH37" s="167"/>
      <c r="FI37" s="165"/>
      <c r="FJ37" s="166"/>
      <c r="FK37" s="166"/>
      <c r="FL37" s="166"/>
      <c r="FM37" s="166"/>
      <c r="FN37" s="166"/>
      <c r="FO37" s="166"/>
      <c r="FP37" s="166"/>
      <c r="FQ37" s="166"/>
      <c r="FR37" s="166"/>
      <c r="FS37" s="166"/>
      <c r="FT37" s="166"/>
      <c r="FU37" s="166"/>
      <c r="FV37" s="166"/>
      <c r="FW37" s="167"/>
      <c r="FX37" s="167"/>
      <c r="FY37" s="165"/>
      <c r="FZ37" s="166"/>
      <c r="GA37" s="166"/>
      <c r="GB37" s="166"/>
      <c r="GC37" s="166"/>
      <c r="GD37" s="166"/>
      <c r="GE37" s="166"/>
      <c r="GF37" s="166"/>
      <c r="GG37" s="166"/>
      <c r="GH37" s="166"/>
      <c r="GI37" s="166"/>
      <c r="GJ37" s="166"/>
      <c r="GK37" s="166"/>
      <c r="GL37" s="166"/>
      <c r="GM37" s="167"/>
      <c r="GN37" s="167"/>
      <c r="GO37" s="165"/>
      <c r="GP37" s="166"/>
      <c r="GQ37" s="166"/>
      <c r="GR37" s="166"/>
      <c r="GS37" s="166"/>
      <c r="GT37" s="166"/>
      <c r="GU37" s="166"/>
      <c r="GV37" s="166"/>
      <c r="GW37" s="166"/>
      <c r="GX37" s="166"/>
      <c r="GY37" s="166"/>
      <c r="GZ37" s="166"/>
      <c r="HA37" s="166"/>
      <c r="HB37" s="166"/>
      <c r="HC37" s="167"/>
      <c r="HD37" s="167"/>
      <c r="HE37" s="165"/>
      <c r="HF37" s="166"/>
      <c r="HG37" s="166"/>
      <c r="HH37" s="166"/>
      <c r="HI37" s="166"/>
      <c r="HJ37" s="166"/>
      <c r="HK37" s="166"/>
      <c r="HL37" s="166"/>
      <c r="HM37" s="166"/>
      <c r="HN37" s="166"/>
      <c r="HO37" s="166"/>
      <c r="HP37" s="166"/>
      <c r="HQ37" s="166"/>
      <c r="HR37" s="166"/>
      <c r="HS37" s="167"/>
      <c r="HT37" s="167"/>
    </row>
    <row r="38" spans="1:228" ht="15" customHeight="1">
      <c r="A38" s="175"/>
      <c r="B38" s="585"/>
      <c r="C38" s="586"/>
      <c r="D38" s="599"/>
      <c r="E38" s="586"/>
      <c r="F38" s="586"/>
      <c r="G38" s="586"/>
      <c r="H38" s="586"/>
      <c r="I38" s="586"/>
      <c r="J38" s="586"/>
      <c r="K38" s="586"/>
      <c r="L38" s="586"/>
      <c r="M38" s="586"/>
      <c r="N38" s="586"/>
      <c r="O38" s="175"/>
      <c r="P38" s="175"/>
    </row>
    <row r="39" spans="1:228" ht="15" customHeight="1">
      <c r="A39" s="175"/>
      <c r="B39" s="585"/>
      <c r="C39" s="586"/>
      <c r="D39" s="599"/>
      <c r="E39" s="586"/>
      <c r="F39" s="586"/>
      <c r="G39" s="586"/>
      <c r="H39" s="586"/>
      <c r="I39" s="586"/>
      <c r="J39" s="586"/>
      <c r="K39" s="586"/>
      <c r="L39" s="586"/>
      <c r="M39" s="586"/>
      <c r="N39" s="586"/>
      <c r="O39" s="175"/>
      <c r="P39" s="175"/>
    </row>
    <row r="40" spans="1:228" ht="15" customHeight="1" thickBot="1">
      <c r="A40" s="621"/>
      <c r="B40" s="830" t="s">
        <v>492</v>
      </c>
      <c r="C40" s="830" t="s">
        <v>492</v>
      </c>
      <c r="D40" s="831" t="s">
        <v>492</v>
      </c>
      <c r="E40" s="830" t="s">
        <v>492</v>
      </c>
      <c r="F40" s="830"/>
      <c r="G40" s="830" t="s">
        <v>492</v>
      </c>
      <c r="H40" s="830" t="s">
        <v>492</v>
      </c>
      <c r="I40" s="830" t="s">
        <v>492</v>
      </c>
      <c r="J40" s="830"/>
      <c r="K40" s="830" t="s">
        <v>492</v>
      </c>
      <c r="L40" s="830" t="s">
        <v>492</v>
      </c>
      <c r="M40" s="830" t="s">
        <v>492</v>
      </c>
      <c r="N40" s="830"/>
      <c r="O40" s="621"/>
      <c r="P40" s="621"/>
    </row>
    <row r="41" spans="1:228" ht="15" customHeight="1" thickTop="1">
      <c r="A41" s="832" t="s">
        <v>974</v>
      </c>
      <c r="B41" s="175"/>
      <c r="C41" s="175"/>
      <c r="D41" s="175"/>
      <c r="E41" s="175"/>
      <c r="F41" s="175"/>
      <c r="G41" s="175"/>
      <c r="H41" s="175"/>
      <c r="I41" s="175"/>
      <c r="J41" s="175"/>
      <c r="K41" s="175"/>
      <c r="L41" s="175"/>
      <c r="M41" s="175"/>
      <c r="N41" s="175"/>
      <c r="O41" s="175"/>
      <c r="P41" s="175"/>
      <c r="Q41" s="166"/>
      <c r="R41" s="166"/>
      <c r="S41" s="167"/>
      <c r="T41" s="167"/>
      <c r="U41" s="165"/>
      <c r="V41" s="166"/>
      <c r="W41" s="166"/>
      <c r="X41" s="166"/>
      <c r="Y41" s="166"/>
      <c r="Z41" s="166"/>
      <c r="AA41" s="166"/>
      <c r="AB41" s="166"/>
      <c r="AC41" s="166"/>
      <c r="AD41" s="166"/>
      <c r="AE41" s="166"/>
      <c r="AF41" s="166"/>
      <c r="AG41" s="166"/>
      <c r="AH41" s="166"/>
      <c r="AI41" s="167"/>
      <c r="AJ41" s="167"/>
      <c r="AK41" s="165"/>
      <c r="AL41" s="166"/>
      <c r="AM41" s="166"/>
      <c r="AN41" s="166"/>
      <c r="AO41" s="166"/>
      <c r="AP41" s="166"/>
      <c r="AQ41" s="166"/>
      <c r="AR41" s="166"/>
      <c r="AS41" s="166"/>
      <c r="AT41" s="166"/>
      <c r="AU41" s="166"/>
      <c r="AV41" s="166"/>
      <c r="AW41" s="166"/>
      <c r="AX41" s="166"/>
      <c r="AY41" s="167"/>
      <c r="AZ41" s="167"/>
      <c r="BA41" s="165"/>
      <c r="BB41" s="166"/>
      <c r="BC41" s="166"/>
      <c r="BD41" s="166"/>
      <c r="BE41" s="166"/>
      <c r="BF41" s="166"/>
      <c r="BG41" s="166"/>
      <c r="BH41" s="166"/>
      <c r="BI41" s="166"/>
      <c r="BJ41" s="166"/>
      <c r="BK41" s="166"/>
      <c r="BL41" s="166"/>
      <c r="BM41" s="166"/>
      <c r="BN41" s="166"/>
      <c r="BO41" s="167"/>
      <c r="BP41" s="167"/>
      <c r="BQ41" s="165"/>
      <c r="BR41" s="166"/>
      <c r="BS41" s="166"/>
      <c r="BT41" s="166"/>
      <c r="BU41" s="166"/>
      <c r="BV41" s="166"/>
      <c r="BW41" s="166"/>
      <c r="BX41" s="166"/>
      <c r="BY41" s="166"/>
      <c r="BZ41" s="166"/>
      <c r="CA41" s="166"/>
      <c r="CB41" s="166"/>
      <c r="CC41" s="166"/>
      <c r="CD41" s="166"/>
      <c r="CE41" s="167"/>
      <c r="CF41" s="167"/>
      <c r="CG41" s="165"/>
      <c r="CH41" s="166"/>
      <c r="CI41" s="166"/>
      <c r="CJ41" s="166"/>
      <c r="CK41" s="166"/>
      <c r="CL41" s="166"/>
      <c r="CM41" s="166"/>
      <c r="CN41" s="166"/>
      <c r="CO41" s="166"/>
      <c r="CP41" s="166"/>
      <c r="CQ41" s="166"/>
      <c r="CR41" s="166"/>
      <c r="CS41" s="166"/>
      <c r="CT41" s="166"/>
      <c r="CU41" s="167"/>
      <c r="CV41" s="167"/>
      <c r="CW41" s="165"/>
      <c r="CX41" s="166"/>
      <c r="CY41" s="166"/>
      <c r="CZ41" s="166"/>
      <c r="DA41" s="166"/>
      <c r="DB41" s="166"/>
      <c r="DC41" s="166"/>
      <c r="DD41" s="166"/>
      <c r="DE41" s="166"/>
      <c r="DF41" s="166"/>
      <c r="DG41" s="166"/>
      <c r="DH41" s="166"/>
      <c r="DI41" s="166"/>
      <c r="DJ41" s="166"/>
      <c r="DK41" s="167"/>
      <c r="DL41" s="167"/>
      <c r="DM41" s="165"/>
      <c r="DN41" s="166"/>
      <c r="DO41" s="166"/>
      <c r="DP41" s="166"/>
      <c r="DQ41" s="166"/>
      <c r="DR41" s="166"/>
      <c r="DS41" s="166"/>
      <c r="DT41" s="166"/>
      <c r="DU41" s="166"/>
      <c r="DV41" s="166"/>
      <c r="DW41" s="166"/>
      <c r="DX41" s="166"/>
      <c r="DY41" s="166"/>
      <c r="DZ41" s="166"/>
      <c r="EA41" s="167"/>
      <c r="EB41" s="167"/>
      <c r="EC41" s="165"/>
      <c r="ED41" s="166"/>
      <c r="EE41" s="166"/>
      <c r="EF41" s="166"/>
      <c r="EG41" s="166"/>
      <c r="EH41" s="166"/>
      <c r="EI41" s="166"/>
      <c r="EJ41" s="166"/>
      <c r="EK41" s="166"/>
      <c r="EL41" s="166"/>
      <c r="EM41" s="166"/>
      <c r="EN41" s="166"/>
      <c r="EO41" s="166"/>
      <c r="EP41" s="166"/>
      <c r="EQ41" s="167"/>
      <c r="ER41" s="167"/>
      <c r="ES41" s="165"/>
      <c r="ET41" s="166"/>
      <c r="EU41" s="166"/>
      <c r="EV41" s="166"/>
      <c r="EW41" s="166"/>
      <c r="EX41" s="166"/>
      <c r="EY41" s="166"/>
      <c r="EZ41" s="166"/>
      <c r="FA41" s="166"/>
      <c r="FB41" s="166"/>
      <c r="FC41" s="166"/>
      <c r="FD41" s="166"/>
      <c r="FE41" s="166"/>
      <c r="FF41" s="166"/>
      <c r="FG41" s="167"/>
      <c r="FH41" s="167"/>
      <c r="FI41" s="165"/>
      <c r="FJ41" s="166"/>
      <c r="FK41" s="166"/>
      <c r="FL41" s="166"/>
      <c r="FM41" s="166"/>
      <c r="FN41" s="166"/>
      <c r="FO41" s="166"/>
      <c r="FP41" s="166"/>
      <c r="FQ41" s="166"/>
      <c r="FR41" s="166"/>
      <c r="FS41" s="166"/>
      <c r="FT41" s="166"/>
      <c r="FU41" s="166"/>
      <c r="FV41" s="166"/>
      <c r="FW41" s="167"/>
      <c r="FX41" s="167"/>
      <c r="FY41" s="165"/>
      <c r="FZ41" s="166"/>
      <c r="GA41" s="166"/>
      <c r="GB41" s="166"/>
      <c r="GC41" s="166"/>
      <c r="GD41" s="166"/>
      <c r="GE41" s="166"/>
      <c r="GF41" s="166"/>
      <c r="GG41" s="166"/>
      <c r="GH41" s="166"/>
      <c r="GI41" s="166"/>
      <c r="GJ41" s="166"/>
      <c r="GK41" s="166"/>
      <c r="GL41" s="166"/>
      <c r="GM41" s="167"/>
      <c r="GN41" s="167"/>
      <c r="GO41" s="165"/>
      <c r="GP41" s="166"/>
      <c r="GQ41" s="166"/>
      <c r="GR41" s="166"/>
      <c r="GS41" s="166"/>
      <c r="GT41" s="166"/>
      <c r="GU41" s="166"/>
      <c r="GV41" s="166"/>
      <c r="GW41" s="166"/>
      <c r="GX41" s="166"/>
      <c r="GY41" s="166"/>
      <c r="GZ41" s="166"/>
      <c r="HA41" s="166"/>
      <c r="HB41" s="166"/>
      <c r="HC41" s="167"/>
      <c r="HD41" s="167"/>
      <c r="HE41" s="165"/>
      <c r="HF41" s="166"/>
      <c r="HG41" s="166"/>
      <c r="HH41" s="166"/>
      <c r="HI41" s="166"/>
      <c r="HJ41" s="166"/>
      <c r="HK41" s="166"/>
      <c r="HL41" s="166"/>
      <c r="HM41" s="166"/>
      <c r="HN41" s="166"/>
      <c r="HO41" s="166"/>
      <c r="HP41" s="166"/>
      <c r="HQ41" s="166"/>
      <c r="HR41" s="166"/>
      <c r="HS41" s="167"/>
      <c r="HT41" s="167"/>
    </row>
    <row r="42" spans="1:228" ht="15" customHeight="1">
      <c r="A42" s="832" t="s">
        <v>975</v>
      </c>
      <c r="B42" s="586"/>
      <c r="C42" s="586"/>
      <c r="D42" s="175"/>
      <c r="E42" s="586"/>
      <c r="F42" s="586"/>
      <c r="G42" s="586"/>
      <c r="H42" s="586"/>
      <c r="I42" s="585" t="s">
        <v>492</v>
      </c>
      <c r="J42" s="585"/>
      <c r="K42" s="586"/>
      <c r="L42" s="586"/>
      <c r="M42" s="586"/>
      <c r="N42" s="586"/>
      <c r="O42" s="175"/>
      <c r="P42" s="175"/>
      <c r="Q42" s="166"/>
      <c r="R42" s="166"/>
      <c r="S42" s="167"/>
      <c r="T42" s="167"/>
      <c r="U42" s="165"/>
      <c r="V42" s="166"/>
      <c r="W42" s="166"/>
      <c r="X42" s="166"/>
      <c r="Y42" s="166"/>
      <c r="Z42" s="166"/>
      <c r="AA42" s="166"/>
      <c r="AB42" s="166"/>
      <c r="AC42" s="166"/>
      <c r="AD42" s="166"/>
      <c r="AE42" s="166"/>
      <c r="AF42" s="166"/>
      <c r="AG42" s="166"/>
      <c r="AH42" s="166"/>
      <c r="AI42" s="167"/>
      <c r="AJ42" s="167"/>
      <c r="AK42" s="165"/>
      <c r="AL42" s="166"/>
      <c r="AM42" s="166"/>
      <c r="AN42" s="166"/>
      <c r="AO42" s="166"/>
      <c r="AP42" s="166"/>
      <c r="AQ42" s="166"/>
      <c r="AR42" s="166"/>
      <c r="AS42" s="166"/>
      <c r="AT42" s="166"/>
      <c r="AU42" s="166"/>
      <c r="AV42" s="166"/>
      <c r="AW42" s="166"/>
      <c r="AX42" s="166"/>
      <c r="AY42" s="167"/>
      <c r="AZ42" s="167"/>
      <c r="BA42" s="165"/>
      <c r="BB42" s="166"/>
      <c r="BC42" s="166"/>
      <c r="BD42" s="166"/>
      <c r="BE42" s="166"/>
      <c r="BF42" s="166"/>
      <c r="BG42" s="166"/>
      <c r="BH42" s="166"/>
      <c r="BI42" s="166"/>
      <c r="BJ42" s="166"/>
      <c r="BK42" s="166"/>
      <c r="BL42" s="166"/>
      <c r="BM42" s="166"/>
      <c r="BN42" s="166"/>
      <c r="BO42" s="167"/>
      <c r="BP42" s="167"/>
      <c r="BQ42" s="165"/>
      <c r="BR42" s="166"/>
      <c r="BS42" s="166"/>
      <c r="BT42" s="166"/>
      <c r="BU42" s="166"/>
      <c r="BV42" s="166"/>
      <c r="BW42" s="166"/>
      <c r="BX42" s="166"/>
      <c r="BY42" s="166"/>
      <c r="BZ42" s="166"/>
      <c r="CA42" s="166"/>
      <c r="CB42" s="166"/>
      <c r="CC42" s="166"/>
      <c r="CD42" s="166"/>
      <c r="CE42" s="167"/>
      <c r="CF42" s="167"/>
      <c r="CG42" s="165"/>
      <c r="CH42" s="166"/>
      <c r="CI42" s="166"/>
      <c r="CJ42" s="166"/>
      <c r="CK42" s="166"/>
      <c r="CL42" s="166"/>
      <c r="CM42" s="166"/>
      <c r="CN42" s="166"/>
      <c r="CO42" s="166"/>
      <c r="CP42" s="166"/>
      <c r="CQ42" s="166"/>
      <c r="CR42" s="166"/>
      <c r="CS42" s="166"/>
      <c r="CT42" s="166"/>
      <c r="CU42" s="167"/>
      <c r="CV42" s="167"/>
      <c r="CW42" s="165"/>
      <c r="CX42" s="166"/>
      <c r="CY42" s="166"/>
      <c r="CZ42" s="166"/>
      <c r="DA42" s="166"/>
      <c r="DB42" s="166"/>
      <c r="DC42" s="166"/>
      <c r="DD42" s="166"/>
      <c r="DE42" s="166"/>
      <c r="DF42" s="166"/>
      <c r="DG42" s="166"/>
      <c r="DH42" s="166"/>
      <c r="DI42" s="166"/>
      <c r="DJ42" s="166"/>
      <c r="DK42" s="167"/>
      <c r="DL42" s="167"/>
      <c r="DM42" s="165"/>
      <c r="DN42" s="166"/>
      <c r="DO42" s="166"/>
      <c r="DP42" s="166"/>
      <c r="DQ42" s="166"/>
      <c r="DR42" s="166"/>
      <c r="DS42" s="166"/>
      <c r="DT42" s="166"/>
      <c r="DU42" s="166"/>
      <c r="DV42" s="166"/>
      <c r="DW42" s="166"/>
      <c r="DX42" s="166"/>
      <c r="DY42" s="166"/>
      <c r="DZ42" s="166"/>
      <c r="EA42" s="167"/>
      <c r="EB42" s="167"/>
      <c r="EC42" s="165"/>
      <c r="ED42" s="166"/>
      <c r="EE42" s="166"/>
      <c r="EF42" s="166"/>
      <c r="EG42" s="166"/>
      <c r="EH42" s="166"/>
      <c r="EI42" s="166"/>
      <c r="EJ42" s="166"/>
      <c r="EK42" s="166"/>
      <c r="EL42" s="166"/>
      <c r="EM42" s="166"/>
      <c r="EN42" s="166"/>
      <c r="EO42" s="166"/>
      <c r="EP42" s="166"/>
      <c r="EQ42" s="167"/>
      <c r="ER42" s="167"/>
      <c r="ES42" s="165"/>
      <c r="ET42" s="166"/>
      <c r="EU42" s="166"/>
      <c r="EV42" s="166"/>
      <c r="EW42" s="166"/>
      <c r="EX42" s="166"/>
      <c r="EY42" s="166"/>
      <c r="EZ42" s="166"/>
      <c r="FA42" s="166"/>
      <c r="FB42" s="166"/>
      <c r="FC42" s="166"/>
      <c r="FD42" s="166"/>
      <c r="FE42" s="166"/>
      <c r="FF42" s="166"/>
      <c r="FG42" s="167"/>
      <c r="FH42" s="167"/>
      <c r="FI42" s="165"/>
      <c r="FJ42" s="166"/>
      <c r="FK42" s="166"/>
      <c r="FL42" s="166"/>
      <c r="FM42" s="166"/>
      <c r="FN42" s="166"/>
      <c r="FO42" s="166"/>
      <c r="FP42" s="166"/>
      <c r="FQ42" s="166"/>
      <c r="FR42" s="166"/>
      <c r="FS42" s="166"/>
      <c r="FT42" s="166"/>
      <c r="FU42" s="166"/>
      <c r="FV42" s="166"/>
      <c r="FW42" s="167"/>
      <c r="FX42" s="167"/>
      <c r="FY42" s="165"/>
      <c r="FZ42" s="166"/>
      <c r="GA42" s="166"/>
      <c r="GB42" s="166"/>
      <c r="GC42" s="166"/>
      <c r="GD42" s="166"/>
      <c r="GE42" s="166"/>
      <c r="GF42" s="166"/>
      <c r="GG42" s="166"/>
      <c r="GH42" s="166"/>
      <c r="GI42" s="166"/>
      <c r="GJ42" s="166"/>
      <c r="GK42" s="166"/>
      <c r="GL42" s="166"/>
      <c r="GM42" s="167"/>
      <c r="GN42" s="167"/>
      <c r="GO42" s="165"/>
      <c r="GP42" s="166"/>
      <c r="GQ42" s="166"/>
      <c r="GR42" s="166"/>
      <c r="GS42" s="166"/>
      <c r="GT42" s="166"/>
      <c r="GU42" s="166"/>
      <c r="GV42" s="166"/>
      <c r="GW42" s="166"/>
      <c r="GX42" s="166"/>
      <c r="GY42" s="166"/>
      <c r="GZ42" s="166"/>
      <c r="HA42" s="166"/>
      <c r="HB42" s="166"/>
      <c r="HC42" s="167"/>
      <c r="HD42" s="167"/>
      <c r="HE42" s="165"/>
      <c r="HF42" s="166"/>
      <c r="HG42" s="166"/>
      <c r="HH42" s="166"/>
      <c r="HI42" s="166"/>
      <c r="HJ42" s="166"/>
      <c r="HK42" s="166"/>
      <c r="HL42" s="166"/>
      <c r="HM42" s="166"/>
      <c r="HN42" s="166"/>
      <c r="HO42" s="166"/>
      <c r="HP42" s="166"/>
      <c r="HQ42" s="166"/>
      <c r="HR42" s="166"/>
      <c r="HS42" s="167"/>
      <c r="HT42" s="167"/>
    </row>
    <row r="43" spans="1:228" ht="15" customHeight="1">
      <c r="A43" s="598"/>
      <c r="B43" s="175"/>
      <c r="C43" s="175"/>
      <c r="D43" s="175"/>
      <c r="E43" s="175"/>
      <c r="F43" s="175"/>
      <c r="G43" s="175"/>
      <c r="H43" s="175"/>
      <c r="I43" s="175"/>
      <c r="J43" s="175"/>
      <c r="K43" s="175"/>
      <c r="L43" s="175"/>
      <c r="M43" s="175"/>
      <c r="N43" s="175"/>
      <c r="O43" s="175"/>
      <c r="P43" s="175"/>
    </row>
    <row r="44" spans="1:228" ht="15" customHeight="1">
      <c r="A44" s="175"/>
      <c r="B44" s="175"/>
      <c r="C44" s="175"/>
      <c r="D44" s="175"/>
      <c r="E44" s="175"/>
      <c r="F44" s="175"/>
      <c r="G44" s="175"/>
      <c r="H44" s="175"/>
      <c r="I44" s="175"/>
      <c r="J44" s="175"/>
      <c r="K44" s="175"/>
      <c r="L44" s="175"/>
      <c r="M44" s="175"/>
      <c r="N44" s="175"/>
      <c r="O44" s="175"/>
      <c r="P44" s="175"/>
    </row>
  </sheetData>
  <mergeCells count="65">
    <mergeCell ref="A1:P1"/>
    <mergeCell ref="A2:P2"/>
    <mergeCell ref="A4:P4"/>
    <mergeCell ref="C6:F6"/>
    <mergeCell ref="G6:J6"/>
    <mergeCell ref="K6:N6"/>
    <mergeCell ref="O6:P6"/>
    <mergeCell ref="AQ29:AT29"/>
    <mergeCell ref="C29:F29"/>
    <mergeCell ref="G29:J29"/>
    <mergeCell ref="K29:N29"/>
    <mergeCell ref="O29:P29"/>
    <mergeCell ref="Q29:R29"/>
    <mergeCell ref="S29:T29"/>
    <mergeCell ref="W29:Z29"/>
    <mergeCell ref="AA29:AD29"/>
    <mergeCell ref="AE29:AH29"/>
    <mergeCell ref="AI29:AJ29"/>
    <mergeCell ref="AM29:AP29"/>
    <mergeCell ref="CM29:CP29"/>
    <mergeCell ref="AU29:AX29"/>
    <mergeCell ref="AY29:AZ29"/>
    <mergeCell ref="BC29:BF29"/>
    <mergeCell ref="BG29:BJ29"/>
    <mergeCell ref="BK29:BN29"/>
    <mergeCell ref="BO29:BP29"/>
    <mergeCell ref="BS29:BV29"/>
    <mergeCell ref="BW29:BZ29"/>
    <mergeCell ref="CA29:CD29"/>
    <mergeCell ref="CE29:CF29"/>
    <mergeCell ref="CI29:CL29"/>
    <mergeCell ref="EI29:EL29"/>
    <mergeCell ref="CQ29:CT29"/>
    <mergeCell ref="CU29:CV29"/>
    <mergeCell ref="CY29:DB29"/>
    <mergeCell ref="DC29:DF29"/>
    <mergeCell ref="DG29:DJ29"/>
    <mergeCell ref="DK29:DL29"/>
    <mergeCell ref="DO29:DR29"/>
    <mergeCell ref="DS29:DV29"/>
    <mergeCell ref="DW29:DZ29"/>
    <mergeCell ref="EA29:EB29"/>
    <mergeCell ref="EE29:EH29"/>
    <mergeCell ref="GE29:GH29"/>
    <mergeCell ref="EM29:EP29"/>
    <mergeCell ref="EQ29:ER29"/>
    <mergeCell ref="EU29:EX29"/>
    <mergeCell ref="EY29:FB29"/>
    <mergeCell ref="FC29:FF29"/>
    <mergeCell ref="FG29:FH29"/>
    <mergeCell ref="FK29:FN29"/>
    <mergeCell ref="FO29:FR29"/>
    <mergeCell ref="FS29:FV29"/>
    <mergeCell ref="FW29:FX29"/>
    <mergeCell ref="GA29:GD29"/>
    <mergeCell ref="HG29:HJ29"/>
    <mergeCell ref="HK29:HN29"/>
    <mergeCell ref="HO29:HR29"/>
    <mergeCell ref="HS29:HT29"/>
    <mergeCell ref="GI29:GL29"/>
    <mergeCell ref="GM29:GN29"/>
    <mergeCell ref="GQ29:GT29"/>
    <mergeCell ref="GU29:GX29"/>
    <mergeCell ref="GY29:HB29"/>
    <mergeCell ref="HC29:HD29"/>
  </mergeCells>
  <pageMargins left="0.75" right="0.2" top="0.49" bottom="0.5" header="0.5" footer="0.5"/>
  <pageSetup scale="4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1"/>
  <sheetViews>
    <sheetView zoomScaleNormal="100"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6" ht="30" customHeight="1">
      <c r="A1" s="905" t="s">
        <v>493</v>
      </c>
      <c r="B1" s="905"/>
      <c r="C1" s="905"/>
      <c r="D1" s="905"/>
      <c r="E1" s="905"/>
      <c r="F1" s="905"/>
    </row>
    <row r="2" spans="1:6" ht="18">
      <c r="A2" s="906" t="s">
        <v>539</v>
      </c>
      <c r="B2" s="906"/>
      <c r="C2" s="906"/>
      <c r="D2" s="906"/>
      <c r="E2" s="906"/>
      <c r="F2" s="906"/>
    </row>
    <row r="3" spans="1:6" ht="18">
      <c r="A3" s="906" t="s">
        <v>1472</v>
      </c>
      <c r="B3" s="906"/>
      <c r="C3" s="906"/>
      <c r="D3" s="906"/>
      <c r="E3" s="906"/>
      <c r="F3" s="906"/>
    </row>
    <row r="4" spans="1:6" ht="30" customHeight="1">
      <c r="A4" s="907" t="s">
        <v>563</v>
      </c>
      <c r="B4" s="907"/>
      <c r="C4" s="907"/>
      <c r="D4" s="907"/>
      <c r="E4" s="907"/>
      <c r="F4" s="907"/>
    </row>
    <row r="5" spans="1:6" ht="3.75" customHeight="1">
      <c r="A5" s="45"/>
      <c r="B5" s="45"/>
      <c r="C5" s="45"/>
      <c r="D5" s="45"/>
      <c r="E5" s="45"/>
      <c r="F5" s="45"/>
    </row>
    <row r="6" spans="1:6" ht="30" customHeight="1" thickBot="1">
      <c r="A6" s="800" t="s">
        <v>689</v>
      </c>
      <c r="B6" s="833" t="s">
        <v>196</v>
      </c>
      <c r="C6" s="833" t="s">
        <v>197</v>
      </c>
      <c r="D6" s="833" t="s">
        <v>198</v>
      </c>
      <c r="E6" s="833" t="s">
        <v>199</v>
      </c>
      <c r="F6" s="833" t="s">
        <v>200</v>
      </c>
    </row>
    <row r="7" spans="1:6" ht="16.5" thickTop="1" thickBot="1">
      <c r="A7" s="378" t="s">
        <v>201</v>
      </c>
      <c r="B7" s="205">
        <v>3372457.9871900002</v>
      </c>
      <c r="C7" s="205">
        <v>549069.11078999995</v>
      </c>
      <c r="D7" s="205">
        <v>0</v>
      </c>
      <c r="E7" s="205">
        <v>0</v>
      </c>
      <c r="F7" s="205">
        <v>3921527.0979800001</v>
      </c>
    </row>
    <row r="8" spans="1:6" ht="15.75" thickTop="1">
      <c r="A8" s="711" t="s">
        <v>202</v>
      </c>
      <c r="B8" s="715">
        <v>180273.72967</v>
      </c>
      <c r="C8" s="715">
        <v>92852.44498</v>
      </c>
      <c r="D8" s="715">
        <v>0</v>
      </c>
      <c r="E8" s="715">
        <v>0</v>
      </c>
      <c r="F8" s="715">
        <v>273126.17465</v>
      </c>
    </row>
    <row r="9" spans="1:6">
      <c r="A9" s="233" t="s">
        <v>203</v>
      </c>
      <c r="B9" s="381">
        <v>37153.277999999998</v>
      </c>
      <c r="C9" s="381">
        <v>27897.171289999998</v>
      </c>
      <c r="D9" s="381">
        <v>0</v>
      </c>
      <c r="E9" s="381">
        <v>0</v>
      </c>
      <c r="F9" s="381">
        <v>65050.449289999997</v>
      </c>
    </row>
    <row r="10" spans="1:6">
      <c r="A10" s="233" t="s">
        <v>204</v>
      </c>
      <c r="B10" s="381">
        <v>73442.223569999987</v>
      </c>
      <c r="C10" s="381">
        <v>48844.074439999997</v>
      </c>
      <c r="D10" s="381">
        <v>0</v>
      </c>
      <c r="E10" s="381">
        <v>0</v>
      </c>
      <c r="F10" s="381">
        <v>122286.29801</v>
      </c>
    </row>
    <row r="11" spans="1:6">
      <c r="A11" s="233" t="s">
        <v>205</v>
      </c>
      <c r="B11" s="381">
        <v>69678.228099999993</v>
      </c>
      <c r="C11" s="381">
        <v>16111.19925</v>
      </c>
      <c r="D11" s="381">
        <v>0</v>
      </c>
      <c r="E11" s="381">
        <v>0</v>
      </c>
      <c r="F11" s="381">
        <v>85789.427349999998</v>
      </c>
    </row>
    <row r="12" spans="1:6">
      <c r="A12" s="233" t="s">
        <v>206</v>
      </c>
      <c r="B12" s="381">
        <v>0</v>
      </c>
      <c r="C12" s="381">
        <v>0</v>
      </c>
      <c r="D12" s="381">
        <v>0</v>
      </c>
      <c r="E12" s="381">
        <v>0</v>
      </c>
      <c r="F12" s="381">
        <v>0</v>
      </c>
    </row>
    <row r="13" spans="1:6">
      <c r="A13" s="233" t="s">
        <v>207</v>
      </c>
      <c r="B13" s="381">
        <v>0</v>
      </c>
      <c r="C13" s="381">
        <v>0</v>
      </c>
      <c r="D13" s="381">
        <v>0</v>
      </c>
      <c r="E13" s="381">
        <v>0</v>
      </c>
      <c r="F13" s="381">
        <v>0</v>
      </c>
    </row>
    <row r="14" spans="1:6">
      <c r="A14" s="233" t="s">
        <v>208</v>
      </c>
      <c r="B14" s="381">
        <v>0</v>
      </c>
      <c r="C14" s="381">
        <v>0</v>
      </c>
      <c r="D14" s="381">
        <v>0</v>
      </c>
      <c r="E14" s="381">
        <v>0</v>
      </c>
      <c r="F14" s="381">
        <v>0</v>
      </c>
    </row>
    <row r="15" spans="1:6">
      <c r="A15" s="233" t="s">
        <v>209</v>
      </c>
      <c r="B15" s="381">
        <v>0</v>
      </c>
      <c r="C15" s="381">
        <v>0</v>
      </c>
      <c r="D15" s="381">
        <v>0</v>
      </c>
      <c r="E15" s="381">
        <v>0</v>
      </c>
      <c r="F15" s="381">
        <v>0</v>
      </c>
    </row>
    <row r="16" spans="1:6">
      <c r="A16" s="233" t="s">
        <v>210</v>
      </c>
      <c r="B16" s="381">
        <v>0</v>
      </c>
      <c r="C16" s="381">
        <v>0</v>
      </c>
      <c r="D16" s="381">
        <v>0</v>
      </c>
      <c r="E16" s="381">
        <v>0</v>
      </c>
      <c r="F16" s="381">
        <v>0</v>
      </c>
    </row>
    <row r="17" spans="1:6">
      <c r="A17" s="736" t="s">
        <v>211</v>
      </c>
      <c r="B17" s="230">
        <v>324628.34268</v>
      </c>
      <c r="C17" s="230">
        <v>114292.24012999999</v>
      </c>
      <c r="D17" s="230">
        <v>0</v>
      </c>
      <c r="E17" s="230">
        <v>0</v>
      </c>
      <c r="F17" s="230">
        <v>438920.58280999999</v>
      </c>
    </row>
    <row r="18" spans="1:6">
      <c r="A18" s="233" t="s">
        <v>212</v>
      </c>
      <c r="B18" s="381">
        <v>0</v>
      </c>
      <c r="C18" s="381">
        <v>0</v>
      </c>
      <c r="D18" s="381">
        <v>0</v>
      </c>
      <c r="E18" s="381">
        <v>0</v>
      </c>
      <c r="F18" s="381">
        <v>0</v>
      </c>
    </row>
    <row r="19" spans="1:6">
      <c r="A19" s="233" t="s">
        <v>213</v>
      </c>
      <c r="B19" s="381">
        <v>254476.75594</v>
      </c>
      <c r="C19" s="381">
        <v>4120.9141300000001</v>
      </c>
      <c r="D19" s="381">
        <v>0</v>
      </c>
      <c r="E19" s="381">
        <v>0</v>
      </c>
      <c r="F19" s="381">
        <v>258597.67006999999</v>
      </c>
    </row>
    <row r="20" spans="1:6">
      <c r="A20" s="233" t="s">
        <v>214</v>
      </c>
      <c r="B20" s="381">
        <v>0</v>
      </c>
      <c r="C20" s="381">
        <v>0</v>
      </c>
      <c r="D20" s="381">
        <v>0</v>
      </c>
      <c r="E20" s="381">
        <v>0</v>
      </c>
      <c r="F20" s="381">
        <v>0</v>
      </c>
    </row>
    <row r="21" spans="1:6">
      <c r="A21" s="233" t="s">
        <v>215</v>
      </c>
      <c r="B21" s="381">
        <v>0</v>
      </c>
      <c r="C21" s="381">
        <v>0</v>
      </c>
      <c r="D21" s="381">
        <v>0</v>
      </c>
      <c r="E21" s="381">
        <v>0</v>
      </c>
      <c r="F21" s="381">
        <v>0</v>
      </c>
    </row>
    <row r="22" spans="1:6">
      <c r="A22" s="233" t="s">
        <v>216</v>
      </c>
      <c r="B22" s="381">
        <v>487.67129999999997</v>
      </c>
      <c r="C22" s="381">
        <v>31373.60599</v>
      </c>
      <c r="D22" s="381">
        <v>0</v>
      </c>
      <c r="E22" s="381">
        <v>0</v>
      </c>
      <c r="F22" s="381">
        <v>31861.277289999998</v>
      </c>
    </row>
    <row r="23" spans="1:6">
      <c r="A23" s="233" t="s">
        <v>217</v>
      </c>
      <c r="B23" s="381">
        <v>69212.140379999997</v>
      </c>
      <c r="C23" s="381">
        <v>78797.720010000005</v>
      </c>
      <c r="D23" s="381">
        <v>0</v>
      </c>
      <c r="E23" s="381">
        <v>0</v>
      </c>
      <c r="F23" s="381">
        <v>148009.86038999999</v>
      </c>
    </row>
    <row r="24" spans="1:6">
      <c r="A24" s="233" t="s">
        <v>218</v>
      </c>
      <c r="B24" s="381">
        <v>451.77506</v>
      </c>
      <c r="C24" s="381">
        <v>0</v>
      </c>
      <c r="D24" s="381">
        <v>0</v>
      </c>
      <c r="E24" s="381">
        <v>0</v>
      </c>
      <c r="F24" s="381">
        <v>451.77506</v>
      </c>
    </row>
    <row r="25" spans="1:6">
      <c r="A25" s="233" t="s">
        <v>219</v>
      </c>
      <c r="B25" s="381">
        <v>0</v>
      </c>
      <c r="C25" s="381">
        <v>0</v>
      </c>
      <c r="D25" s="381">
        <v>0</v>
      </c>
      <c r="E25" s="381">
        <v>0</v>
      </c>
      <c r="F25" s="381">
        <v>0</v>
      </c>
    </row>
    <row r="26" spans="1:6">
      <c r="A26" s="736" t="s">
        <v>220</v>
      </c>
      <c r="B26" s="230">
        <v>2733615.0274299998</v>
      </c>
      <c r="C26" s="230">
        <v>86122.360819999987</v>
      </c>
      <c r="D26" s="230">
        <v>0</v>
      </c>
      <c r="E26" s="230">
        <v>0</v>
      </c>
      <c r="F26" s="230">
        <v>2819737.3882499998</v>
      </c>
    </row>
    <row r="27" spans="1:6">
      <c r="A27" s="236" t="s">
        <v>221</v>
      </c>
      <c r="B27" s="381">
        <v>2724144.3388700001</v>
      </c>
      <c r="C27" s="381">
        <v>111897.13662</v>
      </c>
      <c r="D27" s="381">
        <v>0</v>
      </c>
      <c r="E27" s="381">
        <v>0</v>
      </c>
      <c r="F27" s="381">
        <v>2836041.4754899996</v>
      </c>
    </row>
    <row r="28" spans="1:6">
      <c r="A28" s="233" t="s">
        <v>222</v>
      </c>
      <c r="B28" s="381">
        <v>2695490.7039699997</v>
      </c>
      <c r="C28" s="381">
        <v>107549.64881</v>
      </c>
      <c r="D28" s="381">
        <v>0</v>
      </c>
      <c r="E28" s="381">
        <v>0</v>
      </c>
      <c r="F28" s="381">
        <v>2803040.3527800003</v>
      </c>
    </row>
    <row r="29" spans="1:6">
      <c r="A29" s="233" t="s">
        <v>223</v>
      </c>
      <c r="B29" s="381">
        <v>28530.677929999998</v>
      </c>
      <c r="C29" s="381">
        <v>4216.1878899999992</v>
      </c>
      <c r="D29" s="381">
        <v>0</v>
      </c>
      <c r="E29" s="381">
        <v>0</v>
      </c>
      <c r="F29" s="381">
        <v>32746.865819999999</v>
      </c>
    </row>
    <row r="30" spans="1:6">
      <c r="A30" s="233" t="s">
        <v>224</v>
      </c>
      <c r="B30" s="381">
        <v>122.95697</v>
      </c>
      <c r="C30" s="381">
        <v>131.29992000000001</v>
      </c>
      <c r="D30" s="381">
        <v>0</v>
      </c>
      <c r="E30" s="381">
        <v>0</v>
      </c>
      <c r="F30" s="381">
        <v>254.25689000000003</v>
      </c>
    </row>
    <row r="31" spans="1:6">
      <c r="A31" s="236" t="s">
        <v>225</v>
      </c>
      <c r="B31" s="381">
        <v>1500.4628400000001</v>
      </c>
      <c r="C31" s="381">
        <v>2.9999999999999997E-5</v>
      </c>
      <c r="D31" s="381">
        <v>0</v>
      </c>
      <c r="E31" s="381">
        <v>0</v>
      </c>
      <c r="F31" s="381">
        <v>1500.4628700000001</v>
      </c>
    </row>
    <row r="32" spans="1:6">
      <c r="A32" s="233" t="s">
        <v>226</v>
      </c>
      <c r="B32" s="381">
        <v>461.19885999999997</v>
      </c>
      <c r="C32" s="381">
        <v>2.9999999999999997E-5</v>
      </c>
      <c r="D32" s="381">
        <v>0</v>
      </c>
      <c r="E32" s="381">
        <v>0</v>
      </c>
      <c r="F32" s="381">
        <v>461.19889000000001</v>
      </c>
    </row>
    <row r="33" spans="1:6">
      <c r="A33" s="233" t="s">
        <v>227</v>
      </c>
      <c r="B33" s="381">
        <v>1039.2639799999999</v>
      </c>
      <c r="C33" s="381">
        <v>0</v>
      </c>
      <c r="D33" s="381">
        <v>0</v>
      </c>
      <c r="E33" s="381">
        <v>0</v>
      </c>
      <c r="F33" s="381">
        <v>1039.2639799999999</v>
      </c>
    </row>
    <row r="34" spans="1:6">
      <c r="A34" s="233" t="s">
        <v>228</v>
      </c>
      <c r="B34" s="381">
        <v>0</v>
      </c>
      <c r="C34" s="381">
        <v>0</v>
      </c>
      <c r="D34" s="381">
        <v>0</v>
      </c>
      <c r="E34" s="381">
        <v>0</v>
      </c>
      <c r="F34" s="381">
        <v>0</v>
      </c>
    </row>
    <row r="35" spans="1:6">
      <c r="A35" s="236" t="s">
        <v>229</v>
      </c>
      <c r="B35" s="381">
        <v>50976.162509999995</v>
      </c>
      <c r="C35" s="381">
        <v>9550.8628900000003</v>
      </c>
      <c r="D35" s="381">
        <v>0</v>
      </c>
      <c r="E35" s="381">
        <v>0</v>
      </c>
      <c r="F35" s="381">
        <v>60527.025399999999</v>
      </c>
    </row>
    <row r="36" spans="1:6">
      <c r="A36" s="233" t="s">
        <v>230</v>
      </c>
      <c r="B36" s="381">
        <v>49803.469280000005</v>
      </c>
      <c r="C36" s="381">
        <v>9464.4743600000002</v>
      </c>
      <c r="D36" s="381">
        <v>0</v>
      </c>
      <c r="E36" s="381">
        <v>0</v>
      </c>
      <c r="F36" s="381">
        <v>59267.943639999998</v>
      </c>
    </row>
    <row r="37" spans="1:6">
      <c r="A37" s="233" t="s">
        <v>231</v>
      </c>
      <c r="B37" s="381">
        <v>1172.6932300000001</v>
      </c>
      <c r="C37" s="381">
        <v>86.388530000000003</v>
      </c>
      <c r="D37" s="381">
        <v>0</v>
      </c>
      <c r="E37" s="381">
        <v>0</v>
      </c>
      <c r="F37" s="381">
        <v>1259.08176</v>
      </c>
    </row>
    <row r="38" spans="1:6">
      <c r="A38" s="233" t="s">
        <v>232</v>
      </c>
      <c r="B38" s="381">
        <v>0</v>
      </c>
      <c r="C38" s="381">
        <v>0</v>
      </c>
      <c r="D38" s="381">
        <v>0</v>
      </c>
      <c r="E38" s="381">
        <v>0</v>
      </c>
      <c r="F38" s="381">
        <v>0</v>
      </c>
    </row>
    <row r="39" spans="1:6">
      <c r="A39" s="236" t="s">
        <v>233</v>
      </c>
      <c r="B39" s="381">
        <v>59414.341899999999</v>
      </c>
      <c r="C39" s="381">
        <v>3127.3261699999998</v>
      </c>
      <c r="D39" s="381">
        <v>0</v>
      </c>
      <c r="E39" s="381">
        <v>0</v>
      </c>
      <c r="F39" s="381">
        <v>62541.66807</v>
      </c>
    </row>
    <row r="40" spans="1:6">
      <c r="A40" s="233" t="s">
        <v>234</v>
      </c>
      <c r="B40" s="381">
        <v>8809.3989000000001</v>
      </c>
      <c r="C40" s="381">
        <v>427.43471999999997</v>
      </c>
      <c r="D40" s="381">
        <v>0</v>
      </c>
      <c r="E40" s="381">
        <v>0</v>
      </c>
      <c r="F40" s="381">
        <v>9236.8336199999994</v>
      </c>
    </row>
    <row r="41" spans="1:6">
      <c r="A41" s="233" t="s">
        <v>235</v>
      </c>
      <c r="B41" s="381">
        <v>259.76848999999999</v>
      </c>
      <c r="C41" s="381">
        <v>53.698900000000002</v>
      </c>
      <c r="D41" s="381">
        <v>0</v>
      </c>
      <c r="E41" s="381">
        <v>0</v>
      </c>
      <c r="F41" s="381">
        <v>313.46739000000002</v>
      </c>
    </row>
    <row r="42" spans="1:6">
      <c r="A42" s="233" t="s">
        <v>236</v>
      </c>
      <c r="B42" s="381">
        <v>0</v>
      </c>
      <c r="C42" s="381">
        <v>0</v>
      </c>
      <c r="D42" s="381">
        <v>0</v>
      </c>
      <c r="E42" s="381">
        <v>0</v>
      </c>
      <c r="F42" s="381">
        <v>0</v>
      </c>
    </row>
    <row r="43" spans="1:6">
      <c r="A43" s="233" t="s">
        <v>237</v>
      </c>
      <c r="B43" s="381">
        <v>0</v>
      </c>
      <c r="C43" s="381">
        <v>0</v>
      </c>
      <c r="D43" s="381">
        <v>0</v>
      </c>
      <c r="E43" s="381">
        <v>0</v>
      </c>
      <c r="F43" s="381">
        <v>0</v>
      </c>
    </row>
    <row r="44" spans="1:6">
      <c r="A44" s="233" t="s">
        <v>238</v>
      </c>
      <c r="B44" s="381">
        <v>0</v>
      </c>
      <c r="C44" s="381">
        <v>0</v>
      </c>
      <c r="D44" s="381">
        <v>0</v>
      </c>
      <c r="E44" s="381">
        <v>0</v>
      </c>
      <c r="F44" s="381">
        <v>0</v>
      </c>
    </row>
    <row r="45" spans="1:6">
      <c r="A45" s="233" t="s">
        <v>239</v>
      </c>
      <c r="B45" s="381">
        <v>0</v>
      </c>
      <c r="C45" s="381">
        <v>0</v>
      </c>
      <c r="D45" s="381">
        <v>0</v>
      </c>
      <c r="E45" s="381">
        <v>0</v>
      </c>
      <c r="F45" s="381">
        <v>0</v>
      </c>
    </row>
    <row r="46" spans="1:6">
      <c r="A46" s="236" t="s">
        <v>240</v>
      </c>
      <c r="B46" s="381">
        <v>-102420.27868999999</v>
      </c>
      <c r="C46" s="381">
        <v>-38452.964890000003</v>
      </c>
      <c r="D46" s="381">
        <v>0</v>
      </c>
      <c r="E46" s="381">
        <v>0</v>
      </c>
      <c r="F46" s="381">
        <v>-140873.24358000001</v>
      </c>
    </row>
    <row r="47" spans="1:6">
      <c r="A47" s="237" t="s">
        <v>241</v>
      </c>
      <c r="B47" s="381">
        <v>-11117.74775</v>
      </c>
      <c r="C47" s="381">
        <v>-2340.1232400000004</v>
      </c>
      <c r="D47" s="381">
        <v>0</v>
      </c>
      <c r="E47" s="381">
        <v>0</v>
      </c>
      <c r="F47" s="381">
        <v>-13457.870989999999</v>
      </c>
    </row>
    <row r="48" spans="1:6">
      <c r="A48" s="233" t="s">
        <v>242</v>
      </c>
      <c r="B48" s="381">
        <v>-51.720769999999995</v>
      </c>
      <c r="C48" s="381">
        <v>-495.6241</v>
      </c>
      <c r="D48" s="381">
        <v>0</v>
      </c>
      <c r="E48" s="381">
        <v>0</v>
      </c>
      <c r="F48" s="381">
        <v>-547.34487000000001</v>
      </c>
    </row>
    <row r="49" spans="1:6">
      <c r="A49" s="233" t="s">
        <v>243</v>
      </c>
      <c r="B49" s="381">
        <v>-59.150730000000003</v>
      </c>
      <c r="C49" s="381">
        <v>1.0000000000000001E-5</v>
      </c>
      <c r="D49" s="381">
        <v>0</v>
      </c>
      <c r="E49" s="381">
        <v>0</v>
      </c>
      <c r="F49" s="381">
        <v>-59.15072</v>
      </c>
    </row>
    <row r="50" spans="1:6">
      <c r="A50" s="233" t="s">
        <v>244</v>
      </c>
      <c r="B50" s="381">
        <v>-519.63198999999997</v>
      </c>
      <c r="C50" s="381">
        <v>1.0000000000000001E-5</v>
      </c>
      <c r="D50" s="381">
        <v>0</v>
      </c>
      <c r="E50" s="381">
        <v>0</v>
      </c>
      <c r="F50" s="381">
        <v>-519.63198</v>
      </c>
    </row>
    <row r="51" spans="1:6">
      <c r="A51" s="233" t="s">
        <v>245</v>
      </c>
      <c r="B51" s="381">
        <v>-24813.17311</v>
      </c>
      <c r="C51" s="381">
        <v>-4947.6721200000002</v>
      </c>
      <c r="D51" s="381">
        <v>0</v>
      </c>
      <c r="E51" s="381">
        <v>0</v>
      </c>
      <c r="F51" s="381">
        <v>-29760.845229999999</v>
      </c>
    </row>
    <row r="52" spans="1:6">
      <c r="A52" s="233" t="s">
        <v>246</v>
      </c>
      <c r="B52" s="381">
        <v>-586.34660999999994</v>
      </c>
      <c r="C52" s="381">
        <v>-43.194279999999999</v>
      </c>
      <c r="D52" s="381">
        <v>0</v>
      </c>
      <c r="E52" s="381">
        <v>0</v>
      </c>
      <c r="F52" s="381">
        <v>-629.54088999999999</v>
      </c>
    </row>
    <row r="53" spans="1:6">
      <c r="A53" s="237" t="s">
        <v>247</v>
      </c>
      <c r="B53" s="381">
        <v>-51258.276189999997</v>
      </c>
      <c r="C53" s="381">
        <v>-30458.680090000002</v>
      </c>
      <c r="D53" s="381">
        <v>0</v>
      </c>
      <c r="E53" s="381">
        <v>0</v>
      </c>
      <c r="F53" s="381">
        <v>-81716.956279999999</v>
      </c>
    </row>
    <row r="54" spans="1:6">
      <c r="A54" s="233" t="s">
        <v>248</v>
      </c>
      <c r="B54" s="381">
        <v>-13630.334929999999</v>
      </c>
      <c r="C54" s="381">
        <v>-47.16037</v>
      </c>
      <c r="D54" s="381">
        <v>0</v>
      </c>
      <c r="E54" s="381">
        <v>0</v>
      </c>
      <c r="F54" s="381">
        <v>-13677.4953</v>
      </c>
    </row>
    <row r="55" spans="1:6">
      <c r="A55" s="233" t="s">
        <v>249</v>
      </c>
      <c r="B55" s="381">
        <v>0</v>
      </c>
      <c r="C55" s="381">
        <v>-119.63003</v>
      </c>
      <c r="D55" s="381">
        <v>0</v>
      </c>
      <c r="E55" s="381">
        <v>0</v>
      </c>
      <c r="F55" s="381">
        <v>-119.63003</v>
      </c>
    </row>
    <row r="56" spans="1:6">
      <c r="A56" s="233" t="s">
        <v>250</v>
      </c>
      <c r="B56" s="381">
        <v>0</v>
      </c>
      <c r="C56" s="381">
        <v>0</v>
      </c>
      <c r="D56" s="381">
        <v>0</v>
      </c>
      <c r="E56" s="381">
        <v>0</v>
      </c>
      <c r="F56" s="381">
        <v>0</v>
      </c>
    </row>
    <row r="57" spans="1:6">
      <c r="A57" s="241" t="s">
        <v>1520</v>
      </c>
      <c r="B57" s="381">
        <v>-383.89661000000001</v>
      </c>
      <c r="C57" s="381">
        <v>-0.88067999999999991</v>
      </c>
      <c r="D57" s="381">
        <v>0</v>
      </c>
      <c r="E57" s="381">
        <v>0</v>
      </c>
      <c r="F57" s="381">
        <v>-384.77728999999999</v>
      </c>
    </row>
    <row r="58" spans="1:6">
      <c r="A58" s="241" t="s">
        <v>1521</v>
      </c>
      <c r="B58" s="381">
        <v>0</v>
      </c>
      <c r="C58" s="381">
        <v>0</v>
      </c>
      <c r="D58" s="381">
        <v>0</v>
      </c>
      <c r="E58" s="381">
        <v>0</v>
      </c>
      <c r="F58" s="381">
        <v>0</v>
      </c>
    </row>
    <row r="59" spans="1:6">
      <c r="A59" s="736" t="s">
        <v>251</v>
      </c>
      <c r="B59" s="230">
        <v>5780.3008200000004</v>
      </c>
      <c r="C59" s="230">
        <v>1270.9238700000001</v>
      </c>
      <c r="D59" s="230">
        <v>0</v>
      </c>
      <c r="E59" s="230">
        <v>0</v>
      </c>
      <c r="F59" s="230">
        <v>7051.22469</v>
      </c>
    </row>
    <row r="60" spans="1:6">
      <c r="A60" s="233" t="s">
        <v>252</v>
      </c>
      <c r="B60" s="381">
        <v>0</v>
      </c>
      <c r="C60" s="381">
        <v>0</v>
      </c>
      <c r="D60" s="381">
        <v>0</v>
      </c>
      <c r="E60" s="381">
        <v>0</v>
      </c>
      <c r="F60" s="381">
        <v>0</v>
      </c>
    </row>
    <row r="61" spans="1:6">
      <c r="A61" s="237" t="s">
        <v>253</v>
      </c>
      <c r="B61" s="381">
        <v>3492.7735299999999</v>
      </c>
      <c r="C61" s="381">
        <v>845.62490000000003</v>
      </c>
      <c r="D61" s="381">
        <v>0</v>
      </c>
      <c r="E61" s="381">
        <v>0</v>
      </c>
      <c r="F61" s="381">
        <v>4338.3984299999993</v>
      </c>
    </row>
    <row r="62" spans="1:6">
      <c r="A62" s="233" t="s">
        <v>254</v>
      </c>
      <c r="B62" s="381">
        <v>2651.6246599999999</v>
      </c>
      <c r="C62" s="381">
        <v>1032.5272399999999</v>
      </c>
      <c r="D62" s="381">
        <v>0</v>
      </c>
      <c r="E62" s="381">
        <v>0</v>
      </c>
      <c r="F62" s="381">
        <v>3684.1518999999998</v>
      </c>
    </row>
    <row r="63" spans="1:6">
      <c r="A63" s="233" t="s">
        <v>255</v>
      </c>
      <c r="B63" s="381">
        <v>0</v>
      </c>
      <c r="C63" s="381">
        <v>0</v>
      </c>
      <c r="D63" s="381">
        <v>0</v>
      </c>
      <c r="E63" s="381">
        <v>0</v>
      </c>
      <c r="F63" s="381">
        <v>0</v>
      </c>
    </row>
    <row r="64" spans="1:6">
      <c r="A64" s="233" t="s">
        <v>256</v>
      </c>
      <c r="B64" s="381">
        <v>-364.09737000000001</v>
      </c>
      <c r="C64" s="381">
        <v>-607.22827000000007</v>
      </c>
      <c r="D64" s="381">
        <v>0</v>
      </c>
      <c r="E64" s="381">
        <v>0</v>
      </c>
      <c r="F64" s="381">
        <v>-971.32564000000002</v>
      </c>
    </row>
    <row r="65" spans="1:6">
      <c r="A65" s="736" t="s">
        <v>257</v>
      </c>
      <c r="B65" s="230">
        <v>1200.6259399999999</v>
      </c>
      <c r="C65" s="230">
        <v>0</v>
      </c>
      <c r="D65" s="230">
        <v>0</v>
      </c>
      <c r="E65" s="230">
        <v>0</v>
      </c>
      <c r="F65" s="230">
        <v>1200.6259399999999</v>
      </c>
    </row>
    <row r="66" spans="1:6">
      <c r="A66" s="233" t="s">
        <v>258</v>
      </c>
      <c r="B66" s="381">
        <v>4095.5535099999997</v>
      </c>
      <c r="C66" s="381">
        <v>0</v>
      </c>
      <c r="D66" s="381">
        <v>0</v>
      </c>
      <c r="E66" s="381">
        <v>0</v>
      </c>
      <c r="F66" s="381">
        <v>4095.5535099999997</v>
      </c>
    </row>
    <row r="67" spans="1:6">
      <c r="A67" s="233" t="s">
        <v>259</v>
      </c>
      <c r="B67" s="381">
        <v>10058.439619999999</v>
      </c>
      <c r="C67" s="381">
        <v>0</v>
      </c>
      <c r="D67" s="381">
        <v>0</v>
      </c>
      <c r="E67" s="381">
        <v>0</v>
      </c>
      <c r="F67" s="381">
        <v>10058.439619999999</v>
      </c>
    </row>
    <row r="68" spans="1:6">
      <c r="A68" s="233" t="s">
        <v>260</v>
      </c>
      <c r="B68" s="381">
        <v>1238.5688</v>
      </c>
      <c r="C68" s="381">
        <v>0</v>
      </c>
      <c r="D68" s="381">
        <v>0</v>
      </c>
      <c r="E68" s="381">
        <v>0</v>
      </c>
      <c r="F68" s="381">
        <v>1238.5688</v>
      </c>
    </row>
    <row r="69" spans="1:6">
      <c r="A69" s="233" t="s">
        <v>261</v>
      </c>
      <c r="B69" s="381">
        <v>12.94</v>
      </c>
      <c r="C69" s="381">
        <v>0</v>
      </c>
      <c r="D69" s="381">
        <v>0</v>
      </c>
      <c r="E69" s="381">
        <v>0</v>
      </c>
      <c r="F69" s="381">
        <v>12.94</v>
      </c>
    </row>
    <row r="70" spans="1:6">
      <c r="A70" s="233" t="s">
        <v>262</v>
      </c>
      <c r="B70" s="381">
        <v>-14204.87599</v>
      </c>
      <c r="C70" s="381">
        <v>0</v>
      </c>
      <c r="D70" s="381">
        <v>0</v>
      </c>
      <c r="E70" s="381">
        <v>0</v>
      </c>
      <c r="F70" s="381">
        <v>-14204.87599</v>
      </c>
    </row>
    <row r="71" spans="1:6">
      <c r="A71" s="736" t="s">
        <v>263</v>
      </c>
      <c r="B71" s="230">
        <v>79088.467040000003</v>
      </c>
      <c r="C71" s="230">
        <v>254531.1355</v>
      </c>
      <c r="D71" s="230">
        <v>0</v>
      </c>
      <c r="E71" s="230">
        <v>0</v>
      </c>
      <c r="F71" s="230">
        <v>333619.60253999999</v>
      </c>
    </row>
    <row r="72" spans="1:6">
      <c r="A72" s="233" t="s">
        <v>212</v>
      </c>
      <c r="B72" s="381">
        <v>0</v>
      </c>
      <c r="C72" s="381">
        <v>0</v>
      </c>
      <c r="D72" s="381">
        <v>0</v>
      </c>
      <c r="E72" s="381">
        <v>0</v>
      </c>
      <c r="F72" s="381">
        <v>0</v>
      </c>
    </row>
    <row r="73" spans="1:6">
      <c r="A73" s="233" t="s">
        <v>213</v>
      </c>
      <c r="B73" s="381">
        <v>63076.898520000002</v>
      </c>
      <c r="C73" s="381">
        <v>17265.60527</v>
      </c>
      <c r="D73" s="381">
        <v>0</v>
      </c>
      <c r="E73" s="381">
        <v>0</v>
      </c>
      <c r="F73" s="381">
        <v>80342.503790000002</v>
      </c>
    </row>
    <row r="74" spans="1:6">
      <c r="A74" s="233" t="s">
        <v>214</v>
      </c>
      <c r="B74" s="381">
        <v>0</v>
      </c>
      <c r="C74" s="381">
        <v>0</v>
      </c>
      <c r="D74" s="381">
        <v>0</v>
      </c>
      <c r="E74" s="381">
        <v>0</v>
      </c>
      <c r="F74" s="381">
        <v>0</v>
      </c>
    </row>
    <row r="75" spans="1:6">
      <c r="A75" s="233" t="s">
        <v>215</v>
      </c>
      <c r="B75" s="381">
        <v>0</v>
      </c>
      <c r="C75" s="381">
        <v>0</v>
      </c>
      <c r="D75" s="381">
        <v>0</v>
      </c>
      <c r="E75" s="381">
        <v>0</v>
      </c>
      <c r="F75" s="381">
        <v>0</v>
      </c>
    </row>
    <row r="76" spans="1:6">
      <c r="A76" s="233" t="s">
        <v>264</v>
      </c>
      <c r="B76" s="381">
        <v>246.96007</v>
      </c>
      <c r="C76" s="381">
        <v>0</v>
      </c>
      <c r="D76" s="381">
        <v>0</v>
      </c>
      <c r="E76" s="381">
        <v>0</v>
      </c>
      <c r="F76" s="381">
        <v>246.96007</v>
      </c>
    </row>
    <row r="77" spans="1:6">
      <c r="A77" s="233" t="s">
        <v>265</v>
      </c>
      <c r="B77" s="381">
        <v>58.229120000000002</v>
      </c>
      <c r="C77" s="381">
        <v>466.85778000000005</v>
      </c>
      <c r="D77" s="381">
        <v>0</v>
      </c>
      <c r="E77" s="381">
        <v>0</v>
      </c>
      <c r="F77" s="381">
        <v>525.08690000000001</v>
      </c>
    </row>
    <row r="78" spans="1:6">
      <c r="A78" s="233" t="s">
        <v>217</v>
      </c>
      <c r="B78" s="381">
        <v>13767.59</v>
      </c>
      <c r="C78" s="381">
        <v>236796.29946000001</v>
      </c>
      <c r="D78" s="381">
        <v>0</v>
      </c>
      <c r="E78" s="381">
        <v>0</v>
      </c>
      <c r="F78" s="381">
        <v>250563.88946000001</v>
      </c>
    </row>
    <row r="79" spans="1:6">
      <c r="A79" s="233" t="s">
        <v>266</v>
      </c>
      <c r="B79" s="381">
        <v>2214.3406299999997</v>
      </c>
      <c r="C79" s="381">
        <v>175.03918999999999</v>
      </c>
      <c r="D79" s="381">
        <v>0</v>
      </c>
      <c r="E79" s="381">
        <v>0</v>
      </c>
      <c r="F79" s="381">
        <v>2389.3798199999997</v>
      </c>
    </row>
    <row r="80" spans="1:6">
      <c r="A80" s="233" t="s">
        <v>267</v>
      </c>
      <c r="B80" s="381">
        <v>-275.55129999999997</v>
      </c>
      <c r="C80" s="381">
        <v>-172.6662</v>
      </c>
      <c r="D80" s="381">
        <v>0</v>
      </c>
      <c r="E80" s="381">
        <v>0</v>
      </c>
      <c r="F80" s="381">
        <v>-448.21749999999997</v>
      </c>
    </row>
    <row r="81" spans="1:6">
      <c r="A81" s="736" t="s">
        <v>268</v>
      </c>
      <c r="B81" s="230">
        <v>44120.656409999996</v>
      </c>
      <c r="C81" s="230">
        <v>0</v>
      </c>
      <c r="D81" s="230">
        <v>0</v>
      </c>
      <c r="E81" s="230">
        <v>0</v>
      </c>
      <c r="F81" s="230">
        <v>44120.656409999996</v>
      </c>
    </row>
    <row r="82" spans="1:6">
      <c r="A82" s="233" t="s">
        <v>269</v>
      </c>
      <c r="B82" s="381">
        <v>10723.07057</v>
      </c>
      <c r="C82" s="381">
        <v>0</v>
      </c>
      <c r="D82" s="381">
        <v>0</v>
      </c>
      <c r="E82" s="381">
        <v>0</v>
      </c>
      <c r="F82" s="381">
        <v>10723.07057</v>
      </c>
    </row>
    <row r="83" spans="1:6">
      <c r="A83" s="233" t="s">
        <v>270</v>
      </c>
      <c r="B83" s="381">
        <v>24547.772850000001</v>
      </c>
      <c r="C83" s="381">
        <v>0</v>
      </c>
      <c r="D83" s="381">
        <v>0</v>
      </c>
      <c r="E83" s="381">
        <v>0</v>
      </c>
      <c r="F83" s="381">
        <v>24547.772850000001</v>
      </c>
    </row>
    <row r="84" spans="1:6">
      <c r="A84" s="233" t="s">
        <v>271</v>
      </c>
      <c r="B84" s="381">
        <v>3201.56475</v>
      </c>
      <c r="C84" s="381">
        <v>0</v>
      </c>
      <c r="D84" s="381">
        <v>0</v>
      </c>
      <c r="E84" s="381">
        <v>0</v>
      </c>
      <c r="F84" s="381">
        <v>3201.56475</v>
      </c>
    </row>
    <row r="85" spans="1:6">
      <c r="A85" s="233" t="s">
        <v>272</v>
      </c>
      <c r="B85" s="381">
        <v>1465.4357299999999</v>
      </c>
      <c r="C85" s="381">
        <v>0</v>
      </c>
      <c r="D85" s="381">
        <v>0</v>
      </c>
      <c r="E85" s="381">
        <v>0</v>
      </c>
      <c r="F85" s="381">
        <v>1465.4357299999999</v>
      </c>
    </row>
    <row r="86" spans="1:6">
      <c r="A86" s="233" t="s">
        <v>273</v>
      </c>
      <c r="B86" s="381">
        <v>3146.6253299999998</v>
      </c>
      <c r="C86" s="381">
        <v>0</v>
      </c>
      <c r="D86" s="381">
        <v>0</v>
      </c>
      <c r="E86" s="381">
        <v>0</v>
      </c>
      <c r="F86" s="381">
        <v>3146.6253299999998</v>
      </c>
    </row>
    <row r="87" spans="1:6">
      <c r="A87" s="233" t="s">
        <v>274</v>
      </c>
      <c r="B87" s="381">
        <v>222.67089999999999</v>
      </c>
      <c r="C87" s="381">
        <v>0</v>
      </c>
      <c r="D87" s="381">
        <v>0</v>
      </c>
      <c r="E87" s="381">
        <v>0</v>
      </c>
      <c r="F87" s="381">
        <v>222.67089999999999</v>
      </c>
    </row>
    <row r="88" spans="1:6">
      <c r="A88" s="233" t="s">
        <v>275</v>
      </c>
      <c r="B88" s="381">
        <v>767.96001999999999</v>
      </c>
      <c r="C88" s="381">
        <v>0</v>
      </c>
      <c r="D88" s="381">
        <v>0</v>
      </c>
      <c r="E88" s="381">
        <v>0</v>
      </c>
      <c r="F88" s="381">
        <v>767.96001999999999</v>
      </c>
    </row>
    <row r="89" spans="1:6">
      <c r="A89" s="233" t="s">
        <v>276</v>
      </c>
      <c r="B89" s="381">
        <v>0</v>
      </c>
      <c r="C89" s="381">
        <v>0</v>
      </c>
      <c r="D89" s="381">
        <v>0</v>
      </c>
      <c r="E89" s="381">
        <v>0</v>
      </c>
      <c r="F89" s="381">
        <v>0</v>
      </c>
    </row>
    <row r="90" spans="1:6">
      <c r="A90" s="233" t="s">
        <v>277</v>
      </c>
      <c r="B90" s="381">
        <v>45.556260000000002</v>
      </c>
      <c r="C90" s="381">
        <v>0</v>
      </c>
      <c r="D90" s="381">
        <v>0</v>
      </c>
      <c r="E90" s="381">
        <v>0</v>
      </c>
      <c r="F90" s="381">
        <v>45.556260000000002</v>
      </c>
    </row>
    <row r="91" spans="1:6">
      <c r="A91" s="736" t="s">
        <v>278</v>
      </c>
      <c r="B91" s="230">
        <v>3750.8372000000004</v>
      </c>
      <c r="C91" s="230">
        <v>5.4900000000000001E-3</v>
      </c>
      <c r="D91" s="230">
        <v>0</v>
      </c>
      <c r="E91" s="230">
        <v>0</v>
      </c>
      <c r="F91" s="230">
        <v>3750.8426899999999</v>
      </c>
    </row>
    <row r="92" spans="1:6">
      <c r="A92" s="233" t="s">
        <v>279</v>
      </c>
      <c r="B92" s="381">
        <v>557.41549999999995</v>
      </c>
      <c r="C92" s="381">
        <v>0</v>
      </c>
      <c r="D92" s="381">
        <v>0</v>
      </c>
      <c r="E92" s="381">
        <v>0</v>
      </c>
      <c r="F92" s="381">
        <v>557.41549999999995</v>
      </c>
    </row>
    <row r="93" spans="1:6">
      <c r="A93" s="233" t="s">
        <v>280</v>
      </c>
      <c r="B93" s="381">
        <v>849.08229000000006</v>
      </c>
      <c r="C93" s="381">
        <v>0</v>
      </c>
      <c r="D93" s="381">
        <v>0</v>
      </c>
      <c r="E93" s="381">
        <v>0</v>
      </c>
      <c r="F93" s="381">
        <v>849.08229000000006</v>
      </c>
    </row>
    <row r="94" spans="1:6">
      <c r="A94" s="233" t="s">
        <v>281</v>
      </c>
      <c r="B94" s="381">
        <v>32.803539999999998</v>
      </c>
      <c r="C94" s="381">
        <v>5.4900000000000001E-3</v>
      </c>
      <c r="D94" s="381">
        <v>0</v>
      </c>
      <c r="E94" s="381">
        <v>0</v>
      </c>
      <c r="F94" s="381">
        <v>32.80903</v>
      </c>
    </row>
    <row r="95" spans="1:6">
      <c r="A95" s="233" t="s">
        <v>282</v>
      </c>
      <c r="B95" s="381">
        <v>2311.5358700000002</v>
      </c>
      <c r="C95" s="381">
        <v>0</v>
      </c>
      <c r="D95" s="381">
        <v>0</v>
      </c>
      <c r="E95" s="381">
        <v>0</v>
      </c>
      <c r="F95" s="381">
        <v>2311.5358700000002</v>
      </c>
    </row>
    <row r="96" spans="1:6">
      <c r="A96" s="233" t="s">
        <v>283</v>
      </c>
      <c r="B96" s="381">
        <v>0</v>
      </c>
      <c r="C96" s="381">
        <v>0</v>
      </c>
      <c r="D96" s="381">
        <v>0</v>
      </c>
      <c r="E96" s="381">
        <v>0</v>
      </c>
      <c r="F96" s="381">
        <v>0</v>
      </c>
    </row>
    <row r="97" spans="1:6">
      <c r="A97" s="736" t="s">
        <v>284</v>
      </c>
      <c r="B97" s="230">
        <v>0</v>
      </c>
      <c r="C97" s="230">
        <v>0</v>
      </c>
      <c r="D97" s="230">
        <v>0</v>
      </c>
      <c r="E97" s="230">
        <v>0</v>
      </c>
      <c r="F97" s="230">
        <v>0</v>
      </c>
    </row>
    <row r="98" spans="1:6">
      <c r="A98" s="233" t="s">
        <v>285</v>
      </c>
      <c r="B98" s="381">
        <v>0</v>
      </c>
      <c r="C98" s="381">
        <v>0</v>
      </c>
      <c r="D98" s="381">
        <v>0</v>
      </c>
      <c r="E98" s="381">
        <v>0</v>
      </c>
      <c r="F98" s="381">
        <v>0</v>
      </c>
    </row>
    <row r="99" spans="1:6">
      <c r="A99" s="233" t="s">
        <v>286</v>
      </c>
      <c r="B99" s="381">
        <v>0</v>
      </c>
      <c r="C99" s="381">
        <v>0</v>
      </c>
      <c r="D99" s="381">
        <v>0</v>
      </c>
      <c r="E99" s="381">
        <v>0</v>
      </c>
      <c r="F99" s="381">
        <v>0</v>
      </c>
    </row>
    <row r="100" spans="1:6">
      <c r="A100" s="233" t="s">
        <v>287</v>
      </c>
      <c r="B100" s="381">
        <v>0</v>
      </c>
      <c r="C100" s="381">
        <v>0</v>
      </c>
      <c r="D100" s="381">
        <v>0</v>
      </c>
      <c r="E100" s="381">
        <v>0</v>
      </c>
      <c r="F100" s="381">
        <v>0</v>
      </c>
    </row>
    <row r="101" spans="1:6">
      <c r="A101" s="233" t="s">
        <v>288</v>
      </c>
      <c r="B101" s="381">
        <v>0</v>
      </c>
      <c r="C101" s="381">
        <v>0</v>
      </c>
      <c r="D101" s="381">
        <v>0</v>
      </c>
      <c r="E101" s="381">
        <v>0</v>
      </c>
      <c r="F101" s="381">
        <v>0</v>
      </c>
    </row>
    <row r="102" spans="1:6">
      <c r="A102" s="233" t="s">
        <v>289</v>
      </c>
      <c r="B102" s="381">
        <v>0</v>
      </c>
      <c r="C102" s="381">
        <v>0</v>
      </c>
      <c r="D102" s="381">
        <v>0</v>
      </c>
      <c r="E102" s="381">
        <v>0</v>
      </c>
      <c r="F102" s="381">
        <v>0</v>
      </c>
    </row>
    <row r="103" spans="1:6">
      <c r="A103" s="233" t="s">
        <v>290</v>
      </c>
      <c r="B103" s="381">
        <v>0</v>
      </c>
      <c r="C103" s="381">
        <v>0</v>
      </c>
      <c r="D103" s="381">
        <v>0</v>
      </c>
      <c r="E103" s="381">
        <v>0</v>
      </c>
      <c r="F103" s="381">
        <v>0</v>
      </c>
    </row>
    <row r="104" spans="1:6">
      <c r="A104" s="510" t="s">
        <v>291</v>
      </c>
      <c r="B104" s="230">
        <v>2198666.9727399996</v>
      </c>
      <c r="C104" s="230">
        <v>764906.60794000002</v>
      </c>
      <c r="D104" s="230">
        <v>9.5078199999999988</v>
      </c>
      <c r="E104" s="230">
        <v>0</v>
      </c>
      <c r="F104" s="230">
        <v>2963583.0885000001</v>
      </c>
    </row>
    <row r="105" spans="1:6">
      <c r="A105" s="569" t="s">
        <v>292</v>
      </c>
      <c r="B105" s="230">
        <v>1802188.2684500001</v>
      </c>
      <c r="C105" s="230">
        <v>723027.49450999999</v>
      </c>
      <c r="D105" s="230">
        <v>0</v>
      </c>
      <c r="E105" s="230">
        <v>0</v>
      </c>
      <c r="F105" s="230">
        <v>2525215.76296</v>
      </c>
    </row>
    <row r="106" spans="1:6">
      <c r="A106" s="240" t="s">
        <v>293</v>
      </c>
      <c r="B106" s="381">
        <v>1.1210000000000001E-2</v>
      </c>
      <c r="C106" s="381">
        <v>247.43298999999999</v>
      </c>
      <c r="D106" s="381">
        <v>0</v>
      </c>
      <c r="E106" s="381">
        <v>0</v>
      </c>
      <c r="F106" s="381">
        <v>247.44420000000002</v>
      </c>
    </row>
    <row r="107" spans="1:6">
      <c r="A107" s="240" t="s">
        <v>294</v>
      </c>
      <c r="B107" s="381">
        <v>0</v>
      </c>
      <c r="C107" s="381">
        <v>0</v>
      </c>
      <c r="D107" s="381">
        <v>0</v>
      </c>
      <c r="E107" s="381">
        <v>0</v>
      </c>
      <c r="F107" s="381">
        <v>0</v>
      </c>
    </row>
    <row r="108" spans="1:6">
      <c r="A108" s="240" t="s">
        <v>295</v>
      </c>
      <c r="B108" s="381">
        <v>1.1210000000000001E-2</v>
      </c>
      <c r="C108" s="381">
        <v>247.43298999999999</v>
      </c>
      <c r="D108" s="381">
        <v>0</v>
      </c>
      <c r="E108" s="381">
        <v>0</v>
      </c>
      <c r="F108" s="381">
        <v>247.44420000000002</v>
      </c>
    </row>
    <row r="109" spans="1:6">
      <c r="A109" s="240" t="s">
        <v>296</v>
      </c>
      <c r="B109" s="381">
        <v>1419019.68456</v>
      </c>
      <c r="C109" s="381">
        <v>547558.14270000008</v>
      </c>
      <c r="D109" s="381">
        <v>0</v>
      </c>
      <c r="E109" s="381">
        <v>0</v>
      </c>
      <c r="F109" s="381">
        <v>1966577.8272599999</v>
      </c>
    </row>
    <row r="110" spans="1:6">
      <c r="A110" s="240" t="s">
        <v>297</v>
      </c>
      <c r="B110" s="381">
        <v>357454.76094999997</v>
      </c>
      <c r="C110" s="381">
        <v>156228.23255000002</v>
      </c>
      <c r="D110" s="381">
        <v>0</v>
      </c>
      <c r="E110" s="381">
        <v>0</v>
      </c>
      <c r="F110" s="381">
        <v>513682.99349999998</v>
      </c>
    </row>
    <row r="111" spans="1:6">
      <c r="A111" s="241" t="s">
        <v>298</v>
      </c>
      <c r="B111" s="381">
        <v>42777.283380000001</v>
      </c>
      <c r="C111" s="381">
        <v>28642.70607</v>
      </c>
      <c r="D111" s="381">
        <v>0</v>
      </c>
      <c r="E111" s="381">
        <v>0</v>
      </c>
      <c r="F111" s="381">
        <v>71419.989450000008</v>
      </c>
    </row>
    <row r="112" spans="1:6">
      <c r="A112" s="241" t="s">
        <v>299</v>
      </c>
      <c r="B112" s="381">
        <v>9592.2475999999988</v>
      </c>
      <c r="C112" s="381">
        <v>12219.235500000001</v>
      </c>
      <c r="D112" s="381">
        <v>0</v>
      </c>
      <c r="E112" s="381">
        <v>0</v>
      </c>
      <c r="F112" s="381">
        <v>21811.483100000001</v>
      </c>
    </row>
    <row r="113" spans="1:6">
      <c r="A113" s="395" t="s">
        <v>300</v>
      </c>
      <c r="B113" s="381">
        <v>7656.6169400000008</v>
      </c>
      <c r="C113" s="381">
        <v>4425.4675099999995</v>
      </c>
      <c r="D113" s="381">
        <v>0</v>
      </c>
      <c r="E113" s="381">
        <v>0</v>
      </c>
      <c r="F113" s="381">
        <v>12082.084449999998</v>
      </c>
    </row>
    <row r="114" spans="1:6">
      <c r="A114" s="395" t="s">
        <v>301</v>
      </c>
      <c r="B114" s="381">
        <v>19323.528829999999</v>
      </c>
      <c r="C114" s="381">
        <v>6942.4059999999999</v>
      </c>
      <c r="D114" s="381">
        <v>0</v>
      </c>
      <c r="E114" s="381">
        <v>0</v>
      </c>
      <c r="F114" s="381">
        <v>26265.934829999998</v>
      </c>
    </row>
    <row r="115" spans="1:6">
      <c r="A115" s="395" t="s">
        <v>302</v>
      </c>
      <c r="B115" s="381">
        <v>40456.491909999997</v>
      </c>
      <c r="C115" s="381">
        <v>9200.7039100000002</v>
      </c>
      <c r="D115" s="381">
        <v>0</v>
      </c>
      <c r="E115" s="381">
        <v>0</v>
      </c>
      <c r="F115" s="381">
        <v>49657.195820000001</v>
      </c>
    </row>
    <row r="116" spans="1:6">
      <c r="A116" s="395" t="s">
        <v>303</v>
      </c>
      <c r="B116" s="381">
        <v>176317.47547999999</v>
      </c>
      <c r="C116" s="381">
        <v>78915.391099999993</v>
      </c>
      <c r="D116" s="381">
        <v>0</v>
      </c>
      <c r="E116" s="381">
        <v>0</v>
      </c>
      <c r="F116" s="381">
        <v>255232.86658</v>
      </c>
    </row>
    <row r="117" spans="1:6">
      <c r="A117" s="395" t="s">
        <v>304</v>
      </c>
      <c r="B117" s="381">
        <v>35623.872619999995</v>
      </c>
      <c r="C117" s="381">
        <v>7490.2475300000006</v>
      </c>
      <c r="D117" s="381">
        <v>0</v>
      </c>
      <c r="E117" s="381">
        <v>0</v>
      </c>
      <c r="F117" s="381">
        <v>43114.120149999995</v>
      </c>
    </row>
    <row r="118" spans="1:6">
      <c r="A118" s="395" t="s">
        <v>305</v>
      </c>
      <c r="B118" s="381">
        <v>25707.244190000001</v>
      </c>
      <c r="C118" s="381">
        <v>8392.0749299999989</v>
      </c>
      <c r="D118" s="381">
        <v>0</v>
      </c>
      <c r="E118" s="381">
        <v>0</v>
      </c>
      <c r="F118" s="381">
        <v>34099.31912</v>
      </c>
    </row>
    <row r="119" spans="1:6">
      <c r="A119" s="511" t="s">
        <v>306</v>
      </c>
      <c r="B119" s="381">
        <v>19301.484640000002</v>
      </c>
      <c r="C119" s="381">
        <v>18304.9035</v>
      </c>
      <c r="D119" s="381">
        <v>0</v>
      </c>
      <c r="E119" s="381">
        <v>0</v>
      </c>
      <c r="F119" s="381">
        <v>37606.388140000003</v>
      </c>
    </row>
    <row r="120" spans="1:6">
      <c r="A120" s="511" t="s">
        <v>307</v>
      </c>
      <c r="B120" s="381">
        <v>0</v>
      </c>
      <c r="C120" s="381">
        <v>0</v>
      </c>
      <c r="D120" s="381">
        <v>0</v>
      </c>
      <c r="E120" s="381">
        <v>0</v>
      </c>
      <c r="F120" s="381">
        <v>0</v>
      </c>
    </row>
    <row r="121" spans="1:6">
      <c r="A121" s="240" t="s">
        <v>308</v>
      </c>
      <c r="B121" s="381">
        <v>6412.3270899999998</v>
      </c>
      <c r="C121" s="381">
        <v>688.78277000000003</v>
      </c>
      <c r="D121" s="381">
        <v>0</v>
      </c>
      <c r="E121" s="381">
        <v>0</v>
      </c>
      <c r="F121" s="381">
        <v>7101.1098600000005</v>
      </c>
    </row>
    <row r="122" spans="1:6">
      <c r="A122" s="569" t="s">
        <v>309</v>
      </c>
      <c r="B122" s="230">
        <v>831.83451000000002</v>
      </c>
      <c r="C122" s="230">
        <v>53.917949999999998</v>
      </c>
      <c r="D122" s="230">
        <v>0</v>
      </c>
      <c r="E122" s="230">
        <v>0</v>
      </c>
      <c r="F122" s="230">
        <v>885.75245999999993</v>
      </c>
    </row>
    <row r="123" spans="1:6">
      <c r="A123" s="569" t="s">
        <v>505</v>
      </c>
      <c r="B123" s="230">
        <v>1165.4303200000002</v>
      </c>
      <c r="C123" s="230">
        <v>0</v>
      </c>
      <c r="D123" s="230">
        <v>0</v>
      </c>
      <c r="E123" s="230">
        <v>0</v>
      </c>
      <c r="F123" s="230">
        <v>1165.4303200000002</v>
      </c>
    </row>
    <row r="124" spans="1:6">
      <c r="A124" s="240" t="s">
        <v>506</v>
      </c>
      <c r="B124" s="381">
        <v>0</v>
      </c>
      <c r="C124" s="381">
        <v>0</v>
      </c>
      <c r="D124" s="381">
        <v>0</v>
      </c>
      <c r="E124" s="381">
        <v>0</v>
      </c>
      <c r="F124" s="381">
        <v>0</v>
      </c>
    </row>
    <row r="125" spans="1:6">
      <c r="A125" s="240" t="s">
        <v>507</v>
      </c>
      <c r="B125" s="381">
        <v>1165.4303200000002</v>
      </c>
      <c r="C125" s="381">
        <v>0</v>
      </c>
      <c r="D125" s="381">
        <v>0</v>
      </c>
      <c r="E125" s="381">
        <v>0</v>
      </c>
      <c r="F125" s="381">
        <v>1165.4303200000002</v>
      </c>
    </row>
    <row r="126" spans="1:6">
      <c r="A126" s="240" t="s">
        <v>508</v>
      </c>
      <c r="B126" s="381">
        <v>0</v>
      </c>
      <c r="C126" s="381">
        <v>0</v>
      </c>
      <c r="D126" s="381">
        <v>0</v>
      </c>
      <c r="E126" s="381">
        <v>0</v>
      </c>
      <c r="F126" s="381">
        <v>0</v>
      </c>
    </row>
    <row r="127" spans="1:6">
      <c r="A127" s="240" t="s">
        <v>509</v>
      </c>
      <c r="B127" s="381">
        <v>0</v>
      </c>
      <c r="C127" s="381">
        <v>0</v>
      </c>
      <c r="D127" s="381">
        <v>0</v>
      </c>
      <c r="E127" s="381">
        <v>0</v>
      </c>
      <c r="F127" s="381">
        <v>0</v>
      </c>
    </row>
    <row r="128" spans="1:6">
      <c r="A128" s="240" t="s">
        <v>510</v>
      </c>
      <c r="B128" s="381">
        <v>0</v>
      </c>
      <c r="C128" s="381">
        <v>0</v>
      </c>
      <c r="D128" s="381">
        <v>0</v>
      </c>
      <c r="E128" s="381">
        <v>0</v>
      </c>
      <c r="F128" s="381">
        <v>0</v>
      </c>
    </row>
    <row r="129" spans="1:6">
      <c r="A129" s="240" t="s">
        <v>517</v>
      </c>
      <c r="B129" s="381">
        <v>0</v>
      </c>
      <c r="C129" s="381">
        <v>0</v>
      </c>
      <c r="D129" s="381">
        <v>0</v>
      </c>
      <c r="E129" s="381">
        <v>0</v>
      </c>
      <c r="F129" s="381">
        <v>0</v>
      </c>
    </row>
    <row r="130" spans="1:6">
      <c r="A130" s="569" t="s">
        <v>310</v>
      </c>
      <c r="B130" s="230">
        <v>256049.65516999998</v>
      </c>
      <c r="C130" s="230">
        <v>32343.501270000001</v>
      </c>
      <c r="D130" s="230">
        <v>9.5078199999999988</v>
      </c>
      <c r="E130" s="230">
        <v>0</v>
      </c>
      <c r="F130" s="230">
        <v>288402.66425999999</v>
      </c>
    </row>
    <row r="131" spans="1:6">
      <c r="A131" s="240" t="s">
        <v>311</v>
      </c>
      <c r="B131" s="381">
        <v>0</v>
      </c>
      <c r="C131" s="381">
        <v>0</v>
      </c>
      <c r="D131" s="381">
        <v>0</v>
      </c>
      <c r="E131" s="381">
        <v>0</v>
      </c>
      <c r="F131" s="381">
        <v>0</v>
      </c>
    </row>
    <row r="132" spans="1:6">
      <c r="A132" s="240" t="s">
        <v>312</v>
      </c>
      <c r="B132" s="381">
        <v>176140</v>
      </c>
      <c r="C132" s="381">
        <v>0</v>
      </c>
      <c r="D132" s="381">
        <v>0</v>
      </c>
      <c r="E132" s="381">
        <v>0</v>
      </c>
      <c r="F132" s="381">
        <v>176140</v>
      </c>
    </row>
    <row r="133" spans="1:6">
      <c r="A133" s="240" t="s">
        <v>313</v>
      </c>
      <c r="B133" s="381">
        <v>0</v>
      </c>
      <c r="C133" s="381">
        <v>0</v>
      </c>
      <c r="D133" s="381">
        <v>0</v>
      </c>
      <c r="E133" s="381">
        <v>0</v>
      </c>
      <c r="F133" s="381">
        <v>0</v>
      </c>
    </row>
    <row r="134" spans="1:6">
      <c r="A134" s="240" t="s">
        <v>314</v>
      </c>
      <c r="B134" s="381">
        <v>0</v>
      </c>
      <c r="C134" s="381">
        <v>0</v>
      </c>
      <c r="D134" s="381">
        <v>0</v>
      </c>
      <c r="E134" s="381">
        <v>0</v>
      </c>
      <c r="F134" s="381">
        <v>0</v>
      </c>
    </row>
    <row r="135" spans="1:6">
      <c r="A135" s="240" t="s">
        <v>315</v>
      </c>
      <c r="B135" s="381">
        <v>79198.774069999999</v>
      </c>
      <c r="C135" s="381">
        <v>32063.616559999999</v>
      </c>
      <c r="D135" s="381">
        <v>0</v>
      </c>
      <c r="E135" s="381">
        <v>0</v>
      </c>
      <c r="F135" s="381">
        <v>111262.39062999999</v>
      </c>
    </row>
    <row r="136" spans="1:6">
      <c r="A136" s="240" t="s">
        <v>316</v>
      </c>
      <c r="B136" s="381">
        <v>0</v>
      </c>
      <c r="C136" s="381">
        <v>0</v>
      </c>
      <c r="D136" s="381">
        <v>0</v>
      </c>
      <c r="E136" s="381">
        <v>0</v>
      </c>
      <c r="F136" s="381">
        <v>0</v>
      </c>
    </row>
    <row r="137" spans="1:6">
      <c r="A137" s="240" t="s">
        <v>317</v>
      </c>
      <c r="B137" s="381">
        <v>0</v>
      </c>
      <c r="C137" s="381">
        <v>0</v>
      </c>
      <c r="D137" s="381">
        <v>0</v>
      </c>
      <c r="E137" s="381">
        <v>0</v>
      </c>
      <c r="F137" s="381">
        <v>0</v>
      </c>
    </row>
    <row r="138" spans="1:6">
      <c r="A138" s="240" t="s">
        <v>318</v>
      </c>
      <c r="B138" s="381">
        <v>710.88109999999995</v>
      </c>
      <c r="C138" s="381">
        <v>279.88471000000004</v>
      </c>
      <c r="D138" s="381">
        <v>9.5078199999999988</v>
      </c>
      <c r="E138" s="381">
        <v>0</v>
      </c>
      <c r="F138" s="381">
        <v>1000.27363</v>
      </c>
    </row>
    <row r="139" spans="1:6">
      <c r="A139" s="569" t="s">
        <v>319</v>
      </c>
      <c r="B139" s="230">
        <v>70651.080589999998</v>
      </c>
      <c r="C139" s="230">
        <v>2895.2767100000001</v>
      </c>
      <c r="D139" s="230">
        <v>0</v>
      </c>
      <c r="E139" s="230">
        <v>0</v>
      </c>
      <c r="F139" s="230">
        <v>73546.357300000003</v>
      </c>
    </row>
    <row r="140" spans="1:6">
      <c r="A140" s="240" t="s">
        <v>252</v>
      </c>
      <c r="B140" s="381">
        <v>133.40159</v>
      </c>
      <c r="C140" s="381">
        <v>0</v>
      </c>
      <c r="D140" s="381">
        <v>0</v>
      </c>
      <c r="E140" s="381">
        <v>0</v>
      </c>
      <c r="F140" s="381">
        <v>133.40159</v>
      </c>
    </row>
    <row r="141" spans="1:6">
      <c r="A141" s="240" t="s">
        <v>254</v>
      </c>
      <c r="B141" s="381">
        <v>34244.390930000001</v>
      </c>
      <c r="C141" s="381">
        <v>1698.72432</v>
      </c>
      <c r="D141" s="381">
        <v>0</v>
      </c>
      <c r="E141" s="381">
        <v>0</v>
      </c>
      <c r="F141" s="381">
        <v>35943.115250000003</v>
      </c>
    </row>
    <row r="142" spans="1:6">
      <c r="A142" s="240" t="s">
        <v>320</v>
      </c>
      <c r="B142" s="381">
        <v>36028.11419</v>
      </c>
      <c r="C142" s="381">
        <v>1173.2412400000001</v>
      </c>
      <c r="D142" s="381">
        <v>0</v>
      </c>
      <c r="E142" s="381">
        <v>0</v>
      </c>
      <c r="F142" s="381">
        <v>37201.355430000003</v>
      </c>
    </row>
    <row r="143" spans="1:6">
      <c r="A143" s="240" t="s">
        <v>281</v>
      </c>
      <c r="B143" s="381">
        <v>245.17388</v>
      </c>
      <c r="C143" s="381">
        <v>23.311150000000001</v>
      </c>
      <c r="D143" s="381">
        <v>0</v>
      </c>
      <c r="E143" s="381">
        <v>0</v>
      </c>
      <c r="F143" s="381">
        <v>268.48503000000005</v>
      </c>
    </row>
    <row r="144" spans="1:6">
      <c r="A144" s="240" t="s">
        <v>321</v>
      </c>
      <c r="B144" s="381">
        <v>0</v>
      </c>
      <c r="C144" s="381">
        <v>0</v>
      </c>
      <c r="D144" s="381">
        <v>0</v>
      </c>
      <c r="E144" s="381">
        <v>0</v>
      </c>
      <c r="F144" s="381">
        <v>0</v>
      </c>
    </row>
    <row r="145" spans="1:6">
      <c r="A145" s="569" t="s">
        <v>322</v>
      </c>
      <c r="B145" s="230">
        <v>67780.703699999998</v>
      </c>
      <c r="C145" s="230">
        <v>6586.4174999999996</v>
      </c>
      <c r="D145" s="230">
        <v>0</v>
      </c>
      <c r="E145" s="230">
        <v>0</v>
      </c>
      <c r="F145" s="230">
        <v>74367.121200000009</v>
      </c>
    </row>
    <row r="146" spans="1:6">
      <c r="A146" s="240" t="s">
        <v>323</v>
      </c>
      <c r="B146" s="381">
        <v>104.45005</v>
      </c>
      <c r="C146" s="381">
        <v>0</v>
      </c>
      <c r="D146" s="381">
        <v>0</v>
      </c>
      <c r="E146" s="381">
        <v>0</v>
      </c>
      <c r="F146" s="381">
        <v>104.45005</v>
      </c>
    </row>
    <row r="147" spans="1:6">
      <c r="A147" s="240" t="s">
        <v>324</v>
      </c>
      <c r="B147" s="381">
        <v>0</v>
      </c>
      <c r="C147" s="381">
        <v>0</v>
      </c>
      <c r="D147" s="381">
        <v>0</v>
      </c>
      <c r="E147" s="381">
        <v>0</v>
      </c>
      <c r="F147" s="381">
        <v>0</v>
      </c>
    </row>
    <row r="148" spans="1:6">
      <c r="A148" s="240" t="s">
        <v>325</v>
      </c>
      <c r="B148" s="381">
        <v>51292.988250000002</v>
      </c>
      <c r="C148" s="381">
        <v>2280.7730799999999</v>
      </c>
      <c r="D148" s="381">
        <v>0</v>
      </c>
      <c r="E148" s="381">
        <v>0</v>
      </c>
      <c r="F148" s="381">
        <v>53573.761330000001</v>
      </c>
    </row>
    <row r="149" spans="1:6">
      <c r="A149" s="240" t="s">
        <v>326</v>
      </c>
      <c r="B149" s="381">
        <v>15808.51352</v>
      </c>
      <c r="C149" s="381">
        <v>4017.2892000000002</v>
      </c>
      <c r="D149" s="381">
        <v>0</v>
      </c>
      <c r="E149" s="381">
        <v>0</v>
      </c>
      <c r="F149" s="381">
        <v>19825.80272</v>
      </c>
    </row>
    <row r="150" spans="1:6">
      <c r="A150" s="240" t="s">
        <v>327</v>
      </c>
      <c r="B150" s="381">
        <v>574.75188000000003</v>
      </c>
      <c r="C150" s="381">
        <v>288.35521999999997</v>
      </c>
      <c r="D150" s="381">
        <v>0</v>
      </c>
      <c r="E150" s="381">
        <v>0</v>
      </c>
      <c r="F150" s="381">
        <v>863.10709999999995</v>
      </c>
    </row>
    <row r="151" spans="1:6">
      <c r="A151" s="569" t="s">
        <v>328</v>
      </c>
      <c r="B151" s="230">
        <v>0</v>
      </c>
      <c r="C151" s="230">
        <v>0</v>
      </c>
      <c r="D151" s="230">
        <v>0</v>
      </c>
      <c r="E151" s="230">
        <v>0</v>
      </c>
      <c r="F151" s="230">
        <v>0</v>
      </c>
    </row>
    <row r="152" spans="1:6">
      <c r="A152" s="240" t="s">
        <v>329</v>
      </c>
      <c r="B152" s="381">
        <v>0</v>
      </c>
      <c r="C152" s="381">
        <v>0</v>
      </c>
      <c r="D152" s="381">
        <v>0</v>
      </c>
      <c r="E152" s="381">
        <v>0</v>
      </c>
      <c r="F152" s="381">
        <v>0</v>
      </c>
    </row>
    <row r="153" spans="1:6">
      <c r="A153" s="240" t="s">
        <v>330</v>
      </c>
      <c r="B153" s="381">
        <v>0</v>
      </c>
      <c r="C153" s="381">
        <v>0</v>
      </c>
      <c r="D153" s="381">
        <v>0</v>
      </c>
      <c r="E153" s="381">
        <v>0</v>
      </c>
      <c r="F153" s="381">
        <v>0</v>
      </c>
    </row>
    <row r="154" spans="1:6">
      <c r="A154" s="240" t="s">
        <v>331</v>
      </c>
      <c r="B154" s="381">
        <v>0</v>
      </c>
      <c r="C154" s="381">
        <v>0</v>
      </c>
      <c r="D154" s="381">
        <v>0</v>
      </c>
      <c r="E154" s="381">
        <v>0</v>
      </c>
      <c r="F154" s="381">
        <v>0</v>
      </c>
    </row>
    <row r="155" spans="1:6">
      <c r="A155" s="240" t="s">
        <v>332</v>
      </c>
      <c r="B155" s="381">
        <v>0</v>
      </c>
      <c r="C155" s="381">
        <v>0</v>
      </c>
      <c r="D155" s="381">
        <v>0</v>
      </c>
      <c r="E155" s="381">
        <v>0</v>
      </c>
      <c r="F155" s="381">
        <v>0</v>
      </c>
    </row>
    <row r="156" spans="1:6">
      <c r="A156" s="569" t="s">
        <v>333</v>
      </c>
      <c r="B156" s="230">
        <v>0</v>
      </c>
      <c r="C156" s="230">
        <v>0</v>
      </c>
      <c r="D156" s="230">
        <v>0</v>
      </c>
      <c r="E156" s="230">
        <v>0</v>
      </c>
      <c r="F156" s="230">
        <v>0</v>
      </c>
    </row>
    <row r="157" spans="1:6">
      <c r="A157" s="240" t="s">
        <v>334</v>
      </c>
      <c r="B157" s="381">
        <v>0</v>
      </c>
      <c r="C157" s="381">
        <v>0</v>
      </c>
      <c r="D157" s="381">
        <v>0</v>
      </c>
      <c r="E157" s="381">
        <v>0</v>
      </c>
      <c r="F157" s="381">
        <v>0</v>
      </c>
    </row>
    <row r="158" spans="1:6">
      <c r="A158" s="240" t="s">
        <v>335</v>
      </c>
      <c r="B158" s="381">
        <v>0</v>
      </c>
      <c r="C158" s="381">
        <v>0</v>
      </c>
      <c r="D158" s="381">
        <v>0</v>
      </c>
      <c r="E158" s="381">
        <v>0</v>
      </c>
      <c r="F158" s="381">
        <v>0</v>
      </c>
    </row>
    <row r="159" spans="1:6">
      <c r="A159" s="240" t="s">
        <v>336</v>
      </c>
      <c r="B159" s="381">
        <v>0</v>
      </c>
      <c r="C159" s="381">
        <v>0</v>
      </c>
      <c r="D159" s="381">
        <v>0</v>
      </c>
      <c r="E159" s="381">
        <v>0</v>
      </c>
      <c r="F159" s="381">
        <v>0</v>
      </c>
    </row>
    <row r="160" spans="1:6">
      <c r="A160" s="240" t="s">
        <v>337</v>
      </c>
      <c r="B160" s="381">
        <v>0</v>
      </c>
      <c r="C160" s="381">
        <v>0</v>
      </c>
      <c r="D160" s="381">
        <v>0</v>
      </c>
      <c r="E160" s="381">
        <v>0</v>
      </c>
      <c r="F160" s="381">
        <v>0</v>
      </c>
    </row>
    <row r="161" spans="1:6">
      <c r="A161" s="240" t="s">
        <v>338</v>
      </c>
      <c r="B161" s="381">
        <v>0</v>
      </c>
      <c r="C161" s="381">
        <v>0</v>
      </c>
      <c r="D161" s="381">
        <v>0</v>
      </c>
      <c r="E161" s="381">
        <v>0</v>
      </c>
      <c r="F161" s="381">
        <v>0</v>
      </c>
    </row>
    <row r="162" spans="1:6">
      <c r="A162" s="240" t="s">
        <v>339</v>
      </c>
      <c r="B162" s="381">
        <v>0</v>
      </c>
      <c r="C162" s="381">
        <v>0</v>
      </c>
      <c r="D162" s="381">
        <v>0</v>
      </c>
      <c r="E162" s="381">
        <v>0</v>
      </c>
      <c r="F162" s="381">
        <v>0</v>
      </c>
    </row>
    <row r="163" spans="1:6">
      <c r="A163" s="240" t="s">
        <v>340</v>
      </c>
      <c r="B163" s="381">
        <v>0</v>
      </c>
      <c r="C163" s="381">
        <v>0</v>
      </c>
      <c r="D163" s="381">
        <v>0</v>
      </c>
      <c r="E163" s="381">
        <v>0</v>
      </c>
      <c r="F163" s="381">
        <v>0</v>
      </c>
    </row>
    <row r="164" spans="1:6">
      <c r="A164" s="240" t="s">
        <v>341</v>
      </c>
      <c r="B164" s="381">
        <v>0</v>
      </c>
      <c r="C164" s="381">
        <v>0</v>
      </c>
      <c r="D164" s="381">
        <v>0</v>
      </c>
      <c r="E164" s="381">
        <v>0</v>
      </c>
      <c r="F164" s="381">
        <v>0</v>
      </c>
    </row>
    <row r="165" spans="1:6">
      <c r="A165" s="510" t="s">
        <v>342</v>
      </c>
      <c r="B165" s="230">
        <v>957944.00996000005</v>
      </c>
      <c r="C165" s="230">
        <v>0</v>
      </c>
      <c r="D165" s="230">
        <v>0</v>
      </c>
      <c r="E165" s="230">
        <v>0</v>
      </c>
      <c r="F165" s="230">
        <v>957944.00996000005</v>
      </c>
    </row>
    <row r="166" spans="1:6">
      <c r="A166" s="239" t="s">
        <v>343</v>
      </c>
      <c r="B166" s="381">
        <v>553432.5</v>
      </c>
      <c r="C166" s="381">
        <v>0</v>
      </c>
      <c r="D166" s="381">
        <v>0</v>
      </c>
      <c r="E166" s="381">
        <v>0</v>
      </c>
      <c r="F166" s="381">
        <v>553432.5</v>
      </c>
    </row>
    <row r="167" spans="1:6">
      <c r="A167" s="240" t="s">
        <v>344</v>
      </c>
      <c r="B167" s="381">
        <v>553432.5</v>
      </c>
      <c r="C167" s="381">
        <v>0</v>
      </c>
      <c r="D167" s="381">
        <v>0</v>
      </c>
      <c r="E167" s="381">
        <v>0</v>
      </c>
      <c r="F167" s="381">
        <v>553432.5</v>
      </c>
    </row>
    <row r="168" spans="1:6">
      <c r="A168" s="240" t="s">
        <v>345</v>
      </c>
      <c r="B168" s="381">
        <v>0</v>
      </c>
      <c r="C168" s="381">
        <v>0</v>
      </c>
      <c r="D168" s="381">
        <v>0</v>
      </c>
      <c r="E168" s="381">
        <v>0</v>
      </c>
      <c r="F168" s="381">
        <v>0</v>
      </c>
    </row>
    <row r="169" spans="1:6">
      <c r="A169" s="240" t="s">
        <v>346</v>
      </c>
      <c r="B169" s="381">
        <v>0</v>
      </c>
      <c r="C169" s="381">
        <v>0</v>
      </c>
      <c r="D169" s="381">
        <v>0</v>
      </c>
      <c r="E169" s="381">
        <v>0</v>
      </c>
      <c r="F169" s="381">
        <v>0</v>
      </c>
    </row>
    <row r="170" spans="1:6">
      <c r="A170" s="239" t="s">
        <v>347</v>
      </c>
      <c r="B170" s="381">
        <v>4.7393199999999993</v>
      </c>
      <c r="C170" s="381">
        <v>0</v>
      </c>
      <c r="D170" s="381">
        <v>0</v>
      </c>
      <c r="E170" s="381">
        <v>0</v>
      </c>
      <c r="F170" s="381">
        <v>4.7393199999999993</v>
      </c>
    </row>
    <row r="171" spans="1:6">
      <c r="A171" s="240" t="s">
        <v>348</v>
      </c>
      <c r="B171" s="381">
        <v>0</v>
      </c>
      <c r="C171" s="381">
        <v>0</v>
      </c>
      <c r="D171" s="381">
        <v>0</v>
      </c>
      <c r="E171" s="381">
        <v>0</v>
      </c>
      <c r="F171" s="381">
        <v>0</v>
      </c>
    </row>
    <row r="172" spans="1:6">
      <c r="A172" s="240" t="s">
        <v>349</v>
      </c>
      <c r="B172" s="381">
        <v>0</v>
      </c>
      <c r="C172" s="381">
        <v>0</v>
      </c>
      <c r="D172" s="381">
        <v>0</v>
      </c>
      <c r="E172" s="381">
        <v>0</v>
      </c>
      <c r="F172" s="381">
        <v>0</v>
      </c>
    </row>
    <row r="173" spans="1:6">
      <c r="A173" s="240" t="s">
        <v>350</v>
      </c>
      <c r="B173" s="381">
        <v>4.7393199999999993</v>
      </c>
      <c r="C173" s="381">
        <v>0</v>
      </c>
      <c r="D173" s="381">
        <v>0</v>
      </c>
      <c r="E173" s="381">
        <v>0</v>
      </c>
      <c r="F173" s="381">
        <v>4.7393199999999993</v>
      </c>
    </row>
    <row r="174" spans="1:6">
      <c r="A174" s="239" t="s">
        <v>351</v>
      </c>
      <c r="B174" s="381">
        <v>0</v>
      </c>
      <c r="C174" s="381">
        <v>0</v>
      </c>
      <c r="D174" s="381">
        <v>0</v>
      </c>
      <c r="E174" s="381">
        <v>0</v>
      </c>
      <c r="F174" s="381">
        <v>0</v>
      </c>
    </row>
    <row r="175" spans="1:6">
      <c r="A175" s="240" t="s">
        <v>352</v>
      </c>
      <c r="B175" s="381">
        <v>0</v>
      </c>
      <c r="C175" s="381">
        <v>0</v>
      </c>
      <c r="D175" s="381">
        <v>0</v>
      </c>
      <c r="E175" s="381">
        <v>0</v>
      </c>
      <c r="F175" s="381">
        <v>0</v>
      </c>
    </row>
    <row r="176" spans="1:6">
      <c r="A176" s="239" t="s">
        <v>353</v>
      </c>
      <c r="B176" s="381">
        <v>346793.90307999996</v>
      </c>
      <c r="C176" s="381">
        <v>0</v>
      </c>
      <c r="D176" s="381">
        <v>0</v>
      </c>
      <c r="E176" s="381">
        <v>0</v>
      </c>
      <c r="F176" s="381">
        <v>346793.90307999996</v>
      </c>
    </row>
    <row r="177" spans="1:6">
      <c r="A177" s="240" t="s">
        <v>354</v>
      </c>
      <c r="B177" s="381">
        <v>20016.973850000002</v>
      </c>
      <c r="C177" s="381">
        <v>0</v>
      </c>
      <c r="D177" s="381">
        <v>0</v>
      </c>
      <c r="E177" s="381">
        <v>0</v>
      </c>
      <c r="F177" s="381">
        <v>20016.973850000002</v>
      </c>
    </row>
    <row r="178" spans="1:6">
      <c r="A178" s="240" t="s">
        <v>355</v>
      </c>
      <c r="B178" s="381">
        <v>220976.80052000002</v>
      </c>
      <c r="C178" s="381">
        <v>0</v>
      </c>
      <c r="D178" s="381">
        <v>0</v>
      </c>
      <c r="E178" s="381">
        <v>0</v>
      </c>
      <c r="F178" s="381">
        <v>220976.80052000002</v>
      </c>
    </row>
    <row r="179" spans="1:6">
      <c r="A179" s="240" t="s">
        <v>356</v>
      </c>
      <c r="B179" s="381">
        <v>105800.12870999999</v>
      </c>
      <c r="C179" s="381">
        <v>0</v>
      </c>
      <c r="D179" s="381">
        <v>0</v>
      </c>
      <c r="E179" s="381">
        <v>0</v>
      </c>
      <c r="F179" s="381">
        <v>105800.12870999999</v>
      </c>
    </row>
    <row r="180" spans="1:6">
      <c r="A180" s="239" t="s">
        <v>357</v>
      </c>
      <c r="B180" s="381">
        <v>57712.867559999999</v>
      </c>
      <c r="C180" s="381">
        <v>0</v>
      </c>
      <c r="D180" s="381">
        <v>0</v>
      </c>
      <c r="E180" s="381">
        <v>0</v>
      </c>
      <c r="F180" s="381">
        <v>57712.867559999999</v>
      </c>
    </row>
    <row r="181" spans="1:6">
      <c r="A181" s="240" t="s">
        <v>358</v>
      </c>
      <c r="B181" s="381">
        <v>32729.702350000003</v>
      </c>
      <c r="C181" s="381">
        <v>0</v>
      </c>
      <c r="D181" s="381">
        <v>0</v>
      </c>
      <c r="E181" s="381">
        <v>0</v>
      </c>
      <c r="F181" s="381">
        <v>32729.702350000003</v>
      </c>
    </row>
    <row r="182" spans="1:6">
      <c r="A182" s="240" t="s">
        <v>359</v>
      </c>
      <c r="B182" s="381">
        <v>24983.165209999999</v>
      </c>
      <c r="C182" s="381">
        <v>0</v>
      </c>
      <c r="D182" s="381">
        <v>0</v>
      </c>
      <c r="E182" s="381">
        <v>0</v>
      </c>
      <c r="F182" s="381">
        <v>24983.165209999999</v>
      </c>
    </row>
    <row r="183" spans="1:6">
      <c r="A183" s="289" t="s">
        <v>360</v>
      </c>
      <c r="B183" s="230">
        <v>3156610.9826999996</v>
      </c>
      <c r="C183" s="230">
        <v>764906.60794000002</v>
      </c>
      <c r="D183" s="230">
        <v>9.5078199999999988</v>
      </c>
      <c r="E183" s="230">
        <v>0</v>
      </c>
      <c r="F183" s="230">
        <v>3921527.09846</v>
      </c>
    </row>
    <row r="184" spans="1:6">
      <c r="A184" s="289" t="s">
        <v>361</v>
      </c>
      <c r="B184" s="230">
        <v>2063.6859099999997</v>
      </c>
      <c r="C184" s="230">
        <v>0</v>
      </c>
      <c r="D184" s="230">
        <v>0</v>
      </c>
      <c r="E184" s="230">
        <v>0</v>
      </c>
      <c r="F184" s="230">
        <v>2063.6859099999997</v>
      </c>
    </row>
    <row r="185" spans="1:6">
      <c r="A185" s="242" t="s">
        <v>362</v>
      </c>
      <c r="B185" s="381">
        <v>0</v>
      </c>
      <c r="C185" s="381">
        <v>0</v>
      </c>
      <c r="D185" s="381">
        <v>0</v>
      </c>
      <c r="E185" s="381">
        <v>0</v>
      </c>
      <c r="F185" s="381">
        <v>0</v>
      </c>
    </row>
    <row r="186" spans="1:6">
      <c r="A186" s="240" t="s">
        <v>363</v>
      </c>
      <c r="B186" s="381">
        <v>0</v>
      </c>
      <c r="C186" s="381">
        <v>0</v>
      </c>
      <c r="D186" s="381">
        <v>0</v>
      </c>
      <c r="E186" s="381">
        <v>0</v>
      </c>
      <c r="F186" s="381">
        <v>0</v>
      </c>
    </row>
    <row r="187" spans="1:6">
      <c r="A187" s="240" t="s">
        <v>364</v>
      </c>
      <c r="B187" s="381">
        <v>0</v>
      </c>
      <c r="C187" s="381">
        <v>0</v>
      </c>
      <c r="D187" s="381">
        <v>0</v>
      </c>
      <c r="E187" s="381">
        <v>0</v>
      </c>
      <c r="F187" s="381">
        <v>0</v>
      </c>
    </row>
    <row r="188" spans="1:6">
      <c r="A188" s="240" t="s">
        <v>365</v>
      </c>
      <c r="B188" s="381">
        <v>0</v>
      </c>
      <c r="C188" s="381">
        <v>0</v>
      </c>
      <c r="D188" s="381">
        <v>0</v>
      </c>
      <c r="E188" s="381">
        <v>0</v>
      </c>
      <c r="F188" s="381">
        <v>0</v>
      </c>
    </row>
    <row r="189" spans="1:6">
      <c r="A189" s="240" t="s">
        <v>366</v>
      </c>
      <c r="B189" s="381">
        <v>0</v>
      </c>
      <c r="C189" s="381">
        <v>0</v>
      </c>
      <c r="D189" s="381">
        <v>0</v>
      </c>
      <c r="E189" s="381">
        <v>0</v>
      </c>
      <c r="F189" s="381">
        <v>0</v>
      </c>
    </row>
    <row r="190" spans="1:6">
      <c r="A190" s="240" t="s">
        <v>367</v>
      </c>
      <c r="B190" s="381">
        <v>0</v>
      </c>
      <c r="C190" s="381">
        <v>0</v>
      </c>
      <c r="D190" s="381">
        <v>0</v>
      </c>
      <c r="E190" s="381">
        <v>0</v>
      </c>
      <c r="F190" s="381">
        <v>0</v>
      </c>
    </row>
    <row r="191" spans="1:6">
      <c r="A191" s="239" t="s">
        <v>368</v>
      </c>
      <c r="B191" s="381">
        <v>0</v>
      </c>
      <c r="C191" s="381">
        <v>0</v>
      </c>
      <c r="D191" s="381">
        <v>0</v>
      </c>
      <c r="E191" s="381">
        <v>0</v>
      </c>
      <c r="F191" s="381">
        <v>0</v>
      </c>
    </row>
    <row r="192" spans="1:6">
      <c r="A192" s="240" t="s">
        <v>369</v>
      </c>
      <c r="B192" s="381">
        <v>0</v>
      </c>
      <c r="C192" s="381">
        <v>0</v>
      </c>
      <c r="D192" s="381">
        <v>0</v>
      </c>
      <c r="E192" s="381">
        <v>0</v>
      </c>
      <c r="F192" s="381">
        <v>0</v>
      </c>
    </row>
    <row r="193" spans="1:6">
      <c r="A193" s="240" t="s">
        <v>370</v>
      </c>
      <c r="B193" s="381">
        <v>0</v>
      </c>
      <c r="C193" s="381">
        <v>0</v>
      </c>
      <c r="D193" s="381">
        <v>0</v>
      </c>
      <c r="E193" s="381">
        <v>0</v>
      </c>
      <c r="F193" s="381">
        <v>0</v>
      </c>
    </row>
    <row r="194" spans="1:6">
      <c r="A194" s="240" t="s">
        <v>371</v>
      </c>
      <c r="B194" s="381">
        <v>0</v>
      </c>
      <c r="C194" s="381">
        <v>0</v>
      </c>
      <c r="D194" s="381">
        <v>0</v>
      </c>
      <c r="E194" s="381">
        <v>0</v>
      </c>
      <c r="F194" s="381">
        <v>0</v>
      </c>
    </row>
    <row r="195" spans="1:6">
      <c r="A195" s="240" t="s">
        <v>372</v>
      </c>
      <c r="B195" s="381">
        <v>0</v>
      </c>
      <c r="C195" s="381">
        <v>0</v>
      </c>
      <c r="D195" s="381">
        <v>0</v>
      </c>
      <c r="E195" s="381">
        <v>0</v>
      </c>
      <c r="F195" s="381">
        <v>0</v>
      </c>
    </row>
    <row r="196" spans="1:6">
      <c r="A196" s="240" t="s">
        <v>373</v>
      </c>
      <c r="B196" s="381">
        <v>0</v>
      </c>
      <c r="C196" s="381">
        <v>0</v>
      </c>
      <c r="D196" s="381">
        <v>0</v>
      </c>
      <c r="E196" s="381">
        <v>0</v>
      </c>
      <c r="F196" s="381">
        <v>0</v>
      </c>
    </row>
    <row r="197" spans="1:6">
      <c r="A197" s="239" t="s">
        <v>374</v>
      </c>
      <c r="B197" s="381">
        <v>0</v>
      </c>
      <c r="C197" s="381">
        <v>0</v>
      </c>
      <c r="D197" s="381">
        <v>0</v>
      </c>
      <c r="E197" s="381">
        <v>0</v>
      </c>
      <c r="F197" s="381">
        <v>0</v>
      </c>
    </row>
    <row r="198" spans="1:6">
      <c r="A198" s="239" t="s">
        <v>375</v>
      </c>
      <c r="B198" s="381">
        <v>2063.6859099999997</v>
      </c>
      <c r="C198" s="381">
        <v>0</v>
      </c>
      <c r="D198" s="381">
        <v>0</v>
      </c>
      <c r="E198" s="381">
        <v>0</v>
      </c>
      <c r="F198" s="381">
        <v>2063.6859099999997</v>
      </c>
    </row>
    <row r="199" spans="1:6">
      <c r="A199" s="240" t="s">
        <v>376</v>
      </c>
      <c r="B199" s="381">
        <v>0</v>
      </c>
      <c r="C199" s="381">
        <v>0</v>
      </c>
      <c r="D199" s="381">
        <v>0</v>
      </c>
      <c r="E199" s="381">
        <v>0</v>
      </c>
      <c r="F199" s="381">
        <v>0</v>
      </c>
    </row>
    <row r="200" spans="1:6">
      <c r="A200" s="240" t="s">
        <v>377</v>
      </c>
      <c r="B200" s="381">
        <v>2063.6859099999997</v>
      </c>
      <c r="C200" s="381">
        <v>0</v>
      </c>
      <c r="D200" s="381">
        <v>0</v>
      </c>
      <c r="E200" s="381">
        <v>0</v>
      </c>
      <c r="F200" s="381">
        <v>2063.6859099999997</v>
      </c>
    </row>
    <row r="201" spans="1:6">
      <c r="A201" s="240" t="s">
        <v>378</v>
      </c>
      <c r="B201" s="381">
        <v>0</v>
      </c>
      <c r="C201" s="381">
        <v>0</v>
      </c>
      <c r="D201" s="381">
        <v>0</v>
      </c>
      <c r="E201" s="381">
        <v>0</v>
      </c>
      <c r="F201" s="381">
        <v>0</v>
      </c>
    </row>
    <row r="202" spans="1:6">
      <c r="A202" s="240" t="s">
        <v>379</v>
      </c>
      <c r="B202" s="381">
        <v>0</v>
      </c>
      <c r="C202" s="381">
        <v>0</v>
      </c>
      <c r="D202" s="381">
        <v>0</v>
      </c>
      <c r="E202" s="381">
        <v>0</v>
      </c>
      <c r="F202" s="381">
        <v>0</v>
      </c>
    </row>
    <row r="203" spans="1:6">
      <c r="A203" s="239" t="s">
        <v>380</v>
      </c>
      <c r="B203" s="381">
        <v>0</v>
      </c>
      <c r="C203" s="381">
        <v>0</v>
      </c>
      <c r="D203" s="381">
        <v>0</v>
      </c>
      <c r="E203" s="381">
        <v>0</v>
      </c>
      <c r="F203" s="381">
        <v>0</v>
      </c>
    </row>
    <row r="204" spans="1:6">
      <c r="A204" s="569" t="s">
        <v>381</v>
      </c>
      <c r="B204" s="230">
        <v>969479.08254999993</v>
      </c>
      <c r="C204" s="230">
        <v>7419968.4720200002</v>
      </c>
      <c r="D204" s="230">
        <v>1670.56917</v>
      </c>
      <c r="E204" s="230">
        <v>0</v>
      </c>
      <c r="F204" s="230">
        <v>8391118.1237400007</v>
      </c>
    </row>
    <row r="205" spans="1:6">
      <c r="A205" s="239" t="s">
        <v>382</v>
      </c>
      <c r="B205" s="381">
        <v>0</v>
      </c>
      <c r="C205" s="381">
        <v>0</v>
      </c>
      <c r="D205" s="381">
        <v>0</v>
      </c>
      <c r="E205" s="381">
        <v>0</v>
      </c>
      <c r="F205" s="381">
        <v>0</v>
      </c>
    </row>
    <row r="206" spans="1:6">
      <c r="A206" s="240" t="s">
        <v>383</v>
      </c>
      <c r="B206" s="381">
        <v>0</v>
      </c>
      <c r="C206" s="381">
        <v>0</v>
      </c>
      <c r="D206" s="381">
        <v>0</v>
      </c>
      <c r="E206" s="381">
        <v>0</v>
      </c>
      <c r="F206" s="381">
        <v>0</v>
      </c>
    </row>
    <row r="207" spans="1:6">
      <c r="A207" s="240" t="s">
        <v>384</v>
      </c>
      <c r="B207" s="381">
        <v>0</v>
      </c>
      <c r="C207" s="381">
        <v>0</v>
      </c>
      <c r="D207" s="381">
        <v>0</v>
      </c>
      <c r="E207" s="381">
        <v>0</v>
      </c>
      <c r="F207" s="381">
        <v>0</v>
      </c>
    </row>
    <row r="208" spans="1:6">
      <c r="A208" s="240" t="s">
        <v>385</v>
      </c>
      <c r="B208" s="381">
        <v>0</v>
      </c>
      <c r="C208" s="381">
        <v>0</v>
      </c>
      <c r="D208" s="381">
        <v>0</v>
      </c>
      <c r="E208" s="381">
        <v>0</v>
      </c>
      <c r="F208" s="381">
        <v>0</v>
      </c>
    </row>
    <row r="209" spans="1:6">
      <c r="A209" s="239" t="s">
        <v>386</v>
      </c>
      <c r="B209" s="381">
        <v>0</v>
      </c>
      <c r="C209" s="381">
        <v>287.10156000000001</v>
      </c>
      <c r="D209" s="381">
        <v>522.15606000000002</v>
      </c>
      <c r="E209" s="381">
        <v>0</v>
      </c>
      <c r="F209" s="381">
        <v>809.25761999999997</v>
      </c>
    </row>
    <row r="210" spans="1:6">
      <c r="A210" s="240" t="s">
        <v>387</v>
      </c>
      <c r="B210" s="381">
        <v>0</v>
      </c>
      <c r="C210" s="381">
        <v>0</v>
      </c>
      <c r="D210" s="381">
        <v>0</v>
      </c>
      <c r="E210" s="381">
        <v>0</v>
      </c>
      <c r="F210" s="381">
        <v>0</v>
      </c>
    </row>
    <row r="211" spans="1:6">
      <c r="A211" s="240" t="s">
        <v>388</v>
      </c>
      <c r="B211" s="381">
        <v>0</v>
      </c>
      <c r="C211" s="381">
        <v>287.10156000000001</v>
      </c>
      <c r="D211" s="381">
        <v>522.15606000000002</v>
      </c>
      <c r="E211" s="381">
        <v>0</v>
      </c>
      <c r="F211" s="381">
        <v>809.25761999999997</v>
      </c>
    </row>
    <row r="212" spans="1:6">
      <c r="A212" s="240" t="s">
        <v>389</v>
      </c>
      <c r="B212" s="381">
        <v>0</v>
      </c>
      <c r="C212" s="381">
        <v>0</v>
      </c>
      <c r="D212" s="381">
        <v>0</v>
      </c>
      <c r="E212" s="381">
        <v>0</v>
      </c>
      <c r="F212" s="381">
        <v>0</v>
      </c>
    </row>
    <row r="213" spans="1:6">
      <c r="A213" s="241" t="s">
        <v>390</v>
      </c>
      <c r="B213" s="381">
        <v>0</v>
      </c>
      <c r="C213" s="381">
        <v>0</v>
      </c>
      <c r="D213" s="381">
        <v>0</v>
      </c>
      <c r="E213" s="381">
        <v>0</v>
      </c>
      <c r="F213" s="381">
        <v>0</v>
      </c>
    </row>
    <row r="214" spans="1:6">
      <c r="A214" s="240" t="s">
        <v>391</v>
      </c>
      <c r="B214" s="381">
        <v>0</v>
      </c>
      <c r="C214" s="381">
        <v>0</v>
      </c>
      <c r="D214" s="381">
        <v>0</v>
      </c>
      <c r="E214" s="381">
        <v>0</v>
      </c>
      <c r="F214" s="381">
        <v>0</v>
      </c>
    </row>
    <row r="215" spans="1:6">
      <c r="A215" s="239" t="s">
        <v>392</v>
      </c>
      <c r="B215" s="381">
        <v>0</v>
      </c>
      <c r="C215" s="381">
        <v>0</v>
      </c>
      <c r="D215" s="381">
        <v>0</v>
      </c>
      <c r="E215" s="381">
        <v>0</v>
      </c>
      <c r="F215" s="381">
        <v>0</v>
      </c>
    </row>
    <row r="216" spans="1:6">
      <c r="A216" s="240" t="s">
        <v>393</v>
      </c>
      <c r="B216" s="381">
        <v>0</v>
      </c>
      <c r="C216" s="381">
        <v>0</v>
      </c>
      <c r="D216" s="381">
        <v>0</v>
      </c>
      <c r="E216" s="381">
        <v>0</v>
      </c>
      <c r="F216" s="381">
        <v>0</v>
      </c>
    </row>
    <row r="217" spans="1:6">
      <c r="A217" s="240" t="s">
        <v>394</v>
      </c>
      <c r="B217" s="381">
        <v>0</v>
      </c>
      <c r="C217" s="381">
        <v>0</v>
      </c>
      <c r="D217" s="381">
        <v>0</v>
      </c>
      <c r="E217" s="381">
        <v>0</v>
      </c>
      <c r="F217" s="381">
        <v>0</v>
      </c>
    </row>
    <row r="218" spans="1:6">
      <c r="A218" s="239" t="s">
        <v>395</v>
      </c>
      <c r="B218" s="381">
        <v>0</v>
      </c>
      <c r="C218" s="381">
        <v>0</v>
      </c>
      <c r="D218" s="381">
        <v>36.851230000000001</v>
      </c>
      <c r="E218" s="381">
        <v>0</v>
      </c>
      <c r="F218" s="381">
        <v>36.851230000000001</v>
      </c>
    </row>
    <row r="219" spans="1:6">
      <c r="A219" s="240" t="s">
        <v>396</v>
      </c>
      <c r="B219" s="381">
        <v>0</v>
      </c>
      <c r="C219" s="381">
        <v>0</v>
      </c>
      <c r="D219" s="381">
        <v>0</v>
      </c>
      <c r="E219" s="381">
        <v>0</v>
      </c>
      <c r="F219" s="381">
        <v>0</v>
      </c>
    </row>
    <row r="220" spans="1:6">
      <c r="A220" s="240" t="s">
        <v>397</v>
      </c>
      <c r="B220" s="381">
        <v>0</v>
      </c>
      <c r="C220" s="381">
        <v>0</v>
      </c>
      <c r="D220" s="381">
        <v>36.851230000000001</v>
      </c>
      <c r="E220" s="381">
        <v>0</v>
      </c>
      <c r="F220" s="381">
        <v>36.851230000000001</v>
      </c>
    </row>
    <row r="221" spans="1:6">
      <c r="A221" s="239" t="s">
        <v>398</v>
      </c>
      <c r="B221" s="381">
        <v>851194.11348000006</v>
      </c>
      <c r="C221" s="381">
        <v>5404838.66512</v>
      </c>
      <c r="D221" s="381">
        <v>0</v>
      </c>
      <c r="E221" s="381">
        <v>0</v>
      </c>
      <c r="F221" s="381">
        <v>6256032.7786000008</v>
      </c>
    </row>
    <row r="222" spans="1:6">
      <c r="A222" s="240" t="s">
        <v>399</v>
      </c>
      <c r="B222" s="381">
        <v>839978.66633000004</v>
      </c>
      <c r="C222" s="381">
        <v>5385880.1736000003</v>
      </c>
      <c r="D222" s="381">
        <v>0</v>
      </c>
      <c r="E222" s="381">
        <v>0</v>
      </c>
      <c r="F222" s="381">
        <v>6225858.8399300007</v>
      </c>
    </row>
    <row r="223" spans="1:6">
      <c r="A223" s="240" t="s">
        <v>400</v>
      </c>
      <c r="B223" s="381">
        <v>0</v>
      </c>
      <c r="C223" s="381">
        <v>0</v>
      </c>
      <c r="D223" s="381">
        <v>0</v>
      </c>
      <c r="E223" s="381">
        <v>0</v>
      </c>
      <c r="F223" s="381">
        <v>0</v>
      </c>
    </row>
    <row r="224" spans="1:6">
      <c r="A224" s="240" t="s">
        <v>401</v>
      </c>
      <c r="B224" s="381">
        <v>0</v>
      </c>
      <c r="C224" s="381">
        <v>0</v>
      </c>
      <c r="D224" s="381">
        <v>0</v>
      </c>
      <c r="E224" s="381">
        <v>0</v>
      </c>
      <c r="F224" s="381">
        <v>0</v>
      </c>
    </row>
    <row r="225" spans="1:6">
      <c r="A225" s="240" t="s">
        <v>402</v>
      </c>
      <c r="B225" s="381">
        <v>0</v>
      </c>
      <c r="C225" s="381">
        <v>0</v>
      </c>
      <c r="D225" s="381">
        <v>0</v>
      </c>
      <c r="E225" s="381">
        <v>0</v>
      </c>
      <c r="F225" s="381">
        <v>0</v>
      </c>
    </row>
    <row r="226" spans="1:6">
      <c r="A226" s="240" t="s">
        <v>403</v>
      </c>
      <c r="B226" s="381">
        <v>11210.44715</v>
      </c>
      <c r="C226" s="381">
        <v>18958.49152</v>
      </c>
      <c r="D226" s="381">
        <v>0</v>
      </c>
      <c r="E226" s="381">
        <v>0</v>
      </c>
      <c r="F226" s="381">
        <v>30168.938670000003</v>
      </c>
    </row>
    <row r="227" spans="1:6">
      <c r="A227" s="240" t="s">
        <v>404</v>
      </c>
      <c r="B227" s="381">
        <v>0</v>
      </c>
      <c r="C227" s="381">
        <v>0</v>
      </c>
      <c r="D227" s="381">
        <v>0</v>
      </c>
      <c r="E227" s="381">
        <v>0</v>
      </c>
      <c r="F227" s="381">
        <v>0</v>
      </c>
    </row>
    <row r="228" spans="1:6">
      <c r="A228" s="240" t="s">
        <v>405</v>
      </c>
      <c r="B228" s="381">
        <v>0</v>
      </c>
      <c r="C228" s="381">
        <v>0</v>
      </c>
      <c r="D228" s="381">
        <v>0</v>
      </c>
      <c r="E228" s="381">
        <v>0</v>
      </c>
      <c r="F228" s="381">
        <v>0</v>
      </c>
    </row>
    <row r="229" spans="1:6">
      <c r="A229" s="240" t="s">
        <v>406</v>
      </c>
      <c r="B229" s="381">
        <v>0</v>
      </c>
      <c r="C229" s="381">
        <v>0</v>
      </c>
      <c r="D229" s="381">
        <v>0</v>
      </c>
      <c r="E229" s="381">
        <v>0</v>
      </c>
      <c r="F229" s="381">
        <v>0</v>
      </c>
    </row>
    <row r="230" spans="1:6">
      <c r="A230" s="240" t="s">
        <v>407</v>
      </c>
      <c r="B230" s="381">
        <v>5</v>
      </c>
      <c r="C230" s="381">
        <v>0</v>
      </c>
      <c r="D230" s="381">
        <v>0</v>
      </c>
      <c r="E230" s="381">
        <v>0</v>
      </c>
      <c r="F230" s="381">
        <v>5</v>
      </c>
    </row>
    <row r="231" spans="1:6">
      <c r="A231" s="239" t="s">
        <v>408</v>
      </c>
      <c r="B231" s="381">
        <v>57457.465929999998</v>
      </c>
      <c r="C231" s="381">
        <v>2014842.7053399999</v>
      </c>
      <c r="D231" s="381">
        <v>1023.5756</v>
      </c>
      <c r="E231" s="381">
        <v>0</v>
      </c>
      <c r="F231" s="381">
        <v>2073323.7468699999</v>
      </c>
    </row>
    <row r="232" spans="1:6">
      <c r="A232" s="240" t="s">
        <v>409</v>
      </c>
      <c r="B232" s="381">
        <v>29791.439699999999</v>
      </c>
      <c r="C232" s="381">
        <v>13631.12904</v>
      </c>
      <c r="D232" s="381">
        <v>0</v>
      </c>
      <c r="E232" s="381">
        <v>0</v>
      </c>
      <c r="F232" s="381">
        <v>43422.568740000002</v>
      </c>
    </row>
    <row r="233" spans="1:6">
      <c r="A233" s="240" t="s">
        <v>410</v>
      </c>
      <c r="B233" s="381">
        <v>0</v>
      </c>
      <c r="C233" s="381">
        <v>0</v>
      </c>
      <c r="D233" s="381">
        <v>0</v>
      </c>
      <c r="E233" s="381">
        <v>0</v>
      </c>
      <c r="F233" s="381">
        <v>0</v>
      </c>
    </row>
    <row r="234" spans="1:6">
      <c r="A234" s="240" t="s">
        <v>411</v>
      </c>
      <c r="B234" s="381">
        <v>3595.7712799999999</v>
      </c>
      <c r="C234" s="381">
        <v>21816.752339999999</v>
      </c>
      <c r="D234" s="381">
        <v>808.88558999999998</v>
      </c>
      <c r="E234" s="381">
        <v>0</v>
      </c>
      <c r="F234" s="381">
        <v>26221.409210000002</v>
      </c>
    </row>
    <row r="235" spans="1:6">
      <c r="A235" s="240" t="s">
        <v>412</v>
      </c>
      <c r="B235" s="381">
        <v>11113.638269999999</v>
      </c>
      <c r="C235" s="381">
        <v>11684.797710000001</v>
      </c>
      <c r="D235" s="381">
        <v>0</v>
      </c>
      <c r="E235" s="381">
        <v>0</v>
      </c>
      <c r="F235" s="381">
        <v>22798.435980000002</v>
      </c>
    </row>
    <row r="236" spans="1:6">
      <c r="A236" s="240" t="s">
        <v>413</v>
      </c>
      <c r="B236" s="381">
        <v>0</v>
      </c>
      <c r="C236" s="381">
        <v>0</v>
      </c>
      <c r="D236" s="381">
        <v>0</v>
      </c>
      <c r="E236" s="381">
        <v>0</v>
      </c>
      <c r="F236" s="381">
        <v>0</v>
      </c>
    </row>
    <row r="237" spans="1:6">
      <c r="A237" s="240" t="s">
        <v>414</v>
      </c>
      <c r="B237" s="381">
        <v>12956.616679999999</v>
      </c>
      <c r="C237" s="381">
        <v>1967710.0262500001</v>
      </c>
      <c r="D237" s="381">
        <v>214.69001</v>
      </c>
      <c r="E237" s="381">
        <v>0</v>
      </c>
      <c r="F237" s="381">
        <v>1980881.3329400001</v>
      </c>
    </row>
    <row r="238" spans="1:6">
      <c r="A238" s="239" t="s">
        <v>415</v>
      </c>
      <c r="B238" s="381">
        <v>0</v>
      </c>
      <c r="C238" s="381">
        <v>0</v>
      </c>
      <c r="D238" s="381">
        <v>87.986279999999994</v>
      </c>
      <c r="E238" s="381">
        <v>0</v>
      </c>
      <c r="F238" s="381">
        <v>87.986279999999994</v>
      </c>
    </row>
    <row r="239" spans="1:6">
      <c r="A239" s="240" t="s">
        <v>416</v>
      </c>
      <c r="B239" s="381">
        <v>0</v>
      </c>
      <c r="C239" s="381">
        <v>0</v>
      </c>
      <c r="D239" s="381">
        <v>87.986279999999994</v>
      </c>
      <c r="E239" s="381">
        <v>0</v>
      </c>
      <c r="F239" s="381">
        <v>87.986279999999994</v>
      </c>
    </row>
    <row r="240" spans="1:6">
      <c r="A240" s="240" t="s">
        <v>417</v>
      </c>
      <c r="B240" s="381">
        <v>0</v>
      </c>
      <c r="C240" s="381">
        <v>0</v>
      </c>
      <c r="D240" s="381">
        <v>0</v>
      </c>
      <c r="E240" s="381">
        <v>0</v>
      </c>
      <c r="F240" s="381">
        <v>0</v>
      </c>
    </row>
    <row r="241" spans="1:6">
      <c r="A241" s="239" t="s">
        <v>418</v>
      </c>
      <c r="B241" s="381">
        <v>60827.503140000001</v>
      </c>
      <c r="C241" s="381">
        <v>0</v>
      </c>
      <c r="D241" s="381">
        <v>0</v>
      </c>
      <c r="E241" s="381">
        <v>0</v>
      </c>
      <c r="F241" s="381">
        <v>60827.503140000001</v>
      </c>
    </row>
    <row r="242" spans="1:6">
      <c r="A242" s="240" t="s">
        <v>416</v>
      </c>
      <c r="B242" s="381">
        <v>39530.5308</v>
      </c>
      <c r="C242" s="381">
        <v>0</v>
      </c>
      <c r="D242" s="381">
        <v>0</v>
      </c>
      <c r="E242" s="381">
        <v>0</v>
      </c>
      <c r="F242" s="381">
        <v>39530.5308</v>
      </c>
    </row>
    <row r="243" spans="1:6">
      <c r="A243" s="240" t="s">
        <v>417</v>
      </c>
      <c r="B243" s="381">
        <v>21296.97234</v>
      </c>
      <c r="C243" s="381">
        <v>0</v>
      </c>
      <c r="D243" s="381">
        <v>0</v>
      </c>
      <c r="E243" s="381">
        <v>0</v>
      </c>
      <c r="F243" s="381">
        <v>21296.97234</v>
      </c>
    </row>
    <row r="244" spans="1:6">
      <c r="A244" s="239" t="s">
        <v>419</v>
      </c>
      <c r="B244" s="388">
        <v>0</v>
      </c>
      <c r="C244" s="388">
        <v>0</v>
      </c>
      <c r="D244" s="388">
        <v>87.986279999999994</v>
      </c>
      <c r="E244" s="388">
        <v>0</v>
      </c>
      <c r="F244" s="388">
        <v>87.986279999999994</v>
      </c>
    </row>
    <row r="245" spans="1:6">
      <c r="A245" s="239" t="s">
        <v>420</v>
      </c>
      <c r="B245" s="388">
        <v>60827.503140000001</v>
      </c>
      <c r="C245" s="388">
        <v>0</v>
      </c>
      <c r="D245" s="388">
        <v>0</v>
      </c>
      <c r="E245" s="388">
        <v>0</v>
      </c>
      <c r="F245" s="388">
        <v>60827.503140000001</v>
      </c>
    </row>
    <row r="246" spans="1:6" ht="30" customHeight="1" thickBot="1">
      <c r="A246" s="800" t="s">
        <v>733</v>
      </c>
      <c r="B246" s="833" t="s">
        <v>196</v>
      </c>
      <c r="C246" s="833" t="s">
        <v>197</v>
      </c>
      <c r="D246" s="833" t="s">
        <v>198</v>
      </c>
      <c r="E246" s="833" t="s">
        <v>199</v>
      </c>
      <c r="F246" s="833" t="s">
        <v>200</v>
      </c>
    </row>
    <row r="247" spans="1:6" ht="15.75" thickTop="1">
      <c r="A247" s="204" t="s">
        <v>421</v>
      </c>
      <c r="B247" s="205">
        <v>131956.37937000001</v>
      </c>
      <c r="C247" s="205">
        <v>7678.2874000000002</v>
      </c>
      <c r="D247" s="205">
        <v>0</v>
      </c>
      <c r="E247" s="205">
        <v>0</v>
      </c>
      <c r="F247" s="205">
        <v>139634.66677000001</v>
      </c>
    </row>
    <row r="248" spans="1:6">
      <c r="A248" s="395" t="s">
        <v>422</v>
      </c>
      <c r="B248" s="381">
        <v>6.94862</v>
      </c>
      <c r="C248" s="381">
        <v>66.087810000000005</v>
      </c>
      <c r="D248" s="381">
        <v>0</v>
      </c>
      <c r="E248" s="381">
        <v>0</v>
      </c>
      <c r="F248" s="381">
        <v>73.036429999999996</v>
      </c>
    </row>
    <row r="249" spans="1:6">
      <c r="A249" s="395" t="s">
        <v>423</v>
      </c>
      <c r="B249" s="381">
        <v>6218.3817199999994</v>
      </c>
      <c r="C249" s="381">
        <v>1583.33275</v>
      </c>
      <c r="D249" s="381">
        <v>0</v>
      </c>
      <c r="E249" s="381">
        <v>0</v>
      </c>
      <c r="F249" s="381">
        <v>7801.7144699999999</v>
      </c>
    </row>
    <row r="250" spans="1:6">
      <c r="A250" s="395" t="s">
        <v>424</v>
      </c>
      <c r="B250" s="381">
        <v>119597.4945</v>
      </c>
      <c r="C250" s="381">
        <v>5524.3827199999996</v>
      </c>
      <c r="D250" s="381">
        <v>0</v>
      </c>
      <c r="E250" s="381">
        <v>0</v>
      </c>
      <c r="F250" s="381">
        <v>125121.87721999999</v>
      </c>
    </row>
    <row r="251" spans="1:6">
      <c r="A251" s="395" t="s">
        <v>425</v>
      </c>
      <c r="B251" s="381">
        <v>1143.3384900000001</v>
      </c>
      <c r="C251" s="381">
        <v>234.28292999999999</v>
      </c>
      <c r="D251" s="381">
        <v>0</v>
      </c>
      <c r="E251" s="381">
        <v>0</v>
      </c>
      <c r="F251" s="381">
        <v>1377.6214199999999</v>
      </c>
    </row>
    <row r="252" spans="1:6">
      <c r="A252" s="395" t="s">
        <v>426</v>
      </c>
      <c r="B252" s="381">
        <v>803.81581999999992</v>
      </c>
      <c r="C252" s="381">
        <v>43.646320000000003</v>
      </c>
      <c r="D252" s="381">
        <v>0</v>
      </c>
      <c r="E252" s="381">
        <v>0</v>
      </c>
      <c r="F252" s="381">
        <v>847.46213999999998</v>
      </c>
    </row>
    <row r="253" spans="1:6">
      <c r="A253" s="395" t="s">
        <v>427</v>
      </c>
      <c r="B253" s="381">
        <v>0</v>
      </c>
      <c r="C253" s="381">
        <v>0</v>
      </c>
      <c r="D253" s="381">
        <v>0</v>
      </c>
      <c r="E253" s="381">
        <v>0</v>
      </c>
      <c r="F253" s="381">
        <v>0</v>
      </c>
    </row>
    <row r="254" spans="1:6">
      <c r="A254" s="395" t="s">
        <v>428</v>
      </c>
      <c r="B254" s="381">
        <v>336.43180999999998</v>
      </c>
      <c r="C254" s="381">
        <v>35.793819999999997</v>
      </c>
      <c r="D254" s="381">
        <v>0</v>
      </c>
      <c r="E254" s="381">
        <v>0</v>
      </c>
      <c r="F254" s="381">
        <v>372.22563000000002</v>
      </c>
    </row>
    <row r="255" spans="1:6">
      <c r="A255" s="395" t="s">
        <v>429</v>
      </c>
      <c r="B255" s="381">
        <v>12.3255</v>
      </c>
      <c r="C255" s="381">
        <v>7.3740800000000002</v>
      </c>
      <c r="D255" s="381">
        <v>0</v>
      </c>
      <c r="E255" s="381">
        <v>0</v>
      </c>
      <c r="F255" s="381">
        <v>19.699580000000001</v>
      </c>
    </row>
    <row r="256" spans="1:6">
      <c r="A256" s="395" t="s">
        <v>430</v>
      </c>
      <c r="B256" s="381">
        <v>0</v>
      </c>
      <c r="C256" s="381">
        <v>0</v>
      </c>
      <c r="D256" s="381">
        <v>0</v>
      </c>
      <c r="E256" s="381">
        <v>0</v>
      </c>
      <c r="F256" s="381">
        <v>0</v>
      </c>
    </row>
    <row r="257" spans="1:6">
      <c r="A257" s="395" t="s">
        <v>431</v>
      </c>
      <c r="B257" s="381">
        <v>3837.64291</v>
      </c>
      <c r="C257" s="381">
        <v>183.38696999999999</v>
      </c>
      <c r="D257" s="381">
        <v>0</v>
      </c>
      <c r="E257" s="381">
        <v>0</v>
      </c>
      <c r="F257" s="381">
        <v>4021.02988</v>
      </c>
    </row>
    <row r="258" spans="1:6">
      <c r="A258" s="395" t="s">
        <v>432</v>
      </c>
      <c r="B258" s="381">
        <v>0</v>
      </c>
      <c r="C258" s="381">
        <v>0</v>
      </c>
      <c r="D258" s="381">
        <v>0</v>
      </c>
      <c r="E258" s="381">
        <v>0</v>
      </c>
      <c r="F258" s="381">
        <v>0</v>
      </c>
    </row>
    <row r="259" spans="1:6">
      <c r="A259" s="800" t="s">
        <v>433</v>
      </c>
      <c r="B259" s="230">
        <v>-33809.774859999998</v>
      </c>
      <c r="C259" s="230">
        <v>-1658.0569399999999</v>
      </c>
      <c r="D259" s="230">
        <v>0</v>
      </c>
      <c r="E259" s="230">
        <v>0</v>
      </c>
      <c r="F259" s="230">
        <v>-35467.8318</v>
      </c>
    </row>
    <row r="260" spans="1:6">
      <c r="A260" s="395" t="s">
        <v>434</v>
      </c>
      <c r="B260" s="381">
        <v>-30823.434440000001</v>
      </c>
      <c r="C260" s="381">
        <v>-1154.0219500000001</v>
      </c>
      <c r="D260" s="381">
        <v>0</v>
      </c>
      <c r="E260" s="381">
        <v>0</v>
      </c>
      <c r="F260" s="381">
        <v>-31977.456389999999</v>
      </c>
    </row>
    <row r="261" spans="1:6">
      <c r="A261" s="395" t="s">
        <v>435</v>
      </c>
      <c r="B261" s="381">
        <v>0</v>
      </c>
      <c r="C261" s="381">
        <v>0</v>
      </c>
      <c r="D261" s="381">
        <v>0</v>
      </c>
      <c r="E261" s="381">
        <v>0</v>
      </c>
      <c r="F261" s="381">
        <v>0</v>
      </c>
    </row>
    <row r="262" spans="1:6">
      <c r="A262" s="395" t="s">
        <v>436</v>
      </c>
      <c r="B262" s="381">
        <v>-2845.9849300000001</v>
      </c>
      <c r="C262" s="381">
        <v>-481.70808</v>
      </c>
      <c r="D262" s="381">
        <v>0</v>
      </c>
      <c r="E262" s="381">
        <v>0</v>
      </c>
      <c r="F262" s="381">
        <v>-3327.69301</v>
      </c>
    </row>
    <row r="263" spans="1:6">
      <c r="A263" s="395" t="s">
        <v>437</v>
      </c>
      <c r="B263" s="381">
        <v>-136.07932</v>
      </c>
      <c r="C263" s="381">
        <v>-22.326910000000002</v>
      </c>
      <c r="D263" s="381">
        <v>0</v>
      </c>
      <c r="E263" s="381">
        <v>0</v>
      </c>
      <c r="F263" s="381">
        <v>-158.40623000000002</v>
      </c>
    </row>
    <row r="264" spans="1:6">
      <c r="A264" s="395" t="s">
        <v>438</v>
      </c>
      <c r="B264" s="381">
        <v>0</v>
      </c>
      <c r="C264" s="381">
        <v>0</v>
      </c>
      <c r="D264" s="381">
        <v>0</v>
      </c>
      <c r="E264" s="381">
        <v>0</v>
      </c>
      <c r="F264" s="381">
        <v>0</v>
      </c>
    </row>
    <row r="265" spans="1:6">
      <c r="A265" s="511" t="s">
        <v>439</v>
      </c>
      <c r="B265" s="381">
        <v>0</v>
      </c>
      <c r="C265" s="381">
        <v>0</v>
      </c>
      <c r="D265" s="381">
        <v>0</v>
      </c>
      <c r="E265" s="381">
        <v>0</v>
      </c>
      <c r="F265" s="381">
        <v>0</v>
      </c>
    </row>
    <row r="266" spans="1:6">
      <c r="A266" s="395" t="s">
        <v>511</v>
      </c>
      <c r="B266" s="381">
        <v>-4.2761700000000005</v>
      </c>
      <c r="C266" s="381">
        <v>0</v>
      </c>
      <c r="D266" s="381">
        <v>0</v>
      </c>
      <c r="E266" s="381">
        <v>0</v>
      </c>
      <c r="F266" s="381">
        <v>-4.2761700000000005</v>
      </c>
    </row>
    <row r="267" spans="1:6">
      <c r="A267" s="800" t="s">
        <v>1388</v>
      </c>
      <c r="B267" s="230">
        <v>98146.604510000005</v>
      </c>
      <c r="C267" s="230">
        <v>6020.2304599999998</v>
      </c>
      <c r="D267" s="230">
        <v>0</v>
      </c>
      <c r="E267" s="230">
        <v>0</v>
      </c>
      <c r="F267" s="230">
        <v>104166.83497</v>
      </c>
    </row>
    <row r="268" spans="1:6">
      <c r="A268" s="286" t="s">
        <v>440</v>
      </c>
      <c r="B268" s="230">
        <v>2433.0532000000003</v>
      </c>
      <c r="C268" s="230">
        <v>1292.14924</v>
      </c>
      <c r="D268" s="230">
        <v>0</v>
      </c>
      <c r="E268" s="230">
        <v>0</v>
      </c>
      <c r="F268" s="230">
        <v>3725.20244</v>
      </c>
    </row>
    <row r="269" spans="1:6">
      <c r="A269" s="395" t="s">
        <v>441</v>
      </c>
      <c r="B269" s="381">
        <v>1969.18914</v>
      </c>
      <c r="C269" s="381">
        <v>34.935580000000002</v>
      </c>
      <c r="D269" s="381">
        <v>0</v>
      </c>
      <c r="E269" s="381">
        <v>0</v>
      </c>
      <c r="F269" s="381">
        <v>2004.12472</v>
      </c>
    </row>
    <row r="270" spans="1:6">
      <c r="A270" s="395" t="s">
        <v>442</v>
      </c>
      <c r="B270" s="381">
        <v>22.967669999999998</v>
      </c>
      <c r="C270" s="381">
        <v>1257.03351</v>
      </c>
      <c r="D270" s="381">
        <v>0</v>
      </c>
      <c r="E270" s="381">
        <v>0</v>
      </c>
      <c r="F270" s="381">
        <v>1280.00118</v>
      </c>
    </row>
    <row r="271" spans="1:6">
      <c r="A271" s="395" t="s">
        <v>443</v>
      </c>
      <c r="B271" s="381">
        <v>191.82545999999999</v>
      </c>
      <c r="C271" s="381">
        <v>0</v>
      </c>
      <c r="D271" s="381">
        <v>0</v>
      </c>
      <c r="E271" s="381">
        <v>0</v>
      </c>
      <c r="F271" s="381">
        <v>191.82545999999999</v>
      </c>
    </row>
    <row r="272" spans="1:6">
      <c r="A272" s="395" t="s">
        <v>444</v>
      </c>
      <c r="B272" s="381">
        <v>0</v>
      </c>
      <c r="C272" s="381">
        <v>0</v>
      </c>
      <c r="D272" s="381">
        <v>0</v>
      </c>
      <c r="E272" s="381">
        <v>0</v>
      </c>
      <c r="F272" s="381">
        <v>0</v>
      </c>
    </row>
    <row r="273" spans="1:6">
      <c r="A273" s="395" t="s">
        <v>445</v>
      </c>
      <c r="B273" s="381">
        <v>249.07093</v>
      </c>
      <c r="C273" s="381">
        <v>0.18015</v>
      </c>
      <c r="D273" s="381">
        <v>0</v>
      </c>
      <c r="E273" s="381">
        <v>0</v>
      </c>
      <c r="F273" s="381">
        <v>249.25107999999997</v>
      </c>
    </row>
    <row r="274" spans="1:6">
      <c r="A274" s="395" t="s">
        <v>446</v>
      </c>
      <c r="B274" s="381">
        <v>0</v>
      </c>
      <c r="C274" s="381">
        <v>0</v>
      </c>
      <c r="D274" s="381">
        <v>0</v>
      </c>
      <c r="E274" s="381">
        <v>0</v>
      </c>
      <c r="F274" s="381">
        <v>0</v>
      </c>
    </row>
    <row r="275" spans="1:6">
      <c r="A275" s="512" t="s">
        <v>447</v>
      </c>
      <c r="B275" s="230">
        <v>-2144.7450600000002</v>
      </c>
      <c r="C275" s="230">
        <v>-815.13668999999993</v>
      </c>
      <c r="D275" s="230">
        <v>0</v>
      </c>
      <c r="E275" s="230">
        <v>0</v>
      </c>
      <c r="F275" s="230">
        <v>-2959.88175</v>
      </c>
    </row>
    <row r="276" spans="1:6">
      <c r="A276" s="395" t="s">
        <v>441</v>
      </c>
      <c r="B276" s="381">
        <v>-304.55778000000004</v>
      </c>
      <c r="C276" s="381">
        <v>-657.59917000000007</v>
      </c>
      <c r="D276" s="381">
        <v>0</v>
      </c>
      <c r="E276" s="381">
        <v>0</v>
      </c>
      <c r="F276" s="381">
        <v>-962.15694999999994</v>
      </c>
    </row>
    <row r="277" spans="1:6">
      <c r="A277" s="395" t="s">
        <v>448</v>
      </c>
      <c r="B277" s="381">
        <v>-859.60974999999996</v>
      </c>
      <c r="C277" s="381">
        <v>0</v>
      </c>
      <c r="D277" s="381">
        <v>0</v>
      </c>
      <c r="E277" s="381">
        <v>0</v>
      </c>
      <c r="F277" s="381">
        <v>-859.60974999999996</v>
      </c>
    </row>
    <row r="278" spans="1:6">
      <c r="A278" s="395" t="s">
        <v>449</v>
      </c>
      <c r="B278" s="381">
        <v>-0.66177999999999992</v>
      </c>
      <c r="C278" s="381">
        <v>0</v>
      </c>
      <c r="D278" s="381">
        <v>0</v>
      </c>
      <c r="E278" s="381">
        <v>0</v>
      </c>
      <c r="F278" s="381">
        <v>-0.66177999999999992</v>
      </c>
    </row>
    <row r="279" spans="1:6">
      <c r="A279" s="395" t="s">
        <v>450</v>
      </c>
      <c r="B279" s="381">
        <v>0</v>
      </c>
      <c r="C279" s="381">
        <v>0</v>
      </c>
      <c r="D279" s="381">
        <v>0</v>
      </c>
      <c r="E279" s="381">
        <v>0</v>
      </c>
      <c r="F279" s="381">
        <v>0</v>
      </c>
    </row>
    <row r="280" spans="1:6">
      <c r="A280" s="395" t="s">
        <v>451</v>
      </c>
      <c r="B280" s="381">
        <v>-979.91575</v>
      </c>
      <c r="C280" s="381">
        <v>-157.53752</v>
      </c>
      <c r="D280" s="381">
        <v>0</v>
      </c>
      <c r="E280" s="381">
        <v>0</v>
      </c>
      <c r="F280" s="381">
        <v>-1137.45327</v>
      </c>
    </row>
    <row r="281" spans="1:6">
      <c r="A281" s="395" t="s">
        <v>452</v>
      </c>
      <c r="B281" s="381">
        <v>0</v>
      </c>
      <c r="C281" s="381">
        <v>0</v>
      </c>
      <c r="D281" s="381">
        <v>0</v>
      </c>
      <c r="E281" s="381">
        <v>0</v>
      </c>
      <c r="F281" s="381">
        <v>0</v>
      </c>
    </row>
    <row r="282" spans="1:6">
      <c r="A282" s="800" t="s">
        <v>1387</v>
      </c>
      <c r="B282" s="230">
        <v>98434.912650000013</v>
      </c>
      <c r="C282" s="230">
        <v>6497.2430100000001</v>
      </c>
      <c r="D282" s="230">
        <v>0</v>
      </c>
      <c r="E282" s="230">
        <v>0</v>
      </c>
      <c r="F282" s="230">
        <v>104932.15565999999</v>
      </c>
    </row>
    <row r="283" spans="1:6">
      <c r="A283" s="397" t="s">
        <v>453</v>
      </c>
      <c r="B283" s="381">
        <v>8436.8621700000003</v>
      </c>
      <c r="C283" s="381">
        <v>384.91775000000001</v>
      </c>
      <c r="D283" s="381">
        <v>0</v>
      </c>
      <c r="E283" s="381">
        <v>0</v>
      </c>
      <c r="F283" s="381">
        <v>8821.779919999999</v>
      </c>
    </row>
    <row r="284" spans="1:6">
      <c r="A284" s="395" t="s">
        <v>454</v>
      </c>
      <c r="B284" s="381">
        <v>104.57231</v>
      </c>
      <c r="C284" s="381">
        <v>8.3762600000000003</v>
      </c>
      <c r="D284" s="381">
        <v>0</v>
      </c>
      <c r="E284" s="381">
        <v>0</v>
      </c>
      <c r="F284" s="381">
        <v>112.94857</v>
      </c>
    </row>
    <row r="285" spans="1:6">
      <c r="A285" s="395" t="s">
        <v>455</v>
      </c>
      <c r="B285" s="381">
        <v>8332.2898600000008</v>
      </c>
      <c r="C285" s="381">
        <v>376.54149000000001</v>
      </c>
      <c r="D285" s="381">
        <v>0</v>
      </c>
      <c r="E285" s="381">
        <v>0</v>
      </c>
      <c r="F285" s="381">
        <v>8708.8313500000004</v>
      </c>
    </row>
    <row r="286" spans="1:6">
      <c r="A286" s="395" t="s">
        <v>456</v>
      </c>
      <c r="B286" s="381">
        <v>0</v>
      </c>
      <c r="C286" s="381">
        <v>0</v>
      </c>
      <c r="D286" s="381">
        <v>0</v>
      </c>
      <c r="E286" s="381">
        <v>0</v>
      </c>
      <c r="F286" s="381">
        <v>0</v>
      </c>
    </row>
    <row r="287" spans="1:6">
      <c r="A287" s="395" t="s">
        <v>457</v>
      </c>
      <c r="B287" s="381">
        <v>0</v>
      </c>
      <c r="C287" s="381">
        <v>0</v>
      </c>
      <c r="D287" s="381">
        <v>0</v>
      </c>
      <c r="E287" s="381">
        <v>0</v>
      </c>
      <c r="F287" s="381">
        <v>0</v>
      </c>
    </row>
    <row r="288" spans="1:6">
      <c r="A288" s="395" t="s">
        <v>458</v>
      </c>
      <c r="B288" s="381">
        <v>0</v>
      </c>
      <c r="C288" s="381">
        <v>0</v>
      </c>
      <c r="D288" s="381">
        <v>0</v>
      </c>
      <c r="E288" s="381">
        <v>0</v>
      </c>
      <c r="F288" s="381">
        <v>0</v>
      </c>
    </row>
    <row r="289" spans="1:6">
      <c r="A289" s="395" t="s">
        <v>459</v>
      </c>
      <c r="B289" s="381">
        <v>0</v>
      </c>
      <c r="C289" s="381">
        <v>0</v>
      </c>
      <c r="D289" s="381">
        <v>0</v>
      </c>
      <c r="E289" s="381">
        <v>0</v>
      </c>
      <c r="F289" s="381">
        <v>0</v>
      </c>
    </row>
    <row r="290" spans="1:6">
      <c r="A290" s="395" t="s">
        <v>460</v>
      </c>
      <c r="B290" s="381">
        <v>0</v>
      </c>
      <c r="C290" s="381">
        <v>0</v>
      </c>
      <c r="D290" s="381">
        <v>0</v>
      </c>
      <c r="E290" s="381">
        <v>0</v>
      </c>
      <c r="F290" s="381">
        <v>0</v>
      </c>
    </row>
    <row r="291" spans="1:6">
      <c r="A291" s="397" t="s">
        <v>461</v>
      </c>
      <c r="B291" s="381">
        <v>-12278.584199999999</v>
      </c>
      <c r="C291" s="381">
        <v>-252.87917999999999</v>
      </c>
      <c r="D291" s="381">
        <v>0</v>
      </c>
      <c r="E291" s="381">
        <v>0</v>
      </c>
      <c r="F291" s="381">
        <v>-12531.463380000001</v>
      </c>
    </row>
    <row r="292" spans="1:6">
      <c r="A292" s="395" t="s">
        <v>462</v>
      </c>
      <c r="B292" s="381">
        <v>-11807.88834</v>
      </c>
      <c r="C292" s="381">
        <v>-204.70872</v>
      </c>
      <c r="D292" s="381">
        <v>0</v>
      </c>
      <c r="E292" s="381">
        <v>0</v>
      </c>
      <c r="F292" s="381">
        <v>-12012.59706</v>
      </c>
    </row>
    <row r="293" spans="1:6">
      <c r="A293" s="395" t="s">
        <v>463</v>
      </c>
      <c r="B293" s="381">
        <v>-47.701790000000003</v>
      </c>
      <c r="C293" s="381">
        <v>-24.855840000000001</v>
      </c>
      <c r="D293" s="381">
        <v>0</v>
      </c>
      <c r="E293" s="381">
        <v>0</v>
      </c>
      <c r="F293" s="381">
        <v>-72.557630000000003</v>
      </c>
    </row>
    <row r="294" spans="1:6">
      <c r="A294" s="395" t="s">
        <v>464</v>
      </c>
      <c r="B294" s="381">
        <v>0</v>
      </c>
      <c r="C294" s="381">
        <v>-10.672930000000001</v>
      </c>
      <c r="D294" s="381">
        <v>0</v>
      </c>
      <c r="E294" s="381">
        <v>0</v>
      </c>
      <c r="F294" s="381">
        <v>-10.672930000000001</v>
      </c>
    </row>
    <row r="295" spans="1:6">
      <c r="A295" s="511" t="s">
        <v>465</v>
      </c>
      <c r="B295" s="381">
        <v>-422.99407000000002</v>
      </c>
      <c r="C295" s="381">
        <v>-12.641690000000001</v>
      </c>
      <c r="D295" s="381">
        <v>0</v>
      </c>
      <c r="E295" s="381">
        <v>0</v>
      </c>
      <c r="F295" s="381">
        <v>-435.63576</v>
      </c>
    </row>
    <row r="296" spans="1:6">
      <c r="A296" s="511" t="s">
        <v>466</v>
      </c>
      <c r="B296" s="381">
        <v>0</v>
      </c>
      <c r="C296" s="381">
        <v>0</v>
      </c>
      <c r="D296" s="381">
        <v>0</v>
      </c>
      <c r="E296" s="381">
        <v>0</v>
      </c>
      <c r="F296" s="381">
        <v>0</v>
      </c>
    </row>
    <row r="297" spans="1:6">
      <c r="A297" s="511" t="s">
        <v>467</v>
      </c>
      <c r="B297" s="381">
        <v>0</v>
      </c>
      <c r="C297" s="381">
        <v>0</v>
      </c>
      <c r="D297" s="381">
        <v>0</v>
      </c>
      <c r="E297" s="381">
        <v>0</v>
      </c>
      <c r="F297" s="381">
        <v>0</v>
      </c>
    </row>
    <row r="298" spans="1:6">
      <c r="A298" s="800" t="s">
        <v>1386</v>
      </c>
      <c r="B298" s="230">
        <v>94593.190620000008</v>
      </c>
      <c r="C298" s="230">
        <v>6629.2815799999998</v>
      </c>
      <c r="D298" s="230">
        <v>0</v>
      </c>
      <c r="E298" s="230">
        <v>0</v>
      </c>
      <c r="F298" s="230">
        <v>101222.4722</v>
      </c>
    </row>
    <row r="299" spans="1:6">
      <c r="A299" s="800" t="s">
        <v>468</v>
      </c>
      <c r="B299" s="230">
        <v>-72762.861269999994</v>
      </c>
      <c r="C299" s="230">
        <v>-3052.0983900000001</v>
      </c>
      <c r="D299" s="230">
        <v>0</v>
      </c>
      <c r="E299" s="230">
        <v>0</v>
      </c>
      <c r="F299" s="230">
        <v>-75814.959659999993</v>
      </c>
    </row>
    <row r="300" spans="1:6">
      <c r="A300" s="395" t="s">
        <v>469</v>
      </c>
      <c r="B300" s="381">
        <v>-38417.904109999996</v>
      </c>
      <c r="C300" s="381">
        <v>0</v>
      </c>
      <c r="D300" s="381">
        <v>0</v>
      </c>
      <c r="E300" s="381">
        <v>0</v>
      </c>
      <c r="F300" s="381">
        <v>-38417.904109999996</v>
      </c>
    </row>
    <row r="301" spans="1:6">
      <c r="A301" s="395" t="s">
        <v>470</v>
      </c>
      <c r="B301" s="381">
        <v>-5304.2491200000004</v>
      </c>
      <c r="C301" s="381">
        <v>-58.435830000000003</v>
      </c>
      <c r="D301" s="381">
        <v>0</v>
      </c>
      <c r="E301" s="381">
        <v>0</v>
      </c>
      <c r="F301" s="381">
        <v>-5362.6849499999998</v>
      </c>
    </row>
    <row r="302" spans="1:6">
      <c r="A302" s="395" t="s">
        <v>471</v>
      </c>
      <c r="B302" s="381">
        <v>-0.40400000000000003</v>
      </c>
      <c r="C302" s="381">
        <v>-837.59617000000003</v>
      </c>
      <c r="D302" s="381">
        <v>0</v>
      </c>
      <c r="E302" s="381">
        <v>0</v>
      </c>
      <c r="F302" s="381">
        <v>-838.00017000000003</v>
      </c>
    </row>
    <row r="303" spans="1:6">
      <c r="A303" s="395" t="s">
        <v>472</v>
      </c>
      <c r="B303" s="381">
        <v>-1207.33296</v>
      </c>
      <c r="C303" s="381">
        <v>0</v>
      </c>
      <c r="D303" s="381">
        <v>0</v>
      </c>
      <c r="E303" s="381">
        <v>0</v>
      </c>
      <c r="F303" s="381">
        <v>-1207.33296</v>
      </c>
    </row>
    <row r="304" spans="1:6">
      <c r="A304" s="395" t="s">
        <v>473</v>
      </c>
      <c r="B304" s="381">
        <v>-4112.7647100000004</v>
      </c>
      <c r="C304" s="381">
        <v>0</v>
      </c>
      <c r="D304" s="381">
        <v>0</v>
      </c>
      <c r="E304" s="381">
        <v>0</v>
      </c>
      <c r="F304" s="381">
        <v>-4112.7647100000004</v>
      </c>
    </row>
    <row r="305" spans="1:6">
      <c r="A305" s="395" t="s">
        <v>474</v>
      </c>
      <c r="B305" s="381">
        <v>-890.65922</v>
      </c>
      <c r="C305" s="381">
        <v>-173.09423000000001</v>
      </c>
      <c r="D305" s="381">
        <v>0</v>
      </c>
      <c r="E305" s="381">
        <v>0</v>
      </c>
      <c r="F305" s="381">
        <v>-1063.7534499999999</v>
      </c>
    </row>
    <row r="306" spans="1:6">
      <c r="A306" s="395" t="s">
        <v>475</v>
      </c>
      <c r="B306" s="381">
        <v>-2301.2300599999999</v>
      </c>
      <c r="C306" s="381">
        <v>0</v>
      </c>
      <c r="D306" s="381">
        <v>0</v>
      </c>
      <c r="E306" s="381">
        <v>0</v>
      </c>
      <c r="F306" s="381">
        <v>-2301.2300599999999</v>
      </c>
    </row>
    <row r="307" spans="1:6">
      <c r="A307" s="395" t="s">
        <v>476</v>
      </c>
      <c r="B307" s="381">
        <v>-1078.9926699999999</v>
      </c>
      <c r="C307" s="381">
        <v>-2.8410799999999998</v>
      </c>
      <c r="D307" s="381">
        <v>0</v>
      </c>
      <c r="E307" s="381">
        <v>0</v>
      </c>
      <c r="F307" s="381">
        <v>-1081.83375</v>
      </c>
    </row>
    <row r="308" spans="1:6">
      <c r="A308" s="395" t="s">
        <v>477</v>
      </c>
      <c r="B308" s="381">
        <v>-19449.324420000001</v>
      </c>
      <c r="C308" s="381">
        <v>-1980.1310800000001</v>
      </c>
      <c r="D308" s="381">
        <v>0</v>
      </c>
      <c r="E308" s="381">
        <v>0</v>
      </c>
      <c r="F308" s="381">
        <v>-21429.4555</v>
      </c>
    </row>
    <row r="309" spans="1:6">
      <c r="A309" s="286" t="s">
        <v>1385</v>
      </c>
      <c r="B309" s="230">
        <v>21830.32935</v>
      </c>
      <c r="C309" s="230">
        <v>3577.1831899999997</v>
      </c>
      <c r="D309" s="230">
        <v>0</v>
      </c>
      <c r="E309" s="230">
        <v>0</v>
      </c>
      <c r="F309" s="230">
        <v>25407.51254</v>
      </c>
    </row>
    <row r="310" spans="1:6">
      <c r="A310" s="513" t="s">
        <v>478</v>
      </c>
      <c r="B310" s="381">
        <v>3.644E-2</v>
      </c>
      <c r="C310" s="381">
        <v>0</v>
      </c>
      <c r="D310" s="381">
        <v>0</v>
      </c>
      <c r="E310" s="381">
        <v>0</v>
      </c>
      <c r="F310" s="381">
        <v>3.644E-2</v>
      </c>
    </row>
    <row r="311" spans="1:6">
      <c r="A311" s="511" t="s">
        <v>479</v>
      </c>
      <c r="B311" s="381">
        <v>3.644E-2</v>
      </c>
      <c r="C311" s="381">
        <v>0</v>
      </c>
      <c r="D311" s="381">
        <v>0</v>
      </c>
      <c r="E311" s="381">
        <v>0</v>
      </c>
      <c r="F311" s="381">
        <v>3.644E-2</v>
      </c>
    </row>
    <row r="312" spans="1:6">
      <c r="A312" s="511" t="s">
        <v>480</v>
      </c>
      <c r="B312" s="381">
        <v>0</v>
      </c>
      <c r="C312" s="381">
        <v>0</v>
      </c>
      <c r="D312" s="381">
        <v>0</v>
      </c>
      <c r="E312" s="381">
        <v>0</v>
      </c>
      <c r="F312" s="381">
        <v>0</v>
      </c>
    </row>
    <row r="313" spans="1:6">
      <c r="A313" s="513" t="s">
        <v>481</v>
      </c>
      <c r="B313" s="381">
        <v>0</v>
      </c>
      <c r="C313" s="381">
        <v>0</v>
      </c>
      <c r="D313" s="381">
        <v>0</v>
      </c>
      <c r="E313" s="381">
        <v>0</v>
      </c>
      <c r="F313" s="381">
        <v>0</v>
      </c>
    </row>
    <row r="314" spans="1:6">
      <c r="A314" s="511" t="s">
        <v>482</v>
      </c>
      <c r="B314" s="381">
        <v>0</v>
      </c>
      <c r="C314" s="381">
        <v>0</v>
      </c>
      <c r="D314" s="381">
        <v>0</v>
      </c>
      <c r="E314" s="381">
        <v>0</v>
      </c>
      <c r="F314" s="381">
        <v>0</v>
      </c>
    </row>
    <row r="315" spans="1:6">
      <c r="A315" s="511" t="s">
        <v>483</v>
      </c>
      <c r="B315" s="381">
        <v>0</v>
      </c>
      <c r="C315" s="381">
        <v>0</v>
      </c>
      <c r="D315" s="381">
        <v>0</v>
      </c>
      <c r="E315" s="381">
        <v>0</v>
      </c>
      <c r="F315" s="381">
        <v>0</v>
      </c>
    </row>
    <row r="316" spans="1:6">
      <c r="A316" s="286" t="s">
        <v>1384</v>
      </c>
      <c r="B316" s="230">
        <v>21830.36579</v>
      </c>
      <c r="C316" s="230">
        <v>3577.1831899999997</v>
      </c>
      <c r="D316" s="230">
        <v>0</v>
      </c>
      <c r="E316" s="230">
        <v>0</v>
      </c>
      <c r="F316" s="230">
        <v>25407.54898</v>
      </c>
    </row>
    <row r="317" spans="1:6">
      <c r="A317" s="395" t="s">
        <v>484</v>
      </c>
      <c r="B317" s="381">
        <v>12.53861</v>
      </c>
      <c r="C317" s="381">
        <v>34.299999999999997</v>
      </c>
      <c r="D317" s="381">
        <v>0</v>
      </c>
      <c r="E317" s="381">
        <v>0</v>
      </c>
      <c r="F317" s="381">
        <v>46.838610000000003</v>
      </c>
    </row>
    <row r="318" spans="1:6">
      <c r="A318" s="286" t="s">
        <v>1383</v>
      </c>
      <c r="B318" s="230">
        <v>21842.904399999999</v>
      </c>
      <c r="C318" s="230">
        <v>3611.4831899999999</v>
      </c>
      <c r="D318" s="230">
        <v>0</v>
      </c>
      <c r="E318" s="230">
        <v>0</v>
      </c>
      <c r="F318" s="230">
        <v>25454.387589999998</v>
      </c>
    </row>
    <row r="319" spans="1:6">
      <c r="A319" s="511" t="s">
        <v>485</v>
      </c>
      <c r="B319" s="381">
        <v>32.199619999999996</v>
      </c>
      <c r="C319" s="381">
        <v>0</v>
      </c>
      <c r="D319" s="381">
        <v>0</v>
      </c>
      <c r="E319" s="381">
        <v>0</v>
      </c>
      <c r="F319" s="381">
        <v>32.199619999999996</v>
      </c>
    </row>
    <row r="320" spans="1:6">
      <c r="A320" s="800" t="s">
        <v>1382</v>
      </c>
      <c r="B320" s="230">
        <v>21875.104019999999</v>
      </c>
      <c r="C320" s="230">
        <v>3611.4831899999999</v>
      </c>
      <c r="D320" s="230">
        <v>0</v>
      </c>
      <c r="E320" s="230">
        <v>0</v>
      </c>
      <c r="F320" s="230">
        <v>25486.587210000002</v>
      </c>
    </row>
    <row r="321" spans="1:6">
      <c r="A321" s="511" t="s">
        <v>486</v>
      </c>
      <c r="B321" s="381">
        <v>0</v>
      </c>
      <c r="C321" s="381">
        <v>0</v>
      </c>
      <c r="D321" s="381">
        <v>0</v>
      </c>
      <c r="E321" s="381">
        <v>0</v>
      </c>
      <c r="F321" s="381">
        <v>0</v>
      </c>
    </row>
    <row r="322" spans="1:6">
      <c r="A322" s="286" t="s">
        <v>1381</v>
      </c>
      <c r="B322" s="230">
        <v>21875.104019999999</v>
      </c>
      <c r="C322" s="230">
        <v>3611.4831899999999</v>
      </c>
      <c r="D322" s="230">
        <v>0</v>
      </c>
      <c r="E322" s="230">
        <v>0</v>
      </c>
      <c r="F322" s="230">
        <v>25486.587210000002</v>
      </c>
    </row>
    <row r="323" spans="1:6">
      <c r="A323" s="511" t="s">
        <v>487</v>
      </c>
      <c r="B323" s="381">
        <v>-503.42200000000003</v>
      </c>
      <c r="C323" s="381">
        <v>0</v>
      </c>
      <c r="D323" s="381">
        <v>0</v>
      </c>
      <c r="E323" s="381">
        <v>0</v>
      </c>
      <c r="F323" s="381">
        <v>-503.42200000000003</v>
      </c>
    </row>
    <row r="324" spans="1:6">
      <c r="A324" s="286" t="s">
        <v>1380</v>
      </c>
      <c r="B324" s="514">
        <v>21371.68202</v>
      </c>
      <c r="C324" s="514">
        <v>3611.4831899999999</v>
      </c>
      <c r="D324" s="514">
        <v>0</v>
      </c>
      <c r="E324" s="514">
        <v>0</v>
      </c>
      <c r="F324" s="514">
        <v>24983.165209999999</v>
      </c>
    </row>
    <row r="325" spans="1:6" ht="3.75" customHeight="1" thickBot="1">
      <c r="A325" s="834"/>
      <c r="B325" s="835"/>
      <c r="C325" s="835"/>
      <c r="D325" s="835"/>
      <c r="E325" s="835"/>
      <c r="F325" s="835"/>
    </row>
    <row r="326" spans="1:6" ht="15.75" thickTop="1">
      <c r="A326" s="240"/>
      <c r="B326" s="836"/>
      <c r="C326" s="836"/>
      <c r="D326" s="836"/>
      <c r="E326" s="836"/>
      <c r="F326" s="836"/>
    </row>
    <row r="327" spans="1:6">
      <c r="A327" s="240"/>
      <c r="B327" s="836"/>
      <c r="C327" s="836"/>
      <c r="D327" s="836"/>
      <c r="E327" s="836"/>
      <c r="F327" s="836"/>
    </row>
    <row r="328" spans="1:6">
      <c r="A328" s="240"/>
      <c r="B328" s="836"/>
      <c r="C328" s="836"/>
      <c r="D328" s="836"/>
      <c r="E328" s="836"/>
      <c r="F328" s="836"/>
    </row>
    <row r="329" spans="1:6">
      <c r="A329" s="240"/>
      <c r="B329" s="836"/>
      <c r="C329" s="836"/>
      <c r="D329" s="836"/>
      <c r="E329" s="836"/>
      <c r="F329" s="836"/>
    </row>
    <row r="330" spans="1:6">
      <c r="A330" s="48"/>
      <c r="B330" s="49"/>
      <c r="C330" s="49"/>
      <c r="D330" s="49"/>
      <c r="E330" s="49"/>
      <c r="F330" s="49"/>
    </row>
    <row r="331" spans="1:6">
      <c r="A331" s="48"/>
      <c r="B331" s="49"/>
      <c r="C331" s="49"/>
      <c r="D331" s="49"/>
      <c r="E331" s="49"/>
      <c r="F331" s="49"/>
    </row>
    <row r="332" spans="1:6">
      <c r="A332" s="48"/>
      <c r="B332" s="49"/>
      <c r="C332" s="49"/>
      <c r="D332" s="49"/>
      <c r="E332" s="49"/>
      <c r="F332" s="49"/>
    </row>
    <row r="333" spans="1:6">
      <c r="A333" s="48"/>
      <c r="B333" s="49"/>
      <c r="C333" s="49"/>
      <c r="D333" s="49"/>
      <c r="E333" s="49"/>
      <c r="F333" s="49"/>
    </row>
    <row r="334" spans="1:6">
      <c r="A334" s="50"/>
      <c r="B334" s="49"/>
      <c r="C334" s="49"/>
      <c r="D334" s="49"/>
      <c r="E334" s="49"/>
      <c r="F334" s="49"/>
    </row>
    <row r="335" spans="1:6">
      <c r="A335" s="48"/>
      <c r="B335" s="49"/>
      <c r="C335" s="49"/>
      <c r="D335" s="49"/>
      <c r="E335" s="49"/>
      <c r="F335" s="49"/>
    </row>
    <row r="336" spans="1:6">
      <c r="A336" s="48"/>
      <c r="B336" s="49"/>
      <c r="C336" s="49"/>
      <c r="D336" s="49"/>
      <c r="E336" s="49"/>
      <c r="F336" s="49"/>
    </row>
    <row r="337" spans="1:6">
      <c r="A337" s="48"/>
      <c r="B337" s="49"/>
      <c r="C337" s="49"/>
      <c r="D337" s="49"/>
      <c r="E337" s="49"/>
      <c r="F337" s="49"/>
    </row>
    <row r="338" spans="1:6">
      <c r="A338" s="51"/>
      <c r="B338" s="49"/>
      <c r="C338" s="49"/>
      <c r="D338" s="49"/>
      <c r="E338" s="49"/>
      <c r="F338" s="49"/>
    </row>
    <row r="339" spans="1:6">
      <c r="A339" s="51"/>
      <c r="B339" s="49"/>
      <c r="C339" s="49"/>
      <c r="D339" s="49"/>
      <c r="E339" s="49"/>
      <c r="F339" s="49"/>
    </row>
    <row r="340" spans="1:6">
      <c r="A340" s="51"/>
      <c r="B340" s="49"/>
      <c r="C340" s="49"/>
      <c r="D340" s="49"/>
      <c r="E340" s="49"/>
      <c r="F340" s="49"/>
    </row>
    <row r="341" spans="1:6">
      <c r="A341" s="51"/>
      <c r="B341" s="49"/>
      <c r="C341" s="49"/>
      <c r="D341" s="49"/>
      <c r="E341" s="49"/>
      <c r="F341" s="49"/>
    </row>
    <row r="342" spans="1:6">
      <c r="A342" s="51"/>
      <c r="B342" s="49"/>
      <c r="C342" s="49"/>
      <c r="D342" s="49"/>
      <c r="E342" s="49"/>
      <c r="F342" s="49"/>
    </row>
    <row r="343" spans="1:6">
      <c r="A343" s="51"/>
      <c r="B343" s="49"/>
      <c r="C343" s="49"/>
      <c r="D343" s="49"/>
      <c r="E343" s="49"/>
      <c r="F343" s="49"/>
    </row>
    <row r="344" spans="1:6">
      <c r="A344" s="51"/>
      <c r="B344" s="49"/>
      <c r="C344" s="49"/>
      <c r="D344" s="49"/>
      <c r="E344" s="49"/>
      <c r="F344" s="49"/>
    </row>
    <row r="345" spans="1:6">
      <c r="A345" s="51"/>
      <c r="B345" s="49"/>
      <c r="C345" s="49"/>
      <c r="D345" s="49"/>
      <c r="E345" s="49"/>
      <c r="F345" s="49"/>
    </row>
    <row r="346" spans="1:6" ht="15.75">
      <c r="A346" s="52"/>
      <c r="B346" s="49"/>
      <c r="C346" s="49"/>
      <c r="D346" s="49"/>
      <c r="E346" s="49"/>
      <c r="F346" s="49"/>
    </row>
    <row r="347" spans="1:6" ht="15.75">
      <c r="A347" s="52"/>
      <c r="B347" s="49"/>
      <c r="C347" s="49"/>
      <c r="D347" s="49"/>
      <c r="E347" s="49"/>
      <c r="F347" s="49"/>
    </row>
    <row r="348" spans="1:6" ht="15.75">
      <c r="A348" s="52"/>
      <c r="B348" s="49"/>
      <c r="C348" s="49"/>
      <c r="D348" s="49"/>
      <c r="E348" s="49"/>
      <c r="F348" s="49"/>
    </row>
    <row r="349" spans="1:6" ht="15.75">
      <c r="A349" s="52"/>
      <c r="B349" s="49"/>
      <c r="C349" s="49"/>
      <c r="D349" s="49"/>
      <c r="E349" s="49"/>
      <c r="F349" s="49"/>
    </row>
    <row r="350" spans="1:6" ht="15.75">
      <c r="A350" s="52"/>
      <c r="B350" s="49"/>
      <c r="C350" s="49"/>
      <c r="D350" s="49"/>
      <c r="E350" s="49"/>
      <c r="F350" s="49"/>
    </row>
    <row r="351" spans="1:6" ht="15.75">
      <c r="A351" s="52"/>
      <c r="B351" s="49"/>
      <c r="C351" s="49"/>
      <c r="D351" s="49"/>
      <c r="E351" s="49"/>
      <c r="F351" s="49"/>
    </row>
    <row r="352" spans="1:6" ht="15.75">
      <c r="A352" s="52"/>
      <c r="B352" s="49"/>
      <c r="C352" s="49"/>
      <c r="D352" s="49"/>
      <c r="E352" s="49"/>
      <c r="F352" s="49"/>
    </row>
    <row r="353" spans="1:6" ht="15.75">
      <c r="A353" s="52"/>
      <c r="B353" s="49"/>
      <c r="C353" s="49"/>
      <c r="D353" s="49"/>
      <c r="E353" s="49"/>
      <c r="F353" s="49"/>
    </row>
    <row r="354" spans="1:6" ht="15.75">
      <c r="A354" s="52"/>
      <c r="B354" s="49"/>
      <c r="C354" s="49"/>
      <c r="D354" s="49"/>
      <c r="E354" s="49"/>
      <c r="F354" s="49"/>
    </row>
    <row r="355" spans="1:6" ht="15.75">
      <c r="A355" s="52"/>
      <c r="B355" s="49"/>
      <c r="C355" s="49"/>
      <c r="D355" s="49"/>
      <c r="E355" s="49"/>
      <c r="F355" s="49"/>
    </row>
    <row r="356" spans="1:6" ht="15.75">
      <c r="A356" s="52"/>
      <c r="B356" s="49"/>
      <c r="C356" s="49"/>
      <c r="D356" s="49"/>
      <c r="E356" s="49"/>
      <c r="F356" s="49"/>
    </row>
    <row r="357" spans="1:6" ht="15.75">
      <c r="A357" s="52"/>
      <c r="B357" s="49"/>
      <c r="C357" s="49"/>
      <c r="D357" s="49"/>
      <c r="E357" s="49"/>
      <c r="F357" s="49"/>
    </row>
    <row r="358" spans="1:6" ht="15.75">
      <c r="A358" s="52"/>
      <c r="B358" s="49"/>
      <c r="C358" s="49"/>
      <c r="D358" s="49"/>
      <c r="E358" s="49"/>
      <c r="F358" s="49"/>
    </row>
    <row r="359" spans="1:6" ht="15.75">
      <c r="A359" s="52"/>
      <c r="B359" s="49"/>
      <c r="C359" s="49"/>
      <c r="D359" s="49"/>
      <c r="E359" s="49"/>
      <c r="F359" s="49"/>
    </row>
    <row r="360" spans="1:6" ht="15.75">
      <c r="A360" s="52"/>
      <c r="B360" s="49"/>
      <c r="C360" s="49"/>
      <c r="D360" s="49"/>
      <c r="E360" s="49"/>
      <c r="F360" s="49"/>
    </row>
    <row r="361" spans="1:6" ht="15.75">
      <c r="A361" s="52"/>
      <c r="B361" s="49"/>
      <c r="C361" s="49"/>
      <c r="D361" s="49"/>
      <c r="E361" s="49"/>
      <c r="F361" s="49"/>
    </row>
    <row r="362" spans="1:6" ht="15.75">
      <c r="A362" s="52"/>
      <c r="B362" s="49"/>
      <c r="C362" s="49"/>
      <c r="D362" s="49"/>
      <c r="E362" s="49"/>
      <c r="F362" s="49"/>
    </row>
    <row r="363" spans="1:6" ht="15.75">
      <c r="A363" s="52"/>
      <c r="B363" s="49"/>
      <c r="C363" s="49"/>
      <c r="D363" s="49"/>
      <c r="E363" s="49"/>
      <c r="F363" s="49"/>
    </row>
    <row r="364" spans="1:6" ht="15.75">
      <c r="A364" s="52"/>
      <c r="B364" s="49"/>
      <c r="C364" s="49"/>
      <c r="D364" s="49"/>
      <c r="E364" s="49"/>
      <c r="F364" s="49"/>
    </row>
    <row r="365" spans="1:6" ht="15.75">
      <c r="A365" s="52"/>
      <c r="B365" s="49"/>
      <c r="C365" s="49"/>
      <c r="D365" s="49"/>
      <c r="E365" s="49"/>
      <c r="F365" s="49"/>
    </row>
    <row r="366" spans="1:6" ht="15.75">
      <c r="A366" s="52"/>
      <c r="B366" s="49"/>
      <c r="C366" s="49"/>
      <c r="D366" s="49"/>
      <c r="E366" s="49"/>
      <c r="F366" s="49"/>
    </row>
    <row r="367" spans="1:6" ht="15.75">
      <c r="A367" s="52"/>
      <c r="B367" s="49"/>
      <c r="C367" s="49"/>
      <c r="D367" s="49"/>
      <c r="E367" s="49"/>
      <c r="F367" s="49"/>
    </row>
    <row r="368" spans="1:6" ht="15.75">
      <c r="A368" s="52"/>
      <c r="B368" s="49"/>
      <c r="C368" s="49"/>
      <c r="D368" s="49"/>
      <c r="E368" s="49"/>
      <c r="F368" s="49"/>
    </row>
    <row r="369" spans="1:6" ht="15.75">
      <c r="A369" s="52"/>
      <c r="B369" s="49"/>
      <c r="C369" s="49"/>
      <c r="D369" s="49"/>
      <c r="E369" s="49"/>
      <c r="F369" s="49"/>
    </row>
    <row r="370" spans="1:6" ht="15.75">
      <c r="A370" s="52"/>
      <c r="B370" s="49"/>
      <c r="C370" s="49"/>
      <c r="D370" s="49"/>
      <c r="E370" s="49"/>
      <c r="F370" s="49"/>
    </row>
    <row r="371" spans="1:6" ht="15.75">
      <c r="A371" s="52"/>
      <c r="B371" s="49"/>
      <c r="C371" s="49"/>
      <c r="D371" s="49"/>
      <c r="E371" s="49"/>
      <c r="F371" s="49"/>
    </row>
    <row r="372" spans="1:6" ht="15.75">
      <c r="A372" s="52"/>
      <c r="B372" s="49"/>
      <c r="C372" s="49"/>
      <c r="D372" s="49"/>
      <c r="E372" s="49"/>
      <c r="F372" s="49"/>
    </row>
    <row r="373" spans="1:6" ht="15.75">
      <c r="A373" s="52"/>
      <c r="B373" s="49"/>
      <c r="C373" s="49"/>
      <c r="D373" s="49"/>
      <c r="E373" s="49"/>
      <c r="F373" s="49"/>
    </row>
    <row r="374" spans="1:6" ht="15.75">
      <c r="A374" s="52"/>
      <c r="B374" s="49"/>
      <c r="C374" s="49"/>
      <c r="D374" s="49"/>
      <c r="E374" s="49"/>
      <c r="F374" s="49"/>
    </row>
    <row r="375" spans="1:6" ht="15.75">
      <c r="A375" s="52"/>
      <c r="B375" s="49"/>
      <c r="C375" s="49"/>
      <c r="D375" s="49"/>
      <c r="E375" s="49"/>
      <c r="F375" s="49"/>
    </row>
    <row r="376" spans="1:6" ht="15.75">
      <c r="A376" s="52"/>
      <c r="B376" s="49"/>
      <c r="C376" s="49"/>
      <c r="D376" s="49"/>
      <c r="E376" s="49"/>
      <c r="F376" s="49"/>
    </row>
    <row r="377" spans="1:6" ht="15.75">
      <c r="A377" s="52"/>
      <c r="B377" s="49"/>
      <c r="C377" s="49"/>
      <c r="D377" s="49"/>
      <c r="E377" s="49"/>
      <c r="F377" s="49"/>
    </row>
    <row r="378" spans="1:6" ht="15.75">
      <c r="A378" s="52"/>
      <c r="B378" s="49"/>
      <c r="C378" s="49"/>
      <c r="D378" s="49"/>
      <c r="E378" s="49"/>
      <c r="F378" s="49"/>
    </row>
    <row r="379" spans="1:6" ht="15.75">
      <c r="A379" s="52"/>
      <c r="B379" s="49"/>
      <c r="C379" s="49"/>
      <c r="D379" s="49"/>
      <c r="E379" s="49"/>
      <c r="F379" s="49"/>
    </row>
    <row r="380" spans="1:6" ht="15.75">
      <c r="A380" s="52"/>
      <c r="B380" s="49"/>
      <c r="C380" s="49"/>
      <c r="D380" s="49"/>
      <c r="E380" s="49"/>
      <c r="F380" s="49"/>
    </row>
    <row r="381" spans="1:6" ht="15.75">
      <c r="A381" s="52"/>
      <c r="B381" s="49"/>
      <c r="C381" s="49"/>
      <c r="D381" s="49"/>
      <c r="E381" s="49"/>
      <c r="F381" s="49"/>
    </row>
    <row r="382" spans="1:6" ht="15.75">
      <c r="A382" s="52"/>
      <c r="B382" s="49"/>
      <c r="C382" s="49"/>
      <c r="D382" s="49"/>
      <c r="E382" s="49"/>
      <c r="F382" s="49"/>
    </row>
    <row r="383" spans="1:6" ht="15.75">
      <c r="A383" s="52"/>
      <c r="B383" s="49"/>
      <c r="C383" s="49"/>
      <c r="D383" s="49"/>
      <c r="E383" s="49"/>
      <c r="F383" s="49"/>
    </row>
    <row r="384" spans="1:6" ht="15.75">
      <c r="A384" s="52"/>
      <c r="B384" s="49"/>
      <c r="C384" s="49"/>
      <c r="D384" s="49"/>
      <c r="E384" s="49"/>
      <c r="F384" s="49"/>
    </row>
    <row r="385" spans="1:6" ht="15.75">
      <c r="A385" s="52"/>
      <c r="B385" s="49"/>
      <c r="C385" s="49"/>
      <c r="D385" s="49"/>
      <c r="E385" s="49"/>
      <c r="F385" s="49"/>
    </row>
    <row r="386" spans="1:6" ht="15.75">
      <c r="A386" s="52"/>
      <c r="B386" s="49"/>
      <c r="C386" s="49"/>
      <c r="D386" s="49"/>
      <c r="E386" s="49"/>
      <c r="F386" s="49"/>
    </row>
    <row r="387" spans="1:6" ht="15.75">
      <c r="A387" s="52"/>
      <c r="B387" s="49"/>
      <c r="C387" s="49"/>
      <c r="D387" s="49"/>
      <c r="E387" s="49"/>
      <c r="F387" s="49"/>
    </row>
    <row r="388" spans="1:6" ht="15.75">
      <c r="A388" s="52"/>
      <c r="B388" s="49"/>
      <c r="C388" s="49"/>
      <c r="D388" s="49"/>
      <c r="E388" s="49"/>
      <c r="F388" s="49"/>
    </row>
    <row r="389" spans="1:6" ht="15.75">
      <c r="A389" s="52"/>
      <c r="B389" s="49"/>
      <c r="C389" s="49"/>
      <c r="D389" s="49"/>
      <c r="E389" s="49"/>
      <c r="F389" s="49"/>
    </row>
    <row r="390" spans="1:6" ht="15.75">
      <c r="A390" s="52"/>
      <c r="B390" s="49"/>
      <c r="C390" s="49"/>
      <c r="D390" s="49"/>
      <c r="E390" s="49"/>
      <c r="F390" s="49"/>
    </row>
    <row r="391" spans="1:6" ht="15.75">
      <c r="A391" s="52"/>
      <c r="B391" s="49"/>
      <c r="C391" s="49"/>
      <c r="D391" s="49"/>
      <c r="E391" s="49"/>
      <c r="F391" s="49"/>
    </row>
    <row r="392" spans="1:6" ht="15.75">
      <c r="A392" s="52"/>
      <c r="B392" s="49"/>
      <c r="C392" s="49"/>
      <c r="D392" s="49"/>
      <c r="E392" s="49"/>
      <c r="F392" s="49"/>
    </row>
    <row r="393" spans="1:6" ht="15.75">
      <c r="A393" s="52"/>
      <c r="B393" s="49"/>
      <c r="C393" s="49"/>
      <c r="D393" s="49"/>
      <c r="E393" s="49"/>
      <c r="F393" s="49"/>
    </row>
    <row r="394" spans="1:6" ht="15.75">
      <c r="A394" s="52"/>
      <c r="B394" s="49"/>
      <c r="C394" s="49"/>
      <c r="D394" s="49"/>
      <c r="E394" s="49"/>
      <c r="F394" s="49"/>
    </row>
    <row r="395" spans="1:6" ht="15.75">
      <c r="A395" s="52"/>
      <c r="B395" s="49"/>
      <c r="C395" s="49"/>
      <c r="D395" s="49"/>
      <c r="E395" s="49"/>
      <c r="F395" s="49"/>
    </row>
    <row r="396" spans="1:6" ht="15.75">
      <c r="A396" s="52"/>
      <c r="B396" s="49"/>
      <c r="C396" s="49"/>
      <c r="D396" s="49"/>
      <c r="E396" s="49"/>
      <c r="F396" s="49"/>
    </row>
    <row r="397" spans="1:6" ht="15.75">
      <c r="A397" s="52"/>
      <c r="B397" s="49"/>
      <c r="C397" s="49"/>
      <c r="D397" s="49"/>
      <c r="E397" s="49"/>
      <c r="F397" s="49"/>
    </row>
    <row r="398" spans="1:6" ht="15.75">
      <c r="A398" s="52"/>
      <c r="B398" s="49"/>
      <c r="C398" s="49"/>
      <c r="D398" s="49"/>
      <c r="E398" s="49"/>
      <c r="F398" s="49"/>
    </row>
    <row r="399" spans="1:6" ht="15.75">
      <c r="A399" s="52"/>
      <c r="B399" s="49"/>
      <c r="C399" s="49"/>
      <c r="D399" s="49"/>
      <c r="E399" s="49"/>
      <c r="F399" s="49"/>
    </row>
    <row r="400" spans="1:6" ht="15.75">
      <c r="A400" s="52"/>
      <c r="B400" s="49"/>
      <c r="C400" s="49"/>
      <c r="D400" s="49"/>
      <c r="E400" s="49"/>
      <c r="F400" s="49"/>
    </row>
    <row r="401" spans="1:6" ht="15.75">
      <c r="A401" s="52"/>
      <c r="B401" s="49"/>
      <c r="C401" s="49"/>
      <c r="D401" s="49"/>
      <c r="E401" s="49"/>
      <c r="F401" s="49"/>
    </row>
    <row r="402" spans="1:6" ht="15.75">
      <c r="A402" s="52"/>
      <c r="B402" s="49"/>
      <c r="C402" s="49"/>
      <c r="D402" s="49"/>
      <c r="E402" s="49"/>
      <c r="F402" s="49"/>
    </row>
    <row r="403" spans="1:6" ht="15.75">
      <c r="A403" s="52"/>
      <c r="B403" s="49"/>
      <c r="C403" s="49"/>
      <c r="D403" s="49"/>
      <c r="E403" s="49"/>
      <c r="F403" s="49"/>
    </row>
    <row r="404" spans="1:6" ht="15.75">
      <c r="A404" s="52"/>
      <c r="B404" s="49"/>
      <c r="C404" s="49"/>
      <c r="D404" s="49"/>
      <c r="E404" s="49"/>
      <c r="F404" s="49"/>
    </row>
    <row r="405" spans="1:6" ht="15.75">
      <c r="A405" s="52"/>
      <c r="B405" s="49"/>
      <c r="C405" s="49"/>
      <c r="D405" s="49"/>
      <c r="E405" s="49"/>
      <c r="F405" s="49"/>
    </row>
    <row r="406" spans="1:6" ht="15.75">
      <c r="A406" s="52"/>
      <c r="B406" s="49"/>
      <c r="C406" s="49"/>
      <c r="D406" s="49"/>
      <c r="E406" s="49"/>
      <c r="F406" s="49"/>
    </row>
    <row r="407" spans="1:6" ht="15.75">
      <c r="A407" s="52"/>
      <c r="B407" s="49"/>
      <c r="C407" s="49"/>
      <c r="D407" s="49"/>
      <c r="E407" s="49"/>
      <c r="F407" s="49"/>
    </row>
    <row r="408" spans="1:6" ht="15.75">
      <c r="A408" s="52"/>
      <c r="B408" s="49"/>
      <c r="C408" s="49"/>
      <c r="D408" s="49"/>
      <c r="E408" s="49"/>
      <c r="F408" s="49"/>
    </row>
    <row r="409" spans="1:6" ht="15.75">
      <c r="A409" s="52"/>
      <c r="B409" s="49"/>
      <c r="C409" s="49"/>
      <c r="D409" s="49"/>
      <c r="E409" s="49"/>
      <c r="F409" s="49"/>
    </row>
    <row r="410" spans="1:6" ht="15.75">
      <c r="A410" s="52"/>
      <c r="B410" s="49"/>
      <c r="C410" s="49"/>
      <c r="D410" s="49"/>
      <c r="E410" s="49"/>
      <c r="F410" s="49"/>
    </row>
    <row r="411" spans="1:6" ht="15.75">
      <c r="A411" s="52"/>
      <c r="B411" s="49"/>
      <c r="C411" s="49"/>
      <c r="D411" s="49"/>
      <c r="E411" s="49"/>
      <c r="F411" s="49"/>
    </row>
    <row r="412" spans="1:6" ht="15.75">
      <c r="A412" s="52"/>
      <c r="B412" s="49"/>
      <c r="C412" s="49"/>
      <c r="D412" s="49"/>
      <c r="E412" s="49"/>
      <c r="F412" s="49"/>
    </row>
    <row r="413" spans="1:6" ht="15.75">
      <c r="A413" s="52"/>
      <c r="B413" s="49"/>
      <c r="C413" s="49"/>
      <c r="D413" s="49"/>
      <c r="E413" s="49"/>
      <c r="F413" s="49"/>
    </row>
    <row r="414" spans="1:6" ht="15.75">
      <c r="A414" s="52"/>
      <c r="B414" s="49"/>
      <c r="C414" s="49"/>
      <c r="D414" s="49"/>
      <c r="E414" s="49"/>
      <c r="F414" s="49"/>
    </row>
    <row r="415" spans="1:6" ht="15.75">
      <c r="A415" s="52"/>
      <c r="B415" s="49"/>
      <c r="C415" s="49"/>
      <c r="D415" s="49"/>
      <c r="E415" s="49"/>
      <c r="F415" s="49"/>
    </row>
    <row r="416" spans="1:6" ht="15.75">
      <c r="A416" s="52"/>
      <c r="B416" s="49"/>
      <c r="C416" s="49"/>
      <c r="D416" s="49"/>
      <c r="E416" s="49"/>
      <c r="F416" s="49"/>
    </row>
    <row r="417" spans="1:6" ht="15.75">
      <c r="A417" s="52"/>
      <c r="B417" s="49"/>
      <c r="C417" s="49"/>
      <c r="D417" s="49"/>
      <c r="E417" s="49"/>
      <c r="F417" s="49"/>
    </row>
    <row r="418" spans="1:6" ht="15.75">
      <c r="A418" s="52"/>
      <c r="B418" s="49"/>
      <c r="C418" s="49"/>
      <c r="D418" s="49"/>
      <c r="E418" s="49"/>
      <c r="F418" s="49"/>
    </row>
    <row r="419" spans="1:6" ht="15.75">
      <c r="A419" s="52"/>
      <c r="B419" s="49"/>
      <c r="C419" s="49"/>
      <c r="D419" s="49"/>
      <c r="E419" s="49"/>
      <c r="F419" s="49"/>
    </row>
    <row r="420" spans="1:6" ht="15.75">
      <c r="A420" s="52"/>
      <c r="B420" s="49"/>
      <c r="C420" s="49"/>
      <c r="D420" s="49"/>
      <c r="E420" s="49"/>
      <c r="F420" s="49"/>
    </row>
    <row r="421" spans="1:6" ht="15.75">
      <c r="A421" s="52"/>
      <c r="B421" s="49"/>
      <c r="C421" s="49"/>
      <c r="D421" s="49"/>
      <c r="E421" s="49"/>
      <c r="F421" s="49"/>
    </row>
    <row r="422" spans="1:6" ht="15.75">
      <c r="A422" s="52"/>
      <c r="B422" s="49"/>
      <c r="C422" s="49"/>
      <c r="D422" s="49"/>
      <c r="E422" s="49"/>
      <c r="F422" s="49"/>
    </row>
    <row r="423" spans="1:6" ht="15.75">
      <c r="A423" s="52"/>
      <c r="B423" s="49"/>
      <c r="C423" s="49"/>
      <c r="D423" s="49"/>
      <c r="E423" s="49"/>
      <c r="F423" s="49"/>
    </row>
    <row r="424" spans="1:6" ht="15.75">
      <c r="A424" s="52"/>
      <c r="B424" s="49"/>
      <c r="C424" s="49"/>
      <c r="D424" s="49"/>
      <c r="E424" s="49"/>
      <c r="F424" s="49"/>
    </row>
    <row r="425" spans="1:6" ht="15.75">
      <c r="A425" s="52"/>
      <c r="B425" s="49"/>
      <c r="C425" s="49"/>
      <c r="D425" s="49"/>
      <c r="E425" s="49"/>
      <c r="F425" s="49"/>
    </row>
    <row r="426" spans="1:6" ht="15.75">
      <c r="A426" s="52"/>
      <c r="B426" s="49"/>
      <c r="C426" s="49"/>
      <c r="D426" s="49"/>
      <c r="E426" s="49"/>
      <c r="F426" s="49"/>
    </row>
    <row r="427" spans="1:6" ht="15.75">
      <c r="A427" s="52"/>
      <c r="B427" s="49"/>
      <c r="C427" s="49"/>
      <c r="D427" s="49"/>
      <c r="E427" s="49"/>
      <c r="F427" s="49"/>
    </row>
    <row r="428" spans="1:6" ht="15.75">
      <c r="A428" s="52"/>
      <c r="B428" s="49"/>
      <c r="C428" s="49"/>
      <c r="D428" s="49"/>
      <c r="E428" s="49"/>
      <c r="F428" s="49"/>
    </row>
    <row r="429" spans="1:6" ht="15.75">
      <c r="A429" s="52"/>
      <c r="B429" s="49"/>
      <c r="C429" s="49"/>
      <c r="D429" s="49"/>
      <c r="E429" s="49"/>
      <c r="F429" s="49"/>
    </row>
    <row r="430" spans="1:6" ht="15.75">
      <c r="A430" s="52"/>
      <c r="B430" s="49"/>
      <c r="C430" s="49"/>
      <c r="D430" s="49"/>
      <c r="E430" s="49"/>
      <c r="F430" s="49"/>
    </row>
    <row r="431" spans="1:6" ht="15.75">
      <c r="A431" s="52"/>
      <c r="B431" s="49"/>
      <c r="C431" s="49"/>
      <c r="D431" s="49"/>
      <c r="E431" s="49"/>
      <c r="F431" s="49"/>
    </row>
    <row r="432" spans="1:6" ht="15.75">
      <c r="A432" s="52"/>
      <c r="B432" s="49"/>
      <c r="C432" s="49"/>
      <c r="D432" s="49"/>
      <c r="E432" s="49"/>
      <c r="F432" s="49"/>
    </row>
    <row r="433" spans="1:6" ht="15.75">
      <c r="A433" s="52"/>
      <c r="B433" s="49"/>
      <c r="C433" s="49"/>
      <c r="D433" s="49"/>
      <c r="E433" s="49"/>
      <c r="F433" s="49"/>
    </row>
    <row r="434" spans="1:6" ht="15.75">
      <c r="A434" s="52"/>
      <c r="B434" s="49"/>
      <c r="C434" s="49"/>
      <c r="D434" s="49"/>
      <c r="E434" s="49"/>
      <c r="F434" s="49"/>
    </row>
    <row r="435" spans="1:6" ht="15.75">
      <c r="A435" s="52"/>
      <c r="B435" s="49"/>
      <c r="C435" s="49"/>
      <c r="D435" s="49"/>
      <c r="E435" s="49"/>
      <c r="F435" s="49"/>
    </row>
    <row r="436" spans="1:6" ht="15.75">
      <c r="A436" s="52"/>
      <c r="B436" s="49"/>
      <c r="C436" s="49"/>
      <c r="D436" s="49"/>
      <c r="E436" s="49"/>
      <c r="F436" s="49"/>
    </row>
    <row r="437" spans="1:6" ht="15.75">
      <c r="A437" s="52"/>
      <c r="B437" s="49"/>
      <c r="C437" s="49"/>
      <c r="D437" s="49"/>
      <c r="E437" s="49"/>
      <c r="F437" s="49"/>
    </row>
    <row r="438" spans="1:6" ht="15.75">
      <c r="A438" s="52"/>
      <c r="B438" s="49"/>
      <c r="C438" s="49"/>
      <c r="D438" s="49"/>
      <c r="E438" s="49"/>
      <c r="F438" s="49"/>
    </row>
    <row r="439" spans="1:6" ht="15.75">
      <c r="A439" s="52"/>
      <c r="B439" s="49"/>
      <c r="C439" s="49"/>
      <c r="D439" s="49"/>
      <c r="E439" s="49"/>
      <c r="F439" s="49"/>
    </row>
    <row r="440" spans="1:6" ht="15.75">
      <c r="A440" s="52"/>
      <c r="B440" s="49"/>
      <c r="C440" s="49"/>
      <c r="D440" s="49"/>
      <c r="E440" s="49"/>
      <c r="F440" s="49"/>
    </row>
    <row r="441" spans="1:6" ht="15.75">
      <c r="A441" s="52"/>
      <c r="B441" s="49"/>
      <c r="C441" s="49"/>
      <c r="D441" s="49"/>
      <c r="E441" s="49"/>
      <c r="F441" s="49"/>
    </row>
    <row r="442" spans="1:6" ht="15.75">
      <c r="A442" s="52"/>
      <c r="B442" s="43"/>
      <c r="C442" s="43"/>
      <c r="D442" s="43"/>
      <c r="E442" s="43"/>
      <c r="F442" s="43"/>
    </row>
    <row r="443" spans="1:6" ht="15.75">
      <c r="A443" s="52"/>
      <c r="B443" s="43"/>
      <c r="C443" s="43"/>
      <c r="D443" s="43"/>
      <c r="E443" s="43"/>
      <c r="F443" s="43"/>
    </row>
    <row r="444" spans="1:6" ht="15.75">
      <c r="A444" s="52"/>
      <c r="B444" s="43"/>
      <c r="C444" s="43"/>
      <c r="D444" s="43"/>
      <c r="E444" s="43"/>
      <c r="F444" s="43"/>
    </row>
    <row r="445" spans="1:6" ht="15.75">
      <c r="A445" s="52"/>
      <c r="B445" s="43"/>
      <c r="C445" s="43"/>
      <c r="D445" s="43"/>
      <c r="E445" s="43"/>
      <c r="F445" s="43"/>
    </row>
    <row r="446" spans="1:6" ht="15.75">
      <c r="A446" s="52"/>
      <c r="B446" s="43"/>
      <c r="C446" s="43"/>
      <c r="D446" s="43"/>
      <c r="E446" s="43"/>
      <c r="F446" s="43"/>
    </row>
    <row r="447" spans="1:6" ht="15.75">
      <c r="A447" s="52"/>
      <c r="B447" s="43"/>
      <c r="C447" s="43"/>
      <c r="D447" s="43"/>
      <c r="E447" s="43"/>
      <c r="F447" s="43"/>
    </row>
    <row r="448" spans="1:6" ht="15.75">
      <c r="A448" s="52"/>
      <c r="B448" s="43"/>
      <c r="C448" s="43"/>
      <c r="D448" s="43"/>
      <c r="E448" s="43"/>
      <c r="F448" s="43"/>
    </row>
    <row r="449" spans="1:6" ht="15.75">
      <c r="A449" s="52"/>
      <c r="B449" s="43"/>
      <c r="C449" s="43"/>
      <c r="D449" s="43"/>
      <c r="E449" s="43"/>
      <c r="F449" s="43"/>
    </row>
    <row r="450" spans="1:6" ht="15.75">
      <c r="A450" s="52"/>
      <c r="B450" s="43"/>
      <c r="C450" s="43"/>
      <c r="D450" s="43"/>
      <c r="E450" s="43"/>
      <c r="F450" s="43"/>
    </row>
    <row r="451" spans="1:6" ht="15.75">
      <c r="A451" s="52"/>
      <c r="B451" s="43"/>
      <c r="C451" s="43"/>
      <c r="D451" s="43"/>
      <c r="E451" s="43"/>
      <c r="F451" s="43"/>
    </row>
    <row r="452" spans="1:6" ht="15.75">
      <c r="A452" s="52"/>
      <c r="B452" s="43"/>
      <c r="C452" s="43"/>
      <c r="D452" s="43"/>
      <c r="E452" s="43"/>
      <c r="F452" s="43"/>
    </row>
    <row r="453" spans="1:6" ht="15.75">
      <c r="A453" s="52"/>
      <c r="B453" s="43"/>
      <c r="C453" s="43"/>
      <c r="D453" s="43"/>
      <c r="E453" s="43"/>
      <c r="F453" s="43"/>
    </row>
    <row r="454" spans="1:6" ht="15.75">
      <c r="A454" s="52"/>
      <c r="B454" s="43"/>
      <c r="C454" s="43"/>
      <c r="D454" s="43"/>
      <c r="E454" s="43"/>
      <c r="F454" s="43"/>
    </row>
    <row r="455" spans="1:6" ht="15.75">
      <c r="A455" s="52"/>
      <c r="B455" s="43"/>
      <c r="C455" s="43"/>
      <c r="D455" s="43"/>
      <c r="E455" s="43"/>
      <c r="F455" s="43"/>
    </row>
    <row r="456" spans="1:6" ht="15.75">
      <c r="A456" s="52"/>
      <c r="B456" s="43"/>
      <c r="C456" s="43"/>
      <c r="D456" s="43"/>
      <c r="E456" s="43"/>
      <c r="F456" s="43"/>
    </row>
    <row r="457" spans="1:6" ht="15.75">
      <c r="A457" s="52"/>
      <c r="B457" s="43"/>
      <c r="C457" s="43"/>
      <c r="D457" s="43"/>
      <c r="E457" s="43"/>
      <c r="F457" s="43"/>
    </row>
    <row r="458" spans="1:6" ht="15.75">
      <c r="A458" s="52"/>
      <c r="B458" s="43"/>
      <c r="C458" s="43"/>
      <c r="D458" s="43"/>
      <c r="E458" s="43"/>
      <c r="F458" s="43"/>
    </row>
    <row r="459" spans="1:6" ht="15.75">
      <c r="A459" s="52"/>
      <c r="B459" s="43"/>
      <c r="C459" s="43"/>
      <c r="D459" s="43"/>
      <c r="E459" s="43"/>
      <c r="F459" s="43"/>
    </row>
    <row r="460" spans="1:6" ht="15.75">
      <c r="A460" s="52"/>
      <c r="B460" s="43"/>
      <c r="C460" s="43"/>
      <c r="D460" s="43"/>
      <c r="E460" s="43"/>
      <c r="F460" s="43"/>
    </row>
    <row r="461" spans="1:6" ht="15.75">
      <c r="A461" s="52"/>
      <c r="B461" s="43"/>
      <c r="C461" s="43"/>
      <c r="D461" s="43"/>
      <c r="E461" s="43"/>
      <c r="F461" s="43"/>
    </row>
    <row r="462" spans="1:6" ht="15.75">
      <c r="A462" s="52"/>
      <c r="B462" s="43"/>
      <c r="C462" s="43"/>
      <c r="D462" s="43"/>
      <c r="E462" s="43"/>
      <c r="F462" s="43"/>
    </row>
    <row r="463" spans="1:6" ht="15.75">
      <c r="A463" s="52"/>
      <c r="B463" s="43"/>
      <c r="C463" s="43"/>
      <c r="D463" s="43"/>
      <c r="E463" s="43"/>
      <c r="F463" s="43"/>
    </row>
    <row r="464" spans="1:6" ht="15.75">
      <c r="A464" s="52"/>
      <c r="B464" s="43"/>
      <c r="C464" s="43"/>
      <c r="D464" s="43"/>
      <c r="E464" s="43"/>
      <c r="F464" s="43"/>
    </row>
    <row r="465" spans="1:6" ht="15.75">
      <c r="A465" s="52"/>
      <c r="B465" s="43"/>
      <c r="C465" s="43"/>
      <c r="D465" s="43"/>
      <c r="E465" s="43"/>
      <c r="F465" s="43"/>
    </row>
    <row r="466" spans="1:6" ht="15.75">
      <c r="A466" s="52"/>
      <c r="B466" s="43"/>
      <c r="C466" s="43"/>
      <c r="D466" s="43"/>
      <c r="E466" s="43"/>
      <c r="F466" s="43"/>
    </row>
    <row r="467" spans="1:6" ht="15.75">
      <c r="A467" s="52"/>
      <c r="B467" s="43"/>
      <c r="C467" s="43"/>
      <c r="D467" s="43"/>
      <c r="E467" s="43"/>
      <c r="F467" s="43"/>
    </row>
    <row r="468" spans="1:6" ht="15.75">
      <c r="A468" s="52"/>
      <c r="B468" s="43"/>
      <c r="C468" s="43"/>
      <c r="D468" s="43"/>
      <c r="E468" s="43"/>
      <c r="F468" s="43"/>
    </row>
    <row r="469" spans="1:6" ht="15.75">
      <c r="A469" s="52"/>
      <c r="B469" s="43"/>
      <c r="C469" s="43"/>
      <c r="D469" s="43"/>
      <c r="E469" s="43"/>
      <c r="F469" s="43"/>
    </row>
    <row r="470" spans="1:6" ht="15.75">
      <c r="A470" s="52"/>
      <c r="B470" s="43"/>
      <c r="C470" s="43"/>
      <c r="D470" s="43"/>
      <c r="E470" s="43"/>
      <c r="F470" s="43"/>
    </row>
    <row r="471" spans="1:6" ht="15.75">
      <c r="A471" s="52"/>
      <c r="B471" s="43"/>
      <c r="C471" s="43"/>
      <c r="D471" s="43"/>
      <c r="E471" s="43"/>
      <c r="F471" s="43"/>
    </row>
    <row r="472" spans="1:6" ht="15.75">
      <c r="A472" s="52"/>
      <c r="B472" s="43"/>
      <c r="C472" s="43"/>
      <c r="D472" s="43"/>
      <c r="E472" s="43"/>
      <c r="F472" s="43"/>
    </row>
    <row r="473" spans="1:6" ht="15.75">
      <c r="A473" s="52"/>
      <c r="B473" s="43"/>
      <c r="C473" s="43"/>
      <c r="D473" s="43"/>
      <c r="E473" s="43"/>
      <c r="F473" s="43"/>
    </row>
    <row r="474" spans="1:6" ht="15.75">
      <c r="A474" s="52"/>
      <c r="B474" s="43"/>
      <c r="C474" s="43"/>
      <c r="D474" s="43"/>
      <c r="E474" s="43"/>
      <c r="F474" s="43"/>
    </row>
    <row r="475" spans="1:6" ht="15.75">
      <c r="A475" s="52"/>
      <c r="B475" s="43"/>
      <c r="C475" s="43"/>
      <c r="D475" s="43"/>
      <c r="E475" s="43"/>
      <c r="F475" s="43"/>
    </row>
    <row r="476" spans="1:6" ht="15.75">
      <c r="A476" s="52"/>
      <c r="B476" s="43"/>
      <c r="C476" s="43"/>
      <c r="D476" s="43"/>
      <c r="E476" s="43"/>
      <c r="F476" s="43"/>
    </row>
    <row r="477" spans="1:6" ht="15.75">
      <c r="A477" s="52"/>
      <c r="B477" s="43"/>
      <c r="C477" s="43"/>
      <c r="D477" s="43"/>
      <c r="E477" s="43"/>
      <c r="F477" s="43"/>
    </row>
    <row r="478" spans="1:6" ht="15.75">
      <c r="A478" s="52"/>
      <c r="B478" s="43"/>
      <c r="C478" s="43"/>
      <c r="D478" s="43"/>
      <c r="E478" s="43"/>
      <c r="F478" s="43"/>
    </row>
    <row r="479" spans="1:6" ht="15.75">
      <c r="A479" s="52"/>
      <c r="B479" s="43"/>
      <c r="C479" s="43"/>
      <c r="D479" s="43"/>
      <c r="E479" s="43"/>
      <c r="F479" s="43"/>
    </row>
    <row r="480" spans="1:6" ht="15.75">
      <c r="A480" s="52"/>
      <c r="B480" s="43"/>
      <c r="C480" s="43"/>
      <c r="D480" s="43"/>
      <c r="E480" s="43"/>
      <c r="F480" s="43"/>
    </row>
    <row r="481" spans="1:6" ht="15.75">
      <c r="A481" s="52"/>
      <c r="B481" s="43"/>
      <c r="C481" s="43"/>
      <c r="D481" s="43"/>
      <c r="E481" s="43"/>
      <c r="F481" s="43"/>
    </row>
    <row r="482" spans="1:6" ht="15.75">
      <c r="A482" s="52"/>
      <c r="B482" s="43"/>
      <c r="C482" s="43"/>
      <c r="D482" s="43"/>
      <c r="E482" s="43"/>
      <c r="F482" s="43"/>
    </row>
    <row r="483" spans="1:6" ht="15.75">
      <c r="A483" s="52"/>
      <c r="B483" s="43"/>
      <c r="C483" s="43"/>
      <c r="D483" s="43"/>
      <c r="E483" s="43"/>
      <c r="F483" s="43"/>
    </row>
    <row r="484" spans="1:6" ht="15.75">
      <c r="A484" s="52"/>
      <c r="B484" s="43"/>
      <c r="C484" s="43"/>
      <c r="D484" s="43"/>
      <c r="E484" s="43"/>
      <c r="F484" s="43"/>
    </row>
    <row r="485" spans="1:6" ht="15.75">
      <c r="A485" s="52"/>
      <c r="B485" s="43"/>
      <c r="C485" s="43"/>
      <c r="D485" s="43"/>
      <c r="E485" s="43"/>
      <c r="F485" s="43"/>
    </row>
    <row r="486" spans="1:6" ht="15.75">
      <c r="A486" s="52"/>
      <c r="B486" s="43"/>
      <c r="C486" s="43"/>
      <c r="D486" s="43"/>
      <c r="E486" s="43"/>
      <c r="F486" s="43"/>
    </row>
    <row r="487" spans="1:6" ht="15.75">
      <c r="A487" s="52"/>
      <c r="B487" s="43"/>
      <c r="C487" s="43"/>
      <c r="D487" s="43"/>
      <c r="E487" s="43"/>
      <c r="F487" s="43"/>
    </row>
    <row r="488" spans="1:6" ht="15.75">
      <c r="A488" s="52"/>
      <c r="B488" s="43"/>
      <c r="C488" s="43"/>
      <c r="D488" s="43"/>
      <c r="E488" s="43"/>
      <c r="F488" s="43"/>
    </row>
    <row r="489" spans="1:6" ht="15.75">
      <c r="A489" s="52"/>
      <c r="B489" s="43"/>
      <c r="C489" s="43"/>
      <c r="D489" s="43"/>
      <c r="E489" s="43"/>
      <c r="F489" s="43"/>
    </row>
    <row r="490" spans="1:6" ht="15.75">
      <c r="A490" s="52"/>
      <c r="B490" s="43"/>
      <c r="C490" s="43"/>
      <c r="D490" s="43"/>
      <c r="E490" s="43"/>
      <c r="F490" s="43"/>
    </row>
    <row r="491" spans="1:6" ht="15.75">
      <c r="A491" s="52"/>
      <c r="B491" s="43"/>
      <c r="C491" s="43"/>
      <c r="D491" s="43"/>
      <c r="E491" s="43"/>
      <c r="F491" s="43"/>
    </row>
    <row r="492" spans="1:6" ht="15.75">
      <c r="A492" s="52"/>
      <c r="B492" s="43"/>
      <c r="C492" s="43"/>
      <c r="D492" s="43"/>
      <c r="E492" s="43"/>
      <c r="F492" s="43"/>
    </row>
    <row r="493" spans="1:6" ht="15.75">
      <c r="A493" s="52"/>
      <c r="B493" s="43"/>
      <c r="C493" s="43"/>
      <c r="D493" s="43"/>
      <c r="E493" s="43"/>
      <c r="F493" s="43"/>
    </row>
    <row r="494" spans="1:6" ht="15.75">
      <c r="A494" s="52"/>
      <c r="B494" s="43"/>
      <c r="C494" s="43"/>
      <c r="D494" s="43"/>
      <c r="E494" s="43"/>
      <c r="F494" s="43"/>
    </row>
    <row r="495" spans="1:6" ht="15.75">
      <c r="A495" s="52"/>
      <c r="B495" s="43"/>
      <c r="C495" s="43"/>
      <c r="D495" s="43"/>
      <c r="E495" s="43"/>
      <c r="F495" s="43"/>
    </row>
    <row r="496" spans="1:6" ht="15.75">
      <c r="A496" s="52"/>
      <c r="B496" s="43"/>
      <c r="C496" s="43"/>
      <c r="D496" s="43"/>
      <c r="E496" s="43"/>
      <c r="F496" s="43"/>
    </row>
    <row r="497" spans="1:6" ht="15.75">
      <c r="A497" s="52"/>
      <c r="B497" s="43"/>
      <c r="C497" s="43"/>
      <c r="D497" s="43"/>
      <c r="E497" s="43"/>
      <c r="F497" s="43"/>
    </row>
    <row r="498" spans="1:6" ht="15.75">
      <c r="A498" s="52"/>
      <c r="B498" s="43"/>
      <c r="C498" s="43"/>
      <c r="D498" s="43"/>
      <c r="E498" s="43"/>
      <c r="F498" s="43"/>
    </row>
    <row r="499" spans="1:6" ht="15.75">
      <c r="A499" s="52"/>
      <c r="B499" s="43"/>
      <c r="C499" s="43"/>
      <c r="D499" s="43"/>
      <c r="E499" s="43"/>
      <c r="F499" s="43"/>
    </row>
    <row r="500" spans="1:6" ht="15.75">
      <c r="A500" s="52"/>
      <c r="B500" s="43"/>
      <c r="C500" s="43"/>
      <c r="D500" s="43"/>
      <c r="E500" s="43"/>
      <c r="F500" s="43"/>
    </row>
    <row r="501" spans="1:6" ht="15.75">
      <c r="A501" s="52"/>
      <c r="B501" s="43"/>
      <c r="C501" s="43"/>
      <c r="D501" s="43"/>
      <c r="E501" s="43"/>
      <c r="F501" s="43"/>
    </row>
    <row r="502" spans="1:6" ht="15.75">
      <c r="A502" s="52"/>
      <c r="B502" s="43"/>
      <c r="C502" s="43"/>
      <c r="D502" s="43"/>
      <c r="E502" s="43"/>
      <c r="F502" s="43"/>
    </row>
    <row r="503" spans="1:6" ht="15.75">
      <c r="A503" s="52"/>
      <c r="B503" s="43"/>
      <c r="C503" s="43"/>
      <c r="D503" s="43"/>
      <c r="E503" s="43"/>
      <c r="F503" s="43"/>
    </row>
    <row r="504" spans="1:6" ht="15.75">
      <c r="A504" s="52"/>
      <c r="B504" s="43"/>
      <c r="C504" s="43"/>
      <c r="D504" s="43"/>
      <c r="E504" s="43"/>
      <c r="F504" s="43"/>
    </row>
    <row r="505" spans="1:6" ht="15.75">
      <c r="A505" s="52"/>
      <c r="B505" s="43"/>
      <c r="C505" s="43"/>
      <c r="D505" s="43"/>
      <c r="E505" s="43"/>
      <c r="F505" s="43"/>
    </row>
    <row r="506" spans="1:6" ht="15.75">
      <c r="A506" s="52"/>
      <c r="B506" s="43"/>
      <c r="C506" s="43"/>
      <c r="D506" s="43"/>
      <c r="E506" s="43"/>
      <c r="F506" s="43"/>
    </row>
    <row r="507" spans="1:6" ht="15.75">
      <c r="A507" s="52"/>
      <c r="B507" s="43"/>
      <c r="C507" s="43"/>
      <c r="D507" s="43"/>
      <c r="E507" s="43"/>
      <c r="F507" s="43"/>
    </row>
    <row r="508" spans="1:6" ht="15.75">
      <c r="A508" s="52"/>
      <c r="B508" s="43"/>
      <c r="C508" s="43"/>
      <c r="D508" s="43"/>
      <c r="E508" s="43"/>
      <c r="F508" s="43"/>
    </row>
    <row r="509" spans="1:6" ht="15.75">
      <c r="A509" s="52"/>
      <c r="B509" s="43"/>
      <c r="C509" s="43"/>
      <c r="D509" s="43"/>
      <c r="E509" s="43"/>
      <c r="F509" s="43"/>
    </row>
    <row r="510" spans="1:6" ht="15.75">
      <c r="A510" s="52"/>
      <c r="B510" s="43"/>
      <c r="C510" s="43"/>
      <c r="D510" s="43"/>
      <c r="E510" s="43"/>
      <c r="F510" s="43"/>
    </row>
    <row r="511" spans="1:6" ht="15.75">
      <c r="A511" s="52"/>
      <c r="B511" s="43"/>
      <c r="C511" s="43"/>
      <c r="D511" s="43"/>
      <c r="E511" s="43"/>
      <c r="F511" s="43"/>
    </row>
    <row r="512" spans="1:6" ht="15.75">
      <c r="A512" s="52"/>
      <c r="B512" s="43"/>
      <c r="C512" s="43"/>
      <c r="D512" s="43"/>
      <c r="E512" s="43"/>
      <c r="F512" s="43"/>
    </row>
    <row r="513" spans="1:6" ht="15.75">
      <c r="A513" s="52"/>
      <c r="B513" s="43"/>
      <c r="C513" s="43"/>
      <c r="D513" s="43"/>
      <c r="E513" s="43"/>
      <c r="F513" s="43"/>
    </row>
    <row r="514" spans="1:6" ht="15.75">
      <c r="A514" s="52"/>
      <c r="B514" s="43"/>
      <c r="C514" s="43"/>
      <c r="D514" s="43"/>
      <c r="E514" s="43"/>
      <c r="F514" s="43"/>
    </row>
    <row r="515" spans="1:6" ht="15.75">
      <c r="A515" s="52"/>
      <c r="B515" s="43"/>
      <c r="C515" s="43"/>
      <c r="D515" s="43"/>
      <c r="E515" s="43"/>
      <c r="F515" s="43"/>
    </row>
    <row r="516" spans="1:6" ht="15.75">
      <c r="A516" s="52"/>
      <c r="B516" s="43"/>
      <c r="C516" s="43"/>
      <c r="D516" s="43"/>
      <c r="E516" s="43"/>
      <c r="F516" s="43"/>
    </row>
    <row r="517" spans="1:6" ht="15.75">
      <c r="A517" s="52"/>
      <c r="B517" s="43"/>
      <c r="C517" s="43"/>
      <c r="D517" s="43"/>
      <c r="E517" s="43"/>
      <c r="F517" s="43"/>
    </row>
    <row r="518" spans="1:6" ht="15.75">
      <c r="A518" s="52"/>
      <c r="B518" s="43"/>
      <c r="C518" s="43"/>
      <c r="D518" s="43"/>
      <c r="E518" s="43"/>
      <c r="F518" s="43"/>
    </row>
    <row r="519" spans="1:6" ht="15.75">
      <c r="A519" s="52"/>
      <c r="B519" s="43"/>
      <c r="C519" s="43"/>
      <c r="D519" s="43"/>
      <c r="E519" s="43"/>
      <c r="F519" s="43"/>
    </row>
    <row r="520" spans="1:6" ht="15.75">
      <c r="A520" s="52"/>
      <c r="B520" s="43"/>
      <c r="C520" s="43"/>
      <c r="D520" s="43"/>
      <c r="E520" s="43"/>
      <c r="F520" s="43"/>
    </row>
    <row r="521" spans="1:6" ht="15.75">
      <c r="A521" s="52"/>
      <c r="B521" s="43"/>
      <c r="C521" s="43"/>
      <c r="D521" s="43"/>
      <c r="E521" s="43"/>
      <c r="F521" s="43"/>
    </row>
    <row r="522" spans="1:6" ht="15.75">
      <c r="A522" s="52"/>
      <c r="B522" s="43"/>
      <c r="C522" s="43"/>
      <c r="D522" s="43"/>
      <c r="E522" s="43"/>
      <c r="F522" s="43"/>
    </row>
    <row r="523" spans="1:6" ht="15.75">
      <c r="A523" s="52"/>
      <c r="B523" s="43"/>
      <c r="C523" s="43"/>
      <c r="D523" s="43"/>
      <c r="E523" s="43"/>
      <c r="F523" s="43"/>
    </row>
    <row r="524" spans="1:6" ht="15.75">
      <c r="A524" s="52"/>
      <c r="B524" s="43"/>
      <c r="C524" s="43"/>
      <c r="D524" s="43"/>
      <c r="E524" s="43"/>
      <c r="F524" s="43"/>
    </row>
    <row r="525" spans="1:6" ht="15.75">
      <c r="A525" s="52"/>
      <c r="B525" s="43"/>
      <c r="C525" s="43"/>
      <c r="D525" s="43"/>
      <c r="E525" s="43"/>
      <c r="F525" s="43"/>
    </row>
    <row r="526" spans="1:6" ht="15.75">
      <c r="A526" s="52"/>
      <c r="B526" s="43"/>
      <c r="C526" s="43"/>
      <c r="D526" s="43"/>
      <c r="E526" s="43"/>
      <c r="F526" s="43"/>
    </row>
    <row r="527" spans="1:6" ht="15.75">
      <c r="A527" s="52"/>
      <c r="B527" s="43"/>
      <c r="C527" s="43"/>
      <c r="D527" s="43"/>
      <c r="E527" s="43"/>
      <c r="F527" s="43"/>
    </row>
    <row r="528" spans="1:6" ht="15.75">
      <c r="A528" s="52"/>
      <c r="B528" s="43"/>
      <c r="C528" s="43"/>
      <c r="D528" s="43"/>
      <c r="E528" s="43"/>
      <c r="F528" s="43"/>
    </row>
    <row r="529" spans="1:6" ht="15.75">
      <c r="A529" s="52"/>
      <c r="B529" s="43"/>
      <c r="C529" s="43"/>
      <c r="D529" s="43"/>
      <c r="E529" s="43"/>
      <c r="F529" s="43"/>
    </row>
    <row r="530" spans="1:6" ht="15.75">
      <c r="A530" s="52"/>
      <c r="B530" s="43"/>
      <c r="C530" s="43"/>
      <c r="D530" s="43"/>
      <c r="E530" s="43"/>
      <c r="F530" s="43"/>
    </row>
    <row r="531" spans="1:6" ht="15.75">
      <c r="A531" s="52"/>
      <c r="B531" s="43"/>
      <c r="C531" s="43"/>
      <c r="D531" s="43"/>
      <c r="E531" s="43"/>
      <c r="F531" s="43"/>
    </row>
    <row r="532" spans="1:6" ht="15.75">
      <c r="A532" s="52"/>
      <c r="B532" s="43"/>
      <c r="C532" s="43"/>
      <c r="D532" s="43"/>
      <c r="E532" s="43"/>
      <c r="F532" s="43"/>
    </row>
    <row r="533" spans="1:6" ht="15.75">
      <c r="A533" s="52"/>
      <c r="B533" s="43"/>
      <c r="C533" s="43"/>
      <c r="D533" s="43"/>
      <c r="E533" s="43"/>
      <c r="F533" s="43"/>
    </row>
    <row r="534" spans="1:6" ht="15.75">
      <c r="A534" s="52"/>
      <c r="B534" s="43"/>
      <c r="C534" s="43"/>
      <c r="D534" s="43"/>
      <c r="E534" s="43"/>
      <c r="F534" s="43"/>
    </row>
    <row r="535" spans="1:6" ht="15.75">
      <c r="A535" s="52"/>
      <c r="B535" s="43"/>
      <c r="C535" s="43"/>
      <c r="D535" s="43"/>
      <c r="E535" s="43"/>
      <c r="F535" s="43"/>
    </row>
    <row r="536" spans="1:6" ht="15.75">
      <c r="A536" s="52"/>
      <c r="B536" s="43"/>
      <c r="C536" s="43"/>
      <c r="D536" s="43"/>
      <c r="E536" s="43"/>
      <c r="F536" s="43"/>
    </row>
    <row r="537" spans="1:6" ht="15.75">
      <c r="A537" s="52"/>
      <c r="B537" s="43"/>
      <c r="C537" s="43"/>
      <c r="D537" s="43"/>
      <c r="E537" s="43"/>
      <c r="F537" s="43"/>
    </row>
    <row r="538" spans="1:6" ht="15.75">
      <c r="A538" s="52"/>
      <c r="B538" s="43"/>
      <c r="C538" s="43"/>
      <c r="D538" s="43"/>
      <c r="E538" s="43"/>
      <c r="F538" s="43"/>
    </row>
    <row r="539" spans="1:6" ht="15.75">
      <c r="A539" s="52"/>
      <c r="B539" s="43"/>
      <c r="C539" s="43"/>
      <c r="D539" s="43"/>
      <c r="E539" s="43"/>
      <c r="F539" s="43"/>
    </row>
    <row r="540" spans="1:6" ht="15.75">
      <c r="A540" s="52"/>
      <c r="B540" s="43"/>
      <c r="C540" s="43"/>
      <c r="D540" s="43"/>
      <c r="E540" s="43"/>
      <c r="F540" s="43"/>
    </row>
    <row r="541" spans="1:6" ht="15.75">
      <c r="A541" s="52"/>
      <c r="B541" s="43"/>
      <c r="C541" s="43"/>
      <c r="D541" s="43"/>
      <c r="E541" s="43"/>
      <c r="F541" s="43"/>
    </row>
    <row r="542" spans="1:6" ht="15.75">
      <c r="A542" s="52"/>
      <c r="B542" s="43"/>
      <c r="C542" s="43"/>
      <c r="D542" s="43"/>
      <c r="E542" s="43"/>
      <c r="F542" s="43"/>
    </row>
    <row r="543" spans="1:6" ht="15.75">
      <c r="A543" s="52"/>
      <c r="B543" s="43"/>
      <c r="C543" s="43"/>
      <c r="D543" s="43"/>
      <c r="E543" s="43"/>
      <c r="F543" s="43"/>
    </row>
    <row r="544" spans="1:6" ht="15.75">
      <c r="A544" s="52"/>
      <c r="B544" s="43"/>
      <c r="C544" s="43"/>
      <c r="D544" s="43"/>
      <c r="E544" s="43"/>
      <c r="F544" s="43"/>
    </row>
    <row r="545" spans="1:6" ht="15.75">
      <c r="A545" s="52"/>
      <c r="B545" s="43"/>
      <c r="C545" s="43"/>
      <c r="D545" s="43"/>
      <c r="E545" s="43"/>
      <c r="F545" s="43"/>
    </row>
    <row r="546" spans="1:6" ht="15.75">
      <c r="A546" s="52"/>
      <c r="B546" s="43"/>
      <c r="C546" s="43"/>
      <c r="D546" s="43"/>
      <c r="E546" s="43"/>
      <c r="F546" s="43"/>
    </row>
    <row r="547" spans="1:6" ht="15.75">
      <c r="A547" s="52"/>
      <c r="B547" s="43"/>
      <c r="C547" s="43"/>
      <c r="D547" s="43"/>
      <c r="E547" s="43"/>
      <c r="F547" s="43"/>
    </row>
    <row r="548" spans="1:6" ht="15.75">
      <c r="A548" s="52"/>
      <c r="B548" s="43"/>
      <c r="C548" s="43"/>
      <c r="D548" s="43"/>
      <c r="E548" s="43"/>
      <c r="F548" s="43"/>
    </row>
    <row r="549" spans="1:6" ht="15.75">
      <c r="A549" s="52"/>
      <c r="B549" s="43"/>
      <c r="C549" s="43"/>
      <c r="D549" s="43"/>
      <c r="E549" s="43"/>
      <c r="F549" s="43"/>
    </row>
    <row r="550" spans="1:6" ht="15.75">
      <c r="A550" s="52"/>
      <c r="B550" s="43"/>
      <c r="C550" s="43"/>
      <c r="D550" s="43"/>
      <c r="E550" s="43"/>
      <c r="F550" s="43"/>
    </row>
    <row r="551" spans="1:6" ht="15.75">
      <c r="A551" s="52"/>
      <c r="B551" s="43"/>
      <c r="C551" s="43"/>
      <c r="D551" s="43"/>
      <c r="E551" s="43"/>
      <c r="F551" s="43"/>
    </row>
    <row r="552" spans="1:6" ht="15.75">
      <c r="A552" s="52"/>
      <c r="B552" s="43"/>
      <c r="C552" s="43"/>
      <c r="D552" s="43"/>
      <c r="E552" s="43"/>
      <c r="F552" s="43"/>
    </row>
    <row r="553" spans="1:6" ht="15.75">
      <c r="A553" s="52"/>
      <c r="B553" s="43"/>
      <c r="C553" s="43"/>
      <c r="D553" s="43"/>
      <c r="E553" s="43"/>
      <c r="F553" s="43"/>
    </row>
    <row r="554" spans="1:6" ht="15.75">
      <c r="A554" s="52"/>
      <c r="B554" s="43"/>
      <c r="C554" s="43"/>
      <c r="D554" s="43"/>
      <c r="E554" s="43"/>
      <c r="F554" s="43"/>
    </row>
    <row r="555" spans="1:6" ht="15.75">
      <c r="A555" s="52"/>
      <c r="B555" s="43"/>
      <c r="C555" s="43"/>
      <c r="D555" s="43"/>
      <c r="E555" s="43"/>
      <c r="F555" s="43"/>
    </row>
    <row r="556" spans="1:6" ht="15.75">
      <c r="A556" s="52"/>
      <c r="B556" s="43"/>
      <c r="C556" s="43"/>
      <c r="D556" s="43"/>
      <c r="E556" s="43"/>
      <c r="F556" s="43"/>
    </row>
    <row r="557" spans="1:6" ht="15.75">
      <c r="A557" s="52"/>
      <c r="B557" s="43"/>
      <c r="C557" s="43"/>
      <c r="D557" s="43"/>
      <c r="E557" s="43"/>
      <c r="F557" s="43"/>
    </row>
    <row r="558" spans="1:6" ht="15.75">
      <c r="A558" s="52"/>
      <c r="B558" s="43"/>
      <c r="C558" s="43"/>
      <c r="D558" s="43"/>
      <c r="E558" s="43"/>
      <c r="F558" s="43"/>
    </row>
    <row r="559" spans="1:6" ht="15.75">
      <c r="A559" s="52"/>
      <c r="B559" s="43"/>
      <c r="C559" s="43"/>
      <c r="D559" s="43"/>
      <c r="E559" s="43"/>
      <c r="F559" s="43"/>
    </row>
    <row r="560" spans="1:6" ht="15.75">
      <c r="A560" s="52"/>
      <c r="B560" s="43"/>
      <c r="C560" s="43"/>
      <c r="D560" s="43"/>
      <c r="E560" s="43"/>
      <c r="F560" s="43"/>
    </row>
    <row r="561" spans="1:6" ht="15.75">
      <c r="A561" s="52"/>
      <c r="B561" s="43"/>
      <c r="C561" s="43"/>
      <c r="D561" s="43"/>
      <c r="E561" s="43"/>
      <c r="F561" s="43"/>
    </row>
    <row r="562" spans="1:6" ht="15.75">
      <c r="A562" s="52"/>
      <c r="B562" s="43"/>
      <c r="C562" s="43"/>
      <c r="D562" s="43"/>
      <c r="E562" s="43"/>
      <c r="F562" s="43"/>
    </row>
    <row r="563" spans="1:6" ht="15.75">
      <c r="A563" s="52"/>
      <c r="B563" s="43"/>
      <c r="C563" s="43"/>
      <c r="D563" s="43"/>
      <c r="E563" s="43"/>
      <c r="F563" s="43"/>
    </row>
    <row r="564" spans="1:6" ht="15.75">
      <c r="A564" s="52"/>
      <c r="B564" s="43"/>
      <c r="C564" s="43"/>
      <c r="D564" s="43"/>
      <c r="E564" s="43"/>
      <c r="F564" s="43"/>
    </row>
    <row r="565" spans="1:6" ht="15.75">
      <c r="A565" s="52"/>
      <c r="B565" s="43"/>
      <c r="C565" s="43"/>
      <c r="D565" s="43"/>
      <c r="E565" s="43"/>
      <c r="F565" s="43"/>
    </row>
    <row r="566" spans="1:6" ht="15.75">
      <c r="A566" s="52"/>
      <c r="B566" s="43"/>
      <c r="C566" s="43"/>
      <c r="D566" s="43"/>
      <c r="E566" s="43"/>
      <c r="F566" s="43"/>
    </row>
    <row r="567" spans="1:6" ht="15.75">
      <c r="A567" s="52"/>
      <c r="B567" s="43"/>
      <c r="C567" s="43"/>
      <c r="D567" s="43"/>
      <c r="E567" s="43"/>
      <c r="F567" s="43"/>
    </row>
    <row r="568" spans="1:6" ht="15.75">
      <c r="A568" s="52"/>
      <c r="B568" s="43"/>
      <c r="C568" s="43"/>
      <c r="D568" s="43"/>
      <c r="E568" s="43"/>
      <c r="F568" s="43"/>
    </row>
    <row r="569" spans="1:6" ht="15.75">
      <c r="A569" s="52"/>
      <c r="B569" s="43"/>
      <c r="C569" s="43"/>
      <c r="D569" s="43"/>
      <c r="E569" s="43"/>
      <c r="F569" s="43"/>
    </row>
    <row r="570" spans="1:6" ht="15.75">
      <c r="A570" s="52"/>
      <c r="B570" s="43"/>
      <c r="C570" s="43"/>
      <c r="D570" s="43"/>
      <c r="E570" s="43"/>
      <c r="F570" s="43"/>
    </row>
    <row r="571" spans="1:6" ht="15.75">
      <c r="A571" s="52"/>
      <c r="B571" s="43"/>
      <c r="C571" s="43"/>
      <c r="D571" s="43"/>
      <c r="E571" s="43"/>
      <c r="F571" s="43"/>
    </row>
    <row r="572" spans="1:6" ht="15.75">
      <c r="A572" s="52"/>
      <c r="B572" s="43"/>
      <c r="C572" s="43"/>
      <c r="D572" s="43"/>
      <c r="E572" s="43"/>
      <c r="F572" s="43"/>
    </row>
    <row r="573" spans="1:6" ht="15.75">
      <c r="A573" s="52"/>
      <c r="B573" s="43"/>
      <c r="C573" s="43"/>
      <c r="D573" s="43"/>
      <c r="E573" s="43"/>
      <c r="F573" s="43"/>
    </row>
    <row r="574" spans="1:6" ht="15.75">
      <c r="A574" s="52"/>
      <c r="B574" s="43"/>
      <c r="C574" s="43"/>
      <c r="D574" s="43"/>
      <c r="E574" s="43"/>
      <c r="F574" s="43"/>
    </row>
    <row r="575" spans="1:6" ht="15.75">
      <c r="A575" s="52"/>
      <c r="B575" s="43"/>
      <c r="C575" s="43"/>
      <c r="D575" s="43"/>
      <c r="E575" s="43"/>
      <c r="F575" s="43"/>
    </row>
    <row r="576" spans="1:6" ht="15.75">
      <c r="A576" s="52"/>
      <c r="B576" s="43"/>
      <c r="C576" s="43"/>
      <c r="D576" s="43"/>
      <c r="E576" s="43"/>
      <c r="F576" s="43"/>
    </row>
    <row r="577" spans="1:6" ht="15.75">
      <c r="A577" s="52"/>
      <c r="B577" s="43"/>
      <c r="C577" s="43"/>
      <c r="D577" s="43"/>
      <c r="E577" s="43"/>
      <c r="F577" s="43"/>
    </row>
    <row r="578" spans="1:6" ht="15.75">
      <c r="A578" s="52"/>
      <c r="B578" s="43"/>
      <c r="C578" s="43"/>
      <c r="D578" s="43"/>
      <c r="E578" s="43"/>
      <c r="F578" s="43"/>
    </row>
    <row r="579" spans="1:6" ht="15.75">
      <c r="A579" s="52"/>
      <c r="B579" s="43"/>
      <c r="C579" s="43"/>
      <c r="D579" s="43"/>
      <c r="E579" s="43"/>
      <c r="F579" s="43"/>
    </row>
    <row r="580" spans="1:6" ht="15.75">
      <c r="A580" s="52"/>
      <c r="B580" s="43"/>
      <c r="C580" s="43"/>
      <c r="D580" s="43"/>
      <c r="E580" s="43"/>
      <c r="F580" s="43"/>
    </row>
    <row r="581" spans="1:6" ht="15.75">
      <c r="A581" s="52"/>
      <c r="B581" s="43"/>
      <c r="C581" s="43"/>
      <c r="D581" s="43"/>
      <c r="E581" s="43"/>
      <c r="F581" s="43"/>
    </row>
    <row r="582" spans="1:6" ht="15.75">
      <c r="A582" s="52"/>
      <c r="B582" s="43"/>
      <c r="C582" s="43"/>
      <c r="D582" s="43"/>
      <c r="E582" s="43"/>
      <c r="F582" s="43"/>
    </row>
    <row r="583" spans="1:6" ht="15.75">
      <c r="A583" s="52"/>
      <c r="B583" s="43"/>
      <c r="C583" s="43"/>
      <c r="D583" s="43"/>
      <c r="E583" s="43"/>
      <c r="F583" s="43"/>
    </row>
    <row r="584" spans="1:6" ht="15.75">
      <c r="A584" s="52"/>
      <c r="B584" s="43"/>
      <c r="C584" s="43"/>
      <c r="D584" s="43"/>
      <c r="E584" s="43"/>
      <c r="F584" s="43"/>
    </row>
    <row r="585" spans="1:6" ht="15.75">
      <c r="A585" s="52"/>
      <c r="B585" s="43"/>
      <c r="C585" s="43"/>
      <c r="D585" s="43"/>
      <c r="E585" s="43"/>
      <c r="F585" s="43"/>
    </row>
    <row r="586" spans="1:6" ht="15.75">
      <c r="A586" s="52"/>
      <c r="B586" s="43"/>
      <c r="C586" s="43"/>
      <c r="D586" s="43"/>
      <c r="E586" s="43"/>
      <c r="F586" s="43"/>
    </row>
    <row r="587" spans="1:6" ht="15.75">
      <c r="A587" s="52"/>
      <c r="B587" s="43"/>
      <c r="C587" s="43"/>
      <c r="D587" s="43"/>
      <c r="E587" s="43"/>
      <c r="F587" s="43"/>
    </row>
    <row r="588" spans="1:6" ht="15.75">
      <c r="A588" s="52"/>
      <c r="B588" s="43"/>
      <c r="C588" s="43"/>
      <c r="D588" s="43"/>
      <c r="E588" s="43"/>
      <c r="F588" s="43"/>
    </row>
    <row r="589" spans="1:6" ht="15.75">
      <c r="A589" s="52"/>
      <c r="B589" s="43"/>
      <c r="C589" s="43"/>
      <c r="D589" s="43"/>
      <c r="E589" s="43"/>
      <c r="F589" s="43"/>
    </row>
    <row r="590" spans="1:6" ht="15.75">
      <c r="A590" s="52"/>
      <c r="B590" s="43"/>
      <c r="C590" s="43"/>
      <c r="D590" s="43"/>
      <c r="E590" s="43"/>
      <c r="F590" s="43"/>
    </row>
    <row r="591" spans="1:6" ht="15.75">
      <c r="A591" s="52"/>
      <c r="B591" s="43"/>
      <c r="C591" s="43"/>
      <c r="D591" s="43"/>
      <c r="E591" s="43"/>
      <c r="F591" s="43"/>
    </row>
    <row r="592" spans="1:6" ht="15.75">
      <c r="A592" s="52"/>
      <c r="B592" s="43"/>
      <c r="C592" s="43"/>
      <c r="D592" s="43"/>
      <c r="E592" s="43"/>
      <c r="F592" s="43"/>
    </row>
    <row r="593" spans="1:6" ht="15.75">
      <c r="A593" s="52"/>
      <c r="B593" s="43"/>
      <c r="C593" s="43"/>
      <c r="D593" s="43"/>
      <c r="E593" s="43"/>
      <c r="F593" s="43"/>
    </row>
    <row r="594" spans="1:6" ht="15.75">
      <c r="A594" s="52"/>
      <c r="B594" s="43"/>
      <c r="C594" s="43"/>
      <c r="D594" s="43"/>
      <c r="E594" s="43"/>
      <c r="F594" s="43"/>
    </row>
    <row r="595" spans="1:6" ht="15.75">
      <c r="A595" s="52"/>
      <c r="B595" s="43"/>
      <c r="C595" s="43"/>
      <c r="D595" s="43"/>
      <c r="E595" s="43"/>
      <c r="F595" s="43"/>
    </row>
    <row r="596" spans="1:6" ht="15.75">
      <c r="A596" s="52"/>
      <c r="B596" s="43"/>
      <c r="C596" s="43"/>
      <c r="D596" s="43"/>
      <c r="E596" s="43"/>
      <c r="F596" s="43"/>
    </row>
    <row r="597" spans="1:6" ht="15.75">
      <c r="A597" s="52"/>
      <c r="B597" s="43"/>
      <c r="C597" s="43"/>
      <c r="D597" s="43"/>
      <c r="E597" s="43"/>
      <c r="F597" s="43"/>
    </row>
    <row r="598" spans="1:6" ht="15.75">
      <c r="A598" s="52"/>
      <c r="B598" s="43"/>
      <c r="C598" s="43"/>
      <c r="D598" s="43"/>
      <c r="E598" s="43"/>
      <c r="F598" s="43"/>
    </row>
    <row r="599" spans="1:6" ht="15.75">
      <c r="A599" s="52"/>
      <c r="B599" s="43"/>
      <c r="C599" s="43"/>
      <c r="D599" s="43"/>
      <c r="E599" s="43"/>
      <c r="F599" s="43"/>
    </row>
    <row r="600" spans="1:6" ht="15.75">
      <c r="A600" s="52"/>
      <c r="B600" s="43"/>
      <c r="C600" s="43"/>
      <c r="D600" s="43"/>
      <c r="E600" s="43"/>
      <c r="F600" s="43"/>
    </row>
    <row r="601" spans="1:6" ht="15.75">
      <c r="A601" s="52"/>
      <c r="B601" s="43"/>
      <c r="C601" s="43"/>
      <c r="D601" s="43"/>
      <c r="E601" s="43"/>
      <c r="F601" s="43"/>
    </row>
    <row r="602" spans="1:6" ht="15.75">
      <c r="A602" s="52"/>
      <c r="B602" s="43"/>
      <c r="C602" s="43"/>
      <c r="D602" s="43"/>
      <c r="E602" s="43"/>
      <c r="F602" s="43"/>
    </row>
    <row r="603" spans="1:6" ht="15.75">
      <c r="A603" s="52"/>
      <c r="B603" s="43"/>
      <c r="C603" s="43"/>
      <c r="D603" s="43"/>
      <c r="E603" s="43"/>
      <c r="F603" s="43"/>
    </row>
    <row r="604" spans="1:6" ht="15.75">
      <c r="A604" s="52"/>
      <c r="B604" s="43"/>
      <c r="C604" s="43"/>
      <c r="D604" s="43"/>
      <c r="E604" s="43"/>
      <c r="F604" s="43"/>
    </row>
    <row r="605" spans="1:6" ht="15.75">
      <c r="A605" s="52"/>
      <c r="B605" s="43"/>
      <c r="C605" s="43"/>
      <c r="D605" s="43"/>
      <c r="E605" s="43"/>
      <c r="F605" s="43"/>
    </row>
    <row r="606" spans="1:6" ht="15.75">
      <c r="A606" s="52"/>
      <c r="B606" s="43"/>
      <c r="C606" s="43"/>
      <c r="D606" s="43"/>
      <c r="E606" s="43"/>
      <c r="F606" s="43"/>
    </row>
    <row r="607" spans="1:6" ht="15.75">
      <c r="A607" s="52"/>
      <c r="B607" s="43"/>
      <c r="C607" s="43"/>
      <c r="D607" s="43"/>
      <c r="E607" s="43"/>
      <c r="F607" s="43"/>
    </row>
    <row r="608" spans="1:6" ht="15.75">
      <c r="A608" s="52"/>
      <c r="B608" s="43"/>
      <c r="C608" s="43"/>
      <c r="D608" s="43"/>
      <c r="E608" s="43"/>
      <c r="F608" s="43"/>
    </row>
    <row r="609" spans="1:6" ht="15.75">
      <c r="A609" s="52"/>
      <c r="B609" s="43"/>
      <c r="C609" s="43"/>
      <c r="D609" s="43"/>
      <c r="E609" s="43"/>
      <c r="F609" s="43"/>
    </row>
    <row r="610" spans="1:6" ht="15.75">
      <c r="A610" s="52"/>
      <c r="B610" s="43"/>
      <c r="C610" s="43"/>
      <c r="D610" s="43"/>
      <c r="E610" s="43"/>
      <c r="F610" s="43"/>
    </row>
    <row r="611" spans="1:6" ht="15.75">
      <c r="A611" s="52"/>
      <c r="B611" s="43"/>
      <c r="C611" s="43"/>
      <c r="D611" s="43"/>
      <c r="E611" s="43"/>
      <c r="F611" s="43"/>
    </row>
    <row r="612" spans="1:6" ht="15.75">
      <c r="A612" s="52"/>
      <c r="B612" s="43"/>
      <c r="C612" s="43"/>
      <c r="D612" s="43"/>
      <c r="E612" s="43"/>
      <c r="F612" s="43"/>
    </row>
    <row r="613" spans="1:6" ht="15.75">
      <c r="A613" s="52"/>
      <c r="B613" s="43"/>
      <c r="C613" s="43"/>
      <c r="D613" s="43"/>
      <c r="E613" s="43"/>
      <c r="F613" s="43"/>
    </row>
    <row r="614" spans="1:6" ht="15.75">
      <c r="A614" s="52"/>
      <c r="B614" s="43"/>
      <c r="C614" s="43"/>
      <c r="D614" s="43"/>
      <c r="E614" s="43"/>
      <c r="F614" s="43"/>
    </row>
    <row r="615" spans="1:6" ht="15.75">
      <c r="A615" s="52"/>
      <c r="B615" s="43"/>
      <c r="C615" s="43"/>
      <c r="D615" s="43"/>
      <c r="E615" s="43"/>
      <c r="F615" s="43"/>
    </row>
    <row r="616" spans="1:6" ht="15.75">
      <c r="A616" s="52"/>
      <c r="B616" s="43"/>
      <c r="C616" s="43"/>
      <c r="D616" s="43"/>
      <c r="E616" s="43"/>
      <c r="F616" s="43"/>
    </row>
    <row r="617" spans="1:6" ht="15.75">
      <c r="A617" s="52"/>
      <c r="B617" s="43"/>
      <c r="C617" s="43"/>
      <c r="D617" s="43"/>
      <c r="E617" s="43"/>
      <c r="F617" s="43"/>
    </row>
    <row r="618" spans="1:6" ht="15.75">
      <c r="A618" s="52"/>
      <c r="B618" s="43"/>
      <c r="C618" s="43"/>
      <c r="D618" s="43"/>
      <c r="E618" s="43"/>
      <c r="F618" s="43"/>
    </row>
    <row r="619" spans="1:6" ht="15.75">
      <c r="A619" s="52"/>
      <c r="B619" s="43"/>
      <c r="C619" s="43"/>
      <c r="D619" s="43"/>
      <c r="E619" s="43"/>
      <c r="F619" s="43"/>
    </row>
    <row r="620" spans="1:6" ht="15.75">
      <c r="A620" s="52"/>
      <c r="B620" s="43"/>
      <c r="C620" s="43"/>
      <c r="D620" s="43"/>
      <c r="E620" s="43"/>
      <c r="F620" s="43"/>
    </row>
    <row r="621" spans="1:6" ht="15.75">
      <c r="A621" s="52"/>
      <c r="B621" s="43"/>
      <c r="C621" s="43"/>
      <c r="D621" s="43"/>
      <c r="E621" s="43"/>
      <c r="F621" s="43"/>
    </row>
    <row r="622" spans="1:6" ht="15.75">
      <c r="A622" s="52"/>
      <c r="B622" s="43"/>
      <c r="C622" s="43"/>
      <c r="D622" s="43"/>
      <c r="E622" s="43"/>
      <c r="F622" s="43"/>
    </row>
    <row r="623" spans="1:6" ht="15.75">
      <c r="A623" s="52"/>
      <c r="B623" s="43"/>
      <c r="C623" s="43"/>
      <c r="D623" s="43"/>
      <c r="E623" s="43"/>
      <c r="F623" s="43"/>
    </row>
    <row r="624" spans="1:6" ht="15.75">
      <c r="A624" s="52"/>
      <c r="B624" s="43"/>
      <c r="C624" s="43"/>
      <c r="D624" s="43"/>
      <c r="E624" s="43"/>
      <c r="F624" s="43"/>
    </row>
    <row r="625" spans="1:6" ht="15.75">
      <c r="A625" s="52"/>
      <c r="B625" s="43"/>
      <c r="C625" s="43"/>
      <c r="D625" s="43"/>
      <c r="E625" s="43"/>
      <c r="F625" s="43"/>
    </row>
    <row r="626" spans="1:6" ht="15.75">
      <c r="A626" s="52"/>
      <c r="B626" s="43"/>
      <c r="C626" s="43"/>
      <c r="D626" s="43"/>
      <c r="E626" s="43"/>
      <c r="F626" s="43"/>
    </row>
    <row r="627" spans="1:6" ht="15.75">
      <c r="A627" s="52"/>
      <c r="B627" s="43"/>
      <c r="C627" s="43"/>
      <c r="D627" s="43"/>
      <c r="E627" s="43"/>
      <c r="F627" s="43"/>
    </row>
    <row r="628" spans="1:6" ht="15.75">
      <c r="A628" s="52"/>
      <c r="B628" s="43"/>
      <c r="C628" s="43"/>
      <c r="D628" s="43"/>
      <c r="E628" s="43"/>
      <c r="F628" s="43"/>
    </row>
    <row r="629" spans="1:6" ht="15.75">
      <c r="A629" s="52"/>
      <c r="B629" s="43"/>
      <c r="C629" s="43"/>
      <c r="D629" s="43"/>
      <c r="E629" s="43"/>
      <c r="F629" s="43"/>
    </row>
    <row r="630" spans="1:6" ht="15.75">
      <c r="A630" s="52"/>
      <c r="B630" s="43"/>
      <c r="C630" s="43"/>
      <c r="D630" s="43"/>
      <c r="E630" s="43"/>
      <c r="F630" s="43"/>
    </row>
    <row r="631" spans="1:6" ht="15.75">
      <c r="A631" s="52"/>
      <c r="B631" s="43"/>
      <c r="C631" s="43"/>
      <c r="D631" s="43"/>
      <c r="E631" s="43"/>
      <c r="F631" s="43"/>
    </row>
    <row r="632" spans="1:6" ht="15.75">
      <c r="A632" s="52"/>
      <c r="B632" s="43"/>
      <c r="C632" s="43"/>
      <c r="D632" s="43"/>
      <c r="E632" s="43"/>
      <c r="F632" s="43"/>
    </row>
    <row r="633" spans="1:6" ht="15.75">
      <c r="A633" s="52"/>
      <c r="B633" s="43"/>
      <c r="C633" s="43"/>
      <c r="D633" s="43"/>
      <c r="E633" s="43"/>
      <c r="F633" s="43"/>
    </row>
    <row r="634" spans="1:6" ht="15.75">
      <c r="A634" s="52"/>
      <c r="B634" s="43"/>
      <c r="C634" s="43"/>
      <c r="D634" s="43"/>
      <c r="E634" s="43"/>
      <c r="F634" s="43"/>
    </row>
    <row r="635" spans="1:6" ht="15.75">
      <c r="A635" s="52"/>
      <c r="B635" s="43"/>
      <c r="C635" s="43"/>
      <c r="D635" s="43"/>
      <c r="E635" s="43"/>
      <c r="F635" s="43"/>
    </row>
    <row r="636" spans="1:6" ht="15.75">
      <c r="A636" s="52"/>
      <c r="B636" s="43"/>
      <c r="C636" s="43"/>
      <c r="D636" s="43"/>
      <c r="E636" s="43"/>
      <c r="F636" s="43"/>
    </row>
    <row r="637" spans="1:6" ht="15.75">
      <c r="A637" s="52"/>
      <c r="B637" s="43"/>
      <c r="C637" s="43"/>
      <c r="D637" s="43"/>
      <c r="E637" s="43"/>
      <c r="F637" s="43"/>
    </row>
    <row r="638" spans="1:6" ht="15.75">
      <c r="A638" s="52"/>
      <c r="B638" s="43"/>
      <c r="C638" s="43"/>
      <c r="D638" s="43"/>
      <c r="E638" s="43"/>
      <c r="F638" s="43"/>
    </row>
    <row r="639" spans="1:6" ht="15.75">
      <c r="A639" s="52"/>
      <c r="B639" s="43"/>
      <c r="C639" s="43"/>
      <c r="D639" s="43"/>
      <c r="E639" s="43"/>
      <c r="F639" s="43"/>
    </row>
    <row r="640" spans="1:6" ht="15.75">
      <c r="A640" s="52"/>
      <c r="B640" s="43"/>
      <c r="C640" s="43"/>
      <c r="D640" s="43"/>
      <c r="E640" s="43"/>
      <c r="F640" s="43"/>
    </row>
    <row r="641" spans="1:6" ht="15.75">
      <c r="A641" s="52"/>
      <c r="B641" s="43"/>
      <c r="C641" s="43"/>
      <c r="D641" s="43"/>
      <c r="E641" s="43"/>
      <c r="F641" s="43"/>
    </row>
    <row r="642" spans="1:6" ht="15.75">
      <c r="A642" s="52"/>
      <c r="B642" s="43"/>
      <c r="C642" s="43"/>
      <c r="D642" s="43"/>
      <c r="E642" s="43"/>
      <c r="F642" s="43"/>
    </row>
    <row r="643" spans="1:6" ht="15.75">
      <c r="A643" s="52"/>
      <c r="B643" s="43"/>
      <c r="C643" s="43"/>
      <c r="D643" s="43"/>
      <c r="E643" s="43"/>
      <c r="F643" s="43"/>
    </row>
    <row r="644" spans="1:6" ht="15.75">
      <c r="A644" s="52"/>
      <c r="B644" s="43"/>
      <c r="C644" s="43"/>
      <c r="D644" s="43"/>
      <c r="E644" s="43"/>
      <c r="F644" s="43"/>
    </row>
    <row r="645" spans="1:6" ht="15.75">
      <c r="A645" s="52"/>
      <c r="B645" s="43"/>
      <c r="C645" s="43"/>
      <c r="D645" s="43"/>
      <c r="E645" s="43"/>
      <c r="F645" s="43"/>
    </row>
    <row r="646" spans="1:6" ht="15.75">
      <c r="A646" s="52"/>
      <c r="B646" s="43"/>
      <c r="C646" s="43"/>
      <c r="D646" s="43"/>
      <c r="E646" s="43"/>
      <c r="F646" s="43"/>
    </row>
    <row r="647" spans="1:6" ht="15.75">
      <c r="A647" s="52"/>
      <c r="B647" s="43"/>
      <c r="C647" s="43"/>
      <c r="D647" s="43"/>
      <c r="E647" s="43"/>
      <c r="F647" s="43"/>
    </row>
    <row r="648" spans="1:6" ht="15.75">
      <c r="A648" s="52"/>
      <c r="B648" s="43"/>
      <c r="C648" s="43"/>
      <c r="D648" s="43"/>
      <c r="E648" s="43"/>
      <c r="F648" s="43"/>
    </row>
    <row r="649" spans="1:6" ht="15.75">
      <c r="A649" s="52"/>
      <c r="B649" s="43"/>
      <c r="C649" s="43"/>
      <c r="D649" s="43"/>
      <c r="E649" s="43"/>
      <c r="F649" s="43"/>
    </row>
    <row r="650" spans="1:6" ht="15.75">
      <c r="A650" s="52"/>
      <c r="B650" s="43"/>
      <c r="C650" s="43"/>
      <c r="D650" s="43"/>
      <c r="E650" s="43"/>
      <c r="F650" s="43"/>
    </row>
    <row r="651" spans="1:6" ht="15.75">
      <c r="A651" s="52"/>
      <c r="B651" s="43"/>
      <c r="C651" s="43"/>
      <c r="D651" s="43"/>
      <c r="E651" s="43"/>
      <c r="F651" s="43"/>
    </row>
    <row r="652" spans="1:6" ht="15.75">
      <c r="A652" s="52"/>
      <c r="B652" s="43"/>
      <c r="C652" s="43"/>
      <c r="D652" s="43"/>
      <c r="E652" s="43"/>
      <c r="F652" s="43"/>
    </row>
    <row r="653" spans="1:6" ht="15.75">
      <c r="A653" s="52"/>
      <c r="B653" s="43"/>
      <c r="C653" s="43"/>
      <c r="D653" s="43"/>
      <c r="E653" s="43"/>
      <c r="F653" s="43"/>
    </row>
    <row r="654" spans="1:6" ht="15.75">
      <c r="A654" s="52"/>
      <c r="B654" s="43"/>
      <c r="C654" s="43"/>
      <c r="D654" s="43"/>
      <c r="E654" s="43"/>
      <c r="F654" s="43"/>
    </row>
    <row r="655" spans="1:6" ht="15.75">
      <c r="A655" s="52"/>
      <c r="B655" s="43"/>
      <c r="C655" s="43"/>
      <c r="D655" s="43"/>
      <c r="E655" s="43"/>
      <c r="F655" s="43"/>
    </row>
    <row r="656" spans="1:6" ht="15.75">
      <c r="A656" s="52"/>
      <c r="B656" s="43"/>
      <c r="C656" s="43"/>
      <c r="D656" s="43"/>
      <c r="E656" s="43"/>
      <c r="F656" s="43"/>
    </row>
    <row r="657" spans="1:6" ht="15.75">
      <c r="A657" s="52"/>
      <c r="B657" s="43"/>
      <c r="C657" s="43"/>
      <c r="D657" s="43"/>
      <c r="E657" s="43"/>
      <c r="F657" s="43"/>
    </row>
    <row r="658" spans="1:6" ht="15.75">
      <c r="A658" s="52"/>
      <c r="B658" s="43"/>
      <c r="C658" s="43"/>
      <c r="D658" s="43"/>
      <c r="E658" s="43"/>
      <c r="F658" s="43"/>
    </row>
    <row r="659" spans="1:6" ht="15.75">
      <c r="A659" s="52"/>
      <c r="B659" s="43"/>
      <c r="C659" s="43"/>
      <c r="D659" s="43"/>
      <c r="E659" s="43"/>
      <c r="F659" s="43"/>
    </row>
    <row r="660" spans="1:6" ht="15.75">
      <c r="A660" s="52"/>
      <c r="B660" s="43"/>
      <c r="C660" s="43"/>
      <c r="D660" s="43"/>
      <c r="E660" s="43"/>
      <c r="F660" s="43"/>
    </row>
    <row r="661" spans="1:6" ht="15.75">
      <c r="A661" s="52"/>
      <c r="B661" s="43"/>
      <c r="C661" s="43"/>
      <c r="D661" s="43"/>
      <c r="E661" s="43"/>
      <c r="F661" s="43"/>
    </row>
    <row r="662" spans="1:6" ht="15.75">
      <c r="A662" s="52"/>
      <c r="B662" s="43"/>
      <c r="C662" s="43"/>
      <c r="D662" s="43"/>
      <c r="E662" s="43"/>
      <c r="F662" s="43"/>
    </row>
    <row r="663" spans="1:6" ht="15.75">
      <c r="A663" s="52"/>
      <c r="B663" s="43"/>
      <c r="C663" s="43"/>
      <c r="D663" s="43"/>
      <c r="E663" s="43"/>
      <c r="F663" s="43"/>
    </row>
    <row r="664" spans="1:6" ht="15.75">
      <c r="A664" s="52"/>
      <c r="B664" s="43"/>
      <c r="C664" s="43"/>
      <c r="D664" s="43"/>
      <c r="E664" s="43"/>
      <c r="F664" s="43"/>
    </row>
    <row r="665" spans="1:6" ht="15.75">
      <c r="A665" s="52"/>
      <c r="B665" s="43"/>
      <c r="C665" s="43"/>
      <c r="D665" s="43"/>
      <c r="E665" s="43"/>
      <c r="F665" s="43"/>
    </row>
    <row r="666" spans="1:6" ht="15.75">
      <c r="A666" s="52"/>
      <c r="B666" s="43"/>
      <c r="C666" s="43"/>
      <c r="D666" s="43"/>
      <c r="E666" s="43"/>
      <c r="F666" s="43"/>
    </row>
    <row r="667" spans="1:6" ht="15.75">
      <c r="A667" s="52"/>
      <c r="B667" s="43"/>
      <c r="C667" s="43"/>
      <c r="D667" s="43"/>
      <c r="E667" s="43"/>
      <c r="F667" s="43"/>
    </row>
    <row r="668" spans="1:6" ht="15.75">
      <c r="A668" s="52"/>
      <c r="B668" s="43"/>
      <c r="C668" s="43"/>
      <c r="D668" s="43"/>
      <c r="E668" s="43"/>
      <c r="F668" s="43"/>
    </row>
    <row r="669" spans="1:6" ht="15.75">
      <c r="A669" s="52"/>
      <c r="B669" s="43"/>
      <c r="C669" s="43"/>
      <c r="D669" s="43"/>
      <c r="E669" s="43"/>
      <c r="F669" s="43"/>
    </row>
    <row r="670" spans="1:6" ht="15.75">
      <c r="A670" s="52"/>
      <c r="B670" s="43"/>
      <c r="C670" s="43"/>
      <c r="D670" s="43"/>
      <c r="E670" s="43"/>
      <c r="F670" s="43"/>
    </row>
    <row r="671" spans="1:6" ht="15.75">
      <c r="A671" s="52"/>
      <c r="B671" s="43"/>
      <c r="C671" s="43"/>
      <c r="D671" s="43"/>
      <c r="E671" s="43"/>
      <c r="F671" s="43"/>
    </row>
    <row r="672" spans="1:6" ht="15.75">
      <c r="A672" s="52"/>
      <c r="B672" s="43"/>
      <c r="C672" s="43"/>
      <c r="D672" s="43"/>
      <c r="E672" s="43"/>
      <c r="F672" s="43"/>
    </row>
    <row r="673" spans="1:6" ht="15.75">
      <c r="A673" s="52"/>
      <c r="B673" s="43"/>
      <c r="C673" s="43"/>
      <c r="D673" s="43"/>
      <c r="E673" s="43"/>
      <c r="F673" s="43"/>
    </row>
    <row r="674" spans="1:6" ht="15.75">
      <c r="A674" s="52"/>
      <c r="B674" s="43"/>
      <c r="C674" s="43"/>
      <c r="D674" s="43"/>
      <c r="E674" s="43"/>
      <c r="F674" s="43"/>
    </row>
    <row r="675" spans="1:6" ht="15.75">
      <c r="A675" s="52"/>
      <c r="B675" s="43"/>
      <c r="C675" s="43"/>
      <c r="D675" s="43"/>
      <c r="E675" s="43"/>
      <c r="F675" s="43"/>
    </row>
    <row r="676" spans="1:6" ht="15.75">
      <c r="A676" s="52"/>
      <c r="B676" s="43"/>
      <c r="C676" s="43"/>
      <c r="D676" s="43"/>
      <c r="E676" s="43"/>
      <c r="F676" s="43"/>
    </row>
    <row r="677" spans="1:6" ht="15.75">
      <c r="A677" s="52"/>
      <c r="B677" s="43"/>
      <c r="C677" s="43"/>
      <c r="D677" s="43"/>
      <c r="E677" s="43"/>
      <c r="F677" s="43"/>
    </row>
    <row r="678" spans="1:6" ht="15.75">
      <c r="A678" s="52"/>
      <c r="B678" s="43"/>
      <c r="C678" s="43"/>
      <c r="D678" s="43"/>
      <c r="E678" s="43"/>
      <c r="F678" s="43"/>
    </row>
    <row r="679" spans="1:6" ht="15.75">
      <c r="A679" s="52"/>
      <c r="B679" s="43"/>
      <c r="C679" s="43"/>
      <c r="D679" s="43"/>
      <c r="E679" s="43"/>
      <c r="F679" s="43"/>
    </row>
    <row r="680" spans="1:6" ht="15.75">
      <c r="A680" s="52"/>
      <c r="B680" s="43"/>
      <c r="C680" s="43"/>
      <c r="D680" s="43"/>
      <c r="E680" s="43"/>
      <c r="F680" s="43"/>
    </row>
    <row r="681" spans="1:6" ht="15.75">
      <c r="A681" s="52"/>
      <c r="B681" s="43"/>
      <c r="C681" s="43"/>
      <c r="D681" s="43"/>
      <c r="E681" s="43"/>
      <c r="F681" s="43"/>
    </row>
    <row r="682" spans="1:6" ht="15.75">
      <c r="A682" s="52"/>
      <c r="B682" s="43"/>
      <c r="C682" s="43"/>
      <c r="D682" s="43"/>
      <c r="E682" s="43"/>
      <c r="F682" s="43"/>
    </row>
    <row r="683" spans="1:6" ht="15.75">
      <c r="A683" s="52"/>
      <c r="B683" s="43"/>
      <c r="C683" s="43"/>
      <c r="D683" s="43"/>
      <c r="E683" s="43"/>
      <c r="F683" s="43"/>
    </row>
    <row r="684" spans="1:6" ht="15.75">
      <c r="A684" s="52"/>
      <c r="B684" s="43"/>
      <c r="C684" s="43"/>
      <c r="D684" s="43"/>
      <c r="E684" s="43"/>
      <c r="F684" s="43"/>
    </row>
    <row r="685" spans="1:6" ht="15.75">
      <c r="A685" s="52"/>
      <c r="B685" s="43"/>
      <c r="C685" s="43"/>
      <c r="D685" s="43"/>
      <c r="E685" s="43"/>
      <c r="F685" s="43"/>
    </row>
    <row r="686" spans="1:6" ht="15.75">
      <c r="A686" s="52"/>
      <c r="B686" s="43"/>
      <c r="C686" s="43"/>
      <c r="D686" s="43"/>
      <c r="E686" s="43"/>
      <c r="F686" s="43"/>
    </row>
    <row r="687" spans="1:6" ht="15.75">
      <c r="A687" s="52"/>
      <c r="B687" s="43"/>
      <c r="C687" s="43"/>
      <c r="D687" s="43"/>
      <c r="E687" s="43"/>
      <c r="F687" s="43"/>
    </row>
    <row r="688" spans="1:6" ht="15.75">
      <c r="A688" s="52"/>
      <c r="B688" s="43"/>
      <c r="C688" s="43"/>
      <c r="D688" s="43"/>
      <c r="E688" s="43"/>
      <c r="F688" s="43"/>
    </row>
    <row r="689" spans="1:6" ht="15.75">
      <c r="A689" s="52"/>
      <c r="B689" s="43"/>
      <c r="C689" s="43"/>
      <c r="D689" s="43"/>
      <c r="E689" s="43"/>
      <c r="F689" s="43"/>
    </row>
    <row r="690" spans="1:6" ht="15.75">
      <c r="A690" s="52"/>
      <c r="B690" s="43"/>
      <c r="C690" s="43"/>
      <c r="D690" s="43"/>
      <c r="E690" s="43"/>
      <c r="F690" s="43"/>
    </row>
    <row r="691" spans="1:6" ht="15.75">
      <c r="A691" s="52"/>
      <c r="B691" s="43"/>
      <c r="C691" s="43"/>
      <c r="D691" s="43"/>
      <c r="E691" s="43"/>
      <c r="F691" s="43"/>
    </row>
    <row r="692" spans="1:6" ht="15.75">
      <c r="A692" s="52"/>
      <c r="B692" s="43"/>
      <c r="C692" s="43"/>
      <c r="D692" s="43"/>
      <c r="E692" s="43"/>
      <c r="F692" s="43"/>
    </row>
    <row r="693" spans="1:6" ht="15.75">
      <c r="A693" s="52"/>
      <c r="B693" s="43"/>
      <c r="C693" s="43"/>
      <c r="D693" s="43"/>
      <c r="E693" s="43"/>
      <c r="F693" s="43"/>
    </row>
    <row r="694" spans="1:6" ht="15.75">
      <c r="A694" s="52"/>
      <c r="B694" s="43"/>
      <c r="C694" s="43"/>
      <c r="D694" s="43"/>
      <c r="E694" s="43"/>
      <c r="F694" s="43"/>
    </row>
    <row r="695" spans="1:6" ht="15.75">
      <c r="A695" s="52"/>
      <c r="B695" s="43"/>
      <c r="C695" s="43"/>
      <c r="D695" s="43"/>
      <c r="E695" s="43"/>
      <c r="F695" s="43"/>
    </row>
    <row r="696" spans="1:6" ht="15.75">
      <c r="A696" s="52"/>
      <c r="B696" s="43"/>
      <c r="C696" s="43"/>
      <c r="D696" s="43"/>
      <c r="E696" s="43"/>
      <c r="F696" s="43"/>
    </row>
    <row r="697" spans="1:6" ht="15.75">
      <c r="A697" s="52"/>
      <c r="B697" s="43"/>
      <c r="C697" s="43"/>
      <c r="D697" s="43"/>
      <c r="E697" s="43"/>
      <c r="F697" s="43"/>
    </row>
    <row r="698" spans="1:6" ht="15.75">
      <c r="A698" s="52"/>
      <c r="B698" s="43"/>
      <c r="C698" s="43"/>
      <c r="D698" s="43"/>
      <c r="E698" s="43"/>
      <c r="F698" s="43"/>
    </row>
    <row r="699" spans="1:6" ht="15.75">
      <c r="A699" s="52"/>
      <c r="B699" s="43"/>
      <c r="C699" s="43"/>
      <c r="D699" s="43"/>
      <c r="E699" s="43"/>
      <c r="F699" s="43"/>
    </row>
    <row r="700" spans="1:6" ht="15.75">
      <c r="A700" s="52"/>
      <c r="B700" s="43"/>
      <c r="C700" s="43"/>
      <c r="D700" s="43"/>
      <c r="E700" s="43"/>
      <c r="F700" s="43"/>
    </row>
    <row r="701" spans="1:6" ht="15.75">
      <c r="A701" s="52"/>
      <c r="B701" s="43"/>
      <c r="C701" s="43"/>
      <c r="D701" s="43"/>
      <c r="E701" s="43"/>
      <c r="F701" s="43"/>
    </row>
    <row r="702" spans="1:6" ht="15.75">
      <c r="A702" s="52"/>
      <c r="B702" s="43"/>
      <c r="C702" s="43"/>
      <c r="D702" s="43"/>
      <c r="E702" s="43"/>
      <c r="F702" s="43"/>
    </row>
    <row r="703" spans="1:6" ht="15.75">
      <c r="A703" s="52"/>
      <c r="B703" s="43"/>
      <c r="C703" s="43"/>
      <c r="D703" s="43"/>
      <c r="E703" s="43"/>
      <c r="F703" s="43"/>
    </row>
    <row r="704" spans="1:6" ht="15.75">
      <c r="A704" s="52"/>
      <c r="B704" s="43"/>
      <c r="C704" s="43"/>
      <c r="D704" s="43"/>
      <c r="E704" s="43"/>
      <c r="F704" s="43"/>
    </row>
    <row r="705" spans="1:6" ht="15.75">
      <c r="A705" s="52"/>
      <c r="B705" s="43"/>
      <c r="C705" s="43"/>
      <c r="D705" s="43"/>
      <c r="E705" s="43"/>
      <c r="F705" s="43"/>
    </row>
    <row r="706" spans="1:6" ht="15.75">
      <c r="A706" s="52"/>
      <c r="B706" s="43"/>
      <c r="C706" s="43"/>
      <c r="D706" s="43"/>
      <c r="E706" s="43"/>
      <c r="F706" s="43"/>
    </row>
    <row r="707" spans="1:6" ht="15.75">
      <c r="A707" s="52"/>
      <c r="B707" s="43"/>
      <c r="C707" s="43"/>
      <c r="D707" s="43"/>
      <c r="E707" s="43"/>
      <c r="F707" s="43"/>
    </row>
    <row r="708" spans="1:6" ht="15.75">
      <c r="A708" s="52"/>
      <c r="B708" s="43"/>
      <c r="C708" s="43"/>
      <c r="D708" s="43"/>
      <c r="E708" s="43"/>
      <c r="F708" s="43"/>
    </row>
    <row r="709" spans="1:6" ht="15.75">
      <c r="A709" s="52"/>
      <c r="B709" s="43"/>
      <c r="C709" s="43"/>
      <c r="D709" s="43"/>
      <c r="E709" s="43"/>
      <c r="F709" s="43"/>
    </row>
    <row r="710" spans="1:6" ht="15.75">
      <c r="A710" s="52"/>
      <c r="B710" s="43"/>
      <c r="C710" s="43"/>
      <c r="D710" s="43"/>
      <c r="E710" s="43"/>
      <c r="F710" s="43"/>
    </row>
    <row r="711" spans="1:6" ht="15.75">
      <c r="A711" s="52"/>
      <c r="B711" s="43"/>
      <c r="C711" s="43"/>
      <c r="D711" s="43"/>
      <c r="E711" s="43"/>
      <c r="F711" s="43"/>
    </row>
    <row r="712" spans="1:6" ht="15.75">
      <c r="A712" s="52"/>
      <c r="B712" s="43"/>
      <c r="C712" s="43"/>
      <c r="D712" s="43"/>
      <c r="E712" s="43"/>
      <c r="F712" s="43"/>
    </row>
    <row r="713" spans="1:6" ht="15.75">
      <c r="A713" s="52"/>
      <c r="B713" s="43"/>
      <c r="C713" s="43"/>
      <c r="D713" s="43"/>
      <c r="E713" s="43"/>
      <c r="F713" s="43"/>
    </row>
    <row r="714" spans="1:6" ht="15.75">
      <c r="A714" s="52"/>
      <c r="B714" s="43"/>
      <c r="C714" s="43"/>
      <c r="D714" s="43"/>
      <c r="E714" s="43"/>
      <c r="F714" s="43"/>
    </row>
    <row r="715" spans="1:6" ht="15.75">
      <c r="A715" s="52"/>
      <c r="B715" s="43"/>
      <c r="C715" s="43"/>
      <c r="D715" s="43"/>
      <c r="E715" s="43"/>
      <c r="F715" s="43"/>
    </row>
    <row r="716" spans="1:6" ht="15.75">
      <c r="A716" s="52"/>
      <c r="B716" s="43"/>
      <c r="C716" s="43"/>
      <c r="D716" s="43"/>
      <c r="E716" s="43"/>
      <c r="F716" s="43"/>
    </row>
    <row r="717" spans="1:6" ht="15.75">
      <c r="A717" s="52"/>
      <c r="B717" s="43"/>
      <c r="C717" s="43"/>
      <c r="D717" s="43"/>
      <c r="E717" s="43"/>
      <c r="F717" s="43"/>
    </row>
    <row r="718" spans="1:6" ht="15.75">
      <c r="A718" s="52"/>
      <c r="B718" s="43"/>
      <c r="C718" s="43"/>
      <c r="D718" s="43"/>
      <c r="E718" s="43"/>
      <c r="F718" s="43"/>
    </row>
    <row r="719" spans="1:6" ht="15.75">
      <c r="A719" s="52"/>
      <c r="B719" s="43"/>
      <c r="C719" s="43"/>
      <c r="D719" s="43"/>
      <c r="E719" s="43"/>
      <c r="F719" s="43"/>
    </row>
    <row r="720" spans="1:6" ht="15.75">
      <c r="A720" s="52"/>
      <c r="B720" s="43"/>
      <c r="C720" s="43"/>
      <c r="D720" s="43"/>
      <c r="E720" s="43"/>
      <c r="F720" s="43"/>
    </row>
    <row r="721" spans="1:6" ht="15.75">
      <c r="A721" s="52"/>
      <c r="B721" s="43"/>
      <c r="C721" s="43"/>
      <c r="D721" s="43"/>
      <c r="E721" s="43"/>
      <c r="F721" s="43"/>
    </row>
    <row r="722" spans="1:6" ht="15.75">
      <c r="A722" s="52"/>
      <c r="B722" s="43"/>
      <c r="C722" s="43"/>
      <c r="D722" s="43"/>
      <c r="E722" s="43"/>
      <c r="F722" s="43"/>
    </row>
    <row r="723" spans="1:6" ht="15.75">
      <c r="A723" s="52"/>
      <c r="B723" s="43"/>
      <c r="C723" s="43"/>
      <c r="D723" s="43"/>
      <c r="E723" s="43"/>
      <c r="F723" s="43"/>
    </row>
    <row r="724" spans="1:6" ht="15.75">
      <c r="A724" s="52"/>
      <c r="B724" s="43"/>
      <c r="C724" s="43"/>
      <c r="D724" s="43"/>
      <c r="E724" s="43"/>
      <c r="F724" s="43"/>
    </row>
    <row r="725" spans="1:6" ht="15.75">
      <c r="A725" s="52"/>
      <c r="B725" s="43"/>
      <c r="C725" s="43"/>
      <c r="D725" s="43"/>
      <c r="E725" s="43"/>
      <c r="F725" s="43"/>
    </row>
    <row r="726" spans="1:6" ht="15.75">
      <c r="A726" s="52"/>
      <c r="B726" s="43"/>
      <c r="C726" s="43"/>
      <c r="D726" s="43"/>
      <c r="E726" s="43"/>
      <c r="F726" s="43"/>
    </row>
    <row r="727" spans="1:6" ht="15.75">
      <c r="A727" s="52"/>
      <c r="B727" s="43"/>
      <c r="C727" s="43"/>
      <c r="D727" s="43"/>
      <c r="E727" s="43"/>
      <c r="F727" s="43"/>
    </row>
    <row r="728" spans="1:6" ht="15.75">
      <c r="A728" s="52"/>
      <c r="B728" s="43"/>
      <c r="C728" s="43"/>
      <c r="D728" s="43"/>
      <c r="E728" s="43"/>
      <c r="F728" s="43"/>
    </row>
    <row r="729" spans="1:6" ht="15.75">
      <c r="A729" s="52"/>
      <c r="B729" s="43"/>
      <c r="C729" s="43"/>
      <c r="D729" s="43"/>
      <c r="E729" s="43"/>
      <c r="F729" s="43"/>
    </row>
    <row r="730" spans="1:6" ht="15.75">
      <c r="A730" s="52"/>
      <c r="B730" s="43"/>
      <c r="C730" s="43"/>
      <c r="D730" s="43"/>
      <c r="E730" s="43"/>
      <c r="F730" s="43"/>
    </row>
    <row r="731" spans="1:6" ht="15.75">
      <c r="A731" s="52"/>
      <c r="B731" s="43"/>
      <c r="C731" s="43"/>
      <c r="D731" s="43"/>
      <c r="E731" s="43"/>
      <c r="F731" s="43"/>
    </row>
    <row r="732" spans="1:6" ht="15.75">
      <c r="A732" s="52"/>
      <c r="B732" s="43"/>
      <c r="C732" s="43"/>
      <c r="D732" s="43"/>
      <c r="E732" s="43"/>
      <c r="F732" s="43"/>
    </row>
    <row r="733" spans="1:6" ht="15.75">
      <c r="A733" s="52"/>
      <c r="B733" s="43"/>
      <c r="C733" s="43"/>
      <c r="D733" s="43"/>
      <c r="E733" s="43"/>
      <c r="F733" s="43"/>
    </row>
    <row r="734" spans="1:6" ht="15.75">
      <c r="A734" s="52"/>
      <c r="B734" s="43"/>
      <c r="C734" s="43"/>
      <c r="D734" s="43"/>
      <c r="E734" s="43"/>
      <c r="F734" s="43"/>
    </row>
    <row r="735" spans="1:6" ht="15.75">
      <c r="A735" s="52"/>
      <c r="B735" s="43"/>
      <c r="C735" s="43"/>
      <c r="D735" s="43"/>
      <c r="E735" s="43"/>
      <c r="F735" s="43"/>
    </row>
    <row r="736" spans="1:6" ht="15.75">
      <c r="A736" s="52"/>
      <c r="B736" s="43"/>
      <c r="C736" s="43"/>
      <c r="D736" s="43"/>
      <c r="E736" s="43"/>
      <c r="F736" s="43"/>
    </row>
    <row r="737" spans="1:6" ht="15.75">
      <c r="A737" s="52"/>
      <c r="B737" s="43"/>
      <c r="C737" s="43"/>
      <c r="D737" s="43"/>
      <c r="E737" s="43"/>
      <c r="F737" s="43"/>
    </row>
    <row r="738" spans="1:6" ht="15.75">
      <c r="A738" s="52"/>
      <c r="B738" s="43"/>
      <c r="C738" s="43"/>
      <c r="D738" s="43"/>
      <c r="E738" s="43"/>
      <c r="F738" s="43"/>
    </row>
    <row r="739" spans="1:6" ht="15.75">
      <c r="A739" s="52"/>
      <c r="B739" s="43"/>
      <c r="C739" s="43"/>
      <c r="D739" s="43"/>
      <c r="E739" s="43"/>
      <c r="F739" s="43"/>
    </row>
    <row r="740" spans="1:6" ht="15.75">
      <c r="A740" s="52"/>
      <c r="B740" s="43"/>
      <c r="C740" s="43"/>
      <c r="D740" s="43"/>
      <c r="E740" s="43"/>
      <c r="F740" s="43"/>
    </row>
    <row r="741" spans="1:6" ht="15.75">
      <c r="A741" s="52"/>
      <c r="B741" s="43"/>
      <c r="C741" s="43"/>
      <c r="D741" s="43"/>
      <c r="E741" s="43"/>
      <c r="F741" s="43"/>
    </row>
    <row r="742" spans="1:6" ht="15.75">
      <c r="A742" s="52"/>
      <c r="B742" s="43"/>
      <c r="C742" s="43"/>
      <c r="D742" s="43"/>
      <c r="E742" s="43"/>
      <c r="F742" s="43"/>
    </row>
    <row r="743" spans="1:6" ht="15.75">
      <c r="A743" s="52"/>
      <c r="B743" s="43"/>
      <c r="C743" s="43"/>
      <c r="D743" s="43"/>
      <c r="E743" s="43"/>
      <c r="F743" s="43"/>
    </row>
    <row r="744" spans="1:6" ht="15.75">
      <c r="A744" s="52"/>
      <c r="B744" s="43"/>
      <c r="C744" s="43"/>
      <c r="D744" s="43"/>
      <c r="E744" s="43"/>
      <c r="F744" s="43"/>
    </row>
    <row r="745" spans="1:6" ht="15.75">
      <c r="A745" s="52"/>
      <c r="B745" s="43"/>
      <c r="C745" s="43"/>
      <c r="D745" s="43"/>
      <c r="E745" s="43"/>
      <c r="F745" s="43"/>
    </row>
    <row r="746" spans="1:6" ht="15.75">
      <c r="A746" s="52"/>
      <c r="B746" s="43"/>
      <c r="C746" s="43"/>
      <c r="D746" s="43"/>
      <c r="E746" s="43"/>
      <c r="F746" s="43"/>
    </row>
    <row r="747" spans="1:6" ht="15.75">
      <c r="A747" s="52"/>
      <c r="B747" s="43"/>
      <c r="C747" s="43"/>
      <c r="D747" s="43"/>
      <c r="E747" s="43"/>
      <c r="F747" s="43"/>
    </row>
    <row r="748" spans="1:6" ht="15.75">
      <c r="A748" s="52"/>
      <c r="B748" s="43"/>
      <c r="C748" s="43"/>
      <c r="D748" s="43"/>
      <c r="E748" s="43"/>
      <c r="F748" s="43"/>
    </row>
    <row r="749" spans="1:6" ht="15.75">
      <c r="A749" s="52"/>
      <c r="B749" s="43"/>
      <c r="C749" s="43"/>
      <c r="D749" s="43"/>
      <c r="E749" s="43"/>
      <c r="F749" s="43"/>
    </row>
    <row r="750" spans="1:6" ht="15.75">
      <c r="A750" s="52"/>
      <c r="B750" s="43"/>
      <c r="C750" s="43"/>
      <c r="D750" s="43"/>
      <c r="E750" s="43"/>
      <c r="F750" s="43"/>
    </row>
    <row r="751" spans="1:6" ht="15.75">
      <c r="A751" s="52"/>
      <c r="B751" s="43"/>
      <c r="C751" s="43"/>
      <c r="D751" s="43"/>
      <c r="E751" s="43"/>
      <c r="F751" s="43"/>
    </row>
    <row r="752" spans="1:6" ht="15.75">
      <c r="A752" s="52"/>
      <c r="B752" s="43"/>
      <c r="C752" s="43"/>
      <c r="D752" s="43"/>
      <c r="E752" s="43"/>
      <c r="F752" s="43"/>
    </row>
    <row r="753" spans="1:6" ht="15.75">
      <c r="A753" s="52"/>
      <c r="B753" s="43"/>
      <c r="C753" s="43"/>
      <c r="D753" s="43"/>
      <c r="E753" s="43"/>
      <c r="F753" s="43"/>
    </row>
    <row r="754" spans="1:6" ht="15.75">
      <c r="A754" s="52"/>
      <c r="B754" s="43"/>
      <c r="C754" s="43"/>
      <c r="D754" s="43"/>
      <c r="E754" s="43"/>
      <c r="F754" s="43"/>
    </row>
    <row r="755" spans="1:6" ht="15.75">
      <c r="A755" s="52"/>
      <c r="B755" s="43"/>
      <c r="C755" s="43"/>
      <c r="D755" s="43"/>
      <c r="E755" s="43"/>
      <c r="F755" s="43"/>
    </row>
    <row r="756" spans="1:6" ht="15.75">
      <c r="A756" s="52"/>
      <c r="B756" s="43"/>
      <c r="C756" s="43"/>
      <c r="D756" s="43"/>
      <c r="E756" s="43"/>
      <c r="F756" s="43"/>
    </row>
    <row r="757" spans="1:6" ht="15.75">
      <c r="A757" s="52"/>
      <c r="B757" s="43"/>
      <c r="C757" s="43"/>
      <c r="D757" s="43"/>
      <c r="E757" s="43"/>
      <c r="F757" s="43"/>
    </row>
    <row r="758" spans="1:6" ht="15.75">
      <c r="A758" s="52"/>
      <c r="B758" s="43"/>
      <c r="C758" s="43"/>
      <c r="D758" s="43"/>
      <c r="E758" s="43"/>
      <c r="F758" s="43"/>
    </row>
    <row r="759" spans="1:6" ht="15.75">
      <c r="A759" s="52"/>
      <c r="B759" s="43"/>
      <c r="C759" s="43"/>
      <c r="D759" s="43"/>
      <c r="E759" s="43"/>
      <c r="F759" s="43"/>
    </row>
    <row r="760" spans="1:6" ht="15.75">
      <c r="A760" s="52"/>
      <c r="B760" s="43"/>
      <c r="C760" s="43"/>
      <c r="D760" s="43"/>
      <c r="E760" s="43"/>
      <c r="F760" s="43"/>
    </row>
    <row r="761" spans="1:6" ht="15.75">
      <c r="A761" s="52"/>
      <c r="B761" s="43"/>
      <c r="C761" s="43"/>
      <c r="D761" s="43"/>
      <c r="E761" s="43"/>
      <c r="F761" s="43"/>
    </row>
    <row r="762" spans="1:6" ht="15.75">
      <c r="A762" s="52"/>
      <c r="B762" s="43"/>
      <c r="C762" s="43"/>
      <c r="D762" s="43"/>
      <c r="E762" s="43"/>
      <c r="F762" s="43"/>
    </row>
    <row r="763" spans="1:6" ht="15.75">
      <c r="A763" s="52"/>
      <c r="B763" s="43"/>
      <c r="C763" s="43"/>
      <c r="D763" s="43"/>
      <c r="E763" s="43"/>
      <c r="F763" s="43"/>
    </row>
    <row r="764" spans="1:6" ht="15.75">
      <c r="A764" s="52"/>
      <c r="B764" s="43"/>
      <c r="C764" s="43"/>
      <c r="D764" s="43"/>
      <c r="E764" s="43"/>
      <c r="F764" s="43"/>
    </row>
    <row r="765" spans="1:6" ht="15.75">
      <c r="A765" s="52"/>
      <c r="B765" s="43"/>
      <c r="C765" s="43"/>
      <c r="D765" s="43"/>
      <c r="E765" s="43"/>
      <c r="F765" s="43"/>
    </row>
    <row r="766" spans="1:6" ht="15.75">
      <c r="A766" s="52"/>
      <c r="B766" s="43"/>
      <c r="C766" s="43"/>
      <c r="D766" s="43"/>
      <c r="E766" s="43"/>
      <c r="F766" s="43"/>
    </row>
    <row r="767" spans="1:6" ht="15.75">
      <c r="A767" s="52"/>
      <c r="B767" s="43"/>
      <c r="C767" s="43"/>
      <c r="D767" s="43"/>
      <c r="E767" s="43"/>
      <c r="F767" s="43"/>
    </row>
    <row r="768" spans="1:6" ht="15.75">
      <c r="A768" s="52"/>
      <c r="B768" s="43"/>
      <c r="C768" s="43"/>
      <c r="D768" s="43"/>
      <c r="E768" s="43"/>
      <c r="F768" s="43"/>
    </row>
    <row r="769" spans="1:6" ht="15.75">
      <c r="A769" s="52"/>
      <c r="B769" s="43"/>
      <c r="C769" s="43"/>
      <c r="D769" s="43"/>
      <c r="E769" s="43"/>
      <c r="F769" s="43"/>
    </row>
    <row r="770" spans="1:6" ht="15.75">
      <c r="A770" s="52"/>
      <c r="B770" s="43"/>
      <c r="C770" s="43"/>
      <c r="D770" s="43"/>
      <c r="E770" s="43"/>
      <c r="F770" s="43"/>
    </row>
    <row r="771" spans="1:6" ht="15.75">
      <c r="A771" s="52"/>
      <c r="B771" s="43"/>
      <c r="C771" s="43"/>
      <c r="D771" s="43"/>
      <c r="E771" s="43"/>
      <c r="F771" s="43"/>
    </row>
    <row r="772" spans="1:6" ht="15.75">
      <c r="A772" s="52"/>
      <c r="B772" s="43"/>
      <c r="C772" s="43"/>
      <c r="D772" s="43"/>
      <c r="E772" s="43"/>
      <c r="F772" s="43"/>
    </row>
    <row r="773" spans="1:6" ht="15.75">
      <c r="A773" s="52"/>
      <c r="B773" s="43"/>
      <c r="C773" s="43"/>
      <c r="D773" s="43"/>
      <c r="E773" s="43"/>
      <c r="F773" s="43"/>
    </row>
    <row r="774" spans="1:6" ht="15.75">
      <c r="A774" s="52"/>
      <c r="B774" s="43"/>
      <c r="C774" s="43"/>
      <c r="D774" s="43"/>
      <c r="E774" s="43"/>
      <c r="F774" s="43"/>
    </row>
    <row r="775" spans="1:6" ht="15.75">
      <c r="A775" s="52"/>
      <c r="B775" s="43"/>
      <c r="C775" s="43"/>
      <c r="D775" s="43"/>
      <c r="E775" s="43"/>
      <c r="F775" s="43"/>
    </row>
    <row r="776" spans="1:6" ht="15.75">
      <c r="A776" s="52"/>
      <c r="B776" s="43"/>
      <c r="C776" s="43"/>
      <c r="D776" s="43"/>
      <c r="E776" s="43"/>
      <c r="F776" s="43"/>
    </row>
    <row r="777" spans="1:6" ht="15.75">
      <c r="A777" s="52"/>
      <c r="B777" s="43"/>
      <c r="C777" s="43"/>
      <c r="D777" s="43"/>
      <c r="E777" s="43"/>
      <c r="F777" s="43"/>
    </row>
    <row r="778" spans="1:6" ht="15.75">
      <c r="A778" s="52"/>
      <c r="B778" s="43"/>
      <c r="C778" s="43"/>
      <c r="D778" s="43"/>
      <c r="E778" s="43"/>
      <c r="F778" s="43"/>
    </row>
    <row r="779" spans="1:6" ht="15.75">
      <c r="A779" s="52"/>
      <c r="B779" s="43"/>
      <c r="C779" s="43"/>
      <c r="D779" s="43"/>
      <c r="E779" s="43"/>
      <c r="F779" s="43"/>
    </row>
    <row r="780" spans="1:6" ht="15.75">
      <c r="A780" s="52"/>
      <c r="B780" s="43"/>
      <c r="C780" s="43"/>
      <c r="D780" s="43"/>
      <c r="E780" s="43"/>
      <c r="F780" s="43"/>
    </row>
    <row r="781" spans="1:6" ht="15.75">
      <c r="A781" s="52"/>
      <c r="B781" s="43"/>
      <c r="C781" s="43"/>
      <c r="D781" s="43"/>
      <c r="E781" s="43"/>
      <c r="F781" s="43"/>
    </row>
    <row r="782" spans="1:6" ht="15.75">
      <c r="A782" s="52"/>
      <c r="B782" s="43"/>
      <c r="C782" s="43"/>
      <c r="D782" s="43"/>
      <c r="E782" s="43"/>
      <c r="F782" s="43"/>
    </row>
    <row r="783" spans="1:6" ht="15.75">
      <c r="A783" s="52"/>
      <c r="B783" s="43"/>
      <c r="C783" s="43"/>
      <c r="D783" s="43"/>
      <c r="E783" s="43"/>
      <c r="F783" s="43"/>
    </row>
    <row r="784" spans="1:6" ht="15.75">
      <c r="A784" s="52"/>
      <c r="B784" s="43"/>
      <c r="C784" s="43"/>
      <c r="D784" s="43"/>
      <c r="E784" s="43"/>
      <c r="F784" s="43"/>
    </row>
    <row r="785" spans="1:6" ht="15.75">
      <c r="A785" s="52"/>
      <c r="B785" s="43"/>
      <c r="C785" s="43"/>
      <c r="D785" s="43"/>
      <c r="E785" s="43"/>
      <c r="F785" s="43"/>
    </row>
    <row r="786" spans="1:6" ht="15.75">
      <c r="A786" s="52"/>
      <c r="B786" s="43"/>
      <c r="C786" s="43"/>
      <c r="D786" s="43"/>
      <c r="E786" s="43"/>
      <c r="F786" s="43"/>
    </row>
    <row r="787" spans="1:6" ht="15.75">
      <c r="A787" s="52"/>
      <c r="B787" s="43"/>
      <c r="C787" s="43"/>
      <c r="D787" s="43"/>
      <c r="E787" s="43"/>
      <c r="F787" s="43"/>
    </row>
    <row r="788" spans="1:6" ht="15.75">
      <c r="A788" s="52"/>
      <c r="B788" s="43"/>
      <c r="C788" s="43"/>
      <c r="D788" s="43"/>
      <c r="E788" s="43"/>
      <c r="F788" s="43"/>
    </row>
    <row r="789" spans="1:6" ht="15.75">
      <c r="A789" s="52"/>
      <c r="B789" s="43"/>
      <c r="C789" s="43"/>
      <c r="D789" s="43"/>
      <c r="E789" s="43"/>
      <c r="F789" s="43"/>
    </row>
    <row r="790" spans="1:6" ht="15.75">
      <c r="A790" s="52"/>
      <c r="B790" s="43"/>
      <c r="C790" s="43"/>
      <c r="D790" s="43"/>
      <c r="E790" s="43"/>
      <c r="F790" s="43"/>
    </row>
    <row r="791" spans="1:6" ht="15.75">
      <c r="A791" s="52"/>
      <c r="B791" s="43"/>
      <c r="C791" s="43"/>
      <c r="D791" s="43"/>
      <c r="E791" s="43"/>
      <c r="F791" s="43"/>
    </row>
    <row r="792" spans="1:6" ht="15.75">
      <c r="A792" s="52"/>
      <c r="B792" s="43"/>
      <c r="C792" s="43"/>
      <c r="D792" s="43"/>
      <c r="E792" s="43"/>
      <c r="F792" s="43"/>
    </row>
    <row r="793" spans="1:6" ht="15.75">
      <c r="A793" s="52"/>
      <c r="B793" s="43"/>
      <c r="C793" s="43"/>
      <c r="D793" s="43"/>
      <c r="E793" s="43"/>
      <c r="F793" s="43"/>
    </row>
    <row r="794" spans="1:6" ht="15.75">
      <c r="A794" s="52"/>
      <c r="B794" s="43"/>
      <c r="C794" s="43"/>
      <c r="D794" s="43"/>
      <c r="E794" s="43"/>
      <c r="F794" s="43"/>
    </row>
    <row r="795" spans="1:6" ht="15.75">
      <c r="A795" s="52"/>
      <c r="B795" s="43"/>
      <c r="C795" s="43"/>
      <c r="D795" s="43"/>
      <c r="E795" s="43"/>
      <c r="F795" s="43"/>
    </row>
    <row r="796" spans="1:6" ht="15.75">
      <c r="A796" s="52"/>
      <c r="B796" s="43"/>
      <c r="C796" s="43"/>
      <c r="D796" s="43"/>
      <c r="E796" s="43"/>
      <c r="F796" s="43"/>
    </row>
    <row r="797" spans="1:6" ht="15.75">
      <c r="A797" s="52"/>
      <c r="B797" s="43"/>
      <c r="C797" s="43"/>
      <c r="D797" s="43"/>
      <c r="E797" s="43"/>
      <c r="F797" s="43"/>
    </row>
    <row r="798" spans="1:6" ht="15.75">
      <c r="A798" s="52"/>
      <c r="B798" s="43"/>
      <c r="C798" s="43"/>
      <c r="D798" s="43"/>
      <c r="E798" s="43"/>
      <c r="F798" s="43"/>
    </row>
    <row r="799" spans="1:6" ht="15.75">
      <c r="A799" s="52"/>
      <c r="B799" s="43"/>
      <c r="C799" s="43"/>
      <c r="D799" s="43"/>
      <c r="E799" s="43"/>
      <c r="F799" s="43"/>
    </row>
    <row r="800" spans="1:6" ht="15.75">
      <c r="A800" s="52"/>
      <c r="B800" s="43"/>
      <c r="C800" s="43"/>
      <c r="D800" s="43"/>
      <c r="E800" s="43"/>
      <c r="F800" s="43"/>
    </row>
    <row r="801" spans="1:6" ht="15.75">
      <c r="A801" s="52"/>
      <c r="B801" s="43"/>
      <c r="C801" s="43"/>
      <c r="D801" s="43"/>
      <c r="E801" s="43"/>
      <c r="F801" s="43"/>
    </row>
    <row r="802" spans="1:6" ht="15.75">
      <c r="A802" s="52"/>
      <c r="B802" s="43"/>
      <c r="C802" s="43"/>
      <c r="D802" s="43"/>
      <c r="E802" s="43"/>
      <c r="F802" s="43"/>
    </row>
    <row r="803" spans="1:6" ht="15.75">
      <c r="A803" s="52"/>
      <c r="B803" s="43"/>
      <c r="C803" s="43"/>
      <c r="D803" s="43"/>
      <c r="E803" s="43"/>
      <c r="F803" s="43"/>
    </row>
    <row r="804" spans="1:6" ht="15.75">
      <c r="A804" s="52"/>
      <c r="B804" s="43"/>
      <c r="C804" s="43"/>
      <c r="D804" s="43"/>
      <c r="E804" s="43"/>
      <c r="F804" s="43"/>
    </row>
    <row r="805" spans="1:6" ht="15.75">
      <c r="A805" s="52"/>
      <c r="B805" s="43"/>
      <c r="C805" s="43"/>
      <c r="D805" s="43"/>
      <c r="E805" s="43"/>
      <c r="F805" s="43"/>
    </row>
    <row r="806" spans="1:6" ht="15.75">
      <c r="A806" s="52"/>
      <c r="B806" s="43"/>
      <c r="C806" s="43"/>
      <c r="D806" s="43"/>
      <c r="E806" s="43"/>
      <c r="F806" s="43"/>
    </row>
    <row r="807" spans="1:6" ht="15.75">
      <c r="A807" s="52"/>
      <c r="B807" s="43"/>
      <c r="C807" s="43"/>
      <c r="D807" s="43"/>
      <c r="E807" s="43"/>
      <c r="F807" s="43"/>
    </row>
    <row r="808" spans="1:6" ht="15.75">
      <c r="A808" s="52"/>
      <c r="B808" s="43"/>
      <c r="C808" s="43"/>
      <c r="D808" s="43"/>
      <c r="E808" s="43"/>
      <c r="F808" s="43"/>
    </row>
    <row r="809" spans="1:6" ht="15.75">
      <c r="A809" s="52"/>
      <c r="B809" s="43"/>
      <c r="C809" s="43"/>
      <c r="D809" s="43"/>
      <c r="E809" s="43"/>
      <c r="F809" s="43"/>
    </row>
    <row r="810" spans="1:6" ht="15.75">
      <c r="A810" s="52"/>
      <c r="B810" s="43"/>
      <c r="C810" s="43"/>
      <c r="D810" s="43"/>
      <c r="E810" s="43"/>
      <c r="F810" s="43"/>
    </row>
    <row r="811" spans="1:6" ht="15.75">
      <c r="A811" s="52"/>
      <c r="B811" s="43"/>
      <c r="C811" s="43"/>
      <c r="D811" s="43"/>
      <c r="E811" s="43"/>
      <c r="F811" s="43"/>
    </row>
    <row r="812" spans="1:6" ht="15.75">
      <c r="A812" s="52"/>
      <c r="B812" s="43"/>
      <c r="C812" s="43"/>
      <c r="D812" s="43"/>
      <c r="E812" s="43"/>
      <c r="F812" s="43"/>
    </row>
    <row r="813" spans="1:6" ht="15.75">
      <c r="A813" s="52"/>
      <c r="B813" s="43"/>
      <c r="C813" s="43"/>
      <c r="D813" s="43"/>
      <c r="E813" s="43"/>
      <c r="F813" s="43"/>
    </row>
    <row r="814" spans="1:6" ht="15.75">
      <c r="A814" s="52"/>
      <c r="B814" s="43"/>
      <c r="C814" s="43"/>
      <c r="D814" s="43"/>
      <c r="E814" s="43"/>
      <c r="F814" s="43"/>
    </row>
    <row r="815" spans="1:6" ht="15.75">
      <c r="A815" s="52"/>
      <c r="B815" s="43"/>
      <c r="C815" s="43"/>
      <c r="D815" s="43"/>
      <c r="E815" s="43"/>
      <c r="F815" s="43"/>
    </row>
    <row r="816" spans="1:6" ht="15.75">
      <c r="A816" s="52"/>
      <c r="B816" s="43"/>
      <c r="C816" s="43"/>
      <c r="D816" s="43"/>
      <c r="E816" s="43"/>
      <c r="F816" s="43"/>
    </row>
    <row r="817" spans="1:6" ht="15.75">
      <c r="A817" s="52"/>
      <c r="B817" s="43"/>
      <c r="C817" s="43"/>
      <c r="D817" s="43"/>
      <c r="E817" s="43"/>
      <c r="F817" s="43"/>
    </row>
    <row r="818" spans="1:6" ht="15.75">
      <c r="A818" s="52"/>
      <c r="B818" s="43"/>
      <c r="C818" s="43"/>
      <c r="D818" s="43"/>
      <c r="E818" s="43"/>
      <c r="F818" s="43"/>
    </row>
    <row r="819" spans="1:6" ht="15.75">
      <c r="A819" s="52"/>
      <c r="B819" s="43"/>
      <c r="C819" s="43"/>
      <c r="D819" s="43"/>
      <c r="E819" s="43"/>
      <c r="F819" s="43"/>
    </row>
    <row r="820" spans="1:6" ht="15.75">
      <c r="A820" s="52"/>
      <c r="B820" s="43"/>
      <c r="C820" s="43"/>
      <c r="D820" s="43"/>
      <c r="E820" s="43"/>
      <c r="F820" s="43"/>
    </row>
    <row r="821" spans="1:6" ht="15.75">
      <c r="A821" s="52"/>
      <c r="B821" s="43"/>
      <c r="C821" s="43"/>
      <c r="D821" s="43"/>
      <c r="E821" s="43"/>
      <c r="F821" s="43"/>
    </row>
    <row r="822" spans="1:6" ht="15.75">
      <c r="A822" s="52"/>
      <c r="B822" s="43"/>
      <c r="C822" s="43"/>
      <c r="D822" s="43"/>
      <c r="E822" s="43"/>
      <c r="F822" s="43"/>
    </row>
    <row r="823" spans="1:6" ht="15.75">
      <c r="A823" s="52"/>
      <c r="B823" s="43"/>
      <c r="C823" s="43"/>
      <c r="D823" s="43"/>
      <c r="E823" s="43"/>
      <c r="F823" s="43"/>
    </row>
    <row r="824" spans="1:6" ht="15.75">
      <c r="A824" s="52"/>
      <c r="B824" s="43"/>
      <c r="C824" s="43"/>
      <c r="D824" s="43"/>
      <c r="E824" s="43"/>
      <c r="F824" s="43"/>
    </row>
    <row r="825" spans="1:6" ht="15.75">
      <c r="A825" s="52"/>
      <c r="B825" s="43"/>
      <c r="C825" s="43"/>
      <c r="D825" s="43"/>
      <c r="E825" s="43"/>
      <c r="F825" s="43"/>
    </row>
    <row r="826" spans="1:6" ht="15.75">
      <c r="A826" s="52"/>
      <c r="B826" s="43"/>
      <c r="C826" s="43"/>
      <c r="D826" s="43"/>
      <c r="E826" s="43"/>
      <c r="F826" s="43"/>
    </row>
    <row r="827" spans="1:6" ht="15.75">
      <c r="A827" s="52"/>
      <c r="B827" s="43"/>
      <c r="C827" s="43"/>
      <c r="D827" s="43"/>
      <c r="E827" s="43"/>
      <c r="F827" s="43"/>
    </row>
    <row r="828" spans="1:6" ht="15.75">
      <c r="A828" s="52"/>
      <c r="B828" s="43"/>
      <c r="C828" s="43"/>
      <c r="D828" s="43"/>
      <c r="E828" s="43"/>
      <c r="F828" s="43"/>
    </row>
    <row r="829" spans="1:6" ht="15.75">
      <c r="A829" s="52"/>
      <c r="B829" s="43"/>
      <c r="C829" s="43"/>
      <c r="D829" s="43"/>
      <c r="E829" s="43"/>
      <c r="F829" s="43"/>
    </row>
    <row r="830" spans="1:6" ht="15.75">
      <c r="A830" s="52"/>
      <c r="B830" s="43"/>
      <c r="C830" s="43"/>
      <c r="D830" s="43"/>
      <c r="E830" s="43"/>
      <c r="F830" s="43"/>
    </row>
    <row r="831" spans="1:6" ht="15.75">
      <c r="A831" s="52"/>
      <c r="B831" s="43"/>
      <c r="C831" s="43"/>
      <c r="D831" s="43"/>
      <c r="E831" s="43"/>
      <c r="F831" s="43"/>
    </row>
    <row r="832" spans="1:6" ht="15.75">
      <c r="A832" s="52"/>
      <c r="B832" s="43"/>
      <c r="C832" s="43"/>
      <c r="D832" s="43"/>
      <c r="E832" s="43"/>
      <c r="F832" s="43"/>
    </row>
    <row r="833" spans="1:6" ht="15.75">
      <c r="A833" s="52"/>
      <c r="B833" s="43"/>
      <c r="C833" s="43"/>
      <c r="D833" s="43"/>
      <c r="E833" s="43"/>
      <c r="F833" s="43"/>
    </row>
    <row r="834" spans="1:6" ht="15.75">
      <c r="A834" s="52"/>
      <c r="B834" s="43"/>
      <c r="C834" s="43"/>
      <c r="D834" s="43"/>
      <c r="E834" s="43"/>
      <c r="F834" s="43"/>
    </row>
    <row r="835" spans="1:6" ht="15.75">
      <c r="A835" s="52"/>
      <c r="B835" s="43"/>
      <c r="C835" s="43"/>
      <c r="D835" s="43"/>
      <c r="E835" s="43"/>
      <c r="F835" s="43"/>
    </row>
    <row r="836" spans="1:6" ht="15.75">
      <c r="A836" s="52"/>
      <c r="B836" s="43"/>
      <c r="C836" s="43"/>
      <c r="D836" s="43"/>
      <c r="E836" s="43"/>
      <c r="F836" s="43"/>
    </row>
    <row r="837" spans="1:6" ht="15.75">
      <c r="A837" s="52"/>
      <c r="B837" s="43"/>
      <c r="C837" s="43"/>
      <c r="D837" s="43"/>
      <c r="E837" s="43"/>
      <c r="F837" s="43"/>
    </row>
    <row r="838" spans="1:6" ht="15.75">
      <c r="A838" s="52"/>
      <c r="B838" s="43"/>
      <c r="C838" s="43"/>
      <c r="D838" s="43"/>
      <c r="E838" s="43"/>
      <c r="F838" s="43"/>
    </row>
    <row r="839" spans="1:6" ht="15.75">
      <c r="A839" s="52"/>
      <c r="B839" s="43"/>
      <c r="C839" s="43"/>
      <c r="D839" s="43"/>
      <c r="E839" s="43"/>
      <c r="F839" s="43"/>
    </row>
    <row r="840" spans="1:6" ht="15.75">
      <c r="A840" s="52"/>
      <c r="B840" s="43"/>
      <c r="C840" s="43"/>
      <c r="D840" s="43"/>
      <c r="E840" s="43"/>
      <c r="F840" s="43"/>
    </row>
    <row r="841" spans="1:6" ht="15.75">
      <c r="A841" s="52"/>
      <c r="B841" s="43"/>
      <c r="C841" s="43"/>
      <c r="D841" s="43"/>
      <c r="E841" s="43"/>
      <c r="F841" s="43"/>
    </row>
    <row r="842" spans="1:6" ht="15.75">
      <c r="A842" s="52"/>
      <c r="B842" s="43"/>
      <c r="C842" s="43"/>
      <c r="D842" s="43"/>
      <c r="E842" s="43"/>
      <c r="F842" s="43"/>
    </row>
    <row r="843" spans="1:6" ht="15.75">
      <c r="A843" s="52"/>
      <c r="B843" s="43"/>
      <c r="C843" s="43"/>
      <c r="D843" s="43"/>
      <c r="E843" s="43"/>
      <c r="F843" s="43"/>
    </row>
    <row r="844" spans="1:6" ht="15.75">
      <c r="A844" s="52"/>
      <c r="B844" s="43"/>
      <c r="C844" s="43"/>
      <c r="D844" s="43"/>
      <c r="E844" s="43"/>
      <c r="F844" s="43"/>
    </row>
    <row r="845" spans="1:6" ht="15.75">
      <c r="A845" s="52"/>
      <c r="B845" s="43"/>
      <c r="C845" s="43"/>
      <c r="D845" s="43"/>
      <c r="E845" s="43"/>
      <c r="F845" s="43"/>
    </row>
    <row r="846" spans="1:6" ht="15.75">
      <c r="A846" s="52"/>
      <c r="B846" s="43"/>
      <c r="C846" s="43"/>
      <c r="D846" s="43"/>
      <c r="E846" s="43"/>
      <c r="F846" s="43"/>
    </row>
    <row r="847" spans="1:6" ht="15.75">
      <c r="A847" s="52"/>
      <c r="B847" s="43"/>
      <c r="C847" s="43"/>
      <c r="D847" s="43"/>
      <c r="E847" s="43"/>
      <c r="F847" s="43"/>
    </row>
    <row r="848" spans="1:6" ht="15.75">
      <c r="A848" s="52"/>
      <c r="B848" s="43"/>
      <c r="C848" s="43"/>
      <c r="D848" s="43"/>
      <c r="E848" s="43"/>
      <c r="F848" s="43"/>
    </row>
    <row r="849" spans="1:6" ht="15.75">
      <c r="A849" s="52"/>
      <c r="B849" s="43"/>
      <c r="C849" s="43"/>
      <c r="D849" s="43"/>
      <c r="E849" s="43"/>
      <c r="F849" s="43"/>
    </row>
    <row r="850" spans="1:6" ht="15.75">
      <c r="A850" s="52"/>
      <c r="B850" s="43"/>
      <c r="C850" s="43"/>
      <c r="D850" s="43"/>
      <c r="E850" s="43"/>
      <c r="F850" s="43"/>
    </row>
    <row r="851" spans="1:6" ht="15.75">
      <c r="A851" s="52"/>
      <c r="B851" s="43"/>
      <c r="C851" s="43"/>
      <c r="D851" s="43"/>
      <c r="E851" s="43"/>
      <c r="F851" s="43"/>
    </row>
    <row r="852" spans="1:6" ht="15.75">
      <c r="A852" s="52"/>
      <c r="B852" s="43"/>
      <c r="C852" s="43"/>
      <c r="D852" s="43"/>
      <c r="E852" s="43"/>
      <c r="F852" s="43"/>
    </row>
    <row r="853" spans="1:6" ht="15.75">
      <c r="A853" s="52"/>
      <c r="B853" s="43"/>
      <c r="C853" s="43"/>
      <c r="D853" s="43"/>
      <c r="E853" s="43"/>
      <c r="F853" s="43"/>
    </row>
    <row r="854" spans="1:6" ht="15.75">
      <c r="A854" s="52"/>
      <c r="B854" s="43"/>
      <c r="C854" s="43"/>
      <c r="D854" s="43"/>
      <c r="E854" s="43"/>
      <c r="F854" s="43"/>
    </row>
    <row r="855" spans="1:6" ht="15.75">
      <c r="A855" s="52"/>
      <c r="B855" s="43"/>
      <c r="C855" s="43"/>
      <c r="D855" s="43"/>
      <c r="E855" s="43"/>
      <c r="F855" s="43"/>
    </row>
    <row r="856" spans="1:6" ht="15.75">
      <c r="A856" s="52"/>
      <c r="B856" s="43"/>
      <c r="C856" s="43"/>
      <c r="D856" s="43"/>
      <c r="E856" s="43"/>
      <c r="F856" s="43"/>
    </row>
    <row r="857" spans="1:6" ht="15.75">
      <c r="A857" s="52"/>
      <c r="B857" s="43"/>
      <c r="C857" s="43"/>
      <c r="D857" s="43"/>
      <c r="E857" s="43"/>
      <c r="F857" s="43"/>
    </row>
    <row r="858" spans="1:6" ht="15.75">
      <c r="A858" s="52"/>
      <c r="B858" s="43"/>
      <c r="C858" s="43"/>
      <c r="D858" s="43"/>
      <c r="E858" s="43"/>
      <c r="F858" s="43"/>
    </row>
    <row r="859" spans="1:6" ht="15.75">
      <c r="A859" s="52"/>
      <c r="B859" s="43"/>
      <c r="C859" s="43"/>
      <c r="D859" s="43"/>
      <c r="E859" s="43"/>
      <c r="F859" s="43"/>
    </row>
    <row r="860" spans="1:6" ht="15.75">
      <c r="A860" s="52"/>
      <c r="B860" s="43"/>
      <c r="C860" s="43"/>
      <c r="D860" s="43"/>
      <c r="E860" s="43"/>
      <c r="F860" s="43"/>
    </row>
    <row r="861" spans="1:6" ht="15.75">
      <c r="A861" s="52"/>
      <c r="B861" s="43"/>
      <c r="C861" s="43"/>
      <c r="D861" s="43"/>
      <c r="E861" s="43"/>
      <c r="F861" s="43"/>
    </row>
    <row r="862" spans="1:6" ht="15.75">
      <c r="A862" s="52"/>
      <c r="B862" s="43"/>
      <c r="C862" s="43"/>
      <c r="D862" s="43"/>
      <c r="E862" s="43"/>
      <c r="F862" s="43"/>
    </row>
    <row r="863" spans="1:6" ht="15.75">
      <c r="A863" s="52"/>
      <c r="B863" s="43"/>
      <c r="C863" s="43"/>
      <c r="D863" s="43"/>
      <c r="E863" s="43"/>
      <c r="F863" s="43"/>
    </row>
    <row r="864" spans="1:6" ht="15.75">
      <c r="A864" s="52"/>
      <c r="B864" s="43"/>
      <c r="C864" s="43"/>
      <c r="D864" s="43"/>
      <c r="E864" s="43"/>
      <c r="F864" s="43"/>
    </row>
    <row r="865" spans="1:6" ht="15.75">
      <c r="A865" s="52"/>
      <c r="B865" s="43"/>
      <c r="C865" s="43"/>
      <c r="D865" s="43"/>
      <c r="E865" s="43"/>
      <c r="F865" s="43"/>
    </row>
    <row r="866" spans="1:6" ht="15.75">
      <c r="A866" s="52"/>
      <c r="B866" s="43"/>
      <c r="C866" s="43"/>
      <c r="D866" s="43"/>
      <c r="E866" s="43"/>
      <c r="F866" s="43"/>
    </row>
    <row r="867" spans="1:6" ht="15.75">
      <c r="A867" s="52"/>
      <c r="B867" s="43"/>
      <c r="C867" s="43"/>
      <c r="D867" s="43"/>
      <c r="E867" s="43"/>
      <c r="F867" s="43"/>
    </row>
    <row r="868" spans="1:6" ht="15.75">
      <c r="A868" s="52"/>
      <c r="B868" s="43"/>
      <c r="C868" s="43"/>
      <c r="D868" s="43"/>
      <c r="E868" s="43"/>
      <c r="F868" s="43"/>
    </row>
    <row r="869" spans="1:6" ht="15.75">
      <c r="A869" s="52"/>
      <c r="B869" s="43"/>
      <c r="C869" s="43"/>
      <c r="D869" s="43"/>
      <c r="E869" s="43"/>
      <c r="F869" s="43"/>
    </row>
    <row r="870" spans="1:6" ht="15.75">
      <c r="A870" s="52"/>
      <c r="B870" s="43"/>
      <c r="C870" s="43"/>
      <c r="D870" s="43"/>
      <c r="E870" s="43"/>
      <c r="F870" s="43"/>
    </row>
    <row r="871" spans="1:6" ht="15.75">
      <c r="A871" s="52"/>
      <c r="B871" s="43"/>
      <c r="C871" s="43"/>
      <c r="D871" s="43"/>
      <c r="E871" s="43"/>
      <c r="F871" s="43"/>
    </row>
    <row r="872" spans="1:6" ht="15.75">
      <c r="A872" s="52"/>
      <c r="B872" s="43"/>
      <c r="C872" s="43"/>
      <c r="D872" s="43"/>
      <c r="E872" s="43"/>
      <c r="F872" s="43"/>
    </row>
    <row r="873" spans="1:6" ht="15.75">
      <c r="A873" s="52"/>
      <c r="B873" s="43"/>
      <c r="C873" s="43"/>
      <c r="D873" s="43"/>
      <c r="E873" s="43"/>
      <c r="F873" s="43"/>
    </row>
    <row r="874" spans="1:6" ht="15.75">
      <c r="A874" s="52"/>
      <c r="B874" s="43"/>
      <c r="C874" s="43"/>
      <c r="D874" s="43"/>
      <c r="E874" s="43"/>
      <c r="F874" s="43"/>
    </row>
    <row r="875" spans="1:6" ht="15.75">
      <c r="A875" s="52"/>
      <c r="B875" s="43"/>
      <c r="C875" s="43"/>
      <c r="D875" s="43"/>
      <c r="E875" s="43"/>
      <c r="F875" s="43"/>
    </row>
    <row r="876" spans="1:6" ht="15.75">
      <c r="A876" s="52"/>
      <c r="B876" s="43"/>
      <c r="C876" s="43"/>
      <c r="D876" s="43"/>
      <c r="E876" s="43"/>
      <c r="F876" s="43"/>
    </row>
    <row r="877" spans="1:6" ht="15.75">
      <c r="A877" s="52"/>
      <c r="B877" s="43"/>
      <c r="C877" s="43"/>
      <c r="D877" s="43"/>
      <c r="E877" s="43"/>
      <c r="F877" s="43"/>
    </row>
    <row r="878" spans="1:6" ht="15.75">
      <c r="A878" s="52"/>
      <c r="B878" s="43"/>
      <c r="C878" s="43"/>
      <c r="D878" s="43"/>
      <c r="E878" s="43"/>
      <c r="F878" s="43"/>
    </row>
    <row r="879" spans="1:6" ht="15.75">
      <c r="A879" s="52"/>
      <c r="B879" s="43"/>
      <c r="C879" s="43"/>
      <c r="D879" s="43"/>
      <c r="E879" s="43"/>
      <c r="F879" s="43"/>
    </row>
    <row r="880" spans="1:6" ht="15.75">
      <c r="A880" s="52"/>
      <c r="B880" s="43"/>
      <c r="C880" s="43"/>
      <c r="D880" s="43"/>
      <c r="E880" s="43"/>
      <c r="F880" s="43"/>
    </row>
    <row r="881" spans="1:6" ht="15.75">
      <c r="A881" s="52"/>
      <c r="B881" s="43"/>
      <c r="C881" s="43"/>
      <c r="D881" s="43"/>
      <c r="E881" s="43"/>
      <c r="F881" s="43"/>
    </row>
    <row r="882" spans="1:6" ht="15.75">
      <c r="A882" s="52"/>
      <c r="B882" s="43"/>
      <c r="C882" s="43"/>
      <c r="D882" s="43"/>
      <c r="E882" s="43"/>
      <c r="F882" s="43"/>
    </row>
    <row r="883" spans="1:6" ht="15.75">
      <c r="A883" s="52"/>
      <c r="B883" s="43"/>
      <c r="C883" s="43"/>
      <c r="D883" s="43"/>
      <c r="E883" s="43"/>
      <c r="F883" s="43"/>
    </row>
    <row r="884" spans="1:6" ht="15.75">
      <c r="A884" s="52"/>
      <c r="B884" s="43"/>
      <c r="C884" s="43"/>
      <c r="D884" s="43"/>
      <c r="E884" s="43"/>
      <c r="F884" s="43"/>
    </row>
    <row r="885" spans="1:6" ht="15.75">
      <c r="A885" s="52"/>
      <c r="B885" s="43"/>
      <c r="C885" s="43"/>
      <c r="D885" s="43"/>
      <c r="E885" s="43"/>
      <c r="F885" s="43"/>
    </row>
    <row r="886" spans="1:6" ht="15.75">
      <c r="A886" s="52"/>
      <c r="B886" s="43"/>
      <c r="C886" s="43"/>
      <c r="D886" s="43"/>
      <c r="E886" s="43"/>
      <c r="F886" s="43"/>
    </row>
    <row r="887" spans="1:6" ht="15.75">
      <c r="A887" s="52"/>
      <c r="B887" s="43"/>
      <c r="C887" s="43"/>
      <c r="D887" s="43"/>
      <c r="E887" s="43"/>
      <c r="F887" s="43"/>
    </row>
    <row r="888" spans="1:6" ht="15.75">
      <c r="A888" s="52"/>
      <c r="B888" s="43"/>
      <c r="C888" s="43"/>
      <c r="D888" s="43"/>
      <c r="E888" s="43"/>
      <c r="F888" s="43"/>
    </row>
    <row r="889" spans="1:6" ht="15.75">
      <c r="A889" s="52"/>
      <c r="B889" s="43"/>
      <c r="C889" s="43"/>
      <c r="D889" s="43"/>
      <c r="E889" s="43"/>
      <c r="F889" s="43"/>
    </row>
    <row r="890" spans="1:6" ht="15.75">
      <c r="A890" s="52"/>
      <c r="B890" s="43"/>
      <c r="C890" s="43"/>
      <c r="D890" s="43"/>
      <c r="E890" s="43"/>
      <c r="F890" s="43"/>
    </row>
    <row r="891" spans="1:6" ht="15.75">
      <c r="A891" s="52"/>
      <c r="B891" s="43"/>
      <c r="C891" s="43"/>
      <c r="D891" s="43"/>
      <c r="E891" s="43"/>
      <c r="F891" s="43"/>
    </row>
    <row r="892" spans="1:6" ht="15.75">
      <c r="A892" s="52"/>
      <c r="B892" s="43"/>
      <c r="C892" s="43"/>
      <c r="D892" s="43"/>
      <c r="E892" s="43"/>
      <c r="F892" s="43"/>
    </row>
    <row r="893" spans="1:6">
      <c r="A893" s="41"/>
      <c r="B893" s="49"/>
      <c r="C893" s="49"/>
      <c r="D893" s="49"/>
      <c r="E893" s="49"/>
      <c r="F893" s="49"/>
    </row>
    <row r="894" spans="1:6">
      <c r="A894" s="41"/>
      <c r="B894" s="49"/>
      <c r="C894" s="49"/>
      <c r="D894" s="49"/>
      <c r="E894" s="49"/>
      <c r="F894" s="49"/>
    </row>
    <row r="895" spans="1:6">
      <c r="A895" s="41"/>
      <c r="B895" s="49"/>
      <c r="C895" s="49"/>
      <c r="D895" s="49"/>
      <c r="E895" s="49"/>
      <c r="F895" s="49"/>
    </row>
    <row r="896" spans="1:6">
      <c r="A896" s="41"/>
      <c r="B896" s="49"/>
      <c r="C896" s="49"/>
      <c r="D896" s="49"/>
      <c r="E896" s="49"/>
      <c r="F896" s="49"/>
    </row>
    <row r="897" spans="1:6">
      <c r="A897" s="41"/>
      <c r="B897" s="49"/>
      <c r="C897" s="49"/>
      <c r="D897" s="49"/>
      <c r="E897" s="49"/>
      <c r="F897" s="49"/>
    </row>
    <row r="898" spans="1:6">
      <c r="A898" s="41"/>
      <c r="B898" s="49"/>
      <c r="C898" s="49"/>
      <c r="D898" s="49"/>
      <c r="E898" s="49"/>
      <c r="F898" s="49"/>
    </row>
    <row r="899" spans="1:6">
      <c r="A899" s="41"/>
      <c r="B899" s="49"/>
      <c r="C899" s="49"/>
      <c r="D899" s="49"/>
      <c r="E899" s="49"/>
      <c r="F899" s="49"/>
    </row>
    <row r="900" spans="1:6">
      <c r="A900" s="41"/>
      <c r="B900" s="49"/>
      <c r="C900" s="49"/>
      <c r="D900" s="49"/>
      <c r="E900" s="49"/>
      <c r="F900" s="49"/>
    </row>
    <row r="901" spans="1:6">
      <c r="A901" s="41"/>
      <c r="B901" s="49"/>
      <c r="C901" s="49"/>
      <c r="D901" s="49"/>
      <c r="E901" s="49"/>
      <c r="F901" s="49"/>
    </row>
    <row r="902" spans="1:6">
      <c r="A902" s="41"/>
      <c r="B902" s="49"/>
      <c r="C902" s="49"/>
      <c r="D902" s="49"/>
      <c r="E902" s="49"/>
      <c r="F902" s="49"/>
    </row>
    <row r="903" spans="1:6">
      <c r="A903" s="41"/>
      <c r="B903" s="49"/>
      <c r="C903" s="49"/>
      <c r="D903" s="49"/>
      <c r="E903" s="49"/>
      <c r="F903" s="49"/>
    </row>
    <row r="904" spans="1:6">
      <c r="A904" s="41"/>
      <c r="B904" s="49"/>
      <c r="C904" s="49"/>
      <c r="D904" s="49"/>
      <c r="E904" s="49"/>
      <c r="F904" s="49"/>
    </row>
    <row r="905" spans="1:6">
      <c r="A905" s="41"/>
      <c r="B905" s="49"/>
      <c r="C905" s="49"/>
      <c r="D905" s="49"/>
      <c r="E905" s="49"/>
      <c r="F905" s="49"/>
    </row>
    <row r="906" spans="1:6">
      <c r="A906" s="41"/>
      <c r="B906" s="49"/>
      <c r="C906" s="49"/>
      <c r="D906" s="49"/>
      <c r="E906" s="49"/>
      <c r="F906" s="49"/>
    </row>
    <row r="907" spans="1:6">
      <c r="A907" s="41"/>
      <c r="B907" s="49"/>
      <c r="C907" s="49"/>
      <c r="D907" s="49"/>
      <c r="E907" s="49"/>
      <c r="F907" s="49"/>
    </row>
    <row r="908" spans="1:6">
      <c r="A908" s="41"/>
      <c r="B908" s="49"/>
      <c r="C908" s="49"/>
      <c r="D908" s="49"/>
      <c r="E908" s="49"/>
      <c r="F908" s="49"/>
    </row>
    <row r="909" spans="1:6">
      <c r="A909" s="41"/>
      <c r="B909" s="49"/>
      <c r="C909" s="49"/>
      <c r="D909" s="49"/>
      <c r="E909" s="49"/>
      <c r="F909" s="49"/>
    </row>
    <row r="910" spans="1:6">
      <c r="A910" s="41"/>
      <c r="B910" s="49"/>
      <c r="C910" s="49"/>
      <c r="D910" s="49"/>
      <c r="E910" s="49"/>
      <c r="F910" s="49"/>
    </row>
    <row r="911" spans="1:6">
      <c r="A911" s="41"/>
      <c r="B911" s="49"/>
      <c r="C911" s="49"/>
      <c r="D911" s="49"/>
      <c r="E911" s="49"/>
      <c r="F911" s="49"/>
    </row>
    <row r="912" spans="1:6">
      <c r="A912" s="41"/>
      <c r="B912" s="49"/>
      <c r="C912" s="49"/>
      <c r="D912" s="49"/>
      <c r="E912" s="49"/>
      <c r="F912" s="49"/>
    </row>
    <row r="913" spans="1:6">
      <c r="A913" s="41"/>
      <c r="B913" s="49"/>
      <c r="C913" s="49"/>
      <c r="D913" s="49"/>
      <c r="E913" s="49"/>
      <c r="F913" s="49"/>
    </row>
    <row r="914" spans="1:6">
      <c r="A914" s="41"/>
      <c r="B914" s="49"/>
      <c r="C914" s="49"/>
      <c r="D914" s="49"/>
      <c r="E914" s="49"/>
      <c r="F914" s="49"/>
    </row>
    <row r="915" spans="1:6">
      <c r="A915" s="41"/>
      <c r="B915" s="49"/>
      <c r="C915" s="49"/>
      <c r="D915" s="49"/>
      <c r="E915" s="49"/>
      <c r="F915" s="49"/>
    </row>
    <row r="916" spans="1:6">
      <c r="A916" s="41"/>
      <c r="B916" s="49"/>
      <c r="C916" s="49"/>
      <c r="D916" s="49"/>
      <c r="E916" s="49"/>
      <c r="F916" s="49"/>
    </row>
    <row r="917" spans="1:6">
      <c r="A917" s="41"/>
      <c r="B917" s="49"/>
      <c r="C917" s="49"/>
      <c r="D917" s="49"/>
      <c r="E917" s="49"/>
      <c r="F917" s="49"/>
    </row>
    <row r="918" spans="1:6">
      <c r="A918" s="41"/>
      <c r="B918" s="49"/>
      <c r="C918" s="49"/>
      <c r="D918" s="49"/>
      <c r="E918" s="49"/>
      <c r="F918" s="49"/>
    </row>
    <row r="919" spans="1:6">
      <c r="A919" s="41"/>
      <c r="B919" s="49"/>
      <c r="C919" s="49"/>
      <c r="D919" s="49"/>
      <c r="E919" s="49"/>
      <c r="F919" s="49"/>
    </row>
    <row r="920" spans="1:6">
      <c r="A920" s="41"/>
      <c r="B920" s="49"/>
      <c r="C920" s="49"/>
      <c r="D920" s="49"/>
      <c r="E920" s="49"/>
      <c r="F920" s="49"/>
    </row>
    <row r="921" spans="1:6">
      <c r="A921" s="41"/>
      <c r="B921" s="49"/>
      <c r="C921" s="49"/>
      <c r="D921" s="49"/>
      <c r="E921" s="49"/>
      <c r="F921" s="49"/>
    </row>
    <row r="922" spans="1:6">
      <c r="A922" s="41"/>
      <c r="B922" s="49"/>
      <c r="C922" s="49"/>
      <c r="D922" s="49"/>
      <c r="E922" s="49"/>
      <c r="F922" s="49"/>
    </row>
    <row r="923" spans="1:6">
      <c r="A923" s="41"/>
      <c r="B923" s="49"/>
      <c r="C923" s="49"/>
      <c r="D923" s="49"/>
      <c r="E923" s="49"/>
      <c r="F923" s="49"/>
    </row>
    <row r="924" spans="1:6">
      <c r="A924" s="41"/>
      <c r="B924" s="49"/>
      <c r="C924" s="49"/>
      <c r="D924" s="49"/>
      <c r="E924" s="49"/>
      <c r="F924" s="49"/>
    </row>
    <row r="925" spans="1:6">
      <c r="A925" s="41"/>
      <c r="B925" s="49"/>
      <c r="C925" s="49"/>
      <c r="D925" s="49"/>
      <c r="E925" s="49"/>
      <c r="F925" s="49"/>
    </row>
    <row r="926" spans="1:6">
      <c r="A926" s="41"/>
      <c r="B926" s="49"/>
      <c r="C926" s="49"/>
      <c r="D926" s="49"/>
      <c r="E926" s="49"/>
      <c r="F926" s="49"/>
    </row>
    <row r="927" spans="1:6">
      <c r="A927" s="41"/>
      <c r="B927" s="49"/>
      <c r="C927" s="49"/>
      <c r="D927" s="49"/>
      <c r="E927" s="49"/>
      <c r="F927" s="49"/>
    </row>
    <row r="928" spans="1:6">
      <c r="A928" s="41"/>
      <c r="B928" s="49"/>
      <c r="C928" s="49"/>
      <c r="D928" s="49"/>
      <c r="E928" s="49"/>
      <c r="F928" s="49"/>
    </row>
    <row r="929" spans="1:6">
      <c r="A929" s="41"/>
      <c r="B929" s="49"/>
      <c r="C929" s="49"/>
      <c r="D929" s="49"/>
      <c r="E929" s="49"/>
      <c r="F929" s="49"/>
    </row>
    <row r="930" spans="1:6">
      <c r="A930" s="41"/>
      <c r="B930" s="49"/>
      <c r="C930" s="49"/>
      <c r="D930" s="49"/>
      <c r="E930" s="49"/>
      <c r="F930" s="49"/>
    </row>
    <row r="931" spans="1:6">
      <c r="A931" s="41"/>
      <c r="B931" s="49"/>
      <c r="C931" s="49"/>
      <c r="D931" s="49"/>
      <c r="E931" s="49"/>
      <c r="F931" s="49"/>
    </row>
    <row r="932" spans="1:6">
      <c r="A932" s="41"/>
      <c r="B932" s="49"/>
      <c r="C932" s="49"/>
      <c r="D932" s="49"/>
      <c r="E932" s="49"/>
      <c r="F932" s="49"/>
    </row>
    <row r="933" spans="1:6">
      <c r="A933" s="41"/>
      <c r="B933" s="49"/>
      <c r="C933" s="49"/>
      <c r="D933" s="49"/>
      <c r="E933" s="49"/>
      <c r="F933" s="49"/>
    </row>
    <row r="934" spans="1:6">
      <c r="A934" s="41"/>
      <c r="B934" s="49"/>
      <c r="C934" s="49"/>
      <c r="D934" s="49"/>
      <c r="E934" s="49"/>
      <c r="F934" s="49"/>
    </row>
    <row r="935" spans="1:6">
      <c r="A935" s="41"/>
      <c r="B935" s="49"/>
      <c r="C935" s="49"/>
      <c r="D935" s="49"/>
      <c r="E935" s="49"/>
      <c r="F935" s="49"/>
    </row>
    <row r="936" spans="1:6">
      <c r="A936" s="41"/>
      <c r="B936" s="49"/>
      <c r="C936" s="49"/>
      <c r="D936" s="49"/>
      <c r="E936" s="49"/>
      <c r="F936" s="49"/>
    </row>
    <row r="937" spans="1:6">
      <c r="A937" s="41"/>
      <c r="B937" s="55"/>
      <c r="C937" s="55"/>
      <c r="D937" s="55"/>
      <c r="E937" s="55"/>
      <c r="F937" s="55"/>
    </row>
    <row r="938" spans="1:6">
      <c r="A938" s="41"/>
      <c r="B938" s="55"/>
      <c r="C938" s="55"/>
      <c r="D938" s="55"/>
      <c r="E938" s="55"/>
      <c r="F938" s="55"/>
    </row>
    <row r="939" spans="1:6">
      <c r="A939" s="41"/>
      <c r="B939" s="55"/>
      <c r="C939" s="55"/>
      <c r="D939" s="55"/>
      <c r="E939" s="55"/>
      <c r="F939" s="55"/>
    </row>
    <row r="940" spans="1:6">
      <c r="A940" s="41"/>
      <c r="B940" s="55"/>
      <c r="C940" s="55"/>
      <c r="D940" s="55"/>
      <c r="E940" s="55"/>
      <c r="F940" s="55"/>
    </row>
    <row r="941" spans="1:6">
      <c r="A941" s="41"/>
      <c r="B941" s="55"/>
      <c r="C941" s="55"/>
      <c r="D941" s="55"/>
      <c r="E941" s="55"/>
      <c r="F941" s="55"/>
    </row>
    <row r="942" spans="1:6">
      <c r="A942" s="41"/>
      <c r="B942" s="55"/>
      <c r="C942" s="55"/>
      <c r="D942" s="55"/>
      <c r="E942" s="55"/>
      <c r="F942" s="55"/>
    </row>
    <row r="943" spans="1:6">
      <c r="A943" s="41"/>
      <c r="B943" s="55"/>
      <c r="C943" s="55"/>
      <c r="D943" s="55"/>
      <c r="E943" s="55"/>
      <c r="F943" s="55"/>
    </row>
    <row r="944" spans="1:6">
      <c r="A944" s="41"/>
      <c r="B944" s="55"/>
      <c r="C944" s="55"/>
      <c r="D944" s="55"/>
      <c r="E944" s="55"/>
      <c r="F944" s="55"/>
    </row>
    <row r="945" spans="1:6">
      <c r="A945" s="41"/>
      <c r="B945" s="55"/>
      <c r="C945" s="55"/>
      <c r="D945" s="55"/>
      <c r="E945" s="55"/>
      <c r="F945" s="55"/>
    </row>
    <row r="946" spans="1:6">
      <c r="A946" s="41"/>
      <c r="B946" s="55"/>
      <c r="C946" s="55"/>
      <c r="D946" s="55"/>
      <c r="E946" s="55"/>
      <c r="F946" s="55"/>
    </row>
    <row r="947" spans="1:6">
      <c r="A947" s="41"/>
      <c r="B947" s="55"/>
      <c r="C947" s="55"/>
      <c r="D947" s="55"/>
      <c r="E947" s="55"/>
      <c r="F947" s="55"/>
    </row>
    <row r="948" spans="1:6">
      <c r="A948" s="41"/>
      <c r="B948" s="55"/>
      <c r="C948" s="55"/>
      <c r="D948" s="55"/>
      <c r="E948" s="55"/>
      <c r="F948" s="55"/>
    </row>
    <row r="949" spans="1:6">
      <c r="A949" s="41"/>
      <c r="B949" s="55"/>
      <c r="C949" s="55"/>
      <c r="D949" s="55"/>
      <c r="E949" s="55"/>
      <c r="F949" s="55"/>
    </row>
    <row r="950" spans="1:6">
      <c r="A950" s="41"/>
      <c r="B950" s="55"/>
      <c r="C950" s="55"/>
      <c r="D950" s="55"/>
      <c r="E950" s="55"/>
      <c r="F950" s="55"/>
    </row>
    <row r="951" spans="1:6">
      <c r="A951" s="41"/>
      <c r="B951" s="55"/>
      <c r="C951" s="55"/>
      <c r="D951" s="55"/>
      <c r="E951" s="55"/>
      <c r="F951" s="55"/>
    </row>
    <row r="952" spans="1:6">
      <c r="A952" s="41"/>
      <c r="B952" s="55"/>
      <c r="C952" s="55"/>
      <c r="D952" s="55"/>
      <c r="E952" s="55"/>
      <c r="F952" s="55"/>
    </row>
    <row r="953" spans="1:6">
      <c r="A953" s="41"/>
      <c r="B953" s="55"/>
      <c r="C953" s="55"/>
      <c r="D953" s="55"/>
      <c r="E953" s="55"/>
      <c r="F953" s="55"/>
    </row>
    <row r="954" spans="1:6">
      <c r="A954" s="41"/>
      <c r="B954" s="55"/>
      <c r="C954" s="55"/>
      <c r="D954" s="55"/>
      <c r="E954" s="55"/>
      <c r="F954" s="55"/>
    </row>
    <row r="955" spans="1:6">
      <c r="A955" s="41"/>
      <c r="B955" s="55"/>
      <c r="C955" s="55"/>
      <c r="D955" s="55"/>
      <c r="E955" s="55"/>
      <c r="F955" s="55"/>
    </row>
    <row r="956" spans="1:6">
      <c r="A956" s="41"/>
      <c r="B956" s="55"/>
      <c r="C956" s="55"/>
      <c r="D956" s="55"/>
      <c r="E956" s="55"/>
      <c r="F956" s="55"/>
    </row>
    <row r="957" spans="1:6">
      <c r="A957" s="41"/>
      <c r="B957" s="55"/>
      <c r="C957" s="55"/>
      <c r="D957" s="55"/>
      <c r="E957" s="55"/>
      <c r="F957" s="55"/>
    </row>
    <row r="958" spans="1:6">
      <c r="A958" s="41"/>
      <c r="B958" s="55"/>
      <c r="C958" s="55"/>
      <c r="D958" s="55"/>
      <c r="E958" s="55"/>
      <c r="F958" s="55"/>
    </row>
    <row r="959" spans="1:6">
      <c r="A959" s="41"/>
      <c r="B959" s="55"/>
      <c r="C959" s="55"/>
      <c r="D959" s="55"/>
      <c r="E959" s="55"/>
      <c r="F959" s="55"/>
    </row>
    <row r="960" spans="1:6">
      <c r="A960" s="41"/>
      <c r="B960" s="55"/>
      <c r="C960" s="55"/>
      <c r="D960" s="55"/>
      <c r="E960" s="55"/>
      <c r="F960" s="55"/>
    </row>
    <row r="961" spans="1:6">
      <c r="A961" s="41"/>
      <c r="B961" s="55"/>
      <c r="C961" s="55"/>
      <c r="D961" s="55"/>
      <c r="E961" s="55"/>
      <c r="F961" s="55"/>
    </row>
    <row r="962" spans="1:6">
      <c r="A962" s="41"/>
      <c r="B962" s="55"/>
      <c r="C962" s="55"/>
      <c r="D962" s="55"/>
      <c r="E962" s="55"/>
      <c r="F962" s="55"/>
    </row>
    <row r="963" spans="1:6">
      <c r="A963" s="41"/>
      <c r="B963" s="55"/>
      <c r="C963" s="55"/>
      <c r="D963" s="55"/>
      <c r="E963" s="55"/>
      <c r="F963" s="55"/>
    </row>
    <row r="964" spans="1:6">
      <c r="A964" s="41"/>
      <c r="B964" s="55"/>
      <c r="C964" s="55"/>
      <c r="D964" s="55"/>
      <c r="E964" s="55"/>
      <c r="F964" s="55"/>
    </row>
    <row r="965" spans="1:6">
      <c r="A965" s="41"/>
      <c r="B965" s="55"/>
      <c r="C965" s="55"/>
      <c r="D965" s="55"/>
      <c r="E965" s="55"/>
      <c r="F965" s="55"/>
    </row>
    <row r="966" spans="1:6">
      <c r="A966" s="41"/>
      <c r="B966" s="55"/>
      <c r="C966" s="55"/>
      <c r="D966" s="55"/>
      <c r="E966" s="55"/>
      <c r="F966" s="55"/>
    </row>
    <row r="967" spans="1:6">
      <c r="A967" s="41"/>
      <c r="B967" s="55"/>
      <c r="C967" s="55"/>
      <c r="D967" s="55"/>
      <c r="E967" s="55"/>
      <c r="F967" s="55"/>
    </row>
    <row r="968" spans="1:6">
      <c r="A968" s="41"/>
      <c r="B968" s="55"/>
      <c r="C968" s="55"/>
      <c r="D968" s="55"/>
      <c r="E968" s="55"/>
      <c r="F968" s="55"/>
    </row>
    <row r="969" spans="1:6">
      <c r="A969" s="41"/>
      <c r="B969" s="55"/>
      <c r="C969" s="55"/>
      <c r="D969" s="55"/>
      <c r="E969" s="55"/>
      <c r="F969" s="55"/>
    </row>
    <row r="970" spans="1:6">
      <c r="A970" s="41"/>
      <c r="B970" s="55"/>
      <c r="C970" s="55"/>
      <c r="D970" s="55"/>
      <c r="E970" s="55"/>
      <c r="F970" s="55"/>
    </row>
    <row r="971" spans="1:6">
      <c r="A971" s="41"/>
      <c r="B971" s="55"/>
      <c r="C971" s="55"/>
      <c r="D971" s="55"/>
      <c r="E971" s="55"/>
      <c r="F971" s="55"/>
    </row>
    <row r="972" spans="1:6">
      <c r="A972" s="41"/>
      <c r="B972" s="55"/>
      <c r="C972" s="55"/>
      <c r="D972" s="55"/>
      <c r="E972" s="55"/>
      <c r="F972" s="55"/>
    </row>
    <row r="973" spans="1:6">
      <c r="A973" s="41"/>
      <c r="B973" s="55"/>
      <c r="C973" s="55"/>
      <c r="D973" s="55"/>
      <c r="E973" s="55"/>
      <c r="F973" s="55"/>
    </row>
    <row r="974" spans="1:6">
      <c r="A974" s="41"/>
      <c r="B974" s="55"/>
      <c r="C974" s="55"/>
      <c r="D974" s="55"/>
      <c r="E974" s="55"/>
      <c r="F974" s="55"/>
    </row>
    <row r="975" spans="1:6">
      <c r="A975" s="41"/>
      <c r="B975" s="55"/>
      <c r="C975" s="55"/>
      <c r="D975" s="55"/>
      <c r="E975" s="55"/>
      <c r="F975" s="55"/>
    </row>
    <row r="976" spans="1:6">
      <c r="A976" s="41"/>
      <c r="B976" s="55"/>
      <c r="C976" s="55"/>
      <c r="D976" s="55"/>
      <c r="E976" s="55"/>
      <c r="F976" s="55"/>
    </row>
    <row r="977" spans="1:6">
      <c r="A977" s="41"/>
      <c r="B977" s="55"/>
      <c r="C977" s="55"/>
      <c r="D977" s="55"/>
      <c r="E977" s="55"/>
      <c r="F977" s="55"/>
    </row>
    <row r="978" spans="1:6">
      <c r="A978" s="41"/>
      <c r="B978" s="55"/>
      <c r="C978" s="55"/>
      <c r="D978" s="55"/>
      <c r="E978" s="55"/>
      <c r="F978" s="55"/>
    </row>
    <row r="979" spans="1:6">
      <c r="A979" s="41"/>
      <c r="B979" s="55"/>
      <c r="C979" s="55"/>
      <c r="D979" s="55"/>
      <c r="E979" s="55"/>
      <c r="F979" s="55"/>
    </row>
    <row r="980" spans="1:6">
      <c r="A980" s="41"/>
      <c r="B980" s="55"/>
      <c r="C980" s="55"/>
      <c r="D980" s="55"/>
      <c r="E980" s="55"/>
      <c r="F980" s="55"/>
    </row>
    <row r="981" spans="1:6">
      <c r="A981" s="41"/>
      <c r="B981" s="55"/>
      <c r="C981" s="55"/>
      <c r="D981" s="55"/>
      <c r="E981" s="55"/>
      <c r="F981" s="55"/>
    </row>
    <row r="982" spans="1:6">
      <c r="A982" s="41"/>
      <c r="B982" s="55"/>
      <c r="C982" s="55"/>
      <c r="D982" s="55"/>
      <c r="E982" s="55"/>
      <c r="F982" s="55"/>
    </row>
    <row r="983" spans="1:6">
      <c r="A983" s="41"/>
      <c r="B983" s="55"/>
      <c r="C983" s="55"/>
      <c r="D983" s="55"/>
      <c r="E983" s="55"/>
      <c r="F983" s="55"/>
    </row>
    <row r="984" spans="1:6">
      <c r="A984" s="41"/>
      <c r="B984" s="55"/>
      <c r="C984" s="55"/>
      <c r="D984" s="55"/>
      <c r="E984" s="55"/>
      <c r="F984" s="55"/>
    </row>
    <row r="985" spans="1:6">
      <c r="A985" s="41"/>
      <c r="B985" s="55"/>
      <c r="C985" s="55"/>
      <c r="D985" s="55"/>
      <c r="E985" s="55"/>
      <c r="F985" s="55"/>
    </row>
    <row r="986" spans="1:6">
      <c r="A986" s="41"/>
      <c r="B986" s="55"/>
      <c r="C986" s="55"/>
      <c r="D986" s="55"/>
      <c r="E986" s="55"/>
      <c r="F986" s="55"/>
    </row>
    <row r="987" spans="1:6">
      <c r="A987" s="41"/>
      <c r="B987" s="55"/>
      <c r="C987" s="55"/>
      <c r="D987" s="55"/>
      <c r="E987" s="55"/>
      <c r="F987" s="55"/>
    </row>
    <row r="988" spans="1:6">
      <c r="A988" s="41"/>
      <c r="B988" s="55"/>
      <c r="C988" s="55"/>
      <c r="D988" s="55"/>
      <c r="E988" s="55"/>
      <c r="F988" s="55"/>
    </row>
    <row r="989" spans="1:6">
      <c r="A989" s="41"/>
      <c r="B989" s="55"/>
      <c r="C989" s="55"/>
      <c r="D989" s="55"/>
      <c r="E989" s="55"/>
      <c r="F989" s="55"/>
    </row>
    <row r="990" spans="1:6">
      <c r="A990" s="41"/>
      <c r="B990" s="55"/>
      <c r="C990" s="55"/>
      <c r="D990" s="55"/>
      <c r="E990" s="55"/>
      <c r="F990" s="55"/>
    </row>
    <row r="991" spans="1:6">
      <c r="A991" s="41"/>
      <c r="B991" s="55"/>
      <c r="C991" s="55"/>
      <c r="D991" s="55"/>
      <c r="E991" s="55"/>
      <c r="F991" s="55"/>
    </row>
    <row r="992" spans="1:6">
      <c r="A992" s="41"/>
      <c r="B992" s="55"/>
      <c r="C992" s="55"/>
      <c r="D992" s="55"/>
      <c r="E992" s="55"/>
      <c r="F992" s="55"/>
    </row>
    <row r="993" spans="1:6">
      <c r="A993" s="41"/>
      <c r="B993" s="55"/>
      <c r="C993" s="55"/>
      <c r="D993" s="55"/>
      <c r="E993" s="55"/>
      <c r="F993" s="55"/>
    </row>
    <row r="994" spans="1:6">
      <c r="A994" s="41"/>
      <c r="B994" s="55"/>
      <c r="C994" s="55"/>
      <c r="D994" s="55"/>
      <c r="E994" s="55"/>
      <c r="F994" s="55"/>
    </row>
    <row r="995" spans="1:6">
      <c r="A995" s="41"/>
      <c r="B995" s="55"/>
      <c r="C995" s="55"/>
      <c r="D995" s="55"/>
      <c r="E995" s="55"/>
      <c r="F995" s="55"/>
    </row>
    <row r="996" spans="1:6">
      <c r="A996" s="41"/>
      <c r="B996" s="55"/>
      <c r="C996" s="55"/>
      <c r="D996" s="55"/>
      <c r="E996" s="55"/>
      <c r="F996" s="55"/>
    </row>
    <row r="997" spans="1:6">
      <c r="A997" s="41"/>
      <c r="B997" s="55"/>
      <c r="C997" s="55"/>
      <c r="D997" s="55"/>
      <c r="E997" s="55"/>
      <c r="F997" s="55"/>
    </row>
    <row r="998" spans="1:6">
      <c r="A998" s="41"/>
      <c r="B998" s="55"/>
      <c r="C998" s="55"/>
      <c r="D998" s="55"/>
      <c r="E998" s="55"/>
      <c r="F998" s="55"/>
    </row>
    <row r="999" spans="1:6">
      <c r="A999" s="41"/>
      <c r="B999" s="55"/>
      <c r="C999" s="55"/>
      <c r="D999" s="55"/>
      <c r="E999" s="55"/>
      <c r="F999" s="55"/>
    </row>
    <row r="1000" spans="1:6">
      <c r="A1000" s="41"/>
      <c r="B1000" s="55"/>
      <c r="C1000" s="55"/>
      <c r="D1000" s="55"/>
      <c r="E1000" s="55"/>
      <c r="F1000" s="55"/>
    </row>
    <row r="1001" spans="1:6">
      <c r="A1001" s="41"/>
      <c r="B1001" s="55"/>
      <c r="C1001" s="55"/>
      <c r="D1001" s="55"/>
      <c r="E1001" s="55"/>
      <c r="F1001" s="55"/>
    </row>
    <row r="1002" spans="1:6">
      <c r="A1002" s="41"/>
      <c r="B1002" s="55"/>
      <c r="C1002" s="55"/>
      <c r="D1002" s="55"/>
      <c r="E1002" s="55"/>
      <c r="F1002" s="55"/>
    </row>
    <row r="1003" spans="1:6">
      <c r="A1003" s="41"/>
      <c r="B1003" s="55"/>
      <c r="C1003" s="55"/>
      <c r="D1003" s="55"/>
      <c r="E1003" s="55"/>
      <c r="F1003" s="55"/>
    </row>
    <row r="1004" spans="1:6">
      <c r="A1004" s="41"/>
      <c r="B1004" s="55"/>
      <c r="C1004" s="55"/>
      <c r="D1004" s="55"/>
      <c r="E1004" s="55"/>
      <c r="F1004" s="55"/>
    </row>
    <row r="1005" spans="1:6">
      <c r="A1005" s="41"/>
      <c r="B1005" s="55"/>
      <c r="C1005" s="55"/>
      <c r="D1005" s="55"/>
      <c r="E1005" s="55"/>
      <c r="F1005" s="55"/>
    </row>
    <row r="1006" spans="1:6">
      <c r="A1006" s="41"/>
      <c r="B1006" s="55"/>
      <c r="C1006" s="55"/>
      <c r="D1006" s="55"/>
      <c r="E1006" s="55"/>
      <c r="F1006" s="55"/>
    </row>
    <row r="1007" spans="1:6">
      <c r="A1007" s="41"/>
      <c r="B1007" s="55"/>
      <c r="C1007" s="55"/>
      <c r="D1007" s="55"/>
      <c r="E1007" s="55"/>
      <c r="F1007" s="55"/>
    </row>
    <row r="1008" spans="1:6">
      <c r="A1008" s="41"/>
      <c r="B1008" s="55"/>
      <c r="C1008" s="55"/>
      <c r="D1008" s="55"/>
      <c r="E1008" s="55"/>
      <c r="F1008" s="55"/>
    </row>
    <row r="1009" spans="1:6">
      <c r="A1009" s="41"/>
      <c r="B1009" s="55"/>
      <c r="C1009" s="55"/>
      <c r="D1009" s="55"/>
      <c r="E1009" s="55"/>
      <c r="F1009" s="55"/>
    </row>
    <row r="1010" spans="1:6">
      <c r="A1010" s="41"/>
      <c r="B1010" s="55"/>
      <c r="C1010" s="55"/>
      <c r="D1010" s="55"/>
      <c r="E1010" s="55"/>
      <c r="F1010" s="55"/>
    </row>
    <row r="1011" spans="1:6">
      <c r="A1011" s="41"/>
      <c r="B1011" s="55"/>
      <c r="C1011" s="55"/>
      <c r="D1011" s="55"/>
      <c r="E1011" s="55"/>
      <c r="F1011" s="55"/>
    </row>
    <row r="1012" spans="1:6">
      <c r="A1012" s="41"/>
      <c r="B1012" s="55"/>
      <c r="C1012" s="55"/>
      <c r="D1012" s="55"/>
      <c r="E1012" s="55"/>
      <c r="F1012" s="55"/>
    </row>
    <row r="1013" spans="1:6">
      <c r="A1013" s="41"/>
      <c r="B1013" s="55"/>
      <c r="C1013" s="55"/>
      <c r="D1013" s="55"/>
      <c r="E1013" s="55"/>
      <c r="F1013" s="55"/>
    </row>
    <row r="1014" spans="1:6">
      <c r="A1014" s="41"/>
      <c r="B1014" s="55"/>
      <c r="C1014" s="55"/>
      <c r="D1014" s="55"/>
      <c r="E1014" s="55"/>
      <c r="F1014" s="55"/>
    </row>
    <row r="1015" spans="1:6">
      <c r="A1015" s="41"/>
      <c r="B1015" s="55"/>
      <c r="C1015" s="55"/>
      <c r="D1015" s="55"/>
      <c r="E1015" s="55"/>
      <c r="F1015" s="55"/>
    </row>
    <row r="1016" spans="1:6">
      <c r="A1016" s="41"/>
      <c r="B1016" s="55"/>
      <c r="C1016" s="55"/>
      <c r="D1016" s="55"/>
      <c r="E1016" s="55"/>
      <c r="F1016" s="55"/>
    </row>
    <row r="1017" spans="1:6">
      <c r="A1017" s="41"/>
      <c r="B1017" s="55"/>
      <c r="C1017" s="55"/>
      <c r="D1017" s="55"/>
      <c r="E1017" s="55"/>
      <c r="F1017" s="55"/>
    </row>
    <row r="1018" spans="1:6">
      <c r="A1018" s="41"/>
      <c r="B1018" s="55"/>
      <c r="C1018" s="55"/>
      <c r="D1018" s="55"/>
      <c r="E1018" s="55"/>
      <c r="F1018" s="55"/>
    </row>
    <row r="1019" spans="1:6">
      <c r="A1019" s="41"/>
      <c r="B1019" s="55"/>
      <c r="C1019" s="55"/>
      <c r="D1019" s="55"/>
      <c r="E1019" s="55"/>
      <c r="F1019" s="55"/>
    </row>
    <row r="1020" spans="1:6">
      <c r="A1020" s="41"/>
      <c r="B1020" s="55"/>
      <c r="C1020" s="55"/>
      <c r="D1020" s="55"/>
      <c r="E1020" s="55"/>
      <c r="F1020" s="55"/>
    </row>
    <row r="1021" spans="1:6">
      <c r="A1021" s="41"/>
      <c r="B1021" s="55"/>
      <c r="C1021" s="55"/>
      <c r="D1021" s="55"/>
      <c r="E1021" s="55"/>
      <c r="F1021" s="55"/>
    </row>
    <row r="1022" spans="1:6">
      <c r="A1022" s="41"/>
      <c r="B1022" s="55"/>
      <c r="C1022" s="55"/>
      <c r="D1022" s="55"/>
      <c r="E1022" s="55"/>
      <c r="F1022" s="55"/>
    </row>
    <row r="1023" spans="1:6">
      <c r="A1023" s="41"/>
      <c r="B1023" s="55"/>
      <c r="C1023" s="55"/>
      <c r="D1023" s="55"/>
      <c r="E1023" s="55"/>
      <c r="F1023" s="55"/>
    </row>
    <row r="1024" spans="1:6">
      <c r="A1024" s="41"/>
      <c r="B1024" s="55"/>
      <c r="C1024" s="55"/>
      <c r="D1024" s="55"/>
      <c r="E1024" s="55"/>
      <c r="F1024" s="55"/>
    </row>
    <row r="1025" spans="1:6">
      <c r="A1025" s="41"/>
      <c r="B1025" s="55"/>
      <c r="C1025" s="55"/>
      <c r="D1025" s="55"/>
      <c r="E1025" s="55"/>
      <c r="F1025" s="55"/>
    </row>
    <row r="1026" spans="1:6">
      <c r="A1026" s="41"/>
      <c r="B1026" s="55"/>
      <c r="C1026" s="55"/>
      <c r="D1026" s="55"/>
      <c r="E1026" s="55"/>
      <c r="F1026" s="55"/>
    </row>
    <row r="1027" spans="1:6">
      <c r="A1027" s="41"/>
      <c r="B1027" s="55"/>
      <c r="C1027" s="55"/>
      <c r="D1027" s="55"/>
      <c r="E1027" s="55"/>
      <c r="F1027" s="55"/>
    </row>
    <row r="1028" spans="1:6">
      <c r="A1028" s="41"/>
      <c r="B1028" s="55"/>
      <c r="C1028" s="55"/>
      <c r="D1028" s="55"/>
      <c r="E1028" s="55"/>
      <c r="F1028" s="55"/>
    </row>
    <row r="1029" spans="1:6">
      <c r="A1029" s="41"/>
      <c r="B1029" s="55"/>
      <c r="C1029" s="55"/>
      <c r="D1029" s="55"/>
      <c r="E1029" s="55"/>
      <c r="F1029" s="55"/>
    </row>
    <row r="1030" spans="1:6">
      <c r="A1030" s="41"/>
      <c r="B1030" s="55"/>
      <c r="C1030" s="55"/>
      <c r="D1030" s="55"/>
      <c r="E1030" s="55"/>
      <c r="F1030" s="55"/>
    </row>
    <row r="1031" spans="1:6">
      <c r="A1031" s="41"/>
      <c r="B1031" s="55"/>
      <c r="C1031" s="55"/>
      <c r="D1031" s="55"/>
      <c r="E1031" s="55"/>
      <c r="F1031" s="55"/>
    </row>
    <row r="1032" spans="1:6">
      <c r="A1032" s="41"/>
      <c r="B1032" s="55"/>
      <c r="C1032" s="55"/>
      <c r="D1032" s="55"/>
      <c r="E1032" s="55"/>
      <c r="F1032" s="55"/>
    </row>
    <row r="1033" spans="1:6">
      <c r="A1033" s="41"/>
      <c r="B1033" s="55"/>
      <c r="C1033" s="55"/>
      <c r="D1033" s="55"/>
      <c r="E1033" s="55"/>
      <c r="F1033" s="55"/>
    </row>
    <row r="1034" spans="1:6">
      <c r="A1034" s="41"/>
      <c r="B1034" s="55"/>
      <c r="C1034" s="55"/>
      <c r="D1034" s="55"/>
      <c r="E1034" s="55"/>
      <c r="F1034" s="55"/>
    </row>
    <row r="1035" spans="1:6">
      <c r="A1035" s="41"/>
      <c r="B1035" s="55"/>
      <c r="C1035" s="55"/>
      <c r="D1035" s="55"/>
      <c r="E1035" s="55"/>
      <c r="F1035" s="55"/>
    </row>
    <row r="1036" spans="1:6">
      <c r="A1036" s="41"/>
      <c r="B1036" s="55"/>
      <c r="C1036" s="55"/>
      <c r="D1036" s="55"/>
      <c r="E1036" s="55"/>
      <c r="F1036" s="55"/>
    </row>
    <row r="1037" spans="1:6">
      <c r="A1037" s="41"/>
      <c r="B1037" s="55"/>
      <c r="C1037" s="55"/>
      <c r="D1037" s="55"/>
      <c r="E1037" s="55"/>
      <c r="F1037" s="55"/>
    </row>
    <row r="1038" spans="1:6">
      <c r="A1038" s="41"/>
      <c r="B1038" s="55"/>
      <c r="C1038" s="55"/>
      <c r="D1038" s="55"/>
      <c r="E1038" s="55"/>
      <c r="F1038" s="55"/>
    </row>
    <row r="1039" spans="1:6">
      <c r="A1039" s="41"/>
      <c r="B1039" s="55"/>
      <c r="C1039" s="55"/>
      <c r="D1039" s="55"/>
      <c r="E1039" s="55"/>
      <c r="F1039" s="55"/>
    </row>
    <row r="1040" spans="1:6">
      <c r="A1040" s="41"/>
      <c r="B1040" s="55"/>
      <c r="C1040" s="55"/>
      <c r="D1040" s="55"/>
      <c r="E1040" s="55"/>
      <c r="F1040" s="55"/>
    </row>
    <row r="1041" spans="1:6">
      <c r="A1041" s="41"/>
      <c r="B1041" s="55"/>
      <c r="C1041" s="55"/>
      <c r="D1041" s="55"/>
      <c r="E1041" s="55"/>
      <c r="F1041" s="55"/>
    </row>
    <row r="1042" spans="1:6">
      <c r="A1042" s="41"/>
      <c r="B1042" s="55"/>
      <c r="C1042" s="55"/>
      <c r="D1042" s="55"/>
      <c r="E1042" s="55"/>
      <c r="F1042" s="55"/>
    </row>
    <row r="1043" spans="1:6">
      <c r="A1043" s="41"/>
      <c r="B1043" s="55"/>
      <c r="C1043" s="55"/>
      <c r="D1043" s="55"/>
      <c r="E1043" s="55"/>
      <c r="F1043" s="55"/>
    </row>
    <row r="1044" spans="1:6">
      <c r="A1044" s="41"/>
      <c r="B1044" s="55"/>
      <c r="C1044" s="55"/>
      <c r="D1044" s="55"/>
      <c r="E1044" s="55"/>
      <c r="F1044" s="55"/>
    </row>
    <row r="1045" spans="1:6">
      <c r="A1045" s="41"/>
      <c r="B1045" s="55"/>
      <c r="C1045" s="55"/>
      <c r="D1045" s="55"/>
      <c r="E1045" s="55"/>
      <c r="F1045" s="55"/>
    </row>
    <row r="1046" spans="1:6">
      <c r="A1046" s="41"/>
      <c r="B1046" s="55"/>
      <c r="C1046" s="55"/>
      <c r="D1046" s="55"/>
      <c r="E1046" s="55"/>
      <c r="F1046" s="55"/>
    </row>
    <row r="1047" spans="1:6">
      <c r="A1047" s="41"/>
      <c r="B1047" s="55"/>
      <c r="C1047" s="55"/>
      <c r="D1047" s="55"/>
      <c r="E1047" s="55"/>
      <c r="F1047" s="55"/>
    </row>
    <row r="1048" spans="1:6">
      <c r="A1048" s="41"/>
      <c r="B1048" s="55"/>
      <c r="C1048" s="55"/>
      <c r="D1048" s="55"/>
      <c r="E1048" s="55"/>
      <c r="F1048" s="55"/>
    </row>
    <row r="1049" spans="1:6">
      <c r="A1049" s="41"/>
      <c r="B1049" s="55"/>
      <c r="C1049" s="55"/>
      <c r="D1049" s="55"/>
      <c r="E1049" s="55"/>
      <c r="F1049" s="55"/>
    </row>
    <row r="1050" spans="1:6">
      <c r="A1050" s="41"/>
      <c r="B1050" s="55"/>
      <c r="C1050" s="55"/>
      <c r="D1050" s="55"/>
      <c r="E1050" s="55"/>
      <c r="F1050" s="55"/>
    </row>
    <row r="1051" spans="1:6">
      <c r="A1051" s="41"/>
      <c r="B1051" s="55"/>
      <c r="C1051" s="55"/>
      <c r="D1051" s="55"/>
      <c r="E1051" s="55"/>
      <c r="F1051" s="55"/>
    </row>
    <row r="1052" spans="1:6">
      <c r="A1052" s="41"/>
      <c r="B1052" s="55"/>
      <c r="C1052" s="55"/>
      <c r="D1052" s="55"/>
      <c r="E1052" s="55"/>
      <c r="F1052" s="55"/>
    </row>
    <row r="1053" spans="1:6">
      <c r="A1053" s="41"/>
      <c r="B1053" s="55"/>
      <c r="C1053" s="55"/>
      <c r="D1053" s="55"/>
      <c r="E1053" s="55"/>
      <c r="F1053" s="55"/>
    </row>
    <row r="1054" spans="1:6">
      <c r="A1054" s="41"/>
      <c r="B1054" s="55"/>
      <c r="C1054" s="55"/>
      <c r="D1054" s="55"/>
      <c r="E1054" s="55"/>
      <c r="F1054" s="55"/>
    </row>
    <row r="1055" spans="1:6">
      <c r="A1055" s="41"/>
      <c r="B1055" s="55"/>
      <c r="C1055" s="55"/>
      <c r="D1055" s="55"/>
      <c r="E1055" s="55"/>
      <c r="F1055" s="55"/>
    </row>
    <row r="1056" spans="1:6">
      <c r="A1056" s="41"/>
      <c r="B1056" s="55"/>
      <c r="C1056" s="55"/>
      <c r="D1056" s="55"/>
      <c r="E1056" s="55"/>
      <c r="F1056" s="55"/>
    </row>
    <row r="1057" spans="1:6">
      <c r="A1057" s="41"/>
      <c r="B1057" s="55"/>
      <c r="C1057" s="55"/>
      <c r="D1057" s="55"/>
      <c r="E1057" s="55"/>
      <c r="F1057" s="55"/>
    </row>
    <row r="1058" spans="1:6">
      <c r="A1058" s="41"/>
      <c r="B1058" s="55"/>
      <c r="C1058" s="55"/>
      <c r="D1058" s="55"/>
      <c r="E1058" s="55"/>
      <c r="F1058" s="55"/>
    </row>
    <row r="1059" spans="1:6">
      <c r="A1059" s="41"/>
      <c r="B1059" s="55"/>
      <c r="C1059" s="55"/>
      <c r="D1059" s="55"/>
      <c r="E1059" s="55"/>
      <c r="F1059" s="55"/>
    </row>
    <row r="1060" spans="1:6">
      <c r="A1060" s="41"/>
      <c r="B1060" s="55"/>
      <c r="C1060" s="55"/>
      <c r="D1060" s="55"/>
      <c r="E1060" s="55"/>
      <c r="F1060" s="55"/>
    </row>
    <row r="1061" spans="1:6">
      <c r="A1061" s="41"/>
      <c r="B1061" s="55"/>
      <c r="C1061" s="55"/>
      <c r="D1061" s="55"/>
      <c r="E1061" s="55"/>
      <c r="F1061" s="55"/>
    </row>
    <row r="1062" spans="1:6">
      <c r="A1062" s="41"/>
      <c r="B1062" s="55"/>
      <c r="C1062" s="55"/>
      <c r="D1062" s="55"/>
      <c r="E1062" s="55"/>
      <c r="F1062" s="55"/>
    </row>
    <row r="1063" spans="1:6">
      <c r="A1063" s="41"/>
      <c r="B1063" s="55"/>
      <c r="C1063" s="55"/>
      <c r="D1063" s="55"/>
      <c r="E1063" s="55"/>
      <c r="F1063" s="55"/>
    </row>
    <row r="1064" spans="1:6">
      <c r="A1064" s="41"/>
      <c r="B1064" s="55"/>
      <c r="C1064" s="55"/>
      <c r="D1064" s="55"/>
      <c r="E1064" s="55"/>
      <c r="F1064" s="55"/>
    </row>
    <row r="1065" spans="1:6">
      <c r="A1065" s="41"/>
      <c r="B1065" s="55"/>
      <c r="C1065" s="55"/>
      <c r="D1065" s="55"/>
      <c r="E1065" s="55"/>
      <c r="F1065" s="55"/>
    </row>
    <row r="1066" spans="1:6">
      <c r="A1066" s="41"/>
      <c r="B1066" s="55"/>
      <c r="C1066" s="55"/>
      <c r="D1066" s="55"/>
      <c r="E1066" s="55"/>
      <c r="F1066" s="55"/>
    </row>
    <row r="1067" spans="1:6">
      <c r="A1067" s="41"/>
      <c r="B1067" s="55"/>
      <c r="C1067" s="55"/>
      <c r="D1067" s="55"/>
      <c r="E1067" s="55"/>
      <c r="F1067" s="55"/>
    </row>
    <row r="1068" spans="1:6">
      <c r="A1068" s="41"/>
      <c r="B1068" s="55"/>
      <c r="C1068" s="55"/>
      <c r="D1068" s="55"/>
      <c r="E1068" s="55"/>
      <c r="F1068" s="55"/>
    </row>
    <row r="1069" spans="1:6">
      <c r="A1069" s="41"/>
      <c r="B1069" s="55"/>
      <c r="C1069" s="55"/>
      <c r="D1069" s="55"/>
      <c r="E1069" s="55"/>
      <c r="F1069" s="55"/>
    </row>
    <row r="1070" spans="1:6">
      <c r="A1070" s="41"/>
      <c r="B1070" s="55"/>
      <c r="C1070" s="55"/>
      <c r="D1070" s="55"/>
      <c r="E1070" s="55"/>
      <c r="F1070" s="55"/>
    </row>
    <row r="1071" spans="1:6">
      <c r="A1071" s="41"/>
      <c r="B1071" s="55"/>
      <c r="C1071" s="55"/>
      <c r="D1071" s="55"/>
      <c r="E1071" s="55"/>
      <c r="F1071" s="55"/>
    </row>
    <row r="1072" spans="1:6">
      <c r="A1072" s="41"/>
      <c r="B1072" s="55"/>
      <c r="C1072" s="55"/>
      <c r="D1072" s="55"/>
      <c r="E1072" s="55"/>
      <c r="F1072" s="55"/>
    </row>
    <row r="1073" spans="1:6">
      <c r="A1073" s="41"/>
      <c r="B1073" s="55"/>
      <c r="C1073" s="55"/>
      <c r="D1073" s="55"/>
      <c r="E1073" s="55"/>
      <c r="F1073" s="55"/>
    </row>
    <row r="1074" spans="1:6">
      <c r="A1074" s="41"/>
      <c r="B1074" s="55"/>
      <c r="C1074" s="55"/>
      <c r="D1074" s="55"/>
      <c r="E1074" s="55"/>
      <c r="F1074" s="55"/>
    </row>
    <row r="1075" spans="1:6">
      <c r="A1075" s="41"/>
      <c r="B1075" s="55"/>
      <c r="C1075" s="55"/>
      <c r="D1075" s="55"/>
      <c r="E1075" s="55"/>
      <c r="F1075" s="55"/>
    </row>
    <row r="1076" spans="1:6">
      <c r="A1076" s="41"/>
      <c r="B1076" s="55"/>
      <c r="C1076" s="55"/>
      <c r="D1076" s="55"/>
      <c r="E1076" s="55"/>
      <c r="F1076" s="55"/>
    </row>
    <row r="1077" spans="1:6">
      <c r="A1077" s="41"/>
      <c r="B1077" s="55"/>
      <c r="C1077" s="55"/>
      <c r="D1077" s="55"/>
      <c r="E1077" s="55"/>
      <c r="F1077" s="55"/>
    </row>
    <row r="1078" spans="1:6">
      <c r="A1078" s="41"/>
      <c r="B1078" s="55"/>
      <c r="C1078" s="55"/>
      <c r="D1078" s="55"/>
      <c r="E1078" s="55"/>
      <c r="F1078" s="55"/>
    </row>
    <row r="1079" spans="1:6">
      <c r="A1079" s="41"/>
      <c r="B1079" s="55"/>
      <c r="C1079" s="55"/>
      <c r="D1079" s="55"/>
      <c r="E1079" s="55"/>
      <c r="F1079" s="55"/>
    </row>
    <row r="1080" spans="1:6">
      <c r="A1080" s="41"/>
      <c r="B1080" s="55"/>
      <c r="C1080" s="55"/>
      <c r="D1080" s="55"/>
      <c r="E1080" s="55"/>
      <c r="F1080" s="55"/>
    </row>
    <row r="1081" spans="1:6">
      <c r="A1081" s="41"/>
      <c r="B1081" s="55"/>
      <c r="C1081" s="55"/>
      <c r="D1081" s="55"/>
      <c r="E1081" s="55"/>
      <c r="F1081" s="55"/>
    </row>
    <row r="1082" spans="1:6">
      <c r="A1082" s="41"/>
      <c r="B1082" s="55"/>
      <c r="C1082" s="55"/>
      <c r="D1082" s="55"/>
      <c r="E1082" s="55"/>
      <c r="F1082" s="55"/>
    </row>
    <row r="1083" spans="1:6">
      <c r="A1083" s="41"/>
      <c r="B1083" s="55"/>
      <c r="C1083" s="55"/>
      <c r="D1083" s="55"/>
      <c r="E1083" s="55"/>
      <c r="F1083" s="55"/>
    </row>
    <row r="1084" spans="1:6">
      <c r="A1084" s="41"/>
      <c r="B1084" s="55"/>
      <c r="C1084" s="55"/>
      <c r="D1084" s="55"/>
      <c r="E1084" s="55"/>
      <c r="F1084" s="55"/>
    </row>
    <row r="1085" spans="1:6">
      <c r="A1085" s="41"/>
      <c r="B1085" s="55"/>
      <c r="C1085" s="55"/>
      <c r="D1085" s="55"/>
      <c r="E1085" s="55"/>
      <c r="F1085" s="55"/>
    </row>
    <row r="1086" spans="1:6">
      <c r="A1086" s="41"/>
      <c r="B1086" s="55"/>
      <c r="C1086" s="55"/>
      <c r="D1086" s="55"/>
      <c r="E1086" s="55"/>
      <c r="F1086" s="55"/>
    </row>
    <row r="1087" spans="1:6">
      <c r="A1087" s="41"/>
      <c r="B1087" s="55"/>
      <c r="C1087" s="55"/>
      <c r="D1087" s="55"/>
      <c r="E1087" s="55"/>
      <c r="F1087" s="55"/>
    </row>
    <row r="1088" spans="1:6">
      <c r="A1088" s="41"/>
      <c r="B1088" s="55"/>
      <c r="C1088" s="55"/>
      <c r="D1088" s="55"/>
      <c r="E1088" s="55"/>
      <c r="F1088" s="55"/>
    </row>
    <row r="1089" spans="1:6">
      <c r="A1089" s="41"/>
      <c r="B1089" s="55"/>
      <c r="C1089" s="55"/>
      <c r="D1089" s="55"/>
      <c r="E1089" s="55"/>
      <c r="F1089" s="55"/>
    </row>
    <row r="1090" spans="1:6">
      <c r="A1090" s="41"/>
      <c r="B1090" s="55"/>
      <c r="C1090" s="55"/>
      <c r="D1090" s="55"/>
      <c r="E1090" s="55"/>
      <c r="F1090" s="55"/>
    </row>
    <row r="1091" spans="1:6">
      <c r="A1091" s="41"/>
      <c r="B1091" s="55"/>
      <c r="C1091" s="55"/>
      <c r="D1091" s="55"/>
      <c r="E1091" s="55"/>
      <c r="F1091" s="55"/>
    </row>
    <row r="1092" spans="1:6">
      <c r="A1092" s="41"/>
      <c r="B1092" s="55"/>
      <c r="C1092" s="55"/>
      <c r="D1092" s="55"/>
      <c r="E1092" s="55"/>
      <c r="F1092" s="55"/>
    </row>
    <row r="1093" spans="1:6">
      <c r="A1093" s="41"/>
      <c r="B1093" s="55"/>
      <c r="C1093" s="55"/>
      <c r="D1093" s="55"/>
      <c r="E1093" s="55"/>
      <c r="F1093" s="55"/>
    </row>
    <row r="1094" spans="1:6">
      <c r="A1094" s="41"/>
      <c r="B1094" s="55"/>
      <c r="C1094" s="55"/>
      <c r="D1094" s="55"/>
      <c r="E1094" s="55"/>
      <c r="F1094" s="55"/>
    </row>
    <row r="1095" spans="1:6">
      <c r="A1095" s="41"/>
      <c r="B1095" s="55"/>
      <c r="C1095" s="55"/>
      <c r="D1095" s="55"/>
      <c r="E1095" s="55"/>
      <c r="F1095" s="55"/>
    </row>
    <row r="1096" spans="1:6">
      <c r="A1096" s="41"/>
      <c r="B1096" s="55"/>
      <c r="C1096" s="55"/>
      <c r="D1096" s="55"/>
      <c r="E1096" s="55"/>
      <c r="F1096" s="55"/>
    </row>
    <row r="1097" spans="1:6">
      <c r="A1097" s="41"/>
      <c r="B1097" s="55"/>
      <c r="C1097" s="55"/>
      <c r="D1097" s="55"/>
      <c r="E1097" s="55"/>
      <c r="F1097" s="55"/>
    </row>
    <row r="1098" spans="1:6">
      <c r="A1098" s="41"/>
      <c r="B1098" s="55"/>
      <c r="C1098" s="55"/>
      <c r="D1098" s="55"/>
      <c r="E1098" s="55"/>
      <c r="F1098" s="55"/>
    </row>
    <row r="1099" spans="1:6">
      <c r="A1099" s="41"/>
      <c r="B1099" s="55"/>
      <c r="C1099" s="55"/>
      <c r="D1099" s="55"/>
      <c r="E1099" s="55"/>
      <c r="F1099" s="55"/>
    </row>
    <row r="1100" spans="1:6">
      <c r="A1100" s="41"/>
      <c r="B1100" s="55"/>
      <c r="C1100" s="55"/>
      <c r="D1100" s="55"/>
      <c r="E1100" s="55"/>
      <c r="F1100" s="55"/>
    </row>
    <row r="1101" spans="1:6">
      <c r="A1101" s="41"/>
      <c r="B1101" s="55"/>
      <c r="C1101" s="55"/>
      <c r="D1101" s="55"/>
      <c r="E1101" s="55"/>
      <c r="F1101" s="55"/>
    </row>
    <row r="1102" spans="1:6">
      <c r="A1102" s="41"/>
      <c r="B1102" s="55"/>
      <c r="C1102" s="55"/>
      <c r="D1102" s="55"/>
      <c r="E1102" s="55"/>
      <c r="F1102" s="55"/>
    </row>
    <row r="1103" spans="1:6">
      <c r="A1103" s="41"/>
      <c r="B1103" s="55"/>
      <c r="C1103" s="55"/>
      <c r="D1103" s="55"/>
      <c r="E1103" s="55"/>
      <c r="F1103" s="55"/>
    </row>
    <row r="1104" spans="1:6">
      <c r="A1104" s="41"/>
      <c r="B1104" s="55"/>
      <c r="C1104" s="55"/>
      <c r="D1104" s="55"/>
      <c r="E1104" s="55"/>
      <c r="F1104" s="55"/>
    </row>
    <row r="1105" spans="1:6">
      <c r="A1105" s="41"/>
      <c r="B1105" s="55"/>
      <c r="C1105" s="55"/>
      <c r="D1105" s="55"/>
      <c r="E1105" s="55"/>
      <c r="F1105" s="55"/>
    </row>
    <row r="1106" spans="1:6">
      <c r="A1106" s="41"/>
      <c r="B1106" s="55"/>
      <c r="C1106" s="55"/>
      <c r="D1106" s="55"/>
      <c r="E1106" s="55"/>
      <c r="F1106" s="55"/>
    </row>
    <row r="1107" spans="1:6">
      <c r="A1107" s="41"/>
      <c r="B1107" s="55"/>
      <c r="C1107" s="55"/>
      <c r="D1107" s="55"/>
      <c r="E1107" s="55"/>
      <c r="F1107" s="55"/>
    </row>
    <row r="1108" spans="1:6">
      <c r="A1108" s="41"/>
      <c r="B1108" s="55"/>
      <c r="C1108" s="55"/>
      <c r="D1108" s="55"/>
      <c r="E1108" s="55"/>
      <c r="F1108" s="55"/>
    </row>
    <row r="1109" spans="1:6">
      <c r="A1109" s="41"/>
      <c r="B1109" s="55"/>
      <c r="C1109" s="55"/>
      <c r="D1109" s="55"/>
      <c r="E1109" s="55"/>
      <c r="F1109" s="55"/>
    </row>
    <row r="1110" spans="1:6">
      <c r="A1110" s="41"/>
      <c r="B1110" s="55"/>
      <c r="C1110" s="55"/>
      <c r="D1110" s="55"/>
      <c r="E1110" s="55"/>
      <c r="F1110" s="55"/>
    </row>
    <row r="1111" spans="1:6">
      <c r="A1111" s="41"/>
      <c r="B1111" s="55"/>
      <c r="C1111" s="55"/>
      <c r="D1111" s="55"/>
      <c r="E1111" s="55"/>
      <c r="F1111" s="55"/>
    </row>
    <row r="1112" spans="1:6">
      <c r="A1112" s="41"/>
      <c r="B1112" s="55"/>
      <c r="C1112" s="55"/>
      <c r="D1112" s="55"/>
      <c r="E1112" s="55"/>
      <c r="F1112" s="55"/>
    </row>
    <row r="1113" spans="1:6">
      <c r="A1113" s="41"/>
      <c r="B1113" s="55"/>
      <c r="C1113" s="55"/>
      <c r="D1113" s="55"/>
      <c r="E1113" s="55"/>
      <c r="F1113" s="55"/>
    </row>
    <row r="1114" spans="1:6">
      <c r="A1114" s="41"/>
      <c r="B1114" s="55"/>
      <c r="C1114" s="55"/>
      <c r="D1114" s="55"/>
      <c r="E1114" s="55"/>
      <c r="F1114" s="55"/>
    </row>
    <row r="1115" spans="1:6">
      <c r="A1115" s="41"/>
      <c r="B1115" s="55"/>
      <c r="C1115" s="55"/>
      <c r="D1115" s="55"/>
      <c r="E1115" s="55"/>
      <c r="F1115" s="55"/>
    </row>
    <row r="1116" spans="1:6">
      <c r="A1116" s="41"/>
      <c r="B1116" s="55"/>
      <c r="C1116" s="55"/>
      <c r="D1116" s="55"/>
      <c r="E1116" s="55"/>
      <c r="F1116" s="55"/>
    </row>
    <row r="1117" spans="1:6">
      <c r="A1117" s="41"/>
      <c r="B1117" s="55"/>
      <c r="C1117" s="55"/>
      <c r="D1117" s="55"/>
      <c r="E1117" s="55"/>
      <c r="F1117" s="55"/>
    </row>
    <row r="1118" spans="1:6">
      <c r="A1118" s="41"/>
      <c r="B1118" s="55"/>
      <c r="C1118" s="55"/>
      <c r="D1118" s="55"/>
      <c r="E1118" s="55"/>
      <c r="F1118" s="55"/>
    </row>
    <row r="1119" spans="1:6">
      <c r="A1119" s="41"/>
      <c r="B1119" s="55"/>
      <c r="C1119" s="55"/>
      <c r="D1119" s="55"/>
      <c r="E1119" s="55"/>
      <c r="F1119" s="55"/>
    </row>
    <row r="1120" spans="1:6">
      <c r="A1120" s="41"/>
      <c r="B1120" s="55"/>
      <c r="C1120" s="55"/>
      <c r="D1120" s="55"/>
      <c r="E1120" s="55"/>
      <c r="F1120" s="55"/>
    </row>
    <row r="1121" spans="1:6">
      <c r="A1121" s="41"/>
      <c r="B1121" s="55"/>
      <c r="C1121" s="55"/>
      <c r="D1121" s="55"/>
      <c r="E1121" s="55"/>
      <c r="F1121" s="55"/>
    </row>
    <row r="1122" spans="1:6">
      <c r="A1122" s="41"/>
      <c r="B1122" s="55"/>
      <c r="C1122" s="55"/>
      <c r="D1122" s="55"/>
      <c r="E1122" s="55"/>
      <c r="F1122" s="55"/>
    </row>
    <row r="1123" spans="1:6">
      <c r="A1123" s="41"/>
      <c r="B1123" s="55"/>
      <c r="C1123" s="55"/>
      <c r="D1123" s="55"/>
      <c r="E1123" s="55"/>
      <c r="F1123" s="55"/>
    </row>
    <row r="1124" spans="1:6">
      <c r="A1124" s="41"/>
      <c r="B1124" s="55"/>
      <c r="C1124" s="55"/>
      <c r="D1124" s="55"/>
      <c r="E1124" s="55"/>
      <c r="F1124" s="55"/>
    </row>
    <row r="1125" spans="1:6">
      <c r="A1125" s="41"/>
      <c r="B1125" s="55"/>
      <c r="C1125" s="55"/>
      <c r="D1125" s="55"/>
      <c r="E1125" s="55"/>
      <c r="F1125" s="55"/>
    </row>
    <row r="1126" spans="1:6">
      <c r="A1126" s="41"/>
      <c r="B1126" s="55"/>
      <c r="C1126" s="55"/>
      <c r="D1126" s="55"/>
      <c r="E1126" s="55"/>
      <c r="F1126" s="55"/>
    </row>
    <row r="1127" spans="1:6">
      <c r="A1127" s="41"/>
      <c r="B1127" s="55"/>
      <c r="C1127" s="55"/>
      <c r="D1127" s="55"/>
      <c r="E1127" s="55"/>
      <c r="F1127" s="55"/>
    </row>
    <row r="1128" spans="1:6">
      <c r="A1128" s="41"/>
      <c r="B1128" s="55"/>
      <c r="C1128" s="55"/>
      <c r="D1128" s="55"/>
      <c r="E1128" s="55"/>
      <c r="F1128" s="55"/>
    </row>
    <row r="1129" spans="1:6">
      <c r="A1129" s="41"/>
      <c r="B1129" s="55"/>
      <c r="C1129" s="55"/>
      <c r="D1129" s="55"/>
      <c r="E1129" s="55"/>
      <c r="F1129" s="55"/>
    </row>
    <row r="1130" spans="1:6">
      <c r="A1130" s="41"/>
      <c r="B1130" s="55"/>
      <c r="C1130" s="55"/>
      <c r="D1130" s="55"/>
      <c r="E1130" s="55"/>
      <c r="F1130" s="55"/>
    </row>
    <row r="1131" spans="1:6">
      <c r="A1131" s="41"/>
      <c r="B1131" s="55"/>
      <c r="C1131" s="55"/>
      <c r="D1131" s="55"/>
      <c r="E1131" s="55"/>
      <c r="F1131" s="55"/>
    </row>
    <row r="1132" spans="1:6">
      <c r="A1132" s="41"/>
      <c r="B1132" s="55"/>
      <c r="C1132" s="55"/>
      <c r="D1132" s="55"/>
      <c r="E1132" s="55"/>
      <c r="F1132" s="55"/>
    </row>
    <row r="1133" spans="1:6">
      <c r="A1133" s="41"/>
      <c r="B1133" s="55"/>
      <c r="C1133" s="55"/>
      <c r="D1133" s="55"/>
      <c r="E1133" s="55"/>
      <c r="F1133" s="55"/>
    </row>
    <row r="1134" spans="1:6">
      <c r="A1134" s="41"/>
      <c r="B1134" s="55"/>
      <c r="C1134" s="55"/>
      <c r="D1134" s="55"/>
      <c r="E1134" s="55"/>
      <c r="F1134" s="55"/>
    </row>
    <row r="1135" spans="1:6">
      <c r="A1135" s="41"/>
      <c r="B1135" s="55"/>
      <c r="C1135" s="55"/>
      <c r="D1135" s="55"/>
      <c r="E1135" s="55"/>
      <c r="F1135" s="55"/>
    </row>
    <row r="1136" spans="1:6">
      <c r="A1136" s="41"/>
      <c r="B1136" s="55"/>
      <c r="C1136" s="55"/>
      <c r="D1136" s="55"/>
      <c r="E1136" s="55"/>
      <c r="F1136" s="55"/>
    </row>
    <row r="1137" spans="1:6">
      <c r="A1137" s="41"/>
      <c r="B1137" s="55"/>
      <c r="C1137" s="55"/>
      <c r="D1137" s="55"/>
      <c r="E1137" s="55"/>
      <c r="F1137" s="55"/>
    </row>
    <row r="1138" spans="1:6">
      <c r="A1138" s="41"/>
      <c r="B1138" s="55"/>
      <c r="C1138" s="55"/>
      <c r="D1138" s="55"/>
      <c r="E1138" s="55"/>
      <c r="F1138" s="55"/>
    </row>
    <row r="1139" spans="1:6">
      <c r="A1139" s="41"/>
      <c r="B1139" s="55"/>
      <c r="C1139" s="55"/>
      <c r="D1139" s="55"/>
      <c r="E1139" s="55"/>
      <c r="F1139" s="55"/>
    </row>
    <row r="1140" spans="1:6">
      <c r="A1140" s="41"/>
      <c r="B1140" s="55"/>
      <c r="C1140" s="55"/>
      <c r="D1140" s="55"/>
      <c r="E1140" s="55"/>
      <c r="F1140" s="55"/>
    </row>
    <row r="1141" spans="1:6">
      <c r="A1141" s="41"/>
      <c r="B1141" s="55"/>
      <c r="C1141" s="55"/>
      <c r="D1141" s="55"/>
      <c r="E1141" s="55"/>
      <c r="F1141" s="55"/>
    </row>
    <row r="1142" spans="1:6">
      <c r="A1142" s="41"/>
      <c r="B1142" s="55"/>
      <c r="C1142" s="55"/>
      <c r="D1142" s="55"/>
      <c r="E1142" s="55"/>
      <c r="F1142" s="55"/>
    </row>
    <row r="1143" spans="1:6">
      <c r="A1143" s="41"/>
      <c r="B1143" s="55"/>
      <c r="C1143" s="55"/>
      <c r="D1143" s="55"/>
      <c r="E1143" s="55"/>
      <c r="F1143" s="55"/>
    </row>
    <row r="1144" spans="1:6">
      <c r="A1144" s="41"/>
      <c r="B1144" s="55"/>
      <c r="C1144" s="55"/>
      <c r="D1144" s="55"/>
      <c r="E1144" s="55"/>
      <c r="F1144" s="55"/>
    </row>
    <row r="1145" spans="1:6">
      <c r="A1145" s="41"/>
      <c r="B1145" s="55"/>
      <c r="C1145" s="55"/>
      <c r="D1145" s="55"/>
      <c r="E1145" s="55"/>
      <c r="F1145" s="55"/>
    </row>
    <row r="1146" spans="1:6">
      <c r="A1146" s="41"/>
      <c r="B1146" s="55"/>
      <c r="C1146" s="55"/>
      <c r="D1146" s="55"/>
      <c r="E1146" s="55"/>
      <c r="F1146" s="55"/>
    </row>
    <row r="1147" spans="1:6">
      <c r="A1147" s="41"/>
      <c r="B1147" s="55"/>
      <c r="C1147" s="55"/>
      <c r="D1147" s="55"/>
      <c r="E1147" s="55"/>
      <c r="F1147" s="55"/>
    </row>
    <row r="1148" spans="1:6">
      <c r="A1148" s="41"/>
      <c r="B1148" s="55"/>
      <c r="C1148" s="55"/>
      <c r="D1148" s="55"/>
      <c r="E1148" s="55"/>
      <c r="F1148" s="55"/>
    </row>
    <row r="1149" spans="1:6">
      <c r="A1149" s="41"/>
      <c r="B1149" s="55"/>
      <c r="C1149" s="55"/>
      <c r="D1149" s="55"/>
      <c r="E1149" s="55"/>
      <c r="F1149" s="55"/>
    </row>
    <row r="1150" spans="1:6">
      <c r="A1150" s="41"/>
      <c r="B1150" s="55"/>
      <c r="C1150" s="55"/>
      <c r="D1150" s="55"/>
      <c r="E1150" s="55"/>
      <c r="F1150" s="55"/>
    </row>
    <row r="1151" spans="1:6">
      <c r="A1151" s="41"/>
      <c r="B1151" s="55"/>
      <c r="C1151" s="55"/>
      <c r="D1151" s="55"/>
      <c r="E1151" s="55"/>
      <c r="F1151" s="55"/>
    </row>
    <row r="1152" spans="1:6">
      <c r="A1152" s="41"/>
      <c r="B1152" s="55"/>
      <c r="C1152" s="55"/>
      <c r="D1152" s="55"/>
      <c r="E1152" s="55"/>
      <c r="F1152" s="55"/>
    </row>
    <row r="1153" spans="1:6">
      <c r="A1153" s="41"/>
      <c r="B1153" s="55"/>
      <c r="C1153" s="55"/>
      <c r="D1153" s="55"/>
      <c r="E1153" s="55"/>
      <c r="F1153" s="55"/>
    </row>
    <row r="1154" spans="1:6">
      <c r="A1154" s="41"/>
      <c r="B1154" s="55"/>
      <c r="C1154" s="55"/>
      <c r="D1154" s="55"/>
      <c r="E1154" s="55"/>
      <c r="F1154" s="55"/>
    </row>
    <row r="1155" spans="1:6">
      <c r="A1155" s="41"/>
      <c r="B1155" s="55"/>
      <c r="C1155" s="55"/>
      <c r="D1155" s="55"/>
      <c r="E1155" s="55"/>
      <c r="F1155" s="55"/>
    </row>
    <row r="1156" spans="1:6">
      <c r="A1156" s="41"/>
      <c r="B1156" s="55"/>
      <c r="C1156" s="55"/>
      <c r="D1156" s="55"/>
      <c r="E1156" s="55"/>
      <c r="F1156" s="55"/>
    </row>
    <row r="1157" spans="1:6">
      <c r="A1157" s="41"/>
      <c r="B1157" s="55"/>
      <c r="C1157" s="55"/>
      <c r="D1157" s="55"/>
      <c r="E1157" s="55"/>
      <c r="F1157" s="55"/>
    </row>
    <row r="1158" spans="1:6">
      <c r="A1158" s="41"/>
      <c r="B1158" s="55"/>
      <c r="C1158" s="55"/>
      <c r="D1158" s="55"/>
      <c r="E1158" s="55"/>
      <c r="F1158" s="55"/>
    </row>
    <row r="1159" spans="1:6">
      <c r="A1159" s="41"/>
      <c r="B1159" s="55"/>
      <c r="C1159" s="55"/>
      <c r="D1159" s="55"/>
      <c r="E1159" s="55"/>
      <c r="F1159" s="55"/>
    </row>
    <row r="1160" spans="1:6">
      <c r="A1160" s="41"/>
      <c r="B1160" s="55"/>
      <c r="C1160" s="55"/>
      <c r="D1160" s="55"/>
      <c r="E1160" s="55"/>
      <c r="F1160" s="55"/>
    </row>
    <row r="1161" spans="1:6">
      <c r="A1161" s="41"/>
      <c r="B1161" s="55"/>
      <c r="C1161" s="55"/>
      <c r="D1161" s="55"/>
      <c r="E1161" s="55"/>
      <c r="F1161" s="55"/>
    </row>
    <row r="1162" spans="1:6">
      <c r="A1162" s="41"/>
      <c r="B1162" s="55"/>
      <c r="C1162" s="55"/>
      <c r="D1162" s="55"/>
      <c r="E1162" s="55"/>
      <c r="F1162" s="55"/>
    </row>
    <row r="1163" spans="1:6">
      <c r="A1163" s="41"/>
      <c r="B1163" s="55"/>
      <c r="C1163" s="55"/>
      <c r="D1163" s="55"/>
      <c r="E1163" s="55"/>
      <c r="F1163" s="55"/>
    </row>
    <row r="1164" spans="1:6">
      <c r="A1164" s="41"/>
      <c r="B1164" s="55"/>
      <c r="C1164" s="55"/>
      <c r="D1164" s="55"/>
      <c r="E1164" s="55"/>
      <c r="F1164" s="55"/>
    </row>
    <row r="1165" spans="1:6">
      <c r="A1165" s="41"/>
      <c r="B1165" s="55"/>
      <c r="C1165" s="55"/>
      <c r="D1165" s="55"/>
      <c r="E1165" s="55"/>
      <c r="F1165" s="55"/>
    </row>
    <row r="1166" spans="1:6">
      <c r="A1166" s="41"/>
      <c r="B1166" s="55"/>
      <c r="C1166" s="55"/>
      <c r="D1166" s="55"/>
      <c r="E1166" s="55"/>
      <c r="F1166" s="55"/>
    </row>
    <row r="1167" spans="1:6">
      <c r="A1167" s="41"/>
      <c r="B1167" s="55"/>
      <c r="C1167" s="55"/>
      <c r="D1167" s="55"/>
      <c r="E1167" s="55"/>
      <c r="F1167" s="55"/>
    </row>
    <row r="1168" spans="1:6">
      <c r="A1168" s="41"/>
      <c r="B1168" s="55"/>
      <c r="C1168" s="55"/>
      <c r="D1168" s="55"/>
      <c r="E1168" s="55"/>
      <c r="F1168" s="55"/>
    </row>
    <row r="1169" spans="1:6">
      <c r="A1169" s="41"/>
      <c r="B1169" s="55"/>
      <c r="C1169" s="55"/>
      <c r="D1169" s="55"/>
      <c r="E1169" s="55"/>
      <c r="F1169" s="55"/>
    </row>
    <row r="1170" spans="1:6">
      <c r="A1170" s="41"/>
      <c r="B1170" s="55"/>
      <c r="C1170" s="55"/>
      <c r="D1170" s="55"/>
      <c r="E1170" s="55"/>
      <c r="F1170" s="55"/>
    </row>
    <row r="1171" spans="1:6">
      <c r="A1171" s="41"/>
      <c r="B1171" s="55"/>
      <c r="C1171" s="55"/>
      <c r="D1171" s="55"/>
      <c r="E1171" s="55"/>
      <c r="F1171" s="55"/>
    </row>
    <row r="1172" spans="1:6">
      <c r="A1172" s="41"/>
      <c r="B1172" s="55"/>
      <c r="C1172" s="55"/>
      <c r="D1172" s="55"/>
      <c r="E1172" s="55"/>
      <c r="F1172" s="55"/>
    </row>
    <row r="1173" spans="1:6">
      <c r="A1173" s="41"/>
      <c r="B1173" s="55"/>
      <c r="C1173" s="55"/>
      <c r="D1173" s="55"/>
      <c r="E1173" s="55"/>
      <c r="F1173" s="55"/>
    </row>
    <row r="1174" spans="1:6">
      <c r="A1174" s="41"/>
      <c r="B1174" s="55"/>
      <c r="C1174" s="55"/>
      <c r="D1174" s="55"/>
      <c r="E1174" s="55"/>
      <c r="F1174" s="55"/>
    </row>
    <row r="1175" spans="1:6">
      <c r="A1175" s="41"/>
      <c r="B1175" s="55"/>
      <c r="C1175" s="55"/>
      <c r="D1175" s="55"/>
      <c r="E1175" s="55"/>
      <c r="F1175" s="55"/>
    </row>
    <row r="1176" spans="1:6">
      <c r="A1176" s="41"/>
      <c r="B1176" s="55"/>
      <c r="C1176" s="55"/>
      <c r="D1176" s="55"/>
      <c r="E1176" s="55"/>
      <c r="F1176" s="55"/>
    </row>
    <row r="1177" spans="1:6">
      <c r="A1177" s="41"/>
      <c r="B1177" s="55"/>
      <c r="C1177" s="55"/>
      <c r="D1177" s="55"/>
      <c r="E1177" s="55"/>
      <c r="F1177" s="55"/>
    </row>
    <row r="1178" spans="1:6">
      <c r="A1178" s="41"/>
      <c r="B1178" s="55"/>
      <c r="C1178" s="55"/>
      <c r="D1178" s="55"/>
      <c r="E1178" s="55"/>
      <c r="F1178" s="55"/>
    </row>
    <row r="1179" spans="1:6">
      <c r="A1179" s="41"/>
      <c r="B1179" s="55"/>
      <c r="C1179" s="55"/>
      <c r="D1179" s="55"/>
      <c r="E1179" s="55"/>
      <c r="F1179" s="55"/>
    </row>
    <row r="1180" spans="1:6">
      <c r="A1180" s="41"/>
      <c r="B1180" s="55"/>
      <c r="C1180" s="55"/>
      <c r="D1180" s="55"/>
      <c r="E1180" s="55"/>
      <c r="F1180" s="55"/>
    </row>
    <row r="1181" spans="1:6">
      <c r="A1181" s="41"/>
      <c r="B1181" s="55"/>
      <c r="C1181" s="55"/>
      <c r="D1181" s="55"/>
      <c r="E1181" s="55"/>
      <c r="F1181" s="55"/>
    </row>
    <row r="1182" spans="1:6">
      <c r="A1182" s="41"/>
      <c r="B1182" s="55"/>
      <c r="C1182" s="55"/>
      <c r="D1182" s="55"/>
      <c r="E1182" s="55"/>
      <c r="F1182" s="55"/>
    </row>
    <row r="1183" spans="1:6">
      <c r="A1183" s="41"/>
      <c r="B1183" s="55"/>
      <c r="C1183" s="55"/>
      <c r="D1183" s="55"/>
      <c r="E1183" s="55"/>
      <c r="F1183" s="55"/>
    </row>
    <row r="1184" spans="1:6">
      <c r="A1184" s="41"/>
      <c r="B1184" s="55"/>
      <c r="C1184" s="55"/>
      <c r="D1184" s="55"/>
      <c r="E1184" s="55"/>
      <c r="F1184" s="55"/>
    </row>
    <row r="1185" spans="1:6">
      <c r="A1185" s="41"/>
      <c r="B1185" s="55"/>
      <c r="C1185" s="55"/>
      <c r="D1185" s="55"/>
      <c r="E1185" s="55"/>
      <c r="F1185" s="55"/>
    </row>
    <row r="1186" spans="1:6">
      <c r="A1186" s="41"/>
      <c r="B1186" s="55"/>
      <c r="C1186" s="55"/>
      <c r="D1186" s="55"/>
      <c r="E1186" s="55"/>
      <c r="F1186" s="55"/>
    </row>
    <row r="1187" spans="1:6">
      <c r="A1187" s="41"/>
      <c r="B1187" s="55"/>
      <c r="C1187" s="55"/>
      <c r="D1187" s="55"/>
      <c r="E1187" s="55"/>
      <c r="F1187" s="55"/>
    </row>
    <row r="1188" spans="1:6">
      <c r="A1188" s="41"/>
      <c r="B1188" s="55"/>
      <c r="C1188" s="55"/>
      <c r="D1188" s="55"/>
      <c r="E1188" s="55"/>
      <c r="F1188" s="55"/>
    </row>
    <row r="1189" spans="1:6">
      <c r="A1189" s="41"/>
      <c r="B1189" s="55"/>
      <c r="C1189" s="55"/>
      <c r="D1189" s="55"/>
      <c r="E1189" s="55"/>
      <c r="F1189" s="55"/>
    </row>
    <row r="1190" spans="1:6">
      <c r="A1190" s="41"/>
      <c r="B1190" s="55"/>
      <c r="C1190" s="55"/>
      <c r="D1190" s="55"/>
      <c r="E1190" s="55"/>
      <c r="F1190" s="55"/>
    </row>
    <row r="1191" spans="1:6">
      <c r="A1191" s="41"/>
      <c r="B1191" s="55"/>
      <c r="C1191" s="55"/>
      <c r="D1191" s="55"/>
      <c r="E1191" s="55"/>
      <c r="F1191" s="55"/>
    </row>
    <row r="1192" spans="1:6">
      <c r="A1192" s="41"/>
      <c r="B1192" s="55"/>
      <c r="C1192" s="55"/>
      <c r="D1192" s="55"/>
      <c r="E1192" s="55"/>
      <c r="F1192" s="55"/>
    </row>
    <row r="1193" spans="1:6">
      <c r="A1193" s="41"/>
      <c r="B1193" s="55"/>
      <c r="C1193" s="55"/>
      <c r="D1193" s="55"/>
      <c r="E1193" s="55"/>
      <c r="F1193" s="55"/>
    </row>
    <row r="1194" spans="1:6">
      <c r="A1194" s="41"/>
      <c r="B1194" s="55"/>
      <c r="C1194" s="55"/>
      <c r="D1194" s="55"/>
      <c r="E1194" s="55"/>
      <c r="F1194" s="55"/>
    </row>
    <row r="1195" spans="1:6">
      <c r="A1195" s="41"/>
      <c r="B1195" s="55"/>
      <c r="C1195" s="55"/>
      <c r="D1195" s="55"/>
      <c r="E1195" s="55"/>
      <c r="F1195" s="55"/>
    </row>
    <row r="1196" spans="1:6">
      <c r="A1196" s="41"/>
      <c r="B1196" s="55"/>
      <c r="C1196" s="55"/>
      <c r="D1196" s="55"/>
      <c r="E1196" s="55"/>
      <c r="F1196" s="55"/>
    </row>
    <row r="1197" spans="1:6">
      <c r="A1197" s="41"/>
      <c r="B1197" s="55"/>
      <c r="C1197" s="55"/>
      <c r="D1197" s="55"/>
      <c r="E1197" s="55"/>
      <c r="F1197" s="55"/>
    </row>
    <row r="1198" spans="1:6">
      <c r="A1198" s="41"/>
      <c r="B1198" s="55"/>
      <c r="C1198" s="55"/>
      <c r="D1198" s="55"/>
      <c r="E1198" s="55"/>
      <c r="F1198" s="55"/>
    </row>
    <row r="1199" spans="1:6">
      <c r="A1199" s="41"/>
      <c r="B1199" s="55"/>
      <c r="C1199" s="55"/>
      <c r="D1199" s="55"/>
      <c r="E1199" s="55"/>
      <c r="F1199" s="55"/>
    </row>
    <row r="1200" spans="1:6">
      <c r="A1200" s="41"/>
      <c r="B1200" s="55"/>
      <c r="C1200" s="55"/>
      <c r="D1200" s="55"/>
      <c r="E1200" s="55"/>
      <c r="F1200" s="55"/>
    </row>
    <row r="1201" spans="1:6">
      <c r="A1201" s="41"/>
      <c r="B1201" s="55"/>
      <c r="C1201" s="55"/>
      <c r="D1201" s="55"/>
      <c r="E1201" s="55"/>
      <c r="F1201" s="55"/>
    </row>
    <row r="1202" spans="1:6">
      <c r="A1202" s="41"/>
      <c r="B1202" s="55"/>
      <c r="C1202" s="55"/>
      <c r="D1202" s="55"/>
      <c r="E1202" s="55"/>
      <c r="F1202" s="55"/>
    </row>
    <row r="1203" spans="1:6">
      <c r="A1203" s="41"/>
      <c r="B1203" s="55"/>
      <c r="C1203" s="55"/>
      <c r="D1203" s="55"/>
      <c r="E1203" s="55"/>
      <c r="F1203" s="55"/>
    </row>
    <row r="1204" spans="1:6">
      <c r="A1204" s="41"/>
      <c r="B1204" s="55"/>
      <c r="C1204" s="55"/>
      <c r="D1204" s="55"/>
      <c r="E1204" s="55"/>
      <c r="F1204" s="55"/>
    </row>
    <row r="1205" spans="1:6">
      <c r="A1205" s="41"/>
      <c r="B1205" s="55"/>
      <c r="C1205" s="55"/>
      <c r="D1205" s="55"/>
      <c r="E1205" s="55"/>
      <c r="F1205" s="55"/>
    </row>
    <row r="1206" spans="1:6">
      <c r="A1206" s="41"/>
      <c r="B1206" s="55"/>
      <c r="C1206" s="55"/>
      <c r="D1206" s="55"/>
      <c r="E1206" s="55"/>
      <c r="F1206" s="55"/>
    </row>
    <row r="1207" spans="1:6">
      <c r="A1207" s="41"/>
      <c r="B1207" s="55"/>
      <c r="C1207" s="55"/>
      <c r="D1207" s="55"/>
      <c r="E1207" s="55"/>
      <c r="F1207" s="55"/>
    </row>
    <row r="1208" spans="1:6">
      <c r="A1208" s="41"/>
      <c r="B1208" s="55"/>
      <c r="C1208" s="55"/>
      <c r="D1208" s="55"/>
      <c r="E1208" s="55"/>
      <c r="F1208" s="55"/>
    </row>
    <row r="1209" spans="1:6">
      <c r="A1209" s="41"/>
      <c r="B1209" s="55"/>
      <c r="C1209" s="55"/>
      <c r="D1209" s="55"/>
      <c r="E1209" s="55"/>
      <c r="F1209" s="55"/>
    </row>
    <row r="1210" spans="1:6">
      <c r="A1210" s="41"/>
      <c r="B1210" s="55"/>
      <c r="C1210" s="55"/>
      <c r="D1210" s="55"/>
      <c r="E1210" s="55"/>
      <c r="F1210" s="55"/>
    </row>
    <row r="1211" spans="1:6">
      <c r="A1211" s="41"/>
      <c r="B1211" s="55"/>
      <c r="C1211" s="55"/>
      <c r="D1211" s="55"/>
      <c r="E1211" s="55"/>
      <c r="F1211" s="55"/>
    </row>
    <row r="1212" spans="1:6">
      <c r="A1212" s="41"/>
      <c r="B1212" s="55"/>
      <c r="C1212" s="55"/>
      <c r="D1212" s="55"/>
      <c r="E1212" s="55"/>
      <c r="F1212" s="55"/>
    </row>
    <row r="1213" spans="1:6">
      <c r="A1213" s="41"/>
      <c r="B1213" s="55"/>
      <c r="C1213" s="55"/>
      <c r="D1213" s="55"/>
      <c r="E1213" s="55"/>
      <c r="F1213" s="55"/>
    </row>
    <row r="1214" spans="1:6">
      <c r="A1214" s="41"/>
      <c r="B1214" s="55"/>
      <c r="C1214" s="55"/>
      <c r="D1214" s="55"/>
      <c r="E1214" s="55"/>
      <c r="F1214" s="55"/>
    </row>
    <row r="1215" spans="1:6">
      <c r="A1215" s="41"/>
      <c r="B1215" s="55"/>
      <c r="C1215" s="55"/>
      <c r="D1215" s="55"/>
      <c r="E1215" s="55"/>
      <c r="F1215" s="55"/>
    </row>
    <row r="1216" spans="1:6">
      <c r="A1216" s="41"/>
      <c r="B1216" s="55"/>
      <c r="C1216" s="55"/>
      <c r="D1216" s="55"/>
      <c r="E1216" s="55"/>
      <c r="F1216" s="55"/>
    </row>
    <row r="1217" spans="1:6">
      <c r="A1217" s="41"/>
      <c r="B1217" s="55"/>
      <c r="C1217" s="55"/>
      <c r="D1217" s="55"/>
      <c r="E1217" s="55"/>
      <c r="F1217" s="55"/>
    </row>
    <row r="1218" spans="1:6">
      <c r="A1218" s="41"/>
      <c r="B1218" s="55"/>
      <c r="C1218" s="55"/>
      <c r="D1218" s="55"/>
      <c r="E1218" s="55"/>
      <c r="F1218" s="55"/>
    </row>
    <row r="1219" spans="1:6">
      <c r="A1219" s="41"/>
      <c r="B1219" s="55"/>
      <c r="C1219" s="55"/>
      <c r="D1219" s="55"/>
      <c r="E1219" s="55"/>
      <c r="F1219" s="55"/>
    </row>
    <row r="1220" spans="1:6">
      <c r="A1220" s="41"/>
      <c r="B1220" s="55"/>
      <c r="C1220" s="55"/>
      <c r="D1220" s="55"/>
      <c r="E1220" s="55"/>
      <c r="F1220" s="55"/>
    </row>
    <row r="1221" spans="1:6">
      <c r="A1221" s="41"/>
      <c r="B1221" s="55"/>
      <c r="C1221" s="55"/>
      <c r="D1221" s="55"/>
      <c r="E1221" s="55"/>
      <c r="F1221" s="55"/>
    </row>
    <row r="1222" spans="1:6">
      <c r="A1222" s="41"/>
      <c r="B1222" s="55"/>
      <c r="C1222" s="55"/>
      <c r="D1222" s="55"/>
      <c r="E1222" s="55"/>
      <c r="F1222" s="55"/>
    </row>
    <row r="1223" spans="1:6">
      <c r="A1223" s="41"/>
      <c r="B1223" s="55"/>
      <c r="C1223" s="55"/>
      <c r="D1223" s="55"/>
      <c r="E1223" s="55"/>
      <c r="F1223" s="55"/>
    </row>
    <row r="1224" spans="1:6">
      <c r="A1224" s="41"/>
      <c r="B1224" s="55"/>
      <c r="C1224" s="55"/>
      <c r="D1224" s="55"/>
      <c r="E1224" s="55"/>
      <c r="F1224" s="55"/>
    </row>
    <row r="1225" spans="1:6">
      <c r="A1225" s="41"/>
      <c r="B1225" s="55"/>
      <c r="C1225" s="55"/>
      <c r="D1225" s="55"/>
      <c r="E1225" s="55"/>
      <c r="F1225" s="55"/>
    </row>
    <row r="1226" spans="1:6">
      <c r="A1226" s="41"/>
      <c r="B1226" s="55"/>
      <c r="C1226" s="55"/>
      <c r="D1226" s="55"/>
      <c r="E1226" s="55"/>
      <c r="F1226" s="55"/>
    </row>
    <row r="1227" spans="1:6">
      <c r="A1227" s="41"/>
      <c r="B1227" s="55"/>
      <c r="C1227" s="55"/>
      <c r="D1227" s="55"/>
      <c r="E1227" s="55"/>
      <c r="F1227" s="55"/>
    </row>
    <row r="1228" spans="1:6">
      <c r="A1228" s="41"/>
      <c r="B1228" s="55"/>
      <c r="C1228" s="55"/>
      <c r="D1228" s="55"/>
      <c r="E1228" s="55"/>
      <c r="F1228" s="55"/>
    </row>
    <row r="1229" spans="1:6">
      <c r="A1229" s="41"/>
      <c r="B1229" s="55"/>
      <c r="C1229" s="55"/>
      <c r="D1229" s="55"/>
      <c r="E1229" s="55"/>
      <c r="F1229" s="55"/>
    </row>
    <row r="1230" spans="1:6">
      <c r="A1230" s="41"/>
      <c r="B1230" s="55"/>
      <c r="C1230" s="55"/>
      <c r="D1230" s="55"/>
      <c r="E1230" s="55"/>
      <c r="F1230" s="55"/>
    </row>
    <row r="1231" spans="1:6">
      <c r="A1231" s="41"/>
      <c r="B1231" s="55"/>
      <c r="C1231" s="55"/>
      <c r="D1231" s="55"/>
      <c r="E1231" s="55"/>
      <c r="F1231" s="55"/>
    </row>
    <row r="1232" spans="1:6">
      <c r="A1232" s="41"/>
      <c r="B1232" s="55"/>
      <c r="C1232" s="55"/>
      <c r="D1232" s="55"/>
      <c r="E1232" s="55"/>
      <c r="F1232" s="55"/>
    </row>
    <row r="1233" spans="1:6">
      <c r="A1233" s="41"/>
      <c r="B1233" s="55"/>
      <c r="C1233" s="55"/>
      <c r="D1233" s="55"/>
      <c r="E1233" s="55"/>
      <c r="F1233" s="55"/>
    </row>
    <row r="1234" spans="1:6">
      <c r="A1234" s="41"/>
      <c r="B1234" s="55"/>
      <c r="C1234" s="55"/>
      <c r="D1234" s="55"/>
      <c r="E1234" s="55"/>
      <c r="F1234" s="55"/>
    </row>
    <row r="1235" spans="1:6">
      <c r="A1235" s="41"/>
      <c r="B1235" s="55"/>
      <c r="C1235" s="55"/>
      <c r="D1235" s="55"/>
      <c r="E1235" s="55"/>
      <c r="F1235" s="55"/>
    </row>
    <row r="1236" spans="1:6">
      <c r="A1236" s="41"/>
      <c r="B1236" s="55"/>
      <c r="C1236" s="55"/>
      <c r="D1236" s="55"/>
      <c r="E1236" s="55"/>
      <c r="F1236" s="55"/>
    </row>
    <row r="1237" spans="1:6">
      <c r="A1237" s="41"/>
      <c r="B1237" s="55"/>
      <c r="C1237" s="55"/>
      <c r="D1237" s="55"/>
      <c r="E1237" s="55"/>
      <c r="F1237" s="55"/>
    </row>
    <row r="1238" spans="1:6">
      <c r="A1238" s="41"/>
      <c r="B1238" s="55"/>
      <c r="C1238" s="55"/>
      <c r="D1238" s="55"/>
      <c r="E1238" s="55"/>
      <c r="F1238" s="55"/>
    </row>
    <row r="1239" spans="1:6">
      <c r="A1239" s="41"/>
      <c r="B1239" s="55"/>
      <c r="C1239" s="55"/>
      <c r="D1239" s="55"/>
      <c r="E1239" s="55"/>
      <c r="F1239" s="55"/>
    </row>
    <row r="1240" spans="1:6">
      <c r="A1240" s="41"/>
      <c r="B1240" s="55"/>
      <c r="C1240" s="55"/>
      <c r="D1240" s="55"/>
      <c r="E1240" s="55"/>
      <c r="F1240" s="55"/>
    </row>
    <row r="1241" spans="1:6">
      <c r="A1241" s="41"/>
      <c r="B1241" s="55"/>
      <c r="C1241" s="55"/>
      <c r="D1241" s="55"/>
      <c r="E1241" s="55"/>
      <c r="F1241" s="55"/>
    </row>
    <row r="1242" spans="1:6">
      <c r="A1242" s="41"/>
      <c r="B1242" s="55"/>
      <c r="C1242" s="55"/>
      <c r="D1242" s="55"/>
      <c r="E1242" s="55"/>
      <c r="F1242" s="55"/>
    </row>
    <row r="1243" spans="1:6">
      <c r="A1243" s="41"/>
      <c r="B1243" s="55"/>
      <c r="C1243" s="55"/>
      <c r="D1243" s="55"/>
      <c r="E1243" s="55"/>
      <c r="F1243" s="55"/>
    </row>
    <row r="1244" spans="1:6">
      <c r="A1244" s="41"/>
      <c r="B1244" s="55"/>
      <c r="C1244" s="55"/>
      <c r="D1244" s="55"/>
      <c r="E1244" s="55"/>
      <c r="F1244" s="55"/>
    </row>
    <row r="1245" spans="1:6">
      <c r="A1245" s="41"/>
      <c r="B1245" s="55"/>
      <c r="C1245" s="55"/>
      <c r="D1245" s="55"/>
      <c r="E1245" s="55"/>
      <c r="F1245" s="55"/>
    </row>
    <row r="1246" spans="1:6">
      <c r="A1246" s="41"/>
      <c r="B1246" s="55"/>
      <c r="C1246" s="55"/>
      <c r="D1246" s="55"/>
      <c r="E1246" s="55"/>
      <c r="F1246" s="55"/>
    </row>
    <row r="1247" spans="1:6">
      <c r="A1247" s="41"/>
      <c r="B1247" s="55"/>
      <c r="C1247" s="55"/>
      <c r="D1247" s="55"/>
      <c r="E1247" s="55"/>
      <c r="F1247" s="55"/>
    </row>
    <row r="1248" spans="1:6">
      <c r="A1248" s="41"/>
      <c r="B1248" s="55"/>
      <c r="C1248" s="55"/>
      <c r="D1248" s="55"/>
      <c r="E1248" s="55"/>
      <c r="F1248" s="55"/>
    </row>
    <row r="1249" spans="1:6">
      <c r="A1249" s="41"/>
      <c r="B1249" s="55"/>
      <c r="C1249" s="55"/>
      <c r="D1249" s="55"/>
      <c r="E1249" s="55"/>
      <c r="F1249" s="55"/>
    </row>
    <row r="1250" spans="1:6">
      <c r="A1250" s="41"/>
      <c r="B1250" s="55"/>
      <c r="C1250" s="55"/>
      <c r="D1250" s="55"/>
      <c r="E1250" s="55"/>
      <c r="F1250" s="55"/>
    </row>
    <row r="1251" spans="1:6">
      <c r="A1251" s="41"/>
      <c r="B1251" s="55"/>
      <c r="C1251" s="55"/>
      <c r="D1251" s="55"/>
      <c r="E1251" s="55"/>
      <c r="F1251" s="55"/>
    </row>
    <row r="1252" spans="1:6">
      <c r="A1252" s="41"/>
      <c r="B1252" s="55"/>
      <c r="C1252" s="55"/>
      <c r="D1252" s="55"/>
      <c r="E1252" s="55"/>
      <c r="F1252" s="55"/>
    </row>
    <row r="1253" spans="1:6">
      <c r="A1253" s="41"/>
      <c r="B1253" s="55"/>
      <c r="C1253" s="55"/>
      <c r="D1253" s="55"/>
      <c r="E1253" s="55"/>
      <c r="F1253" s="55"/>
    </row>
    <row r="1254" spans="1:6">
      <c r="A1254" s="41"/>
      <c r="B1254" s="55"/>
      <c r="C1254" s="55"/>
      <c r="D1254" s="55"/>
      <c r="E1254" s="55"/>
      <c r="F1254" s="55"/>
    </row>
    <row r="1255" spans="1:6">
      <c r="A1255" s="41"/>
      <c r="B1255" s="55"/>
      <c r="C1255" s="55"/>
      <c r="D1255" s="55"/>
      <c r="E1255" s="55"/>
      <c r="F1255" s="55"/>
    </row>
    <row r="1256" spans="1:6">
      <c r="A1256" s="41"/>
      <c r="B1256" s="55"/>
      <c r="C1256" s="55"/>
      <c r="D1256" s="55"/>
      <c r="E1256" s="55"/>
      <c r="F1256" s="55"/>
    </row>
    <row r="1257" spans="1:6">
      <c r="A1257" s="41"/>
      <c r="B1257" s="55"/>
      <c r="C1257" s="55"/>
      <c r="D1257" s="55"/>
      <c r="E1257" s="55"/>
      <c r="F1257" s="55"/>
    </row>
    <row r="1258" spans="1:6">
      <c r="A1258" s="41"/>
      <c r="B1258" s="55"/>
      <c r="C1258" s="55"/>
      <c r="D1258" s="55"/>
      <c r="E1258" s="55"/>
      <c r="F1258" s="55"/>
    </row>
    <row r="1259" spans="1:6">
      <c r="A1259" s="41"/>
      <c r="B1259" s="55"/>
      <c r="C1259" s="55"/>
      <c r="D1259" s="55"/>
      <c r="E1259" s="55"/>
      <c r="F1259" s="55"/>
    </row>
    <row r="1260" spans="1:6">
      <c r="A1260" s="41"/>
      <c r="B1260" s="55"/>
      <c r="C1260" s="55"/>
      <c r="D1260" s="55"/>
      <c r="E1260" s="55"/>
      <c r="F1260" s="55"/>
    </row>
    <row r="1261" spans="1:6">
      <c r="A1261" s="41"/>
      <c r="B1261" s="55"/>
      <c r="C1261" s="55"/>
      <c r="D1261" s="55"/>
      <c r="E1261" s="55"/>
      <c r="F1261" s="55"/>
    </row>
    <row r="1262" spans="1:6">
      <c r="A1262" s="41"/>
      <c r="B1262" s="55"/>
      <c r="C1262" s="55"/>
      <c r="D1262" s="55"/>
      <c r="E1262" s="55"/>
      <c r="F1262" s="55"/>
    </row>
    <row r="1263" spans="1:6">
      <c r="A1263" s="41"/>
      <c r="B1263" s="55"/>
      <c r="C1263" s="55"/>
      <c r="D1263" s="55"/>
      <c r="E1263" s="55"/>
      <c r="F1263" s="55"/>
    </row>
    <row r="1264" spans="1:6">
      <c r="A1264" s="41"/>
      <c r="B1264" s="55"/>
      <c r="C1264" s="55"/>
      <c r="D1264" s="55"/>
      <c r="E1264" s="55"/>
      <c r="F1264" s="55"/>
    </row>
    <row r="1265" spans="1:6">
      <c r="A1265" s="41"/>
      <c r="B1265" s="55"/>
      <c r="C1265" s="55"/>
      <c r="D1265" s="55"/>
      <c r="E1265" s="55"/>
      <c r="F1265" s="55"/>
    </row>
    <row r="1266" spans="1:6">
      <c r="A1266" s="41"/>
      <c r="B1266" s="55"/>
      <c r="C1266" s="55"/>
      <c r="D1266" s="55"/>
      <c r="E1266" s="55"/>
      <c r="F1266" s="55"/>
    </row>
    <row r="1267" spans="1:6">
      <c r="A1267" s="41"/>
      <c r="B1267" s="55"/>
      <c r="C1267" s="55"/>
      <c r="D1267" s="55"/>
      <c r="E1267" s="55"/>
      <c r="F1267" s="55"/>
    </row>
    <row r="1268" spans="1:6">
      <c r="A1268" s="41"/>
      <c r="B1268" s="55"/>
      <c r="C1268" s="55"/>
      <c r="D1268" s="55"/>
      <c r="E1268" s="55"/>
      <c r="F1268" s="55"/>
    </row>
    <row r="1269" spans="1:6">
      <c r="A1269" s="41"/>
      <c r="B1269" s="55"/>
      <c r="C1269" s="55"/>
      <c r="D1269" s="55"/>
      <c r="E1269" s="55"/>
      <c r="F1269" s="55"/>
    </row>
    <row r="1270" spans="1:6">
      <c r="A1270" s="41"/>
      <c r="B1270" s="55"/>
      <c r="C1270" s="55"/>
      <c r="D1270" s="55"/>
      <c r="E1270" s="55"/>
      <c r="F1270" s="55"/>
    </row>
    <row r="1271" spans="1:6">
      <c r="A1271" s="41"/>
      <c r="B1271" s="55"/>
      <c r="C1271" s="55"/>
      <c r="D1271" s="55"/>
      <c r="E1271" s="55"/>
      <c r="F1271" s="55"/>
    </row>
    <row r="1272" spans="1:6">
      <c r="A1272" s="41"/>
      <c r="B1272" s="55"/>
      <c r="C1272" s="55"/>
      <c r="D1272" s="55"/>
      <c r="E1272" s="55"/>
      <c r="F1272" s="55"/>
    </row>
    <row r="1273" spans="1:6">
      <c r="A1273" s="41"/>
      <c r="B1273" s="55"/>
      <c r="C1273" s="55"/>
      <c r="D1273" s="55"/>
      <c r="E1273" s="55"/>
      <c r="F1273" s="55"/>
    </row>
    <row r="1274" spans="1:6">
      <c r="A1274" s="41"/>
      <c r="B1274" s="55"/>
      <c r="C1274" s="55"/>
      <c r="D1274" s="55"/>
      <c r="E1274" s="55"/>
      <c r="F1274" s="55"/>
    </row>
    <row r="1275" spans="1:6">
      <c r="A1275" s="41"/>
      <c r="B1275" s="55"/>
      <c r="C1275" s="55"/>
      <c r="D1275" s="55"/>
      <c r="E1275" s="55"/>
      <c r="F1275" s="55"/>
    </row>
    <row r="1276" spans="1:6">
      <c r="A1276" s="41"/>
      <c r="B1276" s="55"/>
      <c r="C1276" s="55"/>
      <c r="D1276" s="55"/>
      <c r="E1276" s="55"/>
      <c r="F1276" s="55"/>
    </row>
    <row r="1277" spans="1:6">
      <c r="A1277" s="41"/>
      <c r="B1277" s="55"/>
      <c r="C1277" s="55"/>
      <c r="D1277" s="55"/>
      <c r="E1277" s="55"/>
      <c r="F1277" s="55"/>
    </row>
    <row r="1278" spans="1:6">
      <c r="A1278" s="41"/>
      <c r="B1278" s="55"/>
      <c r="C1278" s="55"/>
      <c r="D1278" s="55"/>
      <c r="E1278" s="55"/>
      <c r="F1278" s="55"/>
    </row>
    <row r="1279" spans="1:6">
      <c r="A1279" s="41"/>
      <c r="B1279" s="55"/>
      <c r="C1279" s="55"/>
      <c r="D1279" s="55"/>
      <c r="E1279" s="55"/>
      <c r="F1279" s="55"/>
    </row>
    <row r="1280" spans="1:6">
      <c r="A1280" s="41"/>
      <c r="B1280" s="55"/>
      <c r="C1280" s="55"/>
      <c r="D1280" s="55"/>
      <c r="E1280" s="55"/>
      <c r="F1280" s="55"/>
    </row>
    <row r="1281" spans="1:6">
      <c r="A1281" s="41"/>
      <c r="B1281" s="55"/>
      <c r="C1281" s="55"/>
      <c r="D1281" s="55"/>
      <c r="E1281" s="55"/>
      <c r="F1281" s="55"/>
    </row>
    <row r="1282" spans="1:6">
      <c r="A1282" s="41"/>
      <c r="B1282" s="55"/>
      <c r="C1282" s="55"/>
      <c r="D1282" s="55"/>
      <c r="E1282" s="55"/>
      <c r="F1282" s="55"/>
    </row>
    <row r="1283" spans="1:6">
      <c r="A1283" s="41"/>
      <c r="B1283" s="55"/>
      <c r="C1283" s="55"/>
      <c r="D1283" s="55"/>
      <c r="E1283" s="55"/>
      <c r="F1283" s="55"/>
    </row>
    <row r="1284" spans="1:6">
      <c r="A1284" s="41"/>
      <c r="B1284" s="55"/>
      <c r="C1284" s="55"/>
      <c r="D1284" s="55"/>
      <c r="E1284" s="55"/>
      <c r="F1284" s="55"/>
    </row>
    <row r="1285" spans="1:6">
      <c r="A1285" s="41"/>
      <c r="B1285" s="55"/>
      <c r="C1285" s="55"/>
      <c r="D1285" s="55"/>
      <c r="E1285" s="55"/>
      <c r="F1285" s="55"/>
    </row>
    <row r="1286" spans="1:6">
      <c r="A1286" s="41"/>
      <c r="B1286" s="55"/>
      <c r="C1286" s="55"/>
      <c r="D1286" s="55"/>
      <c r="E1286" s="55"/>
      <c r="F1286" s="55"/>
    </row>
    <row r="1287" spans="1:6">
      <c r="A1287" s="41"/>
      <c r="B1287" s="55"/>
      <c r="C1287" s="55"/>
      <c r="D1287" s="55"/>
      <c r="E1287" s="55"/>
      <c r="F1287" s="55"/>
    </row>
    <row r="1288" spans="1:6">
      <c r="A1288" s="41"/>
      <c r="B1288" s="55"/>
      <c r="C1288" s="55"/>
      <c r="D1288" s="55"/>
      <c r="E1288" s="55"/>
      <c r="F1288" s="55"/>
    </row>
    <row r="1289" spans="1:6">
      <c r="A1289" s="41"/>
      <c r="B1289" s="55"/>
      <c r="C1289" s="55"/>
      <c r="D1289" s="55"/>
      <c r="E1289" s="55"/>
      <c r="F1289" s="55"/>
    </row>
    <row r="1290" spans="1:6">
      <c r="A1290" s="41"/>
      <c r="B1290" s="55"/>
      <c r="C1290" s="55"/>
      <c r="D1290" s="55"/>
      <c r="E1290" s="55"/>
      <c r="F1290" s="55"/>
    </row>
    <row r="1291" spans="1:6">
      <c r="A1291" s="41"/>
      <c r="B1291" s="55"/>
      <c r="C1291" s="55"/>
      <c r="D1291" s="55"/>
      <c r="E1291" s="55"/>
      <c r="F1291" s="55"/>
    </row>
    <row r="1292" spans="1:6">
      <c r="A1292" s="41"/>
      <c r="B1292" s="55"/>
      <c r="C1292" s="55"/>
      <c r="D1292" s="55"/>
      <c r="E1292" s="55"/>
      <c r="F1292" s="55"/>
    </row>
    <row r="1293" spans="1:6">
      <c r="A1293" s="41"/>
      <c r="B1293" s="55"/>
      <c r="C1293" s="55"/>
      <c r="D1293" s="55"/>
      <c r="E1293" s="55"/>
      <c r="F1293" s="55"/>
    </row>
    <row r="1294" spans="1:6">
      <c r="A1294" s="41"/>
      <c r="B1294" s="55"/>
      <c r="C1294" s="55"/>
      <c r="D1294" s="55"/>
      <c r="E1294" s="55"/>
      <c r="F1294" s="55"/>
    </row>
    <row r="1295" spans="1:6">
      <c r="A1295" s="41"/>
      <c r="B1295" s="55"/>
      <c r="C1295" s="55"/>
      <c r="D1295" s="55"/>
      <c r="E1295" s="55"/>
      <c r="F1295" s="55"/>
    </row>
    <row r="1296" spans="1:6">
      <c r="A1296" s="41"/>
      <c r="B1296" s="55"/>
      <c r="C1296" s="55"/>
      <c r="D1296" s="55"/>
      <c r="E1296" s="55"/>
      <c r="F1296" s="55"/>
    </row>
    <row r="1297" spans="1:6">
      <c r="A1297" s="41"/>
      <c r="B1297" s="55"/>
      <c r="C1297" s="55"/>
      <c r="D1297" s="55"/>
      <c r="E1297" s="55"/>
      <c r="F1297" s="55"/>
    </row>
    <row r="1298" spans="1:6">
      <c r="A1298" s="41"/>
      <c r="B1298" s="55"/>
      <c r="C1298" s="55"/>
      <c r="D1298" s="55"/>
      <c r="E1298" s="55"/>
      <c r="F1298" s="55"/>
    </row>
    <row r="1299" spans="1:6">
      <c r="A1299" s="41"/>
      <c r="B1299" s="55"/>
      <c r="C1299" s="55"/>
      <c r="D1299" s="55"/>
      <c r="E1299" s="55"/>
      <c r="F1299" s="55"/>
    </row>
    <row r="1300" spans="1:6">
      <c r="A1300" s="41"/>
      <c r="B1300" s="55"/>
      <c r="C1300" s="55"/>
      <c r="D1300" s="55"/>
      <c r="E1300" s="55"/>
      <c r="F1300" s="55"/>
    </row>
    <row r="1301" spans="1:6">
      <c r="A1301" s="41"/>
      <c r="B1301" s="55"/>
      <c r="C1301" s="55"/>
      <c r="D1301" s="55"/>
      <c r="E1301" s="55"/>
      <c r="F1301" s="55"/>
    </row>
    <row r="1302" spans="1:6">
      <c r="A1302" s="41"/>
      <c r="B1302" s="55"/>
      <c r="C1302" s="55"/>
      <c r="D1302" s="55"/>
      <c r="E1302" s="55"/>
      <c r="F1302" s="55"/>
    </row>
    <row r="1303" spans="1:6">
      <c r="A1303" s="41"/>
      <c r="B1303" s="55"/>
      <c r="C1303" s="55"/>
      <c r="D1303" s="55"/>
      <c r="E1303" s="55"/>
      <c r="F1303" s="55"/>
    </row>
    <row r="1304" spans="1:6">
      <c r="A1304" s="41"/>
      <c r="B1304" s="55"/>
      <c r="C1304" s="55"/>
      <c r="D1304" s="55"/>
      <c r="E1304" s="55"/>
      <c r="F1304" s="55"/>
    </row>
    <row r="1305" spans="1:6">
      <c r="A1305" s="41"/>
      <c r="B1305" s="55"/>
      <c r="C1305" s="55"/>
      <c r="D1305" s="55"/>
      <c r="E1305" s="55"/>
      <c r="F1305" s="55"/>
    </row>
    <row r="1306" spans="1:6">
      <c r="A1306" s="41"/>
      <c r="B1306" s="55"/>
      <c r="C1306" s="55"/>
      <c r="D1306" s="55"/>
      <c r="E1306" s="55"/>
      <c r="F1306" s="55"/>
    </row>
    <row r="1307" spans="1:6">
      <c r="A1307" s="41"/>
      <c r="B1307" s="55"/>
      <c r="C1307" s="55"/>
      <c r="D1307" s="55"/>
      <c r="E1307" s="55"/>
      <c r="F1307" s="55"/>
    </row>
    <row r="1308" spans="1:6">
      <c r="A1308" s="41"/>
      <c r="B1308" s="55"/>
      <c r="C1308" s="55"/>
      <c r="D1308" s="55"/>
      <c r="E1308" s="55"/>
      <c r="F1308" s="55"/>
    </row>
    <row r="1309" spans="1:6">
      <c r="A1309" s="41"/>
      <c r="B1309" s="55"/>
      <c r="C1309" s="55"/>
      <c r="D1309" s="55"/>
      <c r="E1309" s="55"/>
      <c r="F1309" s="55"/>
    </row>
    <row r="1310" spans="1:6">
      <c r="A1310" s="41"/>
      <c r="B1310" s="55"/>
      <c r="C1310" s="55"/>
      <c r="D1310" s="55"/>
      <c r="E1310" s="55"/>
      <c r="F1310" s="55"/>
    </row>
    <row r="1311" spans="1:6">
      <c r="A1311" s="41"/>
      <c r="B1311" s="55"/>
      <c r="C1311" s="55"/>
      <c r="D1311" s="55"/>
      <c r="E1311" s="55"/>
      <c r="F1311" s="55"/>
    </row>
    <row r="1312" spans="1:6">
      <c r="A1312" s="41"/>
      <c r="B1312" s="55"/>
      <c r="C1312" s="55"/>
      <c r="D1312" s="55"/>
      <c r="E1312" s="55"/>
      <c r="F1312" s="55"/>
    </row>
    <row r="1313" spans="1:6">
      <c r="A1313" s="41"/>
      <c r="B1313" s="55"/>
      <c r="C1313" s="55"/>
      <c r="D1313" s="55"/>
      <c r="E1313" s="55"/>
      <c r="F1313" s="55"/>
    </row>
    <row r="1314" spans="1:6">
      <c r="A1314" s="41"/>
      <c r="B1314" s="55"/>
      <c r="C1314" s="55"/>
      <c r="D1314" s="55"/>
      <c r="E1314" s="55"/>
      <c r="F1314" s="55"/>
    </row>
    <row r="1315" spans="1:6">
      <c r="A1315" s="41"/>
      <c r="B1315" s="55"/>
      <c r="C1315" s="55"/>
      <c r="D1315" s="55"/>
      <c r="E1315" s="55"/>
      <c r="F1315" s="55"/>
    </row>
    <row r="1316" spans="1:6">
      <c r="A1316" s="41"/>
      <c r="B1316" s="55"/>
      <c r="C1316" s="55"/>
      <c r="D1316" s="55"/>
      <c r="E1316" s="55"/>
      <c r="F1316" s="55"/>
    </row>
    <row r="1317" spans="1:6">
      <c r="A1317" s="41"/>
      <c r="B1317" s="55"/>
      <c r="C1317" s="55"/>
      <c r="D1317" s="55"/>
      <c r="E1317" s="55"/>
      <c r="F1317" s="55"/>
    </row>
    <row r="1318" spans="1:6">
      <c r="A1318" s="41"/>
      <c r="B1318" s="55"/>
      <c r="C1318" s="55"/>
      <c r="D1318" s="55"/>
      <c r="E1318" s="55"/>
      <c r="F1318" s="55"/>
    </row>
    <row r="1319" spans="1:6">
      <c r="A1319" s="41"/>
      <c r="B1319" s="55"/>
      <c r="C1319" s="55"/>
      <c r="D1319" s="55"/>
      <c r="E1319" s="55"/>
      <c r="F1319" s="55"/>
    </row>
    <row r="1320" spans="1:6">
      <c r="A1320" s="41"/>
      <c r="B1320" s="55"/>
      <c r="C1320" s="55"/>
      <c r="D1320" s="55"/>
      <c r="E1320" s="55"/>
      <c r="F1320" s="55"/>
    </row>
    <row r="1321" spans="1:6">
      <c r="A1321" s="41"/>
      <c r="B1321" s="55"/>
      <c r="C1321" s="55"/>
      <c r="D1321" s="55"/>
      <c r="E1321" s="55"/>
      <c r="F1321" s="55"/>
    </row>
    <row r="1322" spans="1:6">
      <c r="A1322" s="41"/>
      <c r="B1322" s="55"/>
      <c r="C1322" s="55"/>
      <c r="D1322" s="55"/>
      <c r="E1322" s="55"/>
      <c r="F1322" s="55"/>
    </row>
    <row r="1323" spans="1:6">
      <c r="A1323" s="41"/>
      <c r="B1323" s="55"/>
      <c r="C1323" s="55"/>
      <c r="D1323" s="55"/>
      <c r="E1323" s="55"/>
      <c r="F1323" s="55"/>
    </row>
    <row r="1324" spans="1:6">
      <c r="A1324" s="41"/>
      <c r="B1324" s="55"/>
      <c r="C1324" s="55"/>
      <c r="D1324" s="55"/>
      <c r="E1324" s="55"/>
      <c r="F1324" s="55"/>
    </row>
    <row r="1325" spans="1:6">
      <c r="A1325" s="41"/>
      <c r="B1325" s="55"/>
      <c r="C1325" s="55"/>
      <c r="D1325" s="55"/>
      <c r="E1325" s="55"/>
      <c r="F1325" s="55"/>
    </row>
    <row r="1326" spans="1:6">
      <c r="A1326" s="41"/>
      <c r="B1326" s="55"/>
      <c r="C1326" s="55"/>
      <c r="D1326" s="55"/>
      <c r="E1326" s="55"/>
      <c r="F1326" s="55"/>
    </row>
    <row r="1327" spans="1:6">
      <c r="A1327" s="41"/>
      <c r="B1327" s="55"/>
      <c r="C1327" s="55"/>
      <c r="D1327" s="55"/>
      <c r="E1327" s="55"/>
      <c r="F1327" s="55"/>
    </row>
    <row r="1328" spans="1:6">
      <c r="A1328" s="41"/>
      <c r="B1328" s="55"/>
      <c r="C1328" s="55"/>
      <c r="D1328" s="55"/>
      <c r="E1328" s="55"/>
      <c r="F1328" s="55"/>
    </row>
    <row r="1329" spans="1:6">
      <c r="A1329" s="41"/>
      <c r="B1329" s="55"/>
      <c r="C1329" s="55"/>
      <c r="D1329" s="55"/>
      <c r="E1329" s="55"/>
      <c r="F1329" s="55"/>
    </row>
    <row r="1330" spans="1:6">
      <c r="A1330" s="41"/>
      <c r="B1330" s="55"/>
      <c r="C1330" s="55"/>
      <c r="D1330" s="55"/>
      <c r="E1330" s="55"/>
      <c r="F1330" s="55"/>
    </row>
    <row r="1331" spans="1:6">
      <c r="A1331" s="41"/>
      <c r="B1331" s="55"/>
      <c r="C1331" s="55"/>
      <c r="D1331" s="55"/>
      <c r="E1331" s="55"/>
      <c r="F1331" s="55"/>
    </row>
    <row r="1332" spans="1:6">
      <c r="A1332" s="41"/>
      <c r="B1332" s="55"/>
      <c r="C1332" s="55"/>
      <c r="D1332" s="55"/>
      <c r="E1332" s="55"/>
      <c r="F1332" s="55"/>
    </row>
    <row r="1333" spans="1:6">
      <c r="A1333" s="41"/>
      <c r="B1333" s="55"/>
      <c r="C1333" s="55"/>
      <c r="D1333" s="55"/>
      <c r="E1333" s="55"/>
      <c r="F1333" s="55"/>
    </row>
    <row r="1334" spans="1:6">
      <c r="A1334" s="41"/>
      <c r="B1334" s="55"/>
      <c r="C1334" s="55"/>
      <c r="D1334" s="55"/>
      <c r="E1334" s="55"/>
      <c r="F1334" s="55"/>
    </row>
    <row r="1335" spans="1:6">
      <c r="A1335" s="41"/>
      <c r="B1335" s="55"/>
      <c r="C1335" s="55"/>
      <c r="D1335" s="55"/>
      <c r="E1335" s="55"/>
      <c r="F1335" s="55"/>
    </row>
    <row r="1336" spans="1:6">
      <c r="A1336" s="41"/>
      <c r="B1336" s="55"/>
      <c r="C1336" s="55"/>
      <c r="D1336" s="55"/>
      <c r="E1336" s="55"/>
      <c r="F1336" s="55"/>
    </row>
    <row r="1337" spans="1:6">
      <c r="A1337" s="41"/>
      <c r="B1337" s="55"/>
      <c r="C1337" s="55"/>
      <c r="D1337" s="55"/>
      <c r="E1337" s="55"/>
      <c r="F1337" s="55"/>
    </row>
    <row r="1338" spans="1:6">
      <c r="A1338" s="41"/>
      <c r="B1338" s="55"/>
      <c r="C1338" s="55"/>
      <c r="D1338" s="55"/>
      <c r="E1338" s="55"/>
      <c r="F1338" s="55"/>
    </row>
    <row r="1339" spans="1:6">
      <c r="A1339" s="41"/>
      <c r="B1339" s="55"/>
      <c r="C1339" s="55"/>
      <c r="D1339" s="55"/>
      <c r="E1339" s="55"/>
      <c r="F1339" s="55"/>
    </row>
    <row r="1340" spans="1:6">
      <c r="A1340" s="41"/>
      <c r="B1340" s="55"/>
      <c r="C1340" s="55"/>
      <c r="D1340" s="55"/>
      <c r="E1340" s="55"/>
      <c r="F1340" s="55"/>
    </row>
    <row r="1341" spans="1:6">
      <c r="A1341" s="41"/>
      <c r="B1341" s="55"/>
      <c r="C1341" s="55"/>
      <c r="D1341" s="55"/>
      <c r="E1341" s="55"/>
      <c r="F1341" s="55"/>
    </row>
    <row r="1342" spans="1:6">
      <c r="A1342" s="41"/>
      <c r="B1342" s="55"/>
      <c r="C1342" s="55"/>
      <c r="D1342" s="55"/>
      <c r="E1342" s="55"/>
      <c r="F1342" s="55"/>
    </row>
    <row r="1343" spans="1:6">
      <c r="A1343" s="41"/>
      <c r="B1343" s="55"/>
      <c r="C1343" s="55"/>
      <c r="D1343" s="55"/>
      <c r="E1343" s="55"/>
      <c r="F1343" s="55"/>
    </row>
    <row r="1344" spans="1:6">
      <c r="A1344" s="41"/>
      <c r="B1344" s="55"/>
      <c r="C1344" s="55"/>
      <c r="D1344" s="55"/>
      <c r="E1344" s="55"/>
      <c r="F1344" s="55"/>
    </row>
    <row r="1345" spans="1:6">
      <c r="A1345" s="41"/>
      <c r="B1345" s="55"/>
      <c r="C1345" s="55"/>
      <c r="D1345" s="55"/>
      <c r="E1345" s="55"/>
      <c r="F1345" s="55"/>
    </row>
    <row r="1346" spans="1:6">
      <c r="A1346" s="41"/>
      <c r="B1346" s="55"/>
      <c r="C1346" s="55"/>
      <c r="D1346" s="55"/>
      <c r="E1346" s="55"/>
      <c r="F1346" s="55"/>
    </row>
    <row r="1347" spans="1:6">
      <c r="A1347" s="41"/>
      <c r="B1347" s="55"/>
      <c r="C1347" s="55"/>
      <c r="D1347" s="55"/>
      <c r="E1347" s="55"/>
      <c r="F1347" s="55"/>
    </row>
    <row r="1348" spans="1:6">
      <c r="A1348" s="41"/>
      <c r="B1348" s="55"/>
      <c r="C1348" s="55"/>
      <c r="D1348" s="55"/>
      <c r="E1348" s="55"/>
      <c r="F1348" s="55"/>
    </row>
    <row r="1349" spans="1:6">
      <c r="A1349" s="41"/>
      <c r="B1349" s="55"/>
      <c r="C1349" s="55"/>
      <c r="D1349" s="55"/>
      <c r="E1349" s="55"/>
      <c r="F1349" s="55"/>
    </row>
    <row r="1350" spans="1:6">
      <c r="A1350" s="41"/>
      <c r="B1350" s="55"/>
      <c r="C1350" s="55"/>
      <c r="D1350" s="55"/>
      <c r="E1350" s="55"/>
      <c r="F1350" s="55"/>
    </row>
    <row r="1351" spans="1:6">
      <c r="A1351" s="41"/>
      <c r="B1351" s="55"/>
      <c r="C1351" s="55"/>
      <c r="D1351" s="55"/>
      <c r="E1351" s="55"/>
      <c r="F1351" s="55"/>
    </row>
    <row r="1352" spans="1:6">
      <c r="A1352" s="41"/>
      <c r="B1352" s="55"/>
      <c r="C1352" s="55"/>
      <c r="D1352" s="55"/>
      <c r="E1352" s="55"/>
      <c r="F1352" s="55"/>
    </row>
    <row r="1353" spans="1:6">
      <c r="A1353" s="41"/>
      <c r="B1353" s="55"/>
      <c r="C1353" s="55"/>
      <c r="D1353" s="55"/>
      <c r="E1353" s="55"/>
      <c r="F1353" s="55"/>
    </row>
    <row r="1354" spans="1:6">
      <c r="A1354" s="41"/>
      <c r="B1354" s="55"/>
      <c r="C1354" s="55"/>
      <c r="D1354" s="55"/>
      <c r="E1354" s="55"/>
      <c r="F1354" s="55"/>
    </row>
    <row r="1355" spans="1:6">
      <c r="A1355" s="41"/>
      <c r="B1355" s="55"/>
      <c r="C1355" s="55"/>
      <c r="D1355" s="55"/>
      <c r="E1355" s="55"/>
      <c r="F1355" s="55"/>
    </row>
    <row r="1356" spans="1:6">
      <c r="A1356" s="41"/>
      <c r="B1356" s="55"/>
      <c r="C1356" s="55"/>
      <c r="D1356" s="55"/>
      <c r="E1356" s="55"/>
      <c r="F1356" s="55"/>
    </row>
    <row r="1357" spans="1:6">
      <c r="A1357" s="41"/>
      <c r="B1357" s="55"/>
      <c r="C1357" s="55"/>
      <c r="D1357" s="55"/>
      <c r="E1357" s="55"/>
      <c r="F1357" s="55"/>
    </row>
    <row r="1358" spans="1:6">
      <c r="A1358" s="41"/>
      <c r="B1358" s="55"/>
      <c r="C1358" s="55"/>
      <c r="D1358" s="55"/>
      <c r="E1358" s="55"/>
      <c r="F1358" s="55"/>
    </row>
    <row r="1359" spans="1:6">
      <c r="A1359" s="41"/>
      <c r="B1359" s="55"/>
      <c r="C1359" s="55"/>
      <c r="D1359" s="55"/>
      <c r="E1359" s="55"/>
      <c r="F1359" s="55"/>
    </row>
    <row r="1360" spans="1:6">
      <c r="A1360" s="41"/>
      <c r="B1360" s="55"/>
      <c r="C1360" s="55"/>
      <c r="D1360" s="55"/>
      <c r="E1360" s="55"/>
      <c r="F1360" s="55"/>
    </row>
    <row r="1361" spans="1:6">
      <c r="A1361" s="41"/>
      <c r="B1361" s="55"/>
      <c r="C1361" s="55"/>
      <c r="D1361" s="55"/>
      <c r="E1361" s="55"/>
      <c r="F1361" s="55"/>
    </row>
    <row r="1362" spans="1:6">
      <c r="A1362" s="41"/>
      <c r="B1362" s="55"/>
      <c r="C1362" s="55"/>
      <c r="D1362" s="55"/>
      <c r="E1362" s="55"/>
      <c r="F1362" s="55"/>
    </row>
    <row r="1363" spans="1:6">
      <c r="A1363" s="41"/>
      <c r="B1363" s="55"/>
      <c r="C1363" s="55"/>
      <c r="D1363" s="55"/>
      <c r="E1363" s="55"/>
      <c r="F1363" s="55"/>
    </row>
    <row r="1364" spans="1:6">
      <c r="A1364" s="41"/>
      <c r="B1364" s="55"/>
      <c r="C1364" s="55"/>
      <c r="D1364" s="55"/>
      <c r="E1364" s="55"/>
      <c r="F1364" s="55"/>
    </row>
    <row r="1365" spans="1:6">
      <c r="A1365" s="41"/>
      <c r="B1365" s="55"/>
      <c r="C1365" s="55"/>
      <c r="D1365" s="55"/>
      <c r="E1365" s="55"/>
      <c r="F1365" s="55"/>
    </row>
    <row r="1366" spans="1:6">
      <c r="A1366" s="41"/>
      <c r="B1366" s="55"/>
      <c r="C1366" s="55"/>
      <c r="D1366" s="55"/>
      <c r="E1366" s="55"/>
      <c r="F1366" s="55"/>
    </row>
    <row r="1367" spans="1:6">
      <c r="A1367" s="41"/>
      <c r="B1367" s="55"/>
      <c r="C1367" s="55"/>
      <c r="D1367" s="55"/>
      <c r="E1367" s="55"/>
      <c r="F1367" s="55"/>
    </row>
    <row r="1368" spans="1:6">
      <c r="A1368" s="41"/>
      <c r="B1368" s="55"/>
      <c r="C1368" s="55"/>
      <c r="D1368" s="55"/>
      <c r="E1368" s="55"/>
      <c r="F1368" s="55"/>
    </row>
    <row r="1369" spans="1:6">
      <c r="A1369" s="41"/>
      <c r="B1369" s="55"/>
      <c r="C1369" s="55"/>
      <c r="D1369" s="55"/>
      <c r="E1369" s="55"/>
      <c r="F1369" s="55"/>
    </row>
    <row r="1370" spans="1:6">
      <c r="A1370" s="41"/>
      <c r="B1370" s="55"/>
      <c r="C1370" s="55"/>
      <c r="D1370" s="55"/>
      <c r="E1370" s="55"/>
      <c r="F1370" s="55"/>
    </row>
    <row r="1371" spans="1:6">
      <c r="A1371" s="41"/>
      <c r="B1371" s="55"/>
      <c r="C1371" s="55"/>
      <c r="D1371" s="55"/>
      <c r="E1371" s="55"/>
      <c r="F1371" s="55"/>
    </row>
    <row r="1372" spans="1:6">
      <c r="A1372" s="41"/>
      <c r="B1372" s="55"/>
      <c r="C1372" s="55"/>
      <c r="D1372" s="55"/>
      <c r="E1372" s="55"/>
      <c r="F1372" s="55"/>
    </row>
    <row r="1373" spans="1:6">
      <c r="A1373" s="41"/>
      <c r="B1373" s="55"/>
      <c r="C1373" s="55"/>
      <c r="D1373" s="55"/>
      <c r="E1373" s="55"/>
      <c r="F1373" s="55"/>
    </row>
    <row r="1374" spans="1:6">
      <c r="A1374" s="41"/>
      <c r="B1374" s="55"/>
      <c r="C1374" s="55"/>
      <c r="D1374" s="55"/>
      <c r="E1374" s="55"/>
      <c r="F1374" s="55"/>
    </row>
    <row r="1375" spans="1:6">
      <c r="A1375" s="41"/>
      <c r="B1375" s="55"/>
      <c r="C1375" s="55"/>
      <c r="D1375" s="55"/>
      <c r="E1375" s="55"/>
      <c r="F1375" s="55"/>
    </row>
    <row r="1376" spans="1:6">
      <c r="A1376" s="41"/>
      <c r="B1376" s="55"/>
      <c r="C1376" s="55"/>
      <c r="D1376" s="55"/>
      <c r="E1376" s="55"/>
      <c r="F1376" s="55"/>
    </row>
    <row r="1377" spans="1:6">
      <c r="A1377" s="41"/>
      <c r="B1377" s="55"/>
      <c r="C1377" s="55"/>
      <c r="D1377" s="55"/>
      <c r="E1377" s="55"/>
      <c r="F1377" s="55"/>
    </row>
    <row r="1378" spans="1:6">
      <c r="A1378" s="41"/>
      <c r="B1378" s="55"/>
      <c r="C1378" s="55"/>
      <c r="D1378" s="55"/>
      <c r="E1378" s="55"/>
      <c r="F1378" s="55"/>
    </row>
    <row r="1379" spans="1:6">
      <c r="A1379" s="41"/>
      <c r="B1379" s="55"/>
      <c r="C1379" s="55"/>
      <c r="D1379" s="55"/>
      <c r="E1379" s="55"/>
      <c r="F1379" s="55"/>
    </row>
    <row r="1380" spans="1:6">
      <c r="A1380" s="41"/>
      <c r="B1380" s="55"/>
      <c r="C1380" s="55"/>
      <c r="D1380" s="55"/>
      <c r="E1380" s="55"/>
      <c r="F1380" s="55"/>
    </row>
    <row r="1381" spans="1:6">
      <c r="A1381" s="41"/>
      <c r="B1381" s="55"/>
      <c r="C1381" s="55"/>
      <c r="D1381" s="55"/>
      <c r="E1381" s="55"/>
      <c r="F1381" s="55"/>
    </row>
    <row r="1382" spans="1:6">
      <c r="A1382" s="41"/>
      <c r="B1382" s="55"/>
      <c r="C1382" s="55"/>
      <c r="D1382" s="55"/>
      <c r="E1382" s="55"/>
      <c r="F1382" s="55"/>
    </row>
    <row r="1383" spans="1:6">
      <c r="A1383" s="41"/>
      <c r="B1383" s="55"/>
      <c r="C1383" s="55"/>
      <c r="D1383" s="55"/>
      <c r="E1383" s="55"/>
      <c r="F1383" s="55"/>
    </row>
    <row r="1384" spans="1:6">
      <c r="A1384" s="41"/>
      <c r="B1384" s="55"/>
      <c r="C1384" s="55"/>
      <c r="D1384" s="55"/>
      <c r="E1384" s="55"/>
      <c r="F1384" s="55"/>
    </row>
    <row r="1385" spans="1:6">
      <c r="A1385" s="41"/>
      <c r="B1385" s="55"/>
      <c r="C1385" s="55"/>
      <c r="D1385" s="55"/>
      <c r="E1385" s="55"/>
      <c r="F1385" s="55"/>
    </row>
    <row r="1386" spans="1:6">
      <c r="A1386" s="41"/>
      <c r="B1386" s="55"/>
      <c r="C1386" s="55"/>
      <c r="D1386" s="55"/>
      <c r="E1386" s="55"/>
      <c r="F1386" s="55"/>
    </row>
    <row r="1387" spans="1:6">
      <c r="A1387" s="41"/>
      <c r="B1387" s="55"/>
      <c r="C1387" s="55"/>
      <c r="D1387" s="55"/>
      <c r="E1387" s="55"/>
      <c r="F1387" s="55"/>
    </row>
    <row r="1388" spans="1:6">
      <c r="A1388" s="41"/>
      <c r="B1388" s="55"/>
      <c r="C1388" s="55"/>
      <c r="D1388" s="55"/>
      <c r="E1388" s="55"/>
      <c r="F1388" s="55"/>
    </row>
    <row r="1389" spans="1:6">
      <c r="A1389" s="41"/>
      <c r="B1389" s="55"/>
      <c r="C1389" s="55"/>
      <c r="D1389" s="55"/>
      <c r="E1389" s="55"/>
      <c r="F1389" s="55"/>
    </row>
    <row r="1390" spans="1:6">
      <c r="A1390" s="41"/>
      <c r="B1390" s="55"/>
      <c r="C1390" s="55"/>
      <c r="D1390" s="55"/>
      <c r="E1390" s="55"/>
      <c r="F1390" s="55"/>
    </row>
    <row r="1391" spans="1:6">
      <c r="A1391" s="41"/>
      <c r="B1391" s="55"/>
      <c r="C1391" s="55"/>
      <c r="D1391" s="55"/>
      <c r="E1391" s="55"/>
      <c r="F1391" s="55"/>
    </row>
    <row r="1392" spans="1:6">
      <c r="A1392" s="41"/>
      <c r="B1392" s="55"/>
      <c r="C1392" s="55"/>
      <c r="D1392" s="55"/>
      <c r="E1392" s="55"/>
      <c r="F1392" s="55"/>
    </row>
    <row r="1393" spans="1:6">
      <c r="A1393" s="41"/>
      <c r="B1393" s="55"/>
      <c r="C1393" s="55"/>
      <c r="D1393" s="55"/>
      <c r="E1393" s="55"/>
      <c r="F1393" s="55"/>
    </row>
    <row r="1394" spans="1:6">
      <c r="A1394" s="41"/>
      <c r="B1394" s="55"/>
      <c r="C1394" s="55"/>
      <c r="D1394" s="55"/>
      <c r="E1394" s="55"/>
      <c r="F1394" s="55"/>
    </row>
    <row r="1395" spans="1:6">
      <c r="A1395" s="41"/>
      <c r="B1395" s="55"/>
      <c r="C1395" s="55"/>
      <c r="D1395" s="55"/>
      <c r="E1395" s="55"/>
      <c r="F1395" s="55"/>
    </row>
    <row r="1396" spans="1:6">
      <c r="A1396" s="41"/>
      <c r="B1396" s="55"/>
      <c r="C1396" s="55"/>
      <c r="D1396" s="55"/>
      <c r="E1396" s="55"/>
      <c r="F1396" s="55"/>
    </row>
    <row r="1397" spans="1:6">
      <c r="A1397" s="41"/>
      <c r="B1397" s="55"/>
      <c r="C1397" s="55"/>
      <c r="D1397" s="55"/>
      <c r="E1397" s="55"/>
      <c r="F1397" s="55"/>
    </row>
    <row r="1398" spans="1:6">
      <c r="A1398" s="41"/>
      <c r="B1398" s="55"/>
      <c r="C1398" s="55"/>
      <c r="D1398" s="55"/>
      <c r="E1398" s="55"/>
      <c r="F1398" s="55"/>
    </row>
    <row r="1399" spans="1:6">
      <c r="A1399" s="41"/>
      <c r="B1399" s="55"/>
      <c r="C1399" s="55"/>
      <c r="D1399" s="55"/>
      <c r="E1399" s="55"/>
      <c r="F1399" s="55"/>
    </row>
    <row r="1400" spans="1:6">
      <c r="A1400" s="41"/>
      <c r="B1400" s="55"/>
      <c r="C1400" s="55"/>
      <c r="D1400" s="55"/>
      <c r="E1400" s="55"/>
      <c r="F1400" s="55"/>
    </row>
    <row r="1401" spans="1:6">
      <c r="A1401" s="41"/>
      <c r="B1401" s="55"/>
      <c r="C1401" s="55"/>
      <c r="D1401" s="55"/>
      <c r="E1401" s="55"/>
      <c r="F1401" s="55"/>
    </row>
    <row r="1402" spans="1:6">
      <c r="A1402" s="41"/>
      <c r="B1402" s="55"/>
      <c r="C1402" s="55"/>
      <c r="D1402" s="55"/>
      <c r="E1402" s="55"/>
      <c r="F1402" s="55"/>
    </row>
    <row r="1403" spans="1:6">
      <c r="A1403" s="41"/>
      <c r="B1403" s="55"/>
      <c r="C1403" s="55"/>
      <c r="D1403" s="55"/>
      <c r="E1403" s="55"/>
      <c r="F1403" s="55"/>
    </row>
    <row r="1404" spans="1:6">
      <c r="A1404" s="41"/>
      <c r="B1404" s="55"/>
      <c r="C1404" s="55"/>
      <c r="D1404" s="55"/>
      <c r="E1404" s="55"/>
      <c r="F1404" s="55"/>
    </row>
    <row r="1405" spans="1:6">
      <c r="A1405" s="41"/>
      <c r="B1405" s="55"/>
      <c r="C1405" s="55"/>
      <c r="D1405" s="55"/>
      <c r="E1405" s="55"/>
      <c r="F1405" s="55"/>
    </row>
    <row r="1406" spans="1:6">
      <c r="A1406" s="41"/>
      <c r="B1406" s="55"/>
      <c r="C1406" s="55"/>
      <c r="D1406" s="55"/>
      <c r="E1406" s="55"/>
      <c r="F1406" s="55"/>
    </row>
    <row r="1407" spans="1:6">
      <c r="A1407" s="41"/>
      <c r="B1407" s="55"/>
      <c r="C1407" s="55"/>
      <c r="D1407" s="55"/>
      <c r="E1407" s="55"/>
      <c r="F1407" s="55"/>
    </row>
    <row r="1408" spans="1:6">
      <c r="A1408" s="41"/>
      <c r="B1408" s="55"/>
      <c r="C1408" s="55"/>
      <c r="D1408" s="55"/>
      <c r="E1408" s="55"/>
      <c r="F1408" s="55"/>
    </row>
    <row r="1409" spans="1:6">
      <c r="A1409" s="41"/>
      <c r="B1409" s="55"/>
      <c r="C1409" s="55"/>
      <c r="D1409" s="55"/>
      <c r="E1409" s="55"/>
      <c r="F1409" s="55"/>
    </row>
    <row r="1410" spans="1:6">
      <c r="A1410" s="41"/>
      <c r="B1410" s="55"/>
      <c r="C1410" s="55"/>
      <c r="D1410" s="55"/>
      <c r="E1410" s="55"/>
      <c r="F1410" s="55"/>
    </row>
    <row r="1411" spans="1:6">
      <c r="A1411" s="41"/>
      <c r="B1411" s="55"/>
      <c r="C1411" s="55"/>
      <c r="D1411" s="55"/>
      <c r="E1411" s="55"/>
      <c r="F1411" s="55"/>
    </row>
    <row r="1412" spans="1:6">
      <c r="A1412" s="41"/>
      <c r="B1412" s="55"/>
      <c r="C1412" s="55"/>
      <c r="D1412" s="55"/>
      <c r="E1412" s="55"/>
      <c r="F1412" s="55"/>
    </row>
    <row r="1413" spans="1:6">
      <c r="A1413" s="41"/>
      <c r="B1413" s="55"/>
      <c r="C1413" s="55"/>
      <c r="D1413" s="55"/>
      <c r="E1413" s="55"/>
      <c r="F1413" s="55"/>
    </row>
    <row r="1414" spans="1:6">
      <c r="A1414" s="41"/>
      <c r="B1414" s="55"/>
      <c r="C1414" s="55"/>
      <c r="D1414" s="55"/>
      <c r="E1414" s="55"/>
      <c r="F1414" s="55"/>
    </row>
    <row r="1415" spans="1:6">
      <c r="A1415" s="41"/>
      <c r="B1415" s="55"/>
      <c r="C1415" s="55"/>
      <c r="D1415" s="55"/>
      <c r="E1415" s="55"/>
      <c r="F1415" s="55"/>
    </row>
    <row r="1416" spans="1:6">
      <c r="A1416" s="41"/>
      <c r="B1416" s="55"/>
      <c r="C1416" s="55"/>
      <c r="D1416" s="55"/>
      <c r="E1416" s="55"/>
      <c r="F1416" s="55"/>
    </row>
    <row r="1417" spans="1:6">
      <c r="A1417" s="41"/>
      <c r="B1417" s="55"/>
      <c r="C1417" s="55"/>
      <c r="D1417" s="55"/>
      <c r="E1417" s="55"/>
      <c r="F1417" s="55"/>
    </row>
    <row r="1418" spans="1:6">
      <c r="A1418" s="41"/>
      <c r="B1418" s="55"/>
      <c r="C1418" s="55"/>
      <c r="D1418" s="55"/>
      <c r="E1418" s="55"/>
      <c r="F1418" s="55"/>
    </row>
    <row r="1419" spans="1:6">
      <c r="A1419" s="41"/>
      <c r="B1419" s="55"/>
      <c r="C1419" s="55"/>
      <c r="D1419" s="55"/>
      <c r="E1419" s="55"/>
      <c r="F1419" s="55"/>
    </row>
    <row r="1420" spans="1:6">
      <c r="A1420" s="41"/>
      <c r="B1420" s="55"/>
      <c r="C1420" s="55"/>
      <c r="D1420" s="55"/>
      <c r="E1420" s="55"/>
      <c r="F1420" s="55"/>
    </row>
    <row r="1421" spans="1:6">
      <c r="A1421" s="41"/>
      <c r="B1421" s="55"/>
      <c r="C1421" s="55"/>
      <c r="D1421" s="55"/>
      <c r="E1421" s="55"/>
      <c r="F1421" s="55"/>
    </row>
    <row r="1422" spans="1:6">
      <c r="A1422" s="41"/>
      <c r="B1422" s="55"/>
      <c r="C1422" s="55"/>
      <c r="D1422" s="55"/>
      <c r="E1422" s="55"/>
      <c r="F1422" s="55"/>
    </row>
    <row r="1423" spans="1:6">
      <c r="A1423" s="41"/>
      <c r="B1423" s="55"/>
      <c r="C1423" s="55"/>
      <c r="D1423" s="55"/>
      <c r="E1423" s="55"/>
      <c r="F1423" s="55"/>
    </row>
    <row r="1424" spans="1:6">
      <c r="A1424" s="41"/>
      <c r="B1424" s="55"/>
      <c r="C1424" s="55"/>
      <c r="D1424" s="55"/>
      <c r="E1424" s="55"/>
      <c r="F1424" s="55"/>
    </row>
    <row r="1425" spans="1:6">
      <c r="A1425" s="41"/>
      <c r="B1425" s="55"/>
      <c r="C1425" s="55"/>
      <c r="D1425" s="55"/>
      <c r="E1425" s="55"/>
      <c r="F1425" s="55"/>
    </row>
    <row r="1426" spans="1:6">
      <c r="A1426" s="41"/>
      <c r="B1426" s="55"/>
      <c r="C1426" s="55"/>
      <c r="D1426" s="55"/>
      <c r="E1426" s="55"/>
      <c r="F1426" s="55"/>
    </row>
    <row r="1427" spans="1:6">
      <c r="A1427" s="41"/>
      <c r="B1427" s="55"/>
      <c r="C1427" s="55"/>
      <c r="D1427" s="55"/>
      <c r="E1427" s="55"/>
      <c r="F1427" s="55"/>
    </row>
    <row r="1428" spans="1:6">
      <c r="A1428" s="41"/>
      <c r="B1428" s="55"/>
      <c r="C1428" s="55"/>
      <c r="D1428" s="55"/>
      <c r="E1428" s="55"/>
      <c r="F1428" s="55"/>
    </row>
    <row r="1429" spans="1:6">
      <c r="A1429" s="41"/>
      <c r="B1429" s="55"/>
      <c r="C1429" s="55"/>
      <c r="D1429" s="55"/>
      <c r="E1429" s="55"/>
      <c r="F1429" s="55"/>
    </row>
    <row r="1430" spans="1:6">
      <c r="A1430" s="41"/>
      <c r="B1430" s="55"/>
      <c r="C1430" s="55"/>
      <c r="D1430" s="55"/>
      <c r="E1430" s="55"/>
      <c r="F1430" s="55"/>
    </row>
    <row r="1431" spans="1:6">
      <c r="A1431" s="41"/>
      <c r="B1431" s="55"/>
      <c r="C1431" s="55"/>
      <c r="D1431" s="55"/>
      <c r="E1431" s="55"/>
      <c r="F1431" s="55"/>
    </row>
    <row r="1432" spans="1:6">
      <c r="A1432" s="41"/>
      <c r="B1432" s="55"/>
      <c r="C1432" s="55"/>
      <c r="D1432" s="55"/>
      <c r="E1432" s="55"/>
      <c r="F1432" s="55"/>
    </row>
    <row r="1433" spans="1:6">
      <c r="A1433" s="41"/>
      <c r="B1433" s="55"/>
      <c r="C1433" s="55"/>
      <c r="D1433" s="55"/>
      <c r="E1433" s="55"/>
      <c r="F1433" s="55"/>
    </row>
    <row r="1434" spans="1:6">
      <c r="A1434" s="41"/>
      <c r="B1434" s="55"/>
      <c r="C1434" s="55"/>
      <c r="D1434" s="55"/>
      <c r="E1434" s="55"/>
      <c r="F1434" s="55"/>
    </row>
    <row r="1435" spans="1:6">
      <c r="A1435" s="41"/>
      <c r="B1435" s="55"/>
      <c r="C1435" s="55"/>
      <c r="D1435" s="55"/>
      <c r="E1435" s="55"/>
      <c r="F1435" s="55"/>
    </row>
    <row r="1436" spans="1:6">
      <c r="A1436" s="41"/>
      <c r="B1436" s="55"/>
      <c r="C1436" s="55"/>
      <c r="D1436" s="55"/>
      <c r="E1436" s="55"/>
      <c r="F1436" s="55"/>
    </row>
    <row r="1437" spans="1:6">
      <c r="A1437" s="41"/>
      <c r="B1437" s="55"/>
      <c r="C1437" s="55"/>
      <c r="D1437" s="55"/>
      <c r="E1437" s="55"/>
      <c r="F1437" s="55"/>
    </row>
    <row r="1438" spans="1:6">
      <c r="A1438" s="41"/>
      <c r="B1438" s="55"/>
      <c r="C1438" s="55"/>
      <c r="D1438" s="55"/>
      <c r="E1438" s="55"/>
      <c r="F1438" s="55"/>
    </row>
    <row r="1439" spans="1:6">
      <c r="A1439" s="41"/>
      <c r="B1439" s="55"/>
      <c r="C1439" s="55"/>
      <c r="D1439" s="55"/>
      <c r="E1439" s="55"/>
      <c r="F1439" s="55"/>
    </row>
    <row r="1440" spans="1:6">
      <c r="A1440" s="41"/>
      <c r="B1440" s="55"/>
      <c r="C1440" s="55"/>
      <c r="D1440" s="55"/>
      <c r="E1440" s="55"/>
      <c r="F1440" s="55"/>
    </row>
    <row r="1441" spans="1:6">
      <c r="A1441" s="41"/>
      <c r="B1441" s="55"/>
      <c r="C1441" s="55"/>
      <c r="D1441" s="55"/>
      <c r="E1441" s="55"/>
      <c r="F1441" s="55"/>
    </row>
    <row r="1442" spans="1:6">
      <c r="A1442" s="41"/>
      <c r="B1442" s="55"/>
      <c r="C1442" s="55"/>
      <c r="D1442" s="55"/>
      <c r="E1442" s="55"/>
      <c r="F1442" s="55"/>
    </row>
    <row r="1443" spans="1:6">
      <c r="A1443" s="41"/>
      <c r="B1443" s="55"/>
      <c r="C1443" s="55"/>
      <c r="D1443" s="55"/>
      <c r="E1443" s="55"/>
      <c r="F1443" s="55"/>
    </row>
    <row r="1444" spans="1:6">
      <c r="A1444" s="41"/>
      <c r="B1444" s="55"/>
      <c r="C1444" s="55"/>
      <c r="D1444" s="55"/>
      <c r="E1444" s="55"/>
      <c r="F1444" s="55"/>
    </row>
    <row r="1445" spans="1:6">
      <c r="A1445" s="41"/>
      <c r="B1445" s="55"/>
      <c r="C1445" s="55"/>
      <c r="D1445" s="55"/>
      <c r="E1445" s="55"/>
      <c r="F1445" s="55"/>
    </row>
    <row r="1446" spans="1:6">
      <c r="A1446" s="41"/>
      <c r="B1446" s="55"/>
      <c r="C1446" s="55"/>
      <c r="D1446" s="55"/>
      <c r="E1446" s="55"/>
      <c r="F1446" s="55"/>
    </row>
    <row r="1447" spans="1:6">
      <c r="A1447" s="41"/>
      <c r="B1447" s="55"/>
      <c r="C1447" s="55"/>
      <c r="D1447" s="55"/>
      <c r="E1447" s="55"/>
      <c r="F1447" s="55"/>
    </row>
    <row r="1448" spans="1:6">
      <c r="A1448" s="41"/>
      <c r="B1448" s="55"/>
      <c r="C1448" s="55"/>
      <c r="D1448" s="55"/>
      <c r="E1448" s="55"/>
      <c r="F1448" s="55"/>
    </row>
    <row r="1449" spans="1:6">
      <c r="A1449" s="41"/>
      <c r="B1449" s="55"/>
      <c r="C1449" s="55"/>
      <c r="D1449" s="55"/>
      <c r="E1449" s="55"/>
      <c r="F1449" s="55"/>
    </row>
    <row r="1450" spans="1:6">
      <c r="A1450" s="41"/>
      <c r="B1450" s="55"/>
      <c r="C1450" s="55"/>
      <c r="D1450" s="55"/>
      <c r="E1450" s="55"/>
      <c r="F1450" s="55"/>
    </row>
    <row r="1451" spans="1:6">
      <c r="A1451" s="41"/>
      <c r="B1451" s="55"/>
      <c r="C1451" s="55"/>
      <c r="D1451" s="55"/>
      <c r="E1451" s="55"/>
      <c r="F1451" s="55"/>
    </row>
    <row r="1452" spans="1:6">
      <c r="A1452" s="41"/>
      <c r="B1452" s="55"/>
      <c r="C1452" s="55"/>
      <c r="D1452" s="55"/>
      <c r="E1452" s="55"/>
      <c r="F1452" s="55"/>
    </row>
    <row r="1453" spans="1:6">
      <c r="A1453" s="41"/>
      <c r="B1453" s="55"/>
      <c r="C1453" s="55"/>
      <c r="D1453" s="55"/>
      <c r="E1453" s="55"/>
      <c r="F1453" s="55"/>
    </row>
    <row r="1454" spans="1:6">
      <c r="A1454" s="41"/>
      <c r="B1454" s="55"/>
      <c r="C1454" s="55"/>
      <c r="D1454" s="55"/>
      <c r="E1454" s="55"/>
      <c r="F1454" s="55"/>
    </row>
    <row r="1455" spans="1:6">
      <c r="A1455" s="41"/>
      <c r="B1455" s="55"/>
      <c r="C1455" s="55"/>
      <c r="D1455" s="55"/>
      <c r="E1455" s="55"/>
      <c r="F1455" s="55"/>
    </row>
    <row r="1456" spans="1:6">
      <c r="A1456" s="41"/>
      <c r="B1456" s="55"/>
      <c r="C1456" s="55"/>
      <c r="D1456" s="55"/>
      <c r="E1456" s="55"/>
      <c r="F1456" s="55"/>
    </row>
    <row r="1457" spans="1:6">
      <c r="A1457" s="41"/>
      <c r="B1457" s="55"/>
      <c r="C1457" s="55"/>
      <c r="D1457" s="55"/>
      <c r="E1457" s="55"/>
      <c r="F1457" s="55"/>
    </row>
    <row r="1458" spans="1:6">
      <c r="A1458" s="41"/>
      <c r="B1458" s="55"/>
      <c r="C1458" s="55"/>
      <c r="D1458" s="55"/>
      <c r="E1458" s="55"/>
      <c r="F1458" s="55"/>
    </row>
    <row r="1459" spans="1:6">
      <c r="A1459" s="41"/>
      <c r="B1459" s="55"/>
      <c r="C1459" s="55"/>
      <c r="D1459" s="55"/>
      <c r="E1459" s="55"/>
      <c r="F1459" s="55"/>
    </row>
    <row r="1460" spans="1:6">
      <c r="A1460" s="41"/>
      <c r="B1460" s="55"/>
      <c r="C1460" s="55"/>
      <c r="D1460" s="55"/>
      <c r="E1460" s="55"/>
      <c r="F1460" s="55"/>
    </row>
    <row r="1461" spans="1:6">
      <c r="A1461" s="41"/>
      <c r="B1461" s="55"/>
      <c r="C1461" s="55"/>
      <c r="D1461" s="55"/>
      <c r="E1461" s="55"/>
      <c r="F1461" s="55"/>
    </row>
    <row r="1462" spans="1:6">
      <c r="A1462" s="41"/>
      <c r="B1462" s="55"/>
      <c r="C1462" s="55"/>
      <c r="D1462" s="55"/>
      <c r="E1462" s="55"/>
      <c r="F1462" s="55"/>
    </row>
    <row r="1463" spans="1:6">
      <c r="A1463" s="41"/>
      <c r="B1463" s="55"/>
      <c r="C1463" s="55"/>
      <c r="D1463" s="55"/>
      <c r="E1463" s="55"/>
      <c r="F1463" s="55"/>
    </row>
    <row r="1464" spans="1:6">
      <c r="A1464" s="41"/>
      <c r="B1464" s="55"/>
      <c r="C1464" s="55"/>
      <c r="D1464" s="55"/>
      <c r="E1464" s="55"/>
      <c r="F1464" s="55"/>
    </row>
    <row r="1465" spans="1:6">
      <c r="A1465" s="41"/>
      <c r="B1465" s="55"/>
      <c r="C1465" s="55"/>
      <c r="D1465" s="55"/>
      <c r="E1465" s="55"/>
      <c r="F1465" s="55"/>
    </row>
    <row r="1466" spans="1:6">
      <c r="A1466" s="41"/>
      <c r="B1466" s="55"/>
      <c r="C1466" s="55"/>
      <c r="D1466" s="55"/>
      <c r="E1466" s="55"/>
      <c r="F1466" s="55"/>
    </row>
    <row r="1467" spans="1:6">
      <c r="A1467" s="41"/>
      <c r="B1467" s="55"/>
      <c r="C1467" s="55"/>
      <c r="D1467" s="55"/>
      <c r="E1467" s="55"/>
      <c r="F1467" s="55"/>
    </row>
    <row r="1468" spans="1:6">
      <c r="A1468" s="41"/>
      <c r="B1468" s="55"/>
      <c r="C1468" s="55"/>
      <c r="D1468" s="55"/>
      <c r="E1468" s="55"/>
      <c r="F1468" s="55"/>
    </row>
    <row r="1469" spans="1:6">
      <c r="A1469" s="41"/>
      <c r="B1469" s="55"/>
      <c r="C1469" s="55"/>
      <c r="D1469" s="55"/>
      <c r="E1469" s="55"/>
      <c r="F1469" s="55"/>
    </row>
    <row r="1470" spans="1:6">
      <c r="A1470" s="41"/>
      <c r="B1470" s="55"/>
      <c r="C1470" s="55"/>
      <c r="D1470" s="55"/>
      <c r="E1470" s="55"/>
      <c r="F1470" s="55"/>
    </row>
    <row r="1471" spans="1:6">
      <c r="A1471" s="41"/>
      <c r="B1471" s="55"/>
      <c r="C1471" s="55"/>
      <c r="D1471" s="55"/>
      <c r="E1471" s="55"/>
      <c r="F1471" s="55"/>
    </row>
    <row r="1472" spans="1:6">
      <c r="A1472" s="41"/>
      <c r="B1472" s="55"/>
      <c r="C1472" s="55"/>
      <c r="D1472" s="55"/>
      <c r="E1472" s="55"/>
      <c r="F1472" s="55"/>
    </row>
    <row r="1473" spans="1:6">
      <c r="A1473" s="41"/>
      <c r="B1473" s="55"/>
      <c r="C1473" s="55"/>
      <c r="D1473" s="55"/>
      <c r="E1473" s="55"/>
      <c r="F1473" s="55"/>
    </row>
    <row r="1474" spans="1:6">
      <c r="A1474" s="41"/>
      <c r="B1474" s="55"/>
      <c r="C1474" s="55"/>
      <c r="D1474" s="55"/>
      <c r="E1474" s="55"/>
      <c r="F1474" s="55"/>
    </row>
    <row r="1475" spans="1:6">
      <c r="A1475" s="41"/>
      <c r="B1475" s="55"/>
      <c r="C1475" s="55"/>
      <c r="D1475" s="55"/>
      <c r="E1475" s="55"/>
      <c r="F1475" s="55"/>
    </row>
    <row r="1476" spans="1:6">
      <c r="A1476" s="41"/>
      <c r="B1476" s="55"/>
      <c r="C1476" s="55"/>
      <c r="D1476" s="55"/>
      <c r="E1476" s="55"/>
      <c r="F1476" s="55"/>
    </row>
    <row r="1477" spans="1:6">
      <c r="A1477" s="41"/>
      <c r="B1477" s="55"/>
      <c r="C1477" s="55"/>
      <c r="D1477" s="55"/>
      <c r="E1477" s="55"/>
      <c r="F1477" s="55"/>
    </row>
    <row r="1478" spans="1:6">
      <c r="A1478" s="41"/>
      <c r="B1478" s="55"/>
      <c r="C1478" s="55"/>
      <c r="D1478" s="55"/>
      <c r="E1478" s="55"/>
      <c r="F1478" s="55"/>
    </row>
    <row r="1479" spans="1:6">
      <c r="A1479" s="41"/>
      <c r="B1479" s="55"/>
      <c r="C1479" s="55"/>
      <c r="D1479" s="55"/>
      <c r="E1479" s="55"/>
      <c r="F1479" s="55"/>
    </row>
    <row r="1480" spans="1:6">
      <c r="A1480" s="41"/>
      <c r="B1480" s="55"/>
      <c r="C1480" s="55"/>
      <c r="D1480" s="55"/>
      <c r="E1480" s="55"/>
      <c r="F1480" s="55"/>
    </row>
    <row r="1481" spans="1:6">
      <c r="A1481" s="41"/>
      <c r="B1481" s="55"/>
      <c r="C1481" s="55"/>
      <c r="D1481" s="55"/>
      <c r="E1481" s="55"/>
      <c r="F1481" s="55"/>
    </row>
    <row r="1482" spans="1:6">
      <c r="A1482" s="41"/>
      <c r="B1482" s="55"/>
      <c r="C1482" s="55"/>
      <c r="D1482" s="55"/>
      <c r="E1482" s="55"/>
      <c r="F1482" s="55"/>
    </row>
    <row r="1483" spans="1:6">
      <c r="A1483" s="41"/>
      <c r="B1483" s="55"/>
      <c r="C1483" s="55"/>
      <c r="D1483" s="55"/>
      <c r="E1483" s="55"/>
      <c r="F1483" s="55"/>
    </row>
    <row r="1484" spans="1:6">
      <c r="A1484" s="41"/>
      <c r="B1484" s="55"/>
      <c r="C1484" s="55"/>
      <c r="D1484" s="55"/>
      <c r="E1484" s="55"/>
      <c r="F1484" s="55"/>
    </row>
    <row r="1485" spans="1:6">
      <c r="A1485" s="41"/>
      <c r="B1485" s="55"/>
      <c r="C1485" s="55"/>
      <c r="D1485" s="55"/>
      <c r="E1485" s="55"/>
      <c r="F1485" s="55"/>
    </row>
    <row r="1486" spans="1:6">
      <c r="A1486" s="41"/>
      <c r="B1486" s="55"/>
      <c r="C1486" s="55"/>
      <c r="D1486" s="55"/>
      <c r="E1486" s="55"/>
      <c r="F1486" s="55"/>
    </row>
    <row r="1487" spans="1:6">
      <c r="A1487" s="41"/>
      <c r="B1487" s="55"/>
      <c r="C1487" s="55"/>
      <c r="D1487" s="55"/>
      <c r="E1487" s="55"/>
      <c r="F1487" s="55"/>
    </row>
    <row r="1488" spans="1:6">
      <c r="A1488" s="41"/>
      <c r="B1488" s="55"/>
      <c r="C1488" s="55"/>
      <c r="D1488" s="55"/>
      <c r="E1488" s="55"/>
      <c r="F1488" s="55"/>
    </row>
    <row r="1489" spans="1:6">
      <c r="A1489" s="41"/>
      <c r="B1489" s="55"/>
      <c r="C1489" s="55"/>
      <c r="D1489" s="55"/>
      <c r="E1489" s="55"/>
      <c r="F1489" s="55"/>
    </row>
    <row r="1490" spans="1:6">
      <c r="A1490" s="41"/>
      <c r="B1490" s="55"/>
      <c r="C1490" s="55"/>
      <c r="D1490" s="55"/>
      <c r="E1490" s="55"/>
      <c r="F1490" s="55"/>
    </row>
    <row r="1491" spans="1:6">
      <c r="A1491" s="41"/>
      <c r="B1491" s="55"/>
      <c r="C1491" s="55"/>
      <c r="D1491" s="55"/>
      <c r="E1491" s="55"/>
      <c r="F1491" s="55"/>
    </row>
    <row r="1492" spans="1:6">
      <c r="A1492" s="41"/>
      <c r="B1492" s="55"/>
      <c r="C1492" s="55"/>
      <c r="D1492" s="55"/>
      <c r="E1492" s="55"/>
      <c r="F1492" s="55"/>
    </row>
    <row r="1493" spans="1:6">
      <c r="A1493" s="41"/>
      <c r="B1493" s="55"/>
      <c r="C1493" s="55"/>
      <c r="D1493" s="55"/>
      <c r="E1493" s="55"/>
      <c r="F1493" s="55"/>
    </row>
    <row r="1494" spans="1:6">
      <c r="A1494" s="41"/>
      <c r="B1494" s="55"/>
      <c r="C1494" s="55"/>
      <c r="D1494" s="55"/>
      <c r="E1494" s="55"/>
      <c r="F1494" s="55"/>
    </row>
    <row r="1495" spans="1:6">
      <c r="A1495" s="41"/>
      <c r="B1495" s="55"/>
      <c r="C1495" s="55"/>
      <c r="D1495" s="55"/>
      <c r="E1495" s="55"/>
      <c r="F1495" s="55"/>
    </row>
    <row r="1496" spans="1:6">
      <c r="A1496" s="41"/>
      <c r="B1496" s="55"/>
      <c r="C1496" s="55"/>
      <c r="D1496" s="55"/>
      <c r="E1496" s="55"/>
      <c r="F1496" s="55"/>
    </row>
    <row r="1497" spans="1:6">
      <c r="A1497" s="41"/>
      <c r="B1497" s="55"/>
      <c r="C1497" s="55"/>
      <c r="D1497" s="55"/>
      <c r="E1497" s="55"/>
      <c r="F1497" s="55"/>
    </row>
    <row r="1498" spans="1:6">
      <c r="A1498" s="41"/>
      <c r="B1498" s="55"/>
      <c r="C1498" s="55"/>
      <c r="D1498" s="55"/>
      <c r="E1498" s="55"/>
      <c r="F1498" s="55"/>
    </row>
    <row r="1499" spans="1:6">
      <c r="A1499" s="41"/>
      <c r="B1499" s="55"/>
      <c r="C1499" s="55"/>
      <c r="D1499" s="55"/>
      <c r="E1499" s="55"/>
      <c r="F1499" s="55"/>
    </row>
    <row r="1500" spans="1:6">
      <c r="A1500" s="41"/>
      <c r="B1500" s="55"/>
      <c r="C1500" s="55"/>
      <c r="D1500" s="55"/>
      <c r="E1500" s="55"/>
      <c r="F1500" s="55"/>
    </row>
    <row r="1501" spans="1:6">
      <c r="A1501" s="41"/>
      <c r="B1501" s="55"/>
      <c r="C1501" s="55"/>
      <c r="D1501" s="55"/>
      <c r="E1501" s="55"/>
      <c r="F1501" s="55"/>
    </row>
    <row r="1502" spans="1:6">
      <c r="A1502" s="41"/>
      <c r="B1502" s="55"/>
      <c r="C1502" s="55"/>
      <c r="D1502" s="55"/>
      <c r="E1502" s="55"/>
      <c r="F1502" s="55"/>
    </row>
    <row r="1503" spans="1:6">
      <c r="A1503" s="41"/>
      <c r="B1503" s="55"/>
      <c r="C1503" s="55"/>
      <c r="D1503" s="55"/>
      <c r="E1503" s="55"/>
      <c r="F1503" s="55"/>
    </row>
    <row r="1504" spans="1:6">
      <c r="A1504" s="41"/>
      <c r="B1504" s="55"/>
      <c r="C1504" s="55"/>
      <c r="D1504" s="55"/>
      <c r="E1504" s="55"/>
      <c r="F1504" s="55"/>
    </row>
    <row r="1505" spans="1:6">
      <c r="A1505" s="41"/>
      <c r="B1505" s="55"/>
      <c r="C1505" s="55"/>
      <c r="D1505" s="55"/>
      <c r="E1505" s="55"/>
      <c r="F1505" s="55"/>
    </row>
    <row r="1506" spans="1:6">
      <c r="A1506" s="41"/>
      <c r="B1506" s="55"/>
      <c r="C1506" s="55"/>
      <c r="D1506" s="55"/>
      <c r="E1506" s="55"/>
      <c r="F1506" s="55"/>
    </row>
    <row r="1507" spans="1:6">
      <c r="A1507" s="41"/>
      <c r="B1507" s="55"/>
      <c r="C1507" s="55"/>
      <c r="D1507" s="55"/>
      <c r="E1507" s="55"/>
      <c r="F1507" s="55"/>
    </row>
    <row r="1508" spans="1:6">
      <c r="A1508" s="41"/>
      <c r="B1508" s="55"/>
      <c r="C1508" s="55"/>
      <c r="D1508" s="55"/>
      <c r="E1508" s="55"/>
      <c r="F1508" s="55"/>
    </row>
    <row r="1509" spans="1:6">
      <c r="A1509" s="41"/>
      <c r="B1509" s="55"/>
      <c r="C1509" s="55"/>
      <c r="D1509" s="55"/>
      <c r="E1509" s="55"/>
      <c r="F1509" s="55"/>
    </row>
    <row r="1510" spans="1:6">
      <c r="A1510" s="41"/>
      <c r="B1510" s="55"/>
      <c r="C1510" s="55"/>
      <c r="D1510" s="55"/>
      <c r="E1510" s="55"/>
      <c r="F1510" s="55"/>
    </row>
    <row r="1511" spans="1:6">
      <c r="A1511" s="41"/>
      <c r="B1511" s="55"/>
      <c r="C1511" s="55"/>
      <c r="D1511" s="55"/>
      <c r="E1511" s="55"/>
      <c r="F1511" s="55"/>
    </row>
    <row r="1512" spans="1:6">
      <c r="A1512" s="41"/>
      <c r="B1512" s="55"/>
      <c r="C1512" s="55"/>
      <c r="D1512" s="55"/>
      <c r="E1512" s="55"/>
      <c r="F1512" s="55"/>
    </row>
    <row r="1513" spans="1:6">
      <c r="A1513" s="41"/>
      <c r="B1513" s="55"/>
      <c r="C1513" s="55"/>
      <c r="D1513" s="55"/>
      <c r="E1513" s="55"/>
      <c r="F1513" s="55"/>
    </row>
    <row r="1514" spans="1:6">
      <c r="A1514" s="41"/>
      <c r="B1514" s="55"/>
      <c r="C1514" s="55"/>
      <c r="D1514" s="55"/>
      <c r="E1514" s="55"/>
      <c r="F1514" s="55"/>
    </row>
    <row r="1515" spans="1:6">
      <c r="A1515" s="41"/>
      <c r="B1515" s="55"/>
      <c r="C1515" s="55"/>
      <c r="D1515" s="55"/>
      <c r="E1515" s="55"/>
      <c r="F1515" s="55"/>
    </row>
    <row r="1516" spans="1:6">
      <c r="A1516" s="41"/>
      <c r="B1516" s="55"/>
      <c r="C1516" s="55"/>
      <c r="D1516" s="55"/>
      <c r="E1516" s="55"/>
      <c r="F1516" s="55"/>
    </row>
    <row r="1517" spans="1:6">
      <c r="A1517" s="41"/>
      <c r="B1517" s="55"/>
      <c r="C1517" s="55"/>
      <c r="D1517" s="55"/>
      <c r="E1517" s="55"/>
      <c r="F1517" s="55"/>
    </row>
    <row r="1518" spans="1:6">
      <c r="A1518" s="41"/>
      <c r="B1518" s="55"/>
      <c r="C1518" s="55"/>
      <c r="D1518" s="55"/>
      <c r="E1518" s="55"/>
      <c r="F1518" s="55"/>
    </row>
    <row r="1519" spans="1:6">
      <c r="A1519" s="41"/>
      <c r="B1519" s="55"/>
      <c r="C1519" s="55"/>
      <c r="D1519" s="55"/>
      <c r="E1519" s="55"/>
      <c r="F1519" s="55"/>
    </row>
    <row r="1520" spans="1:6">
      <c r="A1520" s="41"/>
      <c r="B1520" s="55"/>
      <c r="C1520" s="55"/>
      <c r="D1520" s="55"/>
      <c r="E1520" s="55"/>
      <c r="F1520" s="55"/>
    </row>
    <row r="1521" spans="1:6">
      <c r="A1521" s="41"/>
      <c r="B1521" s="55"/>
      <c r="C1521" s="55"/>
      <c r="D1521" s="55"/>
      <c r="E1521" s="55"/>
      <c r="F1521" s="55"/>
    </row>
    <row r="1522" spans="1:6">
      <c r="A1522" s="41"/>
      <c r="B1522" s="55"/>
      <c r="C1522" s="55"/>
      <c r="D1522" s="55"/>
      <c r="E1522" s="55"/>
      <c r="F1522" s="55"/>
    </row>
    <row r="1523" spans="1:6">
      <c r="A1523" s="41"/>
      <c r="B1523" s="55"/>
      <c r="C1523" s="55"/>
      <c r="D1523" s="55"/>
      <c r="E1523" s="55"/>
      <c r="F1523" s="55"/>
    </row>
    <row r="1524" spans="1:6">
      <c r="A1524" s="41"/>
      <c r="B1524" s="55"/>
      <c r="C1524" s="55"/>
      <c r="D1524" s="55"/>
      <c r="E1524" s="55"/>
      <c r="F1524" s="55"/>
    </row>
    <row r="1525" spans="1:6">
      <c r="A1525" s="41"/>
      <c r="B1525" s="55"/>
      <c r="C1525" s="55"/>
      <c r="D1525" s="55"/>
      <c r="E1525" s="55"/>
      <c r="F1525" s="55"/>
    </row>
    <row r="1526" spans="1:6">
      <c r="A1526" s="41"/>
      <c r="B1526" s="55"/>
      <c r="C1526" s="55"/>
      <c r="D1526" s="55"/>
      <c r="E1526" s="55"/>
      <c r="F1526" s="55"/>
    </row>
    <row r="1527" spans="1:6">
      <c r="A1527" s="41"/>
      <c r="B1527" s="55"/>
      <c r="C1527" s="55"/>
      <c r="D1527" s="55"/>
      <c r="E1527" s="55"/>
      <c r="F1527" s="55"/>
    </row>
    <row r="1528" spans="1:6">
      <c r="A1528" s="41"/>
      <c r="B1528" s="55"/>
      <c r="C1528" s="55"/>
      <c r="D1528" s="55"/>
      <c r="E1528" s="55"/>
      <c r="F1528" s="55"/>
    </row>
    <row r="1529" spans="1:6">
      <c r="A1529" s="41"/>
      <c r="B1529" s="55"/>
      <c r="C1529" s="55"/>
      <c r="D1529" s="55"/>
      <c r="E1529" s="55"/>
      <c r="F1529" s="55"/>
    </row>
    <row r="1530" spans="1:6">
      <c r="A1530" s="41"/>
      <c r="B1530" s="55"/>
      <c r="C1530" s="55"/>
      <c r="D1530" s="55"/>
      <c r="E1530" s="55"/>
      <c r="F1530" s="55"/>
    </row>
    <row r="1531" spans="1:6">
      <c r="A1531" s="41"/>
      <c r="B1531" s="55"/>
      <c r="C1531" s="55"/>
      <c r="D1531" s="55"/>
      <c r="E1531" s="55"/>
      <c r="F1531" s="55"/>
    </row>
    <row r="1532" spans="1:6">
      <c r="A1532" s="41"/>
      <c r="B1532" s="55"/>
      <c r="C1532" s="55"/>
      <c r="D1532" s="55"/>
      <c r="E1532" s="55"/>
      <c r="F1532" s="55"/>
    </row>
    <row r="1533" spans="1:6">
      <c r="A1533" s="41"/>
      <c r="B1533" s="55"/>
      <c r="C1533" s="55"/>
      <c r="D1533" s="55"/>
      <c r="E1533" s="55"/>
      <c r="F1533" s="55"/>
    </row>
    <row r="1534" spans="1:6">
      <c r="A1534" s="41"/>
      <c r="B1534" s="55"/>
      <c r="C1534" s="55"/>
      <c r="D1534" s="55"/>
      <c r="E1534" s="55"/>
      <c r="F1534" s="55"/>
    </row>
    <row r="1535" spans="1:6">
      <c r="A1535" s="41"/>
      <c r="B1535" s="55"/>
      <c r="C1535" s="55"/>
      <c r="D1535" s="55"/>
      <c r="E1535" s="55"/>
      <c r="F1535" s="55"/>
    </row>
    <row r="1536" spans="1:6">
      <c r="A1536" s="41"/>
      <c r="B1536" s="55"/>
      <c r="C1536" s="55"/>
      <c r="D1536" s="55"/>
      <c r="E1536" s="55"/>
      <c r="F1536" s="55"/>
    </row>
    <row r="1537" spans="1:6">
      <c r="A1537" s="41"/>
      <c r="B1537" s="55"/>
      <c r="C1537" s="55"/>
      <c r="D1537" s="55"/>
      <c r="E1537" s="55"/>
      <c r="F1537" s="55"/>
    </row>
    <row r="1538" spans="1:6">
      <c r="A1538" s="41"/>
      <c r="B1538" s="55"/>
      <c r="C1538" s="55"/>
      <c r="D1538" s="55"/>
      <c r="E1538" s="55"/>
      <c r="F1538" s="55"/>
    </row>
    <row r="1539" spans="1:6">
      <c r="A1539" s="41"/>
      <c r="B1539" s="55"/>
      <c r="C1539" s="55"/>
      <c r="D1539" s="55"/>
      <c r="E1539" s="55"/>
      <c r="F1539" s="55"/>
    </row>
    <row r="1540" spans="1:6">
      <c r="A1540" s="41"/>
      <c r="B1540" s="55"/>
      <c r="C1540" s="55"/>
      <c r="D1540" s="55"/>
      <c r="E1540" s="55"/>
      <c r="F1540" s="55"/>
    </row>
    <row r="1541" spans="1:6">
      <c r="A1541" s="41"/>
      <c r="B1541" s="55"/>
      <c r="C1541" s="55"/>
      <c r="D1541" s="55"/>
      <c r="E1541" s="55"/>
      <c r="F1541" s="55"/>
    </row>
    <row r="1542" spans="1:6">
      <c r="A1542" s="41"/>
      <c r="B1542" s="55"/>
      <c r="C1542" s="55"/>
      <c r="D1542" s="55"/>
      <c r="E1542" s="55"/>
      <c r="F1542" s="55"/>
    </row>
    <row r="1543" spans="1:6">
      <c r="A1543" s="41"/>
      <c r="B1543" s="55"/>
      <c r="C1543" s="55"/>
      <c r="D1543" s="55"/>
      <c r="E1543" s="55"/>
      <c r="F1543" s="55"/>
    </row>
    <row r="1544" spans="1:6">
      <c r="A1544" s="41"/>
      <c r="B1544" s="55"/>
      <c r="C1544" s="55"/>
      <c r="D1544" s="55"/>
      <c r="E1544" s="55"/>
      <c r="F1544" s="55"/>
    </row>
    <row r="1545" spans="1:6">
      <c r="A1545" s="41"/>
      <c r="B1545" s="55"/>
      <c r="C1545" s="55"/>
      <c r="D1545" s="55"/>
      <c r="E1545" s="55"/>
      <c r="F1545" s="55"/>
    </row>
    <row r="1546" spans="1:6">
      <c r="A1546" s="41"/>
      <c r="B1546" s="55"/>
      <c r="C1546" s="55"/>
      <c r="D1546" s="55"/>
      <c r="E1546" s="55"/>
      <c r="F1546" s="55"/>
    </row>
    <row r="1547" spans="1:6">
      <c r="A1547" s="41"/>
      <c r="B1547" s="55"/>
      <c r="C1547" s="55"/>
      <c r="D1547" s="55"/>
      <c r="E1547" s="55"/>
      <c r="F1547" s="55"/>
    </row>
    <row r="1548" spans="1:6">
      <c r="A1548" s="41"/>
      <c r="B1548" s="55"/>
      <c r="C1548" s="55"/>
      <c r="D1548" s="55"/>
      <c r="E1548" s="55"/>
      <c r="F1548" s="55"/>
    </row>
    <row r="1549" spans="1:6">
      <c r="A1549" s="41"/>
      <c r="B1549" s="55"/>
      <c r="C1549" s="55"/>
      <c r="D1549" s="55"/>
      <c r="E1549" s="55"/>
      <c r="F1549" s="55"/>
    </row>
    <row r="1550" spans="1:6">
      <c r="A1550" s="41"/>
      <c r="B1550" s="55"/>
      <c r="C1550" s="55"/>
      <c r="D1550" s="55"/>
      <c r="E1550" s="55"/>
      <c r="F1550" s="55"/>
    </row>
    <row r="1551" spans="1:6">
      <c r="A1551" s="41"/>
      <c r="B1551" s="55"/>
      <c r="C1551" s="55"/>
      <c r="D1551" s="55"/>
      <c r="E1551" s="55"/>
      <c r="F1551" s="55"/>
    </row>
    <row r="1552" spans="1:6">
      <c r="A1552" s="41"/>
      <c r="B1552" s="55"/>
      <c r="C1552" s="55"/>
      <c r="D1552" s="55"/>
      <c r="E1552" s="55"/>
      <c r="F1552" s="55"/>
    </row>
    <row r="1553" spans="1:6">
      <c r="A1553" s="41"/>
      <c r="B1553" s="55"/>
      <c r="C1553" s="55"/>
      <c r="D1553" s="55"/>
      <c r="E1553" s="55"/>
      <c r="F1553" s="55"/>
    </row>
    <row r="1554" spans="1:6">
      <c r="A1554" s="41"/>
      <c r="B1554" s="55"/>
      <c r="C1554" s="55"/>
      <c r="D1554" s="55"/>
      <c r="E1554" s="55"/>
      <c r="F1554" s="55"/>
    </row>
    <row r="1555" spans="1:6">
      <c r="A1555" s="41"/>
      <c r="B1555" s="55"/>
      <c r="C1555" s="55"/>
      <c r="D1555" s="55"/>
      <c r="E1555" s="55"/>
      <c r="F1555" s="55"/>
    </row>
    <row r="1556" spans="1:6">
      <c r="A1556" s="41"/>
      <c r="B1556" s="55"/>
      <c r="C1556" s="55"/>
      <c r="D1556" s="55"/>
      <c r="E1556" s="55"/>
      <c r="F1556" s="55"/>
    </row>
    <row r="1557" spans="1:6">
      <c r="A1557" s="41"/>
      <c r="B1557" s="55"/>
      <c r="C1557" s="55"/>
      <c r="D1557" s="55"/>
      <c r="E1557" s="55"/>
      <c r="F1557" s="55"/>
    </row>
    <row r="1558" spans="1:6">
      <c r="A1558" s="41"/>
      <c r="B1558" s="55"/>
      <c r="C1558" s="55"/>
      <c r="D1558" s="55"/>
      <c r="E1558" s="55"/>
      <c r="F1558" s="55"/>
    </row>
    <row r="1559" spans="1:6">
      <c r="A1559" s="41"/>
      <c r="B1559" s="55"/>
      <c r="C1559" s="55"/>
      <c r="D1559" s="55"/>
      <c r="E1559" s="55"/>
      <c r="F1559" s="55"/>
    </row>
    <row r="1560" spans="1:6">
      <c r="A1560" s="41"/>
      <c r="B1560" s="55"/>
      <c r="C1560" s="55"/>
      <c r="D1560" s="55"/>
      <c r="E1560" s="55"/>
      <c r="F1560" s="55"/>
    </row>
    <row r="1561" spans="1:6">
      <c r="A1561" s="41"/>
      <c r="B1561" s="55"/>
      <c r="C1561" s="55"/>
      <c r="D1561" s="55"/>
      <c r="E1561" s="55"/>
      <c r="F1561" s="55"/>
    </row>
    <row r="1562" spans="1:6">
      <c r="A1562" s="41"/>
      <c r="B1562" s="55"/>
      <c r="C1562" s="55"/>
      <c r="D1562" s="55"/>
      <c r="E1562" s="55"/>
      <c r="F1562" s="55"/>
    </row>
    <row r="1563" spans="1:6">
      <c r="A1563" s="41"/>
      <c r="B1563" s="55"/>
      <c r="C1563" s="55"/>
      <c r="D1563" s="55"/>
      <c r="E1563" s="55"/>
      <c r="F1563" s="55"/>
    </row>
    <row r="1564" spans="1:6">
      <c r="A1564" s="41"/>
      <c r="B1564" s="55"/>
      <c r="C1564" s="55"/>
      <c r="D1564" s="55"/>
      <c r="E1564" s="55"/>
      <c r="F1564" s="55"/>
    </row>
    <row r="1565" spans="1:6">
      <c r="A1565" s="41"/>
      <c r="B1565" s="55"/>
      <c r="C1565" s="55"/>
      <c r="D1565" s="55"/>
      <c r="E1565" s="55"/>
      <c r="F1565" s="55"/>
    </row>
    <row r="1566" spans="1:6">
      <c r="A1566" s="41"/>
      <c r="B1566" s="55"/>
      <c r="C1566" s="55"/>
      <c r="D1566" s="55"/>
      <c r="E1566" s="55"/>
      <c r="F1566" s="55"/>
    </row>
    <row r="1567" spans="1:6">
      <c r="A1567" s="41"/>
      <c r="B1567" s="55"/>
      <c r="C1567" s="55"/>
      <c r="D1567" s="55"/>
      <c r="E1567" s="55"/>
      <c r="F1567" s="55"/>
    </row>
    <row r="1568" spans="1:6">
      <c r="A1568" s="41"/>
      <c r="B1568" s="55"/>
      <c r="C1568" s="55"/>
      <c r="D1568" s="55"/>
      <c r="E1568" s="55"/>
      <c r="F1568" s="55"/>
    </row>
    <row r="1569" spans="1:6">
      <c r="A1569" s="41"/>
      <c r="B1569" s="55"/>
      <c r="C1569" s="55"/>
      <c r="D1569" s="55"/>
      <c r="E1569" s="55"/>
      <c r="F1569" s="55"/>
    </row>
    <row r="1570" spans="1:6">
      <c r="A1570" s="41"/>
      <c r="B1570" s="55"/>
      <c r="C1570" s="55"/>
      <c r="D1570" s="55"/>
      <c r="E1570" s="55"/>
      <c r="F1570" s="55"/>
    </row>
    <row r="1571" spans="1:6">
      <c r="A1571" s="41"/>
      <c r="B1571" s="55"/>
      <c r="C1571" s="55"/>
      <c r="D1571" s="55"/>
      <c r="E1571" s="55"/>
      <c r="F1571" s="55"/>
    </row>
    <row r="1572" spans="1:6">
      <c r="A1572" s="41"/>
      <c r="B1572" s="55"/>
      <c r="C1572" s="55"/>
      <c r="D1572" s="55"/>
      <c r="E1572" s="55"/>
      <c r="F1572" s="55"/>
    </row>
    <row r="1573" spans="1:6">
      <c r="A1573" s="41"/>
      <c r="B1573" s="55"/>
      <c r="C1573" s="55"/>
      <c r="D1573" s="55"/>
      <c r="E1573" s="55"/>
      <c r="F1573" s="55"/>
    </row>
    <row r="1574" spans="1:6">
      <c r="A1574" s="41"/>
      <c r="B1574" s="55"/>
      <c r="C1574" s="55"/>
      <c r="D1574" s="55"/>
      <c r="E1574" s="55"/>
      <c r="F1574" s="55"/>
    </row>
    <row r="1575" spans="1:6">
      <c r="A1575" s="41"/>
      <c r="B1575" s="55"/>
      <c r="C1575" s="55"/>
      <c r="D1575" s="55"/>
      <c r="E1575" s="55"/>
      <c r="F1575" s="55"/>
    </row>
    <row r="1576" spans="1:6">
      <c r="A1576" s="41"/>
      <c r="B1576" s="55"/>
      <c r="C1576" s="55"/>
      <c r="D1576" s="55"/>
      <c r="E1576" s="55"/>
      <c r="F1576" s="55"/>
    </row>
    <row r="1577" spans="1:6">
      <c r="A1577" s="41"/>
      <c r="B1577" s="55"/>
      <c r="C1577" s="55"/>
      <c r="D1577" s="55"/>
      <c r="E1577" s="55"/>
      <c r="F1577" s="55"/>
    </row>
    <row r="1578" spans="1:6">
      <c r="A1578" s="41"/>
      <c r="B1578" s="55"/>
      <c r="C1578" s="55"/>
      <c r="D1578" s="55"/>
      <c r="E1578" s="55"/>
      <c r="F1578" s="55"/>
    </row>
    <row r="1579" spans="1:6">
      <c r="A1579" s="41"/>
      <c r="B1579" s="55"/>
      <c r="C1579" s="55"/>
      <c r="D1579" s="55"/>
      <c r="E1579" s="55"/>
      <c r="F1579" s="55"/>
    </row>
    <row r="1580" spans="1:6">
      <c r="A1580" s="41"/>
      <c r="B1580" s="55"/>
      <c r="C1580" s="55"/>
      <c r="D1580" s="55"/>
      <c r="E1580" s="55"/>
      <c r="F1580" s="55"/>
    </row>
    <row r="1581" spans="1:6">
      <c r="A1581" s="41"/>
      <c r="B1581" s="55"/>
      <c r="C1581" s="55"/>
      <c r="D1581" s="55"/>
      <c r="E1581" s="55"/>
      <c r="F1581" s="55"/>
    </row>
    <row r="1582" spans="1:6">
      <c r="A1582" s="41"/>
      <c r="B1582" s="55"/>
      <c r="C1582" s="55"/>
      <c r="D1582" s="55"/>
      <c r="E1582" s="55"/>
      <c r="F1582" s="55"/>
    </row>
    <row r="1583" spans="1:6">
      <c r="A1583" s="41"/>
      <c r="B1583" s="55"/>
      <c r="C1583" s="55"/>
      <c r="D1583" s="55"/>
      <c r="E1583" s="55"/>
      <c r="F1583" s="55"/>
    </row>
    <row r="1584" spans="1:6">
      <c r="A1584" s="41"/>
      <c r="B1584" s="55"/>
      <c r="C1584" s="55"/>
      <c r="D1584" s="55"/>
      <c r="E1584" s="55"/>
      <c r="F1584" s="55"/>
    </row>
    <row r="1585" spans="1:6">
      <c r="A1585" s="41"/>
      <c r="B1585" s="55"/>
      <c r="C1585" s="55"/>
      <c r="D1585" s="55"/>
      <c r="E1585" s="55"/>
      <c r="F1585" s="55"/>
    </row>
    <row r="1586" spans="1:6">
      <c r="A1586" s="41"/>
      <c r="B1586" s="55"/>
      <c r="C1586" s="55"/>
      <c r="D1586" s="55"/>
      <c r="E1586" s="55"/>
      <c r="F1586" s="55"/>
    </row>
    <row r="1587" spans="1:6">
      <c r="A1587" s="41"/>
      <c r="B1587" s="55"/>
      <c r="C1587" s="55"/>
      <c r="D1587" s="55"/>
      <c r="E1587" s="55"/>
      <c r="F1587" s="55"/>
    </row>
    <row r="1588" spans="1:6">
      <c r="A1588" s="41"/>
      <c r="B1588" s="55"/>
      <c r="C1588" s="55"/>
      <c r="D1588" s="55"/>
      <c r="E1588" s="55"/>
      <c r="F1588" s="55"/>
    </row>
    <row r="1589" spans="1:6">
      <c r="A1589" s="41"/>
      <c r="B1589" s="55"/>
      <c r="C1589" s="55"/>
      <c r="D1589" s="55"/>
      <c r="E1589" s="55"/>
      <c r="F1589" s="55"/>
    </row>
    <row r="1590" spans="1:6">
      <c r="A1590" s="41"/>
      <c r="B1590" s="55"/>
      <c r="C1590" s="55"/>
      <c r="D1590" s="55"/>
      <c r="E1590" s="55"/>
      <c r="F1590" s="55"/>
    </row>
    <row r="1591" spans="1:6">
      <c r="A1591" s="41"/>
      <c r="B1591" s="55"/>
      <c r="C1591" s="55"/>
      <c r="D1591" s="55"/>
      <c r="E1591" s="55"/>
      <c r="F1591" s="55"/>
    </row>
    <row r="1592" spans="1:6">
      <c r="A1592" s="41"/>
      <c r="B1592" s="55"/>
      <c r="C1592" s="55"/>
      <c r="D1592" s="55"/>
      <c r="E1592" s="55"/>
      <c r="F1592" s="55"/>
    </row>
    <row r="1593" spans="1:6">
      <c r="A1593" s="41"/>
      <c r="B1593" s="55"/>
      <c r="C1593" s="55"/>
      <c r="D1593" s="55"/>
      <c r="E1593" s="55"/>
      <c r="F1593" s="55"/>
    </row>
    <row r="1594" spans="1:6">
      <c r="A1594" s="41"/>
      <c r="B1594" s="55"/>
      <c r="C1594" s="55"/>
      <c r="D1594" s="55"/>
      <c r="E1594" s="55"/>
      <c r="F1594" s="55"/>
    </row>
    <row r="1595" spans="1:6">
      <c r="A1595" s="41"/>
      <c r="B1595" s="55"/>
      <c r="C1595" s="55"/>
      <c r="D1595" s="55"/>
      <c r="E1595" s="55"/>
      <c r="F1595" s="55"/>
    </row>
    <row r="1596" spans="1:6">
      <c r="A1596" s="41"/>
      <c r="B1596" s="55"/>
      <c r="C1596" s="55"/>
      <c r="D1596" s="55"/>
      <c r="E1596" s="55"/>
      <c r="F1596" s="55"/>
    </row>
    <row r="1597" spans="1:6">
      <c r="A1597" s="41"/>
      <c r="B1597" s="55"/>
      <c r="C1597" s="55"/>
      <c r="D1597" s="55"/>
      <c r="E1597" s="55"/>
      <c r="F1597" s="55"/>
    </row>
    <row r="1598" spans="1:6">
      <c r="A1598" s="41"/>
      <c r="B1598" s="55"/>
      <c r="C1598" s="55"/>
      <c r="D1598" s="55"/>
      <c r="E1598" s="55"/>
      <c r="F1598" s="55"/>
    </row>
    <row r="1599" spans="1:6">
      <c r="A1599" s="41"/>
      <c r="B1599" s="55"/>
      <c r="C1599" s="55"/>
      <c r="D1599" s="55"/>
      <c r="E1599" s="55"/>
      <c r="F1599" s="55"/>
    </row>
    <row r="1600" spans="1:6">
      <c r="A1600" s="41"/>
      <c r="B1600" s="55"/>
      <c r="C1600" s="55"/>
      <c r="D1600" s="55"/>
      <c r="E1600" s="55"/>
      <c r="F1600" s="55"/>
    </row>
    <row r="1601" spans="1:6">
      <c r="A1601" s="41"/>
      <c r="B1601" s="55"/>
      <c r="C1601" s="55"/>
      <c r="D1601" s="55"/>
      <c r="E1601" s="55"/>
      <c r="F1601" s="55"/>
    </row>
    <row r="1602" spans="1:6">
      <c r="A1602" s="41"/>
      <c r="B1602" s="55"/>
      <c r="C1602" s="55"/>
      <c r="D1602" s="55"/>
      <c r="E1602" s="55"/>
      <c r="F1602" s="55"/>
    </row>
    <row r="1603" spans="1:6">
      <c r="A1603" s="41"/>
      <c r="B1603" s="55"/>
      <c r="C1603" s="55"/>
      <c r="D1603" s="55"/>
      <c r="E1603" s="55"/>
      <c r="F1603" s="55"/>
    </row>
    <row r="1604" spans="1:6">
      <c r="A1604" s="41"/>
      <c r="B1604" s="55"/>
      <c r="C1604" s="55"/>
      <c r="D1604" s="55"/>
      <c r="E1604" s="55"/>
      <c r="F1604" s="55"/>
    </row>
    <row r="1605" spans="1:6">
      <c r="A1605" s="41"/>
      <c r="B1605" s="55"/>
      <c r="C1605" s="55"/>
      <c r="D1605" s="55"/>
      <c r="E1605" s="55"/>
      <c r="F1605" s="55"/>
    </row>
    <row r="1606" spans="1:6">
      <c r="A1606" s="41"/>
      <c r="B1606" s="55"/>
      <c r="C1606" s="55"/>
      <c r="D1606" s="55"/>
      <c r="E1606" s="55"/>
      <c r="F1606" s="55"/>
    </row>
    <row r="1607" spans="1:6">
      <c r="A1607" s="41"/>
      <c r="B1607" s="55"/>
      <c r="C1607" s="55"/>
      <c r="D1607" s="55"/>
      <c r="E1607" s="55"/>
      <c r="F1607" s="55"/>
    </row>
    <row r="1608" spans="1:6">
      <c r="A1608" s="41"/>
      <c r="B1608" s="55"/>
      <c r="C1608" s="55"/>
      <c r="D1608" s="55"/>
      <c r="E1608" s="55"/>
      <c r="F1608" s="55"/>
    </row>
    <row r="1609" spans="1:6">
      <c r="A1609" s="41"/>
      <c r="B1609" s="55"/>
      <c r="C1609" s="55"/>
      <c r="D1609" s="55"/>
      <c r="E1609" s="55"/>
      <c r="F1609" s="55"/>
    </row>
    <row r="1610" spans="1:6">
      <c r="A1610" s="41"/>
      <c r="B1610" s="55"/>
      <c r="C1610" s="55"/>
      <c r="D1610" s="55"/>
      <c r="E1610" s="55"/>
      <c r="F1610" s="55"/>
    </row>
    <row r="1611" spans="1:6">
      <c r="A1611" s="41"/>
      <c r="B1611" s="55"/>
      <c r="C1611" s="55"/>
      <c r="D1611" s="55"/>
      <c r="E1611" s="55"/>
      <c r="F1611" s="55"/>
    </row>
    <row r="1612" spans="1:6">
      <c r="A1612" s="41"/>
      <c r="B1612" s="55"/>
      <c r="C1612" s="55"/>
      <c r="D1612" s="55"/>
      <c r="E1612" s="55"/>
      <c r="F1612" s="55"/>
    </row>
    <row r="1613" spans="1:6">
      <c r="A1613" s="41"/>
      <c r="B1613" s="55"/>
      <c r="C1613" s="55"/>
      <c r="D1613" s="55"/>
      <c r="E1613" s="55"/>
      <c r="F1613" s="55"/>
    </row>
    <row r="1614" spans="1:6">
      <c r="A1614" s="41"/>
      <c r="B1614" s="55"/>
      <c r="C1614" s="55"/>
      <c r="D1614" s="55"/>
      <c r="E1614" s="55"/>
      <c r="F1614" s="55"/>
    </row>
    <row r="1615" spans="1:6">
      <c r="A1615" s="41"/>
      <c r="B1615" s="55"/>
      <c r="C1615" s="55"/>
      <c r="D1615" s="55"/>
      <c r="E1615" s="55"/>
      <c r="F1615" s="55"/>
    </row>
    <row r="1616" spans="1:6">
      <c r="A1616" s="41"/>
      <c r="B1616" s="55"/>
      <c r="C1616" s="55"/>
      <c r="D1616" s="55"/>
      <c r="E1616" s="55"/>
      <c r="F1616" s="55"/>
    </row>
    <row r="1617" spans="1:6">
      <c r="A1617" s="41"/>
      <c r="B1617" s="55"/>
      <c r="C1617" s="55"/>
      <c r="D1617" s="55"/>
      <c r="E1617" s="55"/>
      <c r="F1617" s="55"/>
    </row>
    <row r="1618" spans="1:6">
      <c r="A1618" s="41"/>
      <c r="B1618" s="55"/>
      <c r="C1618" s="55"/>
      <c r="D1618" s="55"/>
      <c r="E1618" s="55"/>
      <c r="F1618" s="55"/>
    </row>
    <row r="1619" spans="1:6">
      <c r="A1619" s="41"/>
      <c r="B1619" s="55"/>
      <c r="C1619" s="55"/>
      <c r="D1619" s="55"/>
      <c r="E1619" s="55"/>
      <c r="F1619" s="55"/>
    </row>
    <row r="1620" spans="1:6">
      <c r="A1620" s="41"/>
      <c r="B1620" s="55"/>
      <c r="C1620" s="55"/>
      <c r="D1620" s="55"/>
      <c r="E1620" s="55"/>
      <c r="F1620" s="55"/>
    </row>
    <row r="1621" spans="1:6">
      <c r="A1621" s="41"/>
      <c r="B1621" s="55"/>
      <c r="C1621" s="55"/>
      <c r="D1621" s="55"/>
      <c r="E1621" s="55"/>
      <c r="F1621" s="55"/>
    </row>
    <row r="1622" spans="1:6">
      <c r="A1622" s="41"/>
      <c r="B1622" s="55"/>
      <c r="C1622" s="55"/>
      <c r="D1622" s="55"/>
      <c r="E1622" s="55"/>
      <c r="F1622" s="55"/>
    </row>
    <row r="1623" spans="1:6">
      <c r="A1623" s="41"/>
      <c r="B1623" s="55"/>
      <c r="C1623" s="55"/>
      <c r="D1623" s="55"/>
      <c r="E1623" s="55"/>
      <c r="F1623" s="55"/>
    </row>
    <row r="1624" spans="1:6">
      <c r="A1624" s="41"/>
      <c r="B1624" s="55"/>
      <c r="C1624" s="55"/>
      <c r="D1624" s="55"/>
      <c r="E1624" s="55"/>
      <c r="F1624" s="55"/>
    </row>
    <row r="1625" spans="1:6">
      <c r="A1625" s="41"/>
      <c r="B1625" s="55"/>
      <c r="C1625" s="55"/>
      <c r="D1625" s="55"/>
      <c r="E1625" s="55"/>
      <c r="F1625" s="55"/>
    </row>
    <row r="1626" spans="1:6">
      <c r="A1626" s="41"/>
      <c r="B1626" s="55"/>
      <c r="C1626" s="55"/>
      <c r="D1626" s="55"/>
      <c r="E1626" s="55"/>
      <c r="F1626" s="55"/>
    </row>
    <row r="1627" spans="1:6">
      <c r="A1627" s="41"/>
      <c r="B1627" s="55"/>
      <c r="C1627" s="55"/>
      <c r="D1627" s="55"/>
      <c r="E1627" s="55"/>
      <c r="F1627" s="55"/>
    </row>
    <row r="1628" spans="1:6">
      <c r="A1628" s="41"/>
      <c r="B1628" s="55"/>
      <c r="C1628" s="55"/>
      <c r="D1628" s="55"/>
      <c r="E1628" s="55"/>
      <c r="F1628" s="55"/>
    </row>
    <row r="1629" spans="1:6">
      <c r="A1629" s="41"/>
      <c r="B1629" s="55"/>
      <c r="C1629" s="55"/>
      <c r="D1629" s="55"/>
      <c r="E1629" s="55"/>
      <c r="F1629" s="55"/>
    </row>
    <row r="1630" spans="1:6">
      <c r="A1630" s="41"/>
      <c r="B1630" s="55"/>
      <c r="C1630" s="55"/>
      <c r="D1630" s="55"/>
      <c r="E1630" s="55"/>
      <c r="F1630" s="55"/>
    </row>
    <row r="1631" spans="1:6">
      <c r="A1631" s="41"/>
      <c r="B1631" s="55"/>
      <c r="C1631" s="55"/>
      <c r="D1631" s="55"/>
      <c r="E1631" s="55"/>
      <c r="F1631" s="55"/>
    </row>
    <row r="1632" spans="1:6">
      <c r="A1632" s="41"/>
      <c r="B1632" s="55"/>
      <c r="C1632" s="55"/>
      <c r="D1632" s="55"/>
      <c r="E1632" s="55"/>
      <c r="F1632" s="55"/>
    </row>
    <row r="1633" spans="1:6">
      <c r="A1633" s="41"/>
      <c r="B1633" s="55"/>
      <c r="C1633" s="55"/>
      <c r="D1633" s="55"/>
      <c r="E1633" s="55"/>
      <c r="F1633" s="55"/>
    </row>
    <row r="1634" spans="1:6">
      <c r="A1634" s="41"/>
      <c r="B1634" s="55"/>
      <c r="C1634" s="55"/>
      <c r="D1634" s="55"/>
      <c r="E1634" s="55"/>
      <c r="F1634" s="55"/>
    </row>
    <row r="1635" spans="1:6">
      <c r="A1635" s="41"/>
      <c r="B1635" s="55"/>
      <c r="C1635" s="55"/>
      <c r="D1635" s="55"/>
      <c r="E1635" s="55"/>
      <c r="F1635" s="55"/>
    </row>
    <row r="1636" spans="1:6">
      <c r="A1636" s="41"/>
      <c r="B1636" s="55"/>
      <c r="C1636" s="55"/>
      <c r="D1636" s="55"/>
      <c r="E1636" s="55"/>
      <c r="F1636" s="55"/>
    </row>
    <row r="1637" spans="1:6">
      <c r="A1637" s="41"/>
      <c r="B1637" s="55"/>
      <c r="C1637" s="55"/>
      <c r="D1637" s="55"/>
      <c r="E1637" s="55"/>
      <c r="F1637" s="55"/>
    </row>
    <row r="1638" spans="1:6">
      <c r="A1638" s="41"/>
      <c r="B1638" s="55"/>
      <c r="C1638" s="55"/>
      <c r="D1638" s="55"/>
      <c r="E1638" s="55"/>
      <c r="F1638" s="55"/>
    </row>
    <row r="1639" spans="1:6">
      <c r="A1639" s="41"/>
      <c r="B1639" s="55"/>
      <c r="C1639" s="55"/>
      <c r="D1639" s="55"/>
      <c r="E1639" s="55"/>
      <c r="F1639" s="55"/>
    </row>
    <row r="1640" spans="1:6">
      <c r="A1640" s="41"/>
      <c r="B1640" s="55"/>
      <c r="C1640" s="55"/>
      <c r="D1640" s="55"/>
      <c r="E1640" s="55"/>
      <c r="F1640" s="55"/>
    </row>
    <row r="1641" spans="1:6">
      <c r="A1641" s="41"/>
      <c r="B1641" s="55"/>
      <c r="C1641" s="55"/>
      <c r="D1641" s="55"/>
      <c r="E1641" s="55"/>
      <c r="F1641" s="55"/>
    </row>
    <row r="1642" spans="1:6">
      <c r="A1642" s="41"/>
      <c r="B1642" s="55"/>
      <c r="C1642" s="55"/>
      <c r="D1642" s="55"/>
      <c r="E1642" s="55"/>
      <c r="F1642" s="55"/>
    </row>
    <row r="1643" spans="1:6">
      <c r="A1643" s="41"/>
      <c r="B1643" s="55"/>
      <c r="C1643" s="55"/>
      <c r="D1643" s="55"/>
      <c r="E1643" s="55"/>
      <c r="F1643" s="55"/>
    </row>
    <row r="1644" spans="1:6">
      <c r="A1644" s="41"/>
      <c r="B1644" s="55"/>
      <c r="C1644" s="55"/>
      <c r="D1644" s="55"/>
      <c r="E1644" s="55"/>
      <c r="F1644" s="55"/>
    </row>
    <row r="1645" spans="1:6">
      <c r="A1645" s="41"/>
      <c r="B1645" s="55"/>
      <c r="C1645" s="55"/>
      <c r="D1645" s="55"/>
      <c r="E1645" s="55"/>
      <c r="F1645" s="55"/>
    </row>
    <row r="1646" spans="1:6">
      <c r="A1646" s="41"/>
      <c r="B1646" s="55"/>
      <c r="C1646" s="55"/>
      <c r="D1646" s="55"/>
      <c r="E1646" s="55"/>
      <c r="F1646" s="55"/>
    </row>
    <row r="1647" spans="1:6">
      <c r="A1647" s="41"/>
      <c r="B1647" s="55"/>
      <c r="C1647" s="55"/>
      <c r="D1647" s="55"/>
      <c r="E1647" s="55"/>
      <c r="F1647" s="55"/>
    </row>
    <row r="1648" spans="1:6">
      <c r="A1648" s="41"/>
      <c r="B1648" s="55"/>
      <c r="C1648" s="55"/>
      <c r="D1648" s="55"/>
      <c r="E1648" s="55"/>
      <c r="F1648" s="55"/>
    </row>
    <row r="1649" spans="1:6">
      <c r="A1649" s="41"/>
      <c r="B1649" s="55"/>
      <c r="C1649" s="55"/>
      <c r="D1649" s="55"/>
      <c r="E1649" s="55"/>
      <c r="F1649" s="55"/>
    </row>
    <row r="1650" spans="1:6">
      <c r="A1650" s="41"/>
      <c r="B1650" s="55"/>
      <c r="C1650" s="55"/>
      <c r="D1650" s="55"/>
      <c r="E1650" s="55"/>
      <c r="F1650" s="55"/>
    </row>
    <row r="1651" spans="1:6">
      <c r="A1651" s="41"/>
      <c r="B1651" s="55"/>
      <c r="C1651" s="55"/>
      <c r="D1651" s="55"/>
      <c r="E1651" s="55"/>
      <c r="F1651" s="55"/>
    </row>
    <row r="1652" spans="1:6">
      <c r="A1652" s="41"/>
      <c r="B1652" s="55"/>
      <c r="C1652" s="55"/>
      <c r="D1652" s="55"/>
      <c r="E1652" s="55"/>
      <c r="F1652" s="55"/>
    </row>
    <row r="1653" spans="1:6">
      <c r="A1653" s="41"/>
      <c r="B1653" s="55"/>
      <c r="C1653" s="55"/>
      <c r="D1653" s="55"/>
      <c r="E1653" s="55"/>
      <c r="F1653" s="55"/>
    </row>
    <row r="1654" spans="1:6">
      <c r="A1654" s="41"/>
      <c r="B1654" s="55"/>
      <c r="C1654" s="55"/>
      <c r="D1654" s="55"/>
      <c r="E1654" s="55"/>
      <c r="F1654" s="55"/>
    </row>
    <row r="1655" spans="1:6">
      <c r="A1655" s="41"/>
      <c r="B1655" s="55"/>
      <c r="C1655" s="55"/>
      <c r="D1655" s="55"/>
      <c r="E1655" s="55"/>
      <c r="F1655" s="55"/>
    </row>
    <row r="1656" spans="1:6">
      <c r="A1656" s="41"/>
      <c r="B1656" s="55"/>
      <c r="C1656" s="55"/>
      <c r="D1656" s="55"/>
      <c r="E1656" s="55"/>
      <c r="F1656" s="55"/>
    </row>
    <row r="1657" spans="1:6">
      <c r="A1657" s="41"/>
      <c r="B1657" s="55"/>
      <c r="C1657" s="55"/>
      <c r="D1657" s="55"/>
      <c r="E1657" s="55"/>
      <c r="F1657" s="55"/>
    </row>
    <row r="1658" spans="1:6">
      <c r="A1658" s="41"/>
      <c r="B1658" s="55"/>
      <c r="C1658" s="55"/>
      <c r="D1658" s="55"/>
      <c r="E1658" s="55"/>
      <c r="F1658" s="55"/>
    </row>
    <row r="1659" spans="1:6">
      <c r="A1659" s="41"/>
      <c r="B1659" s="55"/>
      <c r="C1659" s="55"/>
      <c r="D1659" s="55"/>
      <c r="E1659" s="55"/>
      <c r="F1659" s="55"/>
    </row>
    <row r="1660" spans="1:6">
      <c r="A1660" s="41"/>
      <c r="B1660" s="55"/>
      <c r="C1660" s="55"/>
      <c r="D1660" s="55"/>
      <c r="E1660" s="55"/>
      <c r="F1660" s="55"/>
    </row>
    <row r="1661" spans="1:6">
      <c r="A1661" s="41"/>
      <c r="B1661" s="55"/>
      <c r="C1661" s="55"/>
      <c r="D1661" s="55"/>
      <c r="E1661" s="55"/>
      <c r="F1661" s="55"/>
    </row>
    <row r="1662" spans="1:6">
      <c r="A1662" s="41"/>
      <c r="B1662" s="55"/>
      <c r="C1662" s="55"/>
      <c r="D1662" s="55"/>
      <c r="E1662" s="55"/>
      <c r="F1662" s="55"/>
    </row>
    <row r="1663" spans="1:6">
      <c r="A1663" s="41"/>
      <c r="B1663" s="55"/>
      <c r="C1663" s="55"/>
      <c r="D1663" s="55"/>
      <c r="E1663" s="55"/>
      <c r="F1663" s="55"/>
    </row>
    <row r="1664" spans="1:6">
      <c r="A1664" s="41"/>
      <c r="B1664" s="55"/>
      <c r="C1664" s="55"/>
      <c r="D1664" s="55"/>
      <c r="E1664" s="55"/>
      <c r="F1664" s="55"/>
    </row>
    <row r="1665" spans="1:6">
      <c r="A1665" s="41"/>
      <c r="B1665" s="55"/>
      <c r="C1665" s="55"/>
      <c r="D1665" s="55"/>
      <c r="E1665" s="55"/>
      <c r="F1665" s="55"/>
    </row>
    <row r="1666" spans="1:6">
      <c r="A1666" s="41"/>
      <c r="B1666" s="55"/>
      <c r="C1666" s="55"/>
      <c r="D1666" s="55"/>
      <c r="E1666" s="55"/>
      <c r="F1666" s="55"/>
    </row>
    <row r="1667" spans="1:6">
      <c r="A1667" s="41"/>
      <c r="B1667" s="55"/>
      <c r="C1667" s="55"/>
      <c r="D1667" s="55"/>
      <c r="E1667" s="55"/>
      <c r="F1667" s="55"/>
    </row>
    <row r="1668" spans="1:6">
      <c r="A1668" s="41"/>
      <c r="B1668" s="55"/>
      <c r="C1668" s="55"/>
      <c r="D1668" s="55"/>
      <c r="E1668" s="55"/>
      <c r="F1668" s="55"/>
    </row>
    <row r="1669" spans="1:6">
      <c r="A1669" s="41"/>
      <c r="B1669" s="55"/>
      <c r="C1669" s="55"/>
      <c r="D1669" s="55"/>
      <c r="E1669" s="55"/>
      <c r="F1669" s="55"/>
    </row>
    <row r="1670" spans="1:6">
      <c r="A1670" s="41"/>
      <c r="B1670" s="55"/>
      <c r="C1670" s="55"/>
      <c r="D1670" s="55"/>
      <c r="E1670" s="55"/>
      <c r="F1670" s="55"/>
    </row>
    <row r="1671" spans="1:6">
      <c r="A1671" s="41"/>
      <c r="B1671" s="55"/>
      <c r="C1671" s="55"/>
      <c r="D1671" s="55"/>
      <c r="E1671" s="55"/>
      <c r="F1671" s="55"/>
    </row>
    <row r="1672" spans="1:6">
      <c r="A1672" s="41"/>
      <c r="B1672" s="55"/>
      <c r="C1672" s="55"/>
      <c r="D1672" s="55"/>
      <c r="E1672" s="55"/>
      <c r="F1672" s="55"/>
    </row>
    <row r="1673" spans="1:6">
      <c r="A1673" s="41"/>
      <c r="B1673" s="55"/>
      <c r="C1673" s="55"/>
      <c r="D1673" s="55"/>
      <c r="E1673" s="55"/>
      <c r="F1673" s="55"/>
    </row>
    <row r="1674" spans="1:6">
      <c r="A1674" s="41"/>
      <c r="B1674" s="55"/>
      <c r="C1674" s="55"/>
      <c r="D1674" s="55"/>
      <c r="E1674" s="55"/>
      <c r="F1674" s="55"/>
    </row>
    <row r="1675" spans="1:6">
      <c r="A1675" s="41"/>
      <c r="B1675" s="55"/>
      <c r="C1675" s="55"/>
      <c r="D1675" s="55"/>
      <c r="E1675" s="55"/>
      <c r="F1675" s="55"/>
    </row>
    <row r="1676" spans="1:6">
      <c r="A1676" s="41"/>
      <c r="B1676" s="55"/>
      <c r="C1676" s="55"/>
      <c r="D1676" s="55"/>
      <c r="E1676" s="55"/>
      <c r="F1676" s="55"/>
    </row>
    <row r="1677" spans="1:6">
      <c r="A1677" s="41"/>
      <c r="B1677" s="55"/>
      <c r="C1677" s="55"/>
      <c r="D1677" s="55"/>
      <c r="E1677" s="55"/>
      <c r="F1677" s="55"/>
    </row>
    <row r="1678" spans="1:6">
      <c r="A1678" s="41"/>
      <c r="B1678" s="55"/>
      <c r="C1678" s="55"/>
      <c r="D1678" s="55"/>
      <c r="E1678" s="55"/>
      <c r="F1678" s="55"/>
    </row>
    <row r="1679" spans="1:6">
      <c r="A1679" s="41"/>
      <c r="B1679" s="55"/>
      <c r="C1679" s="55"/>
      <c r="D1679" s="55"/>
      <c r="E1679" s="55"/>
      <c r="F1679" s="55"/>
    </row>
    <row r="1680" spans="1:6">
      <c r="A1680" s="41"/>
      <c r="B1680" s="55"/>
      <c r="C1680" s="55"/>
      <c r="D1680" s="55"/>
      <c r="E1680" s="55"/>
      <c r="F1680" s="55"/>
    </row>
    <row r="1681" spans="1:6">
      <c r="A1681" s="41"/>
      <c r="B1681" s="55"/>
      <c r="C1681" s="55"/>
      <c r="D1681" s="55"/>
      <c r="E1681" s="55"/>
      <c r="F1681" s="55"/>
    </row>
    <row r="1682" spans="1:6">
      <c r="A1682" s="41"/>
      <c r="B1682" s="55"/>
      <c r="C1682" s="55"/>
      <c r="D1682" s="55"/>
      <c r="E1682" s="55"/>
      <c r="F1682" s="55"/>
    </row>
    <row r="1683" spans="1:6">
      <c r="A1683" s="41"/>
      <c r="B1683" s="55"/>
      <c r="C1683" s="55"/>
      <c r="D1683" s="55"/>
      <c r="E1683" s="55"/>
      <c r="F1683" s="55"/>
    </row>
    <row r="1684" spans="1:6">
      <c r="A1684" s="41"/>
      <c r="B1684" s="55"/>
      <c r="C1684" s="55"/>
      <c r="D1684" s="55"/>
      <c r="E1684" s="55"/>
      <c r="F1684" s="55"/>
    </row>
    <row r="1685" spans="1:6">
      <c r="A1685" s="41"/>
      <c r="B1685" s="55"/>
      <c r="C1685" s="55"/>
      <c r="D1685" s="55"/>
      <c r="E1685" s="55"/>
      <c r="F1685" s="55"/>
    </row>
    <row r="1686" spans="1:6">
      <c r="A1686" s="41"/>
      <c r="B1686" s="55"/>
      <c r="C1686" s="55"/>
      <c r="D1686" s="55"/>
      <c r="E1686" s="55"/>
      <c r="F1686" s="55"/>
    </row>
    <row r="1687" spans="1:6">
      <c r="A1687" s="41"/>
      <c r="B1687" s="55"/>
      <c r="C1687" s="55"/>
      <c r="D1687" s="55"/>
      <c r="E1687" s="55"/>
      <c r="F1687" s="55"/>
    </row>
    <row r="1688" spans="1:6">
      <c r="A1688" s="41"/>
      <c r="B1688" s="55"/>
      <c r="C1688" s="55"/>
      <c r="D1688" s="55"/>
      <c r="E1688" s="55"/>
      <c r="F1688" s="55"/>
    </row>
    <row r="1689" spans="1:6">
      <c r="A1689" s="41"/>
      <c r="B1689" s="55"/>
      <c r="C1689" s="55"/>
      <c r="D1689" s="55"/>
      <c r="E1689" s="55"/>
      <c r="F1689" s="55"/>
    </row>
    <row r="1690" spans="1:6">
      <c r="A1690" s="41"/>
      <c r="B1690" s="55"/>
      <c r="C1690" s="55"/>
      <c r="D1690" s="55"/>
      <c r="E1690" s="55"/>
      <c r="F1690" s="55"/>
    </row>
    <row r="1691" spans="1:6">
      <c r="A1691" s="41"/>
      <c r="B1691" s="55"/>
      <c r="C1691" s="55"/>
      <c r="D1691" s="55"/>
      <c r="E1691" s="55"/>
      <c r="F1691" s="55"/>
    </row>
    <row r="1692" spans="1:6">
      <c r="A1692" s="41"/>
      <c r="B1692" s="55"/>
      <c r="C1692" s="55"/>
      <c r="D1692" s="55"/>
      <c r="E1692" s="55"/>
      <c r="F1692" s="55"/>
    </row>
    <row r="1693" spans="1:6">
      <c r="A1693" s="41"/>
      <c r="B1693" s="55"/>
      <c r="C1693" s="55"/>
      <c r="D1693" s="55"/>
      <c r="E1693" s="55"/>
      <c r="F1693" s="55"/>
    </row>
    <row r="1694" spans="1:6">
      <c r="A1694" s="41"/>
      <c r="B1694" s="55"/>
      <c r="C1694" s="55"/>
      <c r="D1694" s="55"/>
      <c r="E1694" s="55"/>
      <c r="F1694" s="55"/>
    </row>
    <row r="1695" spans="1:6">
      <c r="A1695" s="41"/>
      <c r="B1695" s="55"/>
      <c r="C1695" s="55"/>
      <c r="D1695" s="55"/>
      <c r="E1695" s="55"/>
      <c r="F1695" s="55"/>
    </row>
    <row r="1696" spans="1:6">
      <c r="A1696" s="41"/>
      <c r="B1696" s="55"/>
      <c r="C1696" s="55"/>
      <c r="D1696" s="55"/>
      <c r="E1696" s="55"/>
      <c r="F1696" s="55"/>
    </row>
    <row r="1697" spans="1:6">
      <c r="A1697" s="41"/>
      <c r="B1697" s="55"/>
      <c r="C1697" s="55"/>
      <c r="D1697" s="55"/>
      <c r="E1697" s="55"/>
      <c r="F1697" s="55"/>
    </row>
    <row r="1698" spans="1:6">
      <c r="A1698" s="41"/>
      <c r="B1698" s="55"/>
      <c r="C1698" s="55"/>
      <c r="D1698" s="55"/>
      <c r="E1698" s="55"/>
      <c r="F1698" s="55"/>
    </row>
    <row r="1699" spans="1:6">
      <c r="A1699" s="41"/>
      <c r="B1699" s="55"/>
      <c r="C1699" s="55"/>
      <c r="D1699" s="55"/>
      <c r="E1699" s="55"/>
      <c r="F1699" s="55"/>
    </row>
    <row r="1700" spans="1:6">
      <c r="A1700" s="41"/>
      <c r="B1700" s="55"/>
      <c r="C1700" s="55"/>
      <c r="D1700" s="55"/>
      <c r="E1700" s="55"/>
      <c r="F1700" s="55"/>
    </row>
    <row r="1701" spans="1:6">
      <c r="A1701" s="41"/>
      <c r="B1701" s="55"/>
      <c r="C1701" s="55"/>
      <c r="D1701" s="55"/>
      <c r="E1701" s="55"/>
      <c r="F1701" s="55"/>
    </row>
    <row r="1702" spans="1:6">
      <c r="A1702" s="41"/>
      <c r="B1702" s="55"/>
      <c r="C1702" s="55"/>
      <c r="D1702" s="55"/>
      <c r="E1702" s="55"/>
      <c r="F1702" s="55"/>
    </row>
    <row r="1703" spans="1:6">
      <c r="A1703" s="41"/>
      <c r="B1703" s="55"/>
      <c r="C1703" s="55"/>
      <c r="D1703" s="55"/>
      <c r="E1703" s="55"/>
      <c r="F1703" s="55"/>
    </row>
    <row r="1704" spans="1:6">
      <c r="A1704" s="41"/>
      <c r="B1704" s="55"/>
      <c r="C1704" s="55"/>
      <c r="D1704" s="55"/>
      <c r="E1704" s="55"/>
      <c r="F1704" s="55"/>
    </row>
    <row r="1705" spans="1:6">
      <c r="A1705" s="41"/>
      <c r="B1705" s="55"/>
      <c r="C1705" s="55"/>
      <c r="D1705" s="55"/>
      <c r="E1705" s="55"/>
      <c r="F1705" s="55"/>
    </row>
    <row r="1706" spans="1:6">
      <c r="A1706" s="41"/>
      <c r="B1706" s="55"/>
      <c r="C1706" s="55"/>
      <c r="D1706" s="55"/>
      <c r="E1706" s="55"/>
      <c r="F1706" s="55"/>
    </row>
    <row r="1707" spans="1:6">
      <c r="A1707" s="41"/>
      <c r="B1707" s="55"/>
      <c r="C1707" s="55"/>
      <c r="D1707" s="55"/>
      <c r="E1707" s="55"/>
      <c r="F1707" s="55"/>
    </row>
    <row r="1708" spans="1:6">
      <c r="A1708" s="41"/>
      <c r="B1708" s="55"/>
      <c r="C1708" s="55"/>
      <c r="D1708" s="55"/>
      <c r="E1708" s="55"/>
      <c r="F1708" s="55"/>
    </row>
    <row r="1709" spans="1:6">
      <c r="A1709" s="41"/>
      <c r="B1709" s="55"/>
      <c r="C1709" s="55"/>
      <c r="D1709" s="55"/>
      <c r="E1709" s="55"/>
      <c r="F1709" s="55"/>
    </row>
    <row r="1710" spans="1:6">
      <c r="A1710" s="41"/>
      <c r="B1710" s="55"/>
      <c r="C1710" s="55"/>
      <c r="D1710" s="55"/>
      <c r="E1710" s="55"/>
      <c r="F1710" s="55"/>
    </row>
    <row r="1711" spans="1:6">
      <c r="A1711" s="41"/>
      <c r="B1711" s="55"/>
      <c r="C1711" s="55"/>
      <c r="D1711" s="55"/>
      <c r="E1711" s="55"/>
      <c r="F1711" s="55"/>
    </row>
    <row r="1712" spans="1:6">
      <c r="A1712" s="41"/>
      <c r="B1712" s="55"/>
      <c r="C1712" s="55"/>
      <c r="D1712" s="55"/>
      <c r="E1712" s="55"/>
      <c r="F1712" s="55"/>
    </row>
    <row r="1713" spans="1:6">
      <c r="A1713" s="41"/>
      <c r="B1713" s="55"/>
      <c r="C1713" s="55"/>
      <c r="D1713" s="55"/>
      <c r="E1713" s="55"/>
      <c r="F1713" s="55"/>
    </row>
    <row r="1714" spans="1:6">
      <c r="A1714" s="41"/>
      <c r="B1714" s="55"/>
      <c r="C1714" s="55"/>
      <c r="D1714" s="55"/>
      <c r="E1714" s="55"/>
      <c r="F1714" s="55"/>
    </row>
    <row r="1715" spans="1:6">
      <c r="A1715" s="41"/>
      <c r="B1715" s="55"/>
      <c r="C1715" s="55"/>
      <c r="D1715" s="55"/>
      <c r="E1715" s="55"/>
      <c r="F1715" s="55"/>
    </row>
    <row r="1716" spans="1:6">
      <c r="A1716" s="41"/>
      <c r="B1716" s="55"/>
      <c r="C1716" s="55"/>
      <c r="D1716" s="55"/>
      <c r="E1716" s="55"/>
      <c r="F1716" s="55"/>
    </row>
    <row r="1717" spans="1:6">
      <c r="A1717" s="41"/>
      <c r="B1717" s="55"/>
      <c r="C1717" s="55"/>
      <c r="D1717" s="55"/>
      <c r="E1717" s="55"/>
      <c r="F1717" s="55"/>
    </row>
    <row r="1718" spans="1:6">
      <c r="A1718" s="41"/>
      <c r="B1718" s="55"/>
      <c r="C1718" s="55"/>
      <c r="D1718" s="55"/>
      <c r="E1718" s="55"/>
      <c r="F1718" s="55"/>
    </row>
    <row r="1719" spans="1:6">
      <c r="A1719" s="41"/>
      <c r="B1719" s="55"/>
      <c r="C1719" s="55"/>
      <c r="D1719" s="55"/>
      <c r="E1719" s="55"/>
      <c r="F1719" s="55"/>
    </row>
    <row r="1720" spans="1:6">
      <c r="A1720" s="41"/>
      <c r="B1720" s="55"/>
      <c r="C1720" s="55"/>
      <c r="D1720" s="55"/>
      <c r="E1720" s="55"/>
      <c r="F1720" s="55"/>
    </row>
    <row r="1721" spans="1:6">
      <c r="A1721" s="41"/>
      <c r="B1721" s="55"/>
      <c r="C1721" s="55"/>
      <c r="D1721" s="55"/>
      <c r="E1721" s="55"/>
      <c r="F1721" s="55"/>
    </row>
    <row r="1722" spans="1:6">
      <c r="A1722" s="41"/>
      <c r="B1722" s="55"/>
      <c r="C1722" s="55"/>
      <c r="D1722" s="55"/>
      <c r="E1722" s="55"/>
      <c r="F1722" s="55"/>
    </row>
    <row r="1723" spans="1:6">
      <c r="A1723" s="41"/>
      <c r="B1723" s="55"/>
      <c r="C1723" s="55"/>
      <c r="D1723" s="55"/>
      <c r="E1723" s="55"/>
      <c r="F1723" s="55"/>
    </row>
    <row r="1724" spans="1:6">
      <c r="A1724" s="41"/>
      <c r="B1724" s="55"/>
      <c r="C1724" s="55"/>
      <c r="D1724" s="55"/>
      <c r="E1724" s="55"/>
      <c r="F1724" s="55"/>
    </row>
    <row r="1725" spans="1:6">
      <c r="A1725" s="41"/>
      <c r="B1725" s="55"/>
      <c r="C1725" s="55"/>
      <c r="D1725" s="55"/>
      <c r="E1725" s="55"/>
      <c r="F1725" s="55"/>
    </row>
    <row r="1726" spans="1:6">
      <c r="A1726" s="41"/>
      <c r="B1726" s="55"/>
      <c r="C1726" s="55"/>
      <c r="D1726" s="55"/>
      <c r="E1726" s="55"/>
      <c r="F1726" s="55"/>
    </row>
    <row r="1727" spans="1:6">
      <c r="A1727" s="41"/>
      <c r="B1727" s="55"/>
      <c r="C1727" s="55"/>
      <c r="D1727" s="55"/>
      <c r="E1727" s="55"/>
      <c r="F1727" s="55"/>
    </row>
    <row r="1728" spans="1:6">
      <c r="A1728" s="41"/>
      <c r="B1728" s="55"/>
      <c r="C1728" s="55"/>
      <c r="D1728" s="55"/>
      <c r="E1728" s="55"/>
      <c r="F1728" s="55"/>
    </row>
    <row r="1729" spans="1:6">
      <c r="A1729" s="41"/>
      <c r="B1729" s="55"/>
      <c r="C1729" s="55"/>
      <c r="D1729" s="55"/>
      <c r="E1729" s="55"/>
      <c r="F1729" s="55"/>
    </row>
    <row r="1730" spans="1:6">
      <c r="A1730" s="41"/>
      <c r="B1730" s="55"/>
      <c r="C1730" s="55"/>
      <c r="D1730" s="55"/>
      <c r="E1730" s="55"/>
      <c r="F1730" s="55"/>
    </row>
    <row r="1731" spans="1:6">
      <c r="A1731" s="41"/>
      <c r="B1731" s="55"/>
      <c r="C1731" s="55"/>
      <c r="D1731" s="55"/>
      <c r="E1731" s="55"/>
      <c r="F1731" s="55"/>
    </row>
    <row r="1732" spans="1:6">
      <c r="A1732" s="41"/>
      <c r="B1732" s="55"/>
      <c r="C1732" s="55"/>
      <c r="D1732" s="55"/>
      <c r="E1732" s="55"/>
      <c r="F1732" s="55"/>
    </row>
    <row r="1733" spans="1:6">
      <c r="A1733" s="41"/>
      <c r="B1733" s="55"/>
      <c r="C1733" s="55"/>
      <c r="D1733" s="55"/>
      <c r="E1733" s="55"/>
      <c r="F1733" s="55"/>
    </row>
    <row r="1734" spans="1:6">
      <c r="A1734" s="41"/>
      <c r="B1734" s="55"/>
      <c r="C1734" s="55"/>
      <c r="D1734" s="55"/>
      <c r="E1734" s="55"/>
      <c r="F1734" s="55"/>
    </row>
    <row r="1735" spans="1:6">
      <c r="A1735" s="41"/>
      <c r="B1735" s="55"/>
      <c r="C1735" s="55"/>
      <c r="D1735" s="55"/>
      <c r="E1735" s="55"/>
      <c r="F1735" s="55"/>
    </row>
    <row r="1736" spans="1:6">
      <c r="A1736" s="41"/>
      <c r="B1736" s="55"/>
      <c r="C1736" s="55"/>
      <c r="D1736" s="55"/>
      <c r="E1736" s="55"/>
      <c r="F1736" s="55"/>
    </row>
    <row r="1737" spans="1:6">
      <c r="A1737" s="41"/>
      <c r="B1737" s="55"/>
      <c r="C1737" s="55"/>
      <c r="D1737" s="55"/>
      <c r="E1737" s="55"/>
      <c r="F1737" s="55"/>
    </row>
    <row r="1738" spans="1:6">
      <c r="A1738" s="41"/>
      <c r="B1738" s="55"/>
      <c r="C1738" s="55"/>
      <c r="D1738" s="55"/>
      <c r="E1738" s="55"/>
      <c r="F1738" s="55"/>
    </row>
    <row r="1739" spans="1:6">
      <c r="A1739" s="41"/>
      <c r="B1739" s="55"/>
      <c r="C1739" s="55"/>
      <c r="D1739" s="55"/>
      <c r="E1739" s="55"/>
      <c r="F1739" s="55"/>
    </row>
    <row r="1740" spans="1:6">
      <c r="A1740" s="41"/>
      <c r="B1740" s="55"/>
      <c r="C1740" s="55"/>
      <c r="D1740" s="55"/>
      <c r="E1740" s="55"/>
      <c r="F1740" s="55"/>
    </row>
    <row r="1741" spans="1:6">
      <c r="A1741" s="41"/>
      <c r="B1741" s="55"/>
      <c r="C1741" s="55"/>
      <c r="D1741" s="55"/>
      <c r="E1741" s="55"/>
      <c r="F1741" s="55"/>
    </row>
    <row r="1742" spans="1:6">
      <c r="A1742" s="41"/>
      <c r="B1742" s="55"/>
      <c r="C1742" s="55"/>
      <c r="D1742" s="55"/>
      <c r="E1742" s="55"/>
      <c r="F1742" s="55"/>
    </row>
    <row r="1743" spans="1:6">
      <c r="A1743" s="41"/>
      <c r="B1743" s="55"/>
      <c r="C1743" s="55"/>
      <c r="D1743" s="55"/>
      <c r="E1743" s="55"/>
      <c r="F1743" s="55"/>
    </row>
    <row r="1744" spans="1:6">
      <c r="A1744" s="41"/>
      <c r="B1744" s="55"/>
      <c r="C1744" s="55"/>
      <c r="D1744" s="55"/>
      <c r="E1744" s="55"/>
      <c r="F1744" s="55"/>
    </row>
    <row r="1745" spans="1:6">
      <c r="A1745" s="41"/>
      <c r="B1745" s="55"/>
      <c r="C1745" s="55"/>
      <c r="D1745" s="55"/>
      <c r="E1745" s="55"/>
      <c r="F1745" s="55"/>
    </row>
    <row r="1746" spans="1:6">
      <c r="A1746" s="41"/>
      <c r="B1746" s="55"/>
      <c r="C1746" s="55"/>
      <c r="D1746" s="55"/>
      <c r="E1746" s="55"/>
      <c r="F1746" s="55"/>
    </row>
    <row r="1747" spans="1:6">
      <c r="A1747" s="41"/>
      <c r="B1747" s="55"/>
      <c r="C1747" s="55"/>
      <c r="D1747" s="55"/>
      <c r="E1747" s="55"/>
      <c r="F1747" s="55"/>
    </row>
    <row r="1748" spans="1:6">
      <c r="A1748" s="41"/>
      <c r="B1748" s="55"/>
      <c r="C1748" s="55"/>
      <c r="D1748" s="55"/>
      <c r="E1748" s="55"/>
      <c r="F1748" s="55"/>
    </row>
    <row r="1749" spans="1:6">
      <c r="A1749" s="41"/>
      <c r="B1749" s="55"/>
      <c r="C1749" s="55"/>
      <c r="D1749" s="55"/>
      <c r="E1749" s="55"/>
      <c r="F1749" s="55"/>
    </row>
    <row r="1750" spans="1:6">
      <c r="A1750" s="41"/>
      <c r="B1750" s="55"/>
      <c r="C1750" s="55"/>
      <c r="D1750" s="55"/>
      <c r="E1750" s="55"/>
      <c r="F1750" s="55"/>
    </row>
    <row r="1751" spans="1:6">
      <c r="A1751" s="41"/>
      <c r="B1751" s="55"/>
      <c r="C1751" s="55"/>
      <c r="D1751" s="55"/>
      <c r="E1751" s="55"/>
      <c r="F1751" s="55"/>
    </row>
    <row r="1752" spans="1:6">
      <c r="A1752" s="41"/>
      <c r="B1752" s="55"/>
      <c r="C1752" s="55"/>
      <c r="D1752" s="55"/>
      <c r="E1752" s="55"/>
      <c r="F1752" s="55"/>
    </row>
    <row r="1753" spans="1:6">
      <c r="A1753" s="41"/>
      <c r="B1753" s="55"/>
      <c r="C1753" s="55"/>
      <c r="D1753" s="55"/>
      <c r="E1753" s="55"/>
      <c r="F1753" s="55"/>
    </row>
    <row r="1754" spans="1:6">
      <c r="A1754" s="41"/>
      <c r="B1754" s="55"/>
      <c r="C1754" s="55"/>
      <c r="D1754" s="55"/>
      <c r="E1754" s="55"/>
      <c r="F1754" s="55"/>
    </row>
    <row r="1755" spans="1:6">
      <c r="A1755" s="41"/>
      <c r="B1755" s="55"/>
      <c r="C1755" s="55"/>
      <c r="D1755" s="55"/>
      <c r="E1755" s="55"/>
      <c r="F1755" s="55"/>
    </row>
    <row r="1756" spans="1:6">
      <c r="A1756" s="41"/>
      <c r="B1756" s="55"/>
      <c r="C1756" s="55"/>
      <c r="D1756" s="55"/>
      <c r="E1756" s="55"/>
      <c r="F1756" s="55"/>
    </row>
    <row r="1757" spans="1:6">
      <c r="A1757" s="41"/>
      <c r="B1757" s="55"/>
      <c r="C1757" s="55"/>
      <c r="D1757" s="55"/>
      <c r="E1757" s="55"/>
      <c r="F1757" s="55"/>
    </row>
    <row r="1758" spans="1:6">
      <c r="A1758" s="41"/>
      <c r="B1758" s="55"/>
      <c r="C1758" s="55"/>
      <c r="D1758" s="55"/>
      <c r="E1758" s="55"/>
      <c r="F1758" s="55"/>
    </row>
    <row r="1759" spans="1:6">
      <c r="A1759" s="41"/>
      <c r="B1759" s="55"/>
      <c r="C1759" s="55"/>
      <c r="D1759" s="55"/>
      <c r="E1759" s="55"/>
      <c r="F1759" s="55"/>
    </row>
    <row r="1760" spans="1:6">
      <c r="A1760" s="41"/>
      <c r="B1760" s="55"/>
      <c r="C1760" s="55"/>
      <c r="D1760" s="55"/>
      <c r="E1760" s="55"/>
      <c r="F1760" s="55"/>
    </row>
    <row r="1761" spans="1:6">
      <c r="A1761" s="41"/>
      <c r="B1761" s="55"/>
      <c r="C1761" s="55"/>
      <c r="D1761" s="55"/>
      <c r="E1761" s="55"/>
      <c r="F1761" s="55"/>
    </row>
    <row r="1762" spans="1:6">
      <c r="A1762" s="41"/>
      <c r="B1762" s="55"/>
      <c r="C1762" s="55"/>
      <c r="D1762" s="55"/>
      <c r="E1762" s="55"/>
      <c r="F1762" s="55"/>
    </row>
    <row r="1763" spans="1:6">
      <c r="A1763" s="41"/>
      <c r="B1763" s="55"/>
      <c r="C1763" s="55"/>
      <c r="D1763" s="55"/>
      <c r="E1763" s="55"/>
      <c r="F1763" s="55"/>
    </row>
    <row r="1764" spans="1:6">
      <c r="A1764" s="41"/>
      <c r="B1764" s="55"/>
      <c r="C1764" s="55"/>
      <c r="D1764" s="55"/>
      <c r="E1764" s="55"/>
      <c r="F1764" s="55"/>
    </row>
    <row r="1765" spans="1:6">
      <c r="A1765" s="41"/>
      <c r="B1765" s="55"/>
      <c r="C1765" s="55"/>
      <c r="D1765" s="55"/>
      <c r="E1765" s="55"/>
      <c r="F1765" s="55"/>
    </row>
    <row r="1766" spans="1:6">
      <c r="A1766" s="41"/>
      <c r="B1766" s="55"/>
      <c r="C1766" s="55"/>
      <c r="D1766" s="55"/>
      <c r="E1766" s="55"/>
      <c r="F1766" s="55"/>
    </row>
    <row r="1767" spans="1:6">
      <c r="A1767" s="41"/>
      <c r="B1767" s="55"/>
      <c r="C1767" s="55"/>
      <c r="D1767" s="55"/>
      <c r="E1767" s="55"/>
      <c r="F1767" s="55"/>
    </row>
    <row r="1768" spans="1:6">
      <c r="A1768" s="41"/>
      <c r="B1768" s="55"/>
      <c r="C1768" s="55"/>
      <c r="D1768" s="55"/>
      <c r="E1768" s="55"/>
      <c r="F1768" s="55"/>
    </row>
    <row r="1769" spans="1:6">
      <c r="A1769" s="41"/>
      <c r="B1769" s="55"/>
      <c r="C1769" s="55"/>
      <c r="D1769" s="55"/>
      <c r="E1769" s="55"/>
      <c r="F1769" s="55"/>
    </row>
    <row r="1770" spans="1:6">
      <c r="A1770" s="41"/>
      <c r="B1770" s="55"/>
      <c r="C1770" s="55"/>
      <c r="D1770" s="55"/>
      <c r="E1770" s="55"/>
      <c r="F1770" s="55"/>
    </row>
    <row r="1771" spans="1:6">
      <c r="A1771" s="41"/>
      <c r="B1771" s="55"/>
      <c r="C1771" s="55"/>
      <c r="D1771" s="55"/>
      <c r="E1771" s="55"/>
      <c r="F1771" s="55"/>
    </row>
    <row r="1772" spans="1:6">
      <c r="A1772" s="41"/>
      <c r="B1772" s="55"/>
      <c r="C1772" s="55"/>
      <c r="D1772" s="55"/>
      <c r="E1772" s="55"/>
      <c r="F1772" s="55"/>
    </row>
    <row r="1773" spans="1:6">
      <c r="A1773" s="41"/>
      <c r="B1773" s="55"/>
      <c r="C1773" s="55"/>
      <c r="D1773" s="55"/>
      <c r="E1773" s="55"/>
      <c r="F1773" s="55"/>
    </row>
    <row r="1774" spans="1:6">
      <c r="A1774" s="41"/>
      <c r="B1774" s="55"/>
      <c r="C1774" s="55"/>
      <c r="D1774" s="55"/>
      <c r="E1774" s="55"/>
      <c r="F1774" s="55"/>
    </row>
    <row r="1775" spans="1:6">
      <c r="A1775" s="41"/>
      <c r="B1775" s="55"/>
      <c r="C1775" s="55"/>
      <c r="D1775" s="55"/>
      <c r="E1775" s="55"/>
      <c r="F1775" s="55"/>
    </row>
    <row r="1776" spans="1:6">
      <c r="A1776" s="41"/>
      <c r="B1776" s="55"/>
      <c r="C1776" s="55"/>
      <c r="D1776" s="55"/>
      <c r="E1776" s="55"/>
      <c r="F1776" s="55"/>
    </row>
    <row r="1777" spans="1:6">
      <c r="A1777" s="41"/>
      <c r="B1777" s="55"/>
      <c r="C1777" s="55"/>
      <c r="D1777" s="55"/>
      <c r="E1777" s="55"/>
      <c r="F1777" s="55"/>
    </row>
    <row r="1778" spans="1:6">
      <c r="A1778" s="41"/>
      <c r="B1778" s="55"/>
      <c r="C1778" s="55"/>
      <c r="D1778" s="55"/>
      <c r="E1778" s="55"/>
      <c r="F1778" s="55"/>
    </row>
    <row r="1779" spans="1:6">
      <c r="A1779" s="41"/>
      <c r="B1779" s="55"/>
      <c r="C1779" s="55"/>
      <c r="D1779" s="55"/>
      <c r="E1779" s="55"/>
      <c r="F1779" s="55"/>
    </row>
    <row r="1780" spans="1:6">
      <c r="A1780" s="41"/>
      <c r="B1780" s="55"/>
      <c r="C1780" s="55"/>
      <c r="D1780" s="55"/>
      <c r="E1780" s="55"/>
      <c r="F1780" s="55"/>
    </row>
    <row r="1781" spans="1:6">
      <c r="A1781" s="41"/>
      <c r="B1781" s="55"/>
      <c r="C1781" s="55"/>
      <c r="D1781" s="55"/>
      <c r="E1781" s="55"/>
      <c r="F1781" s="55"/>
    </row>
    <row r="1782" spans="1:6">
      <c r="A1782" s="41"/>
      <c r="B1782" s="55"/>
      <c r="C1782" s="55"/>
      <c r="D1782" s="55"/>
      <c r="E1782" s="55"/>
      <c r="F1782" s="55"/>
    </row>
    <row r="1783" spans="1:6">
      <c r="A1783" s="41"/>
      <c r="B1783" s="55"/>
      <c r="C1783" s="55"/>
      <c r="D1783" s="55"/>
      <c r="E1783" s="55"/>
      <c r="F1783" s="55"/>
    </row>
    <row r="1784" spans="1:6">
      <c r="A1784" s="41"/>
      <c r="B1784" s="55"/>
      <c r="C1784" s="55"/>
      <c r="D1784" s="55"/>
      <c r="E1784" s="55"/>
      <c r="F1784" s="55"/>
    </row>
    <row r="1785" spans="1:6">
      <c r="A1785" s="41"/>
      <c r="B1785" s="55"/>
      <c r="C1785" s="55"/>
      <c r="D1785" s="55"/>
      <c r="E1785" s="55"/>
      <c r="F1785" s="55"/>
    </row>
    <row r="1786" spans="1:6">
      <c r="A1786" s="41"/>
      <c r="B1786" s="55"/>
      <c r="C1786" s="55"/>
      <c r="D1786" s="55"/>
      <c r="E1786" s="55"/>
      <c r="F1786" s="55"/>
    </row>
    <row r="1787" spans="1:6">
      <c r="A1787" s="41"/>
      <c r="B1787" s="55"/>
      <c r="C1787" s="55"/>
      <c r="D1787" s="55"/>
      <c r="E1787" s="55"/>
      <c r="F1787" s="55"/>
    </row>
    <row r="1788" spans="1:6">
      <c r="A1788" s="41"/>
      <c r="B1788" s="55"/>
      <c r="C1788" s="55"/>
      <c r="D1788" s="55"/>
      <c r="E1788" s="55"/>
      <c r="F1788" s="55"/>
    </row>
    <row r="1789" spans="1:6">
      <c r="A1789" s="41"/>
      <c r="B1789" s="55"/>
      <c r="C1789" s="55"/>
      <c r="D1789" s="55"/>
      <c r="E1789" s="55"/>
      <c r="F1789" s="55"/>
    </row>
    <row r="1790" spans="1:6">
      <c r="A1790" s="41"/>
      <c r="B1790" s="55"/>
      <c r="C1790" s="55"/>
      <c r="D1790" s="55"/>
      <c r="E1790" s="55"/>
      <c r="F1790" s="55"/>
    </row>
    <row r="1791" spans="1:6">
      <c r="A1791" s="41"/>
      <c r="B1791" s="55"/>
      <c r="C1791" s="55"/>
      <c r="D1791" s="55"/>
      <c r="E1791" s="55"/>
      <c r="F1791" s="55"/>
    </row>
    <row r="1792" spans="1:6">
      <c r="A1792" s="41"/>
      <c r="B1792" s="55"/>
      <c r="C1792" s="55"/>
      <c r="D1792" s="55"/>
      <c r="E1792" s="55"/>
      <c r="F1792" s="55"/>
    </row>
    <row r="1793" spans="1:6">
      <c r="A1793" s="41"/>
      <c r="B1793" s="55"/>
      <c r="C1793" s="55"/>
      <c r="D1793" s="55"/>
      <c r="E1793" s="55"/>
      <c r="F1793" s="55"/>
    </row>
    <row r="1794" spans="1:6">
      <c r="A1794" s="41"/>
      <c r="B1794" s="55"/>
      <c r="C1794" s="55"/>
      <c r="D1794" s="55"/>
      <c r="E1794" s="55"/>
      <c r="F1794" s="55"/>
    </row>
    <row r="1795" spans="1:6">
      <c r="A1795" s="41"/>
      <c r="B1795" s="55"/>
      <c r="C1795" s="55"/>
      <c r="D1795" s="55"/>
      <c r="E1795" s="55"/>
      <c r="F1795" s="55"/>
    </row>
    <row r="1796" spans="1:6">
      <c r="A1796" s="41"/>
      <c r="B1796" s="55"/>
      <c r="C1796" s="55"/>
      <c r="D1796" s="55"/>
      <c r="E1796" s="55"/>
      <c r="F1796" s="55"/>
    </row>
    <row r="1797" spans="1:6">
      <c r="A1797" s="41"/>
      <c r="B1797" s="55"/>
      <c r="C1797" s="55"/>
      <c r="D1797" s="55"/>
      <c r="E1797" s="55"/>
      <c r="F1797" s="55"/>
    </row>
    <row r="1798" spans="1:6">
      <c r="A1798" s="41"/>
      <c r="B1798" s="55"/>
      <c r="C1798" s="55"/>
      <c r="D1798" s="55"/>
      <c r="E1798" s="55"/>
      <c r="F1798" s="55"/>
    </row>
    <row r="1799" spans="1:6">
      <c r="A1799" s="41"/>
      <c r="B1799" s="55"/>
      <c r="C1799" s="55"/>
      <c r="D1799" s="55"/>
      <c r="E1799" s="55"/>
      <c r="F1799" s="55"/>
    </row>
    <row r="1800" spans="1:6">
      <c r="A1800" s="41"/>
      <c r="B1800" s="55"/>
      <c r="C1800" s="55"/>
      <c r="D1800" s="55"/>
      <c r="E1800" s="55"/>
      <c r="F1800" s="55"/>
    </row>
    <row r="1801" spans="1:6">
      <c r="A1801" s="41"/>
      <c r="B1801" s="55"/>
      <c r="C1801" s="55"/>
      <c r="D1801" s="55"/>
      <c r="E1801" s="55"/>
      <c r="F1801" s="55"/>
    </row>
    <row r="1802" spans="1:6">
      <c r="A1802" s="41"/>
      <c r="B1802" s="55"/>
      <c r="C1802" s="55"/>
      <c r="D1802" s="55"/>
      <c r="E1802" s="55"/>
      <c r="F1802" s="55"/>
    </row>
    <row r="1803" spans="1:6">
      <c r="A1803" s="41"/>
      <c r="B1803" s="55"/>
      <c r="C1803" s="55"/>
      <c r="D1803" s="55"/>
      <c r="E1803" s="55"/>
      <c r="F1803" s="55"/>
    </row>
    <row r="1804" spans="1:6">
      <c r="A1804" s="41"/>
      <c r="B1804" s="55"/>
      <c r="C1804" s="55"/>
      <c r="D1804" s="55"/>
      <c r="E1804" s="55"/>
      <c r="F1804" s="55"/>
    </row>
    <row r="1805" spans="1:6">
      <c r="A1805" s="41"/>
      <c r="B1805" s="55"/>
      <c r="C1805" s="55"/>
      <c r="D1805" s="55"/>
      <c r="E1805" s="55"/>
      <c r="F1805" s="55"/>
    </row>
    <row r="1806" spans="1:6">
      <c r="A1806" s="41"/>
      <c r="B1806" s="55"/>
      <c r="C1806" s="55"/>
      <c r="D1806" s="55"/>
      <c r="E1806" s="55"/>
      <c r="F1806" s="55"/>
    </row>
    <row r="1807" spans="1:6">
      <c r="A1807" s="41"/>
      <c r="B1807" s="55"/>
      <c r="C1807" s="55"/>
      <c r="D1807" s="55"/>
      <c r="E1807" s="55"/>
      <c r="F1807" s="55"/>
    </row>
    <row r="1808" spans="1:6">
      <c r="A1808" s="41"/>
      <c r="B1808" s="55"/>
      <c r="C1808" s="55"/>
      <c r="D1808" s="55"/>
      <c r="E1808" s="55"/>
      <c r="F1808" s="55"/>
    </row>
    <row r="1809" spans="1:6">
      <c r="A1809" s="41"/>
      <c r="B1809" s="55"/>
      <c r="C1809" s="55"/>
      <c r="D1809" s="55"/>
      <c r="E1809" s="55"/>
      <c r="F1809" s="55"/>
    </row>
    <row r="1810" spans="1:6">
      <c r="A1810" s="41"/>
      <c r="B1810" s="55"/>
      <c r="C1810" s="55"/>
      <c r="D1810" s="55"/>
      <c r="E1810" s="55"/>
      <c r="F1810" s="55"/>
    </row>
    <row r="1811" spans="1:6">
      <c r="A1811" s="41"/>
      <c r="B1811" s="55"/>
      <c r="C1811" s="55"/>
      <c r="D1811" s="55"/>
      <c r="E1811" s="55"/>
      <c r="F1811" s="55"/>
    </row>
    <row r="1812" spans="1:6">
      <c r="A1812" s="41"/>
      <c r="B1812" s="55"/>
      <c r="C1812" s="55"/>
      <c r="D1812" s="55"/>
      <c r="E1812" s="55"/>
      <c r="F1812" s="55"/>
    </row>
    <row r="1813" spans="1:6">
      <c r="A1813" s="41"/>
      <c r="B1813" s="55"/>
      <c r="C1813" s="55"/>
      <c r="D1813" s="55"/>
      <c r="E1813" s="55"/>
      <c r="F1813" s="55"/>
    </row>
    <row r="1814" spans="1:6">
      <c r="A1814" s="41"/>
      <c r="B1814" s="55"/>
      <c r="C1814" s="55"/>
      <c r="D1814" s="55"/>
      <c r="E1814" s="55"/>
      <c r="F1814" s="55"/>
    </row>
    <row r="1815" spans="1:6">
      <c r="A1815" s="41"/>
      <c r="B1815" s="55"/>
      <c r="C1815" s="55"/>
      <c r="D1815" s="55"/>
      <c r="E1815" s="55"/>
      <c r="F1815" s="55"/>
    </row>
    <row r="1816" spans="1:6">
      <c r="A1816" s="41"/>
      <c r="B1816" s="55"/>
      <c r="C1816" s="55"/>
      <c r="D1816" s="55"/>
      <c r="E1816" s="55"/>
      <c r="F1816" s="55"/>
    </row>
    <row r="1817" spans="1:6">
      <c r="A1817" s="41"/>
      <c r="B1817" s="55"/>
      <c r="C1817" s="55"/>
      <c r="D1817" s="55"/>
      <c r="E1817" s="55"/>
      <c r="F1817" s="55"/>
    </row>
    <row r="1818" spans="1:6">
      <c r="A1818" s="41"/>
      <c r="B1818" s="55"/>
      <c r="C1818" s="55"/>
      <c r="D1818" s="55"/>
      <c r="E1818" s="55"/>
      <c r="F1818" s="55"/>
    </row>
    <row r="1819" spans="1:6">
      <c r="A1819" s="41"/>
      <c r="B1819" s="55"/>
      <c r="C1819" s="55"/>
      <c r="D1819" s="55"/>
      <c r="E1819" s="55"/>
      <c r="F1819" s="55"/>
    </row>
    <row r="1820" spans="1:6">
      <c r="A1820" s="41"/>
      <c r="B1820" s="55"/>
      <c r="C1820" s="55"/>
      <c r="D1820" s="55"/>
      <c r="E1820" s="55"/>
      <c r="F1820" s="55"/>
    </row>
    <row r="1821" spans="1:6">
      <c r="A1821" s="41"/>
      <c r="B1821" s="55"/>
      <c r="C1821" s="55"/>
      <c r="D1821" s="55"/>
      <c r="E1821" s="55"/>
      <c r="F1821" s="55"/>
    </row>
    <row r="1822" spans="1:6">
      <c r="A1822" s="41"/>
      <c r="B1822" s="55"/>
      <c r="C1822" s="55"/>
      <c r="D1822" s="55"/>
      <c r="E1822" s="55"/>
      <c r="F1822" s="55"/>
    </row>
    <row r="1823" spans="1:6">
      <c r="A1823" s="41"/>
      <c r="B1823" s="55"/>
      <c r="C1823" s="55"/>
      <c r="D1823" s="55"/>
      <c r="E1823" s="55"/>
      <c r="F1823" s="55"/>
    </row>
    <row r="1824" spans="1:6">
      <c r="A1824" s="41"/>
      <c r="B1824" s="55"/>
      <c r="C1824" s="55"/>
      <c r="D1824" s="55"/>
      <c r="E1824" s="55"/>
      <c r="F1824" s="55"/>
    </row>
    <row r="1825" spans="1:6">
      <c r="A1825" s="41"/>
      <c r="B1825" s="55"/>
      <c r="C1825" s="55"/>
      <c r="D1825" s="55"/>
      <c r="E1825" s="55"/>
      <c r="F1825" s="55"/>
    </row>
    <row r="1826" spans="1:6">
      <c r="A1826" s="41"/>
      <c r="B1826" s="55"/>
      <c r="C1826" s="55"/>
      <c r="D1826" s="55"/>
      <c r="E1826" s="55"/>
      <c r="F1826" s="55"/>
    </row>
    <row r="1827" spans="1:6">
      <c r="A1827" s="41"/>
      <c r="B1827" s="55"/>
      <c r="C1827" s="55"/>
      <c r="D1827" s="55"/>
      <c r="E1827" s="55"/>
      <c r="F1827" s="55"/>
    </row>
    <row r="1828" spans="1:6">
      <c r="A1828" s="41"/>
      <c r="B1828" s="55"/>
      <c r="C1828" s="55"/>
      <c r="D1828" s="55"/>
      <c r="E1828" s="55"/>
      <c r="F1828" s="55"/>
    </row>
    <row r="1829" spans="1:6">
      <c r="A1829" s="41"/>
      <c r="B1829" s="55"/>
      <c r="C1829" s="55"/>
      <c r="D1829" s="55"/>
      <c r="E1829" s="55"/>
      <c r="F1829" s="55"/>
    </row>
    <row r="1830" spans="1:6">
      <c r="A1830" s="41"/>
      <c r="B1830" s="55"/>
      <c r="C1830" s="55"/>
      <c r="D1830" s="55"/>
      <c r="E1830" s="55"/>
      <c r="F1830" s="55"/>
    </row>
    <row r="1831" spans="1:6">
      <c r="A1831" s="41"/>
      <c r="B1831" s="55"/>
      <c r="C1831" s="55"/>
      <c r="D1831" s="55"/>
      <c r="E1831" s="55"/>
      <c r="F1831" s="55"/>
    </row>
    <row r="1832" spans="1:6">
      <c r="A1832" s="41"/>
      <c r="B1832" s="55"/>
      <c r="C1832" s="55"/>
      <c r="D1832" s="55"/>
      <c r="E1832" s="55"/>
      <c r="F1832" s="55"/>
    </row>
    <row r="1833" spans="1:6">
      <c r="A1833" s="41"/>
      <c r="B1833" s="55"/>
      <c r="C1833" s="55"/>
      <c r="D1833" s="55"/>
      <c r="E1833" s="55"/>
      <c r="F1833" s="55"/>
    </row>
    <row r="1834" spans="1:6">
      <c r="A1834" s="41"/>
      <c r="B1834" s="55"/>
      <c r="C1834" s="55"/>
      <c r="D1834" s="55"/>
      <c r="E1834" s="55"/>
      <c r="F1834" s="55"/>
    </row>
    <row r="1835" spans="1:6">
      <c r="A1835" s="41"/>
      <c r="B1835" s="55"/>
      <c r="C1835" s="55"/>
      <c r="D1835" s="55"/>
      <c r="E1835" s="55"/>
      <c r="F1835" s="55"/>
    </row>
    <row r="1836" spans="1:6">
      <c r="A1836" s="41"/>
      <c r="B1836" s="55"/>
      <c r="C1836" s="55"/>
      <c r="D1836" s="55"/>
      <c r="E1836" s="55"/>
      <c r="F1836" s="55"/>
    </row>
    <row r="1837" spans="1:6">
      <c r="A1837" s="41"/>
      <c r="B1837" s="55"/>
      <c r="C1837" s="55"/>
      <c r="D1837" s="55"/>
      <c r="E1837" s="55"/>
      <c r="F1837" s="55"/>
    </row>
    <row r="1838" spans="1:6">
      <c r="A1838" s="41"/>
      <c r="B1838" s="55"/>
      <c r="C1838" s="55"/>
      <c r="D1838" s="55"/>
      <c r="E1838" s="55"/>
      <c r="F1838" s="55"/>
    </row>
    <row r="1839" spans="1:6">
      <c r="A1839" s="41"/>
      <c r="B1839" s="55"/>
      <c r="C1839" s="55"/>
      <c r="D1839" s="55"/>
      <c r="E1839" s="55"/>
      <c r="F1839" s="55"/>
    </row>
    <row r="1840" spans="1:6">
      <c r="A1840" s="41"/>
      <c r="B1840" s="55"/>
      <c r="C1840" s="55"/>
      <c r="D1840" s="55"/>
      <c r="E1840" s="55"/>
      <c r="F1840" s="55"/>
    </row>
    <row r="1841" spans="1:6">
      <c r="A1841" s="41"/>
      <c r="B1841" s="55"/>
      <c r="C1841" s="55"/>
      <c r="D1841" s="55"/>
      <c r="E1841" s="55"/>
      <c r="F1841" s="55"/>
    </row>
    <row r="1842" spans="1:6">
      <c r="A1842" s="41"/>
      <c r="B1842" s="55"/>
      <c r="C1842" s="55"/>
      <c r="D1842" s="55"/>
      <c r="E1842" s="55"/>
      <c r="F1842" s="55"/>
    </row>
    <row r="1843" spans="1:6">
      <c r="A1843" s="41"/>
      <c r="B1843" s="55"/>
      <c r="C1843" s="55"/>
      <c r="D1843" s="55"/>
      <c r="E1843" s="55"/>
      <c r="F1843" s="55"/>
    </row>
    <row r="1844" spans="1:6">
      <c r="A1844" s="41"/>
      <c r="B1844" s="55"/>
      <c r="C1844" s="55"/>
      <c r="D1844" s="55"/>
      <c r="E1844" s="55"/>
      <c r="F1844" s="55"/>
    </row>
    <row r="1845" spans="1:6">
      <c r="A1845" s="41"/>
      <c r="B1845" s="55"/>
      <c r="C1845" s="55"/>
      <c r="D1845" s="55"/>
      <c r="E1845" s="55"/>
      <c r="F1845" s="55"/>
    </row>
    <row r="1846" spans="1:6">
      <c r="A1846" s="41"/>
      <c r="B1846" s="55"/>
      <c r="C1846" s="55"/>
      <c r="D1846" s="55"/>
      <c r="E1846" s="55"/>
      <c r="F1846" s="55"/>
    </row>
    <row r="1847" spans="1:6">
      <c r="A1847" s="41"/>
      <c r="B1847" s="55"/>
      <c r="C1847" s="55"/>
      <c r="D1847" s="55"/>
      <c r="E1847" s="55"/>
      <c r="F1847" s="55"/>
    </row>
    <row r="1848" spans="1:6">
      <c r="A1848" s="41"/>
      <c r="B1848" s="55"/>
      <c r="C1848" s="55"/>
      <c r="D1848" s="55"/>
      <c r="E1848" s="55"/>
      <c r="F1848" s="55"/>
    </row>
    <row r="1849" spans="1:6">
      <c r="A1849" s="41"/>
      <c r="B1849" s="55"/>
      <c r="C1849" s="55"/>
      <c r="D1849" s="55"/>
      <c r="E1849" s="55"/>
      <c r="F1849" s="55"/>
    </row>
    <row r="1850" spans="1:6">
      <c r="A1850" s="41"/>
      <c r="B1850" s="55"/>
      <c r="C1850" s="55"/>
      <c r="D1850" s="55"/>
      <c r="E1850" s="55"/>
      <c r="F1850" s="55"/>
    </row>
    <row r="1851" spans="1:6">
      <c r="A1851" s="41"/>
      <c r="B1851" s="55"/>
      <c r="C1851" s="55"/>
      <c r="D1851" s="55"/>
      <c r="E1851" s="55"/>
      <c r="F1851" s="55"/>
    </row>
    <row r="1852" spans="1:6">
      <c r="A1852" s="41"/>
      <c r="B1852" s="55"/>
      <c r="C1852" s="55"/>
      <c r="D1852" s="55"/>
      <c r="E1852" s="55"/>
      <c r="F1852" s="55"/>
    </row>
    <row r="1853" spans="1:6">
      <c r="A1853" s="41"/>
      <c r="B1853" s="55"/>
      <c r="C1853" s="55"/>
      <c r="D1853" s="55"/>
      <c r="E1853" s="55"/>
      <c r="F1853" s="55"/>
    </row>
    <row r="1854" spans="1:6">
      <c r="A1854" s="41"/>
      <c r="B1854" s="55"/>
      <c r="C1854" s="55"/>
      <c r="D1854" s="55"/>
      <c r="E1854" s="55"/>
      <c r="F1854" s="55"/>
    </row>
    <row r="1855" spans="1:6">
      <c r="A1855" s="41"/>
      <c r="B1855" s="55"/>
      <c r="C1855" s="55"/>
      <c r="D1855" s="55"/>
      <c r="E1855" s="55"/>
      <c r="F1855" s="55"/>
    </row>
    <row r="1856" spans="1:6">
      <c r="A1856" s="41"/>
      <c r="B1856" s="55"/>
      <c r="C1856" s="55"/>
      <c r="D1856" s="55"/>
      <c r="E1856" s="55"/>
      <c r="F1856" s="55"/>
    </row>
    <row r="1857" spans="1:6">
      <c r="A1857" s="41"/>
      <c r="B1857" s="55"/>
      <c r="C1857" s="55"/>
      <c r="D1857" s="55"/>
      <c r="E1857" s="55"/>
      <c r="F1857" s="55"/>
    </row>
    <row r="1858" spans="1:6">
      <c r="A1858" s="41"/>
      <c r="B1858" s="55"/>
      <c r="C1858" s="55"/>
      <c r="D1858" s="55"/>
      <c r="E1858" s="55"/>
      <c r="F1858" s="55"/>
    </row>
    <row r="1859" spans="1:6">
      <c r="A1859" s="41"/>
      <c r="B1859" s="55"/>
      <c r="C1859" s="55"/>
      <c r="D1859" s="55"/>
      <c r="E1859" s="55"/>
      <c r="F1859" s="55"/>
    </row>
    <row r="1860" spans="1:6">
      <c r="A1860" s="41"/>
      <c r="B1860" s="55"/>
      <c r="C1860" s="55"/>
      <c r="D1860" s="55"/>
      <c r="E1860" s="55"/>
      <c r="F1860" s="55"/>
    </row>
    <row r="1861" spans="1:6">
      <c r="A1861" s="41"/>
      <c r="B1861" s="55"/>
      <c r="C1861" s="55"/>
      <c r="D1861" s="55"/>
      <c r="E1861" s="55"/>
      <c r="F1861" s="55"/>
    </row>
    <row r="1862" spans="1:6">
      <c r="A1862" s="41"/>
      <c r="B1862" s="55"/>
      <c r="C1862" s="55"/>
      <c r="D1862" s="55"/>
      <c r="E1862" s="55"/>
      <c r="F1862" s="55"/>
    </row>
    <row r="1863" spans="1:6">
      <c r="A1863" s="41"/>
      <c r="B1863" s="55"/>
      <c r="C1863" s="55"/>
      <c r="D1863" s="55"/>
      <c r="E1863" s="55"/>
      <c r="F1863" s="55"/>
    </row>
    <row r="1864" spans="1:6">
      <c r="A1864" s="41"/>
      <c r="B1864" s="55"/>
      <c r="C1864" s="55"/>
      <c r="D1864" s="55"/>
      <c r="E1864" s="55"/>
      <c r="F1864" s="55"/>
    </row>
    <row r="1865" spans="1:6">
      <c r="A1865" s="41"/>
      <c r="B1865" s="55"/>
      <c r="C1865" s="55"/>
      <c r="D1865" s="55"/>
      <c r="E1865" s="55"/>
      <c r="F1865" s="55"/>
    </row>
    <row r="1866" spans="1:6">
      <c r="A1866" s="41"/>
      <c r="B1866" s="55"/>
      <c r="C1866" s="55"/>
      <c r="D1866" s="55"/>
      <c r="E1866" s="55"/>
      <c r="F1866" s="55"/>
    </row>
    <row r="1867" spans="1:6">
      <c r="A1867" s="41"/>
      <c r="B1867" s="55"/>
      <c r="C1867" s="55"/>
      <c r="D1867" s="55"/>
      <c r="E1867" s="55"/>
      <c r="F1867" s="55"/>
    </row>
    <row r="1868" spans="1:6">
      <c r="A1868" s="41"/>
      <c r="B1868" s="55"/>
      <c r="C1868" s="55"/>
      <c r="D1868" s="55"/>
      <c r="E1868" s="55"/>
      <c r="F1868" s="55"/>
    </row>
    <row r="1869" spans="1:6">
      <c r="A1869" s="41"/>
      <c r="B1869" s="55"/>
      <c r="C1869" s="55"/>
      <c r="D1869" s="55"/>
      <c r="E1869" s="55"/>
      <c r="F1869" s="55"/>
    </row>
    <row r="1870" spans="1:6">
      <c r="A1870" s="41"/>
      <c r="B1870" s="55"/>
      <c r="C1870" s="55"/>
      <c r="D1870" s="55"/>
      <c r="E1870" s="55"/>
      <c r="F1870" s="55"/>
    </row>
    <row r="1871" spans="1:6">
      <c r="A1871" s="41"/>
      <c r="B1871" s="55"/>
      <c r="C1871" s="55"/>
      <c r="D1871" s="55"/>
      <c r="E1871" s="55"/>
      <c r="F1871" s="55"/>
    </row>
    <row r="1872" spans="1:6">
      <c r="A1872" s="41"/>
      <c r="B1872" s="55"/>
      <c r="C1872" s="55"/>
      <c r="D1872" s="55"/>
      <c r="E1872" s="55"/>
      <c r="F1872" s="55"/>
    </row>
    <row r="1873" spans="1:6">
      <c r="A1873" s="41"/>
      <c r="B1873" s="55"/>
      <c r="C1873" s="55"/>
      <c r="D1873" s="55"/>
      <c r="E1873" s="55"/>
      <c r="F1873" s="55"/>
    </row>
    <row r="1874" spans="1:6">
      <c r="A1874" s="41"/>
      <c r="B1874" s="55"/>
      <c r="C1874" s="55"/>
      <c r="D1874" s="55"/>
      <c r="E1874" s="55"/>
      <c r="F1874" s="55"/>
    </row>
    <row r="1875" spans="1:6">
      <c r="A1875" s="41"/>
      <c r="B1875" s="55"/>
      <c r="C1875" s="55"/>
      <c r="D1875" s="55"/>
      <c r="E1875" s="55"/>
      <c r="F1875" s="55"/>
    </row>
    <row r="1876" spans="1:6">
      <c r="A1876" s="41"/>
      <c r="B1876" s="55"/>
      <c r="C1876" s="55"/>
      <c r="D1876" s="55"/>
      <c r="E1876" s="55"/>
      <c r="F1876" s="55"/>
    </row>
    <row r="1877" spans="1:6">
      <c r="A1877" s="41"/>
      <c r="B1877" s="55"/>
      <c r="C1877" s="55"/>
      <c r="D1877" s="55"/>
      <c r="E1877" s="55"/>
      <c r="F1877" s="55"/>
    </row>
    <row r="1878" spans="1:6">
      <c r="A1878" s="41"/>
      <c r="B1878" s="55"/>
      <c r="C1878" s="55"/>
      <c r="D1878" s="55"/>
      <c r="E1878" s="55"/>
      <c r="F1878" s="55"/>
    </row>
    <row r="1879" spans="1:6">
      <c r="A1879" s="41"/>
      <c r="B1879" s="55"/>
      <c r="C1879" s="55"/>
      <c r="D1879" s="55"/>
      <c r="E1879" s="55"/>
      <c r="F1879" s="55"/>
    </row>
    <row r="1880" spans="1:6">
      <c r="A1880" s="41"/>
      <c r="B1880" s="55"/>
      <c r="C1880" s="55"/>
      <c r="D1880" s="55"/>
      <c r="E1880" s="55"/>
      <c r="F1880" s="55"/>
    </row>
    <row r="1881" spans="1:6">
      <c r="A1881" s="41"/>
      <c r="B1881" s="55"/>
      <c r="C1881" s="55"/>
      <c r="D1881" s="55"/>
      <c r="E1881" s="55"/>
      <c r="F1881" s="55"/>
    </row>
    <row r="1882" spans="1:6">
      <c r="A1882" s="41"/>
      <c r="B1882" s="55"/>
      <c r="C1882" s="55"/>
      <c r="D1882" s="55"/>
      <c r="E1882" s="55"/>
      <c r="F1882" s="55"/>
    </row>
    <row r="1883" spans="1:6">
      <c r="A1883" s="41"/>
      <c r="B1883" s="55"/>
      <c r="C1883" s="55"/>
      <c r="D1883" s="55"/>
      <c r="E1883" s="55"/>
      <c r="F1883" s="55"/>
    </row>
    <row r="1884" spans="1:6">
      <c r="A1884" s="41"/>
      <c r="B1884" s="55"/>
      <c r="C1884" s="55"/>
      <c r="D1884" s="55"/>
      <c r="E1884" s="55"/>
      <c r="F1884" s="55"/>
    </row>
    <row r="1885" spans="1:6">
      <c r="A1885" s="41"/>
      <c r="B1885" s="55"/>
      <c r="C1885" s="55"/>
      <c r="D1885" s="55"/>
      <c r="E1885" s="55"/>
      <c r="F1885" s="55"/>
    </row>
    <row r="1886" spans="1:6">
      <c r="A1886" s="41"/>
      <c r="B1886" s="55"/>
      <c r="C1886" s="55"/>
      <c r="D1886" s="55"/>
      <c r="E1886" s="55"/>
      <c r="F1886" s="55"/>
    </row>
    <row r="1887" spans="1:6">
      <c r="A1887" s="41"/>
      <c r="B1887" s="55"/>
      <c r="C1887" s="55"/>
      <c r="D1887" s="55"/>
      <c r="E1887" s="55"/>
      <c r="F1887" s="55"/>
    </row>
    <row r="1888" spans="1:6">
      <c r="A1888" s="41"/>
      <c r="B1888" s="55"/>
      <c r="C1888" s="55"/>
      <c r="D1888" s="55"/>
      <c r="E1888" s="55"/>
      <c r="F1888" s="55"/>
    </row>
    <row r="1889" spans="1:6">
      <c r="A1889" s="41"/>
      <c r="B1889" s="55"/>
      <c r="C1889" s="55"/>
      <c r="D1889" s="55"/>
      <c r="E1889" s="55"/>
      <c r="F1889" s="55"/>
    </row>
    <row r="1890" spans="1:6">
      <c r="A1890" s="41"/>
      <c r="B1890" s="55"/>
      <c r="C1890" s="55"/>
      <c r="D1890" s="55"/>
      <c r="E1890" s="55"/>
      <c r="F1890" s="55"/>
    </row>
    <row r="1891" spans="1:6">
      <c r="A1891" s="41"/>
      <c r="B1891" s="55"/>
      <c r="C1891" s="55"/>
      <c r="D1891" s="55"/>
      <c r="E1891" s="55"/>
      <c r="F1891" s="55"/>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86"/>
  <sheetViews>
    <sheetView topLeftCell="A19" zoomScaleNormal="100" workbookViewId="0">
      <selection sqref="A1:E1"/>
    </sheetView>
  </sheetViews>
  <sheetFormatPr defaultRowHeight="15"/>
  <cols>
    <col min="1" max="1" width="103.42578125" style="31" bestFit="1" customWidth="1"/>
    <col min="2" max="3" width="9.7109375" style="31" bestFit="1" customWidth="1"/>
    <col min="4" max="4" width="8.140625" style="31" customWidth="1"/>
    <col min="5" max="5" width="15.42578125" style="31" customWidth="1"/>
    <col min="6" max="256" width="9.140625" style="31"/>
    <col min="257" max="257" width="103.42578125" style="31" bestFit="1" customWidth="1"/>
    <col min="258" max="259" width="9.7109375" style="31" bestFit="1" customWidth="1"/>
    <col min="260" max="260" width="8.140625" style="31" customWidth="1"/>
    <col min="261" max="261" width="15.42578125" style="31" customWidth="1"/>
    <col min="262" max="512" width="9.140625" style="31"/>
    <col min="513" max="513" width="103.42578125" style="31" bestFit="1" customWidth="1"/>
    <col min="514" max="515" width="9.7109375" style="31" bestFit="1" customWidth="1"/>
    <col min="516" max="516" width="8.140625" style="31" customWidth="1"/>
    <col min="517" max="517" width="15.42578125" style="31" customWidth="1"/>
    <col min="518" max="768" width="9.140625" style="31"/>
    <col min="769" max="769" width="103.42578125" style="31" bestFit="1" customWidth="1"/>
    <col min="770" max="771" width="9.7109375" style="31" bestFit="1" customWidth="1"/>
    <col min="772" max="772" width="8.140625" style="31" customWidth="1"/>
    <col min="773" max="773" width="15.42578125" style="31" customWidth="1"/>
    <col min="774" max="1024" width="9.140625" style="31"/>
    <col min="1025" max="1025" width="103.42578125" style="31" bestFit="1" customWidth="1"/>
    <col min="1026" max="1027" width="9.7109375" style="31" bestFit="1" customWidth="1"/>
    <col min="1028" max="1028" width="8.140625" style="31" customWidth="1"/>
    <col min="1029" max="1029" width="15.42578125" style="31" customWidth="1"/>
    <col min="1030" max="1280" width="9.140625" style="31"/>
    <col min="1281" max="1281" width="103.42578125" style="31" bestFit="1" customWidth="1"/>
    <col min="1282" max="1283" width="9.7109375" style="31" bestFit="1" customWidth="1"/>
    <col min="1284" max="1284" width="8.140625" style="31" customWidth="1"/>
    <col min="1285" max="1285" width="15.42578125" style="31" customWidth="1"/>
    <col min="1286" max="1536" width="9.140625" style="31"/>
    <col min="1537" max="1537" width="103.42578125" style="31" bestFit="1" customWidth="1"/>
    <col min="1538" max="1539" width="9.7109375" style="31" bestFit="1" customWidth="1"/>
    <col min="1540" max="1540" width="8.140625" style="31" customWidth="1"/>
    <col min="1541" max="1541" width="15.42578125" style="31" customWidth="1"/>
    <col min="1542" max="1792" width="9.140625" style="31"/>
    <col min="1793" max="1793" width="103.42578125" style="31" bestFit="1" customWidth="1"/>
    <col min="1794" max="1795" width="9.7109375" style="31" bestFit="1" customWidth="1"/>
    <col min="1796" max="1796" width="8.140625" style="31" customWidth="1"/>
    <col min="1797" max="1797" width="15.42578125" style="31" customWidth="1"/>
    <col min="1798" max="2048" width="9.140625" style="31"/>
    <col min="2049" max="2049" width="103.42578125" style="31" bestFit="1" customWidth="1"/>
    <col min="2050" max="2051" width="9.7109375" style="31" bestFit="1" customWidth="1"/>
    <col min="2052" max="2052" width="8.140625" style="31" customWidth="1"/>
    <col min="2053" max="2053" width="15.42578125" style="31" customWidth="1"/>
    <col min="2054" max="2304" width="9.140625" style="31"/>
    <col min="2305" max="2305" width="103.42578125" style="31" bestFit="1" customWidth="1"/>
    <col min="2306" max="2307" width="9.7109375" style="31" bestFit="1" customWidth="1"/>
    <col min="2308" max="2308" width="8.140625" style="31" customWidth="1"/>
    <col min="2309" max="2309" width="15.42578125" style="31" customWidth="1"/>
    <col min="2310" max="2560" width="9.140625" style="31"/>
    <col min="2561" max="2561" width="103.42578125" style="31" bestFit="1" customWidth="1"/>
    <col min="2562" max="2563" width="9.7109375" style="31" bestFit="1" customWidth="1"/>
    <col min="2564" max="2564" width="8.140625" style="31" customWidth="1"/>
    <col min="2565" max="2565" width="15.42578125" style="31" customWidth="1"/>
    <col min="2566" max="2816" width="9.140625" style="31"/>
    <col min="2817" max="2817" width="103.42578125" style="31" bestFit="1" customWidth="1"/>
    <col min="2818" max="2819" width="9.7109375" style="31" bestFit="1" customWidth="1"/>
    <col min="2820" max="2820" width="8.140625" style="31" customWidth="1"/>
    <col min="2821" max="2821" width="15.42578125" style="31" customWidth="1"/>
    <col min="2822" max="3072" width="9.140625" style="31"/>
    <col min="3073" max="3073" width="103.42578125" style="31" bestFit="1" customWidth="1"/>
    <col min="3074" max="3075" width="9.7109375" style="31" bestFit="1" customWidth="1"/>
    <col min="3076" max="3076" width="8.140625" style="31" customWidth="1"/>
    <col min="3077" max="3077" width="15.42578125" style="31" customWidth="1"/>
    <col min="3078" max="3328" width="9.140625" style="31"/>
    <col min="3329" max="3329" width="103.42578125" style="31" bestFit="1" customWidth="1"/>
    <col min="3330" max="3331" width="9.7109375" style="31" bestFit="1" customWidth="1"/>
    <col min="3332" max="3332" width="8.140625" style="31" customWidth="1"/>
    <col min="3333" max="3333" width="15.42578125" style="31" customWidth="1"/>
    <col min="3334" max="3584" width="9.140625" style="31"/>
    <col min="3585" max="3585" width="103.42578125" style="31" bestFit="1" customWidth="1"/>
    <col min="3586" max="3587" width="9.7109375" style="31" bestFit="1" customWidth="1"/>
    <col min="3588" max="3588" width="8.140625" style="31" customWidth="1"/>
    <col min="3589" max="3589" width="15.42578125" style="31" customWidth="1"/>
    <col min="3590" max="3840" width="9.140625" style="31"/>
    <col min="3841" max="3841" width="103.42578125" style="31" bestFit="1" customWidth="1"/>
    <col min="3842" max="3843" width="9.7109375" style="31" bestFit="1" customWidth="1"/>
    <col min="3844" max="3844" width="8.140625" style="31" customWidth="1"/>
    <col min="3845" max="3845" width="15.42578125" style="31" customWidth="1"/>
    <col min="3846" max="4096" width="9.140625" style="31"/>
    <col min="4097" max="4097" width="103.42578125" style="31" bestFit="1" customWidth="1"/>
    <col min="4098" max="4099" width="9.7109375" style="31" bestFit="1" customWidth="1"/>
    <col min="4100" max="4100" width="8.140625" style="31" customWidth="1"/>
    <col min="4101" max="4101" width="15.42578125" style="31" customWidth="1"/>
    <col min="4102" max="4352" width="9.140625" style="31"/>
    <col min="4353" max="4353" width="103.42578125" style="31" bestFit="1" customWidth="1"/>
    <col min="4354" max="4355" width="9.7109375" style="31" bestFit="1" customWidth="1"/>
    <col min="4356" max="4356" width="8.140625" style="31" customWidth="1"/>
    <col min="4357" max="4357" width="15.42578125" style="31" customWidth="1"/>
    <col min="4358" max="4608" width="9.140625" style="31"/>
    <col min="4609" max="4609" width="103.42578125" style="31" bestFit="1" customWidth="1"/>
    <col min="4610" max="4611" width="9.7109375" style="31" bestFit="1" customWidth="1"/>
    <col min="4612" max="4612" width="8.140625" style="31" customWidth="1"/>
    <col min="4613" max="4613" width="15.42578125" style="31" customWidth="1"/>
    <col min="4614" max="4864" width="9.140625" style="31"/>
    <col min="4865" max="4865" width="103.42578125" style="31" bestFit="1" customWidth="1"/>
    <col min="4866" max="4867" width="9.7109375" style="31" bestFit="1" customWidth="1"/>
    <col min="4868" max="4868" width="8.140625" style="31" customWidth="1"/>
    <col min="4869" max="4869" width="15.42578125" style="31" customWidth="1"/>
    <col min="4870" max="5120" width="9.140625" style="31"/>
    <col min="5121" max="5121" width="103.42578125" style="31" bestFit="1" customWidth="1"/>
    <col min="5122" max="5123" width="9.7109375" style="31" bestFit="1" customWidth="1"/>
    <col min="5124" max="5124" width="8.140625" style="31" customWidth="1"/>
    <col min="5125" max="5125" width="15.42578125" style="31" customWidth="1"/>
    <col min="5126" max="5376" width="9.140625" style="31"/>
    <col min="5377" max="5377" width="103.42578125" style="31" bestFit="1" customWidth="1"/>
    <col min="5378" max="5379" width="9.7109375" style="31" bestFit="1" customWidth="1"/>
    <col min="5380" max="5380" width="8.140625" style="31" customWidth="1"/>
    <col min="5381" max="5381" width="15.42578125" style="31" customWidth="1"/>
    <col min="5382" max="5632" width="9.140625" style="31"/>
    <col min="5633" max="5633" width="103.42578125" style="31" bestFit="1" customWidth="1"/>
    <col min="5634" max="5635" width="9.7109375" style="31" bestFit="1" customWidth="1"/>
    <col min="5636" max="5636" width="8.140625" style="31" customWidth="1"/>
    <col min="5637" max="5637" width="15.42578125" style="31" customWidth="1"/>
    <col min="5638" max="5888" width="9.140625" style="31"/>
    <col min="5889" max="5889" width="103.42578125" style="31" bestFit="1" customWidth="1"/>
    <col min="5890" max="5891" width="9.7109375" style="31" bestFit="1" customWidth="1"/>
    <col min="5892" max="5892" width="8.140625" style="31" customWidth="1"/>
    <col min="5893" max="5893" width="15.42578125" style="31" customWidth="1"/>
    <col min="5894" max="6144" width="9.140625" style="31"/>
    <col min="6145" max="6145" width="103.42578125" style="31" bestFit="1" customWidth="1"/>
    <col min="6146" max="6147" width="9.7109375" style="31" bestFit="1" customWidth="1"/>
    <col min="6148" max="6148" width="8.140625" style="31" customWidth="1"/>
    <col min="6149" max="6149" width="15.42578125" style="31" customWidth="1"/>
    <col min="6150" max="6400" width="9.140625" style="31"/>
    <col min="6401" max="6401" width="103.42578125" style="31" bestFit="1" customWidth="1"/>
    <col min="6402" max="6403" width="9.7109375" style="31" bestFit="1" customWidth="1"/>
    <col min="6404" max="6404" width="8.140625" style="31" customWidth="1"/>
    <col min="6405" max="6405" width="15.42578125" style="31" customWidth="1"/>
    <col min="6406" max="6656" width="9.140625" style="31"/>
    <col min="6657" max="6657" width="103.42578125" style="31" bestFit="1" customWidth="1"/>
    <col min="6658" max="6659" width="9.7109375" style="31" bestFit="1" customWidth="1"/>
    <col min="6660" max="6660" width="8.140625" style="31" customWidth="1"/>
    <col min="6661" max="6661" width="15.42578125" style="31" customWidth="1"/>
    <col min="6662" max="6912" width="9.140625" style="31"/>
    <col min="6913" max="6913" width="103.42578125" style="31" bestFit="1" customWidth="1"/>
    <col min="6914" max="6915" width="9.7109375" style="31" bestFit="1" customWidth="1"/>
    <col min="6916" max="6916" width="8.140625" style="31" customWidth="1"/>
    <col min="6917" max="6917" width="15.42578125" style="31" customWidth="1"/>
    <col min="6918" max="7168" width="9.140625" style="31"/>
    <col min="7169" max="7169" width="103.42578125" style="31" bestFit="1" customWidth="1"/>
    <col min="7170" max="7171" width="9.7109375" style="31" bestFit="1" customWidth="1"/>
    <col min="7172" max="7172" width="8.140625" style="31" customWidth="1"/>
    <col min="7173" max="7173" width="15.42578125" style="31" customWidth="1"/>
    <col min="7174" max="7424" width="9.140625" style="31"/>
    <col min="7425" max="7425" width="103.42578125" style="31" bestFit="1" customWidth="1"/>
    <col min="7426" max="7427" width="9.7109375" style="31" bestFit="1" customWidth="1"/>
    <col min="7428" max="7428" width="8.140625" style="31" customWidth="1"/>
    <col min="7429" max="7429" width="15.42578125" style="31" customWidth="1"/>
    <col min="7430" max="7680" width="9.140625" style="31"/>
    <col min="7681" max="7681" width="103.42578125" style="31" bestFit="1" customWidth="1"/>
    <col min="7682" max="7683" width="9.7109375" style="31" bestFit="1" customWidth="1"/>
    <col min="7684" max="7684" width="8.140625" style="31" customWidth="1"/>
    <col min="7685" max="7685" width="15.42578125" style="31" customWidth="1"/>
    <col min="7686" max="7936" width="9.140625" style="31"/>
    <col min="7937" max="7937" width="103.42578125" style="31" bestFit="1" customWidth="1"/>
    <col min="7938" max="7939" width="9.7109375" style="31" bestFit="1" customWidth="1"/>
    <col min="7940" max="7940" width="8.140625" style="31" customWidth="1"/>
    <col min="7941" max="7941" width="15.42578125" style="31" customWidth="1"/>
    <col min="7942" max="8192" width="9.140625" style="31"/>
    <col min="8193" max="8193" width="103.42578125" style="31" bestFit="1" customWidth="1"/>
    <col min="8194" max="8195" width="9.7109375" style="31" bestFit="1" customWidth="1"/>
    <col min="8196" max="8196" width="8.140625" style="31" customWidth="1"/>
    <col min="8197" max="8197" width="15.42578125" style="31" customWidth="1"/>
    <col min="8198" max="8448" width="9.140625" style="31"/>
    <col min="8449" max="8449" width="103.42578125" style="31" bestFit="1" customWidth="1"/>
    <col min="8450" max="8451" width="9.7109375" style="31" bestFit="1" customWidth="1"/>
    <col min="8452" max="8452" width="8.140625" style="31" customWidth="1"/>
    <col min="8453" max="8453" width="15.42578125" style="31" customWidth="1"/>
    <col min="8454" max="8704" width="9.140625" style="31"/>
    <col min="8705" max="8705" width="103.42578125" style="31" bestFit="1" customWidth="1"/>
    <col min="8706" max="8707" width="9.7109375" style="31" bestFit="1" customWidth="1"/>
    <col min="8708" max="8708" width="8.140625" style="31" customWidth="1"/>
    <col min="8709" max="8709" width="15.42578125" style="31" customWidth="1"/>
    <col min="8710" max="8960" width="9.140625" style="31"/>
    <col min="8961" max="8961" width="103.42578125" style="31" bestFit="1" customWidth="1"/>
    <col min="8962" max="8963" width="9.7109375" style="31" bestFit="1" customWidth="1"/>
    <col min="8964" max="8964" width="8.140625" style="31" customWidth="1"/>
    <col min="8965" max="8965" width="15.42578125" style="31" customWidth="1"/>
    <col min="8966" max="9216" width="9.140625" style="31"/>
    <col min="9217" max="9217" width="103.42578125" style="31" bestFit="1" customWidth="1"/>
    <col min="9218" max="9219" width="9.7109375" style="31" bestFit="1" customWidth="1"/>
    <col min="9220" max="9220" width="8.140625" style="31" customWidth="1"/>
    <col min="9221" max="9221" width="15.42578125" style="31" customWidth="1"/>
    <col min="9222" max="9472" width="9.140625" style="31"/>
    <col min="9473" max="9473" width="103.42578125" style="31" bestFit="1" customWidth="1"/>
    <col min="9474" max="9475" width="9.7109375" style="31" bestFit="1" customWidth="1"/>
    <col min="9476" max="9476" width="8.140625" style="31" customWidth="1"/>
    <col min="9477" max="9477" width="15.42578125" style="31" customWidth="1"/>
    <col min="9478" max="9728" width="9.140625" style="31"/>
    <col min="9729" max="9729" width="103.42578125" style="31" bestFit="1" customWidth="1"/>
    <col min="9730" max="9731" width="9.7109375" style="31" bestFit="1" customWidth="1"/>
    <col min="9732" max="9732" width="8.140625" style="31" customWidth="1"/>
    <col min="9733" max="9733" width="15.42578125" style="31" customWidth="1"/>
    <col min="9734" max="9984" width="9.140625" style="31"/>
    <col min="9985" max="9985" width="103.42578125" style="31" bestFit="1" customWidth="1"/>
    <col min="9986" max="9987" width="9.7109375" style="31" bestFit="1" customWidth="1"/>
    <col min="9988" max="9988" width="8.140625" style="31" customWidth="1"/>
    <col min="9989" max="9989" width="15.42578125" style="31" customWidth="1"/>
    <col min="9990" max="10240" width="9.140625" style="31"/>
    <col min="10241" max="10241" width="103.42578125" style="31" bestFit="1" customWidth="1"/>
    <col min="10242" max="10243" width="9.7109375" style="31" bestFit="1" customWidth="1"/>
    <col min="10244" max="10244" width="8.140625" style="31" customWidth="1"/>
    <col min="10245" max="10245" width="15.42578125" style="31" customWidth="1"/>
    <col min="10246" max="10496" width="9.140625" style="31"/>
    <col min="10497" max="10497" width="103.42578125" style="31" bestFit="1" customWidth="1"/>
    <col min="10498" max="10499" width="9.7109375" style="31" bestFit="1" customWidth="1"/>
    <col min="10500" max="10500" width="8.140625" style="31" customWidth="1"/>
    <col min="10501" max="10501" width="15.42578125" style="31" customWidth="1"/>
    <col min="10502" max="10752" width="9.140625" style="31"/>
    <col min="10753" max="10753" width="103.42578125" style="31" bestFit="1" customWidth="1"/>
    <col min="10754" max="10755" width="9.7109375" style="31" bestFit="1" customWidth="1"/>
    <col min="10756" max="10756" width="8.140625" style="31" customWidth="1"/>
    <col min="10757" max="10757" width="15.42578125" style="31" customWidth="1"/>
    <col min="10758" max="11008" width="9.140625" style="31"/>
    <col min="11009" max="11009" width="103.42578125" style="31" bestFit="1" customWidth="1"/>
    <col min="11010" max="11011" width="9.7109375" style="31" bestFit="1" customWidth="1"/>
    <col min="11012" max="11012" width="8.140625" style="31" customWidth="1"/>
    <col min="11013" max="11013" width="15.42578125" style="31" customWidth="1"/>
    <col min="11014" max="11264" width="9.140625" style="31"/>
    <col min="11265" max="11265" width="103.42578125" style="31" bestFit="1" customWidth="1"/>
    <col min="11266" max="11267" width="9.7109375" style="31" bestFit="1" customWidth="1"/>
    <col min="11268" max="11268" width="8.140625" style="31" customWidth="1"/>
    <col min="11269" max="11269" width="15.42578125" style="31" customWidth="1"/>
    <col min="11270" max="11520" width="9.140625" style="31"/>
    <col min="11521" max="11521" width="103.42578125" style="31" bestFit="1" customWidth="1"/>
    <col min="11522" max="11523" width="9.7109375" style="31" bestFit="1" customWidth="1"/>
    <col min="11524" max="11524" width="8.140625" style="31" customWidth="1"/>
    <col min="11525" max="11525" width="15.42578125" style="31" customWidth="1"/>
    <col min="11526" max="11776" width="9.140625" style="31"/>
    <col min="11777" max="11777" width="103.42578125" style="31" bestFit="1" customWidth="1"/>
    <col min="11778" max="11779" width="9.7109375" style="31" bestFit="1" customWidth="1"/>
    <col min="11780" max="11780" width="8.140625" style="31" customWidth="1"/>
    <col min="11781" max="11781" width="15.42578125" style="31" customWidth="1"/>
    <col min="11782" max="12032" width="9.140625" style="31"/>
    <col min="12033" max="12033" width="103.42578125" style="31" bestFit="1" customWidth="1"/>
    <col min="12034" max="12035" width="9.7109375" style="31" bestFit="1" customWidth="1"/>
    <col min="12036" max="12036" width="8.140625" style="31" customWidth="1"/>
    <col min="12037" max="12037" width="15.42578125" style="31" customWidth="1"/>
    <col min="12038" max="12288" width="9.140625" style="31"/>
    <col min="12289" max="12289" width="103.42578125" style="31" bestFit="1" customWidth="1"/>
    <col min="12290" max="12291" width="9.7109375" style="31" bestFit="1" customWidth="1"/>
    <col min="12292" max="12292" width="8.140625" style="31" customWidth="1"/>
    <col min="12293" max="12293" width="15.42578125" style="31" customWidth="1"/>
    <col min="12294" max="12544" width="9.140625" style="31"/>
    <col min="12545" max="12545" width="103.42578125" style="31" bestFit="1" customWidth="1"/>
    <col min="12546" max="12547" width="9.7109375" style="31" bestFit="1" customWidth="1"/>
    <col min="12548" max="12548" width="8.140625" style="31" customWidth="1"/>
    <col min="12549" max="12549" width="15.42578125" style="31" customWidth="1"/>
    <col min="12550" max="12800" width="9.140625" style="31"/>
    <col min="12801" max="12801" width="103.42578125" style="31" bestFit="1" customWidth="1"/>
    <col min="12802" max="12803" width="9.7109375" style="31" bestFit="1" customWidth="1"/>
    <col min="12804" max="12804" width="8.140625" style="31" customWidth="1"/>
    <col min="12805" max="12805" width="15.42578125" style="31" customWidth="1"/>
    <col min="12806" max="13056" width="9.140625" style="31"/>
    <col min="13057" max="13057" width="103.42578125" style="31" bestFit="1" customWidth="1"/>
    <col min="13058" max="13059" width="9.7109375" style="31" bestFit="1" customWidth="1"/>
    <col min="13060" max="13060" width="8.140625" style="31" customWidth="1"/>
    <col min="13061" max="13061" width="15.42578125" style="31" customWidth="1"/>
    <col min="13062" max="13312" width="9.140625" style="31"/>
    <col min="13313" max="13313" width="103.42578125" style="31" bestFit="1" customWidth="1"/>
    <col min="13314" max="13315" width="9.7109375" style="31" bestFit="1" customWidth="1"/>
    <col min="13316" max="13316" width="8.140625" style="31" customWidth="1"/>
    <col min="13317" max="13317" width="15.42578125" style="31" customWidth="1"/>
    <col min="13318" max="13568" width="9.140625" style="31"/>
    <col min="13569" max="13569" width="103.42578125" style="31" bestFit="1" customWidth="1"/>
    <col min="13570" max="13571" width="9.7109375" style="31" bestFit="1" customWidth="1"/>
    <col min="13572" max="13572" width="8.140625" style="31" customWidth="1"/>
    <col min="13573" max="13573" width="15.42578125" style="31" customWidth="1"/>
    <col min="13574" max="13824" width="9.140625" style="31"/>
    <col min="13825" max="13825" width="103.42578125" style="31" bestFit="1" customWidth="1"/>
    <col min="13826" max="13827" width="9.7109375" style="31" bestFit="1" customWidth="1"/>
    <col min="13828" max="13828" width="8.140625" style="31" customWidth="1"/>
    <col min="13829" max="13829" width="15.42578125" style="31" customWidth="1"/>
    <col min="13830" max="14080" width="9.140625" style="31"/>
    <col min="14081" max="14081" width="103.42578125" style="31" bestFit="1" customWidth="1"/>
    <col min="14082" max="14083" width="9.7109375" style="31" bestFit="1" customWidth="1"/>
    <col min="14084" max="14084" width="8.140625" style="31" customWidth="1"/>
    <col min="14085" max="14085" width="15.42578125" style="31" customWidth="1"/>
    <col min="14086" max="14336" width="9.140625" style="31"/>
    <col min="14337" max="14337" width="103.42578125" style="31" bestFit="1" customWidth="1"/>
    <col min="14338" max="14339" width="9.7109375" style="31" bestFit="1" customWidth="1"/>
    <col min="14340" max="14340" width="8.140625" style="31" customWidth="1"/>
    <col min="14341" max="14341" width="15.42578125" style="31" customWidth="1"/>
    <col min="14342" max="14592" width="9.140625" style="31"/>
    <col min="14593" max="14593" width="103.42578125" style="31" bestFit="1" customWidth="1"/>
    <col min="14594" max="14595" width="9.7109375" style="31" bestFit="1" customWidth="1"/>
    <col min="14596" max="14596" width="8.140625" style="31" customWidth="1"/>
    <col min="14597" max="14597" width="15.42578125" style="31" customWidth="1"/>
    <col min="14598" max="14848" width="9.140625" style="31"/>
    <col min="14849" max="14849" width="103.42578125" style="31" bestFit="1" customWidth="1"/>
    <col min="14850" max="14851" width="9.7109375" style="31" bestFit="1" customWidth="1"/>
    <col min="14852" max="14852" width="8.140625" style="31" customWidth="1"/>
    <col min="14853" max="14853" width="15.42578125" style="31" customWidth="1"/>
    <col min="14854" max="15104" width="9.140625" style="31"/>
    <col min="15105" max="15105" width="103.42578125" style="31" bestFit="1" customWidth="1"/>
    <col min="15106" max="15107" width="9.7109375" style="31" bestFit="1" customWidth="1"/>
    <col min="15108" max="15108" width="8.140625" style="31" customWidth="1"/>
    <col min="15109" max="15109" width="15.42578125" style="31" customWidth="1"/>
    <col min="15110" max="15360" width="9.140625" style="31"/>
    <col min="15361" max="15361" width="103.42578125" style="31" bestFit="1" customWidth="1"/>
    <col min="15362" max="15363" width="9.7109375" style="31" bestFit="1" customWidth="1"/>
    <col min="15364" max="15364" width="8.140625" style="31" customWidth="1"/>
    <col min="15365" max="15365" width="15.42578125" style="31" customWidth="1"/>
    <col min="15366" max="15616" width="9.140625" style="31"/>
    <col min="15617" max="15617" width="103.42578125" style="31" bestFit="1" customWidth="1"/>
    <col min="15618" max="15619" width="9.7109375" style="31" bestFit="1" customWidth="1"/>
    <col min="15620" max="15620" width="8.140625" style="31" customWidth="1"/>
    <col min="15621" max="15621" width="15.42578125" style="31" customWidth="1"/>
    <col min="15622" max="15872" width="9.140625" style="31"/>
    <col min="15873" max="15873" width="103.42578125" style="31" bestFit="1" customWidth="1"/>
    <col min="15874" max="15875" width="9.7109375" style="31" bestFit="1" customWidth="1"/>
    <col min="15876" max="15876" width="8.140625" style="31" customWidth="1"/>
    <col min="15877" max="15877" width="15.42578125" style="31" customWidth="1"/>
    <col min="15878" max="16128" width="9.140625" style="31"/>
    <col min="16129" max="16129" width="103.42578125" style="31" bestFit="1" customWidth="1"/>
    <col min="16130" max="16131" width="9.7109375" style="31" bestFit="1" customWidth="1"/>
    <col min="16132" max="16132" width="8.140625" style="31" customWidth="1"/>
    <col min="16133" max="16133" width="15.42578125" style="31" customWidth="1"/>
    <col min="16134" max="16384" width="9.140625" style="31"/>
  </cols>
  <sheetData>
    <row r="1" spans="1:6" ht="30" customHeight="1">
      <c r="A1" s="905" t="s">
        <v>493</v>
      </c>
      <c r="B1" s="905"/>
      <c r="C1" s="905"/>
      <c r="D1" s="905"/>
      <c r="E1" s="905"/>
      <c r="F1" s="39"/>
    </row>
    <row r="2" spans="1:6" ht="20.25">
      <c r="A2" s="906" t="s">
        <v>572</v>
      </c>
      <c r="B2" s="906"/>
      <c r="C2" s="906"/>
      <c r="D2" s="906"/>
      <c r="E2" s="906"/>
      <c r="F2" s="39"/>
    </row>
    <row r="3" spans="1:6" ht="20.25">
      <c r="A3" s="906" t="s">
        <v>1472</v>
      </c>
      <c r="B3" s="906"/>
      <c r="C3" s="906"/>
      <c r="D3" s="906"/>
      <c r="E3" s="906"/>
      <c r="F3" s="39"/>
    </row>
    <row r="4" spans="1:6" ht="30" customHeight="1">
      <c r="A4" s="907" t="s">
        <v>563</v>
      </c>
      <c r="B4" s="907"/>
      <c r="C4" s="907"/>
      <c r="D4" s="907"/>
      <c r="E4" s="907"/>
      <c r="F4" s="40"/>
    </row>
    <row r="5" spans="1:6" ht="3.75" customHeight="1">
      <c r="A5" s="45"/>
      <c r="B5" s="45"/>
      <c r="C5" s="45"/>
      <c r="D5" s="45"/>
      <c r="E5" s="45"/>
      <c r="F5" s="42"/>
    </row>
    <row r="6" spans="1:6" ht="30" customHeight="1" thickBot="1">
      <c r="A6" s="231" t="s">
        <v>689</v>
      </c>
      <c r="B6" s="232" t="s">
        <v>68</v>
      </c>
      <c r="C6" s="232" t="s">
        <v>70</v>
      </c>
      <c r="D6" s="232" t="s">
        <v>72</v>
      </c>
      <c r="E6" s="515" t="s">
        <v>571</v>
      </c>
      <c r="F6" s="42"/>
    </row>
    <row r="7" spans="1:6" ht="15.75" thickTop="1">
      <c r="A7" s="837" t="s">
        <v>201</v>
      </c>
      <c r="B7" s="838">
        <v>2543327.27471</v>
      </c>
      <c r="C7" s="838">
        <v>1028053.88127</v>
      </c>
      <c r="D7" s="838">
        <v>350145.94199999998</v>
      </c>
      <c r="E7" s="838">
        <v>3921527.0979800001</v>
      </c>
      <c r="F7" s="42"/>
    </row>
    <row r="8" spans="1:6">
      <c r="A8" s="736" t="s">
        <v>202</v>
      </c>
      <c r="B8" s="230">
        <v>195476.80778</v>
      </c>
      <c r="C8" s="230">
        <v>50949.463790000002</v>
      </c>
      <c r="D8" s="230">
        <v>26699.903079999996</v>
      </c>
      <c r="E8" s="230">
        <v>273126.17465</v>
      </c>
      <c r="F8" s="42"/>
    </row>
    <row r="9" spans="1:6">
      <c r="A9" s="233" t="s">
        <v>203</v>
      </c>
      <c r="B9" s="381">
        <v>43589.382299999997</v>
      </c>
      <c r="C9" s="381">
        <v>18901.47638</v>
      </c>
      <c r="D9" s="381">
        <v>2559.5906099999997</v>
      </c>
      <c r="E9" s="381">
        <v>65050.449289999997</v>
      </c>
      <c r="F9" s="169"/>
    </row>
    <row r="10" spans="1:6">
      <c r="A10" s="233" t="s">
        <v>204</v>
      </c>
      <c r="B10" s="381">
        <v>82560.580090000003</v>
      </c>
      <c r="C10" s="381">
        <v>15590.590179999999</v>
      </c>
      <c r="D10" s="381">
        <v>24135.12774</v>
      </c>
      <c r="E10" s="381">
        <v>122286.29801</v>
      </c>
      <c r="F10" s="169"/>
    </row>
    <row r="11" spans="1:6">
      <c r="A11" s="233" t="s">
        <v>205</v>
      </c>
      <c r="B11" s="234">
        <v>69326.845390000002</v>
      </c>
      <c r="C11" s="234">
        <v>16457.397229999999</v>
      </c>
      <c r="D11" s="234">
        <v>5.1847299999999992</v>
      </c>
      <c r="E11" s="234">
        <v>85789.427349999998</v>
      </c>
      <c r="F11" s="169"/>
    </row>
    <row r="12" spans="1:6">
      <c r="A12" s="233" t="s">
        <v>206</v>
      </c>
      <c r="B12" s="234">
        <v>0</v>
      </c>
      <c r="C12" s="234">
        <v>0</v>
      </c>
      <c r="D12" s="234">
        <v>0</v>
      </c>
      <c r="E12" s="234">
        <v>0</v>
      </c>
      <c r="F12" s="169"/>
    </row>
    <row r="13" spans="1:6">
      <c r="A13" s="233" t="s">
        <v>207</v>
      </c>
      <c r="B13" s="234">
        <v>0</v>
      </c>
      <c r="C13" s="234">
        <v>0</v>
      </c>
      <c r="D13" s="234">
        <v>0</v>
      </c>
      <c r="E13" s="234">
        <v>0</v>
      </c>
      <c r="F13" s="169"/>
    </row>
    <row r="14" spans="1:6">
      <c r="A14" s="233" t="s">
        <v>208</v>
      </c>
      <c r="B14" s="234">
        <v>0</v>
      </c>
      <c r="C14" s="234">
        <v>0</v>
      </c>
      <c r="D14" s="234">
        <v>0</v>
      </c>
      <c r="E14" s="234">
        <v>0</v>
      </c>
      <c r="F14" s="169"/>
    </row>
    <row r="15" spans="1:6">
      <c r="A15" s="233" t="s">
        <v>209</v>
      </c>
      <c r="B15" s="234">
        <v>0</v>
      </c>
      <c r="C15" s="234">
        <v>0</v>
      </c>
      <c r="D15" s="234">
        <v>0</v>
      </c>
      <c r="E15" s="234">
        <v>0</v>
      </c>
      <c r="F15" s="169"/>
    </row>
    <row r="16" spans="1:6">
      <c r="A16" s="233" t="s">
        <v>210</v>
      </c>
      <c r="B16" s="234">
        <v>0</v>
      </c>
      <c r="C16" s="234">
        <v>0</v>
      </c>
      <c r="D16" s="234">
        <v>0</v>
      </c>
      <c r="E16" s="234">
        <v>0</v>
      </c>
      <c r="F16" s="169"/>
    </row>
    <row r="17" spans="1:6">
      <c r="A17" s="839" t="s">
        <v>211</v>
      </c>
      <c r="B17" s="235">
        <v>340723.46651999996</v>
      </c>
      <c r="C17" s="235">
        <v>67539.895930000013</v>
      </c>
      <c r="D17" s="235">
        <v>30657.220359999999</v>
      </c>
      <c r="E17" s="235">
        <v>438920.58280999999</v>
      </c>
      <c r="F17" s="169"/>
    </row>
    <row r="18" spans="1:6">
      <c r="A18" s="233" t="s">
        <v>212</v>
      </c>
      <c r="B18" s="234">
        <v>0</v>
      </c>
      <c r="C18" s="234">
        <v>0</v>
      </c>
      <c r="D18" s="234">
        <v>0</v>
      </c>
      <c r="E18" s="234">
        <v>0</v>
      </c>
      <c r="F18" s="169"/>
    </row>
    <row r="19" spans="1:6">
      <c r="A19" s="233" t="s">
        <v>213</v>
      </c>
      <c r="B19" s="234">
        <v>210617.46664</v>
      </c>
      <c r="C19" s="234">
        <v>27651.199769999999</v>
      </c>
      <c r="D19" s="234">
        <v>20329.003659999998</v>
      </c>
      <c r="E19" s="234">
        <v>258597.67006999999</v>
      </c>
      <c r="F19" s="169"/>
    </row>
    <row r="20" spans="1:6">
      <c r="A20" s="233" t="s">
        <v>214</v>
      </c>
      <c r="B20" s="234">
        <v>0</v>
      </c>
      <c r="C20" s="234">
        <v>0</v>
      </c>
      <c r="D20" s="234">
        <v>0</v>
      </c>
      <c r="E20" s="234">
        <v>0</v>
      </c>
      <c r="F20" s="169"/>
    </row>
    <row r="21" spans="1:6">
      <c r="A21" s="233" t="s">
        <v>215</v>
      </c>
      <c r="B21" s="234">
        <v>0</v>
      </c>
      <c r="C21" s="234">
        <v>0</v>
      </c>
      <c r="D21" s="234">
        <v>0</v>
      </c>
      <c r="E21" s="234">
        <v>0</v>
      </c>
      <c r="F21" s="169"/>
    </row>
    <row r="22" spans="1:6">
      <c r="A22" s="233" t="s">
        <v>216</v>
      </c>
      <c r="B22" s="234">
        <v>29600.34792</v>
      </c>
      <c r="C22" s="234">
        <v>2260.9293700000003</v>
      </c>
      <c r="D22" s="234">
        <v>0</v>
      </c>
      <c r="E22" s="234">
        <v>31861.277289999998</v>
      </c>
      <c r="F22" s="169"/>
    </row>
    <row r="23" spans="1:6">
      <c r="A23" s="233" t="s">
        <v>217</v>
      </c>
      <c r="B23" s="234">
        <v>100505.65190000001</v>
      </c>
      <c r="C23" s="234">
        <v>37627.766790000001</v>
      </c>
      <c r="D23" s="234">
        <v>9876.4416999999994</v>
      </c>
      <c r="E23" s="234">
        <v>148009.86038999999</v>
      </c>
      <c r="F23" s="169"/>
    </row>
    <row r="24" spans="1:6">
      <c r="A24" s="233" t="s">
        <v>218</v>
      </c>
      <c r="B24" s="234">
        <v>5.9999999999999995E-5</v>
      </c>
      <c r="C24" s="234">
        <v>0</v>
      </c>
      <c r="D24" s="234">
        <v>451.77499999999998</v>
      </c>
      <c r="E24" s="234">
        <v>451.77506</v>
      </c>
      <c r="F24" s="169"/>
    </row>
    <row r="25" spans="1:6">
      <c r="A25" s="233" t="s">
        <v>219</v>
      </c>
      <c r="B25" s="234">
        <v>0</v>
      </c>
      <c r="C25" s="234">
        <v>0</v>
      </c>
      <c r="D25" s="234">
        <v>0</v>
      </c>
      <c r="E25" s="234">
        <v>0</v>
      </c>
      <c r="F25" s="169"/>
    </row>
    <row r="26" spans="1:6">
      <c r="A26" s="839" t="s">
        <v>220</v>
      </c>
      <c r="B26" s="235">
        <v>1802458.9921800001</v>
      </c>
      <c r="C26" s="235">
        <v>789328.45546000008</v>
      </c>
      <c r="D26" s="235">
        <v>227949.94061000002</v>
      </c>
      <c r="E26" s="235">
        <v>2819737.3882499998</v>
      </c>
      <c r="F26" s="169"/>
    </row>
    <row r="27" spans="1:6">
      <c r="A27" s="236" t="s">
        <v>221</v>
      </c>
      <c r="B27" s="234">
        <v>1823940.8309800001</v>
      </c>
      <c r="C27" s="234">
        <v>774745.03096</v>
      </c>
      <c r="D27" s="234">
        <v>237355.61355000001</v>
      </c>
      <c r="E27" s="234">
        <v>2836041.4754899996</v>
      </c>
      <c r="F27" s="169"/>
    </row>
    <row r="28" spans="1:6">
      <c r="A28" s="233" t="s">
        <v>222</v>
      </c>
      <c r="B28" s="234">
        <v>1808165.90921</v>
      </c>
      <c r="C28" s="234">
        <v>760840.41064999998</v>
      </c>
      <c r="D28" s="234">
        <v>234034.03292</v>
      </c>
      <c r="E28" s="234">
        <v>2803040.3527800003</v>
      </c>
      <c r="F28" s="169"/>
    </row>
    <row r="29" spans="1:6">
      <c r="A29" s="233" t="s">
        <v>223</v>
      </c>
      <c r="B29" s="234">
        <v>15711.343939999999</v>
      </c>
      <c r="C29" s="234">
        <v>13713.94125</v>
      </c>
      <c r="D29" s="234">
        <v>3321.5806299999999</v>
      </c>
      <c r="E29" s="234">
        <v>32746.865819999999</v>
      </c>
      <c r="F29" s="169"/>
    </row>
    <row r="30" spans="1:6">
      <c r="A30" s="233" t="s">
        <v>224</v>
      </c>
      <c r="B30" s="234">
        <v>63.577829999999999</v>
      </c>
      <c r="C30" s="234">
        <v>190.67905999999999</v>
      </c>
      <c r="D30" s="234">
        <v>0</v>
      </c>
      <c r="E30" s="234">
        <v>254.25689000000003</v>
      </c>
      <c r="F30" s="169"/>
    </row>
    <row r="31" spans="1:6">
      <c r="A31" s="236" t="s">
        <v>225</v>
      </c>
      <c r="B31" s="234">
        <v>79.249179999999996</v>
      </c>
      <c r="C31" s="234">
        <v>1184.6727800000001</v>
      </c>
      <c r="D31" s="234">
        <v>236.54091</v>
      </c>
      <c r="E31" s="234">
        <v>1500.4628700000001</v>
      </c>
      <c r="F31" s="169"/>
    </row>
    <row r="32" spans="1:6">
      <c r="A32" s="233" t="s">
        <v>226</v>
      </c>
      <c r="B32" s="234">
        <v>79.249179999999996</v>
      </c>
      <c r="C32" s="234">
        <v>145.40879999999999</v>
      </c>
      <c r="D32" s="234">
        <v>236.54091</v>
      </c>
      <c r="E32" s="234">
        <v>461.19889000000001</v>
      </c>
      <c r="F32" s="169"/>
    </row>
    <row r="33" spans="1:6">
      <c r="A33" s="233" t="s">
        <v>227</v>
      </c>
      <c r="B33" s="234">
        <v>0</v>
      </c>
      <c r="C33" s="234">
        <v>1039.2639799999999</v>
      </c>
      <c r="D33" s="234">
        <v>0</v>
      </c>
      <c r="E33" s="234">
        <v>1039.2639799999999</v>
      </c>
      <c r="F33" s="169"/>
    </row>
    <row r="34" spans="1:6">
      <c r="A34" s="233" t="s">
        <v>228</v>
      </c>
      <c r="B34" s="234">
        <v>0</v>
      </c>
      <c r="C34" s="234">
        <v>0</v>
      </c>
      <c r="D34" s="234">
        <v>0</v>
      </c>
      <c r="E34" s="234">
        <v>0</v>
      </c>
      <c r="F34" s="169"/>
    </row>
    <row r="35" spans="1:6">
      <c r="A35" s="236" t="s">
        <v>229</v>
      </c>
      <c r="B35" s="234">
        <v>27626.87557</v>
      </c>
      <c r="C35" s="234">
        <v>19414.561730000001</v>
      </c>
      <c r="D35" s="234">
        <v>13485.588099999999</v>
      </c>
      <c r="E35" s="234">
        <v>60527.025399999999</v>
      </c>
      <c r="F35" s="169"/>
    </row>
    <row r="36" spans="1:6">
      <c r="A36" s="233" t="s">
        <v>230</v>
      </c>
      <c r="B36" s="234">
        <v>26385.741770000001</v>
      </c>
      <c r="C36" s="234">
        <v>19414.561730000001</v>
      </c>
      <c r="D36" s="234">
        <v>13467.640140000001</v>
      </c>
      <c r="E36" s="234">
        <v>59267.943639999998</v>
      </c>
      <c r="F36" s="169"/>
    </row>
    <row r="37" spans="1:6">
      <c r="A37" s="233" t="s">
        <v>231</v>
      </c>
      <c r="B37" s="234">
        <v>1241.1338000000001</v>
      </c>
      <c r="C37" s="234">
        <v>0</v>
      </c>
      <c r="D37" s="234">
        <v>17.947959999999998</v>
      </c>
      <c r="E37" s="234">
        <v>1259.08176</v>
      </c>
      <c r="F37" s="169"/>
    </row>
    <row r="38" spans="1:6">
      <c r="A38" s="233" t="s">
        <v>232</v>
      </c>
      <c r="B38" s="234">
        <v>0</v>
      </c>
      <c r="C38" s="234">
        <v>0</v>
      </c>
      <c r="D38" s="234">
        <v>0</v>
      </c>
      <c r="E38" s="234">
        <v>0</v>
      </c>
      <c r="F38" s="169"/>
    </row>
    <row r="39" spans="1:6">
      <c r="A39" s="236" t="s">
        <v>233</v>
      </c>
      <c r="B39" s="234">
        <v>36633.633540000003</v>
      </c>
      <c r="C39" s="234">
        <v>20934.598289999998</v>
      </c>
      <c r="D39" s="234">
        <v>4973.43624</v>
      </c>
      <c r="E39" s="234">
        <v>62541.66807</v>
      </c>
      <c r="F39" s="169"/>
    </row>
    <row r="40" spans="1:6">
      <c r="A40" s="233" t="s">
        <v>234</v>
      </c>
      <c r="B40" s="234">
        <v>5598.1502099999998</v>
      </c>
      <c r="C40" s="234">
        <v>2894.7210299999997</v>
      </c>
      <c r="D40" s="234">
        <v>743.96238000000005</v>
      </c>
      <c r="E40" s="234">
        <v>9236.8336199999994</v>
      </c>
      <c r="F40" s="169"/>
    </row>
    <row r="41" spans="1:6">
      <c r="A41" s="233" t="s">
        <v>235</v>
      </c>
      <c r="B41" s="234">
        <v>195.04984999999999</v>
      </c>
      <c r="C41" s="234">
        <v>100.05815</v>
      </c>
      <c r="D41" s="234">
        <v>18.359389999999998</v>
      </c>
      <c r="E41" s="234">
        <v>313.46739000000002</v>
      </c>
      <c r="F41" s="169"/>
    </row>
    <row r="42" spans="1:6">
      <c r="A42" s="233" t="s">
        <v>236</v>
      </c>
      <c r="B42" s="234">
        <v>0</v>
      </c>
      <c r="C42" s="234">
        <v>0</v>
      </c>
      <c r="D42" s="234">
        <v>0</v>
      </c>
      <c r="E42" s="234">
        <v>0</v>
      </c>
      <c r="F42" s="169"/>
    </row>
    <row r="43" spans="1:6">
      <c r="A43" s="233" t="s">
        <v>237</v>
      </c>
      <c r="B43" s="234">
        <v>0</v>
      </c>
      <c r="C43" s="234">
        <v>0</v>
      </c>
      <c r="D43" s="234">
        <v>0</v>
      </c>
      <c r="E43" s="234">
        <v>0</v>
      </c>
      <c r="F43" s="169"/>
    </row>
    <row r="44" spans="1:6">
      <c r="A44" s="233" t="s">
        <v>238</v>
      </c>
      <c r="B44" s="234">
        <v>0</v>
      </c>
      <c r="C44" s="234">
        <v>0</v>
      </c>
      <c r="D44" s="234">
        <v>0</v>
      </c>
      <c r="E44" s="234">
        <v>0</v>
      </c>
      <c r="F44" s="169"/>
    </row>
    <row r="45" spans="1:6">
      <c r="A45" s="233" t="s">
        <v>239</v>
      </c>
      <c r="B45" s="234">
        <v>0</v>
      </c>
      <c r="C45" s="234">
        <v>0</v>
      </c>
      <c r="D45" s="234">
        <v>0</v>
      </c>
      <c r="E45" s="234">
        <v>0</v>
      </c>
      <c r="F45" s="169"/>
    </row>
    <row r="46" spans="1:6">
      <c r="A46" s="236" t="s">
        <v>240</v>
      </c>
      <c r="B46" s="234">
        <v>-85821.59709000001</v>
      </c>
      <c r="C46" s="234">
        <v>-26950.408299999999</v>
      </c>
      <c r="D46" s="234">
        <v>-28101.23819</v>
      </c>
      <c r="E46" s="234">
        <v>-140873.24358000001</v>
      </c>
      <c r="F46" s="169"/>
    </row>
    <row r="47" spans="1:6">
      <c r="A47" s="237" t="s">
        <v>241</v>
      </c>
      <c r="B47" s="234">
        <v>-5959.7806200000005</v>
      </c>
      <c r="C47" s="234">
        <v>-3434.5495499999997</v>
      </c>
      <c r="D47" s="234">
        <v>-4063.5408199999997</v>
      </c>
      <c r="E47" s="234">
        <v>-13457.870989999999</v>
      </c>
      <c r="F47" s="169"/>
    </row>
    <row r="48" spans="1:6">
      <c r="A48" s="233" t="s">
        <v>242</v>
      </c>
      <c r="B48" s="234">
        <v>-2.2545700000000002</v>
      </c>
      <c r="C48" s="234">
        <v>-90.325850000000003</v>
      </c>
      <c r="D48" s="234">
        <v>-454.76445000000001</v>
      </c>
      <c r="E48" s="234">
        <v>-547.34487000000001</v>
      </c>
      <c r="F48" s="169"/>
    </row>
    <row r="49" spans="1:6">
      <c r="A49" s="233" t="s">
        <v>243</v>
      </c>
      <c r="B49" s="234">
        <v>-19.8123</v>
      </c>
      <c r="C49" s="234">
        <v>-14.54088</v>
      </c>
      <c r="D49" s="234">
        <v>-24.797540000000001</v>
      </c>
      <c r="E49" s="234">
        <v>-59.15072</v>
      </c>
      <c r="F49" s="169"/>
    </row>
    <row r="50" spans="1:6">
      <c r="A50" s="233" t="s">
        <v>244</v>
      </c>
      <c r="B50" s="234">
        <v>0</v>
      </c>
      <c r="C50" s="234">
        <v>-519.63198999999997</v>
      </c>
      <c r="D50" s="234">
        <v>1.0000000000000001E-5</v>
      </c>
      <c r="E50" s="234">
        <v>-519.63198</v>
      </c>
      <c r="F50" s="169"/>
    </row>
    <row r="51" spans="1:6">
      <c r="A51" s="233" t="s">
        <v>245</v>
      </c>
      <c r="B51" s="234">
        <v>-12578.604069999999</v>
      </c>
      <c r="C51" s="234">
        <v>-9461.243480000001</v>
      </c>
      <c r="D51" s="234">
        <v>-7720.9976799999995</v>
      </c>
      <c r="E51" s="234">
        <v>-29760.845229999999</v>
      </c>
      <c r="F51" s="169"/>
    </row>
    <row r="52" spans="1:6">
      <c r="A52" s="233" t="s">
        <v>246</v>
      </c>
      <c r="B52" s="234">
        <v>-620.56690000000003</v>
      </c>
      <c r="C52" s="234">
        <v>0</v>
      </c>
      <c r="D52" s="234">
        <v>-8.9739900000000006</v>
      </c>
      <c r="E52" s="234">
        <v>-629.54088999999999</v>
      </c>
      <c r="F52" s="169"/>
    </row>
    <row r="53" spans="1:6">
      <c r="A53" s="233" t="s">
        <v>247</v>
      </c>
      <c r="B53" s="234">
        <v>-53660.664079999995</v>
      </c>
      <c r="C53" s="234">
        <v>-13013.65677</v>
      </c>
      <c r="D53" s="234">
        <v>-15042.63543</v>
      </c>
      <c r="E53" s="234">
        <v>-81716.956279999999</v>
      </c>
      <c r="F53" s="169"/>
    </row>
    <row r="54" spans="1:6">
      <c r="A54" s="237" t="s">
        <v>248</v>
      </c>
      <c r="B54" s="234">
        <v>-12860.284519999999</v>
      </c>
      <c r="C54" s="234">
        <v>-416.45978000000002</v>
      </c>
      <c r="D54" s="234">
        <v>-400.75099999999998</v>
      </c>
      <c r="E54" s="234">
        <v>-13677.4953</v>
      </c>
      <c r="F54" s="169"/>
    </row>
    <row r="55" spans="1:6">
      <c r="A55" s="233" t="s">
        <v>249</v>
      </c>
      <c r="B55" s="234">
        <v>-119.63003</v>
      </c>
      <c r="C55" s="234">
        <v>0</v>
      </c>
      <c r="D55" s="234">
        <v>0</v>
      </c>
      <c r="E55" s="234">
        <v>-119.63003</v>
      </c>
      <c r="F55" s="169"/>
    </row>
    <row r="56" spans="1:6">
      <c r="A56" s="233" t="s">
        <v>250</v>
      </c>
      <c r="B56" s="234">
        <v>0</v>
      </c>
      <c r="C56" s="234">
        <v>0</v>
      </c>
      <c r="D56" s="234">
        <v>0</v>
      </c>
      <c r="E56" s="234">
        <v>0</v>
      </c>
      <c r="F56" s="169"/>
    </row>
    <row r="57" spans="1:6">
      <c r="A57" s="241" t="s">
        <v>1520</v>
      </c>
      <c r="B57" s="234">
        <v>0</v>
      </c>
      <c r="C57" s="234">
        <v>0</v>
      </c>
      <c r="D57" s="234">
        <v>-384.77728999999999</v>
      </c>
      <c r="E57" s="234">
        <v>-384.77728999999999</v>
      </c>
      <c r="F57" s="169"/>
    </row>
    <row r="58" spans="1:6">
      <c r="A58" s="241" t="s">
        <v>1521</v>
      </c>
      <c r="B58" s="234">
        <v>0</v>
      </c>
      <c r="C58" s="234">
        <v>0</v>
      </c>
      <c r="D58" s="234">
        <v>0</v>
      </c>
      <c r="E58" s="234">
        <v>0</v>
      </c>
      <c r="F58" s="169"/>
    </row>
    <row r="59" spans="1:6">
      <c r="A59" s="839" t="s">
        <v>251</v>
      </c>
      <c r="B59" s="235">
        <v>2539.84555</v>
      </c>
      <c r="C59" s="235">
        <v>3888.3438900000001</v>
      </c>
      <c r="D59" s="235">
        <v>623.03525000000002</v>
      </c>
      <c r="E59" s="235">
        <v>7051.22469</v>
      </c>
      <c r="F59" s="169"/>
    </row>
    <row r="60" spans="1:6">
      <c r="A60" s="233" t="s">
        <v>252</v>
      </c>
      <c r="B60" s="234">
        <v>0</v>
      </c>
      <c r="C60" s="234">
        <v>0</v>
      </c>
      <c r="D60" s="234">
        <v>0</v>
      </c>
      <c r="E60" s="234">
        <v>0</v>
      </c>
      <c r="F60" s="169"/>
    </row>
    <row r="61" spans="1:6">
      <c r="A61" s="237" t="s">
        <v>253</v>
      </c>
      <c r="B61" s="234">
        <v>1938.57385</v>
      </c>
      <c r="C61" s="234">
        <v>1831.5648500000002</v>
      </c>
      <c r="D61" s="234">
        <v>568.25972999999999</v>
      </c>
      <c r="E61" s="234">
        <v>4338.3984299999993</v>
      </c>
      <c r="F61" s="169"/>
    </row>
    <row r="62" spans="1:6">
      <c r="A62" s="233" t="s">
        <v>254</v>
      </c>
      <c r="B62" s="234">
        <v>873.39965000000007</v>
      </c>
      <c r="C62" s="234">
        <v>2755.9767299999999</v>
      </c>
      <c r="D62" s="234">
        <v>54.77552</v>
      </c>
      <c r="E62" s="234">
        <v>3684.1518999999998</v>
      </c>
      <c r="F62" s="169"/>
    </row>
    <row r="63" spans="1:6">
      <c r="A63" s="233" t="s">
        <v>255</v>
      </c>
      <c r="B63" s="234">
        <v>0</v>
      </c>
      <c r="C63" s="234">
        <v>0</v>
      </c>
      <c r="D63" s="234">
        <v>0</v>
      </c>
      <c r="E63" s="234">
        <v>0</v>
      </c>
      <c r="F63" s="169"/>
    </row>
    <row r="64" spans="1:6">
      <c r="A64" s="233" t="s">
        <v>256</v>
      </c>
      <c r="B64" s="234">
        <v>-272.12795</v>
      </c>
      <c r="C64" s="234">
        <v>-699.19768999999997</v>
      </c>
      <c r="D64" s="234">
        <v>0</v>
      </c>
      <c r="E64" s="234">
        <v>-971.32564000000002</v>
      </c>
      <c r="F64" s="169"/>
    </row>
    <row r="65" spans="1:6">
      <c r="A65" s="839" t="s">
        <v>257</v>
      </c>
      <c r="B65" s="235">
        <v>192.61792000000003</v>
      </c>
      <c r="C65" s="235">
        <v>1007.97902</v>
      </c>
      <c r="D65" s="235">
        <v>2.9000000000000001E-2</v>
      </c>
      <c r="E65" s="235">
        <v>1200.6259399999999</v>
      </c>
      <c r="F65" s="169"/>
    </row>
    <row r="66" spans="1:6">
      <c r="A66" s="233" t="s">
        <v>258</v>
      </c>
      <c r="B66" s="234">
        <v>3469.2409300000004</v>
      </c>
      <c r="C66" s="234">
        <v>283.67016999999998</v>
      </c>
      <c r="D66" s="234">
        <v>342.64240999999998</v>
      </c>
      <c r="E66" s="234">
        <v>4095.5535099999997</v>
      </c>
      <c r="F66" s="169"/>
    </row>
    <row r="67" spans="1:6">
      <c r="A67" s="233" t="s">
        <v>259</v>
      </c>
      <c r="B67" s="234">
        <v>8153.08187</v>
      </c>
      <c r="C67" s="234">
        <v>1903.846</v>
      </c>
      <c r="D67" s="234">
        <v>1.5117499999999999</v>
      </c>
      <c r="E67" s="234">
        <v>10058.439619999999</v>
      </c>
      <c r="F67" s="169"/>
    </row>
    <row r="68" spans="1:6">
      <c r="A68" s="233" t="s">
        <v>260</v>
      </c>
      <c r="B68" s="234">
        <v>0</v>
      </c>
      <c r="C68" s="234">
        <v>229.96324999999999</v>
      </c>
      <c r="D68" s="234">
        <v>1008.60555</v>
      </c>
      <c r="E68" s="234">
        <v>1238.5688</v>
      </c>
      <c r="F68" s="169"/>
    </row>
    <row r="69" spans="1:6">
      <c r="A69" s="233" t="s">
        <v>261</v>
      </c>
      <c r="B69" s="234">
        <v>0</v>
      </c>
      <c r="C69" s="234">
        <v>7.2374999999999998</v>
      </c>
      <c r="D69" s="234">
        <v>5.7024999999999997</v>
      </c>
      <c r="E69" s="234">
        <v>12.94</v>
      </c>
      <c r="F69" s="169"/>
    </row>
    <row r="70" spans="1:6">
      <c r="A70" s="233" t="s">
        <v>262</v>
      </c>
      <c r="B70" s="234">
        <v>-11429.704880000001</v>
      </c>
      <c r="C70" s="234">
        <v>-1416.7378999999999</v>
      </c>
      <c r="D70" s="234">
        <v>-1358.4332099999999</v>
      </c>
      <c r="E70" s="234">
        <v>-14204.87599</v>
      </c>
      <c r="F70" s="169"/>
    </row>
    <row r="71" spans="1:6">
      <c r="A71" s="839" t="s">
        <v>263</v>
      </c>
      <c r="B71" s="235">
        <v>171186.16297999999</v>
      </c>
      <c r="C71" s="235">
        <v>99509.474790000007</v>
      </c>
      <c r="D71" s="235">
        <v>62923.964770000006</v>
      </c>
      <c r="E71" s="235">
        <v>333619.60253999999</v>
      </c>
      <c r="F71" s="169"/>
    </row>
    <row r="72" spans="1:6">
      <c r="A72" s="233" t="s">
        <v>212</v>
      </c>
      <c r="B72" s="234">
        <v>0</v>
      </c>
      <c r="C72" s="234">
        <v>0</v>
      </c>
      <c r="D72" s="234">
        <v>0</v>
      </c>
      <c r="E72" s="234">
        <v>0</v>
      </c>
      <c r="F72" s="169"/>
    </row>
    <row r="73" spans="1:6">
      <c r="A73" s="233" t="s">
        <v>213</v>
      </c>
      <c r="B73" s="234">
        <v>0</v>
      </c>
      <c r="C73" s="234">
        <v>32725.503789999999</v>
      </c>
      <c r="D73" s="234">
        <v>47617</v>
      </c>
      <c r="E73" s="234">
        <v>80342.503790000002</v>
      </c>
      <c r="F73" s="169"/>
    </row>
    <row r="74" spans="1:6">
      <c r="A74" s="233" t="s">
        <v>214</v>
      </c>
      <c r="B74" s="234">
        <v>0</v>
      </c>
      <c r="C74" s="234">
        <v>0</v>
      </c>
      <c r="D74" s="234">
        <v>0</v>
      </c>
      <c r="E74" s="234">
        <v>0</v>
      </c>
      <c r="F74" s="169"/>
    </row>
    <row r="75" spans="1:6">
      <c r="A75" s="233" t="s">
        <v>215</v>
      </c>
      <c r="B75" s="234">
        <v>0</v>
      </c>
      <c r="C75" s="234">
        <v>0</v>
      </c>
      <c r="D75" s="234">
        <v>0</v>
      </c>
      <c r="E75" s="234">
        <v>0</v>
      </c>
      <c r="F75" s="169"/>
    </row>
    <row r="76" spans="1:6">
      <c r="A76" s="233" t="s">
        <v>264</v>
      </c>
      <c r="B76" s="234">
        <v>246.96007</v>
      </c>
      <c r="C76" s="234">
        <v>0</v>
      </c>
      <c r="D76" s="234">
        <v>0</v>
      </c>
      <c r="E76" s="234">
        <v>246.96007</v>
      </c>
      <c r="F76" s="169"/>
    </row>
    <row r="77" spans="1:6">
      <c r="A77" s="233" t="s">
        <v>265</v>
      </c>
      <c r="B77" s="234">
        <v>198.49451000000002</v>
      </c>
      <c r="C77" s="234">
        <v>262.69120000000004</v>
      </c>
      <c r="D77" s="234">
        <v>63.90119</v>
      </c>
      <c r="E77" s="234">
        <v>525.08690000000001</v>
      </c>
      <c r="F77" s="169"/>
    </row>
    <row r="78" spans="1:6">
      <c r="A78" s="233" t="s">
        <v>217</v>
      </c>
      <c r="B78" s="234">
        <v>171015.79440000001</v>
      </c>
      <c r="C78" s="234">
        <v>65147.339020000007</v>
      </c>
      <c r="D78" s="234">
        <v>14400.756039999998</v>
      </c>
      <c r="E78" s="234">
        <v>250563.88946000001</v>
      </c>
      <c r="F78" s="169"/>
    </row>
    <row r="79" spans="1:6">
      <c r="A79" s="233" t="s">
        <v>266</v>
      </c>
      <c r="B79" s="234">
        <v>0</v>
      </c>
      <c r="C79" s="234">
        <v>1514.83798</v>
      </c>
      <c r="D79" s="234">
        <v>874.54183999999998</v>
      </c>
      <c r="E79" s="234">
        <v>2389.3798199999997</v>
      </c>
      <c r="F79" s="169"/>
    </row>
    <row r="80" spans="1:6">
      <c r="A80" s="233" t="s">
        <v>267</v>
      </c>
      <c r="B80" s="234">
        <v>-275.08600000000001</v>
      </c>
      <c r="C80" s="234">
        <v>-140.8972</v>
      </c>
      <c r="D80" s="234">
        <v>-32.234299999999998</v>
      </c>
      <c r="E80" s="234">
        <v>-448.21749999999997</v>
      </c>
      <c r="F80" s="169"/>
    </row>
    <row r="81" spans="1:6">
      <c r="A81" s="839" t="s">
        <v>268</v>
      </c>
      <c r="B81" s="235">
        <v>28885.108039999999</v>
      </c>
      <c r="C81" s="235">
        <v>13950.554400000001</v>
      </c>
      <c r="D81" s="235">
        <v>1284.99397</v>
      </c>
      <c r="E81" s="235">
        <v>44120.656409999996</v>
      </c>
      <c r="F81" s="169"/>
    </row>
    <row r="82" spans="1:6">
      <c r="A82" s="233" t="s">
        <v>269</v>
      </c>
      <c r="B82" s="234">
        <v>9230.7172100000007</v>
      </c>
      <c r="C82" s="234">
        <v>1393.4451000000001</v>
      </c>
      <c r="D82" s="234">
        <v>98.908259999999999</v>
      </c>
      <c r="E82" s="234">
        <v>10723.07057</v>
      </c>
      <c r="F82" s="169"/>
    </row>
    <row r="83" spans="1:6">
      <c r="A83" s="233" t="s">
        <v>270</v>
      </c>
      <c r="B83" s="234">
        <v>16007.4339</v>
      </c>
      <c r="C83" s="234">
        <v>7446.8084400000007</v>
      </c>
      <c r="D83" s="234">
        <v>1093.53051</v>
      </c>
      <c r="E83" s="234">
        <v>24547.772850000001</v>
      </c>
      <c r="F83" s="169"/>
    </row>
    <row r="84" spans="1:6">
      <c r="A84" s="233" t="s">
        <v>271</v>
      </c>
      <c r="B84" s="234">
        <v>1347.13732</v>
      </c>
      <c r="C84" s="234">
        <v>1829.89624</v>
      </c>
      <c r="D84" s="234">
        <v>24.531189999999999</v>
      </c>
      <c r="E84" s="234">
        <v>3201.56475</v>
      </c>
      <c r="F84" s="169"/>
    </row>
    <row r="85" spans="1:6">
      <c r="A85" s="233" t="s">
        <v>272</v>
      </c>
      <c r="B85" s="234">
        <v>667.01526000000001</v>
      </c>
      <c r="C85" s="234">
        <v>746.11743000000001</v>
      </c>
      <c r="D85" s="234">
        <v>52.303040000000003</v>
      </c>
      <c r="E85" s="234">
        <v>1465.4357299999999</v>
      </c>
      <c r="F85" s="169"/>
    </row>
    <row r="86" spans="1:6">
      <c r="A86" s="233" t="s">
        <v>273</v>
      </c>
      <c r="B86" s="234">
        <v>965.27967000000001</v>
      </c>
      <c r="C86" s="234">
        <v>2165.6246900000001</v>
      </c>
      <c r="D86" s="234">
        <v>15.720969999999999</v>
      </c>
      <c r="E86" s="234">
        <v>3146.6253299999998</v>
      </c>
      <c r="F86" s="169"/>
    </row>
    <row r="87" spans="1:6">
      <c r="A87" s="233" t="s">
        <v>274</v>
      </c>
      <c r="B87" s="234">
        <v>1E-3</v>
      </c>
      <c r="C87" s="234">
        <v>222.66989999999998</v>
      </c>
      <c r="D87" s="234">
        <v>0</v>
      </c>
      <c r="E87" s="234">
        <v>222.67089999999999</v>
      </c>
      <c r="F87" s="169"/>
    </row>
    <row r="88" spans="1:6">
      <c r="A88" s="233" t="s">
        <v>275</v>
      </c>
      <c r="B88" s="234">
        <v>667.52368000000001</v>
      </c>
      <c r="C88" s="234">
        <v>100.43634</v>
      </c>
      <c r="D88" s="234">
        <v>0</v>
      </c>
      <c r="E88" s="234">
        <v>767.96001999999999</v>
      </c>
      <c r="F88" s="169"/>
    </row>
    <row r="89" spans="1:6">
      <c r="A89" s="233" t="s">
        <v>276</v>
      </c>
      <c r="B89" s="234">
        <v>0</v>
      </c>
      <c r="C89" s="234">
        <v>0</v>
      </c>
      <c r="D89" s="234">
        <v>0</v>
      </c>
      <c r="E89" s="234">
        <v>0</v>
      </c>
      <c r="F89" s="169"/>
    </row>
    <row r="90" spans="1:6">
      <c r="A90" s="233" t="s">
        <v>277</v>
      </c>
      <c r="B90" s="234">
        <v>0</v>
      </c>
      <c r="C90" s="234">
        <v>45.556260000000002</v>
      </c>
      <c r="D90" s="234">
        <v>0</v>
      </c>
      <c r="E90" s="234">
        <v>45.556260000000002</v>
      </c>
      <c r="F90" s="169"/>
    </row>
    <row r="91" spans="1:6">
      <c r="A91" s="839" t="s">
        <v>278</v>
      </c>
      <c r="B91" s="235">
        <v>1864.2737400000001</v>
      </c>
      <c r="C91" s="235">
        <v>1879.71399</v>
      </c>
      <c r="D91" s="235">
        <v>6.8549600000000002</v>
      </c>
      <c r="E91" s="235">
        <v>3750.8426899999999</v>
      </c>
      <c r="F91" s="169"/>
    </row>
    <row r="92" spans="1:6">
      <c r="A92" s="233" t="s">
        <v>279</v>
      </c>
      <c r="B92" s="234">
        <v>134.91991000000002</v>
      </c>
      <c r="C92" s="234">
        <v>422.49559000000005</v>
      </c>
      <c r="D92" s="234">
        <v>0</v>
      </c>
      <c r="E92" s="234">
        <v>557.41549999999995</v>
      </c>
      <c r="F92" s="169"/>
    </row>
    <row r="93" spans="1:6">
      <c r="A93" s="233" t="s">
        <v>280</v>
      </c>
      <c r="B93" s="234">
        <v>0</v>
      </c>
      <c r="C93" s="234">
        <v>849.08229000000006</v>
      </c>
      <c r="D93" s="234">
        <v>0</v>
      </c>
      <c r="E93" s="234">
        <v>849.08229000000006</v>
      </c>
      <c r="F93" s="169"/>
    </row>
    <row r="94" spans="1:6">
      <c r="A94" s="233" t="s">
        <v>281</v>
      </c>
      <c r="B94" s="234">
        <v>32.80903</v>
      </c>
      <c r="C94" s="234">
        <v>0</v>
      </c>
      <c r="D94" s="234">
        <v>0</v>
      </c>
      <c r="E94" s="234">
        <v>32.80903</v>
      </c>
      <c r="F94" s="169"/>
    </row>
    <row r="95" spans="1:6">
      <c r="A95" s="233" t="s">
        <v>282</v>
      </c>
      <c r="B95" s="234">
        <v>1696.5448000000001</v>
      </c>
      <c r="C95" s="234">
        <v>608.13611000000003</v>
      </c>
      <c r="D95" s="234">
        <v>6.8549600000000002</v>
      </c>
      <c r="E95" s="234">
        <v>2311.5358700000002</v>
      </c>
      <c r="F95" s="169"/>
    </row>
    <row r="96" spans="1:6">
      <c r="A96" s="233" t="s">
        <v>283</v>
      </c>
      <c r="B96" s="234">
        <v>0</v>
      </c>
      <c r="C96" s="234">
        <v>0</v>
      </c>
      <c r="D96" s="234">
        <v>0</v>
      </c>
      <c r="E96" s="234">
        <v>0</v>
      </c>
      <c r="F96" s="169"/>
    </row>
    <row r="97" spans="1:6">
      <c r="A97" s="839" t="s">
        <v>284</v>
      </c>
      <c r="B97" s="235">
        <v>0</v>
      </c>
      <c r="C97" s="235">
        <v>0</v>
      </c>
      <c r="D97" s="235">
        <v>0</v>
      </c>
      <c r="E97" s="235">
        <v>0</v>
      </c>
      <c r="F97" s="169"/>
    </row>
    <row r="98" spans="1:6">
      <c r="A98" s="233" t="s">
        <v>285</v>
      </c>
      <c r="B98" s="234">
        <v>0</v>
      </c>
      <c r="C98" s="234">
        <v>0</v>
      </c>
      <c r="D98" s="234">
        <v>0</v>
      </c>
      <c r="E98" s="234">
        <v>0</v>
      </c>
      <c r="F98" s="169"/>
    </row>
    <row r="99" spans="1:6">
      <c r="A99" s="233" t="s">
        <v>286</v>
      </c>
      <c r="B99" s="234">
        <v>0</v>
      </c>
      <c r="C99" s="234">
        <v>0</v>
      </c>
      <c r="D99" s="234">
        <v>0</v>
      </c>
      <c r="E99" s="234">
        <v>0</v>
      </c>
      <c r="F99" s="169"/>
    </row>
    <row r="100" spans="1:6">
      <c r="A100" s="233" t="s">
        <v>287</v>
      </c>
      <c r="B100" s="234">
        <v>0</v>
      </c>
      <c r="C100" s="234">
        <v>0</v>
      </c>
      <c r="D100" s="234">
        <v>0</v>
      </c>
      <c r="E100" s="234">
        <v>0</v>
      </c>
      <c r="F100" s="169"/>
    </row>
    <row r="101" spans="1:6">
      <c r="A101" s="233" t="s">
        <v>288</v>
      </c>
      <c r="B101" s="234">
        <v>0</v>
      </c>
      <c r="C101" s="234">
        <v>0</v>
      </c>
      <c r="D101" s="234">
        <v>0</v>
      </c>
      <c r="E101" s="234">
        <v>0</v>
      </c>
      <c r="F101" s="169"/>
    </row>
    <row r="102" spans="1:6">
      <c r="A102" s="233" t="s">
        <v>289</v>
      </c>
      <c r="B102" s="234">
        <v>0</v>
      </c>
      <c r="C102" s="234">
        <v>0</v>
      </c>
      <c r="D102" s="234">
        <v>0</v>
      </c>
      <c r="E102" s="234">
        <v>0</v>
      </c>
      <c r="F102" s="169"/>
    </row>
    <row r="103" spans="1:6">
      <c r="A103" s="233" t="s">
        <v>290</v>
      </c>
      <c r="B103" s="234">
        <v>0</v>
      </c>
      <c r="C103" s="234">
        <v>0</v>
      </c>
      <c r="D103" s="234">
        <v>0</v>
      </c>
      <c r="E103" s="234">
        <v>0</v>
      </c>
      <c r="F103" s="169"/>
    </row>
    <row r="104" spans="1:6">
      <c r="A104" s="840" t="s">
        <v>291</v>
      </c>
      <c r="B104" s="516">
        <v>1862513.3172299999</v>
      </c>
      <c r="C104" s="516">
        <v>915622.55378999992</v>
      </c>
      <c r="D104" s="516">
        <v>185447.21747999999</v>
      </c>
      <c r="E104" s="516">
        <v>2963583.0885000001</v>
      </c>
      <c r="F104" s="42"/>
    </row>
    <row r="105" spans="1:6">
      <c r="A105" s="841" t="s">
        <v>292</v>
      </c>
      <c r="B105" s="235">
        <v>1621672.4259200001</v>
      </c>
      <c r="C105" s="235">
        <v>726606.22259000002</v>
      </c>
      <c r="D105" s="235">
        <v>176937.11444999999</v>
      </c>
      <c r="E105" s="235">
        <v>2525215.76296</v>
      </c>
      <c r="F105" s="42"/>
    </row>
    <row r="106" spans="1:6">
      <c r="A106" s="240" t="s">
        <v>293</v>
      </c>
      <c r="B106" s="234">
        <v>247.44420000000002</v>
      </c>
      <c r="C106" s="234">
        <v>0</v>
      </c>
      <c r="D106" s="234">
        <v>0</v>
      </c>
      <c r="E106" s="234">
        <v>247.44420000000002</v>
      </c>
      <c r="F106" s="42"/>
    </row>
    <row r="107" spans="1:6">
      <c r="A107" s="240" t="s">
        <v>294</v>
      </c>
      <c r="B107" s="234">
        <v>0</v>
      </c>
      <c r="C107" s="234">
        <v>0</v>
      </c>
      <c r="D107" s="234">
        <v>0</v>
      </c>
      <c r="E107" s="234">
        <v>0</v>
      </c>
      <c r="F107" s="42"/>
    </row>
    <row r="108" spans="1:6">
      <c r="A108" s="240" t="s">
        <v>295</v>
      </c>
      <c r="B108" s="234">
        <v>247.44420000000002</v>
      </c>
      <c r="C108" s="234">
        <v>0</v>
      </c>
      <c r="D108" s="234">
        <v>0</v>
      </c>
      <c r="E108" s="234">
        <v>247.44420000000002</v>
      </c>
      <c r="F108" s="42"/>
    </row>
    <row r="109" spans="1:6">
      <c r="A109" s="240" t="s">
        <v>296</v>
      </c>
      <c r="B109" s="234">
        <v>1421309.65592</v>
      </c>
      <c r="C109" s="234">
        <v>392029.53529999999</v>
      </c>
      <c r="D109" s="234">
        <v>153238.63603999998</v>
      </c>
      <c r="E109" s="234">
        <v>1966577.8272599999</v>
      </c>
      <c r="F109" s="42"/>
    </row>
    <row r="110" spans="1:6">
      <c r="A110" s="241" t="s">
        <v>297</v>
      </c>
      <c r="B110" s="234">
        <v>186159.56265000001</v>
      </c>
      <c r="C110" s="234">
        <v>304020.03480999998</v>
      </c>
      <c r="D110" s="234">
        <v>23503.39604</v>
      </c>
      <c r="E110" s="234">
        <v>513682.99349999998</v>
      </c>
      <c r="F110" s="42"/>
    </row>
    <row r="111" spans="1:6">
      <c r="A111" s="45" t="s">
        <v>298</v>
      </c>
      <c r="B111" s="234">
        <v>36261.794520000003</v>
      </c>
      <c r="C111" s="234">
        <v>28400.168600000001</v>
      </c>
      <c r="D111" s="234">
        <v>6758.0263299999997</v>
      </c>
      <c r="E111" s="234">
        <v>71419.989450000008</v>
      </c>
      <c r="F111" s="42"/>
    </row>
    <row r="112" spans="1:6">
      <c r="A112" s="45" t="s">
        <v>299</v>
      </c>
      <c r="B112" s="234">
        <v>21731.053100000001</v>
      </c>
      <c r="C112" s="234">
        <v>80.430000000000007</v>
      </c>
      <c r="D112" s="234">
        <v>0</v>
      </c>
      <c r="E112" s="234">
        <v>21811.483100000001</v>
      </c>
      <c r="F112" s="42"/>
    </row>
    <row r="113" spans="1:6">
      <c r="A113" s="45" t="s">
        <v>300</v>
      </c>
      <c r="B113" s="234">
        <v>8524.0440699999999</v>
      </c>
      <c r="C113" s="234">
        <v>687.89834999999994</v>
      </c>
      <c r="D113" s="234">
        <v>2870.14203</v>
      </c>
      <c r="E113" s="234">
        <v>12082.084449999998</v>
      </c>
      <c r="F113" s="42"/>
    </row>
    <row r="114" spans="1:6">
      <c r="A114" s="45" t="s">
        <v>301</v>
      </c>
      <c r="B114" s="234">
        <v>20883.711449999999</v>
      </c>
      <c r="C114" s="234">
        <v>1850.25803</v>
      </c>
      <c r="D114" s="234">
        <v>3531.9653499999999</v>
      </c>
      <c r="E114" s="234">
        <v>26265.934829999998</v>
      </c>
      <c r="F114" s="42"/>
    </row>
    <row r="115" spans="1:6">
      <c r="A115" s="45" t="s">
        <v>302</v>
      </c>
      <c r="B115" s="234">
        <v>37996.319899999995</v>
      </c>
      <c r="C115" s="234">
        <v>11500.379510000001</v>
      </c>
      <c r="D115" s="234">
        <v>160.49641</v>
      </c>
      <c r="E115" s="234">
        <v>49657.195820000001</v>
      </c>
      <c r="F115" s="42"/>
    </row>
    <row r="116" spans="1:6">
      <c r="A116" s="45" t="s">
        <v>303</v>
      </c>
      <c r="B116" s="234">
        <v>40516.32013</v>
      </c>
      <c r="C116" s="234">
        <v>204533.78052999999</v>
      </c>
      <c r="D116" s="234">
        <v>10182.76592</v>
      </c>
      <c r="E116" s="234">
        <v>255232.86658</v>
      </c>
      <c r="F116" s="42"/>
    </row>
    <row r="117" spans="1:6">
      <c r="A117" s="383" t="s">
        <v>304</v>
      </c>
      <c r="B117" s="234">
        <v>10009.00066</v>
      </c>
      <c r="C117" s="234">
        <v>33105.119489999997</v>
      </c>
      <c r="D117" s="234">
        <v>0</v>
      </c>
      <c r="E117" s="234">
        <v>43114.120149999995</v>
      </c>
      <c r="F117" s="42"/>
    </row>
    <row r="118" spans="1:6">
      <c r="A118" s="383" t="s">
        <v>305</v>
      </c>
      <c r="B118" s="234">
        <v>10237.31882</v>
      </c>
      <c r="C118" s="234">
        <v>23862.0003</v>
      </c>
      <c r="D118" s="234">
        <v>0</v>
      </c>
      <c r="E118" s="234">
        <v>34099.31912</v>
      </c>
      <c r="F118" s="42"/>
    </row>
    <row r="119" spans="1:6">
      <c r="A119" s="240" t="s">
        <v>306</v>
      </c>
      <c r="B119" s="234">
        <v>12637.55444</v>
      </c>
      <c r="C119" s="234">
        <v>24968.833699999999</v>
      </c>
      <c r="D119" s="234">
        <v>0</v>
      </c>
      <c r="E119" s="234">
        <v>37606.388140000003</v>
      </c>
      <c r="F119" s="42"/>
    </row>
    <row r="120" spans="1:6">
      <c r="A120" s="240" t="s">
        <v>307</v>
      </c>
      <c r="B120" s="234">
        <v>0</v>
      </c>
      <c r="C120" s="234">
        <v>0</v>
      </c>
      <c r="D120" s="234">
        <v>0</v>
      </c>
      <c r="E120" s="234">
        <v>0</v>
      </c>
      <c r="F120" s="42"/>
    </row>
    <row r="121" spans="1:6">
      <c r="A121" s="240" t="s">
        <v>308</v>
      </c>
      <c r="B121" s="234">
        <v>1318.2087099999999</v>
      </c>
      <c r="C121" s="234">
        <v>5587.8187800000005</v>
      </c>
      <c r="D121" s="234">
        <v>195.08237</v>
      </c>
      <c r="E121" s="234">
        <v>7101.1098600000005</v>
      </c>
      <c r="F121" s="42"/>
    </row>
    <row r="122" spans="1:6">
      <c r="A122" s="840" t="s">
        <v>309</v>
      </c>
      <c r="B122" s="516">
        <v>801.12580000000003</v>
      </c>
      <c r="C122" s="516">
        <v>84.626660000000001</v>
      </c>
      <c r="D122" s="516">
        <v>0</v>
      </c>
      <c r="E122" s="516">
        <v>885.75245999999993</v>
      </c>
      <c r="F122" s="42"/>
    </row>
    <row r="123" spans="1:6">
      <c r="A123" s="841" t="s">
        <v>505</v>
      </c>
      <c r="B123" s="235">
        <v>642.15948000000003</v>
      </c>
      <c r="C123" s="235">
        <v>327.44698999999997</v>
      </c>
      <c r="D123" s="235">
        <v>195.82384999999999</v>
      </c>
      <c r="E123" s="235">
        <v>1165.4303200000002</v>
      </c>
      <c r="F123" s="42"/>
    </row>
    <row r="124" spans="1:6">
      <c r="A124" s="240" t="s">
        <v>506</v>
      </c>
      <c r="B124" s="234">
        <v>0</v>
      </c>
      <c r="C124" s="234">
        <v>0</v>
      </c>
      <c r="D124" s="234">
        <v>0</v>
      </c>
      <c r="E124" s="234">
        <v>0</v>
      </c>
      <c r="F124" s="42"/>
    </row>
    <row r="125" spans="1:6">
      <c r="A125" s="240" t="s">
        <v>507</v>
      </c>
      <c r="B125" s="234">
        <v>642.15948000000003</v>
      </c>
      <c r="C125" s="234">
        <v>327.44698999999997</v>
      </c>
      <c r="D125" s="234">
        <v>195.82384999999999</v>
      </c>
      <c r="E125" s="234">
        <v>1165.4303200000002</v>
      </c>
      <c r="F125" s="42"/>
    </row>
    <row r="126" spans="1:6">
      <c r="A126" s="240" t="s">
        <v>508</v>
      </c>
      <c r="B126" s="234">
        <v>0</v>
      </c>
      <c r="C126" s="234">
        <v>0</v>
      </c>
      <c r="D126" s="234">
        <v>0</v>
      </c>
      <c r="E126" s="234">
        <v>0</v>
      </c>
      <c r="F126" s="42"/>
    </row>
    <row r="127" spans="1:6">
      <c r="A127" s="240" t="s">
        <v>509</v>
      </c>
      <c r="B127" s="234">
        <v>0</v>
      </c>
      <c r="C127" s="234">
        <v>0</v>
      </c>
      <c r="D127" s="234">
        <v>0</v>
      </c>
      <c r="E127" s="234">
        <v>0</v>
      </c>
      <c r="F127" s="42"/>
    </row>
    <row r="128" spans="1:6">
      <c r="A128" s="240" t="s">
        <v>510</v>
      </c>
      <c r="B128" s="234">
        <v>0</v>
      </c>
      <c r="C128" s="234">
        <v>0</v>
      </c>
      <c r="D128" s="234">
        <v>0</v>
      </c>
      <c r="E128" s="234">
        <v>0</v>
      </c>
      <c r="F128" s="42"/>
    </row>
    <row r="129" spans="1:6">
      <c r="A129" s="240" t="s">
        <v>517</v>
      </c>
      <c r="B129" s="234">
        <v>0</v>
      </c>
      <c r="C129" s="234">
        <v>0</v>
      </c>
      <c r="D129" s="234">
        <v>0</v>
      </c>
      <c r="E129" s="234">
        <v>0</v>
      </c>
      <c r="F129" s="42"/>
    </row>
    <row r="130" spans="1:6">
      <c r="A130" s="841" t="s">
        <v>310</v>
      </c>
      <c r="B130" s="235">
        <v>112028.68965</v>
      </c>
      <c r="C130" s="235">
        <v>175819.76244999998</v>
      </c>
      <c r="D130" s="235">
        <v>554.21216000000004</v>
      </c>
      <c r="E130" s="235">
        <v>288402.66425999999</v>
      </c>
      <c r="F130" s="42"/>
    </row>
    <row r="131" spans="1:6">
      <c r="A131" s="240" t="s">
        <v>311</v>
      </c>
      <c r="B131" s="234">
        <v>0</v>
      </c>
      <c r="C131" s="234">
        <v>0</v>
      </c>
      <c r="D131" s="234">
        <v>0</v>
      </c>
      <c r="E131" s="234">
        <v>0</v>
      </c>
      <c r="F131" s="42"/>
    </row>
    <row r="132" spans="1:6">
      <c r="A132" s="240" t="s">
        <v>312</v>
      </c>
      <c r="B132" s="234">
        <v>112000</v>
      </c>
      <c r="C132" s="234">
        <v>64140</v>
      </c>
      <c r="D132" s="234">
        <v>0</v>
      </c>
      <c r="E132" s="234">
        <v>176140</v>
      </c>
      <c r="F132" s="42"/>
    </row>
    <row r="133" spans="1:6">
      <c r="A133" s="240" t="s">
        <v>313</v>
      </c>
      <c r="B133" s="234">
        <v>0</v>
      </c>
      <c r="C133" s="234">
        <v>0</v>
      </c>
      <c r="D133" s="234">
        <v>0</v>
      </c>
      <c r="E133" s="234">
        <v>0</v>
      </c>
      <c r="F133" s="42"/>
    </row>
    <row r="134" spans="1:6">
      <c r="A134" s="240" t="s">
        <v>314</v>
      </c>
      <c r="B134" s="234">
        <v>0</v>
      </c>
      <c r="C134" s="234">
        <v>0</v>
      </c>
      <c r="D134" s="234">
        <v>0</v>
      </c>
      <c r="E134" s="234">
        <v>0</v>
      </c>
      <c r="F134" s="42"/>
    </row>
    <row r="135" spans="1:6">
      <c r="A135" s="240" t="s">
        <v>315</v>
      </c>
      <c r="B135" s="234">
        <v>28.68965</v>
      </c>
      <c r="C135" s="234">
        <v>110688.99664</v>
      </c>
      <c r="D135" s="234">
        <v>544.70434</v>
      </c>
      <c r="E135" s="234">
        <v>111262.39062999999</v>
      </c>
      <c r="F135" s="42"/>
    </row>
    <row r="136" spans="1:6">
      <c r="A136" s="240" t="s">
        <v>316</v>
      </c>
      <c r="B136" s="234">
        <v>0</v>
      </c>
      <c r="C136" s="234">
        <v>0</v>
      </c>
      <c r="D136" s="234">
        <v>0</v>
      </c>
      <c r="E136" s="234">
        <v>0</v>
      </c>
      <c r="F136" s="42"/>
    </row>
    <row r="137" spans="1:6">
      <c r="A137" s="240" t="s">
        <v>317</v>
      </c>
      <c r="B137" s="234">
        <v>0</v>
      </c>
      <c r="C137" s="234">
        <v>0</v>
      </c>
      <c r="D137" s="234">
        <v>0</v>
      </c>
      <c r="E137" s="234">
        <v>0</v>
      </c>
      <c r="F137" s="42"/>
    </row>
    <row r="138" spans="1:6">
      <c r="A138" s="240" t="s">
        <v>318</v>
      </c>
      <c r="B138" s="234">
        <v>0</v>
      </c>
      <c r="C138" s="234">
        <v>990.7658100000001</v>
      </c>
      <c r="D138" s="234">
        <v>9.5078199999999988</v>
      </c>
      <c r="E138" s="234">
        <v>1000.27363</v>
      </c>
      <c r="F138" s="42"/>
    </row>
    <row r="139" spans="1:6">
      <c r="A139" s="841" t="s">
        <v>319</v>
      </c>
      <c r="B139" s="235">
        <v>62541.494310000002</v>
      </c>
      <c r="C139" s="235">
        <v>7675.3016399999997</v>
      </c>
      <c r="D139" s="235">
        <v>3329.5613499999999</v>
      </c>
      <c r="E139" s="235">
        <v>73546.357300000003</v>
      </c>
      <c r="F139" s="42"/>
    </row>
    <row r="140" spans="1:6">
      <c r="A140" s="240" t="s">
        <v>252</v>
      </c>
      <c r="B140" s="234">
        <v>133.40159</v>
      </c>
      <c r="C140" s="234">
        <v>0</v>
      </c>
      <c r="D140" s="234">
        <v>0</v>
      </c>
      <c r="E140" s="234">
        <v>133.40159</v>
      </c>
      <c r="F140" s="42"/>
    </row>
    <row r="141" spans="1:6">
      <c r="A141" s="240" t="s">
        <v>254</v>
      </c>
      <c r="B141" s="234">
        <v>31311.423059999997</v>
      </c>
      <c r="C141" s="234">
        <v>3346.6009399999998</v>
      </c>
      <c r="D141" s="234">
        <v>1285.0912499999999</v>
      </c>
      <c r="E141" s="234">
        <v>35943.115250000003</v>
      </c>
      <c r="F141" s="42"/>
    </row>
    <row r="142" spans="1:6">
      <c r="A142" s="240" t="s">
        <v>320</v>
      </c>
      <c r="B142" s="234">
        <v>31049.345109999998</v>
      </c>
      <c r="C142" s="234">
        <v>4107.5402199999999</v>
      </c>
      <c r="D142" s="234">
        <v>2044.4701</v>
      </c>
      <c r="E142" s="234">
        <v>37201.355430000003</v>
      </c>
      <c r="F142" s="42"/>
    </row>
    <row r="143" spans="1:6">
      <c r="A143" s="240" t="s">
        <v>281</v>
      </c>
      <c r="B143" s="234">
        <v>47.324550000000002</v>
      </c>
      <c r="C143" s="234">
        <v>221.16048000000001</v>
      </c>
      <c r="D143" s="234">
        <v>0</v>
      </c>
      <c r="E143" s="234">
        <v>268.48503000000005</v>
      </c>
      <c r="F143" s="42"/>
    </row>
    <row r="144" spans="1:6">
      <c r="A144" s="240" t="s">
        <v>321</v>
      </c>
      <c r="B144" s="234">
        <v>0</v>
      </c>
      <c r="C144" s="234">
        <v>0</v>
      </c>
      <c r="D144" s="234">
        <v>0</v>
      </c>
      <c r="E144" s="234">
        <v>0</v>
      </c>
      <c r="F144" s="42"/>
    </row>
    <row r="145" spans="1:6">
      <c r="A145" s="841" t="s">
        <v>322</v>
      </c>
      <c r="B145" s="235">
        <v>64827.422070000001</v>
      </c>
      <c r="C145" s="235">
        <v>5109.1934600000004</v>
      </c>
      <c r="D145" s="235">
        <v>4430.5056699999996</v>
      </c>
      <c r="E145" s="235">
        <v>74367.121200000009</v>
      </c>
      <c r="F145" s="42"/>
    </row>
    <row r="146" spans="1:6">
      <c r="A146" s="240" t="s">
        <v>323</v>
      </c>
      <c r="B146" s="234">
        <v>104.45005</v>
      </c>
      <c r="C146" s="234">
        <v>0</v>
      </c>
      <c r="D146" s="234">
        <v>0</v>
      </c>
      <c r="E146" s="234">
        <v>104.45005</v>
      </c>
      <c r="F146" s="42"/>
    </row>
    <row r="147" spans="1:6">
      <c r="A147" s="240" t="s">
        <v>324</v>
      </c>
      <c r="B147" s="234">
        <v>0</v>
      </c>
      <c r="C147" s="234">
        <v>0</v>
      </c>
      <c r="D147" s="234">
        <v>0</v>
      </c>
      <c r="E147" s="234">
        <v>0</v>
      </c>
      <c r="F147" s="42"/>
    </row>
    <row r="148" spans="1:6">
      <c r="A148" s="240" t="s">
        <v>325</v>
      </c>
      <c r="B148" s="234">
        <v>50864.034869999996</v>
      </c>
      <c r="C148" s="234">
        <v>428.95337999999998</v>
      </c>
      <c r="D148" s="234">
        <v>2280.7730799999999</v>
      </c>
      <c r="E148" s="234">
        <v>53573.761330000001</v>
      </c>
      <c r="F148" s="42"/>
    </row>
    <row r="149" spans="1:6">
      <c r="A149" s="240" t="s">
        <v>326</v>
      </c>
      <c r="B149" s="234">
        <v>13858.93715</v>
      </c>
      <c r="C149" s="234">
        <v>4680.2400800000005</v>
      </c>
      <c r="D149" s="234">
        <v>1286.6254899999999</v>
      </c>
      <c r="E149" s="234">
        <v>19825.80272</v>
      </c>
      <c r="F149" s="42"/>
    </row>
    <row r="150" spans="1:6">
      <c r="A150" s="240" t="s">
        <v>327</v>
      </c>
      <c r="B150" s="234">
        <v>0</v>
      </c>
      <c r="C150" s="234">
        <v>0</v>
      </c>
      <c r="D150" s="234">
        <v>863.10709999999995</v>
      </c>
      <c r="E150" s="234">
        <v>863.10709999999995</v>
      </c>
      <c r="F150" s="42"/>
    </row>
    <row r="151" spans="1:6">
      <c r="A151" s="841" t="s">
        <v>328</v>
      </c>
      <c r="B151" s="235">
        <v>0</v>
      </c>
      <c r="C151" s="235">
        <v>0</v>
      </c>
      <c r="D151" s="235">
        <v>0</v>
      </c>
      <c r="E151" s="235">
        <v>0</v>
      </c>
      <c r="F151" s="42"/>
    </row>
    <row r="152" spans="1:6">
      <c r="A152" s="240" t="s">
        <v>329</v>
      </c>
      <c r="B152" s="234">
        <v>0</v>
      </c>
      <c r="C152" s="234">
        <v>0</v>
      </c>
      <c r="D152" s="234">
        <v>0</v>
      </c>
      <c r="E152" s="234">
        <v>0</v>
      </c>
      <c r="F152" s="42"/>
    </row>
    <row r="153" spans="1:6">
      <c r="A153" s="240" t="s">
        <v>330</v>
      </c>
      <c r="B153" s="234">
        <v>0</v>
      </c>
      <c r="C153" s="234">
        <v>0</v>
      </c>
      <c r="D153" s="234">
        <v>0</v>
      </c>
      <c r="E153" s="234">
        <v>0</v>
      </c>
      <c r="F153" s="42"/>
    </row>
    <row r="154" spans="1:6">
      <c r="A154" s="240" t="s">
        <v>331</v>
      </c>
      <c r="B154" s="234">
        <v>0</v>
      </c>
      <c r="C154" s="234">
        <v>0</v>
      </c>
      <c r="D154" s="234">
        <v>0</v>
      </c>
      <c r="E154" s="234">
        <v>0</v>
      </c>
      <c r="F154" s="42"/>
    </row>
    <row r="155" spans="1:6">
      <c r="A155" s="240" t="s">
        <v>332</v>
      </c>
      <c r="B155" s="234">
        <v>0</v>
      </c>
      <c r="C155" s="234">
        <v>0</v>
      </c>
      <c r="D155" s="234">
        <v>0</v>
      </c>
      <c r="E155" s="234">
        <v>0</v>
      </c>
      <c r="F155" s="42"/>
    </row>
    <row r="156" spans="1:6">
      <c r="A156" s="841" t="s">
        <v>333</v>
      </c>
      <c r="B156" s="235">
        <v>0</v>
      </c>
      <c r="C156" s="235">
        <v>0</v>
      </c>
      <c r="D156" s="235">
        <v>0</v>
      </c>
      <c r="E156" s="235">
        <v>0</v>
      </c>
      <c r="F156" s="42"/>
    </row>
    <row r="157" spans="1:6">
      <c r="A157" s="240" t="s">
        <v>334</v>
      </c>
      <c r="B157" s="234">
        <v>0</v>
      </c>
      <c r="C157" s="234">
        <v>0</v>
      </c>
      <c r="D157" s="234">
        <v>0</v>
      </c>
      <c r="E157" s="234">
        <v>0</v>
      </c>
      <c r="F157" s="42"/>
    </row>
    <row r="158" spans="1:6">
      <c r="A158" s="240" t="s">
        <v>340</v>
      </c>
      <c r="B158" s="381">
        <v>0</v>
      </c>
      <c r="C158" s="381">
        <v>0</v>
      </c>
      <c r="D158" s="381">
        <v>0</v>
      </c>
      <c r="E158" s="381">
        <v>0</v>
      </c>
      <c r="F158" s="42"/>
    </row>
    <row r="159" spans="1:6">
      <c r="A159" s="240" t="s">
        <v>341</v>
      </c>
      <c r="B159" s="381">
        <v>0</v>
      </c>
      <c r="C159" s="381">
        <v>0</v>
      </c>
      <c r="D159" s="381">
        <v>0</v>
      </c>
      <c r="E159" s="381">
        <v>0</v>
      </c>
      <c r="F159" s="42"/>
    </row>
    <row r="160" spans="1:6">
      <c r="A160" s="841" t="s">
        <v>342</v>
      </c>
      <c r="B160" s="235">
        <v>680813.95795000007</v>
      </c>
      <c r="C160" s="235">
        <v>112431.32748000001</v>
      </c>
      <c r="D160" s="235">
        <v>164698.72453000001</v>
      </c>
      <c r="E160" s="235">
        <v>957944.00996000005</v>
      </c>
      <c r="F160" s="43"/>
    </row>
    <row r="161" spans="1:6">
      <c r="A161" s="239" t="s">
        <v>343</v>
      </c>
      <c r="B161" s="234">
        <v>411490.8</v>
      </c>
      <c r="C161" s="234">
        <v>72549.3</v>
      </c>
      <c r="D161" s="234">
        <v>69392.399999999994</v>
      </c>
      <c r="E161" s="234">
        <v>553432.5</v>
      </c>
      <c r="F161" s="43"/>
    </row>
    <row r="162" spans="1:6">
      <c r="A162" s="240" t="s">
        <v>344</v>
      </c>
      <c r="B162" s="234">
        <v>411490.8</v>
      </c>
      <c r="C162" s="234">
        <v>72549.3</v>
      </c>
      <c r="D162" s="234">
        <v>69392.399999999994</v>
      </c>
      <c r="E162" s="234">
        <v>553432.5</v>
      </c>
      <c r="F162" s="43"/>
    </row>
    <row r="163" spans="1:6">
      <c r="A163" s="240" t="s">
        <v>345</v>
      </c>
      <c r="B163" s="234">
        <v>0</v>
      </c>
      <c r="C163" s="234">
        <v>0</v>
      </c>
      <c r="D163" s="234">
        <v>0</v>
      </c>
      <c r="E163" s="234">
        <v>0</v>
      </c>
      <c r="F163" s="43"/>
    </row>
    <row r="164" spans="1:6">
      <c r="A164" s="240" t="s">
        <v>346</v>
      </c>
      <c r="B164" s="234">
        <v>0</v>
      </c>
      <c r="C164" s="234">
        <v>0</v>
      </c>
      <c r="D164" s="234">
        <v>0</v>
      </c>
      <c r="E164" s="234">
        <v>0</v>
      </c>
      <c r="F164" s="43"/>
    </row>
    <row r="165" spans="1:6">
      <c r="A165" s="239" t="s">
        <v>347</v>
      </c>
      <c r="B165" s="234">
        <v>0</v>
      </c>
      <c r="C165" s="234">
        <v>4.7393199999999993</v>
      </c>
      <c r="D165" s="234">
        <v>0</v>
      </c>
      <c r="E165" s="234">
        <v>4.7393199999999993</v>
      </c>
      <c r="F165" s="43"/>
    </row>
    <row r="166" spans="1:6">
      <c r="A166" s="240" t="s">
        <v>348</v>
      </c>
      <c r="B166" s="234">
        <v>0</v>
      </c>
      <c r="C166" s="234">
        <v>0</v>
      </c>
      <c r="D166" s="234">
        <v>0</v>
      </c>
      <c r="E166" s="234">
        <v>0</v>
      </c>
      <c r="F166" s="43"/>
    </row>
    <row r="167" spans="1:6">
      <c r="A167" s="240" t="s">
        <v>349</v>
      </c>
      <c r="B167" s="234">
        <v>0</v>
      </c>
      <c r="C167" s="234">
        <v>0</v>
      </c>
      <c r="D167" s="234">
        <v>0</v>
      </c>
      <c r="E167" s="234">
        <v>0</v>
      </c>
      <c r="F167" s="43"/>
    </row>
    <row r="168" spans="1:6">
      <c r="A168" s="240" t="s">
        <v>350</v>
      </c>
      <c r="B168" s="234">
        <v>0</v>
      </c>
      <c r="C168" s="234">
        <v>4.7393199999999993</v>
      </c>
      <c r="D168" s="234">
        <v>0</v>
      </c>
      <c r="E168" s="234">
        <v>4.7393199999999993</v>
      </c>
      <c r="F168" s="43"/>
    </row>
    <row r="169" spans="1:6">
      <c r="A169" s="239" t="s">
        <v>351</v>
      </c>
      <c r="B169" s="234">
        <v>0</v>
      </c>
      <c r="C169" s="234">
        <v>0</v>
      </c>
      <c r="D169" s="234">
        <v>0</v>
      </c>
      <c r="E169" s="234">
        <v>0</v>
      </c>
      <c r="F169" s="43"/>
    </row>
    <row r="170" spans="1:6">
      <c r="A170" s="240" t="s">
        <v>352</v>
      </c>
      <c r="B170" s="234">
        <v>0</v>
      </c>
      <c r="C170" s="234">
        <v>0</v>
      </c>
      <c r="D170" s="234">
        <v>0</v>
      </c>
      <c r="E170" s="234">
        <v>0</v>
      </c>
      <c r="F170" s="43"/>
    </row>
    <row r="171" spans="1:6">
      <c r="A171" s="239" t="s">
        <v>353</v>
      </c>
      <c r="B171" s="234">
        <v>230989.35153000001</v>
      </c>
      <c r="C171" s="234">
        <v>36207.951090000002</v>
      </c>
      <c r="D171" s="234">
        <v>79596.600459999987</v>
      </c>
      <c r="E171" s="234">
        <v>346793.90307999996</v>
      </c>
      <c r="F171" s="43"/>
    </row>
    <row r="172" spans="1:6">
      <c r="A172" s="240" t="s">
        <v>354</v>
      </c>
      <c r="B172" s="234">
        <v>12480.363079999999</v>
      </c>
      <c r="C172" s="234">
        <v>1989.82528</v>
      </c>
      <c r="D172" s="234">
        <v>5546.7854900000002</v>
      </c>
      <c r="E172" s="234">
        <v>20016.973850000002</v>
      </c>
      <c r="F172" s="43"/>
    </row>
    <row r="173" spans="1:6">
      <c r="A173" s="240" t="s">
        <v>355</v>
      </c>
      <c r="B173" s="234">
        <v>143960.88806999999</v>
      </c>
      <c r="C173" s="234">
        <v>20306.22019</v>
      </c>
      <c r="D173" s="234">
        <v>56709.692259999996</v>
      </c>
      <c r="E173" s="234">
        <v>220976.80052000002</v>
      </c>
      <c r="F173" s="43"/>
    </row>
    <row r="174" spans="1:6">
      <c r="A174" s="240" t="s">
        <v>356</v>
      </c>
      <c r="B174" s="234">
        <v>74548.100379999989</v>
      </c>
      <c r="C174" s="234">
        <v>13911.90562</v>
      </c>
      <c r="D174" s="234">
        <v>17340.12271</v>
      </c>
      <c r="E174" s="234">
        <v>105800.12870999999</v>
      </c>
      <c r="F174" s="43"/>
    </row>
    <row r="175" spans="1:6">
      <c r="A175" s="239" t="s">
        <v>357</v>
      </c>
      <c r="B175" s="234">
        <v>38333.806420000001</v>
      </c>
      <c r="C175" s="234">
        <v>3669.33707</v>
      </c>
      <c r="D175" s="234">
        <v>15709.72407</v>
      </c>
      <c r="E175" s="234">
        <v>57712.867559999999</v>
      </c>
      <c r="F175" s="43"/>
    </row>
    <row r="176" spans="1:6">
      <c r="A176" s="240" t="s">
        <v>358</v>
      </c>
      <c r="B176" s="234">
        <v>20534.512920000001</v>
      </c>
      <c r="C176" s="234">
        <v>2588.2712299999998</v>
      </c>
      <c r="D176" s="234">
        <v>9606.9182000000001</v>
      </c>
      <c r="E176" s="234">
        <v>32729.702350000003</v>
      </c>
      <c r="F176" s="43"/>
    </row>
    <row r="177" spans="1:6">
      <c r="A177" s="396" t="s">
        <v>359</v>
      </c>
      <c r="B177" s="234">
        <v>17799.2935</v>
      </c>
      <c r="C177" s="234">
        <v>1081.06584</v>
      </c>
      <c r="D177" s="234">
        <v>6102.8058700000001</v>
      </c>
      <c r="E177" s="234">
        <v>24983.165209999999</v>
      </c>
      <c r="F177" s="43"/>
    </row>
    <row r="178" spans="1:6">
      <c r="A178" s="231" t="s">
        <v>360</v>
      </c>
      <c r="B178" s="516">
        <v>2543327.2751799999</v>
      </c>
      <c r="C178" s="516">
        <v>1028053.88127</v>
      </c>
      <c r="D178" s="516">
        <v>350145.94201</v>
      </c>
      <c r="E178" s="516">
        <v>3921527.09846</v>
      </c>
      <c r="F178" s="43"/>
    </row>
    <row r="179" spans="1:6">
      <c r="A179" s="841" t="s">
        <v>361</v>
      </c>
      <c r="B179" s="235">
        <v>2063.6859099999997</v>
      </c>
      <c r="C179" s="235">
        <v>0</v>
      </c>
      <c r="D179" s="235">
        <v>0</v>
      </c>
      <c r="E179" s="235">
        <v>2063.6859099999997</v>
      </c>
      <c r="F179" s="43"/>
    </row>
    <row r="180" spans="1:6">
      <c r="A180" s="239" t="s">
        <v>362</v>
      </c>
      <c r="B180" s="234">
        <v>0</v>
      </c>
      <c r="C180" s="234">
        <v>0</v>
      </c>
      <c r="D180" s="234">
        <v>0</v>
      </c>
      <c r="E180" s="234">
        <v>0</v>
      </c>
      <c r="F180" s="43"/>
    </row>
    <row r="181" spans="1:6">
      <c r="A181" s="240" t="s">
        <v>363</v>
      </c>
      <c r="B181" s="234">
        <v>0</v>
      </c>
      <c r="C181" s="234">
        <v>0</v>
      </c>
      <c r="D181" s="234">
        <v>0</v>
      </c>
      <c r="E181" s="234">
        <v>0</v>
      </c>
      <c r="F181" s="43"/>
    </row>
    <row r="182" spans="1:6">
      <c r="A182" s="240" t="s">
        <v>364</v>
      </c>
      <c r="B182" s="234">
        <v>0</v>
      </c>
      <c r="C182" s="234">
        <v>0</v>
      </c>
      <c r="D182" s="234">
        <v>0</v>
      </c>
      <c r="E182" s="234">
        <v>0</v>
      </c>
      <c r="F182" s="43"/>
    </row>
    <row r="183" spans="1:6">
      <c r="A183" s="240" t="s">
        <v>365</v>
      </c>
      <c r="B183" s="234">
        <v>0</v>
      </c>
      <c r="C183" s="234">
        <v>0</v>
      </c>
      <c r="D183" s="234">
        <v>0</v>
      </c>
      <c r="E183" s="234">
        <v>0</v>
      </c>
      <c r="F183" s="43"/>
    </row>
    <row r="184" spans="1:6">
      <c r="A184" s="240" t="s">
        <v>366</v>
      </c>
      <c r="B184" s="234">
        <v>0</v>
      </c>
      <c r="C184" s="234">
        <v>0</v>
      </c>
      <c r="D184" s="234">
        <v>0</v>
      </c>
      <c r="E184" s="234">
        <v>0</v>
      </c>
      <c r="F184" s="43"/>
    </row>
    <row r="185" spans="1:6">
      <c r="A185" s="240" t="s">
        <v>367</v>
      </c>
      <c r="B185" s="234">
        <v>0</v>
      </c>
      <c r="C185" s="234">
        <v>0</v>
      </c>
      <c r="D185" s="234">
        <v>0</v>
      </c>
      <c r="E185" s="234">
        <v>0</v>
      </c>
      <c r="F185" s="43"/>
    </row>
    <row r="186" spans="1:6">
      <c r="A186" s="239" t="s">
        <v>368</v>
      </c>
      <c r="B186" s="234">
        <v>0</v>
      </c>
      <c r="C186" s="234">
        <v>0</v>
      </c>
      <c r="D186" s="234">
        <v>0</v>
      </c>
      <c r="E186" s="234">
        <v>0</v>
      </c>
      <c r="F186" s="43"/>
    </row>
    <row r="187" spans="1:6">
      <c r="A187" s="240" t="s">
        <v>369</v>
      </c>
      <c r="B187" s="234">
        <v>0</v>
      </c>
      <c r="C187" s="234">
        <v>0</v>
      </c>
      <c r="D187" s="234">
        <v>0</v>
      </c>
      <c r="E187" s="234">
        <v>0</v>
      </c>
      <c r="F187" s="43"/>
    </row>
    <row r="188" spans="1:6">
      <c r="A188" s="240" t="s">
        <v>370</v>
      </c>
      <c r="B188" s="234">
        <v>0</v>
      </c>
      <c r="C188" s="234">
        <v>0</v>
      </c>
      <c r="D188" s="234">
        <v>0</v>
      </c>
      <c r="E188" s="234">
        <v>0</v>
      </c>
      <c r="F188" s="43"/>
    </row>
    <row r="189" spans="1:6">
      <c r="A189" s="240" t="s">
        <v>371</v>
      </c>
      <c r="B189" s="234">
        <v>0</v>
      </c>
      <c r="C189" s="234">
        <v>0</v>
      </c>
      <c r="D189" s="234">
        <v>0</v>
      </c>
      <c r="E189" s="234">
        <v>0</v>
      </c>
      <c r="F189" s="43"/>
    </row>
    <row r="190" spans="1:6">
      <c r="A190" s="240" t="s">
        <v>372</v>
      </c>
      <c r="B190" s="234">
        <v>0</v>
      </c>
      <c r="C190" s="234">
        <v>0</v>
      </c>
      <c r="D190" s="234">
        <v>0</v>
      </c>
      <c r="E190" s="234">
        <v>0</v>
      </c>
      <c r="F190" s="43"/>
    </row>
    <row r="191" spans="1:6">
      <c r="A191" s="240" t="s">
        <v>373</v>
      </c>
      <c r="B191" s="234">
        <v>0</v>
      </c>
      <c r="C191" s="234">
        <v>0</v>
      </c>
      <c r="D191" s="234">
        <v>0</v>
      </c>
      <c r="E191" s="234">
        <v>0</v>
      </c>
      <c r="F191" s="43"/>
    </row>
    <row r="192" spans="1:6">
      <c r="A192" s="239" t="s">
        <v>374</v>
      </c>
      <c r="B192" s="234">
        <v>0</v>
      </c>
      <c r="C192" s="234">
        <v>0</v>
      </c>
      <c r="D192" s="234">
        <v>0</v>
      </c>
      <c r="E192" s="234">
        <v>0</v>
      </c>
      <c r="F192" s="43"/>
    </row>
    <row r="193" spans="1:6">
      <c r="A193" s="239" t="s">
        <v>375</v>
      </c>
      <c r="B193" s="234">
        <v>2063.6859099999997</v>
      </c>
      <c r="C193" s="234">
        <v>0</v>
      </c>
      <c r="D193" s="234">
        <v>0</v>
      </c>
      <c r="E193" s="234">
        <v>2063.6859099999997</v>
      </c>
      <c r="F193" s="43"/>
    </row>
    <row r="194" spans="1:6">
      <c r="A194" s="240" t="s">
        <v>376</v>
      </c>
      <c r="B194" s="234">
        <v>0</v>
      </c>
      <c r="C194" s="234">
        <v>0</v>
      </c>
      <c r="D194" s="234">
        <v>0</v>
      </c>
      <c r="E194" s="234">
        <v>0</v>
      </c>
      <c r="F194" s="43"/>
    </row>
    <row r="195" spans="1:6">
      <c r="A195" s="240" t="s">
        <v>377</v>
      </c>
      <c r="B195" s="234">
        <v>2063.6859099999997</v>
      </c>
      <c r="C195" s="234">
        <v>0</v>
      </c>
      <c r="D195" s="234">
        <v>0</v>
      </c>
      <c r="E195" s="234">
        <v>2063.6859099999997</v>
      </c>
      <c r="F195" s="43"/>
    </row>
    <row r="196" spans="1:6">
      <c r="A196" s="240" t="s">
        <v>378</v>
      </c>
      <c r="B196" s="234">
        <v>0</v>
      </c>
      <c r="C196" s="234">
        <v>0</v>
      </c>
      <c r="D196" s="234">
        <v>0</v>
      </c>
      <c r="E196" s="234">
        <v>0</v>
      </c>
      <c r="F196" s="43"/>
    </row>
    <row r="197" spans="1:6">
      <c r="A197" s="240" t="s">
        <v>379</v>
      </c>
      <c r="B197" s="234">
        <v>0</v>
      </c>
      <c r="C197" s="234">
        <v>0</v>
      </c>
      <c r="D197" s="234">
        <v>0</v>
      </c>
      <c r="E197" s="234">
        <v>0</v>
      </c>
      <c r="F197" s="43"/>
    </row>
    <row r="198" spans="1:6">
      <c r="A198" s="239" t="s">
        <v>380</v>
      </c>
      <c r="B198" s="234">
        <v>0</v>
      </c>
      <c r="C198" s="234">
        <v>0</v>
      </c>
      <c r="D198" s="234">
        <v>0</v>
      </c>
      <c r="E198" s="234">
        <v>0</v>
      </c>
      <c r="F198" s="43"/>
    </row>
    <row r="199" spans="1:6">
      <c r="A199" s="841" t="s">
        <v>381</v>
      </c>
      <c r="B199" s="235">
        <v>5842681.9421600001</v>
      </c>
      <c r="C199" s="235">
        <v>1957111.4700199999</v>
      </c>
      <c r="D199" s="235">
        <v>591324.71155999997</v>
      </c>
      <c r="E199" s="235">
        <v>8391118.1237400007</v>
      </c>
      <c r="F199" s="43"/>
    </row>
    <row r="200" spans="1:6">
      <c r="A200" s="239" t="s">
        <v>382</v>
      </c>
      <c r="B200" s="234">
        <v>0</v>
      </c>
      <c r="C200" s="234">
        <v>0</v>
      </c>
      <c r="D200" s="234">
        <v>0</v>
      </c>
      <c r="E200" s="234">
        <v>0</v>
      </c>
      <c r="F200" s="43"/>
    </row>
    <row r="201" spans="1:6">
      <c r="A201" s="240" t="s">
        <v>383</v>
      </c>
      <c r="B201" s="234">
        <v>0</v>
      </c>
      <c r="C201" s="234">
        <v>0</v>
      </c>
      <c r="D201" s="234">
        <v>0</v>
      </c>
      <c r="E201" s="234">
        <v>0</v>
      </c>
      <c r="F201" s="43"/>
    </row>
    <row r="202" spans="1:6">
      <c r="A202" s="240" t="s">
        <v>384</v>
      </c>
      <c r="B202" s="234">
        <v>0</v>
      </c>
      <c r="C202" s="234">
        <v>0</v>
      </c>
      <c r="D202" s="234">
        <v>0</v>
      </c>
      <c r="E202" s="234">
        <v>0</v>
      </c>
      <c r="F202" s="43"/>
    </row>
    <row r="203" spans="1:6">
      <c r="A203" s="240" t="s">
        <v>385</v>
      </c>
      <c r="B203" s="234">
        <v>0</v>
      </c>
      <c r="C203" s="234">
        <v>0</v>
      </c>
      <c r="D203" s="234">
        <v>0</v>
      </c>
      <c r="E203" s="234">
        <v>0</v>
      </c>
      <c r="F203" s="43"/>
    </row>
    <row r="204" spans="1:6">
      <c r="A204" s="239" t="s">
        <v>386</v>
      </c>
      <c r="B204" s="234">
        <v>0</v>
      </c>
      <c r="C204" s="234">
        <v>809.25761999999997</v>
      </c>
      <c r="D204" s="234">
        <v>0</v>
      </c>
      <c r="E204" s="234">
        <v>809.25761999999997</v>
      </c>
      <c r="F204" s="43"/>
    </row>
    <row r="205" spans="1:6">
      <c r="A205" s="241" t="s">
        <v>387</v>
      </c>
      <c r="B205" s="234">
        <v>0</v>
      </c>
      <c r="C205" s="234">
        <v>0</v>
      </c>
      <c r="D205" s="234">
        <v>0</v>
      </c>
      <c r="E205" s="234">
        <v>0</v>
      </c>
      <c r="F205" s="43"/>
    </row>
    <row r="206" spans="1:6">
      <c r="A206" s="240" t="s">
        <v>388</v>
      </c>
      <c r="B206" s="234">
        <v>0</v>
      </c>
      <c r="C206" s="234">
        <v>809.25761999999997</v>
      </c>
      <c r="D206" s="234">
        <v>0</v>
      </c>
      <c r="E206" s="234">
        <v>809.25761999999997</v>
      </c>
      <c r="F206" s="43"/>
    </row>
    <row r="207" spans="1:6">
      <c r="A207" s="240" t="s">
        <v>389</v>
      </c>
      <c r="B207" s="234">
        <v>0</v>
      </c>
      <c r="C207" s="234">
        <v>0</v>
      </c>
      <c r="D207" s="234">
        <v>0</v>
      </c>
      <c r="E207" s="234">
        <v>0</v>
      </c>
      <c r="F207" s="43"/>
    </row>
    <row r="208" spans="1:6">
      <c r="A208" s="240" t="s">
        <v>390</v>
      </c>
      <c r="B208" s="234">
        <v>0</v>
      </c>
      <c r="C208" s="234">
        <v>0</v>
      </c>
      <c r="D208" s="234">
        <v>0</v>
      </c>
      <c r="E208" s="234">
        <v>0</v>
      </c>
      <c r="F208" s="43"/>
    </row>
    <row r="209" spans="1:6">
      <c r="A209" s="240" t="s">
        <v>391</v>
      </c>
      <c r="B209" s="234">
        <v>0</v>
      </c>
      <c r="C209" s="234">
        <v>0</v>
      </c>
      <c r="D209" s="234">
        <v>0</v>
      </c>
      <c r="E209" s="234">
        <v>0</v>
      </c>
      <c r="F209" s="43"/>
    </row>
    <row r="210" spans="1:6">
      <c r="A210" s="239" t="s">
        <v>392</v>
      </c>
      <c r="B210" s="234">
        <v>0</v>
      </c>
      <c r="C210" s="234">
        <v>0</v>
      </c>
      <c r="D210" s="234">
        <v>0</v>
      </c>
      <c r="E210" s="234">
        <v>0</v>
      </c>
      <c r="F210" s="43"/>
    </row>
    <row r="211" spans="1:6">
      <c r="A211" s="240" t="s">
        <v>393</v>
      </c>
      <c r="B211" s="234">
        <v>0</v>
      </c>
      <c r="C211" s="234">
        <v>0</v>
      </c>
      <c r="D211" s="234">
        <v>0</v>
      </c>
      <c r="E211" s="234">
        <v>0</v>
      </c>
      <c r="F211" s="43"/>
    </row>
    <row r="212" spans="1:6">
      <c r="A212" s="240" t="s">
        <v>394</v>
      </c>
      <c r="B212" s="234">
        <v>0</v>
      </c>
      <c r="C212" s="234">
        <v>0</v>
      </c>
      <c r="D212" s="234">
        <v>0</v>
      </c>
      <c r="E212" s="234">
        <v>0</v>
      </c>
      <c r="F212" s="43"/>
    </row>
    <row r="213" spans="1:6">
      <c r="A213" s="239" t="s">
        <v>395</v>
      </c>
      <c r="B213" s="234">
        <v>0</v>
      </c>
      <c r="C213" s="234">
        <v>36.851230000000001</v>
      </c>
      <c r="D213" s="234">
        <v>0</v>
      </c>
      <c r="E213" s="234">
        <v>36.851230000000001</v>
      </c>
      <c r="F213" s="43"/>
    </row>
    <row r="214" spans="1:6">
      <c r="A214" s="240" t="s">
        <v>396</v>
      </c>
      <c r="B214" s="234">
        <v>0</v>
      </c>
      <c r="C214" s="234">
        <v>0</v>
      </c>
      <c r="D214" s="234">
        <v>0</v>
      </c>
      <c r="E214" s="234">
        <v>0</v>
      </c>
      <c r="F214" s="43"/>
    </row>
    <row r="215" spans="1:6">
      <c r="A215" s="240" t="s">
        <v>397</v>
      </c>
      <c r="B215" s="234">
        <v>0</v>
      </c>
      <c r="C215" s="234">
        <v>36.851230000000001</v>
      </c>
      <c r="D215" s="234">
        <v>0</v>
      </c>
      <c r="E215" s="234">
        <v>36.851230000000001</v>
      </c>
      <c r="F215" s="43"/>
    </row>
    <row r="216" spans="1:6">
      <c r="A216" s="239" t="s">
        <v>398</v>
      </c>
      <c r="B216" s="234">
        <v>3905113.4604400001</v>
      </c>
      <c r="C216" s="234">
        <v>1773389.8099799999</v>
      </c>
      <c r="D216" s="234">
        <v>577529.50818</v>
      </c>
      <c r="E216" s="234">
        <v>6256032.7786000008</v>
      </c>
      <c r="F216" s="43"/>
    </row>
    <row r="217" spans="1:6">
      <c r="A217" s="240" t="s">
        <v>399</v>
      </c>
      <c r="B217" s="234">
        <v>3897967.2535900003</v>
      </c>
      <c r="C217" s="234">
        <v>1750367.07816</v>
      </c>
      <c r="D217" s="234">
        <v>577524.50818</v>
      </c>
      <c r="E217" s="234">
        <v>6225858.8399300007</v>
      </c>
      <c r="F217" s="43"/>
    </row>
    <row r="218" spans="1:6">
      <c r="A218" s="240" t="s">
        <v>400</v>
      </c>
      <c r="B218" s="234">
        <v>0</v>
      </c>
      <c r="C218" s="234">
        <v>0</v>
      </c>
      <c r="D218" s="234">
        <v>0</v>
      </c>
      <c r="E218" s="234">
        <v>0</v>
      </c>
      <c r="F218" s="43"/>
    </row>
    <row r="219" spans="1:6">
      <c r="A219" s="240" t="s">
        <v>401</v>
      </c>
      <c r="B219" s="234">
        <v>0</v>
      </c>
      <c r="C219" s="234">
        <v>0</v>
      </c>
      <c r="D219" s="234">
        <v>0</v>
      </c>
      <c r="E219" s="234">
        <v>0</v>
      </c>
      <c r="F219" s="43"/>
    </row>
    <row r="220" spans="1:6">
      <c r="A220" s="240" t="s">
        <v>402</v>
      </c>
      <c r="B220" s="234">
        <v>0</v>
      </c>
      <c r="C220" s="234">
        <v>0</v>
      </c>
      <c r="D220" s="234">
        <v>0</v>
      </c>
      <c r="E220" s="234">
        <v>0</v>
      </c>
      <c r="F220" s="43"/>
    </row>
    <row r="221" spans="1:6">
      <c r="A221" s="240" t="s">
        <v>403</v>
      </c>
      <c r="B221" s="234">
        <v>7146.2068499999996</v>
      </c>
      <c r="C221" s="234">
        <v>23022.731820000001</v>
      </c>
      <c r="D221" s="234">
        <v>0</v>
      </c>
      <c r="E221" s="234">
        <v>30168.938670000003</v>
      </c>
      <c r="F221" s="43"/>
    </row>
    <row r="222" spans="1:6">
      <c r="A222" s="240" t="s">
        <v>404</v>
      </c>
      <c r="B222" s="234">
        <v>0</v>
      </c>
      <c r="C222" s="234">
        <v>0</v>
      </c>
      <c r="D222" s="234">
        <v>0</v>
      </c>
      <c r="E222" s="234">
        <v>0</v>
      </c>
      <c r="F222" s="43"/>
    </row>
    <row r="223" spans="1:6">
      <c r="A223" s="240" t="s">
        <v>405</v>
      </c>
      <c r="B223" s="234">
        <v>0</v>
      </c>
      <c r="C223" s="234">
        <v>0</v>
      </c>
      <c r="D223" s="234">
        <v>0</v>
      </c>
      <c r="E223" s="234">
        <v>0</v>
      </c>
      <c r="F223" s="43"/>
    </row>
    <row r="224" spans="1:6">
      <c r="A224" s="240" t="s">
        <v>406</v>
      </c>
      <c r="B224" s="234">
        <v>0</v>
      </c>
      <c r="C224" s="234">
        <v>0</v>
      </c>
      <c r="D224" s="234">
        <v>0</v>
      </c>
      <c r="E224" s="234">
        <v>0</v>
      </c>
      <c r="F224" s="43"/>
    </row>
    <row r="225" spans="1:6">
      <c r="A225" s="240" t="s">
        <v>407</v>
      </c>
      <c r="B225" s="234">
        <v>0</v>
      </c>
      <c r="C225" s="234">
        <v>0</v>
      </c>
      <c r="D225" s="234">
        <v>5</v>
      </c>
      <c r="E225" s="234">
        <v>5</v>
      </c>
      <c r="F225" s="43"/>
    </row>
    <row r="226" spans="1:6">
      <c r="A226" s="239" t="s">
        <v>408</v>
      </c>
      <c r="B226" s="234">
        <v>1937568.48172</v>
      </c>
      <c r="C226" s="234">
        <v>121960.06177</v>
      </c>
      <c r="D226" s="234">
        <v>13795.203380000001</v>
      </c>
      <c r="E226" s="234">
        <v>2073323.7468699999</v>
      </c>
      <c r="F226" s="43"/>
    </row>
    <row r="227" spans="1:6">
      <c r="A227" s="240" t="s">
        <v>409</v>
      </c>
      <c r="B227" s="234">
        <v>18720.43578</v>
      </c>
      <c r="C227" s="234">
        <v>24702.132960000003</v>
      </c>
      <c r="D227" s="234">
        <v>0</v>
      </c>
      <c r="E227" s="234">
        <v>43422.568740000002</v>
      </c>
      <c r="F227" s="43"/>
    </row>
    <row r="228" spans="1:6">
      <c r="A228" s="240" t="s">
        <v>410</v>
      </c>
      <c r="B228" s="234">
        <v>0</v>
      </c>
      <c r="C228" s="234">
        <v>0</v>
      </c>
      <c r="D228" s="234">
        <v>0</v>
      </c>
      <c r="E228" s="234">
        <v>0</v>
      </c>
      <c r="F228" s="43"/>
    </row>
    <row r="229" spans="1:6">
      <c r="A229" s="240" t="s">
        <v>411</v>
      </c>
      <c r="B229" s="234">
        <v>19597.133289999998</v>
      </c>
      <c r="C229" s="234">
        <v>6075.9462300000005</v>
      </c>
      <c r="D229" s="234">
        <v>548.32968999999991</v>
      </c>
      <c r="E229" s="234">
        <v>26221.409210000002</v>
      </c>
      <c r="F229" s="43"/>
    </row>
    <row r="230" spans="1:6">
      <c r="A230" s="240" t="s">
        <v>412</v>
      </c>
      <c r="B230" s="234">
        <v>14212.35319</v>
      </c>
      <c r="C230" s="234">
        <v>5656.7947400000003</v>
      </c>
      <c r="D230" s="234">
        <v>2929.2880499999997</v>
      </c>
      <c r="E230" s="234">
        <v>22798.435980000002</v>
      </c>
      <c r="F230" s="43"/>
    </row>
    <row r="231" spans="1:6">
      <c r="A231" s="240" t="s">
        <v>413</v>
      </c>
      <c r="B231" s="234">
        <v>0</v>
      </c>
      <c r="C231" s="234">
        <v>0</v>
      </c>
      <c r="D231" s="234">
        <v>0</v>
      </c>
      <c r="E231" s="234">
        <v>0</v>
      </c>
      <c r="F231" s="43"/>
    </row>
    <row r="232" spans="1:6">
      <c r="A232" s="240" t="s">
        <v>414</v>
      </c>
      <c r="B232" s="234">
        <v>1885038.5594600001</v>
      </c>
      <c r="C232" s="234">
        <v>85525.187839999999</v>
      </c>
      <c r="D232" s="234">
        <v>10317.585640000001</v>
      </c>
      <c r="E232" s="234">
        <v>1980881.3329400001</v>
      </c>
      <c r="F232" s="43"/>
    </row>
    <row r="233" spans="1:6">
      <c r="A233" s="239" t="s">
        <v>415</v>
      </c>
      <c r="B233" s="234">
        <v>0</v>
      </c>
      <c r="C233" s="234">
        <v>87.986279999999994</v>
      </c>
      <c r="D233" s="234">
        <v>0</v>
      </c>
      <c r="E233" s="234">
        <v>87.986279999999994</v>
      </c>
      <c r="F233" s="43"/>
    </row>
    <row r="234" spans="1:6">
      <c r="A234" s="240" t="s">
        <v>416</v>
      </c>
      <c r="B234" s="234">
        <v>0</v>
      </c>
      <c r="C234" s="234">
        <v>87.986279999999994</v>
      </c>
      <c r="D234" s="234">
        <v>0</v>
      </c>
      <c r="E234" s="234">
        <v>87.986279999999994</v>
      </c>
      <c r="F234" s="43"/>
    </row>
    <row r="235" spans="1:6">
      <c r="A235" s="240" t="s">
        <v>417</v>
      </c>
      <c r="B235" s="234">
        <v>0</v>
      </c>
      <c r="C235" s="234">
        <v>0</v>
      </c>
      <c r="D235" s="234">
        <v>0</v>
      </c>
      <c r="E235" s="234">
        <v>0</v>
      </c>
      <c r="F235" s="43"/>
    </row>
    <row r="236" spans="1:6">
      <c r="A236" s="239" t="s">
        <v>418</v>
      </c>
      <c r="B236" s="234">
        <v>0</v>
      </c>
      <c r="C236" s="234">
        <v>60827.503140000001</v>
      </c>
      <c r="D236" s="234">
        <v>0</v>
      </c>
      <c r="E236" s="234">
        <v>60827.503140000001</v>
      </c>
      <c r="F236" s="43"/>
    </row>
    <row r="237" spans="1:6">
      <c r="A237" s="240" t="s">
        <v>416</v>
      </c>
      <c r="B237" s="234">
        <v>0</v>
      </c>
      <c r="C237" s="234">
        <v>39530.5308</v>
      </c>
      <c r="D237" s="234">
        <v>0</v>
      </c>
      <c r="E237" s="234">
        <v>39530.5308</v>
      </c>
      <c r="F237" s="43"/>
    </row>
    <row r="238" spans="1:6">
      <c r="A238" s="240" t="s">
        <v>417</v>
      </c>
      <c r="B238" s="381">
        <v>0</v>
      </c>
      <c r="C238" s="381">
        <v>21296.97234</v>
      </c>
      <c r="D238" s="381">
        <v>0</v>
      </c>
      <c r="E238" s="381">
        <v>21296.97234</v>
      </c>
      <c r="F238" s="43"/>
    </row>
    <row r="239" spans="1:6">
      <c r="A239" s="392" t="s">
        <v>419</v>
      </c>
      <c r="B239" s="381">
        <v>0</v>
      </c>
      <c r="C239" s="381">
        <v>87.986279999999994</v>
      </c>
      <c r="D239" s="381">
        <v>0</v>
      </c>
      <c r="E239" s="381">
        <v>87.986279999999994</v>
      </c>
      <c r="F239" s="43"/>
    </row>
    <row r="240" spans="1:6">
      <c r="A240" s="397" t="s">
        <v>420</v>
      </c>
      <c r="B240" s="381">
        <v>0</v>
      </c>
      <c r="C240" s="381">
        <v>60827.503140000001</v>
      </c>
      <c r="D240" s="381">
        <v>0</v>
      </c>
      <c r="E240" s="381">
        <v>60827.503140000001</v>
      </c>
      <c r="F240" s="43"/>
    </row>
    <row r="241" spans="1:6" ht="30" customHeight="1" thickBot="1">
      <c r="A241" s="231" t="s">
        <v>733</v>
      </c>
      <c r="B241" s="232" t="s">
        <v>68</v>
      </c>
      <c r="C241" s="232" t="s">
        <v>70</v>
      </c>
      <c r="D241" s="232" t="s">
        <v>72</v>
      </c>
      <c r="E241" s="515" t="s">
        <v>571</v>
      </c>
      <c r="F241" s="42"/>
    </row>
    <row r="242" spans="1:6" ht="15.75" thickTop="1">
      <c r="A242" s="842" t="s">
        <v>421</v>
      </c>
      <c r="B242" s="843">
        <v>87950.520860000004</v>
      </c>
      <c r="C242" s="843">
        <v>39122.280810000004</v>
      </c>
      <c r="D242" s="843">
        <v>12561.865099999999</v>
      </c>
      <c r="E242" s="843">
        <v>139634.66677000001</v>
      </c>
      <c r="F242" s="42"/>
    </row>
    <row r="243" spans="1:6">
      <c r="A243" s="844" t="s">
        <v>422</v>
      </c>
      <c r="B243" s="202">
        <v>0</v>
      </c>
      <c r="C243" s="202">
        <v>73.036429999999996</v>
      </c>
      <c r="D243" s="202">
        <v>0</v>
      </c>
      <c r="E243" s="202">
        <v>73.036429999999996</v>
      </c>
      <c r="F243" s="169"/>
    </row>
    <row r="244" spans="1:6">
      <c r="A244" s="844" t="s">
        <v>423</v>
      </c>
      <c r="B244" s="202">
        <v>7101.9671500000004</v>
      </c>
      <c r="C244" s="202">
        <v>530.98867000000007</v>
      </c>
      <c r="D244" s="202">
        <v>168.75864999999999</v>
      </c>
      <c r="E244" s="202">
        <v>7801.7144699999999</v>
      </c>
      <c r="F244" s="42"/>
    </row>
    <row r="245" spans="1:6">
      <c r="A245" s="844" t="s">
        <v>424</v>
      </c>
      <c r="B245" s="202">
        <v>78608.166519999999</v>
      </c>
      <c r="C245" s="202">
        <v>35985.913420000004</v>
      </c>
      <c r="D245" s="202">
        <v>10527.797279999999</v>
      </c>
      <c r="E245" s="202">
        <v>125121.87721999999</v>
      </c>
      <c r="F245" s="42"/>
    </row>
    <row r="246" spans="1:6">
      <c r="A246" s="844" t="s">
        <v>425</v>
      </c>
      <c r="B246" s="202">
        <v>443.96108000000004</v>
      </c>
      <c r="C246" s="202">
        <v>777.20123999999998</v>
      </c>
      <c r="D246" s="202">
        <v>156.45910000000001</v>
      </c>
      <c r="E246" s="202">
        <v>1377.6214199999999</v>
      </c>
      <c r="F246" s="42"/>
    </row>
    <row r="247" spans="1:6">
      <c r="A247" s="844" t="s">
        <v>426</v>
      </c>
      <c r="B247" s="202">
        <v>542.28956000000005</v>
      </c>
      <c r="C247" s="202">
        <v>73.151769999999999</v>
      </c>
      <c r="D247" s="202">
        <v>232.02081000000001</v>
      </c>
      <c r="E247" s="202">
        <v>847.46213999999998</v>
      </c>
      <c r="F247" s="42"/>
    </row>
    <row r="248" spans="1:6">
      <c r="A248" s="844" t="s">
        <v>427</v>
      </c>
      <c r="B248" s="202">
        <v>0</v>
      </c>
      <c r="C248" s="202">
        <v>0</v>
      </c>
      <c r="D248" s="202">
        <v>0</v>
      </c>
      <c r="E248" s="202">
        <v>0</v>
      </c>
      <c r="F248" s="42"/>
    </row>
    <row r="249" spans="1:6">
      <c r="A249" s="844" t="s">
        <v>428</v>
      </c>
      <c r="B249" s="202">
        <v>249.74946</v>
      </c>
      <c r="C249" s="202">
        <v>9.0930000000000011E-2</v>
      </c>
      <c r="D249" s="202">
        <v>122.38524000000001</v>
      </c>
      <c r="E249" s="202">
        <v>372.22563000000002</v>
      </c>
      <c r="F249" s="42"/>
    </row>
    <row r="250" spans="1:6">
      <c r="A250" s="844" t="s">
        <v>429</v>
      </c>
      <c r="B250" s="202">
        <v>19.699580000000001</v>
      </c>
      <c r="C250" s="202">
        <v>0</v>
      </c>
      <c r="D250" s="202">
        <v>0</v>
      </c>
      <c r="E250" s="202">
        <v>19.699580000000001</v>
      </c>
      <c r="F250" s="42"/>
    </row>
    <row r="251" spans="1:6">
      <c r="A251" s="844" t="s">
        <v>430</v>
      </c>
      <c r="B251" s="202">
        <v>0</v>
      </c>
      <c r="C251" s="202">
        <v>0</v>
      </c>
      <c r="D251" s="202">
        <v>0</v>
      </c>
      <c r="E251" s="202">
        <v>0</v>
      </c>
      <c r="F251" s="42"/>
    </row>
    <row r="252" spans="1:6">
      <c r="A252" s="844" t="s">
        <v>431</v>
      </c>
      <c r="B252" s="202">
        <v>984.68750999999997</v>
      </c>
      <c r="C252" s="202">
        <v>1681.8983500000002</v>
      </c>
      <c r="D252" s="202">
        <v>1354.4440199999999</v>
      </c>
      <c r="E252" s="202">
        <v>4021.02988</v>
      </c>
      <c r="F252" s="42"/>
    </row>
    <row r="253" spans="1:6" ht="15.75" thickBot="1">
      <c r="A253" s="844" t="s">
        <v>432</v>
      </c>
      <c r="B253" s="202">
        <v>0</v>
      </c>
      <c r="C253" s="202">
        <v>0</v>
      </c>
      <c r="D253" s="202">
        <v>0</v>
      </c>
      <c r="E253" s="202">
        <v>0</v>
      </c>
      <c r="F253" s="42"/>
    </row>
    <row r="254" spans="1:6" ht="16.5" thickTop="1" thickBot="1">
      <c r="A254" s="845" t="s">
        <v>433</v>
      </c>
      <c r="B254" s="520">
        <v>-18453.054789999998</v>
      </c>
      <c r="C254" s="520">
        <v>-15153.59582</v>
      </c>
      <c r="D254" s="520">
        <v>-1861.18119</v>
      </c>
      <c r="E254" s="520">
        <v>-35467.8318</v>
      </c>
      <c r="F254" s="169"/>
    </row>
    <row r="255" spans="1:6" ht="15.75" thickTop="1">
      <c r="A255" s="844" t="s">
        <v>434</v>
      </c>
      <c r="B255" s="202">
        <v>-18305.93837</v>
      </c>
      <c r="C255" s="202">
        <v>-11810.33683</v>
      </c>
      <c r="D255" s="202">
        <v>-1861.18119</v>
      </c>
      <c r="E255" s="202">
        <v>-31977.456389999999</v>
      </c>
      <c r="F255" s="42"/>
    </row>
    <row r="256" spans="1:6">
      <c r="A256" s="844" t="s">
        <v>435</v>
      </c>
      <c r="B256" s="202">
        <v>0</v>
      </c>
      <c r="C256" s="202">
        <v>0</v>
      </c>
      <c r="D256" s="202">
        <v>0</v>
      </c>
      <c r="E256" s="202">
        <v>0</v>
      </c>
      <c r="F256" s="42"/>
    </row>
    <row r="257" spans="1:6">
      <c r="A257" s="844" t="s">
        <v>436</v>
      </c>
      <c r="B257" s="202">
        <v>0</v>
      </c>
      <c r="C257" s="202">
        <v>-3327.69301</v>
      </c>
      <c r="D257" s="202">
        <v>0</v>
      </c>
      <c r="E257" s="202">
        <v>-3327.69301</v>
      </c>
      <c r="F257" s="42"/>
    </row>
    <row r="258" spans="1:6">
      <c r="A258" s="844" t="s">
        <v>437</v>
      </c>
      <c r="B258" s="202">
        <v>-147.11642000000001</v>
      </c>
      <c r="C258" s="202">
        <v>-11.289809999999999</v>
      </c>
      <c r="D258" s="202">
        <v>0</v>
      </c>
      <c r="E258" s="202">
        <v>-158.40623000000002</v>
      </c>
      <c r="F258" s="42"/>
    </row>
    <row r="259" spans="1:6">
      <c r="A259" s="846" t="s">
        <v>438</v>
      </c>
      <c r="B259" s="202">
        <v>0</v>
      </c>
      <c r="C259" s="202">
        <v>0</v>
      </c>
      <c r="D259" s="202">
        <v>0</v>
      </c>
      <c r="E259" s="202">
        <v>0</v>
      </c>
      <c r="F259" s="42"/>
    </row>
    <row r="260" spans="1:6">
      <c r="A260" s="846" t="s">
        <v>439</v>
      </c>
      <c r="B260" s="202">
        <v>0</v>
      </c>
      <c r="C260" s="202">
        <v>0</v>
      </c>
      <c r="D260" s="202">
        <v>0</v>
      </c>
      <c r="E260" s="202">
        <v>0</v>
      </c>
      <c r="F260" s="42"/>
    </row>
    <row r="261" spans="1:6" ht="15.75" thickBot="1">
      <c r="A261" s="846" t="s">
        <v>511</v>
      </c>
      <c r="B261" s="202">
        <v>0</v>
      </c>
      <c r="C261" s="202">
        <v>-4.2761700000000005</v>
      </c>
      <c r="D261" s="202">
        <v>0</v>
      </c>
      <c r="E261" s="202">
        <v>-4.2761700000000005</v>
      </c>
      <c r="F261" s="42"/>
    </row>
    <row r="262" spans="1:6" ht="16.5" thickTop="1" thickBot="1">
      <c r="A262" s="517" t="s">
        <v>1388</v>
      </c>
      <c r="B262" s="518">
        <v>69497.466069999995</v>
      </c>
      <c r="C262" s="518">
        <v>23968.684989999998</v>
      </c>
      <c r="D262" s="518">
        <v>10700.68391</v>
      </c>
      <c r="E262" s="518">
        <v>104166.83497</v>
      </c>
      <c r="F262" s="169"/>
    </row>
    <row r="263" spans="1:6" ht="16.5" thickTop="1" thickBot="1">
      <c r="A263" s="845" t="s">
        <v>440</v>
      </c>
      <c r="B263" s="520">
        <v>2619.9996299999998</v>
      </c>
      <c r="C263" s="520">
        <v>1075.4028999999998</v>
      </c>
      <c r="D263" s="520">
        <v>29.799910000000001</v>
      </c>
      <c r="E263" s="520">
        <v>3725.20244</v>
      </c>
      <c r="F263" s="169"/>
    </row>
    <row r="264" spans="1:6" ht="15.75" thickTop="1">
      <c r="A264" s="844" t="s">
        <v>441</v>
      </c>
      <c r="B264" s="202">
        <v>1343.6785199999999</v>
      </c>
      <c r="C264" s="202">
        <v>644.29552000000001</v>
      </c>
      <c r="D264" s="202">
        <v>16.150680000000001</v>
      </c>
      <c r="E264" s="202">
        <v>2004.12472</v>
      </c>
      <c r="F264" s="42"/>
    </row>
    <row r="265" spans="1:6">
      <c r="A265" s="844" t="s">
        <v>442</v>
      </c>
      <c r="B265" s="202">
        <v>1016.24693</v>
      </c>
      <c r="C265" s="202">
        <v>250.18801999999999</v>
      </c>
      <c r="D265" s="202">
        <v>13.566229999999999</v>
      </c>
      <c r="E265" s="202">
        <v>1280.00118</v>
      </c>
      <c r="F265" s="42"/>
    </row>
    <row r="266" spans="1:6">
      <c r="A266" s="844" t="s">
        <v>443</v>
      </c>
      <c r="B266" s="202">
        <v>34.281739999999999</v>
      </c>
      <c r="C266" s="202">
        <v>157.54372000000001</v>
      </c>
      <c r="D266" s="202">
        <v>0</v>
      </c>
      <c r="E266" s="202">
        <v>191.82545999999999</v>
      </c>
      <c r="F266" s="42"/>
    </row>
    <row r="267" spans="1:6">
      <c r="A267" s="238" t="s">
        <v>444</v>
      </c>
      <c r="B267" s="234">
        <v>0</v>
      </c>
      <c r="C267" s="234">
        <v>0</v>
      </c>
      <c r="D267" s="234">
        <v>0</v>
      </c>
      <c r="E267" s="234">
        <v>0</v>
      </c>
      <c r="F267" s="169"/>
    </row>
    <row r="268" spans="1:6">
      <c r="A268" s="847" t="s">
        <v>445</v>
      </c>
      <c r="B268" s="848">
        <v>225.79244</v>
      </c>
      <c r="C268" s="848">
        <v>23.375640000000001</v>
      </c>
      <c r="D268" s="848">
        <v>8.3000000000000004E-2</v>
      </c>
      <c r="E268" s="848">
        <v>249.25107999999997</v>
      </c>
      <c r="F268" s="170"/>
    </row>
    <row r="269" spans="1:6" ht="15.75" thickBot="1">
      <c r="A269" s="847" t="s">
        <v>446</v>
      </c>
      <c r="B269" s="848">
        <v>0</v>
      </c>
      <c r="C269" s="848">
        <v>0</v>
      </c>
      <c r="D269" s="848">
        <v>0</v>
      </c>
      <c r="E269" s="848">
        <v>0</v>
      </c>
      <c r="F269" s="170"/>
    </row>
    <row r="270" spans="1:6" ht="16.5" thickTop="1" thickBot="1">
      <c r="A270" s="845" t="s">
        <v>447</v>
      </c>
      <c r="B270" s="520">
        <v>-1833.01793</v>
      </c>
      <c r="C270" s="520">
        <v>-1089.31835</v>
      </c>
      <c r="D270" s="520">
        <v>-37.545470000000002</v>
      </c>
      <c r="E270" s="520">
        <v>-2959.88175</v>
      </c>
      <c r="F270" s="169"/>
    </row>
    <row r="271" spans="1:6" ht="15.75" thickTop="1">
      <c r="A271" s="844" t="s">
        <v>441</v>
      </c>
      <c r="B271" s="202">
        <v>-879.76122999999995</v>
      </c>
      <c r="C271" s="202">
        <v>-45.512029999999996</v>
      </c>
      <c r="D271" s="202">
        <v>-36.883690000000001</v>
      </c>
      <c r="E271" s="202">
        <v>-962.15694999999994</v>
      </c>
      <c r="F271" s="42"/>
    </row>
    <row r="272" spans="1:6">
      <c r="A272" s="844" t="s">
        <v>448</v>
      </c>
      <c r="B272" s="202">
        <v>-261.23991000000001</v>
      </c>
      <c r="C272" s="202">
        <v>-598.36983999999995</v>
      </c>
      <c r="D272" s="202">
        <v>0</v>
      </c>
      <c r="E272" s="202">
        <v>-859.60974999999996</v>
      </c>
      <c r="F272" s="42"/>
    </row>
    <row r="273" spans="1:6">
      <c r="A273" s="844" t="s">
        <v>449</v>
      </c>
      <c r="B273" s="202">
        <v>0</v>
      </c>
      <c r="C273" s="202">
        <v>0</v>
      </c>
      <c r="D273" s="202">
        <v>-0.66177999999999992</v>
      </c>
      <c r="E273" s="202">
        <v>-0.66177999999999992</v>
      </c>
      <c r="F273" s="42"/>
    </row>
    <row r="274" spans="1:6">
      <c r="A274" s="846" t="s">
        <v>450</v>
      </c>
      <c r="B274" s="202">
        <v>0</v>
      </c>
      <c r="C274" s="202">
        <v>0</v>
      </c>
      <c r="D274" s="202">
        <v>0</v>
      </c>
      <c r="E274" s="202">
        <v>0</v>
      </c>
      <c r="F274" s="42"/>
    </row>
    <row r="275" spans="1:6">
      <c r="A275" s="844" t="s">
        <v>451</v>
      </c>
      <c r="B275" s="202">
        <v>-692.01679000000001</v>
      </c>
      <c r="C275" s="202">
        <v>-445.43647999999996</v>
      </c>
      <c r="D275" s="202">
        <v>0</v>
      </c>
      <c r="E275" s="202">
        <v>-1137.45327</v>
      </c>
      <c r="F275" s="42"/>
    </row>
    <row r="276" spans="1:6" ht="15.75" thickBot="1">
      <c r="A276" s="844" t="s">
        <v>452</v>
      </c>
      <c r="B276" s="202">
        <v>0</v>
      </c>
      <c r="C276" s="202">
        <v>0</v>
      </c>
      <c r="D276" s="202">
        <v>0</v>
      </c>
      <c r="E276" s="202">
        <v>0</v>
      </c>
      <c r="F276" s="42"/>
    </row>
    <row r="277" spans="1:6" ht="16.5" thickTop="1" thickBot="1">
      <c r="A277" s="845" t="s">
        <v>1387</v>
      </c>
      <c r="B277" s="520">
        <v>70284.447769999999</v>
      </c>
      <c r="C277" s="520">
        <v>23954.769539999998</v>
      </c>
      <c r="D277" s="520">
        <v>10692.93835</v>
      </c>
      <c r="E277" s="520">
        <v>104932.15565999999</v>
      </c>
      <c r="F277" s="169"/>
    </row>
    <row r="278" spans="1:6" ht="15.75" thickTop="1">
      <c r="A278" s="849" t="s">
        <v>453</v>
      </c>
      <c r="B278" s="202">
        <v>1729.2028</v>
      </c>
      <c r="C278" s="202">
        <v>1432.7481399999999</v>
      </c>
      <c r="D278" s="202">
        <v>5659.8289800000002</v>
      </c>
      <c r="E278" s="202">
        <v>8821.779919999999</v>
      </c>
      <c r="F278" s="42"/>
    </row>
    <row r="279" spans="1:6">
      <c r="A279" s="844" t="s">
        <v>454</v>
      </c>
      <c r="B279" s="202">
        <v>110.31536</v>
      </c>
      <c r="C279" s="202">
        <v>2.6332100000000001</v>
      </c>
      <c r="D279" s="202">
        <v>0</v>
      </c>
      <c r="E279" s="202">
        <v>112.94857</v>
      </c>
      <c r="F279" s="42"/>
    </row>
    <row r="280" spans="1:6">
      <c r="A280" s="844" t="s">
        <v>455</v>
      </c>
      <c r="B280" s="202">
        <v>1618.88744</v>
      </c>
      <c r="C280" s="202">
        <v>1430.11493</v>
      </c>
      <c r="D280" s="202">
        <v>5659.8289800000002</v>
      </c>
      <c r="E280" s="202">
        <v>8708.8313500000004</v>
      </c>
      <c r="F280" s="42"/>
    </row>
    <row r="281" spans="1:6">
      <c r="A281" s="844" t="s">
        <v>456</v>
      </c>
      <c r="B281" s="202">
        <v>0</v>
      </c>
      <c r="C281" s="202">
        <v>0</v>
      </c>
      <c r="D281" s="202">
        <v>0</v>
      </c>
      <c r="E281" s="202">
        <v>0</v>
      </c>
      <c r="F281" s="42"/>
    </row>
    <row r="282" spans="1:6">
      <c r="A282" s="844" t="s">
        <v>457</v>
      </c>
      <c r="B282" s="202">
        <v>0</v>
      </c>
      <c r="C282" s="202">
        <v>0</v>
      </c>
      <c r="D282" s="202">
        <v>0</v>
      </c>
      <c r="E282" s="202">
        <v>0</v>
      </c>
      <c r="F282" s="42"/>
    </row>
    <row r="283" spans="1:6">
      <c r="A283" s="844" t="s">
        <v>458</v>
      </c>
      <c r="B283" s="202">
        <v>0</v>
      </c>
      <c r="C283" s="202">
        <v>0</v>
      </c>
      <c r="D283" s="202">
        <v>0</v>
      </c>
      <c r="E283" s="202">
        <v>0</v>
      </c>
      <c r="F283" s="42"/>
    </row>
    <row r="284" spans="1:6">
      <c r="A284" s="847" t="s">
        <v>459</v>
      </c>
      <c r="B284" s="848">
        <v>0</v>
      </c>
      <c r="C284" s="848">
        <v>0</v>
      </c>
      <c r="D284" s="848">
        <v>0</v>
      </c>
      <c r="E284" s="848">
        <v>0</v>
      </c>
      <c r="F284" s="170"/>
    </row>
    <row r="285" spans="1:6">
      <c r="A285" s="847" t="s">
        <v>460</v>
      </c>
      <c r="B285" s="848">
        <v>0</v>
      </c>
      <c r="C285" s="848">
        <v>0</v>
      </c>
      <c r="D285" s="848">
        <v>0</v>
      </c>
      <c r="E285" s="848">
        <v>0</v>
      </c>
      <c r="F285" s="170"/>
    </row>
    <row r="286" spans="1:6">
      <c r="A286" s="239" t="s">
        <v>461</v>
      </c>
      <c r="B286" s="202">
        <v>-2897.9760699999997</v>
      </c>
      <c r="C286" s="202">
        <v>-3110.5107499999999</v>
      </c>
      <c r="D286" s="202">
        <v>-6522.9765599999992</v>
      </c>
      <c r="E286" s="202">
        <v>-12531.463380000001</v>
      </c>
      <c r="F286" s="42"/>
    </row>
    <row r="287" spans="1:6">
      <c r="A287" s="240" t="s">
        <v>462</v>
      </c>
      <c r="B287" s="234">
        <v>-2718.5098800000001</v>
      </c>
      <c r="C287" s="234">
        <v>-2771.1106199999999</v>
      </c>
      <c r="D287" s="234">
        <v>-6522.9765599999992</v>
      </c>
      <c r="E287" s="234">
        <v>-12012.59706</v>
      </c>
      <c r="F287" s="169"/>
    </row>
    <row r="288" spans="1:6">
      <c r="A288" s="240" t="s">
        <v>463</v>
      </c>
      <c r="B288" s="234">
        <v>-44.159349999999996</v>
      </c>
      <c r="C288" s="234">
        <v>-28.39828</v>
      </c>
      <c r="D288" s="234">
        <v>0</v>
      </c>
      <c r="E288" s="234">
        <v>-72.557630000000003</v>
      </c>
      <c r="F288" s="169"/>
    </row>
    <row r="289" spans="1:6">
      <c r="A289" s="241" t="s">
        <v>464</v>
      </c>
      <c r="B289" s="234">
        <v>-10.672930000000001</v>
      </c>
      <c r="C289" s="234">
        <v>0</v>
      </c>
      <c r="D289" s="234">
        <v>0</v>
      </c>
      <c r="E289" s="234">
        <v>-10.672930000000001</v>
      </c>
      <c r="F289" s="169"/>
    </row>
    <row r="290" spans="1:6">
      <c r="A290" s="240" t="s">
        <v>465</v>
      </c>
      <c r="B290" s="234">
        <v>-124.63391</v>
      </c>
      <c r="C290" s="234">
        <v>-311.00184999999999</v>
      </c>
      <c r="D290" s="234">
        <v>0</v>
      </c>
      <c r="E290" s="234">
        <v>-435.63576</v>
      </c>
      <c r="F290" s="169"/>
    </row>
    <row r="291" spans="1:6">
      <c r="A291" s="240" t="s">
        <v>466</v>
      </c>
      <c r="B291" s="234">
        <v>0</v>
      </c>
      <c r="C291" s="234">
        <v>0</v>
      </c>
      <c r="D291" s="234">
        <v>0</v>
      </c>
      <c r="E291" s="234">
        <v>0</v>
      </c>
      <c r="F291" s="169"/>
    </row>
    <row r="292" spans="1:6" ht="15.75" thickBot="1">
      <c r="A292" s="847" t="s">
        <v>467</v>
      </c>
      <c r="B292" s="848">
        <v>0</v>
      </c>
      <c r="C292" s="848">
        <v>0</v>
      </c>
      <c r="D292" s="848">
        <v>0</v>
      </c>
      <c r="E292" s="848">
        <v>0</v>
      </c>
      <c r="F292" s="170"/>
    </row>
    <row r="293" spans="1:6" ht="16.5" thickTop="1" thickBot="1">
      <c r="A293" s="850" t="s">
        <v>1386</v>
      </c>
      <c r="B293" s="518">
        <v>69115.674499999994</v>
      </c>
      <c r="C293" s="518">
        <v>22277.00693</v>
      </c>
      <c r="D293" s="518">
        <v>9829.7907699999996</v>
      </c>
      <c r="E293" s="518">
        <v>101222.4722</v>
      </c>
      <c r="F293" s="169"/>
    </row>
    <row r="294" spans="1:6" ht="16.5" thickTop="1" thickBot="1">
      <c r="A294" s="845" t="s">
        <v>468</v>
      </c>
      <c r="B294" s="520">
        <v>-51251.736290000001</v>
      </c>
      <c r="C294" s="520">
        <v>-21196.332030000001</v>
      </c>
      <c r="D294" s="520">
        <v>-3366.8913399999997</v>
      </c>
      <c r="E294" s="520">
        <v>-75814.959659999993</v>
      </c>
      <c r="F294" s="169"/>
    </row>
    <row r="295" spans="1:6" ht="15.75" thickTop="1">
      <c r="A295" s="240" t="s">
        <v>469</v>
      </c>
      <c r="B295" s="234">
        <v>-24377.203030000001</v>
      </c>
      <c r="C295" s="234">
        <v>-12441.21004</v>
      </c>
      <c r="D295" s="234">
        <v>-1599.4910400000001</v>
      </c>
      <c r="E295" s="234">
        <v>-38417.904109999996</v>
      </c>
      <c r="F295" s="42"/>
    </row>
    <row r="296" spans="1:6">
      <c r="A296" s="240" t="s">
        <v>470</v>
      </c>
      <c r="B296" s="234">
        <v>-3344.6165499999997</v>
      </c>
      <c r="C296" s="234">
        <v>-1716.6073999999999</v>
      </c>
      <c r="D296" s="234">
        <v>-301.46100000000001</v>
      </c>
      <c r="E296" s="234">
        <v>-5362.6849499999998</v>
      </c>
      <c r="F296" s="42"/>
    </row>
    <row r="297" spans="1:6">
      <c r="A297" s="240" t="s">
        <v>471</v>
      </c>
      <c r="B297" s="234">
        <v>-244.88195000000002</v>
      </c>
      <c r="C297" s="234">
        <v>-198.40110000000001</v>
      </c>
      <c r="D297" s="234">
        <v>-394.71712000000002</v>
      </c>
      <c r="E297" s="234">
        <v>-838.00017000000003</v>
      </c>
      <c r="F297" s="42"/>
    </row>
    <row r="298" spans="1:6">
      <c r="A298" s="240" t="s">
        <v>472</v>
      </c>
      <c r="B298" s="234">
        <v>-583.37918999999999</v>
      </c>
      <c r="C298" s="234">
        <v>-581.79713000000004</v>
      </c>
      <c r="D298" s="234">
        <v>-42.156639999999996</v>
      </c>
      <c r="E298" s="234">
        <v>-1207.33296</v>
      </c>
      <c r="F298" s="42"/>
    </row>
    <row r="299" spans="1:6">
      <c r="A299" s="240" t="s">
        <v>473</v>
      </c>
      <c r="B299" s="234">
        <v>-3151.0023900000001</v>
      </c>
      <c r="C299" s="234">
        <v>-723.77931999999998</v>
      </c>
      <c r="D299" s="234">
        <v>-237.983</v>
      </c>
      <c r="E299" s="234">
        <v>-4112.7647100000004</v>
      </c>
      <c r="F299" s="42"/>
    </row>
    <row r="300" spans="1:6">
      <c r="A300" s="240" t="s">
        <v>474</v>
      </c>
      <c r="B300" s="234">
        <v>-718.39099999999996</v>
      </c>
      <c r="C300" s="234">
        <v>-219.35104999999999</v>
      </c>
      <c r="D300" s="234">
        <v>-126.01139999999999</v>
      </c>
      <c r="E300" s="234">
        <v>-1063.7534499999999</v>
      </c>
      <c r="F300" s="42"/>
    </row>
    <row r="301" spans="1:6">
      <c r="A301" s="240" t="s">
        <v>475</v>
      </c>
      <c r="B301" s="234">
        <v>-1105.46057</v>
      </c>
      <c r="C301" s="234">
        <v>-1136.10115</v>
      </c>
      <c r="D301" s="234">
        <v>-59.668339999999993</v>
      </c>
      <c r="E301" s="234">
        <v>-2301.2300599999999</v>
      </c>
      <c r="F301" s="42"/>
    </row>
    <row r="302" spans="1:6">
      <c r="A302" s="240" t="s">
        <v>476</v>
      </c>
      <c r="B302" s="234">
        <v>-596.81993999999997</v>
      </c>
      <c r="C302" s="234">
        <v>-478.15891999999997</v>
      </c>
      <c r="D302" s="234">
        <v>-6.8548900000000001</v>
      </c>
      <c r="E302" s="234">
        <v>-1081.83375</v>
      </c>
      <c r="F302" s="42"/>
    </row>
    <row r="303" spans="1:6" ht="15.75" thickBot="1">
      <c r="A303" s="851" t="s">
        <v>477</v>
      </c>
      <c r="B303" s="848">
        <v>-17129.981670000001</v>
      </c>
      <c r="C303" s="848">
        <v>-3700.9259200000001</v>
      </c>
      <c r="D303" s="848">
        <v>-598.54791</v>
      </c>
      <c r="E303" s="848">
        <v>-21429.4555</v>
      </c>
      <c r="F303" s="43"/>
    </row>
    <row r="304" spans="1:6" ht="16.5" thickTop="1" thickBot="1">
      <c r="A304" s="519" t="s">
        <v>1385</v>
      </c>
      <c r="B304" s="520">
        <v>17863.93821</v>
      </c>
      <c r="C304" s="520">
        <v>1080.6749</v>
      </c>
      <c r="D304" s="520">
        <v>6462.8994299999995</v>
      </c>
      <c r="E304" s="520">
        <v>25407.51254</v>
      </c>
      <c r="F304" s="45"/>
    </row>
    <row r="305" spans="1:6" ht="15.75" thickTop="1">
      <c r="A305" s="242" t="s">
        <v>478</v>
      </c>
      <c r="B305" s="234">
        <v>0</v>
      </c>
      <c r="C305" s="234">
        <v>0</v>
      </c>
      <c r="D305" s="234">
        <v>3.644E-2</v>
      </c>
      <c r="E305" s="234">
        <v>3.644E-2</v>
      </c>
      <c r="F305" s="45"/>
    </row>
    <row r="306" spans="1:6">
      <c r="A306" s="241" t="s">
        <v>479</v>
      </c>
      <c r="B306" s="234">
        <v>0</v>
      </c>
      <c r="C306" s="234">
        <v>0</v>
      </c>
      <c r="D306" s="234">
        <v>3.644E-2</v>
      </c>
      <c r="E306" s="234">
        <v>3.644E-2</v>
      </c>
      <c r="F306" s="45"/>
    </row>
    <row r="307" spans="1:6">
      <c r="A307" s="241" t="s">
        <v>480</v>
      </c>
      <c r="B307" s="234">
        <v>0</v>
      </c>
      <c r="C307" s="234">
        <v>0</v>
      </c>
      <c r="D307" s="234">
        <v>0</v>
      </c>
      <c r="E307" s="234">
        <v>0</v>
      </c>
      <c r="F307" s="45"/>
    </row>
    <row r="308" spans="1:6">
      <c r="A308" s="242" t="s">
        <v>481</v>
      </c>
      <c r="B308" s="234">
        <v>0</v>
      </c>
      <c r="C308" s="234">
        <v>0</v>
      </c>
      <c r="D308" s="234">
        <v>0</v>
      </c>
      <c r="E308" s="234">
        <v>0</v>
      </c>
      <c r="F308" s="45"/>
    </row>
    <row r="309" spans="1:6">
      <c r="A309" s="241" t="s">
        <v>482</v>
      </c>
      <c r="B309" s="234">
        <v>0</v>
      </c>
      <c r="C309" s="234">
        <v>0</v>
      </c>
      <c r="D309" s="234">
        <v>0</v>
      </c>
      <c r="E309" s="234">
        <v>0</v>
      </c>
      <c r="F309" s="45"/>
    </row>
    <row r="310" spans="1:6" ht="15.75" thickBot="1">
      <c r="A310" s="240" t="s">
        <v>483</v>
      </c>
      <c r="B310" s="750">
        <v>0</v>
      </c>
      <c r="C310" s="750">
        <v>0</v>
      </c>
      <c r="D310" s="750">
        <v>0</v>
      </c>
      <c r="E310" s="750">
        <v>0</v>
      </c>
      <c r="F310" s="45"/>
    </row>
    <row r="311" spans="1:6" ht="16.5" thickTop="1" thickBot="1">
      <c r="A311" s="519" t="s">
        <v>1384</v>
      </c>
      <c r="B311" s="852">
        <v>17863.93821</v>
      </c>
      <c r="C311" s="852">
        <v>1080.6749</v>
      </c>
      <c r="D311" s="852">
        <v>6462.9358700000003</v>
      </c>
      <c r="E311" s="852">
        <v>25407.54898</v>
      </c>
      <c r="F311" s="45"/>
    </row>
    <row r="312" spans="1:6" ht="16.5" thickTop="1" thickBot="1">
      <c r="A312" s="241" t="s">
        <v>484</v>
      </c>
      <c r="B312" s="750">
        <v>0</v>
      </c>
      <c r="C312" s="750">
        <v>46.838610000000003</v>
      </c>
      <c r="D312" s="750">
        <v>0</v>
      </c>
      <c r="E312" s="750">
        <v>46.838610000000003</v>
      </c>
      <c r="F312" s="45"/>
    </row>
    <row r="313" spans="1:6" ht="16.5" thickTop="1" thickBot="1">
      <c r="A313" s="845" t="s">
        <v>1383</v>
      </c>
      <c r="B313" s="852">
        <v>17863.93821</v>
      </c>
      <c r="C313" s="852">
        <v>1127.51351</v>
      </c>
      <c r="D313" s="852">
        <v>6462.9358700000003</v>
      </c>
      <c r="E313" s="852">
        <v>25454.387589999998</v>
      </c>
      <c r="F313" s="45"/>
    </row>
    <row r="314" spans="1:6" ht="16.5" thickTop="1" thickBot="1">
      <c r="A314" s="240" t="s">
        <v>485</v>
      </c>
      <c r="B314" s="750">
        <v>-64.644710000000003</v>
      </c>
      <c r="C314" s="750">
        <v>-43.025669999999998</v>
      </c>
      <c r="D314" s="750">
        <v>139.87</v>
      </c>
      <c r="E314" s="750">
        <v>32.199619999999996</v>
      </c>
      <c r="F314" s="45"/>
    </row>
    <row r="315" spans="1:6" ht="16.5" thickTop="1" thickBot="1">
      <c r="A315" s="845" t="s">
        <v>1480</v>
      </c>
      <c r="B315" s="852">
        <v>17799.2935</v>
      </c>
      <c r="C315" s="852">
        <v>1084.48784</v>
      </c>
      <c r="D315" s="852">
        <v>6602.8058700000001</v>
      </c>
      <c r="E315" s="852">
        <v>25486.587210000002</v>
      </c>
      <c r="F315" s="45"/>
    </row>
    <row r="316" spans="1:6" ht="16.5" thickTop="1" thickBot="1">
      <c r="A316" s="241" t="s">
        <v>486</v>
      </c>
      <c r="B316" s="750">
        <v>0</v>
      </c>
      <c r="C316" s="750">
        <v>0</v>
      </c>
      <c r="D316" s="750">
        <v>0</v>
      </c>
      <c r="E316" s="750">
        <v>0</v>
      </c>
      <c r="F316" s="45"/>
    </row>
    <row r="317" spans="1:6" ht="16.5" thickTop="1" thickBot="1">
      <c r="A317" s="519" t="s">
        <v>1381</v>
      </c>
      <c r="B317" s="852">
        <v>17799.2935</v>
      </c>
      <c r="C317" s="852">
        <v>1084.48784</v>
      </c>
      <c r="D317" s="852">
        <v>6602.8058700000001</v>
      </c>
      <c r="E317" s="852">
        <v>25486.587210000002</v>
      </c>
      <c r="F317" s="45"/>
    </row>
    <row r="318" spans="1:6" ht="16.5" thickTop="1" thickBot="1">
      <c r="A318" s="241" t="s">
        <v>487</v>
      </c>
      <c r="B318" s="750">
        <v>0</v>
      </c>
      <c r="C318" s="750">
        <v>-3.4220000000000002</v>
      </c>
      <c r="D318" s="750">
        <v>-500</v>
      </c>
      <c r="E318" s="750">
        <v>-503.42200000000003</v>
      </c>
      <c r="F318" s="45"/>
    </row>
    <row r="319" spans="1:6" ht="16.5" thickTop="1" thickBot="1">
      <c r="A319" s="519" t="s">
        <v>1380</v>
      </c>
      <c r="B319" s="852">
        <v>17799.2935</v>
      </c>
      <c r="C319" s="852">
        <v>1081.06584</v>
      </c>
      <c r="D319" s="852">
        <v>6102.8058700000001</v>
      </c>
      <c r="E319" s="852">
        <v>24983.165209999999</v>
      </c>
      <c r="F319" s="45"/>
    </row>
    <row r="320" spans="1:6" ht="3.75" customHeight="1" thickTop="1" thickBot="1">
      <c r="A320" s="853"/>
      <c r="B320" s="854"/>
      <c r="C320" s="854"/>
      <c r="D320" s="854"/>
      <c r="E320" s="854"/>
      <c r="F320" s="43"/>
    </row>
    <row r="321" spans="1:6" ht="15.75" thickTop="1">
      <c r="A321" s="844"/>
      <c r="B321" s="49"/>
      <c r="C321" s="49"/>
      <c r="D321" s="49"/>
      <c r="E321" s="49"/>
      <c r="F321" s="42"/>
    </row>
    <row r="322" spans="1:6">
      <c r="A322" s="48"/>
      <c r="B322" s="58"/>
      <c r="C322" s="58"/>
      <c r="D322" s="58"/>
      <c r="E322" s="58"/>
      <c r="F322" s="42"/>
    </row>
    <row r="323" spans="1:6">
      <c r="A323" s="48"/>
      <c r="B323" s="58"/>
      <c r="C323" s="58"/>
      <c r="D323" s="58"/>
      <c r="E323" s="58"/>
      <c r="F323" s="42"/>
    </row>
    <row r="324" spans="1:6">
      <c r="A324" s="48"/>
      <c r="B324" s="58"/>
      <c r="C324" s="58"/>
      <c r="D324" s="58"/>
      <c r="E324" s="58"/>
      <c r="F324" s="42"/>
    </row>
    <row r="325" spans="1:6">
      <c r="A325" s="48"/>
      <c r="B325" s="58"/>
      <c r="C325" s="58"/>
      <c r="D325" s="58"/>
      <c r="E325" s="58"/>
      <c r="F325" s="42"/>
    </row>
    <row r="326" spans="1:6">
      <c r="A326" s="48"/>
      <c r="B326" s="58"/>
      <c r="C326" s="58"/>
      <c r="D326" s="58"/>
      <c r="E326" s="58"/>
      <c r="F326" s="42"/>
    </row>
    <row r="327" spans="1:6">
      <c r="A327" s="48"/>
      <c r="B327" s="58"/>
      <c r="C327" s="58"/>
      <c r="D327" s="58"/>
      <c r="E327" s="58"/>
      <c r="F327" s="42"/>
    </row>
    <row r="328" spans="1:6">
      <c r="A328" s="48"/>
      <c r="B328" s="58"/>
      <c r="C328" s="58"/>
      <c r="D328" s="58"/>
      <c r="E328" s="58"/>
      <c r="F328" s="42"/>
    </row>
    <row r="329" spans="1:6">
      <c r="A329" s="48"/>
      <c r="B329" s="58"/>
      <c r="C329" s="58"/>
      <c r="D329" s="58"/>
      <c r="E329" s="58"/>
      <c r="F329" s="42"/>
    </row>
    <row r="330" spans="1:6">
      <c r="A330" s="48"/>
      <c r="B330" s="58"/>
      <c r="C330" s="58"/>
      <c r="D330" s="58"/>
      <c r="E330" s="58"/>
      <c r="F330" s="42"/>
    </row>
    <row r="331" spans="1:6">
      <c r="A331" s="48"/>
      <c r="B331" s="58"/>
      <c r="C331" s="58"/>
      <c r="D331" s="58"/>
      <c r="E331" s="58"/>
      <c r="F331" s="42"/>
    </row>
    <row r="332" spans="1:6">
      <c r="A332" s="51"/>
      <c r="B332" s="58"/>
      <c r="C332" s="58"/>
      <c r="D332" s="58"/>
      <c r="E332" s="58"/>
      <c r="F332" s="42"/>
    </row>
    <row r="333" spans="1:6">
      <c r="A333" s="51"/>
      <c r="B333" s="58"/>
      <c r="C333" s="58"/>
      <c r="D333" s="58"/>
      <c r="E333" s="58"/>
      <c r="F333" s="42"/>
    </row>
    <row r="334" spans="1:6">
      <c r="A334" s="51"/>
      <c r="B334" s="58"/>
      <c r="C334" s="58"/>
      <c r="D334" s="58"/>
      <c r="E334" s="58"/>
      <c r="F334" s="42"/>
    </row>
    <row r="335" spans="1:6">
      <c r="A335" s="51"/>
      <c r="B335" s="58"/>
      <c r="C335" s="58"/>
      <c r="D335" s="58"/>
      <c r="E335" s="58"/>
      <c r="F335" s="42"/>
    </row>
    <row r="336" spans="1:6">
      <c r="A336" s="51"/>
      <c r="B336" s="58"/>
      <c r="C336" s="58"/>
      <c r="D336" s="58"/>
      <c r="E336" s="58"/>
      <c r="F336" s="42"/>
    </row>
    <row r="337" spans="1:6">
      <c r="A337" s="51"/>
      <c r="B337" s="58"/>
      <c r="C337" s="58"/>
      <c r="D337" s="58"/>
      <c r="E337" s="58"/>
      <c r="F337" s="42"/>
    </row>
    <row r="338" spans="1:6">
      <c r="A338" s="51"/>
      <c r="B338" s="58"/>
      <c r="C338" s="58"/>
      <c r="D338" s="58"/>
      <c r="E338" s="58"/>
      <c r="F338" s="42"/>
    </row>
    <row r="339" spans="1:6">
      <c r="A339" s="51"/>
      <c r="B339" s="58"/>
      <c r="C339" s="58"/>
      <c r="D339" s="58"/>
      <c r="E339" s="58"/>
      <c r="F339" s="42"/>
    </row>
    <row r="340" spans="1:6" ht="15.75">
      <c r="A340" s="52"/>
      <c r="B340" s="58"/>
      <c r="C340" s="58"/>
      <c r="D340" s="58"/>
      <c r="E340" s="58"/>
      <c r="F340" s="42"/>
    </row>
    <row r="341" spans="1:6" ht="15.75">
      <c r="A341" s="52"/>
      <c r="B341" s="58"/>
      <c r="C341" s="58"/>
      <c r="D341" s="58"/>
      <c r="E341" s="58"/>
      <c r="F341" s="42"/>
    </row>
    <row r="342" spans="1:6" ht="15.75">
      <c r="A342" s="52"/>
      <c r="B342" s="58"/>
      <c r="C342" s="58"/>
      <c r="D342" s="58"/>
      <c r="E342" s="58"/>
      <c r="F342" s="42"/>
    </row>
    <row r="343" spans="1:6" ht="15.75">
      <c r="A343" s="52"/>
      <c r="B343" s="58"/>
      <c r="C343" s="58"/>
      <c r="D343" s="58"/>
      <c r="E343" s="58"/>
      <c r="F343" s="42"/>
    </row>
    <row r="344" spans="1:6" ht="15.75">
      <c r="A344" s="52"/>
      <c r="B344" s="58"/>
      <c r="C344" s="58"/>
      <c r="D344" s="58"/>
      <c r="E344" s="58"/>
      <c r="F344" s="42"/>
    </row>
    <row r="345" spans="1:6" ht="15.75">
      <c r="A345" s="52"/>
      <c r="B345" s="58"/>
      <c r="C345" s="58"/>
      <c r="D345" s="58"/>
      <c r="E345" s="58"/>
      <c r="F345" s="42"/>
    </row>
    <row r="346" spans="1:6" ht="15.75">
      <c r="A346" s="52"/>
      <c r="B346" s="58"/>
      <c r="C346" s="58"/>
      <c r="D346" s="58"/>
      <c r="E346" s="58"/>
      <c r="F346" s="42"/>
    </row>
    <row r="347" spans="1:6" ht="15.75">
      <c r="A347" s="52"/>
      <c r="B347" s="58"/>
      <c r="C347" s="58"/>
      <c r="D347" s="58"/>
      <c r="E347" s="58"/>
      <c r="F347" s="42"/>
    </row>
    <row r="348" spans="1:6" ht="15.75">
      <c r="A348" s="52"/>
      <c r="B348" s="58"/>
      <c r="C348" s="58"/>
      <c r="D348" s="58"/>
      <c r="E348" s="58"/>
      <c r="F348" s="42"/>
    </row>
    <row r="349" spans="1:6" ht="15.75">
      <c r="A349" s="52"/>
      <c r="B349" s="42"/>
      <c r="C349" s="42"/>
      <c r="D349" s="42"/>
      <c r="E349" s="42"/>
      <c r="F349" s="42"/>
    </row>
    <row r="350" spans="1:6" ht="15.75">
      <c r="A350" s="52"/>
      <c r="B350" s="42"/>
      <c r="C350" s="42"/>
      <c r="D350" s="42"/>
      <c r="E350" s="42"/>
      <c r="F350" s="42"/>
    </row>
    <row r="351" spans="1:6" ht="15.75">
      <c r="A351" s="52"/>
      <c r="B351" s="42"/>
      <c r="C351" s="42"/>
      <c r="D351" s="42"/>
      <c r="E351" s="42"/>
      <c r="F351" s="42"/>
    </row>
    <row r="352" spans="1:6" ht="15.75">
      <c r="A352" s="52"/>
      <c r="B352" s="42"/>
      <c r="C352" s="42"/>
      <c r="D352" s="42"/>
      <c r="E352" s="42"/>
      <c r="F352" s="42"/>
    </row>
    <row r="353" spans="1:6" ht="15.75">
      <c r="A353" s="52"/>
      <c r="B353" s="42"/>
      <c r="C353" s="42"/>
      <c r="D353" s="42"/>
      <c r="E353" s="42"/>
      <c r="F353" s="42"/>
    </row>
    <row r="354" spans="1:6" ht="15.75">
      <c r="A354" s="52"/>
      <c r="B354" s="42"/>
      <c r="C354" s="42"/>
      <c r="D354" s="42"/>
      <c r="E354" s="42"/>
      <c r="F354" s="42"/>
    </row>
    <row r="355" spans="1:6" ht="15.75">
      <c r="A355" s="52"/>
      <c r="B355" s="42"/>
      <c r="C355" s="42"/>
      <c r="D355" s="42"/>
      <c r="E355" s="42"/>
      <c r="F355" s="42"/>
    </row>
    <row r="356" spans="1:6" ht="15.75">
      <c r="A356" s="52"/>
      <c r="B356" s="42"/>
      <c r="C356" s="42"/>
      <c r="D356" s="42"/>
      <c r="E356" s="42"/>
      <c r="F356" s="42"/>
    </row>
    <row r="357" spans="1:6" ht="15.75">
      <c r="A357" s="52"/>
      <c r="B357" s="42"/>
      <c r="C357" s="42"/>
      <c r="D357" s="42"/>
      <c r="E357" s="42"/>
      <c r="F357" s="42"/>
    </row>
    <row r="358" spans="1:6" ht="15.75">
      <c r="A358" s="52"/>
      <c r="B358" s="42"/>
      <c r="C358" s="42"/>
      <c r="D358" s="42"/>
      <c r="E358" s="42"/>
      <c r="F358" s="42"/>
    </row>
    <row r="359" spans="1:6" ht="15.75">
      <c r="A359" s="52"/>
      <c r="B359" s="42"/>
      <c r="C359" s="42"/>
      <c r="D359" s="42"/>
      <c r="E359" s="42"/>
      <c r="F359" s="42"/>
    </row>
    <row r="360" spans="1:6" ht="15.75">
      <c r="A360" s="52"/>
      <c r="B360" s="42"/>
      <c r="C360" s="42"/>
      <c r="D360" s="42"/>
      <c r="E360" s="42"/>
      <c r="F360" s="42"/>
    </row>
    <row r="361" spans="1:6" ht="15.75">
      <c r="A361" s="52"/>
      <c r="B361" s="42"/>
      <c r="C361" s="42"/>
      <c r="D361" s="42"/>
      <c r="E361" s="42"/>
      <c r="F361" s="42"/>
    </row>
    <row r="362" spans="1:6" ht="15.75">
      <c r="A362" s="52"/>
      <c r="B362" s="42"/>
      <c r="C362" s="42"/>
      <c r="D362" s="42"/>
      <c r="E362" s="42"/>
      <c r="F362" s="42"/>
    </row>
    <row r="363" spans="1:6" ht="15.75">
      <c r="A363" s="52"/>
      <c r="B363" s="42"/>
      <c r="C363" s="42"/>
      <c r="D363" s="42"/>
      <c r="E363" s="42"/>
      <c r="F363" s="42"/>
    </row>
    <row r="364" spans="1:6" ht="15.75">
      <c r="A364" s="52"/>
      <c r="B364" s="42"/>
      <c r="C364" s="42"/>
      <c r="D364" s="42"/>
      <c r="E364" s="42"/>
      <c r="F364" s="42"/>
    </row>
    <row r="365" spans="1:6" ht="15.75">
      <c r="A365" s="52"/>
      <c r="B365" s="42"/>
      <c r="C365" s="42"/>
      <c r="D365" s="42"/>
      <c r="E365" s="42"/>
      <c r="F365" s="42"/>
    </row>
    <row r="366" spans="1:6" ht="15.75">
      <c r="A366" s="52"/>
      <c r="B366" s="42"/>
      <c r="C366" s="42"/>
      <c r="D366" s="42"/>
      <c r="E366" s="42"/>
      <c r="F366" s="42"/>
    </row>
    <row r="367" spans="1:6" ht="15.75">
      <c r="A367" s="52"/>
      <c r="B367" s="42"/>
      <c r="C367" s="42"/>
      <c r="D367" s="42"/>
      <c r="E367" s="42"/>
      <c r="F367" s="42"/>
    </row>
    <row r="368" spans="1:6" ht="15.75">
      <c r="A368" s="52"/>
      <c r="B368" s="42"/>
      <c r="C368" s="42"/>
      <c r="D368" s="42"/>
      <c r="E368" s="42"/>
      <c r="F368" s="42"/>
    </row>
    <row r="369" spans="1:6" ht="15.75">
      <c r="A369" s="52"/>
      <c r="B369" s="42"/>
      <c r="C369" s="42"/>
      <c r="D369" s="42"/>
      <c r="E369" s="42"/>
      <c r="F369" s="42"/>
    </row>
    <row r="370" spans="1:6" ht="15.75">
      <c r="A370" s="52"/>
      <c r="B370" s="42"/>
      <c r="C370" s="42"/>
      <c r="D370" s="42"/>
      <c r="E370" s="42"/>
      <c r="F370" s="42"/>
    </row>
    <row r="371" spans="1:6" ht="15.75">
      <c r="A371" s="52"/>
      <c r="B371" s="42"/>
      <c r="C371" s="42"/>
      <c r="D371" s="42"/>
      <c r="E371" s="42"/>
      <c r="F371" s="42"/>
    </row>
    <row r="372" spans="1:6" ht="15.75">
      <c r="A372" s="52"/>
      <c r="B372" s="42"/>
      <c r="C372" s="42"/>
      <c r="D372" s="42"/>
      <c r="E372" s="42"/>
      <c r="F372" s="42"/>
    </row>
    <row r="373" spans="1:6" ht="15.75">
      <c r="A373" s="52"/>
      <c r="B373" s="42"/>
      <c r="C373" s="42"/>
      <c r="D373" s="42"/>
      <c r="E373" s="42"/>
      <c r="F373" s="42"/>
    </row>
    <row r="374" spans="1:6" ht="15.75">
      <c r="A374" s="52"/>
      <c r="B374" s="42"/>
      <c r="C374" s="42"/>
      <c r="D374" s="42"/>
      <c r="E374" s="42"/>
      <c r="F374" s="42"/>
    </row>
    <row r="375" spans="1:6" ht="15.75">
      <c r="A375" s="52"/>
      <c r="B375" s="42"/>
      <c r="C375" s="42"/>
      <c r="D375" s="42"/>
      <c r="E375" s="42"/>
      <c r="F375" s="42"/>
    </row>
    <row r="376" spans="1:6" ht="15.75">
      <c r="A376" s="52"/>
      <c r="B376" s="42"/>
      <c r="C376" s="42"/>
      <c r="D376" s="42"/>
      <c r="E376" s="42"/>
      <c r="F376" s="42"/>
    </row>
    <row r="377" spans="1:6" ht="15.75">
      <c r="A377" s="52"/>
      <c r="B377" s="42"/>
      <c r="C377" s="42"/>
      <c r="D377" s="42"/>
      <c r="E377" s="42"/>
      <c r="F377" s="42"/>
    </row>
    <row r="378" spans="1:6" ht="15.75">
      <c r="A378" s="52"/>
      <c r="B378" s="42"/>
      <c r="C378" s="42"/>
      <c r="D378" s="42"/>
      <c r="E378" s="42"/>
      <c r="F378" s="42"/>
    </row>
    <row r="379" spans="1:6" ht="15.75">
      <c r="A379" s="52"/>
      <c r="B379" s="42"/>
      <c r="C379" s="42"/>
      <c r="D379" s="42"/>
      <c r="E379" s="42"/>
      <c r="F379" s="42"/>
    </row>
    <row r="380" spans="1:6" ht="15.75">
      <c r="A380" s="52"/>
      <c r="B380" s="42"/>
      <c r="C380" s="42"/>
      <c r="D380" s="42"/>
      <c r="E380" s="42"/>
      <c r="F380" s="42"/>
    </row>
    <row r="381" spans="1:6" ht="15.75">
      <c r="A381" s="52"/>
      <c r="B381" s="42"/>
      <c r="C381" s="42"/>
      <c r="D381" s="42"/>
      <c r="E381" s="42"/>
      <c r="F381" s="42"/>
    </row>
    <row r="382" spans="1:6" ht="15.75">
      <c r="A382" s="52"/>
      <c r="B382" s="42"/>
      <c r="C382" s="42"/>
      <c r="D382" s="42"/>
      <c r="E382" s="42"/>
      <c r="F382" s="42"/>
    </row>
    <row r="383" spans="1:6" ht="15.75">
      <c r="A383" s="52"/>
      <c r="B383" s="42"/>
      <c r="C383" s="42"/>
      <c r="D383" s="42"/>
      <c r="E383" s="42"/>
      <c r="F383" s="42"/>
    </row>
    <row r="384" spans="1:6" ht="15.75">
      <c r="A384" s="52"/>
      <c r="B384" s="42"/>
      <c r="C384" s="42"/>
      <c r="D384" s="42"/>
      <c r="E384" s="42"/>
      <c r="F384" s="42"/>
    </row>
    <row r="385" spans="1:6" ht="15.75">
      <c r="A385" s="52"/>
      <c r="B385" s="42"/>
      <c r="C385" s="42"/>
      <c r="D385" s="42"/>
      <c r="E385" s="42"/>
      <c r="F385" s="42"/>
    </row>
    <row r="386" spans="1:6" ht="15.75">
      <c r="A386" s="52"/>
      <c r="B386" s="42"/>
      <c r="C386" s="42"/>
      <c r="D386" s="42"/>
      <c r="E386" s="42"/>
      <c r="F386" s="42"/>
    </row>
    <row r="387" spans="1:6" ht="15.75">
      <c r="A387" s="52"/>
      <c r="B387" s="42"/>
      <c r="C387" s="42"/>
      <c r="D387" s="42"/>
      <c r="E387" s="42"/>
      <c r="F387" s="42"/>
    </row>
    <row r="388" spans="1:6" ht="15.75">
      <c r="A388" s="52"/>
      <c r="B388" s="42"/>
      <c r="C388" s="42"/>
      <c r="D388" s="42"/>
      <c r="E388" s="42"/>
      <c r="F388" s="42"/>
    </row>
    <row r="389" spans="1:6" ht="15.75">
      <c r="A389" s="52"/>
      <c r="B389" s="42"/>
      <c r="C389" s="42"/>
      <c r="D389" s="42"/>
      <c r="E389" s="42"/>
      <c r="F389" s="42"/>
    </row>
    <row r="390" spans="1:6" ht="15.75">
      <c r="A390" s="52"/>
      <c r="B390" s="42"/>
      <c r="C390" s="42"/>
      <c r="D390" s="42"/>
      <c r="E390" s="42"/>
      <c r="F390" s="42"/>
    </row>
    <row r="391" spans="1:6" ht="15.75">
      <c r="A391" s="52"/>
      <c r="B391" s="42"/>
      <c r="C391" s="42"/>
      <c r="D391" s="42"/>
      <c r="E391" s="42"/>
      <c r="F391" s="42"/>
    </row>
    <row r="392" spans="1:6" ht="15.75">
      <c r="A392" s="52"/>
      <c r="B392" s="42"/>
      <c r="C392" s="42"/>
      <c r="D392" s="42"/>
      <c r="E392" s="42"/>
      <c r="F392" s="42"/>
    </row>
    <row r="393" spans="1:6" ht="15.75">
      <c r="A393" s="52"/>
      <c r="B393" s="42"/>
      <c r="C393" s="42"/>
      <c r="D393" s="42"/>
      <c r="E393" s="42"/>
      <c r="F393" s="42"/>
    </row>
    <row r="394" spans="1:6" ht="15.75">
      <c r="A394" s="52"/>
      <c r="B394" s="42"/>
      <c r="C394" s="42"/>
      <c r="D394" s="42"/>
      <c r="E394" s="42"/>
      <c r="F394" s="42"/>
    </row>
    <row r="395" spans="1:6" ht="15.75">
      <c r="A395" s="52"/>
      <c r="B395" s="42"/>
      <c r="C395" s="42"/>
      <c r="D395" s="42"/>
      <c r="E395" s="42"/>
      <c r="F395" s="42"/>
    </row>
    <row r="396" spans="1:6" ht="15.75">
      <c r="A396" s="52"/>
      <c r="B396" s="42"/>
      <c r="C396" s="42"/>
      <c r="D396" s="42"/>
      <c r="E396" s="42"/>
      <c r="F396" s="42"/>
    </row>
    <row r="397" spans="1:6" ht="15.75">
      <c r="A397" s="52"/>
      <c r="B397" s="42"/>
      <c r="C397" s="42"/>
      <c r="D397" s="42"/>
      <c r="E397" s="42"/>
      <c r="F397" s="42"/>
    </row>
    <row r="398" spans="1:6" ht="15.75">
      <c r="A398" s="52"/>
      <c r="B398" s="42"/>
      <c r="C398" s="42"/>
      <c r="D398" s="42"/>
      <c r="E398" s="42"/>
      <c r="F398" s="42"/>
    </row>
    <row r="399" spans="1:6" ht="15.75">
      <c r="A399" s="52"/>
      <c r="B399" s="42"/>
      <c r="C399" s="42"/>
      <c r="D399" s="42"/>
      <c r="E399" s="42"/>
      <c r="F399" s="42"/>
    </row>
    <row r="400" spans="1:6" ht="15.75">
      <c r="A400" s="52"/>
      <c r="B400" s="42"/>
      <c r="C400" s="42"/>
      <c r="D400" s="42"/>
      <c r="E400" s="42"/>
      <c r="F400" s="42"/>
    </row>
    <row r="401" spans="1:6" ht="15.75">
      <c r="A401" s="52"/>
      <c r="B401" s="42"/>
      <c r="C401" s="42"/>
      <c r="D401" s="42"/>
      <c r="E401" s="42"/>
      <c r="F401" s="42"/>
    </row>
    <row r="402" spans="1:6" ht="15.75">
      <c r="A402" s="52"/>
      <c r="B402" s="42"/>
      <c r="C402" s="42"/>
      <c r="D402" s="42"/>
      <c r="E402" s="42"/>
      <c r="F402" s="42"/>
    </row>
    <row r="403" spans="1:6" ht="15.75">
      <c r="A403" s="52"/>
      <c r="B403" s="42"/>
      <c r="C403" s="42"/>
      <c r="D403" s="42"/>
      <c r="E403" s="42"/>
      <c r="F403" s="42"/>
    </row>
    <row r="404" spans="1:6" ht="15.75">
      <c r="A404" s="52"/>
      <c r="B404" s="42"/>
      <c r="C404" s="42"/>
      <c r="D404" s="42"/>
      <c r="E404" s="42"/>
      <c r="F404" s="42"/>
    </row>
    <row r="405" spans="1:6" ht="15.75">
      <c r="A405" s="52"/>
      <c r="B405" s="42"/>
      <c r="C405" s="42"/>
      <c r="D405" s="42"/>
      <c r="E405" s="42"/>
      <c r="F405" s="42"/>
    </row>
    <row r="406" spans="1:6" ht="15.75">
      <c r="A406" s="52"/>
      <c r="B406" s="42"/>
      <c r="C406" s="42"/>
      <c r="D406" s="42"/>
      <c r="E406" s="42"/>
      <c r="F406" s="42"/>
    </row>
    <row r="407" spans="1:6" ht="15.75">
      <c r="A407" s="52"/>
      <c r="B407" s="42"/>
      <c r="C407" s="42"/>
      <c r="D407" s="42"/>
      <c r="E407" s="42"/>
      <c r="F407" s="42"/>
    </row>
    <row r="408" spans="1:6" ht="15.75">
      <c r="A408" s="52"/>
      <c r="B408" s="42"/>
      <c r="C408" s="42"/>
      <c r="D408" s="42"/>
      <c r="E408" s="42"/>
      <c r="F408" s="42"/>
    </row>
    <row r="409" spans="1:6" ht="15.75">
      <c r="A409" s="52"/>
      <c r="B409" s="42"/>
      <c r="C409" s="42"/>
      <c r="D409" s="42"/>
      <c r="E409" s="42"/>
      <c r="F409" s="42"/>
    </row>
    <row r="410" spans="1:6" ht="15.75">
      <c r="A410" s="52"/>
      <c r="B410" s="42"/>
      <c r="C410" s="42"/>
      <c r="D410" s="42"/>
      <c r="E410" s="42"/>
      <c r="F410" s="42"/>
    </row>
    <row r="411" spans="1:6" ht="15.75">
      <c r="A411" s="52"/>
      <c r="B411" s="42"/>
      <c r="C411" s="42"/>
      <c r="D411" s="42"/>
      <c r="E411" s="42"/>
      <c r="F411" s="42"/>
    </row>
    <row r="412" spans="1:6" ht="15.75">
      <c r="A412" s="52"/>
      <c r="B412" s="42"/>
      <c r="C412" s="42"/>
      <c r="D412" s="42"/>
      <c r="E412" s="42"/>
      <c r="F412" s="42"/>
    </row>
    <row r="413" spans="1:6" ht="15.75">
      <c r="A413" s="52"/>
      <c r="B413" s="42"/>
      <c r="C413" s="42"/>
      <c r="D413" s="42"/>
      <c r="E413" s="42"/>
      <c r="F413" s="42"/>
    </row>
    <row r="414" spans="1:6" ht="15.75">
      <c r="A414" s="52"/>
      <c r="B414" s="42"/>
      <c r="C414" s="42"/>
      <c r="D414" s="42"/>
      <c r="E414" s="42"/>
      <c r="F414" s="42"/>
    </row>
    <row r="415" spans="1:6" ht="15.75">
      <c r="A415" s="52"/>
      <c r="B415" s="42"/>
      <c r="C415" s="42"/>
      <c r="D415" s="42"/>
      <c r="E415" s="42"/>
      <c r="F415" s="42"/>
    </row>
    <row r="416" spans="1:6" ht="15.75">
      <c r="A416" s="52"/>
      <c r="B416" s="42"/>
      <c r="C416" s="42"/>
      <c r="D416" s="42"/>
      <c r="E416" s="42"/>
      <c r="F416" s="42"/>
    </row>
    <row r="417" spans="1:6" ht="15.75">
      <c r="A417" s="52"/>
      <c r="B417" s="42"/>
      <c r="C417" s="42"/>
      <c r="D417" s="42"/>
      <c r="E417" s="42"/>
      <c r="F417" s="42"/>
    </row>
    <row r="418" spans="1:6" ht="15.75">
      <c r="A418" s="52"/>
      <c r="B418" s="42"/>
      <c r="C418" s="42"/>
      <c r="D418" s="42"/>
      <c r="E418" s="42"/>
      <c r="F418" s="42"/>
    </row>
    <row r="419" spans="1:6" ht="15.75">
      <c r="A419" s="52"/>
      <c r="B419" s="42"/>
      <c r="C419" s="42"/>
      <c r="D419" s="42"/>
      <c r="E419" s="42"/>
      <c r="F419" s="42"/>
    </row>
    <row r="420" spans="1:6" ht="15.75">
      <c r="A420" s="52"/>
      <c r="B420" s="42"/>
      <c r="C420" s="42"/>
      <c r="D420" s="42"/>
      <c r="E420" s="42"/>
      <c r="F420" s="42"/>
    </row>
    <row r="421" spans="1:6" ht="15.75">
      <c r="A421" s="52"/>
      <c r="B421" s="42"/>
      <c r="C421" s="42"/>
      <c r="D421" s="42"/>
      <c r="E421" s="42"/>
      <c r="F421" s="42"/>
    </row>
    <row r="422" spans="1:6" ht="15.75">
      <c r="A422" s="52"/>
      <c r="B422" s="42"/>
      <c r="C422" s="42"/>
      <c r="D422" s="42"/>
      <c r="E422" s="42"/>
      <c r="F422" s="42"/>
    </row>
    <row r="423" spans="1:6" ht="15.75">
      <c r="A423" s="52"/>
      <c r="B423" s="42"/>
      <c r="C423" s="42"/>
      <c r="D423" s="42"/>
      <c r="E423" s="42"/>
      <c r="F423" s="42"/>
    </row>
    <row r="424" spans="1:6" ht="15.75">
      <c r="A424" s="52"/>
      <c r="B424" s="42"/>
      <c r="C424" s="42"/>
      <c r="D424" s="42"/>
      <c r="E424" s="42"/>
      <c r="F424" s="42"/>
    </row>
    <row r="425" spans="1:6" ht="15.75">
      <c r="A425" s="52"/>
      <c r="B425" s="42"/>
      <c r="C425" s="42"/>
      <c r="D425" s="42"/>
      <c r="E425" s="42"/>
      <c r="F425" s="42"/>
    </row>
    <row r="426" spans="1:6" ht="15.75">
      <c r="A426" s="52"/>
      <c r="B426" s="42"/>
      <c r="C426" s="42"/>
      <c r="D426" s="42"/>
      <c r="E426" s="42"/>
      <c r="F426" s="42"/>
    </row>
    <row r="427" spans="1:6" ht="15.75">
      <c r="A427" s="52"/>
      <c r="B427" s="42"/>
      <c r="C427" s="42"/>
      <c r="D427" s="42"/>
      <c r="E427" s="42"/>
      <c r="F427" s="42"/>
    </row>
    <row r="428" spans="1:6" ht="15.75">
      <c r="A428" s="52"/>
      <c r="B428" s="42"/>
      <c r="C428" s="42"/>
      <c r="D428" s="42"/>
      <c r="E428" s="42"/>
      <c r="F428" s="42"/>
    </row>
    <row r="429" spans="1:6" ht="15.75">
      <c r="A429" s="52"/>
      <c r="B429" s="42"/>
      <c r="C429" s="42"/>
      <c r="D429" s="42"/>
      <c r="E429" s="42"/>
      <c r="F429" s="42"/>
    </row>
    <row r="430" spans="1:6" ht="15.75">
      <c r="A430" s="52"/>
      <c r="B430" s="42"/>
      <c r="C430" s="42"/>
      <c r="D430" s="42"/>
      <c r="E430" s="42"/>
      <c r="F430" s="42"/>
    </row>
    <row r="431" spans="1:6" ht="15.75">
      <c r="A431" s="52"/>
      <c r="B431" s="42"/>
      <c r="C431" s="42"/>
      <c r="D431" s="42"/>
      <c r="E431" s="42"/>
      <c r="F431" s="42"/>
    </row>
    <row r="432" spans="1:6" ht="15.75">
      <c r="A432" s="52"/>
      <c r="B432" s="42"/>
      <c r="C432" s="42"/>
      <c r="D432" s="42"/>
      <c r="E432" s="42"/>
      <c r="F432" s="42"/>
    </row>
    <row r="433" spans="1:6" ht="15.75">
      <c r="A433" s="52"/>
      <c r="B433" s="42"/>
      <c r="C433" s="42"/>
      <c r="D433" s="42"/>
      <c r="E433" s="42"/>
      <c r="F433" s="42"/>
    </row>
    <row r="434" spans="1:6" ht="15.75">
      <c r="A434" s="52"/>
      <c r="B434" s="42"/>
      <c r="C434" s="42"/>
      <c r="D434" s="42"/>
      <c r="E434" s="42"/>
      <c r="F434" s="42"/>
    </row>
    <row r="435" spans="1:6" ht="15.75">
      <c r="A435" s="52"/>
      <c r="B435" s="42"/>
      <c r="C435" s="42"/>
      <c r="D435" s="42"/>
      <c r="E435" s="42"/>
      <c r="F435" s="42"/>
    </row>
    <row r="436" spans="1:6" ht="15.75">
      <c r="A436" s="52"/>
      <c r="B436" s="42"/>
      <c r="C436" s="42"/>
      <c r="D436" s="42"/>
      <c r="E436" s="42"/>
      <c r="F436" s="42"/>
    </row>
    <row r="437" spans="1:6" ht="15.75">
      <c r="A437" s="52"/>
      <c r="B437" s="42"/>
      <c r="C437" s="42"/>
      <c r="D437" s="42"/>
      <c r="E437" s="42"/>
      <c r="F437" s="44"/>
    </row>
    <row r="438" spans="1:6" ht="15.75">
      <c r="A438" s="52"/>
      <c r="B438" s="42"/>
      <c r="C438" s="42"/>
      <c r="D438" s="42"/>
      <c r="E438" s="42"/>
      <c r="F438" s="44"/>
    </row>
    <row r="439" spans="1:6" ht="15.75">
      <c r="A439" s="52"/>
      <c r="B439" s="42"/>
      <c r="C439" s="42"/>
      <c r="D439" s="42"/>
      <c r="E439" s="42"/>
      <c r="F439" s="44"/>
    </row>
    <row r="440" spans="1:6" ht="15.75">
      <c r="A440" s="52"/>
      <c r="B440" s="42"/>
      <c r="C440" s="42"/>
      <c r="D440" s="42"/>
      <c r="E440" s="42"/>
      <c r="F440" s="44"/>
    </row>
    <row r="441" spans="1:6" ht="15.75">
      <c r="A441" s="52"/>
      <c r="B441" s="42"/>
      <c r="C441" s="42"/>
      <c r="D441" s="42"/>
      <c r="E441" s="42"/>
      <c r="F441" s="44"/>
    </row>
    <row r="442" spans="1:6" ht="15.75">
      <c r="A442" s="52"/>
      <c r="B442" s="42"/>
      <c r="C442" s="42"/>
      <c r="D442" s="42"/>
      <c r="E442" s="42"/>
      <c r="F442" s="44"/>
    </row>
    <row r="443" spans="1:6" ht="15.75">
      <c r="A443" s="52"/>
      <c r="B443" s="42"/>
      <c r="C443" s="42"/>
      <c r="D443" s="42"/>
      <c r="E443" s="42"/>
      <c r="F443" s="44"/>
    </row>
    <row r="444" spans="1:6" ht="15.75">
      <c r="A444" s="52"/>
      <c r="B444" s="42"/>
      <c r="C444" s="42"/>
      <c r="D444" s="42"/>
      <c r="E444" s="42"/>
      <c r="F444" s="44"/>
    </row>
    <row r="445" spans="1:6" ht="15.75">
      <c r="A445" s="52"/>
      <c r="B445" s="42"/>
      <c r="C445" s="42"/>
      <c r="D445" s="42"/>
      <c r="E445" s="42"/>
      <c r="F445" s="44"/>
    </row>
    <row r="446" spans="1:6" ht="15.75">
      <c r="A446" s="52"/>
      <c r="B446" s="42"/>
      <c r="C446" s="42"/>
      <c r="D446" s="42"/>
      <c r="E446" s="42"/>
      <c r="F446" s="44"/>
    </row>
    <row r="447" spans="1:6" ht="15.75">
      <c r="A447" s="52"/>
      <c r="B447" s="42"/>
      <c r="C447" s="42"/>
      <c r="D447" s="42"/>
      <c r="E447" s="42"/>
      <c r="F447" s="44"/>
    </row>
    <row r="448" spans="1:6" ht="15.75">
      <c r="A448" s="52"/>
      <c r="B448" s="42"/>
      <c r="C448" s="42"/>
      <c r="D448" s="42"/>
      <c r="E448" s="42"/>
      <c r="F448" s="44"/>
    </row>
    <row r="449" spans="1:6" ht="15.75">
      <c r="A449" s="52"/>
      <c r="B449" s="42"/>
      <c r="C449" s="42"/>
      <c r="D449" s="42"/>
      <c r="E449" s="42"/>
      <c r="F449" s="44"/>
    </row>
    <row r="450" spans="1:6" ht="15.75">
      <c r="A450" s="52"/>
      <c r="B450" s="42"/>
      <c r="C450" s="42"/>
      <c r="D450" s="42"/>
      <c r="E450" s="42"/>
      <c r="F450" s="44"/>
    </row>
    <row r="451" spans="1:6" ht="15.75">
      <c r="A451" s="52"/>
      <c r="B451" s="42"/>
      <c r="C451" s="42"/>
      <c r="D451" s="42"/>
      <c r="E451" s="42"/>
      <c r="F451" s="44"/>
    </row>
    <row r="452" spans="1:6" ht="15.75">
      <c r="A452" s="52"/>
      <c r="B452" s="42"/>
      <c r="C452" s="42"/>
      <c r="D452" s="42"/>
      <c r="E452" s="42"/>
      <c r="F452" s="44"/>
    </row>
    <row r="453" spans="1:6" ht="15.75">
      <c r="A453" s="52"/>
      <c r="B453" s="42"/>
      <c r="C453" s="42"/>
      <c r="D453" s="42"/>
      <c r="E453" s="42"/>
      <c r="F453" s="44"/>
    </row>
    <row r="454" spans="1:6" ht="15.75">
      <c r="A454" s="52"/>
      <c r="B454" s="42"/>
      <c r="C454" s="42"/>
      <c r="D454" s="42"/>
      <c r="E454" s="42"/>
      <c r="F454" s="44"/>
    </row>
    <row r="455" spans="1:6" ht="15.75">
      <c r="A455" s="52"/>
      <c r="B455" s="42"/>
      <c r="C455" s="42"/>
      <c r="D455" s="42"/>
      <c r="E455" s="42"/>
      <c r="F455" s="44"/>
    </row>
    <row r="456" spans="1:6" ht="15.75">
      <c r="A456" s="52"/>
      <c r="B456" s="42"/>
      <c r="C456" s="42"/>
      <c r="D456" s="42"/>
      <c r="E456" s="42"/>
      <c r="F456" s="44"/>
    </row>
    <row r="457" spans="1:6" ht="15.75">
      <c r="A457" s="52"/>
      <c r="B457" s="42"/>
      <c r="C457" s="42"/>
      <c r="D457" s="42"/>
      <c r="E457" s="42"/>
      <c r="F457" s="44"/>
    </row>
    <row r="458" spans="1:6" ht="15.75">
      <c r="A458" s="52"/>
      <c r="B458" s="42"/>
      <c r="C458" s="42"/>
      <c r="D458" s="42"/>
      <c r="E458" s="42"/>
      <c r="F458" s="44"/>
    </row>
    <row r="459" spans="1:6" ht="15.75">
      <c r="A459" s="52"/>
      <c r="B459" s="42"/>
      <c r="C459" s="42"/>
      <c r="D459" s="42"/>
      <c r="E459" s="42"/>
      <c r="F459" s="44"/>
    </row>
    <row r="460" spans="1:6" ht="15.75">
      <c r="A460" s="52"/>
      <c r="B460" s="42"/>
      <c r="C460" s="42"/>
      <c r="D460" s="42"/>
      <c r="E460" s="42"/>
      <c r="F460" s="44"/>
    </row>
    <row r="461" spans="1:6" ht="15.75">
      <c r="A461" s="52"/>
      <c r="B461" s="42"/>
      <c r="C461" s="42"/>
      <c r="D461" s="42"/>
      <c r="E461" s="42"/>
      <c r="F461" s="44"/>
    </row>
    <row r="462" spans="1:6" ht="15.75">
      <c r="A462" s="52"/>
      <c r="B462" s="42"/>
      <c r="C462" s="42"/>
      <c r="D462" s="42"/>
      <c r="E462" s="42"/>
      <c r="F462" s="44"/>
    </row>
    <row r="463" spans="1:6" ht="15.75">
      <c r="A463" s="52"/>
      <c r="B463" s="42"/>
      <c r="C463" s="42"/>
      <c r="D463" s="42"/>
      <c r="E463" s="42"/>
      <c r="F463" s="44"/>
    </row>
    <row r="464" spans="1:6" ht="15.75">
      <c r="A464" s="52"/>
      <c r="B464" s="42"/>
      <c r="C464" s="42"/>
      <c r="D464" s="42"/>
      <c r="E464" s="42"/>
      <c r="F464" s="44"/>
    </row>
    <row r="465" spans="1:6" ht="15.75">
      <c r="A465" s="52"/>
      <c r="B465" s="42"/>
      <c r="C465" s="42"/>
      <c r="D465" s="42"/>
      <c r="E465" s="42"/>
      <c r="F465" s="44"/>
    </row>
    <row r="466" spans="1:6" ht="15.75">
      <c r="A466" s="52"/>
      <c r="B466" s="42"/>
      <c r="C466" s="42"/>
      <c r="D466" s="42"/>
      <c r="E466" s="42"/>
      <c r="F466" s="44"/>
    </row>
    <row r="467" spans="1:6" ht="15.75">
      <c r="A467" s="52"/>
      <c r="B467" s="42"/>
      <c r="C467" s="42"/>
      <c r="D467" s="42"/>
      <c r="E467" s="42"/>
      <c r="F467" s="44"/>
    </row>
    <row r="468" spans="1:6" ht="15.75">
      <c r="A468" s="52"/>
      <c r="B468" s="42"/>
      <c r="C468" s="42"/>
      <c r="D468" s="42"/>
      <c r="E468" s="42"/>
      <c r="F468" s="44"/>
    </row>
    <row r="469" spans="1:6" ht="15.75">
      <c r="A469" s="52"/>
      <c r="B469" s="42"/>
      <c r="C469" s="42"/>
      <c r="D469" s="42"/>
      <c r="E469" s="42"/>
      <c r="F469" s="44"/>
    </row>
    <row r="470" spans="1:6" ht="15.75">
      <c r="A470" s="52"/>
      <c r="B470" s="42"/>
      <c r="C470" s="42"/>
      <c r="D470" s="42"/>
      <c r="E470" s="42"/>
      <c r="F470" s="44"/>
    </row>
    <row r="471" spans="1:6" ht="15.75">
      <c r="A471" s="52"/>
      <c r="B471" s="42"/>
      <c r="C471" s="42"/>
      <c r="D471" s="42"/>
      <c r="E471" s="42"/>
      <c r="F471" s="44"/>
    </row>
    <row r="472" spans="1:6" ht="15.75">
      <c r="A472" s="52"/>
      <c r="B472" s="42"/>
      <c r="C472" s="42"/>
      <c r="D472" s="42"/>
      <c r="E472" s="42"/>
      <c r="F472" s="44"/>
    </row>
    <row r="473" spans="1:6" ht="15.75">
      <c r="A473" s="52"/>
      <c r="B473" s="42"/>
      <c r="C473" s="42"/>
      <c r="D473" s="42"/>
      <c r="E473" s="42"/>
      <c r="F473" s="44"/>
    </row>
    <row r="474" spans="1:6" ht="15.75">
      <c r="A474" s="52"/>
      <c r="B474" s="42"/>
      <c r="C474" s="42"/>
      <c r="D474" s="42"/>
      <c r="E474" s="42"/>
      <c r="F474" s="44"/>
    </row>
    <row r="475" spans="1:6" ht="15.75">
      <c r="A475" s="52"/>
      <c r="B475" s="42"/>
      <c r="C475" s="42"/>
      <c r="D475" s="42"/>
      <c r="E475" s="42"/>
      <c r="F475" s="44"/>
    </row>
    <row r="476" spans="1:6" ht="15.75">
      <c r="A476" s="52"/>
      <c r="B476" s="42"/>
      <c r="C476" s="42"/>
      <c r="D476" s="42"/>
      <c r="E476" s="42"/>
      <c r="F476" s="44"/>
    </row>
    <row r="477" spans="1:6" ht="15.75">
      <c r="A477" s="52"/>
      <c r="B477" s="42"/>
      <c r="C477" s="42"/>
      <c r="D477" s="42"/>
      <c r="E477" s="42"/>
      <c r="F477" s="44"/>
    </row>
    <row r="478" spans="1:6" ht="15.75">
      <c r="A478" s="52"/>
      <c r="B478" s="42"/>
      <c r="C478" s="42"/>
      <c r="D478" s="42"/>
      <c r="E478" s="42"/>
      <c r="F478" s="44"/>
    </row>
    <row r="479" spans="1:6" ht="15.75">
      <c r="A479" s="52"/>
      <c r="B479" s="42"/>
      <c r="C479" s="42"/>
      <c r="D479" s="42"/>
      <c r="E479" s="42"/>
      <c r="F479" s="44"/>
    </row>
    <row r="480" spans="1:6" ht="15.75">
      <c r="A480" s="52"/>
      <c r="B480" s="42"/>
      <c r="C480" s="42"/>
      <c r="D480" s="42"/>
      <c r="E480" s="42"/>
      <c r="F480" s="44"/>
    </row>
    <row r="481" spans="1:6" ht="15.75">
      <c r="A481" s="52"/>
      <c r="B481" s="42"/>
      <c r="C481" s="42"/>
      <c r="D481" s="42"/>
      <c r="E481" s="42"/>
      <c r="F481" s="44"/>
    </row>
    <row r="482" spans="1:6" ht="15.75">
      <c r="A482" s="52"/>
      <c r="B482" s="42"/>
      <c r="C482" s="42"/>
      <c r="D482" s="42"/>
      <c r="E482" s="42"/>
      <c r="F482" s="44"/>
    </row>
    <row r="483" spans="1:6" ht="15.75">
      <c r="A483" s="52"/>
      <c r="B483" s="42"/>
      <c r="C483" s="42"/>
      <c r="D483" s="42"/>
      <c r="E483" s="42"/>
      <c r="F483" s="44"/>
    </row>
    <row r="484" spans="1:6" ht="15.75">
      <c r="A484" s="52"/>
      <c r="B484" s="42"/>
      <c r="C484" s="42"/>
      <c r="D484" s="42"/>
      <c r="E484" s="42"/>
      <c r="F484" s="44"/>
    </row>
    <row r="485" spans="1:6" ht="15.75">
      <c r="A485" s="52"/>
      <c r="B485" s="42"/>
      <c r="C485" s="42"/>
      <c r="D485" s="42"/>
      <c r="E485" s="42"/>
      <c r="F485" s="44"/>
    </row>
    <row r="486" spans="1:6" ht="15.75">
      <c r="A486" s="52"/>
      <c r="B486" s="42"/>
      <c r="C486" s="42"/>
      <c r="D486" s="42"/>
      <c r="E486" s="42"/>
      <c r="F486" s="44"/>
    </row>
    <row r="487" spans="1:6" ht="15.75">
      <c r="A487" s="52"/>
      <c r="B487" s="42"/>
      <c r="C487" s="42"/>
      <c r="D487" s="42"/>
      <c r="E487" s="42"/>
      <c r="F487" s="44"/>
    </row>
    <row r="488" spans="1:6" ht="15.75">
      <c r="A488" s="52"/>
      <c r="B488" s="42"/>
      <c r="C488" s="42"/>
      <c r="D488" s="42"/>
      <c r="E488" s="42"/>
      <c r="F488" s="44"/>
    </row>
    <row r="489" spans="1:6" ht="15.75">
      <c r="A489" s="52"/>
      <c r="B489" s="42"/>
      <c r="C489" s="42"/>
      <c r="D489" s="42"/>
      <c r="E489" s="42"/>
      <c r="F489" s="44"/>
    </row>
    <row r="490" spans="1:6" ht="15.75">
      <c r="A490" s="52"/>
      <c r="B490" s="42"/>
      <c r="C490" s="42"/>
      <c r="D490" s="42"/>
      <c r="E490" s="42"/>
      <c r="F490" s="44"/>
    </row>
    <row r="491" spans="1:6" ht="15.75">
      <c r="A491" s="52"/>
      <c r="B491" s="42"/>
      <c r="C491" s="42"/>
      <c r="D491" s="42"/>
      <c r="E491" s="42"/>
      <c r="F491" s="44"/>
    </row>
    <row r="492" spans="1:6" ht="15.75">
      <c r="A492" s="52"/>
      <c r="B492" s="42"/>
      <c r="C492" s="42"/>
      <c r="D492" s="42"/>
      <c r="E492" s="42"/>
      <c r="F492" s="44"/>
    </row>
    <row r="493" spans="1:6" ht="15.75">
      <c r="A493" s="52"/>
      <c r="B493" s="42"/>
      <c r="C493" s="42"/>
      <c r="D493" s="42"/>
      <c r="E493" s="42"/>
      <c r="F493" s="44"/>
    </row>
    <row r="494" spans="1:6" ht="15.75">
      <c r="A494" s="52"/>
      <c r="B494" s="42"/>
      <c r="C494" s="42"/>
      <c r="D494" s="42"/>
      <c r="E494" s="42"/>
      <c r="F494" s="44"/>
    </row>
    <row r="495" spans="1:6" ht="15.75">
      <c r="A495" s="52"/>
      <c r="B495" s="42"/>
      <c r="C495" s="42"/>
      <c r="D495" s="42"/>
      <c r="E495" s="42"/>
      <c r="F495" s="44"/>
    </row>
    <row r="496" spans="1:6" ht="15.75">
      <c r="A496" s="52"/>
      <c r="B496" s="42"/>
      <c r="C496" s="42"/>
      <c r="D496" s="42"/>
      <c r="E496" s="42"/>
      <c r="F496" s="44"/>
    </row>
    <row r="497" spans="1:6" ht="15.75">
      <c r="A497" s="52"/>
      <c r="B497" s="42"/>
      <c r="C497" s="42"/>
      <c r="D497" s="42"/>
      <c r="E497" s="42"/>
      <c r="F497" s="44"/>
    </row>
    <row r="498" spans="1:6" ht="15.75">
      <c r="A498" s="52"/>
      <c r="B498" s="42"/>
      <c r="C498" s="42"/>
      <c r="D498" s="42"/>
      <c r="E498" s="42"/>
      <c r="F498" s="44"/>
    </row>
    <row r="499" spans="1:6" ht="15.75">
      <c r="A499" s="52"/>
      <c r="B499" s="42"/>
      <c r="C499" s="42"/>
      <c r="D499" s="42"/>
      <c r="E499" s="42"/>
      <c r="F499" s="44"/>
    </row>
    <row r="500" spans="1:6" ht="15.75">
      <c r="A500" s="52"/>
      <c r="B500" s="42"/>
      <c r="C500" s="42"/>
      <c r="D500" s="42"/>
      <c r="E500" s="42"/>
      <c r="F500" s="44"/>
    </row>
    <row r="501" spans="1:6" ht="15.75">
      <c r="A501" s="52"/>
      <c r="B501" s="42"/>
      <c r="C501" s="42"/>
      <c r="D501" s="42"/>
      <c r="E501" s="42"/>
      <c r="F501" s="44"/>
    </row>
    <row r="502" spans="1:6" ht="15.75">
      <c r="A502" s="52"/>
      <c r="B502" s="42"/>
      <c r="C502" s="42"/>
      <c r="D502" s="42"/>
      <c r="E502" s="42"/>
      <c r="F502" s="44"/>
    </row>
    <row r="503" spans="1:6" ht="15.75">
      <c r="A503" s="52"/>
      <c r="B503" s="42"/>
      <c r="C503" s="42"/>
      <c r="D503" s="42"/>
      <c r="E503" s="42"/>
      <c r="F503" s="44"/>
    </row>
    <row r="504" spans="1:6" ht="15.75">
      <c r="A504" s="52"/>
      <c r="B504" s="42"/>
      <c r="C504" s="42"/>
      <c r="D504" s="42"/>
      <c r="E504" s="42"/>
      <c r="F504" s="44"/>
    </row>
    <row r="505" spans="1:6" ht="15.75">
      <c r="A505" s="52"/>
      <c r="B505" s="42"/>
      <c r="C505" s="42"/>
      <c r="D505" s="42"/>
      <c r="E505" s="42"/>
      <c r="F505" s="44"/>
    </row>
    <row r="506" spans="1:6" ht="15.75">
      <c r="A506" s="52"/>
      <c r="B506" s="42"/>
      <c r="C506" s="42"/>
      <c r="D506" s="42"/>
      <c r="E506" s="42"/>
      <c r="F506" s="44"/>
    </row>
    <row r="507" spans="1:6" ht="15.75">
      <c r="A507" s="52"/>
      <c r="B507" s="42"/>
      <c r="C507" s="42"/>
      <c r="D507" s="42"/>
      <c r="E507" s="42"/>
      <c r="F507" s="44"/>
    </row>
    <row r="508" spans="1:6" ht="15.75">
      <c r="A508" s="52"/>
      <c r="B508" s="42"/>
      <c r="C508" s="42"/>
      <c r="D508" s="42"/>
      <c r="E508" s="42"/>
      <c r="F508" s="44"/>
    </row>
    <row r="509" spans="1:6" ht="15.75">
      <c r="A509" s="52"/>
      <c r="B509" s="42"/>
      <c r="C509" s="42"/>
      <c r="D509" s="42"/>
      <c r="E509" s="42"/>
      <c r="F509" s="44"/>
    </row>
    <row r="510" spans="1:6" ht="15.75">
      <c r="A510" s="52"/>
      <c r="B510" s="42"/>
      <c r="C510" s="42"/>
      <c r="D510" s="42"/>
      <c r="E510" s="42"/>
      <c r="F510" s="44"/>
    </row>
    <row r="511" spans="1:6" ht="15.75">
      <c r="A511" s="52"/>
      <c r="B511" s="42"/>
      <c r="C511" s="42"/>
      <c r="D511" s="42"/>
      <c r="E511" s="42"/>
      <c r="F511" s="44"/>
    </row>
    <row r="512" spans="1:6" ht="15.75">
      <c r="A512" s="52"/>
      <c r="B512" s="42"/>
      <c r="C512" s="42"/>
      <c r="D512" s="42"/>
      <c r="E512" s="42"/>
      <c r="F512" s="44"/>
    </row>
    <row r="513" spans="1:6" ht="15.75">
      <c r="A513" s="52"/>
      <c r="B513" s="42"/>
      <c r="C513" s="42"/>
      <c r="D513" s="42"/>
      <c r="E513" s="42"/>
      <c r="F513" s="44"/>
    </row>
    <row r="514" spans="1:6" ht="15.75">
      <c r="A514" s="52"/>
      <c r="B514" s="42"/>
      <c r="C514" s="42"/>
      <c r="D514" s="42"/>
      <c r="E514" s="42"/>
      <c r="F514" s="44"/>
    </row>
    <row r="515" spans="1:6" ht="15.75">
      <c r="A515" s="52"/>
      <c r="B515" s="42"/>
      <c r="C515" s="42"/>
      <c r="D515" s="42"/>
      <c r="E515" s="42"/>
      <c r="F515" s="44"/>
    </row>
    <row r="516" spans="1:6" ht="15.75">
      <c r="A516" s="52"/>
      <c r="B516" s="42"/>
      <c r="C516" s="42"/>
      <c r="D516" s="42"/>
      <c r="E516" s="42"/>
      <c r="F516" s="44"/>
    </row>
    <row r="517" spans="1:6" ht="15.75">
      <c r="A517" s="52"/>
      <c r="B517" s="42"/>
      <c r="C517" s="42"/>
      <c r="D517" s="42"/>
      <c r="E517" s="42"/>
      <c r="F517" s="44"/>
    </row>
    <row r="518" spans="1:6" ht="15.75">
      <c r="A518" s="52"/>
      <c r="B518" s="42"/>
      <c r="C518" s="42"/>
      <c r="D518" s="42"/>
      <c r="E518" s="42"/>
      <c r="F518" s="44"/>
    </row>
    <row r="519" spans="1:6" ht="15.75">
      <c r="A519" s="52"/>
      <c r="B519" s="42"/>
      <c r="C519" s="42"/>
      <c r="D519" s="42"/>
      <c r="E519" s="42"/>
      <c r="F519" s="44"/>
    </row>
    <row r="520" spans="1:6" ht="15.75">
      <c r="A520" s="52"/>
      <c r="B520" s="42"/>
      <c r="C520" s="42"/>
      <c r="D520" s="42"/>
      <c r="E520" s="42"/>
      <c r="F520" s="44"/>
    </row>
    <row r="521" spans="1:6" ht="15.75">
      <c r="A521" s="52"/>
      <c r="B521" s="42"/>
      <c r="C521" s="42"/>
      <c r="D521" s="42"/>
      <c r="E521" s="42"/>
      <c r="F521" s="44"/>
    </row>
    <row r="522" spans="1:6" ht="15.75">
      <c r="A522" s="52"/>
      <c r="B522" s="42"/>
      <c r="C522" s="42"/>
      <c r="D522" s="42"/>
      <c r="E522" s="42"/>
      <c r="F522" s="44"/>
    </row>
    <row r="523" spans="1:6" ht="15.75">
      <c r="A523" s="52"/>
      <c r="B523" s="42"/>
      <c r="C523" s="42"/>
      <c r="D523" s="42"/>
      <c r="E523" s="42"/>
      <c r="F523" s="44"/>
    </row>
    <row r="524" spans="1:6" ht="15.75">
      <c r="A524" s="52"/>
      <c r="B524" s="42"/>
      <c r="C524" s="42"/>
      <c r="D524" s="42"/>
      <c r="E524" s="42"/>
      <c r="F524" s="44"/>
    </row>
    <row r="525" spans="1:6" ht="15.75">
      <c r="A525" s="52"/>
      <c r="B525" s="42"/>
      <c r="C525" s="42"/>
      <c r="D525" s="42"/>
      <c r="E525" s="42"/>
      <c r="F525" s="44"/>
    </row>
    <row r="526" spans="1:6" ht="15.75">
      <c r="A526" s="52"/>
      <c r="B526" s="42"/>
      <c r="C526" s="42"/>
      <c r="D526" s="42"/>
      <c r="E526" s="42"/>
      <c r="F526" s="44"/>
    </row>
    <row r="527" spans="1:6" ht="15.75">
      <c r="A527" s="52"/>
      <c r="B527" s="42"/>
      <c r="C527" s="42"/>
      <c r="D527" s="42"/>
      <c r="E527" s="42"/>
      <c r="F527" s="44"/>
    </row>
    <row r="528" spans="1:6" ht="15.75">
      <c r="A528" s="52"/>
      <c r="B528" s="42"/>
      <c r="C528" s="42"/>
      <c r="D528" s="42"/>
      <c r="E528" s="42"/>
      <c r="F528" s="44"/>
    </row>
    <row r="529" spans="1:6" ht="15.75">
      <c r="A529" s="52"/>
      <c r="B529" s="42"/>
      <c r="C529" s="42"/>
      <c r="D529" s="42"/>
      <c r="E529" s="42"/>
      <c r="F529" s="44"/>
    </row>
    <row r="530" spans="1:6" ht="15.75">
      <c r="A530" s="52"/>
      <c r="B530" s="42"/>
      <c r="C530" s="42"/>
      <c r="D530" s="42"/>
      <c r="E530" s="42"/>
      <c r="F530" s="44"/>
    </row>
    <row r="531" spans="1:6" ht="15.75">
      <c r="A531" s="52"/>
      <c r="B531" s="42"/>
      <c r="C531" s="42"/>
      <c r="D531" s="42"/>
      <c r="E531" s="42"/>
      <c r="F531" s="44"/>
    </row>
    <row r="532" spans="1:6" ht="15.75">
      <c r="A532" s="52"/>
      <c r="B532" s="42"/>
      <c r="C532" s="42"/>
      <c r="D532" s="42"/>
      <c r="E532" s="42"/>
      <c r="F532" s="44"/>
    </row>
    <row r="533" spans="1:6" ht="15.75">
      <c r="A533" s="52"/>
      <c r="B533" s="42"/>
      <c r="C533" s="42"/>
      <c r="D533" s="42"/>
      <c r="E533" s="42"/>
      <c r="F533" s="44"/>
    </row>
    <row r="534" spans="1:6" ht="15.75">
      <c r="A534" s="52"/>
      <c r="B534" s="42"/>
      <c r="C534" s="42"/>
      <c r="D534" s="42"/>
      <c r="E534" s="42"/>
      <c r="F534" s="44"/>
    </row>
    <row r="535" spans="1:6" ht="15.75">
      <c r="A535" s="52"/>
      <c r="B535" s="42"/>
      <c r="C535" s="42"/>
      <c r="D535" s="42"/>
      <c r="E535" s="42"/>
      <c r="F535" s="44"/>
    </row>
    <row r="536" spans="1:6" ht="15.75">
      <c r="A536" s="52"/>
      <c r="B536" s="42"/>
      <c r="C536" s="42"/>
      <c r="D536" s="42"/>
      <c r="E536" s="42"/>
      <c r="F536" s="44"/>
    </row>
    <row r="537" spans="1:6" ht="15.75">
      <c r="A537" s="52"/>
      <c r="B537" s="42"/>
      <c r="C537" s="42"/>
      <c r="D537" s="42"/>
      <c r="E537" s="42"/>
      <c r="F537" s="44"/>
    </row>
    <row r="538" spans="1:6" ht="15.75">
      <c r="A538" s="52"/>
      <c r="B538" s="42"/>
      <c r="C538" s="42"/>
      <c r="D538" s="42"/>
      <c r="E538" s="42"/>
      <c r="F538" s="44"/>
    </row>
    <row r="539" spans="1:6" ht="15.75">
      <c r="A539" s="52"/>
      <c r="B539" s="42"/>
      <c r="C539" s="42"/>
      <c r="D539" s="42"/>
      <c r="E539" s="42"/>
      <c r="F539" s="44"/>
    </row>
    <row r="540" spans="1:6" ht="15.75">
      <c r="A540" s="52"/>
      <c r="B540" s="42"/>
      <c r="C540" s="42"/>
      <c r="D540" s="42"/>
      <c r="E540" s="42"/>
      <c r="F540" s="44"/>
    </row>
    <row r="541" spans="1:6" ht="15.75">
      <c r="A541" s="52"/>
      <c r="B541" s="42"/>
      <c r="C541" s="42"/>
      <c r="D541" s="42"/>
      <c r="E541" s="42"/>
      <c r="F541" s="44"/>
    </row>
    <row r="542" spans="1:6" ht="15.75">
      <c r="A542" s="52"/>
      <c r="B542" s="42"/>
      <c r="C542" s="42"/>
      <c r="D542" s="42"/>
      <c r="E542" s="42"/>
      <c r="F542" s="44"/>
    </row>
    <row r="543" spans="1:6" ht="15.75">
      <c r="A543" s="52"/>
      <c r="B543" s="42"/>
      <c r="C543" s="42"/>
      <c r="D543" s="42"/>
      <c r="E543" s="42"/>
      <c r="F543" s="44"/>
    </row>
    <row r="544" spans="1:6" ht="15.75">
      <c r="A544" s="52"/>
      <c r="B544" s="42"/>
      <c r="C544" s="42"/>
      <c r="D544" s="42"/>
      <c r="E544" s="42"/>
      <c r="F544" s="44"/>
    </row>
    <row r="545" spans="1:6" ht="15.75">
      <c r="A545" s="52"/>
      <c r="B545" s="42"/>
      <c r="C545" s="42"/>
      <c r="D545" s="42"/>
      <c r="E545" s="42"/>
      <c r="F545" s="44"/>
    </row>
    <row r="546" spans="1:6" ht="15.75">
      <c r="A546" s="52"/>
      <c r="B546" s="42"/>
      <c r="C546" s="42"/>
      <c r="D546" s="42"/>
      <c r="E546" s="42"/>
      <c r="F546" s="44"/>
    </row>
    <row r="547" spans="1:6" ht="15.75">
      <c r="A547" s="52"/>
      <c r="B547" s="42"/>
      <c r="C547" s="42"/>
      <c r="D547" s="42"/>
      <c r="E547" s="42"/>
      <c r="F547" s="44"/>
    </row>
    <row r="548" spans="1:6" ht="15.75">
      <c r="A548" s="52"/>
      <c r="B548" s="42"/>
      <c r="C548" s="42"/>
      <c r="D548" s="42"/>
      <c r="E548" s="42"/>
      <c r="F548" s="44"/>
    </row>
    <row r="549" spans="1:6" ht="15.75">
      <c r="A549" s="52"/>
      <c r="B549" s="42"/>
      <c r="C549" s="42"/>
      <c r="D549" s="42"/>
      <c r="E549" s="42"/>
      <c r="F549" s="44"/>
    </row>
    <row r="550" spans="1:6" ht="15.75">
      <c r="A550" s="52"/>
      <c r="B550" s="42"/>
      <c r="C550" s="42"/>
      <c r="D550" s="42"/>
      <c r="E550" s="42"/>
      <c r="F550" s="44"/>
    </row>
    <row r="551" spans="1:6" ht="15.75">
      <c r="A551" s="52"/>
      <c r="B551" s="42"/>
      <c r="C551" s="42"/>
      <c r="D551" s="42"/>
      <c r="E551" s="42"/>
      <c r="F551" s="44"/>
    </row>
    <row r="552" spans="1:6" ht="15.75">
      <c r="A552" s="52"/>
      <c r="B552" s="42"/>
      <c r="C552" s="42"/>
      <c r="D552" s="42"/>
      <c r="E552" s="42"/>
      <c r="F552" s="44"/>
    </row>
    <row r="553" spans="1:6" ht="15.75">
      <c r="A553" s="52"/>
      <c r="B553" s="42"/>
      <c r="C553" s="42"/>
      <c r="D553" s="42"/>
      <c r="E553" s="42"/>
      <c r="F553" s="44"/>
    </row>
    <row r="554" spans="1:6" ht="15.75">
      <c r="A554" s="52"/>
      <c r="B554" s="42"/>
      <c r="C554" s="42"/>
      <c r="D554" s="42"/>
      <c r="E554" s="42"/>
      <c r="F554" s="44"/>
    </row>
    <row r="555" spans="1:6" ht="15.75">
      <c r="A555" s="52"/>
      <c r="B555" s="42"/>
      <c r="C555" s="42"/>
      <c r="D555" s="42"/>
      <c r="E555" s="42"/>
      <c r="F555" s="44"/>
    </row>
    <row r="556" spans="1:6" ht="15.75">
      <c r="A556" s="52"/>
      <c r="B556" s="42"/>
      <c r="C556" s="42"/>
      <c r="D556" s="42"/>
      <c r="E556" s="42"/>
      <c r="F556" s="44"/>
    </row>
    <row r="557" spans="1:6" ht="15.75">
      <c r="A557" s="52"/>
      <c r="B557" s="42"/>
      <c r="C557" s="42"/>
      <c r="D557" s="42"/>
      <c r="E557" s="42"/>
      <c r="F557" s="44"/>
    </row>
    <row r="558" spans="1:6" ht="15.75">
      <c r="A558" s="52"/>
      <c r="B558" s="42"/>
      <c r="C558" s="42"/>
      <c r="D558" s="42"/>
      <c r="E558" s="42"/>
      <c r="F558" s="44"/>
    </row>
    <row r="559" spans="1:6" ht="15.75">
      <c r="A559" s="52"/>
      <c r="B559" s="42"/>
      <c r="C559" s="42"/>
      <c r="D559" s="42"/>
      <c r="E559" s="42"/>
      <c r="F559" s="44"/>
    </row>
    <row r="560" spans="1:6" ht="15.75">
      <c r="A560" s="52"/>
      <c r="B560" s="42"/>
      <c r="C560" s="42"/>
      <c r="D560" s="42"/>
      <c r="E560" s="42"/>
      <c r="F560" s="44"/>
    </row>
    <row r="561" spans="1:6" ht="15.75">
      <c r="A561" s="52"/>
      <c r="B561" s="42"/>
      <c r="C561" s="42"/>
      <c r="D561" s="42"/>
      <c r="E561" s="42"/>
      <c r="F561" s="44"/>
    </row>
    <row r="562" spans="1:6" ht="15.75">
      <c r="A562" s="52"/>
      <c r="B562" s="42"/>
      <c r="C562" s="42"/>
      <c r="D562" s="42"/>
      <c r="E562" s="42"/>
      <c r="F562" s="44"/>
    </row>
    <row r="563" spans="1:6" ht="15.75">
      <c r="A563" s="52"/>
      <c r="B563" s="42"/>
      <c r="C563" s="42"/>
      <c r="D563" s="42"/>
      <c r="E563" s="42"/>
      <c r="F563" s="44"/>
    </row>
    <row r="564" spans="1:6" ht="15.75">
      <c r="A564" s="52"/>
      <c r="B564" s="42"/>
      <c r="C564" s="42"/>
      <c r="D564" s="42"/>
      <c r="E564" s="42"/>
      <c r="F564" s="44"/>
    </row>
    <row r="565" spans="1:6" ht="15.75">
      <c r="A565" s="52"/>
      <c r="B565" s="42"/>
      <c r="C565" s="42"/>
      <c r="D565" s="42"/>
      <c r="E565" s="42"/>
      <c r="F565" s="44"/>
    </row>
    <row r="566" spans="1:6" ht="15.75">
      <c r="A566" s="52"/>
      <c r="B566" s="42"/>
      <c r="C566" s="42"/>
      <c r="D566" s="42"/>
      <c r="E566" s="42"/>
      <c r="F566" s="44"/>
    </row>
    <row r="567" spans="1:6" ht="15.75">
      <c r="A567" s="52"/>
      <c r="B567" s="42"/>
      <c r="C567" s="42"/>
      <c r="D567" s="42"/>
      <c r="E567" s="42"/>
      <c r="F567" s="44"/>
    </row>
    <row r="568" spans="1:6" ht="15.75">
      <c r="A568" s="52"/>
      <c r="B568" s="42"/>
      <c r="C568" s="42"/>
      <c r="D568" s="42"/>
      <c r="E568" s="42"/>
      <c r="F568" s="44"/>
    </row>
    <row r="569" spans="1:6" ht="15.75">
      <c r="A569" s="52"/>
      <c r="B569" s="42"/>
      <c r="C569" s="42"/>
      <c r="D569" s="42"/>
      <c r="E569" s="42"/>
      <c r="F569" s="44"/>
    </row>
    <row r="570" spans="1:6" ht="15.75">
      <c r="A570" s="52"/>
      <c r="B570" s="42"/>
      <c r="C570" s="42"/>
      <c r="D570" s="42"/>
      <c r="E570" s="42"/>
      <c r="F570" s="44"/>
    </row>
    <row r="571" spans="1:6" ht="15.75">
      <c r="A571" s="52"/>
      <c r="B571" s="42"/>
      <c r="C571" s="42"/>
      <c r="D571" s="42"/>
      <c r="E571" s="42"/>
      <c r="F571" s="44"/>
    </row>
    <row r="572" spans="1:6" ht="15.75">
      <c r="A572" s="52"/>
      <c r="B572" s="42"/>
      <c r="C572" s="42"/>
      <c r="D572" s="42"/>
      <c r="E572" s="42"/>
      <c r="F572" s="44"/>
    </row>
    <row r="573" spans="1:6" ht="15.75">
      <c r="A573" s="52"/>
      <c r="B573" s="42"/>
      <c r="C573" s="42"/>
      <c r="D573" s="42"/>
      <c r="E573" s="42"/>
      <c r="F573" s="44"/>
    </row>
    <row r="574" spans="1:6" ht="15.75">
      <c r="A574" s="52"/>
      <c r="B574" s="42"/>
      <c r="C574" s="42"/>
      <c r="D574" s="42"/>
      <c r="E574" s="42"/>
      <c r="F574" s="44"/>
    </row>
    <row r="575" spans="1:6" ht="15.75">
      <c r="A575" s="52"/>
      <c r="B575" s="42"/>
      <c r="C575" s="42"/>
      <c r="D575" s="42"/>
      <c r="E575" s="42"/>
      <c r="F575" s="44"/>
    </row>
    <row r="576" spans="1:6" ht="15.75">
      <c r="A576" s="52"/>
      <c r="B576" s="42"/>
      <c r="C576" s="42"/>
      <c r="D576" s="42"/>
      <c r="E576" s="42"/>
      <c r="F576" s="44"/>
    </row>
    <row r="577" spans="1:6" ht="15.75">
      <c r="A577" s="52"/>
      <c r="B577" s="42"/>
      <c r="C577" s="42"/>
      <c r="D577" s="42"/>
      <c r="E577" s="42"/>
      <c r="F577" s="44"/>
    </row>
    <row r="578" spans="1:6" ht="15.75">
      <c r="A578" s="52"/>
      <c r="B578" s="42"/>
      <c r="C578" s="42"/>
      <c r="D578" s="42"/>
      <c r="E578" s="42"/>
      <c r="F578" s="44"/>
    </row>
    <row r="579" spans="1:6" ht="15.75">
      <c r="A579" s="52"/>
      <c r="B579" s="42"/>
      <c r="C579" s="42"/>
      <c r="D579" s="42"/>
      <c r="E579" s="42"/>
      <c r="F579" s="44"/>
    </row>
    <row r="580" spans="1:6" ht="15.75">
      <c r="A580" s="52"/>
      <c r="B580" s="42"/>
      <c r="C580" s="42"/>
      <c r="D580" s="42"/>
      <c r="E580" s="42"/>
      <c r="F580" s="44"/>
    </row>
    <row r="581" spans="1:6" ht="15.75">
      <c r="A581" s="52"/>
      <c r="B581" s="42"/>
      <c r="C581" s="42"/>
      <c r="D581" s="42"/>
      <c r="E581" s="42"/>
      <c r="F581" s="44"/>
    </row>
    <row r="582" spans="1:6" ht="15.75">
      <c r="A582" s="52"/>
      <c r="B582" s="42"/>
      <c r="C582" s="42"/>
      <c r="D582" s="42"/>
      <c r="E582" s="42"/>
      <c r="F582" s="44"/>
    </row>
    <row r="583" spans="1:6" ht="15.75">
      <c r="A583" s="52"/>
      <c r="B583" s="42"/>
      <c r="C583" s="42"/>
      <c r="D583" s="42"/>
      <c r="E583" s="42"/>
      <c r="F583" s="44"/>
    </row>
    <row r="584" spans="1:6" ht="15.75">
      <c r="A584" s="52"/>
      <c r="B584" s="42"/>
      <c r="C584" s="42"/>
      <c r="D584" s="42"/>
      <c r="E584" s="42"/>
      <c r="F584" s="44"/>
    </row>
    <row r="585" spans="1:6" ht="15.75">
      <c r="A585" s="52"/>
      <c r="B585" s="42"/>
      <c r="C585" s="42"/>
      <c r="D585" s="42"/>
      <c r="E585" s="42"/>
      <c r="F585" s="44"/>
    </row>
    <row r="586" spans="1:6" ht="15.75">
      <c r="A586" s="52"/>
      <c r="B586" s="42"/>
      <c r="C586" s="42"/>
      <c r="D586" s="42"/>
      <c r="E586" s="42"/>
      <c r="F586" s="44"/>
    </row>
    <row r="587" spans="1:6" ht="15.75">
      <c r="A587" s="52"/>
      <c r="B587" s="42"/>
      <c r="C587" s="42"/>
      <c r="D587" s="42"/>
      <c r="E587" s="42"/>
      <c r="F587" s="44"/>
    </row>
    <row r="588" spans="1:6" ht="15.75">
      <c r="A588" s="52"/>
      <c r="B588" s="42"/>
      <c r="C588" s="42"/>
      <c r="D588" s="42"/>
      <c r="E588" s="42"/>
      <c r="F588" s="44"/>
    </row>
    <row r="589" spans="1:6" ht="15.75">
      <c r="A589" s="52"/>
      <c r="B589" s="42"/>
      <c r="C589" s="42"/>
      <c r="D589" s="42"/>
      <c r="E589" s="42"/>
      <c r="F589" s="44"/>
    </row>
    <row r="590" spans="1:6" ht="15.75">
      <c r="A590" s="52"/>
      <c r="B590" s="42"/>
      <c r="C590" s="42"/>
      <c r="D590" s="42"/>
      <c r="E590" s="42"/>
      <c r="F590" s="44"/>
    </row>
    <row r="591" spans="1:6" ht="15.75">
      <c r="A591" s="52"/>
      <c r="B591" s="42"/>
      <c r="C591" s="42"/>
      <c r="D591" s="42"/>
      <c r="E591" s="42"/>
      <c r="F591" s="44"/>
    </row>
    <row r="592" spans="1:6" ht="15.75">
      <c r="A592" s="52"/>
      <c r="B592" s="42"/>
      <c r="C592" s="42"/>
      <c r="D592" s="42"/>
      <c r="E592" s="42"/>
      <c r="F592" s="44"/>
    </row>
    <row r="593" spans="1:6" ht="15.75">
      <c r="A593" s="52"/>
      <c r="B593" s="42"/>
      <c r="C593" s="42"/>
      <c r="D593" s="42"/>
      <c r="E593" s="42"/>
      <c r="F593" s="44"/>
    </row>
    <row r="594" spans="1:6" ht="15.75">
      <c r="A594" s="52"/>
      <c r="B594" s="42"/>
      <c r="C594" s="42"/>
      <c r="D594" s="42"/>
      <c r="E594" s="42"/>
      <c r="F594" s="44"/>
    </row>
    <row r="595" spans="1:6" ht="15.75">
      <c r="A595" s="52"/>
      <c r="B595" s="42"/>
      <c r="C595" s="42"/>
      <c r="D595" s="42"/>
      <c r="E595" s="42"/>
      <c r="F595" s="44"/>
    </row>
    <row r="596" spans="1:6" ht="15.75">
      <c r="A596" s="52"/>
      <c r="B596" s="42"/>
      <c r="C596" s="42"/>
      <c r="D596" s="42"/>
      <c r="E596" s="42"/>
      <c r="F596" s="44"/>
    </row>
    <row r="597" spans="1:6" ht="15.75">
      <c r="A597" s="52"/>
      <c r="B597" s="42"/>
      <c r="C597" s="42"/>
      <c r="D597" s="42"/>
      <c r="E597" s="42"/>
      <c r="F597" s="44"/>
    </row>
    <row r="598" spans="1:6" ht="15.75">
      <c r="A598" s="52"/>
      <c r="B598" s="42"/>
      <c r="C598" s="42"/>
      <c r="D598" s="42"/>
      <c r="E598" s="42"/>
      <c r="F598" s="44"/>
    </row>
    <row r="599" spans="1:6" ht="15.75">
      <c r="A599" s="52"/>
      <c r="B599" s="42"/>
      <c r="C599" s="42"/>
      <c r="D599" s="42"/>
      <c r="E599" s="42"/>
      <c r="F599" s="44"/>
    </row>
    <row r="600" spans="1:6" ht="15.75">
      <c r="A600" s="52"/>
      <c r="B600" s="42"/>
      <c r="C600" s="42"/>
      <c r="D600" s="42"/>
      <c r="E600" s="42"/>
      <c r="F600" s="44"/>
    </row>
    <row r="601" spans="1:6" ht="15.75">
      <c r="A601" s="52"/>
      <c r="B601" s="42"/>
      <c r="C601" s="42"/>
      <c r="D601" s="42"/>
      <c r="E601" s="42"/>
      <c r="F601" s="44"/>
    </row>
    <row r="602" spans="1:6" ht="15.75">
      <c r="A602" s="52"/>
      <c r="B602" s="42"/>
      <c r="C602" s="42"/>
      <c r="D602" s="42"/>
      <c r="E602" s="42"/>
      <c r="F602" s="44"/>
    </row>
    <row r="603" spans="1:6" ht="15.75">
      <c r="A603" s="52"/>
      <c r="B603" s="42"/>
      <c r="C603" s="42"/>
      <c r="D603" s="42"/>
      <c r="E603" s="42"/>
      <c r="F603" s="44"/>
    </row>
    <row r="604" spans="1:6" ht="15.75">
      <c r="A604" s="52"/>
      <c r="B604" s="42"/>
      <c r="C604" s="42"/>
      <c r="D604" s="42"/>
      <c r="E604" s="42"/>
      <c r="F604" s="44"/>
    </row>
    <row r="605" spans="1:6" ht="15.75">
      <c r="A605" s="52"/>
      <c r="B605" s="42"/>
      <c r="C605" s="42"/>
      <c r="D605" s="42"/>
      <c r="E605" s="42"/>
      <c r="F605" s="44"/>
    </row>
    <row r="606" spans="1:6" ht="15.75">
      <c r="A606" s="52"/>
      <c r="B606" s="42"/>
      <c r="C606" s="42"/>
      <c r="D606" s="42"/>
      <c r="E606" s="42"/>
      <c r="F606" s="44"/>
    </row>
    <row r="607" spans="1:6" ht="15.75">
      <c r="A607" s="52"/>
      <c r="B607" s="42"/>
      <c r="C607" s="42"/>
      <c r="D607" s="42"/>
      <c r="E607" s="42"/>
      <c r="F607" s="44"/>
    </row>
    <row r="608" spans="1:6" ht="15.75">
      <c r="A608" s="52"/>
      <c r="B608" s="42"/>
      <c r="C608" s="42"/>
      <c r="D608" s="42"/>
      <c r="E608" s="42"/>
      <c r="F608" s="44"/>
    </row>
    <row r="609" spans="1:6" ht="15.75">
      <c r="A609" s="52"/>
      <c r="B609" s="42"/>
      <c r="C609" s="42"/>
      <c r="D609" s="42"/>
      <c r="E609" s="42"/>
      <c r="F609" s="44"/>
    </row>
    <row r="610" spans="1:6" ht="15.75">
      <c r="A610" s="52"/>
      <c r="B610" s="42"/>
      <c r="C610" s="42"/>
      <c r="D610" s="42"/>
      <c r="E610" s="42"/>
      <c r="F610" s="44"/>
    </row>
    <row r="611" spans="1:6" ht="15.75">
      <c r="A611" s="52"/>
      <c r="B611" s="42"/>
      <c r="C611" s="42"/>
      <c r="D611" s="42"/>
      <c r="E611" s="42"/>
      <c r="F611" s="44"/>
    </row>
    <row r="612" spans="1:6" ht="15.75">
      <c r="A612" s="52"/>
      <c r="B612" s="42"/>
      <c r="C612" s="42"/>
      <c r="D612" s="42"/>
      <c r="E612" s="42"/>
      <c r="F612" s="44"/>
    </row>
    <row r="613" spans="1:6" ht="15.75">
      <c r="A613" s="52"/>
      <c r="B613" s="42"/>
      <c r="C613" s="42"/>
      <c r="D613" s="42"/>
      <c r="E613" s="42"/>
      <c r="F613" s="44"/>
    </row>
    <row r="614" spans="1:6" ht="15.75">
      <c r="A614" s="52"/>
      <c r="B614" s="42"/>
      <c r="C614" s="42"/>
      <c r="D614" s="42"/>
      <c r="E614" s="42"/>
      <c r="F614" s="44"/>
    </row>
    <row r="615" spans="1:6" ht="15.75">
      <c r="A615" s="52"/>
      <c r="B615" s="42"/>
      <c r="C615" s="42"/>
      <c r="D615" s="42"/>
      <c r="E615" s="42"/>
      <c r="F615" s="44"/>
    </row>
    <row r="616" spans="1:6" ht="15.75">
      <c r="A616" s="52"/>
      <c r="B616" s="42"/>
      <c r="C616" s="42"/>
      <c r="D616" s="42"/>
      <c r="E616" s="42"/>
      <c r="F616" s="44"/>
    </row>
    <row r="617" spans="1:6" ht="15.75">
      <c r="A617" s="52"/>
      <c r="B617" s="42"/>
      <c r="C617" s="42"/>
      <c r="D617" s="42"/>
      <c r="E617" s="42"/>
      <c r="F617" s="44"/>
    </row>
    <row r="618" spans="1:6" ht="15.75">
      <c r="A618" s="52"/>
      <c r="B618" s="42"/>
      <c r="C618" s="42"/>
      <c r="D618" s="42"/>
      <c r="E618" s="42"/>
      <c r="F618" s="44"/>
    </row>
    <row r="619" spans="1:6" ht="15.75">
      <c r="A619" s="52"/>
      <c r="B619" s="42"/>
      <c r="C619" s="42"/>
      <c r="D619" s="42"/>
      <c r="E619" s="42"/>
      <c r="F619" s="44"/>
    </row>
    <row r="620" spans="1:6" ht="15.75">
      <c r="A620" s="52"/>
      <c r="B620" s="42"/>
      <c r="C620" s="42"/>
      <c r="D620" s="42"/>
      <c r="E620" s="42"/>
      <c r="F620" s="44"/>
    </row>
    <row r="621" spans="1:6" ht="15.75">
      <c r="A621" s="52"/>
      <c r="B621" s="42"/>
      <c r="C621" s="42"/>
      <c r="D621" s="42"/>
      <c r="E621" s="42"/>
      <c r="F621" s="44"/>
    </row>
    <row r="622" spans="1:6" ht="15.75">
      <c r="A622" s="52"/>
      <c r="B622" s="42"/>
      <c r="C622" s="42"/>
      <c r="D622" s="42"/>
      <c r="E622" s="42"/>
      <c r="F622" s="44"/>
    </row>
    <row r="623" spans="1:6" ht="15.75">
      <c r="A623" s="52"/>
      <c r="B623" s="42"/>
      <c r="C623" s="42"/>
      <c r="D623" s="42"/>
      <c r="E623" s="42"/>
      <c r="F623" s="44"/>
    </row>
    <row r="624" spans="1:6" ht="15.75">
      <c r="A624" s="52"/>
      <c r="B624" s="42"/>
      <c r="C624" s="42"/>
      <c r="D624" s="42"/>
      <c r="E624" s="42"/>
      <c r="F624" s="44"/>
    </row>
    <row r="625" spans="1:6" ht="15.75">
      <c r="A625" s="52"/>
      <c r="B625" s="42"/>
      <c r="C625" s="42"/>
      <c r="D625" s="42"/>
      <c r="E625" s="42"/>
      <c r="F625" s="44"/>
    </row>
    <row r="626" spans="1:6" ht="15.75">
      <c r="A626" s="52"/>
      <c r="B626" s="42"/>
      <c r="C626" s="42"/>
      <c r="D626" s="42"/>
      <c r="E626" s="42"/>
      <c r="F626" s="44"/>
    </row>
    <row r="627" spans="1:6" ht="15.75">
      <c r="A627" s="52"/>
      <c r="B627" s="42"/>
      <c r="C627" s="42"/>
      <c r="D627" s="42"/>
      <c r="E627" s="42"/>
      <c r="F627" s="44"/>
    </row>
    <row r="628" spans="1:6" ht="15.75">
      <c r="A628" s="52"/>
      <c r="B628" s="42"/>
      <c r="C628" s="42"/>
      <c r="D628" s="42"/>
      <c r="E628" s="42"/>
      <c r="F628" s="44"/>
    </row>
    <row r="629" spans="1:6" ht="15.75">
      <c r="A629" s="52"/>
      <c r="B629" s="42"/>
      <c r="C629" s="42"/>
      <c r="D629" s="42"/>
      <c r="E629" s="42"/>
      <c r="F629" s="44"/>
    </row>
    <row r="630" spans="1:6" ht="15.75">
      <c r="A630" s="52"/>
      <c r="B630" s="42"/>
      <c r="C630" s="42"/>
      <c r="D630" s="42"/>
      <c r="E630" s="42"/>
      <c r="F630" s="44"/>
    </row>
    <row r="631" spans="1:6" ht="15.75">
      <c r="A631" s="52"/>
      <c r="B631" s="42"/>
      <c r="C631" s="42"/>
      <c r="D631" s="42"/>
      <c r="E631" s="42"/>
      <c r="F631" s="44"/>
    </row>
    <row r="632" spans="1:6" ht="15.75">
      <c r="A632" s="52"/>
      <c r="B632" s="42"/>
      <c r="C632" s="42"/>
      <c r="D632" s="42"/>
      <c r="E632" s="42"/>
      <c r="F632" s="44"/>
    </row>
    <row r="633" spans="1:6" ht="15.75">
      <c r="A633" s="52"/>
      <c r="B633" s="42"/>
      <c r="C633" s="42"/>
      <c r="D633" s="42"/>
      <c r="E633" s="42"/>
      <c r="F633" s="44"/>
    </row>
    <row r="634" spans="1:6" ht="15.75">
      <c r="A634" s="52"/>
      <c r="B634" s="42"/>
      <c r="C634" s="42"/>
      <c r="D634" s="42"/>
      <c r="E634" s="42"/>
      <c r="F634" s="44"/>
    </row>
    <row r="635" spans="1:6" ht="15.75">
      <c r="A635" s="52"/>
      <c r="B635" s="42"/>
      <c r="C635" s="42"/>
      <c r="D635" s="42"/>
      <c r="E635" s="42"/>
      <c r="F635" s="44"/>
    </row>
    <row r="636" spans="1:6" ht="15.75">
      <c r="A636" s="52"/>
      <c r="B636" s="42"/>
      <c r="C636" s="42"/>
      <c r="D636" s="42"/>
      <c r="E636" s="42"/>
      <c r="F636" s="44"/>
    </row>
    <row r="637" spans="1:6" ht="15.75">
      <c r="A637" s="52"/>
      <c r="B637" s="42"/>
      <c r="C637" s="42"/>
      <c r="D637" s="42"/>
      <c r="E637" s="42"/>
      <c r="F637" s="44"/>
    </row>
    <row r="638" spans="1:6" ht="15.75">
      <c r="A638" s="52"/>
      <c r="B638" s="42"/>
      <c r="C638" s="42"/>
      <c r="D638" s="42"/>
      <c r="E638" s="42"/>
      <c r="F638" s="44"/>
    </row>
    <row r="639" spans="1:6" ht="15.75">
      <c r="A639" s="52"/>
      <c r="B639" s="42"/>
      <c r="C639" s="42"/>
      <c r="D639" s="42"/>
      <c r="E639" s="42"/>
      <c r="F639" s="44"/>
    </row>
    <row r="640" spans="1:6" ht="15.75">
      <c r="A640" s="52"/>
      <c r="B640" s="42"/>
      <c r="C640" s="42"/>
      <c r="D640" s="42"/>
      <c r="E640" s="42"/>
      <c r="F640" s="44"/>
    </row>
    <row r="641" spans="1:6" ht="15.75">
      <c r="A641" s="52"/>
      <c r="B641" s="42"/>
      <c r="C641" s="42"/>
      <c r="D641" s="42"/>
      <c r="E641" s="42"/>
      <c r="F641" s="44"/>
    </row>
    <row r="642" spans="1:6" ht="15.75">
      <c r="A642" s="52"/>
      <c r="B642" s="42"/>
      <c r="C642" s="42"/>
      <c r="D642" s="42"/>
      <c r="E642" s="42"/>
      <c r="F642" s="44"/>
    </row>
    <row r="643" spans="1:6" ht="15.75">
      <c r="A643" s="52"/>
      <c r="B643" s="42"/>
      <c r="C643" s="42"/>
      <c r="D643" s="42"/>
      <c r="E643" s="42"/>
      <c r="F643" s="44"/>
    </row>
    <row r="644" spans="1:6" ht="15.75">
      <c r="A644" s="52"/>
      <c r="B644" s="42"/>
      <c r="C644" s="42"/>
      <c r="D644" s="42"/>
      <c r="E644" s="42"/>
      <c r="F644" s="44"/>
    </row>
    <row r="645" spans="1:6" ht="15.75">
      <c r="A645" s="52"/>
      <c r="B645" s="42"/>
      <c r="C645" s="42"/>
      <c r="D645" s="42"/>
      <c r="E645" s="42"/>
      <c r="F645" s="44"/>
    </row>
    <row r="646" spans="1:6" ht="15.75">
      <c r="A646" s="52"/>
      <c r="B646" s="42"/>
      <c r="C646" s="42"/>
      <c r="D646" s="42"/>
      <c r="E646" s="42"/>
      <c r="F646" s="44"/>
    </row>
    <row r="647" spans="1:6" ht="15.75">
      <c r="A647" s="52"/>
      <c r="B647" s="42"/>
      <c r="C647" s="42"/>
      <c r="D647" s="42"/>
      <c r="E647" s="42"/>
      <c r="F647" s="44"/>
    </row>
    <row r="648" spans="1:6" ht="15.75">
      <c r="A648" s="52"/>
      <c r="B648" s="42"/>
      <c r="C648" s="42"/>
      <c r="D648" s="42"/>
      <c r="E648" s="42"/>
      <c r="F648" s="44"/>
    </row>
    <row r="649" spans="1:6" ht="15.75">
      <c r="A649" s="52"/>
      <c r="B649" s="42"/>
      <c r="C649" s="42"/>
      <c r="D649" s="42"/>
      <c r="E649" s="42"/>
      <c r="F649" s="44"/>
    </row>
    <row r="650" spans="1:6" ht="15.75">
      <c r="A650" s="52"/>
      <c r="B650" s="42"/>
      <c r="C650" s="42"/>
      <c r="D650" s="42"/>
      <c r="E650" s="42"/>
      <c r="F650" s="44"/>
    </row>
    <row r="651" spans="1:6" ht="15.75">
      <c r="A651" s="52"/>
      <c r="B651" s="42"/>
      <c r="C651" s="42"/>
      <c r="D651" s="42"/>
      <c r="E651" s="42"/>
      <c r="F651" s="44"/>
    </row>
    <row r="652" spans="1:6" ht="15.75">
      <c r="A652" s="52"/>
      <c r="B652" s="42"/>
      <c r="C652" s="42"/>
      <c r="D652" s="42"/>
      <c r="E652" s="42"/>
      <c r="F652" s="44"/>
    </row>
    <row r="653" spans="1:6" ht="15.75">
      <c r="A653" s="52"/>
      <c r="B653" s="42"/>
      <c r="C653" s="42"/>
      <c r="D653" s="42"/>
      <c r="E653" s="42"/>
      <c r="F653" s="44"/>
    </row>
    <row r="654" spans="1:6" ht="15.75">
      <c r="A654" s="52"/>
      <c r="B654" s="42"/>
      <c r="C654" s="42"/>
      <c r="D654" s="42"/>
      <c r="E654" s="42"/>
      <c r="F654" s="44"/>
    </row>
    <row r="655" spans="1:6" ht="15.75">
      <c r="A655" s="52"/>
      <c r="B655" s="42"/>
      <c r="C655" s="42"/>
      <c r="D655" s="42"/>
      <c r="E655" s="42"/>
      <c r="F655" s="44"/>
    </row>
    <row r="656" spans="1:6" ht="15.75">
      <c r="A656" s="52"/>
      <c r="B656" s="42"/>
      <c r="C656" s="42"/>
      <c r="D656" s="42"/>
      <c r="E656" s="42"/>
      <c r="F656" s="44"/>
    </row>
    <row r="657" spans="1:6" ht="15.75">
      <c r="A657" s="52"/>
      <c r="B657" s="42"/>
      <c r="C657" s="42"/>
      <c r="D657" s="42"/>
      <c r="E657" s="42"/>
      <c r="F657" s="44"/>
    </row>
    <row r="658" spans="1:6" ht="15.75">
      <c r="A658" s="52"/>
      <c r="B658" s="42"/>
      <c r="C658" s="42"/>
      <c r="D658" s="42"/>
      <c r="E658" s="42"/>
      <c r="F658" s="44"/>
    </row>
    <row r="659" spans="1:6" ht="15.75">
      <c r="A659" s="52"/>
      <c r="B659" s="42"/>
      <c r="C659" s="42"/>
      <c r="D659" s="42"/>
      <c r="E659" s="42"/>
      <c r="F659" s="44"/>
    </row>
    <row r="660" spans="1:6" ht="15.75">
      <c r="A660" s="52"/>
      <c r="B660" s="42"/>
      <c r="C660" s="42"/>
      <c r="D660" s="42"/>
      <c r="E660" s="42"/>
      <c r="F660" s="44"/>
    </row>
    <row r="661" spans="1:6" ht="15.75">
      <c r="A661" s="52"/>
      <c r="B661" s="42"/>
      <c r="C661" s="42"/>
      <c r="D661" s="42"/>
      <c r="E661" s="42"/>
      <c r="F661" s="44"/>
    </row>
    <row r="662" spans="1:6" ht="15.75">
      <c r="A662" s="52"/>
      <c r="B662" s="42"/>
      <c r="C662" s="42"/>
      <c r="D662" s="42"/>
      <c r="E662" s="42"/>
      <c r="F662" s="44"/>
    </row>
    <row r="663" spans="1:6" ht="15.75">
      <c r="A663" s="52"/>
      <c r="B663" s="42"/>
      <c r="C663" s="42"/>
      <c r="D663" s="42"/>
      <c r="E663" s="42"/>
      <c r="F663" s="44"/>
    </row>
    <row r="664" spans="1:6" ht="15.75">
      <c r="A664" s="52"/>
      <c r="B664" s="42"/>
      <c r="C664" s="42"/>
      <c r="D664" s="42"/>
      <c r="E664" s="42"/>
      <c r="F664" s="44"/>
    </row>
    <row r="665" spans="1:6" ht="15.75">
      <c r="A665" s="52"/>
      <c r="B665" s="42"/>
      <c r="C665" s="42"/>
      <c r="D665" s="42"/>
      <c r="E665" s="42"/>
      <c r="F665" s="44"/>
    </row>
    <row r="666" spans="1:6" ht="15.75">
      <c r="A666" s="52"/>
      <c r="B666" s="42"/>
      <c r="C666" s="42"/>
      <c r="D666" s="42"/>
      <c r="E666" s="42"/>
      <c r="F666" s="44"/>
    </row>
    <row r="667" spans="1:6" ht="15.75">
      <c r="A667" s="52"/>
      <c r="B667" s="42"/>
      <c r="C667" s="42"/>
      <c r="D667" s="42"/>
      <c r="E667" s="42"/>
      <c r="F667" s="44"/>
    </row>
    <row r="668" spans="1:6" ht="15.75">
      <c r="A668" s="52"/>
      <c r="B668" s="42"/>
      <c r="C668" s="42"/>
      <c r="D668" s="42"/>
      <c r="E668" s="42"/>
      <c r="F668" s="44"/>
    </row>
    <row r="669" spans="1:6" ht="15.75">
      <c r="A669" s="52"/>
      <c r="B669" s="42"/>
      <c r="C669" s="42"/>
      <c r="D669" s="42"/>
      <c r="E669" s="42"/>
      <c r="F669" s="44"/>
    </row>
    <row r="670" spans="1:6" ht="15.75">
      <c r="A670" s="52"/>
      <c r="B670" s="42"/>
      <c r="C670" s="42"/>
      <c r="D670" s="42"/>
      <c r="E670" s="42"/>
      <c r="F670" s="44"/>
    </row>
    <row r="671" spans="1:6" ht="15.75">
      <c r="A671" s="52"/>
      <c r="B671" s="42"/>
      <c r="C671" s="42"/>
      <c r="D671" s="42"/>
      <c r="E671" s="42"/>
      <c r="F671" s="44"/>
    </row>
    <row r="672" spans="1:6" ht="15.75">
      <c r="A672" s="52"/>
      <c r="B672" s="42"/>
      <c r="C672" s="42"/>
      <c r="D672" s="42"/>
      <c r="E672" s="42"/>
      <c r="F672" s="44"/>
    </row>
    <row r="673" spans="1:6" ht="15.75">
      <c r="A673" s="52"/>
      <c r="B673" s="42"/>
      <c r="C673" s="42"/>
      <c r="D673" s="42"/>
      <c r="E673" s="42"/>
      <c r="F673" s="44"/>
    </row>
    <row r="674" spans="1:6" ht="15.75">
      <c r="A674" s="52"/>
      <c r="B674" s="42"/>
      <c r="C674" s="42"/>
      <c r="D674" s="42"/>
      <c r="E674" s="42"/>
      <c r="F674" s="44"/>
    </row>
    <row r="675" spans="1:6" ht="15.75">
      <c r="A675" s="52"/>
      <c r="B675" s="42"/>
      <c r="C675" s="42"/>
      <c r="D675" s="42"/>
      <c r="E675" s="42"/>
      <c r="F675" s="44"/>
    </row>
    <row r="676" spans="1:6" ht="15.75">
      <c r="A676" s="52"/>
      <c r="B676" s="42"/>
      <c r="C676" s="42"/>
      <c r="D676" s="42"/>
      <c r="E676" s="42"/>
      <c r="F676" s="44"/>
    </row>
    <row r="677" spans="1:6" ht="15.75">
      <c r="A677" s="52"/>
      <c r="B677" s="42"/>
      <c r="C677" s="42"/>
      <c r="D677" s="42"/>
      <c r="E677" s="42"/>
      <c r="F677" s="44"/>
    </row>
    <row r="678" spans="1:6" ht="15.75">
      <c r="A678" s="52"/>
      <c r="B678" s="42"/>
      <c r="C678" s="42"/>
      <c r="D678" s="42"/>
      <c r="E678" s="42"/>
      <c r="F678" s="44"/>
    </row>
    <row r="679" spans="1:6" ht="15.75">
      <c r="A679" s="52"/>
      <c r="B679" s="42"/>
      <c r="C679" s="42"/>
      <c r="D679" s="42"/>
      <c r="E679" s="42"/>
      <c r="F679" s="44"/>
    </row>
    <row r="680" spans="1:6" ht="15.75">
      <c r="A680" s="52"/>
      <c r="B680" s="42"/>
      <c r="C680" s="42"/>
      <c r="D680" s="42"/>
      <c r="E680" s="42"/>
      <c r="F680" s="44"/>
    </row>
    <row r="681" spans="1:6" ht="15.75">
      <c r="A681" s="52"/>
      <c r="B681" s="42"/>
      <c r="C681" s="42"/>
      <c r="D681" s="42"/>
      <c r="E681" s="42"/>
      <c r="F681" s="44"/>
    </row>
    <row r="682" spans="1:6" ht="15.75">
      <c r="A682" s="52"/>
      <c r="B682" s="42"/>
      <c r="C682" s="42"/>
      <c r="D682" s="42"/>
      <c r="E682" s="42"/>
      <c r="F682" s="44"/>
    </row>
    <row r="683" spans="1:6" ht="15.75">
      <c r="A683" s="52"/>
      <c r="B683" s="42"/>
      <c r="C683" s="42"/>
      <c r="D683" s="42"/>
      <c r="E683" s="42"/>
      <c r="F683" s="44"/>
    </row>
    <row r="684" spans="1:6" ht="15.75">
      <c r="A684" s="52"/>
      <c r="B684" s="42"/>
      <c r="C684" s="42"/>
      <c r="D684" s="42"/>
      <c r="E684" s="42"/>
      <c r="F684" s="44"/>
    </row>
    <row r="685" spans="1:6" ht="15.75">
      <c r="A685" s="52"/>
      <c r="B685" s="42"/>
      <c r="C685" s="42"/>
      <c r="D685" s="42"/>
      <c r="E685" s="42"/>
      <c r="F685" s="44"/>
    </row>
    <row r="686" spans="1:6" ht="15.75">
      <c r="A686" s="52"/>
      <c r="B686" s="42"/>
      <c r="C686" s="42"/>
      <c r="D686" s="42"/>
      <c r="E686" s="42"/>
      <c r="F686" s="44"/>
    </row>
    <row r="687" spans="1:6" ht="15.75">
      <c r="A687" s="52"/>
      <c r="B687" s="42"/>
      <c r="C687" s="42"/>
      <c r="D687" s="42"/>
      <c r="E687" s="42"/>
      <c r="F687" s="44"/>
    </row>
    <row r="688" spans="1:6" ht="15.75">
      <c r="A688" s="52"/>
      <c r="B688" s="42"/>
      <c r="C688" s="42"/>
      <c r="D688" s="42"/>
      <c r="E688" s="42"/>
      <c r="F688" s="44"/>
    </row>
    <row r="689" spans="1:6" ht="15.75">
      <c r="A689" s="52"/>
      <c r="B689" s="42"/>
      <c r="C689" s="42"/>
      <c r="D689" s="42"/>
      <c r="E689" s="42"/>
      <c r="F689" s="44"/>
    </row>
    <row r="690" spans="1:6" ht="15.75">
      <c r="A690" s="52"/>
      <c r="B690" s="42"/>
      <c r="C690" s="42"/>
      <c r="D690" s="42"/>
      <c r="E690" s="42"/>
      <c r="F690" s="44"/>
    </row>
    <row r="691" spans="1:6" ht="15.75">
      <c r="A691" s="52"/>
      <c r="B691" s="42"/>
      <c r="C691" s="42"/>
      <c r="D691" s="42"/>
      <c r="E691" s="42"/>
      <c r="F691" s="44"/>
    </row>
    <row r="692" spans="1:6" ht="15.75">
      <c r="A692" s="52"/>
      <c r="B692" s="42"/>
      <c r="C692" s="42"/>
      <c r="D692" s="42"/>
      <c r="E692" s="42"/>
      <c r="F692" s="44"/>
    </row>
    <row r="693" spans="1:6" ht="15.75">
      <c r="A693" s="52"/>
      <c r="B693" s="42"/>
      <c r="C693" s="42"/>
      <c r="D693" s="42"/>
      <c r="E693" s="42"/>
      <c r="F693" s="44"/>
    </row>
    <row r="694" spans="1:6" ht="15.75">
      <c r="A694" s="52"/>
      <c r="B694" s="42"/>
      <c r="C694" s="42"/>
      <c r="D694" s="42"/>
      <c r="E694" s="42"/>
      <c r="F694" s="44"/>
    </row>
    <row r="695" spans="1:6" ht="15.75">
      <c r="A695" s="52"/>
      <c r="B695" s="42"/>
      <c r="C695" s="42"/>
      <c r="D695" s="42"/>
      <c r="E695" s="42"/>
      <c r="F695" s="44"/>
    </row>
    <row r="696" spans="1:6" ht="15.75">
      <c r="A696" s="52"/>
      <c r="B696" s="42"/>
      <c r="C696" s="42"/>
      <c r="D696" s="42"/>
      <c r="E696" s="42"/>
      <c r="F696" s="44"/>
    </row>
    <row r="697" spans="1:6" ht="15.75">
      <c r="A697" s="52"/>
      <c r="B697" s="42"/>
      <c r="C697" s="42"/>
      <c r="D697" s="42"/>
      <c r="E697" s="42"/>
      <c r="F697" s="44"/>
    </row>
    <row r="698" spans="1:6" ht="15.75">
      <c r="A698" s="52"/>
      <c r="B698" s="42"/>
      <c r="C698" s="42"/>
      <c r="D698" s="42"/>
      <c r="E698" s="42"/>
      <c r="F698" s="44"/>
    </row>
    <row r="699" spans="1:6" ht="15.75">
      <c r="A699" s="52"/>
      <c r="B699" s="42"/>
      <c r="C699" s="42"/>
      <c r="D699" s="42"/>
      <c r="E699" s="42"/>
      <c r="F699" s="44"/>
    </row>
    <row r="700" spans="1:6" ht="15.75">
      <c r="A700" s="52"/>
      <c r="B700" s="42"/>
      <c r="C700" s="42"/>
      <c r="D700" s="42"/>
      <c r="E700" s="42"/>
      <c r="F700" s="44"/>
    </row>
    <row r="701" spans="1:6" ht="15.75">
      <c r="A701" s="52"/>
      <c r="B701" s="42"/>
      <c r="C701" s="42"/>
      <c r="D701" s="42"/>
      <c r="E701" s="42"/>
      <c r="F701" s="44"/>
    </row>
    <row r="702" spans="1:6" ht="15.75">
      <c r="A702" s="52"/>
      <c r="B702" s="42"/>
      <c r="C702" s="42"/>
      <c r="D702" s="42"/>
      <c r="E702" s="42"/>
      <c r="F702" s="44"/>
    </row>
    <row r="703" spans="1:6" ht="15.75">
      <c r="A703" s="52"/>
      <c r="B703" s="42"/>
      <c r="C703" s="42"/>
      <c r="D703" s="42"/>
      <c r="E703" s="42"/>
      <c r="F703" s="44"/>
    </row>
    <row r="704" spans="1:6" ht="15.75">
      <c r="A704" s="52"/>
      <c r="B704" s="42"/>
      <c r="C704" s="42"/>
      <c r="D704" s="42"/>
      <c r="E704" s="42"/>
      <c r="F704" s="44"/>
    </row>
    <row r="705" spans="1:6" ht="15.75">
      <c r="A705" s="52"/>
      <c r="B705" s="42"/>
      <c r="C705" s="42"/>
      <c r="D705" s="42"/>
      <c r="E705" s="42"/>
      <c r="F705" s="44"/>
    </row>
    <row r="706" spans="1:6" ht="15.75">
      <c r="A706" s="52"/>
      <c r="B706" s="42"/>
      <c r="C706" s="42"/>
      <c r="D706" s="42"/>
      <c r="E706" s="42"/>
      <c r="F706" s="44"/>
    </row>
    <row r="707" spans="1:6" ht="15.75">
      <c r="A707" s="52"/>
      <c r="B707" s="42"/>
      <c r="C707" s="42"/>
      <c r="D707" s="42"/>
      <c r="E707" s="42"/>
      <c r="F707" s="44"/>
    </row>
    <row r="708" spans="1:6" ht="15.75">
      <c r="A708" s="52"/>
      <c r="B708" s="42"/>
      <c r="C708" s="42"/>
      <c r="D708" s="42"/>
      <c r="E708" s="42"/>
      <c r="F708" s="44"/>
    </row>
    <row r="709" spans="1:6" ht="15.75">
      <c r="A709" s="52"/>
      <c r="B709" s="42"/>
      <c r="C709" s="42"/>
      <c r="D709" s="42"/>
      <c r="E709" s="42"/>
      <c r="F709" s="44"/>
    </row>
    <row r="710" spans="1:6" ht="15.75">
      <c r="A710" s="52"/>
      <c r="B710" s="42"/>
      <c r="C710" s="42"/>
      <c r="D710" s="42"/>
      <c r="E710" s="42"/>
      <c r="F710" s="44"/>
    </row>
    <row r="711" spans="1:6" ht="15.75">
      <c r="A711" s="52"/>
      <c r="B711" s="42"/>
      <c r="C711" s="42"/>
      <c r="D711" s="42"/>
      <c r="E711" s="42"/>
      <c r="F711" s="44"/>
    </row>
    <row r="712" spans="1:6" ht="15.75">
      <c r="A712" s="52"/>
      <c r="B712" s="42"/>
      <c r="C712" s="42"/>
      <c r="D712" s="42"/>
      <c r="E712" s="42"/>
      <c r="F712" s="44"/>
    </row>
    <row r="713" spans="1:6" ht="15.75">
      <c r="A713" s="52"/>
      <c r="B713" s="42"/>
      <c r="C713" s="42"/>
      <c r="D713" s="42"/>
      <c r="E713" s="42"/>
      <c r="F713" s="44"/>
    </row>
    <row r="714" spans="1:6" ht="15.75">
      <c r="A714" s="52"/>
      <c r="B714" s="42"/>
      <c r="C714" s="42"/>
      <c r="D714" s="42"/>
      <c r="E714" s="42"/>
      <c r="F714" s="44"/>
    </row>
    <row r="715" spans="1:6" ht="15.75">
      <c r="A715" s="52"/>
      <c r="B715" s="42"/>
      <c r="C715" s="42"/>
      <c r="D715" s="42"/>
      <c r="E715" s="42"/>
      <c r="F715" s="44"/>
    </row>
    <row r="716" spans="1:6" ht="15.75">
      <c r="A716" s="52"/>
      <c r="B716" s="42"/>
      <c r="C716" s="42"/>
      <c r="D716" s="42"/>
      <c r="E716" s="42"/>
      <c r="F716" s="44"/>
    </row>
    <row r="717" spans="1:6" ht="15.75">
      <c r="A717" s="52"/>
      <c r="B717" s="42"/>
      <c r="C717" s="42"/>
      <c r="D717" s="42"/>
      <c r="E717" s="42"/>
      <c r="F717" s="44"/>
    </row>
    <row r="718" spans="1:6" ht="15.75">
      <c r="A718" s="52"/>
      <c r="B718" s="42"/>
      <c r="C718" s="42"/>
      <c r="D718" s="42"/>
      <c r="E718" s="42"/>
      <c r="F718" s="44"/>
    </row>
    <row r="719" spans="1:6" ht="15.75">
      <c r="A719" s="52"/>
      <c r="B719" s="42"/>
      <c r="C719" s="42"/>
      <c r="D719" s="42"/>
      <c r="E719" s="42"/>
      <c r="F719" s="44"/>
    </row>
    <row r="720" spans="1:6" ht="15.75">
      <c r="A720" s="52"/>
      <c r="B720" s="42"/>
      <c r="C720" s="42"/>
      <c r="D720" s="42"/>
      <c r="E720" s="42"/>
      <c r="F720" s="44"/>
    </row>
    <row r="721" spans="1:6" ht="15.75">
      <c r="A721" s="52"/>
      <c r="B721" s="42"/>
      <c r="C721" s="42"/>
      <c r="D721" s="42"/>
      <c r="E721" s="42"/>
      <c r="F721" s="44"/>
    </row>
    <row r="722" spans="1:6" ht="15.75">
      <c r="A722" s="52"/>
      <c r="B722" s="42"/>
      <c r="C722" s="42"/>
      <c r="D722" s="42"/>
      <c r="E722" s="42"/>
      <c r="F722" s="44"/>
    </row>
    <row r="723" spans="1:6" ht="15.75">
      <c r="A723" s="52"/>
      <c r="B723" s="42"/>
      <c r="C723" s="42"/>
      <c r="D723" s="42"/>
      <c r="E723" s="42"/>
      <c r="F723" s="44"/>
    </row>
    <row r="724" spans="1:6" ht="15.75">
      <c r="A724" s="52"/>
      <c r="B724" s="42"/>
      <c r="C724" s="42"/>
      <c r="D724" s="42"/>
      <c r="E724" s="42"/>
      <c r="F724" s="44"/>
    </row>
    <row r="725" spans="1:6" ht="15.75">
      <c r="A725" s="52"/>
      <c r="B725" s="42"/>
      <c r="C725" s="42"/>
      <c r="D725" s="42"/>
      <c r="E725" s="42"/>
      <c r="F725" s="44"/>
    </row>
    <row r="726" spans="1:6" ht="15.75">
      <c r="A726" s="52"/>
      <c r="B726" s="42"/>
      <c r="C726" s="42"/>
      <c r="D726" s="42"/>
      <c r="E726" s="42"/>
      <c r="F726" s="44"/>
    </row>
    <row r="727" spans="1:6" ht="15.75">
      <c r="A727" s="52"/>
      <c r="B727" s="42"/>
      <c r="C727" s="42"/>
      <c r="D727" s="42"/>
      <c r="E727" s="42"/>
      <c r="F727" s="44"/>
    </row>
    <row r="728" spans="1:6" ht="15.75">
      <c r="A728" s="52"/>
      <c r="B728" s="42"/>
      <c r="C728" s="42"/>
      <c r="D728" s="42"/>
      <c r="E728" s="42"/>
      <c r="F728" s="44"/>
    </row>
    <row r="729" spans="1:6" ht="15.75">
      <c r="A729" s="52"/>
      <c r="B729" s="42"/>
      <c r="C729" s="42"/>
      <c r="D729" s="42"/>
      <c r="E729" s="42"/>
      <c r="F729" s="44"/>
    </row>
    <row r="730" spans="1:6" ht="15.75">
      <c r="A730" s="52"/>
      <c r="B730" s="42"/>
      <c r="C730" s="42"/>
      <c r="D730" s="42"/>
      <c r="E730" s="42"/>
      <c r="F730" s="44"/>
    </row>
    <row r="731" spans="1:6" ht="15.75">
      <c r="A731" s="52"/>
      <c r="B731" s="42"/>
      <c r="C731" s="42"/>
      <c r="D731" s="42"/>
      <c r="E731" s="42"/>
      <c r="F731" s="44"/>
    </row>
    <row r="732" spans="1:6" ht="15.75">
      <c r="A732" s="52"/>
      <c r="B732" s="42"/>
      <c r="C732" s="42"/>
      <c r="D732" s="42"/>
      <c r="E732" s="42"/>
      <c r="F732" s="44"/>
    </row>
    <row r="733" spans="1:6" ht="15.75">
      <c r="A733" s="52"/>
      <c r="B733" s="42"/>
      <c r="C733" s="42"/>
      <c r="D733" s="42"/>
      <c r="E733" s="42"/>
      <c r="F733" s="44"/>
    </row>
    <row r="734" spans="1:6" ht="15.75">
      <c r="A734" s="52"/>
      <c r="B734" s="42"/>
      <c r="C734" s="42"/>
      <c r="D734" s="42"/>
      <c r="E734" s="42"/>
      <c r="F734" s="44"/>
    </row>
    <row r="735" spans="1:6" ht="15.75">
      <c r="A735" s="52"/>
      <c r="B735" s="42"/>
      <c r="C735" s="42"/>
      <c r="D735" s="42"/>
      <c r="E735" s="42"/>
      <c r="F735" s="44"/>
    </row>
    <row r="736" spans="1:6" ht="15.75">
      <c r="A736" s="52"/>
      <c r="B736" s="42"/>
      <c r="C736" s="42"/>
      <c r="D736" s="42"/>
      <c r="E736" s="42"/>
      <c r="F736" s="44"/>
    </row>
    <row r="737" spans="1:6" ht="15.75">
      <c r="A737" s="52"/>
      <c r="B737" s="42"/>
      <c r="C737" s="42"/>
      <c r="D737" s="42"/>
      <c r="E737" s="42"/>
      <c r="F737" s="44"/>
    </row>
    <row r="738" spans="1:6" ht="15.75">
      <c r="A738" s="52"/>
      <c r="B738" s="42"/>
      <c r="C738" s="42"/>
      <c r="D738" s="42"/>
      <c r="E738" s="42"/>
      <c r="F738" s="44"/>
    </row>
    <row r="739" spans="1:6" ht="15.75">
      <c r="A739" s="52"/>
      <c r="B739" s="42"/>
      <c r="C739" s="42"/>
      <c r="D739" s="42"/>
      <c r="E739" s="42"/>
      <c r="F739" s="44"/>
    </row>
    <row r="740" spans="1:6" ht="15.75">
      <c r="A740" s="52"/>
      <c r="B740" s="42"/>
      <c r="C740" s="42"/>
      <c r="D740" s="42"/>
      <c r="E740" s="42"/>
      <c r="F740" s="44"/>
    </row>
    <row r="741" spans="1:6" ht="15.75">
      <c r="A741" s="52"/>
      <c r="B741" s="42"/>
      <c r="C741" s="42"/>
      <c r="D741" s="42"/>
      <c r="E741" s="42"/>
      <c r="F741" s="44"/>
    </row>
    <row r="742" spans="1:6" ht="15.75">
      <c r="A742" s="52"/>
      <c r="B742" s="42"/>
      <c r="C742" s="42"/>
      <c r="D742" s="42"/>
      <c r="E742" s="42"/>
      <c r="F742" s="44"/>
    </row>
    <row r="743" spans="1:6" ht="15.75">
      <c r="A743" s="52"/>
      <c r="B743" s="42"/>
      <c r="C743" s="42"/>
      <c r="D743" s="42"/>
      <c r="E743" s="42"/>
      <c r="F743" s="44"/>
    </row>
    <row r="744" spans="1:6" ht="15.75">
      <c r="A744" s="52"/>
      <c r="B744" s="42"/>
      <c r="C744" s="42"/>
      <c r="D744" s="42"/>
      <c r="E744" s="42"/>
      <c r="F744" s="44"/>
    </row>
    <row r="745" spans="1:6" ht="15.75">
      <c r="A745" s="52"/>
      <c r="B745" s="42"/>
      <c r="C745" s="42"/>
      <c r="D745" s="42"/>
      <c r="E745" s="42"/>
      <c r="F745" s="44"/>
    </row>
    <row r="746" spans="1:6" ht="15.75">
      <c r="A746" s="52"/>
      <c r="B746" s="42"/>
      <c r="C746" s="42"/>
      <c r="D746" s="42"/>
      <c r="E746" s="42"/>
      <c r="F746" s="44"/>
    </row>
    <row r="747" spans="1:6" ht="15.75">
      <c r="A747" s="52"/>
      <c r="B747" s="42"/>
      <c r="C747" s="42"/>
      <c r="D747" s="42"/>
      <c r="E747" s="42"/>
      <c r="F747" s="44"/>
    </row>
    <row r="748" spans="1:6" ht="15.75">
      <c r="A748" s="52"/>
      <c r="B748" s="42"/>
      <c r="C748" s="42"/>
      <c r="D748" s="42"/>
      <c r="E748" s="42"/>
      <c r="F748" s="44"/>
    </row>
    <row r="749" spans="1:6" ht="15.75">
      <c r="A749" s="52"/>
      <c r="B749" s="42"/>
      <c r="C749" s="42"/>
      <c r="D749" s="42"/>
      <c r="E749" s="42"/>
      <c r="F749" s="44"/>
    </row>
    <row r="750" spans="1:6" ht="15.75">
      <c r="A750" s="52"/>
      <c r="B750" s="42"/>
      <c r="C750" s="42"/>
      <c r="D750" s="42"/>
      <c r="E750" s="42"/>
      <c r="F750" s="44"/>
    </row>
    <row r="751" spans="1:6" ht="15.75">
      <c r="A751" s="52"/>
      <c r="B751" s="42"/>
      <c r="C751" s="42"/>
      <c r="D751" s="42"/>
      <c r="E751" s="42"/>
      <c r="F751" s="44"/>
    </row>
    <row r="752" spans="1:6" ht="15.75">
      <c r="A752" s="52"/>
      <c r="B752" s="42"/>
      <c r="C752" s="42"/>
      <c r="D752" s="42"/>
      <c r="E752" s="42"/>
      <c r="F752" s="44"/>
    </row>
    <row r="753" spans="1:6" ht="15.75">
      <c r="A753" s="52"/>
      <c r="B753" s="42"/>
      <c r="C753" s="42"/>
      <c r="D753" s="42"/>
      <c r="E753" s="42"/>
      <c r="F753" s="44"/>
    </row>
    <row r="754" spans="1:6" ht="15.75">
      <c r="A754" s="52"/>
      <c r="B754" s="42"/>
      <c r="C754" s="42"/>
      <c r="D754" s="42"/>
      <c r="E754" s="42"/>
      <c r="F754" s="44"/>
    </row>
    <row r="755" spans="1:6" ht="15.75">
      <c r="A755" s="52"/>
      <c r="B755" s="42"/>
      <c r="C755" s="42"/>
      <c r="D755" s="42"/>
      <c r="E755" s="42"/>
      <c r="F755" s="44"/>
    </row>
    <row r="756" spans="1:6" ht="15.75">
      <c r="A756" s="52"/>
      <c r="B756" s="42"/>
      <c r="C756" s="42"/>
      <c r="D756" s="42"/>
      <c r="E756" s="42"/>
      <c r="F756" s="44"/>
    </row>
    <row r="757" spans="1:6" ht="15.75">
      <c r="A757" s="52"/>
      <c r="B757" s="42"/>
      <c r="C757" s="42"/>
      <c r="D757" s="42"/>
      <c r="E757" s="42"/>
      <c r="F757" s="44"/>
    </row>
    <row r="758" spans="1:6" ht="15.75">
      <c r="A758" s="52"/>
      <c r="B758" s="42"/>
      <c r="C758" s="42"/>
      <c r="D758" s="42"/>
      <c r="E758" s="42"/>
      <c r="F758" s="44"/>
    </row>
    <row r="759" spans="1:6" ht="15.75">
      <c r="A759" s="52"/>
      <c r="B759" s="42"/>
      <c r="C759" s="42"/>
      <c r="D759" s="42"/>
      <c r="E759" s="42"/>
      <c r="F759" s="44"/>
    </row>
    <row r="760" spans="1:6" ht="15.75">
      <c r="A760" s="52"/>
      <c r="B760" s="42"/>
      <c r="C760" s="42"/>
      <c r="D760" s="42"/>
      <c r="E760" s="42"/>
      <c r="F760" s="44"/>
    </row>
    <row r="761" spans="1:6" ht="15.75">
      <c r="A761" s="52"/>
      <c r="B761" s="42"/>
      <c r="C761" s="42"/>
      <c r="D761" s="42"/>
      <c r="E761" s="42"/>
      <c r="F761" s="44"/>
    </row>
    <row r="762" spans="1:6" ht="15.75">
      <c r="A762" s="52"/>
      <c r="B762" s="42"/>
      <c r="C762" s="42"/>
      <c r="D762" s="42"/>
      <c r="E762" s="42"/>
      <c r="F762" s="44"/>
    </row>
    <row r="763" spans="1:6" ht="15.75">
      <c r="A763" s="52"/>
      <c r="B763" s="42"/>
      <c r="C763" s="42"/>
      <c r="D763" s="42"/>
      <c r="E763" s="42"/>
      <c r="F763" s="44"/>
    </row>
    <row r="764" spans="1:6" ht="15.75">
      <c r="A764" s="52"/>
      <c r="B764" s="42"/>
      <c r="C764" s="42"/>
      <c r="D764" s="42"/>
      <c r="E764" s="42"/>
      <c r="F764" s="44"/>
    </row>
    <row r="765" spans="1:6" ht="15.75">
      <c r="A765" s="52"/>
      <c r="B765" s="42"/>
      <c r="C765" s="42"/>
      <c r="D765" s="42"/>
      <c r="E765" s="42"/>
      <c r="F765" s="44"/>
    </row>
    <row r="766" spans="1:6" ht="15.75">
      <c r="A766" s="52"/>
      <c r="B766" s="42"/>
      <c r="C766" s="42"/>
      <c r="D766" s="42"/>
      <c r="E766" s="42"/>
      <c r="F766" s="44"/>
    </row>
    <row r="767" spans="1:6" ht="15.75">
      <c r="A767" s="52"/>
      <c r="B767" s="42"/>
      <c r="C767" s="42"/>
      <c r="D767" s="42"/>
      <c r="E767" s="42"/>
      <c r="F767" s="44"/>
    </row>
    <row r="768" spans="1:6" ht="15.75">
      <c r="A768" s="52"/>
      <c r="B768" s="42"/>
      <c r="C768" s="42"/>
      <c r="D768" s="42"/>
      <c r="E768" s="42"/>
      <c r="F768" s="44"/>
    </row>
    <row r="769" spans="1:6" ht="15.75">
      <c r="A769" s="52"/>
      <c r="B769" s="42"/>
      <c r="C769" s="42"/>
      <c r="D769" s="42"/>
      <c r="E769" s="42"/>
      <c r="F769" s="44"/>
    </row>
    <row r="770" spans="1:6" ht="15.75">
      <c r="A770" s="52"/>
      <c r="B770" s="42"/>
      <c r="C770" s="42"/>
      <c r="D770" s="42"/>
      <c r="E770" s="42"/>
      <c r="F770" s="44"/>
    </row>
    <row r="771" spans="1:6" ht="15.75">
      <c r="A771" s="52"/>
      <c r="B771" s="42"/>
      <c r="C771" s="42"/>
      <c r="D771" s="42"/>
      <c r="E771" s="42"/>
      <c r="F771" s="44"/>
    </row>
    <row r="772" spans="1:6" ht="15.75">
      <c r="A772" s="52"/>
      <c r="B772" s="42"/>
      <c r="C772" s="42"/>
      <c r="D772" s="42"/>
      <c r="E772" s="42"/>
      <c r="F772" s="44"/>
    </row>
    <row r="773" spans="1:6" ht="15.75">
      <c r="A773" s="52"/>
      <c r="B773" s="42"/>
      <c r="C773" s="42"/>
      <c r="D773" s="42"/>
      <c r="E773" s="42"/>
      <c r="F773" s="44"/>
    </row>
    <row r="774" spans="1:6" ht="15.75">
      <c r="A774" s="52"/>
      <c r="B774" s="42"/>
      <c r="C774" s="42"/>
      <c r="D774" s="42"/>
      <c r="E774" s="42"/>
      <c r="F774" s="44"/>
    </row>
    <row r="775" spans="1:6" ht="15.75">
      <c r="A775" s="52"/>
      <c r="B775" s="42"/>
      <c r="C775" s="42"/>
      <c r="D775" s="42"/>
      <c r="E775" s="42"/>
      <c r="F775" s="44"/>
    </row>
    <row r="776" spans="1:6" ht="15.75">
      <c r="A776" s="52"/>
      <c r="B776" s="42"/>
      <c r="C776" s="42"/>
      <c r="D776" s="42"/>
      <c r="E776" s="42"/>
      <c r="F776" s="44"/>
    </row>
    <row r="777" spans="1:6" ht="15.75">
      <c r="A777" s="52"/>
      <c r="B777" s="42"/>
      <c r="C777" s="42"/>
      <c r="D777" s="42"/>
      <c r="E777" s="42"/>
      <c r="F777" s="44"/>
    </row>
    <row r="778" spans="1:6" ht="15.75">
      <c r="A778" s="52"/>
      <c r="B778" s="42"/>
      <c r="C778" s="42"/>
      <c r="D778" s="42"/>
      <c r="E778" s="42"/>
      <c r="F778" s="44"/>
    </row>
    <row r="779" spans="1:6" ht="15.75">
      <c r="A779" s="52"/>
      <c r="B779" s="42"/>
      <c r="C779" s="42"/>
      <c r="D779" s="42"/>
      <c r="E779" s="42"/>
      <c r="F779" s="44"/>
    </row>
    <row r="780" spans="1:6" ht="15.75">
      <c r="A780" s="52"/>
      <c r="B780" s="42"/>
      <c r="C780" s="42"/>
      <c r="D780" s="42"/>
      <c r="E780" s="42"/>
      <c r="F780" s="44"/>
    </row>
    <row r="781" spans="1:6" ht="15.75">
      <c r="A781" s="52"/>
      <c r="B781" s="42"/>
      <c r="C781" s="42"/>
      <c r="D781" s="42"/>
      <c r="E781" s="42"/>
      <c r="F781" s="44"/>
    </row>
    <row r="782" spans="1:6" ht="15.75">
      <c r="A782" s="52"/>
      <c r="B782" s="42"/>
      <c r="C782" s="42"/>
      <c r="D782" s="42"/>
      <c r="E782" s="42"/>
      <c r="F782" s="44"/>
    </row>
    <row r="783" spans="1:6" ht="15.75">
      <c r="A783" s="52"/>
      <c r="B783" s="42"/>
      <c r="C783" s="42"/>
      <c r="D783" s="42"/>
      <c r="E783" s="42"/>
      <c r="F783" s="44"/>
    </row>
    <row r="784" spans="1:6" ht="15.75">
      <c r="A784" s="52"/>
      <c r="B784" s="42"/>
      <c r="C784" s="42"/>
      <c r="D784" s="42"/>
      <c r="E784" s="42"/>
      <c r="F784" s="44"/>
    </row>
    <row r="785" spans="1:6" ht="15.75">
      <c r="A785" s="52"/>
      <c r="B785" s="42"/>
      <c r="C785" s="42"/>
      <c r="D785" s="42"/>
      <c r="E785" s="42"/>
      <c r="F785" s="44"/>
    </row>
    <row r="786" spans="1:6" ht="15.75">
      <c r="A786" s="52"/>
      <c r="B786" s="42"/>
      <c r="C786" s="42"/>
      <c r="D786" s="42"/>
      <c r="E786" s="42"/>
      <c r="F786" s="44"/>
    </row>
    <row r="787" spans="1:6" ht="15.75">
      <c r="A787" s="52"/>
      <c r="B787" s="42"/>
      <c r="C787" s="42"/>
      <c r="D787" s="42"/>
      <c r="E787" s="42"/>
      <c r="F787" s="44"/>
    </row>
    <row r="788" spans="1:6" ht="15.75">
      <c r="A788" s="52"/>
      <c r="B788" s="42"/>
      <c r="C788" s="42"/>
      <c r="D788" s="42"/>
      <c r="E788" s="42"/>
      <c r="F788" s="44"/>
    </row>
    <row r="789" spans="1:6" ht="15.75">
      <c r="A789" s="52"/>
      <c r="B789" s="42"/>
      <c r="C789" s="42"/>
      <c r="D789" s="42"/>
      <c r="E789" s="42"/>
      <c r="F789" s="44"/>
    </row>
    <row r="790" spans="1:6" ht="15.75">
      <c r="A790" s="52"/>
      <c r="B790" s="42"/>
      <c r="C790" s="42"/>
      <c r="D790" s="42"/>
      <c r="E790" s="42"/>
      <c r="F790" s="44"/>
    </row>
    <row r="791" spans="1:6" ht="15.75">
      <c r="A791" s="52"/>
      <c r="B791" s="42"/>
      <c r="C791" s="42"/>
      <c r="D791" s="42"/>
      <c r="E791" s="42"/>
      <c r="F791" s="44"/>
    </row>
    <row r="792" spans="1:6" ht="15.75">
      <c r="A792" s="52"/>
      <c r="B792" s="42"/>
      <c r="C792" s="42"/>
      <c r="D792" s="42"/>
      <c r="E792" s="42"/>
      <c r="F792" s="44"/>
    </row>
    <row r="793" spans="1:6" ht="15.75">
      <c r="A793" s="52"/>
      <c r="B793" s="42"/>
      <c r="C793" s="42"/>
      <c r="D793" s="42"/>
      <c r="E793" s="42"/>
      <c r="F793" s="44"/>
    </row>
    <row r="794" spans="1:6" ht="15.75">
      <c r="A794" s="52"/>
      <c r="B794" s="42"/>
      <c r="C794" s="42"/>
      <c r="D794" s="42"/>
      <c r="E794" s="42"/>
      <c r="F794" s="44"/>
    </row>
    <row r="795" spans="1:6" ht="15.75">
      <c r="A795" s="52"/>
      <c r="B795" s="42"/>
      <c r="C795" s="42"/>
      <c r="D795" s="42"/>
      <c r="E795" s="42"/>
      <c r="F795" s="44"/>
    </row>
    <row r="796" spans="1:6" ht="15.75">
      <c r="A796" s="52"/>
      <c r="B796" s="42"/>
      <c r="C796" s="42"/>
      <c r="D796" s="42"/>
      <c r="E796" s="42"/>
      <c r="F796" s="44"/>
    </row>
    <row r="797" spans="1:6" ht="15.75">
      <c r="A797" s="52"/>
      <c r="B797" s="42"/>
      <c r="C797" s="42"/>
      <c r="D797" s="42"/>
      <c r="E797" s="42"/>
      <c r="F797" s="44"/>
    </row>
    <row r="798" spans="1:6" ht="15.75">
      <c r="A798" s="52"/>
      <c r="B798" s="42"/>
      <c r="C798" s="42"/>
      <c r="D798" s="42"/>
      <c r="E798" s="42"/>
      <c r="F798" s="44"/>
    </row>
    <row r="799" spans="1:6" ht="15.75">
      <c r="A799" s="52"/>
      <c r="B799" s="42"/>
      <c r="C799" s="42"/>
      <c r="D799" s="42"/>
      <c r="E799" s="42"/>
      <c r="F799" s="44"/>
    </row>
    <row r="800" spans="1:6" ht="15.75">
      <c r="A800" s="52"/>
      <c r="B800" s="42"/>
      <c r="C800" s="42"/>
      <c r="D800" s="42"/>
      <c r="E800" s="42"/>
      <c r="F800" s="44"/>
    </row>
    <row r="801" spans="1:6" ht="15.75">
      <c r="A801" s="52"/>
      <c r="B801" s="42"/>
      <c r="C801" s="42"/>
      <c r="D801" s="42"/>
      <c r="E801" s="42"/>
      <c r="F801" s="44"/>
    </row>
    <row r="802" spans="1:6" ht="15.75">
      <c r="A802" s="52"/>
      <c r="B802" s="42"/>
      <c r="C802" s="42"/>
      <c r="D802" s="42"/>
      <c r="E802" s="42"/>
      <c r="F802" s="44"/>
    </row>
    <row r="803" spans="1:6" ht="15.75">
      <c r="A803" s="52"/>
      <c r="B803" s="42"/>
      <c r="C803" s="42"/>
      <c r="D803" s="42"/>
      <c r="E803" s="42"/>
      <c r="F803" s="44"/>
    </row>
    <row r="804" spans="1:6" ht="15.75">
      <c r="A804" s="52"/>
      <c r="B804" s="42"/>
      <c r="C804" s="42"/>
      <c r="D804" s="42"/>
      <c r="E804" s="42"/>
      <c r="F804" s="44"/>
    </row>
    <row r="805" spans="1:6" ht="15.75">
      <c r="A805" s="52"/>
      <c r="B805" s="42"/>
      <c r="C805" s="42"/>
      <c r="D805" s="42"/>
      <c r="E805" s="42"/>
      <c r="F805" s="44"/>
    </row>
    <row r="806" spans="1:6" ht="15.75">
      <c r="A806" s="52"/>
      <c r="B806" s="42"/>
      <c r="C806" s="42"/>
      <c r="D806" s="42"/>
      <c r="E806" s="42"/>
      <c r="F806" s="44"/>
    </row>
    <row r="807" spans="1:6" ht="15.75">
      <c r="A807" s="52"/>
      <c r="B807" s="42"/>
      <c r="C807" s="42"/>
      <c r="D807" s="42"/>
      <c r="E807" s="42"/>
      <c r="F807" s="44"/>
    </row>
    <row r="808" spans="1:6" ht="15.75">
      <c r="A808" s="52"/>
      <c r="B808" s="42"/>
      <c r="C808" s="42"/>
      <c r="D808" s="42"/>
      <c r="E808" s="42"/>
      <c r="F808" s="44"/>
    </row>
    <row r="809" spans="1:6" ht="15.75">
      <c r="A809" s="52"/>
      <c r="B809" s="42"/>
      <c r="C809" s="42"/>
      <c r="D809" s="42"/>
      <c r="E809" s="42"/>
      <c r="F809" s="44"/>
    </row>
    <row r="810" spans="1:6" ht="15.75">
      <c r="A810" s="52"/>
      <c r="B810" s="42"/>
      <c r="C810" s="42"/>
      <c r="D810" s="42"/>
      <c r="E810" s="42"/>
      <c r="F810" s="44"/>
    </row>
    <row r="811" spans="1:6" ht="15.75">
      <c r="A811" s="52"/>
      <c r="B811" s="42"/>
      <c r="C811" s="42"/>
      <c r="D811" s="42"/>
      <c r="E811" s="42"/>
      <c r="F811" s="44"/>
    </row>
    <row r="812" spans="1:6" ht="15.75">
      <c r="A812" s="52"/>
      <c r="B812" s="42"/>
      <c r="C812" s="42"/>
      <c r="D812" s="42"/>
      <c r="E812" s="42"/>
      <c r="F812" s="44"/>
    </row>
    <row r="813" spans="1:6" ht="15.75">
      <c r="A813" s="52"/>
      <c r="B813" s="42"/>
      <c r="C813" s="42"/>
      <c r="D813" s="42"/>
      <c r="E813" s="42"/>
      <c r="F813" s="44"/>
    </row>
    <row r="814" spans="1:6" ht="15.75">
      <c r="A814" s="52"/>
      <c r="B814" s="42"/>
      <c r="C814" s="42"/>
      <c r="D814" s="42"/>
      <c r="E814" s="42"/>
      <c r="F814" s="44"/>
    </row>
    <row r="815" spans="1:6" ht="15.75">
      <c r="A815" s="52"/>
      <c r="B815" s="42"/>
      <c r="C815" s="42"/>
      <c r="D815" s="42"/>
      <c r="E815" s="42"/>
      <c r="F815" s="44"/>
    </row>
    <row r="816" spans="1:6" ht="15.75">
      <c r="A816" s="52"/>
      <c r="B816" s="42"/>
      <c r="C816" s="42"/>
      <c r="D816" s="42"/>
      <c r="E816" s="42"/>
      <c r="F816" s="44"/>
    </row>
    <row r="817" spans="1:6" ht="15.75">
      <c r="A817" s="52"/>
      <c r="B817" s="42"/>
      <c r="C817" s="42"/>
      <c r="D817" s="42"/>
      <c r="E817" s="42"/>
      <c r="F817" s="44"/>
    </row>
    <row r="818" spans="1:6" ht="15.75">
      <c r="A818" s="52"/>
      <c r="B818" s="42"/>
      <c r="C818" s="42"/>
      <c r="D818" s="42"/>
      <c r="E818" s="42"/>
      <c r="F818" s="44"/>
    </row>
    <row r="819" spans="1:6" ht="15.75">
      <c r="A819" s="52"/>
      <c r="B819" s="42"/>
      <c r="C819" s="42"/>
      <c r="D819" s="42"/>
      <c r="E819" s="42"/>
      <c r="F819" s="44"/>
    </row>
    <row r="820" spans="1:6" ht="15.75">
      <c r="A820" s="52"/>
      <c r="B820" s="42"/>
      <c r="C820" s="42"/>
      <c r="D820" s="42"/>
      <c r="E820" s="42"/>
      <c r="F820" s="44"/>
    </row>
    <row r="821" spans="1:6" ht="15.75">
      <c r="A821" s="52"/>
      <c r="B821" s="42"/>
      <c r="C821" s="42"/>
      <c r="D821" s="42"/>
      <c r="E821" s="42"/>
      <c r="F821" s="44"/>
    </row>
    <row r="822" spans="1:6" ht="15.75">
      <c r="A822" s="52"/>
      <c r="B822" s="42"/>
      <c r="C822" s="42"/>
      <c r="D822" s="42"/>
      <c r="E822" s="42"/>
      <c r="F822" s="44"/>
    </row>
    <row r="823" spans="1:6" ht="15.75">
      <c r="A823" s="52"/>
      <c r="B823" s="42"/>
      <c r="C823" s="42"/>
      <c r="D823" s="42"/>
      <c r="E823" s="42"/>
      <c r="F823" s="44"/>
    </row>
    <row r="824" spans="1:6" ht="15.75">
      <c r="A824" s="52"/>
      <c r="B824" s="42"/>
      <c r="C824" s="42"/>
      <c r="D824" s="42"/>
      <c r="E824" s="42"/>
      <c r="F824" s="44"/>
    </row>
    <row r="825" spans="1:6" ht="15.75">
      <c r="A825" s="52"/>
      <c r="B825" s="42"/>
      <c r="C825" s="42"/>
      <c r="D825" s="42"/>
      <c r="E825" s="42"/>
      <c r="F825" s="44"/>
    </row>
    <row r="826" spans="1:6" ht="15.75">
      <c r="A826" s="52"/>
      <c r="B826" s="42"/>
      <c r="C826" s="42"/>
      <c r="D826" s="42"/>
      <c r="E826" s="42"/>
      <c r="F826" s="44"/>
    </row>
    <row r="827" spans="1:6" ht="15.75">
      <c r="A827" s="52"/>
      <c r="B827" s="42"/>
      <c r="C827" s="42"/>
      <c r="D827" s="42"/>
      <c r="E827" s="42"/>
      <c r="F827" s="44"/>
    </row>
    <row r="828" spans="1:6" ht="15.75">
      <c r="A828" s="52"/>
      <c r="B828" s="42"/>
      <c r="C828" s="42"/>
      <c r="D828" s="42"/>
      <c r="E828" s="42"/>
      <c r="F828" s="44"/>
    </row>
    <row r="829" spans="1:6" ht="15.75">
      <c r="A829" s="52"/>
      <c r="B829" s="42"/>
      <c r="C829" s="42"/>
      <c r="D829" s="42"/>
      <c r="E829" s="42"/>
      <c r="F829" s="44"/>
    </row>
    <row r="830" spans="1:6" ht="15.75">
      <c r="A830" s="52"/>
      <c r="B830" s="42"/>
      <c r="C830" s="42"/>
      <c r="D830" s="42"/>
      <c r="E830" s="42"/>
      <c r="F830" s="44"/>
    </row>
    <row r="831" spans="1:6" ht="15.75">
      <c r="A831" s="52"/>
      <c r="B831" s="42"/>
      <c r="C831" s="42"/>
      <c r="D831" s="42"/>
      <c r="E831" s="42"/>
      <c r="F831" s="44"/>
    </row>
    <row r="832" spans="1:6" ht="15.75">
      <c r="A832" s="52"/>
      <c r="B832" s="42"/>
      <c r="C832" s="42"/>
      <c r="D832" s="42"/>
      <c r="E832" s="42"/>
      <c r="F832" s="44"/>
    </row>
    <row r="833" spans="1:6" ht="15.75">
      <c r="A833" s="52"/>
      <c r="B833" s="42"/>
      <c r="C833" s="42"/>
      <c r="D833" s="42"/>
      <c r="E833" s="42"/>
      <c r="F833" s="44"/>
    </row>
    <row r="834" spans="1:6" ht="15.75">
      <c r="A834" s="52"/>
      <c r="B834" s="42"/>
      <c r="C834" s="42"/>
      <c r="D834" s="42"/>
      <c r="E834" s="42"/>
      <c r="F834" s="44"/>
    </row>
    <row r="835" spans="1:6" ht="15.75">
      <c r="A835" s="52"/>
      <c r="B835" s="42"/>
      <c r="C835" s="42"/>
      <c r="D835" s="42"/>
      <c r="E835" s="42"/>
      <c r="F835" s="44"/>
    </row>
    <row r="836" spans="1:6" ht="15.75">
      <c r="A836" s="52"/>
      <c r="B836" s="42"/>
      <c r="C836" s="42"/>
      <c r="D836" s="42"/>
      <c r="E836" s="42"/>
      <c r="F836" s="44"/>
    </row>
    <row r="837" spans="1:6" ht="15.75">
      <c r="A837" s="52"/>
      <c r="B837" s="42"/>
      <c r="C837" s="42"/>
      <c r="D837" s="42"/>
      <c r="E837" s="42"/>
      <c r="F837" s="44"/>
    </row>
    <row r="838" spans="1:6" ht="15.75">
      <c r="A838" s="52"/>
      <c r="B838" s="42"/>
      <c r="C838" s="42"/>
      <c r="D838" s="42"/>
      <c r="E838" s="42"/>
      <c r="F838" s="44"/>
    </row>
    <row r="839" spans="1:6" ht="15.75">
      <c r="A839" s="52"/>
      <c r="B839" s="42"/>
      <c r="C839" s="42"/>
      <c r="D839" s="42"/>
      <c r="E839" s="42"/>
      <c r="F839" s="44"/>
    </row>
    <row r="840" spans="1:6" ht="15.75">
      <c r="A840" s="52"/>
      <c r="B840" s="42"/>
      <c r="C840" s="42"/>
      <c r="D840" s="42"/>
      <c r="E840" s="42"/>
      <c r="F840" s="44"/>
    </row>
    <row r="841" spans="1:6" ht="15.75">
      <c r="A841" s="52"/>
      <c r="B841" s="42"/>
      <c r="C841" s="42"/>
      <c r="D841" s="42"/>
      <c r="E841" s="42"/>
      <c r="F841" s="44"/>
    </row>
    <row r="842" spans="1:6" ht="15.75">
      <c r="A842" s="52"/>
      <c r="B842" s="42"/>
      <c r="C842" s="42"/>
      <c r="D842" s="42"/>
      <c r="E842" s="42"/>
      <c r="F842" s="44"/>
    </row>
    <row r="843" spans="1:6" ht="15.75">
      <c r="A843" s="52"/>
      <c r="B843" s="42"/>
      <c r="C843" s="42"/>
      <c r="D843" s="42"/>
      <c r="E843" s="42"/>
      <c r="F843" s="44"/>
    </row>
    <row r="844" spans="1:6" ht="15.75">
      <c r="A844" s="52"/>
      <c r="B844" s="42"/>
      <c r="C844" s="42"/>
      <c r="D844" s="42"/>
      <c r="E844" s="42"/>
      <c r="F844" s="44"/>
    </row>
    <row r="845" spans="1:6" ht="15.75">
      <c r="A845" s="52"/>
      <c r="B845" s="42"/>
      <c r="C845" s="42"/>
      <c r="D845" s="42"/>
      <c r="E845" s="42"/>
      <c r="F845" s="44"/>
    </row>
    <row r="846" spans="1:6" ht="15.75">
      <c r="A846" s="52"/>
      <c r="B846" s="42"/>
      <c r="C846" s="42"/>
      <c r="D846" s="42"/>
      <c r="E846" s="42"/>
      <c r="F846" s="44"/>
    </row>
    <row r="847" spans="1:6" ht="15.75">
      <c r="A847" s="52"/>
      <c r="B847" s="42"/>
      <c r="C847" s="42"/>
      <c r="D847" s="42"/>
      <c r="E847" s="42"/>
      <c r="F847" s="44"/>
    </row>
    <row r="848" spans="1:6" ht="15.75">
      <c r="A848" s="52"/>
      <c r="B848" s="42"/>
      <c r="C848" s="42"/>
      <c r="D848" s="42"/>
      <c r="E848" s="42"/>
      <c r="F848" s="44"/>
    </row>
    <row r="849" spans="1:6" ht="15.75">
      <c r="A849" s="52"/>
      <c r="B849" s="42"/>
      <c r="C849" s="42"/>
      <c r="D849" s="42"/>
      <c r="E849" s="42"/>
      <c r="F849" s="44"/>
    </row>
    <row r="850" spans="1:6" ht="15.75">
      <c r="A850" s="52"/>
      <c r="B850" s="42"/>
      <c r="C850" s="42"/>
      <c r="D850" s="42"/>
      <c r="E850" s="42"/>
      <c r="F850" s="44"/>
    </row>
    <row r="851" spans="1:6" ht="15.75">
      <c r="A851" s="52"/>
      <c r="B851" s="42"/>
      <c r="C851" s="42"/>
      <c r="D851" s="42"/>
      <c r="E851" s="42"/>
      <c r="F851" s="44"/>
    </row>
    <row r="852" spans="1:6" ht="15.75">
      <c r="A852" s="52"/>
      <c r="B852" s="42"/>
      <c r="C852" s="42"/>
      <c r="D852" s="42"/>
      <c r="E852" s="42"/>
      <c r="F852" s="44"/>
    </row>
    <row r="853" spans="1:6" ht="15.75">
      <c r="A853" s="52"/>
      <c r="B853" s="42"/>
      <c r="C853" s="42"/>
      <c r="D853" s="42"/>
      <c r="E853" s="42"/>
      <c r="F853" s="44"/>
    </row>
    <row r="854" spans="1:6" ht="15.75">
      <c r="A854" s="52"/>
      <c r="B854" s="42"/>
      <c r="C854" s="42"/>
      <c r="D854" s="42"/>
      <c r="E854" s="42"/>
      <c r="F854" s="44"/>
    </row>
    <row r="855" spans="1:6" ht="15.75">
      <c r="A855" s="52"/>
      <c r="B855" s="42"/>
      <c r="C855" s="42"/>
      <c r="D855" s="42"/>
      <c r="E855" s="42"/>
      <c r="F855" s="44"/>
    </row>
    <row r="856" spans="1:6" ht="15.75">
      <c r="A856" s="52"/>
      <c r="B856" s="42"/>
      <c r="C856" s="42"/>
      <c r="D856" s="42"/>
      <c r="E856" s="42"/>
      <c r="F856" s="44"/>
    </row>
    <row r="857" spans="1:6" ht="15.75">
      <c r="A857" s="52"/>
      <c r="B857" s="42"/>
      <c r="C857" s="42"/>
      <c r="D857" s="42"/>
      <c r="E857" s="42"/>
      <c r="F857" s="44"/>
    </row>
    <row r="858" spans="1:6" ht="15.75">
      <c r="A858" s="52"/>
      <c r="B858" s="42"/>
      <c r="C858" s="42"/>
      <c r="D858" s="42"/>
      <c r="E858" s="42"/>
      <c r="F858" s="44"/>
    </row>
    <row r="859" spans="1:6" ht="15.75">
      <c r="A859" s="52"/>
      <c r="B859" s="42"/>
      <c r="C859" s="42"/>
      <c r="D859" s="42"/>
      <c r="E859" s="42"/>
      <c r="F859" s="44"/>
    </row>
    <row r="860" spans="1:6" ht="15.75">
      <c r="A860" s="52"/>
      <c r="B860" s="42"/>
      <c r="C860" s="42"/>
      <c r="D860" s="42"/>
      <c r="E860" s="42"/>
      <c r="F860" s="44"/>
    </row>
    <row r="861" spans="1:6" ht="15.75">
      <c r="A861" s="52"/>
      <c r="B861" s="42"/>
      <c r="C861" s="42"/>
      <c r="D861" s="42"/>
      <c r="E861" s="42"/>
      <c r="F861" s="44"/>
    </row>
    <row r="862" spans="1:6" ht="15.75">
      <c r="A862" s="52"/>
      <c r="B862" s="42"/>
      <c r="C862" s="42"/>
      <c r="D862" s="42"/>
      <c r="E862" s="42"/>
      <c r="F862" s="44"/>
    </row>
    <row r="863" spans="1:6" ht="15.75">
      <c r="A863" s="52"/>
      <c r="B863" s="42"/>
      <c r="C863" s="42"/>
      <c r="D863" s="42"/>
      <c r="E863" s="42"/>
      <c r="F863" s="44"/>
    </row>
    <row r="864" spans="1:6" ht="15.75">
      <c r="A864" s="52"/>
      <c r="B864" s="42"/>
      <c r="C864" s="42"/>
      <c r="D864" s="42"/>
      <c r="E864" s="42"/>
      <c r="F864" s="44"/>
    </row>
    <row r="865" spans="1:6" ht="15.75">
      <c r="A865" s="52"/>
      <c r="B865" s="42"/>
      <c r="C865" s="42"/>
      <c r="D865" s="42"/>
      <c r="E865" s="42"/>
      <c r="F865" s="44"/>
    </row>
    <row r="866" spans="1:6" ht="15.75">
      <c r="A866" s="52"/>
      <c r="B866" s="42"/>
      <c r="C866" s="42"/>
      <c r="D866" s="42"/>
      <c r="E866" s="42"/>
      <c r="F866" s="44"/>
    </row>
    <row r="867" spans="1:6" ht="15.75">
      <c r="A867" s="52"/>
      <c r="B867" s="42"/>
      <c r="C867" s="42"/>
      <c r="D867" s="42"/>
      <c r="E867" s="42"/>
      <c r="F867" s="44"/>
    </row>
    <row r="868" spans="1:6" ht="15.75">
      <c r="A868" s="52"/>
      <c r="B868" s="42"/>
      <c r="C868" s="42"/>
      <c r="D868" s="42"/>
      <c r="E868" s="42"/>
      <c r="F868" s="44"/>
    </row>
    <row r="869" spans="1:6" ht="15.75">
      <c r="A869" s="52"/>
      <c r="B869" s="42"/>
      <c r="C869" s="42"/>
      <c r="D869" s="42"/>
      <c r="E869" s="42"/>
      <c r="F869" s="44"/>
    </row>
    <row r="870" spans="1:6" ht="15.75">
      <c r="A870" s="52"/>
      <c r="B870" s="42"/>
      <c r="C870" s="42"/>
      <c r="D870" s="42"/>
      <c r="E870" s="42"/>
      <c r="F870" s="44"/>
    </row>
    <row r="871" spans="1:6" ht="15.75">
      <c r="A871" s="52"/>
      <c r="B871" s="42"/>
      <c r="C871" s="42"/>
      <c r="D871" s="42"/>
      <c r="E871" s="42"/>
      <c r="F871" s="44"/>
    </row>
    <row r="872" spans="1:6" ht="15.75">
      <c r="A872" s="52"/>
      <c r="B872" s="42"/>
      <c r="C872" s="42"/>
      <c r="D872" s="42"/>
      <c r="E872" s="42"/>
      <c r="F872" s="44"/>
    </row>
    <row r="873" spans="1:6" ht="15.75">
      <c r="A873" s="52"/>
      <c r="B873" s="42"/>
      <c r="C873" s="42"/>
      <c r="D873" s="42"/>
      <c r="E873" s="42"/>
      <c r="F873" s="44"/>
    </row>
    <row r="874" spans="1:6" ht="15.75">
      <c r="A874" s="52"/>
      <c r="B874" s="42"/>
      <c r="C874" s="42"/>
      <c r="D874" s="42"/>
      <c r="E874" s="42"/>
      <c r="F874" s="44"/>
    </row>
    <row r="875" spans="1:6" ht="15.75">
      <c r="A875" s="52"/>
      <c r="B875" s="42"/>
      <c r="C875" s="42"/>
      <c r="D875" s="42"/>
      <c r="E875" s="42"/>
      <c r="F875" s="44"/>
    </row>
    <row r="876" spans="1:6" ht="15.75">
      <c r="A876" s="52"/>
      <c r="B876" s="42"/>
      <c r="C876" s="42"/>
      <c r="D876" s="42"/>
      <c r="E876" s="42"/>
      <c r="F876" s="44"/>
    </row>
    <row r="877" spans="1:6" ht="15.75">
      <c r="A877" s="52"/>
      <c r="B877" s="42"/>
      <c r="C877" s="42"/>
      <c r="D877" s="42"/>
      <c r="E877" s="42"/>
      <c r="F877" s="44"/>
    </row>
    <row r="878" spans="1:6" ht="15.75">
      <c r="A878" s="52"/>
      <c r="B878" s="42"/>
      <c r="C878" s="42"/>
      <c r="D878" s="42"/>
      <c r="E878" s="42"/>
      <c r="F878" s="44"/>
    </row>
    <row r="879" spans="1:6" ht="15.75">
      <c r="A879" s="52"/>
      <c r="B879" s="42"/>
      <c r="C879" s="42"/>
      <c r="D879" s="42"/>
      <c r="E879" s="42"/>
      <c r="F879" s="44"/>
    </row>
    <row r="880" spans="1:6" ht="15.75">
      <c r="A880" s="52"/>
      <c r="B880" s="42"/>
      <c r="C880" s="42"/>
      <c r="D880" s="42"/>
      <c r="E880" s="42"/>
      <c r="F880" s="44"/>
    </row>
    <row r="881" spans="1:6" ht="15.75">
      <c r="A881" s="52"/>
      <c r="B881" s="42"/>
      <c r="C881" s="42"/>
      <c r="D881" s="42"/>
      <c r="E881" s="42"/>
      <c r="F881" s="44"/>
    </row>
    <row r="882" spans="1:6" ht="15.75">
      <c r="A882" s="52"/>
      <c r="B882" s="42"/>
      <c r="C882" s="42"/>
      <c r="D882" s="42"/>
      <c r="E882" s="42"/>
      <c r="F882" s="44"/>
    </row>
    <row r="883" spans="1:6" ht="15.75">
      <c r="A883" s="52"/>
      <c r="B883" s="42"/>
      <c r="C883" s="42"/>
      <c r="D883" s="42"/>
      <c r="E883" s="42"/>
      <c r="F883" s="44"/>
    </row>
    <row r="884" spans="1:6" ht="15.75">
      <c r="A884" s="52"/>
      <c r="B884" s="42"/>
      <c r="C884" s="42"/>
      <c r="D884" s="42"/>
      <c r="E884" s="42"/>
      <c r="F884" s="44"/>
    </row>
    <row r="885" spans="1:6" ht="15.75">
      <c r="A885" s="52"/>
      <c r="B885" s="42"/>
      <c r="C885" s="42"/>
      <c r="D885" s="42"/>
      <c r="E885" s="42"/>
      <c r="F885" s="44"/>
    </row>
    <row r="886" spans="1:6" ht="15.75">
      <c r="A886" s="52"/>
      <c r="B886" s="42"/>
      <c r="C886" s="42"/>
      <c r="D886" s="42"/>
      <c r="E886" s="42"/>
      <c r="F886" s="44"/>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85"/>
  <sheetViews>
    <sheetView workbookViewId="0">
      <selection activeCell="A9" sqref="A9"/>
    </sheetView>
  </sheetViews>
  <sheetFormatPr defaultRowHeight="15"/>
  <cols>
    <col min="1" max="1" width="99.5703125" style="31" customWidth="1"/>
    <col min="2" max="5" width="10.7109375" style="31" customWidth="1"/>
    <col min="6" max="256" width="9.140625" style="31"/>
    <col min="257" max="257" width="99.5703125" style="31" customWidth="1"/>
    <col min="258" max="261" width="10.7109375" style="31" customWidth="1"/>
    <col min="262" max="512" width="9.140625" style="31"/>
    <col min="513" max="513" width="99.5703125" style="31" customWidth="1"/>
    <col min="514" max="517" width="10.7109375" style="31" customWidth="1"/>
    <col min="518" max="768" width="9.140625" style="31"/>
    <col min="769" max="769" width="99.5703125" style="31" customWidth="1"/>
    <col min="770" max="773" width="10.7109375" style="31" customWidth="1"/>
    <col min="774" max="1024" width="9.140625" style="31"/>
    <col min="1025" max="1025" width="99.5703125" style="31" customWidth="1"/>
    <col min="1026" max="1029" width="10.7109375" style="31" customWidth="1"/>
    <col min="1030" max="1280" width="9.140625" style="31"/>
    <col min="1281" max="1281" width="99.5703125" style="31" customWidth="1"/>
    <col min="1282" max="1285" width="10.7109375" style="31" customWidth="1"/>
    <col min="1286" max="1536" width="9.140625" style="31"/>
    <col min="1537" max="1537" width="99.5703125" style="31" customWidth="1"/>
    <col min="1538" max="1541" width="10.7109375" style="31" customWidth="1"/>
    <col min="1542" max="1792" width="9.140625" style="31"/>
    <col min="1793" max="1793" width="99.5703125" style="31" customWidth="1"/>
    <col min="1794" max="1797" width="10.7109375" style="31" customWidth="1"/>
    <col min="1798" max="2048" width="9.140625" style="31"/>
    <col min="2049" max="2049" width="99.5703125" style="31" customWidth="1"/>
    <col min="2050" max="2053" width="10.7109375" style="31" customWidth="1"/>
    <col min="2054" max="2304" width="9.140625" style="31"/>
    <col min="2305" max="2305" width="99.5703125" style="31" customWidth="1"/>
    <col min="2306" max="2309" width="10.7109375" style="31" customWidth="1"/>
    <col min="2310" max="2560" width="9.140625" style="31"/>
    <col min="2561" max="2561" width="99.5703125" style="31" customWidth="1"/>
    <col min="2562" max="2565" width="10.7109375" style="31" customWidth="1"/>
    <col min="2566" max="2816" width="9.140625" style="31"/>
    <col min="2817" max="2817" width="99.5703125" style="31" customWidth="1"/>
    <col min="2818" max="2821" width="10.7109375" style="31" customWidth="1"/>
    <col min="2822" max="3072" width="9.140625" style="31"/>
    <col min="3073" max="3073" width="99.5703125" style="31" customWidth="1"/>
    <col min="3074" max="3077" width="10.7109375" style="31" customWidth="1"/>
    <col min="3078" max="3328" width="9.140625" style="31"/>
    <col min="3329" max="3329" width="99.5703125" style="31" customWidth="1"/>
    <col min="3330" max="3333" width="10.7109375" style="31" customWidth="1"/>
    <col min="3334" max="3584" width="9.140625" style="31"/>
    <col min="3585" max="3585" width="99.5703125" style="31" customWidth="1"/>
    <col min="3586" max="3589" width="10.7109375" style="31" customWidth="1"/>
    <col min="3590" max="3840" width="9.140625" style="31"/>
    <col min="3841" max="3841" width="99.5703125" style="31" customWidth="1"/>
    <col min="3842" max="3845" width="10.7109375" style="31" customWidth="1"/>
    <col min="3846" max="4096" width="9.140625" style="31"/>
    <col min="4097" max="4097" width="99.5703125" style="31" customWidth="1"/>
    <col min="4098" max="4101" width="10.7109375" style="31" customWidth="1"/>
    <col min="4102" max="4352" width="9.140625" style="31"/>
    <col min="4353" max="4353" width="99.5703125" style="31" customWidth="1"/>
    <col min="4354" max="4357" width="10.7109375" style="31" customWidth="1"/>
    <col min="4358" max="4608" width="9.140625" style="31"/>
    <col min="4609" max="4609" width="99.5703125" style="31" customWidth="1"/>
    <col min="4610" max="4613" width="10.7109375" style="31" customWidth="1"/>
    <col min="4614" max="4864" width="9.140625" style="31"/>
    <col min="4865" max="4865" width="99.5703125" style="31" customWidth="1"/>
    <col min="4866" max="4869" width="10.7109375" style="31" customWidth="1"/>
    <col min="4870" max="5120" width="9.140625" style="31"/>
    <col min="5121" max="5121" width="99.5703125" style="31" customWidth="1"/>
    <col min="5122" max="5125" width="10.7109375" style="31" customWidth="1"/>
    <col min="5126" max="5376" width="9.140625" style="31"/>
    <col min="5377" max="5377" width="99.5703125" style="31" customWidth="1"/>
    <col min="5378" max="5381" width="10.7109375" style="31" customWidth="1"/>
    <col min="5382" max="5632" width="9.140625" style="31"/>
    <col min="5633" max="5633" width="99.5703125" style="31" customWidth="1"/>
    <col min="5634" max="5637" width="10.7109375" style="31" customWidth="1"/>
    <col min="5638" max="5888" width="9.140625" style="31"/>
    <col min="5889" max="5889" width="99.5703125" style="31" customWidth="1"/>
    <col min="5890" max="5893" width="10.7109375" style="31" customWidth="1"/>
    <col min="5894" max="6144" width="9.140625" style="31"/>
    <col min="6145" max="6145" width="99.5703125" style="31" customWidth="1"/>
    <col min="6146" max="6149" width="10.7109375" style="31" customWidth="1"/>
    <col min="6150" max="6400" width="9.140625" style="31"/>
    <col min="6401" max="6401" width="99.5703125" style="31" customWidth="1"/>
    <col min="6402" max="6405" width="10.7109375" style="31" customWidth="1"/>
    <col min="6406" max="6656" width="9.140625" style="31"/>
    <col min="6657" max="6657" width="99.5703125" style="31" customWidth="1"/>
    <col min="6658" max="6661" width="10.7109375" style="31" customWidth="1"/>
    <col min="6662" max="6912" width="9.140625" style="31"/>
    <col min="6913" max="6913" width="99.5703125" style="31" customWidth="1"/>
    <col min="6914" max="6917" width="10.7109375" style="31" customWidth="1"/>
    <col min="6918" max="7168" width="9.140625" style="31"/>
    <col min="7169" max="7169" width="99.5703125" style="31" customWidth="1"/>
    <col min="7170" max="7173" width="10.7109375" style="31" customWidth="1"/>
    <col min="7174" max="7424" width="9.140625" style="31"/>
    <col min="7425" max="7425" width="99.5703125" style="31" customWidth="1"/>
    <col min="7426" max="7429" width="10.7109375" style="31" customWidth="1"/>
    <col min="7430" max="7680" width="9.140625" style="31"/>
    <col min="7681" max="7681" width="99.5703125" style="31" customWidth="1"/>
    <col min="7682" max="7685" width="10.7109375" style="31" customWidth="1"/>
    <col min="7686" max="7936" width="9.140625" style="31"/>
    <col min="7937" max="7937" width="99.5703125" style="31" customWidth="1"/>
    <col min="7938" max="7941" width="10.7109375" style="31" customWidth="1"/>
    <col min="7942" max="8192" width="9.140625" style="31"/>
    <col min="8193" max="8193" width="99.5703125" style="31" customWidth="1"/>
    <col min="8194" max="8197" width="10.7109375" style="31" customWidth="1"/>
    <col min="8198" max="8448" width="9.140625" style="31"/>
    <col min="8449" max="8449" width="99.5703125" style="31" customWidth="1"/>
    <col min="8450" max="8453" width="10.7109375" style="31" customWidth="1"/>
    <col min="8454" max="8704" width="9.140625" style="31"/>
    <col min="8705" max="8705" width="99.5703125" style="31" customWidth="1"/>
    <col min="8706" max="8709" width="10.7109375" style="31" customWidth="1"/>
    <col min="8710" max="8960" width="9.140625" style="31"/>
    <col min="8961" max="8961" width="99.5703125" style="31" customWidth="1"/>
    <col min="8962" max="8965" width="10.7109375" style="31" customWidth="1"/>
    <col min="8966" max="9216" width="9.140625" style="31"/>
    <col min="9217" max="9217" width="99.5703125" style="31" customWidth="1"/>
    <col min="9218" max="9221" width="10.7109375" style="31" customWidth="1"/>
    <col min="9222" max="9472" width="9.140625" style="31"/>
    <col min="9473" max="9473" width="99.5703125" style="31" customWidth="1"/>
    <col min="9474" max="9477" width="10.7109375" style="31" customWidth="1"/>
    <col min="9478" max="9728" width="9.140625" style="31"/>
    <col min="9729" max="9729" width="99.5703125" style="31" customWidth="1"/>
    <col min="9730" max="9733" width="10.7109375" style="31" customWidth="1"/>
    <col min="9734" max="9984" width="9.140625" style="31"/>
    <col min="9985" max="9985" width="99.5703125" style="31" customWidth="1"/>
    <col min="9986" max="9989" width="10.7109375" style="31" customWidth="1"/>
    <col min="9990" max="10240" width="9.140625" style="31"/>
    <col min="10241" max="10241" width="99.5703125" style="31" customWidth="1"/>
    <col min="10242" max="10245" width="10.7109375" style="31" customWidth="1"/>
    <col min="10246" max="10496" width="9.140625" style="31"/>
    <col min="10497" max="10497" width="99.5703125" style="31" customWidth="1"/>
    <col min="10498" max="10501" width="10.7109375" style="31" customWidth="1"/>
    <col min="10502" max="10752" width="9.140625" style="31"/>
    <col min="10753" max="10753" width="99.5703125" style="31" customWidth="1"/>
    <col min="10754" max="10757" width="10.7109375" style="31" customWidth="1"/>
    <col min="10758" max="11008" width="9.140625" style="31"/>
    <col min="11009" max="11009" width="99.5703125" style="31" customWidth="1"/>
    <col min="11010" max="11013" width="10.7109375" style="31" customWidth="1"/>
    <col min="11014" max="11264" width="9.140625" style="31"/>
    <col min="11265" max="11265" width="99.5703125" style="31" customWidth="1"/>
    <col min="11266" max="11269" width="10.7109375" style="31" customWidth="1"/>
    <col min="11270" max="11520" width="9.140625" style="31"/>
    <col min="11521" max="11521" width="99.5703125" style="31" customWidth="1"/>
    <col min="11522" max="11525" width="10.7109375" style="31" customWidth="1"/>
    <col min="11526" max="11776" width="9.140625" style="31"/>
    <col min="11777" max="11777" width="99.5703125" style="31" customWidth="1"/>
    <col min="11778" max="11781" width="10.7109375" style="31" customWidth="1"/>
    <col min="11782" max="12032" width="9.140625" style="31"/>
    <col min="12033" max="12033" width="99.5703125" style="31" customWidth="1"/>
    <col min="12034" max="12037" width="10.7109375" style="31" customWidth="1"/>
    <col min="12038" max="12288" width="9.140625" style="31"/>
    <col min="12289" max="12289" width="99.5703125" style="31" customWidth="1"/>
    <col min="12290" max="12293" width="10.7109375" style="31" customWidth="1"/>
    <col min="12294" max="12544" width="9.140625" style="31"/>
    <col min="12545" max="12545" width="99.5703125" style="31" customWidth="1"/>
    <col min="12546" max="12549" width="10.7109375" style="31" customWidth="1"/>
    <col min="12550" max="12800" width="9.140625" style="31"/>
    <col min="12801" max="12801" width="99.5703125" style="31" customWidth="1"/>
    <col min="12802" max="12805" width="10.7109375" style="31" customWidth="1"/>
    <col min="12806" max="13056" width="9.140625" style="31"/>
    <col min="13057" max="13057" width="99.5703125" style="31" customWidth="1"/>
    <col min="13058" max="13061" width="10.7109375" style="31" customWidth="1"/>
    <col min="13062" max="13312" width="9.140625" style="31"/>
    <col min="13313" max="13313" width="99.5703125" style="31" customWidth="1"/>
    <col min="13314" max="13317" width="10.7109375" style="31" customWidth="1"/>
    <col min="13318" max="13568" width="9.140625" style="31"/>
    <col min="13569" max="13569" width="99.5703125" style="31" customWidth="1"/>
    <col min="13570" max="13573" width="10.7109375" style="31" customWidth="1"/>
    <col min="13574" max="13824" width="9.140625" style="31"/>
    <col min="13825" max="13825" width="99.5703125" style="31" customWidth="1"/>
    <col min="13826" max="13829" width="10.7109375" style="31" customWidth="1"/>
    <col min="13830" max="14080" width="9.140625" style="31"/>
    <col min="14081" max="14081" width="99.5703125" style="31" customWidth="1"/>
    <col min="14082" max="14085" width="10.7109375" style="31" customWidth="1"/>
    <col min="14086" max="14336" width="9.140625" style="31"/>
    <col min="14337" max="14337" width="99.5703125" style="31" customWidth="1"/>
    <col min="14338" max="14341" width="10.7109375" style="31" customWidth="1"/>
    <col min="14342" max="14592" width="9.140625" style="31"/>
    <col min="14593" max="14593" width="99.5703125" style="31" customWidth="1"/>
    <col min="14594" max="14597" width="10.7109375" style="31" customWidth="1"/>
    <col min="14598" max="14848" width="9.140625" style="31"/>
    <col min="14849" max="14849" width="99.5703125" style="31" customWidth="1"/>
    <col min="14850" max="14853" width="10.7109375" style="31" customWidth="1"/>
    <col min="14854" max="15104" width="9.140625" style="31"/>
    <col min="15105" max="15105" width="99.5703125" style="31" customWidth="1"/>
    <col min="15106" max="15109" width="10.7109375" style="31" customWidth="1"/>
    <col min="15110" max="15360" width="9.140625" style="31"/>
    <col min="15361" max="15361" width="99.5703125" style="31" customWidth="1"/>
    <col min="15362" max="15365" width="10.7109375" style="31" customWidth="1"/>
    <col min="15366" max="15616" width="9.140625" style="31"/>
    <col min="15617" max="15617" width="99.5703125" style="31" customWidth="1"/>
    <col min="15618" max="15621" width="10.7109375" style="31" customWidth="1"/>
    <col min="15622" max="15872" width="9.140625" style="31"/>
    <col min="15873" max="15873" width="99.5703125" style="31" customWidth="1"/>
    <col min="15874" max="15877" width="10.7109375" style="31" customWidth="1"/>
    <col min="15878" max="16128" width="9.140625" style="31"/>
    <col min="16129" max="16129" width="99.5703125" style="31" customWidth="1"/>
    <col min="16130" max="16133" width="10.7109375" style="31" customWidth="1"/>
    <col min="16134" max="16384" width="9.140625" style="31"/>
  </cols>
  <sheetData>
    <row r="1" spans="1:207" ht="30" customHeight="1">
      <c r="A1" s="905" t="s">
        <v>493</v>
      </c>
      <c r="B1" s="905"/>
      <c r="C1" s="905"/>
      <c r="D1" s="905"/>
      <c r="E1" s="905"/>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row>
    <row r="2" spans="1:207" ht="20.25">
      <c r="A2" s="906" t="s">
        <v>1159</v>
      </c>
      <c r="B2" s="906"/>
      <c r="C2" s="906"/>
      <c r="D2" s="906"/>
      <c r="E2" s="906"/>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c r="GY2" s="39"/>
    </row>
    <row r="3" spans="1:207" ht="30" customHeight="1">
      <c r="A3" s="934" t="s">
        <v>1472</v>
      </c>
      <c r="B3" s="934"/>
      <c r="C3" s="934"/>
      <c r="D3" s="934"/>
      <c r="E3" s="934"/>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row>
    <row r="4" spans="1:207">
      <c r="A4" s="399"/>
      <c r="B4" s="571"/>
      <c r="C4" s="571"/>
      <c r="D4" s="571"/>
      <c r="E4" s="571"/>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row>
    <row r="5" spans="1:207" ht="30" customHeight="1">
      <c r="A5" s="398"/>
      <c r="B5" s="196" t="s">
        <v>68</v>
      </c>
      <c r="C5" s="196" t="s">
        <v>70</v>
      </c>
      <c r="D5" s="196" t="s">
        <v>72</v>
      </c>
      <c r="E5" s="197" t="s">
        <v>571</v>
      </c>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row>
    <row r="6" spans="1:207">
      <c r="A6" s="399"/>
      <c r="B6" s="400"/>
      <c r="C6" s="400"/>
      <c r="D6" s="400"/>
      <c r="E6" s="401"/>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row>
    <row r="7" spans="1:207">
      <c r="A7" s="289" t="s">
        <v>574</v>
      </c>
      <c r="B7" s="196"/>
      <c r="C7" s="196"/>
      <c r="D7" s="196"/>
      <c r="E7" s="197"/>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row>
    <row r="8" spans="1:207">
      <c r="A8" s="399" t="s">
        <v>575</v>
      </c>
      <c r="B8" s="402">
        <v>7.6899999999999996E-2</v>
      </c>
      <c r="C8" s="402">
        <v>4.9599999999999998E-2</v>
      </c>
      <c r="D8" s="402">
        <v>7.6300000000000007E-2</v>
      </c>
      <c r="E8" s="402">
        <v>6.9599999999999995E-2</v>
      </c>
      <c r="F8" s="62"/>
      <c r="G8" s="62"/>
      <c r="H8" s="62"/>
      <c r="I8" s="62"/>
      <c r="J8" s="62"/>
      <c r="K8" s="62"/>
      <c r="L8" s="62"/>
      <c r="M8" s="62"/>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c r="GV8" s="62"/>
      <c r="GW8" s="62"/>
      <c r="GX8" s="62"/>
      <c r="GY8" s="62"/>
    </row>
    <row r="9" spans="1:207">
      <c r="A9" s="399" t="s">
        <v>576</v>
      </c>
      <c r="B9" s="402">
        <v>0.7087</v>
      </c>
      <c r="C9" s="402">
        <v>0.76780000000000004</v>
      </c>
      <c r="D9" s="402">
        <v>0.65100000000000002</v>
      </c>
      <c r="E9" s="402">
        <v>0.71899999999999997</v>
      </c>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row>
    <row r="10" spans="1:207">
      <c r="A10" s="399"/>
      <c r="B10" s="402"/>
      <c r="C10" s="402"/>
      <c r="D10" s="402"/>
      <c r="E10" s="40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row>
    <row r="11" spans="1:207">
      <c r="A11" s="289" t="s">
        <v>577</v>
      </c>
      <c r="B11" s="403"/>
      <c r="C11" s="403"/>
      <c r="D11" s="403"/>
      <c r="E11" s="403"/>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row>
    <row r="12" spans="1:207">
      <c r="A12" s="404" t="s">
        <v>578</v>
      </c>
      <c r="B12" s="402">
        <v>0.63759999999999994</v>
      </c>
      <c r="C12" s="402">
        <v>0.70679999999999998</v>
      </c>
      <c r="D12" s="402">
        <v>0.50529999999999997</v>
      </c>
      <c r="E12" s="402">
        <v>0.64390000000000003</v>
      </c>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row>
    <row r="13" spans="1:207">
      <c r="A13" s="404" t="s">
        <v>1175</v>
      </c>
      <c r="B13" s="402">
        <v>0.63790000000000002</v>
      </c>
      <c r="C13" s="402">
        <v>0.70709999999999995</v>
      </c>
      <c r="D13" s="402">
        <v>0.50590000000000002</v>
      </c>
      <c r="E13" s="402">
        <v>0.64419999999999999</v>
      </c>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row>
    <row r="14" spans="1:207">
      <c r="A14" s="399" t="s">
        <v>579</v>
      </c>
      <c r="B14" s="402">
        <v>4.3999999999999997E-2</v>
      </c>
      <c r="C14" s="402">
        <v>0.17100000000000001</v>
      </c>
      <c r="D14" s="402">
        <v>1.6000000000000001E-3</v>
      </c>
      <c r="E14" s="402">
        <v>7.3499999999999996E-2</v>
      </c>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row>
    <row r="15" spans="1:207">
      <c r="A15" s="404" t="s">
        <v>580</v>
      </c>
      <c r="B15" s="402">
        <v>0</v>
      </c>
      <c r="C15" s="402">
        <v>0</v>
      </c>
      <c r="D15" s="402">
        <v>0</v>
      </c>
      <c r="E15" s="402">
        <v>0</v>
      </c>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row>
    <row r="16" spans="1:207">
      <c r="A16" s="404"/>
      <c r="B16" s="402"/>
      <c r="C16" s="402"/>
      <c r="D16" s="402"/>
      <c r="E16" s="40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row>
    <row r="17" spans="1:207">
      <c r="A17" s="405" t="s">
        <v>581</v>
      </c>
      <c r="B17" s="403"/>
      <c r="C17" s="403"/>
      <c r="D17" s="403"/>
      <c r="E17" s="403"/>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row>
    <row r="18" spans="1:207">
      <c r="A18" s="404" t="s">
        <v>582</v>
      </c>
      <c r="B18" s="402">
        <v>8.3999999999999995E-3</v>
      </c>
      <c r="C18" s="402">
        <v>5.5899999999999998E-2</v>
      </c>
      <c r="D18" s="402">
        <v>1.54E-2</v>
      </c>
      <c r="E18" s="402">
        <v>2.2499999999999999E-2</v>
      </c>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row>
    <row r="19" spans="1:207">
      <c r="A19" s="404" t="s">
        <v>583</v>
      </c>
      <c r="B19" s="402">
        <v>0.99160000000000004</v>
      </c>
      <c r="C19" s="402">
        <v>0.94410000000000005</v>
      </c>
      <c r="D19" s="402">
        <v>0.98460000000000003</v>
      </c>
      <c r="E19" s="402">
        <v>0.97750000000000004</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row>
    <row r="20" spans="1:207">
      <c r="A20" s="404" t="s">
        <v>584</v>
      </c>
      <c r="B20" s="406">
        <v>312.52980000000002</v>
      </c>
      <c r="C20" s="406">
        <v>560.1191</v>
      </c>
      <c r="D20" s="406">
        <v>275.7004</v>
      </c>
      <c r="E20" s="406">
        <v>457.37889999999999</v>
      </c>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row>
    <row r="21" spans="1:207">
      <c r="A21" s="404"/>
      <c r="B21" s="406"/>
      <c r="C21" s="406"/>
      <c r="D21" s="406"/>
      <c r="E21" s="406"/>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row>
    <row r="22" spans="1:207">
      <c r="A22" s="405" t="s">
        <v>585</v>
      </c>
      <c r="B22" s="407"/>
      <c r="C22" s="407"/>
      <c r="D22" s="407"/>
      <c r="E22" s="407"/>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row>
    <row r="23" spans="1:207">
      <c r="A23" s="399" t="s">
        <v>586</v>
      </c>
      <c r="B23" s="402">
        <v>0.98499999999999999</v>
      </c>
      <c r="C23" s="402">
        <v>0.97409999999999997</v>
      </c>
      <c r="D23" s="402">
        <v>0.94530000000000003</v>
      </c>
      <c r="E23" s="402">
        <v>0.97860000000000003</v>
      </c>
      <c r="F23" s="42"/>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row>
    <row r="24" spans="1:207">
      <c r="A24" s="399" t="s">
        <v>587</v>
      </c>
      <c r="B24" s="402">
        <v>9.1999999999999998E-3</v>
      </c>
      <c r="C24" s="402">
        <v>1.8800000000000001E-2</v>
      </c>
      <c r="D24" s="402">
        <v>1.3299999999999999E-2</v>
      </c>
      <c r="E24" s="402">
        <v>1.2200000000000001E-2</v>
      </c>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row>
    <row r="25" spans="1:207">
      <c r="A25" s="404" t="s">
        <v>588</v>
      </c>
      <c r="B25" s="402">
        <v>1.4999999999999999E-2</v>
      </c>
      <c r="C25" s="402">
        <v>2.5899999999999999E-2</v>
      </c>
      <c r="D25" s="402">
        <v>5.4699999999999999E-2</v>
      </c>
      <c r="E25" s="402">
        <v>2.1399999999999999E-2</v>
      </c>
      <c r="F25" s="42"/>
      <c r="G25" s="42"/>
      <c r="H25" s="42"/>
      <c r="I25" s="42"/>
      <c r="J25" s="42"/>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row>
    <row r="26" spans="1:207">
      <c r="A26" s="404" t="s">
        <v>589</v>
      </c>
      <c r="B26" s="402">
        <v>8.6E-3</v>
      </c>
      <c r="C26" s="402">
        <v>1.7899999999999999E-2</v>
      </c>
      <c r="D26" s="402">
        <v>1.4E-2</v>
      </c>
      <c r="E26" s="402">
        <v>1.1599999999999999E-2</v>
      </c>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row>
    <row r="27" spans="1:207">
      <c r="A27" s="404" t="s">
        <v>590</v>
      </c>
      <c r="B27" s="402">
        <v>7.2900000000000006E-2</v>
      </c>
      <c r="C27" s="402">
        <v>6.9500000000000006E-2</v>
      </c>
      <c r="D27" s="402">
        <v>5.4000000000000003E-3</v>
      </c>
      <c r="E27" s="402">
        <v>6.5100000000000005E-2</v>
      </c>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row>
    <row r="28" spans="1:207">
      <c r="A28" s="404" t="s">
        <v>591</v>
      </c>
      <c r="B28" s="402">
        <v>1.9800000000000002E-2</v>
      </c>
      <c r="C28" s="402">
        <v>2.63E-2</v>
      </c>
      <c r="D28" s="402">
        <v>1.9800000000000002E-2</v>
      </c>
      <c r="E28" s="402">
        <v>2.1600000000000001E-2</v>
      </c>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row>
    <row r="29" spans="1:207">
      <c r="A29" s="404" t="s">
        <v>592</v>
      </c>
      <c r="B29" s="402">
        <v>7.3800000000000004E-2</v>
      </c>
      <c r="C29" s="402">
        <v>3.44E-2</v>
      </c>
      <c r="D29" s="402">
        <v>0.121</v>
      </c>
      <c r="E29" s="402">
        <v>6.7100000000000007E-2</v>
      </c>
      <c r="F29" s="42"/>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row>
    <row r="30" spans="1:207">
      <c r="A30" s="404" t="s">
        <v>593</v>
      </c>
      <c r="B30" s="402">
        <v>0.98199999999999998</v>
      </c>
      <c r="C30" s="402">
        <v>0.97409999999999997</v>
      </c>
      <c r="D30" s="402">
        <v>0.93640000000000001</v>
      </c>
      <c r="E30" s="402">
        <v>0.97589999999999999</v>
      </c>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row>
    <row r="31" spans="1:207">
      <c r="A31" s="404" t="s">
        <v>594</v>
      </c>
      <c r="B31" s="402">
        <v>0</v>
      </c>
      <c r="C31" s="402">
        <v>0</v>
      </c>
      <c r="D31" s="402">
        <v>3.3999999999999998E-3</v>
      </c>
      <c r="E31" s="402">
        <v>2.9999999999999997E-4</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row>
    <row r="32" spans="1:207">
      <c r="A32" s="404" t="s">
        <v>595</v>
      </c>
      <c r="B32" s="402">
        <v>4.0000000000000002E-4</v>
      </c>
      <c r="C32" s="402">
        <v>2.0000000000000001E-4</v>
      </c>
      <c r="D32" s="402">
        <v>2.8999999999999998E-3</v>
      </c>
      <c r="E32" s="402">
        <v>5.0000000000000001E-4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row>
    <row r="33" spans="1:207">
      <c r="A33" s="404" t="s">
        <v>596</v>
      </c>
      <c r="B33" s="402">
        <v>2.8999999999999998E-3</v>
      </c>
      <c r="C33" s="402">
        <v>5.9999999999999995E-4</v>
      </c>
      <c r="D33" s="402">
        <v>0.01</v>
      </c>
      <c r="E33" s="402">
        <v>2.8999999999999998E-3</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row>
    <row r="34" spans="1:207">
      <c r="A34" s="404" t="s">
        <v>597</v>
      </c>
      <c r="B34" s="402">
        <v>6.9999999999999999E-4</v>
      </c>
      <c r="C34" s="402">
        <v>1.9E-3</v>
      </c>
      <c r="D34" s="402">
        <v>2.9999999999999997E-4</v>
      </c>
      <c r="E34" s="402">
        <v>1E-3</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row>
    <row r="35" spans="1:207">
      <c r="A35" s="404" t="s">
        <v>598</v>
      </c>
      <c r="B35" s="402">
        <v>1.4E-2</v>
      </c>
      <c r="C35" s="402">
        <v>2.3300000000000001E-2</v>
      </c>
      <c r="D35" s="402">
        <v>4.7E-2</v>
      </c>
      <c r="E35" s="402">
        <v>1.9400000000000001E-2</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row>
    <row r="36" spans="1:207">
      <c r="A36" s="404"/>
      <c r="B36" s="402"/>
      <c r="C36" s="402"/>
      <c r="D36" s="402"/>
      <c r="E36" s="40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row>
    <row r="37" spans="1:207">
      <c r="A37" s="405" t="s">
        <v>599</v>
      </c>
      <c r="B37" s="403"/>
      <c r="C37" s="403"/>
      <c r="D37" s="403"/>
      <c r="E37" s="403"/>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row>
    <row r="38" spans="1:207">
      <c r="A38" s="404" t="s">
        <v>600</v>
      </c>
      <c r="B38" s="402">
        <v>0.13400000000000001</v>
      </c>
      <c r="C38" s="402">
        <v>0.1211</v>
      </c>
      <c r="D38" s="402">
        <v>0.16669999999999999</v>
      </c>
      <c r="E38" s="402">
        <v>0.13389999999999999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row>
    <row r="39" spans="1:207">
      <c r="A39" s="404" t="s">
        <v>601</v>
      </c>
      <c r="B39" s="402">
        <v>0.3674</v>
      </c>
      <c r="C39" s="402">
        <v>0.28160000000000002</v>
      </c>
      <c r="D39" s="402">
        <v>0.35809999999999997</v>
      </c>
      <c r="E39" s="402">
        <v>0.34899999999999998</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row>
    <row r="40" spans="1:207">
      <c r="A40" s="404" t="s">
        <v>602</v>
      </c>
      <c r="B40" s="402">
        <v>0.28789999999999999</v>
      </c>
      <c r="C40" s="402">
        <v>0.12939999999999999</v>
      </c>
      <c r="D40" s="402">
        <v>0.30930000000000002</v>
      </c>
      <c r="E40" s="402">
        <v>0.24030000000000001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row>
    <row r="41" spans="1:207">
      <c r="A41" s="404" t="s">
        <v>603</v>
      </c>
      <c r="B41" s="402">
        <v>0.21079999999999999</v>
      </c>
      <c r="C41" s="402">
        <v>0.1153</v>
      </c>
      <c r="D41" s="402">
        <v>0.1638</v>
      </c>
      <c r="E41" s="402">
        <v>0.18160000000000001</v>
      </c>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c r="GY41" s="42"/>
    </row>
    <row r="42" spans="1:207">
      <c r="A42" s="399" t="s">
        <v>604</v>
      </c>
      <c r="B42" s="402">
        <v>0.3674</v>
      </c>
      <c r="C42" s="402">
        <v>0.14940000000000001</v>
      </c>
      <c r="D42" s="402">
        <v>0.35399999999999998</v>
      </c>
      <c r="E42" s="402">
        <v>0.31609999999999999</v>
      </c>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row>
    <row r="43" spans="1:207">
      <c r="A43" s="399"/>
      <c r="B43" s="402"/>
      <c r="C43" s="402"/>
      <c r="D43" s="402"/>
      <c r="E43" s="40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c r="GY43" s="42"/>
    </row>
    <row r="44" spans="1:207">
      <c r="A44" s="289" t="s">
        <v>605</v>
      </c>
      <c r="B44" s="403"/>
      <c r="C44" s="403"/>
      <c r="D44" s="403"/>
      <c r="E44" s="403"/>
      <c r="F44" s="42"/>
      <c r="G44" s="42"/>
      <c r="H44" s="42"/>
      <c r="I44" s="42"/>
      <c r="J44" s="42"/>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row>
    <row r="45" spans="1:207">
      <c r="A45" s="404" t="s">
        <v>606</v>
      </c>
      <c r="B45" s="402">
        <v>0.26769999999999999</v>
      </c>
      <c r="C45" s="402">
        <v>0.1094</v>
      </c>
      <c r="D45" s="402">
        <v>0.47039999999999998</v>
      </c>
      <c r="E45" s="402">
        <v>0.24429999999999999</v>
      </c>
      <c r="F45" s="42"/>
      <c r="G45" s="42"/>
      <c r="H45" s="42"/>
      <c r="I45" s="42"/>
      <c r="J45" s="42"/>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c r="GY45" s="42"/>
    </row>
    <row r="46" spans="1:207">
      <c r="A46" s="404" t="s">
        <v>607</v>
      </c>
      <c r="B46" s="402">
        <v>0.26750000000000002</v>
      </c>
      <c r="C46" s="402">
        <v>0.1094</v>
      </c>
      <c r="D46" s="402">
        <v>0.47039999999999998</v>
      </c>
      <c r="E46" s="402">
        <v>0.24410000000000001</v>
      </c>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row>
    <row r="47" spans="1:207">
      <c r="A47" s="404" t="s">
        <v>608</v>
      </c>
      <c r="B47" s="402">
        <v>4.07E-2</v>
      </c>
      <c r="C47" s="402">
        <v>0.1832</v>
      </c>
      <c r="D47" s="402">
        <v>8.3299999999999999E-2</v>
      </c>
      <c r="E47" s="402">
        <v>6.4799999999999996E-2</v>
      </c>
      <c r="F47" s="42"/>
      <c r="G47" s="42"/>
      <c r="H47" s="42"/>
      <c r="I47" s="42"/>
      <c r="J47" s="42"/>
      <c r="K47" s="42"/>
      <c r="L47" s="42"/>
      <c r="M47" s="42"/>
      <c r="N47" s="42"/>
      <c r="O47" s="42"/>
      <c r="P47" s="42"/>
      <c r="Q47" s="42"/>
      <c r="R47" s="42"/>
      <c r="S47" s="42"/>
      <c r="T47" s="42"/>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c r="GY47" s="42"/>
    </row>
    <row r="48" spans="1:207">
      <c r="A48" s="404" t="s">
        <v>609</v>
      </c>
      <c r="B48" s="402">
        <v>1.8E-3</v>
      </c>
      <c r="C48" s="402">
        <v>9.1999999999999998E-3</v>
      </c>
      <c r="D48" s="402">
        <v>1E-4</v>
      </c>
      <c r="E48" s="402">
        <v>2.3999999999999998E-3</v>
      </c>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c r="GY48" s="42"/>
    </row>
    <row r="49" spans="1:207">
      <c r="A49" s="404" t="s">
        <v>610</v>
      </c>
      <c r="B49" s="402">
        <v>2.1299999999999999E-2</v>
      </c>
      <c r="C49" s="402">
        <v>9.4299999999999995E-2</v>
      </c>
      <c r="D49" s="402">
        <v>3.6200000000000003E-2</v>
      </c>
      <c r="E49" s="402">
        <v>3.2399999999999998E-2</v>
      </c>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row>
    <row r="50" spans="1:207">
      <c r="A50" s="404" t="s">
        <v>611</v>
      </c>
      <c r="B50" s="402">
        <v>0.60289999999999999</v>
      </c>
      <c r="C50" s="402">
        <v>0.20369999999999999</v>
      </c>
      <c r="D50" s="402">
        <v>1.0233000000000001</v>
      </c>
      <c r="E50" s="402">
        <v>0.52129999999999999</v>
      </c>
      <c r="F50" s="42"/>
      <c r="G50" s="42"/>
      <c r="H50" s="42"/>
      <c r="I50" s="42"/>
      <c r="J50" s="42"/>
      <c r="K50" s="42"/>
      <c r="L50" s="42"/>
      <c r="M50" s="42"/>
      <c r="N50" s="42"/>
      <c r="O50" s="42"/>
      <c r="P50" s="42"/>
      <c r="Q50" s="42"/>
      <c r="R50" s="42"/>
      <c r="S50" s="42"/>
      <c r="T50" s="4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row>
    <row r="51" spans="1:207">
      <c r="A51" s="404"/>
      <c r="B51" s="402"/>
      <c r="C51" s="402"/>
      <c r="D51" s="402"/>
      <c r="E51" s="40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c r="GV51" s="42"/>
      <c r="GW51" s="42"/>
      <c r="GX51" s="42"/>
      <c r="GY51" s="42"/>
    </row>
    <row r="52" spans="1:207">
      <c r="A52" s="405" t="s">
        <v>612</v>
      </c>
      <c r="B52" s="403"/>
      <c r="C52" s="403"/>
      <c r="D52" s="403"/>
      <c r="E52" s="403"/>
      <c r="F52" s="42"/>
      <c r="G52" s="42"/>
      <c r="H52" s="42"/>
      <c r="I52" s="42"/>
      <c r="J52" s="42"/>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c r="GV52" s="42"/>
      <c r="GW52" s="42"/>
      <c r="GX52" s="42"/>
      <c r="GY52" s="42"/>
    </row>
    <row r="53" spans="1:207">
      <c r="A53" s="404" t="s">
        <v>613</v>
      </c>
      <c r="B53" s="402">
        <v>0.91610000000000003</v>
      </c>
      <c r="C53" s="402">
        <v>0.91090000000000004</v>
      </c>
      <c r="D53" s="402">
        <v>0.92830000000000001</v>
      </c>
      <c r="E53" s="402">
        <v>0.91579999999999995</v>
      </c>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row>
    <row r="54" spans="1:207">
      <c r="A54" s="404" t="s">
        <v>614</v>
      </c>
      <c r="B54" s="402">
        <v>0.92410000000000003</v>
      </c>
      <c r="C54" s="402">
        <v>0.97660000000000002</v>
      </c>
      <c r="D54" s="402">
        <v>0.95709999999999995</v>
      </c>
      <c r="E54" s="402">
        <v>0.94240000000000002</v>
      </c>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c r="GV54" s="42"/>
      <c r="GW54" s="42"/>
      <c r="GX54" s="42"/>
      <c r="GY54" s="42"/>
    </row>
    <row r="55" spans="1:207">
      <c r="A55" s="404" t="s">
        <v>615</v>
      </c>
      <c r="B55" s="402">
        <v>0.35320000000000001</v>
      </c>
      <c r="C55" s="402">
        <v>4.7300000000000002E-2</v>
      </c>
      <c r="D55" s="402">
        <v>0.83130000000000004</v>
      </c>
      <c r="E55" s="402">
        <v>0.28570000000000001</v>
      </c>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c r="GV55" s="42"/>
      <c r="GW55" s="42"/>
      <c r="GX55" s="42"/>
      <c r="GY55" s="42"/>
    </row>
    <row r="56" spans="1:207" ht="15.75" thickBot="1">
      <c r="A56" s="492" t="s">
        <v>616</v>
      </c>
      <c r="B56" s="408">
        <v>0.31380000000000002</v>
      </c>
      <c r="C56" s="408">
        <v>0.81440000000000001</v>
      </c>
      <c r="D56" s="408">
        <v>0.1525</v>
      </c>
      <c r="E56" s="408">
        <v>0.3448</v>
      </c>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row>
    <row r="57" spans="1:207" ht="15.75" thickTop="1">
      <c r="A57" s="244" t="s">
        <v>617</v>
      </c>
      <c r="B57" s="219"/>
      <c r="C57" s="222"/>
      <c r="D57" s="222"/>
      <c r="E57" s="222"/>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c r="CW57" s="51"/>
      <c r="CX57" s="51"/>
      <c r="CY57" s="51"/>
      <c r="CZ57" s="51"/>
      <c r="DA57" s="51"/>
      <c r="DB57" s="51"/>
      <c r="DC57" s="51"/>
      <c r="DD57" s="51"/>
      <c r="DE57" s="51"/>
      <c r="DF57" s="51"/>
      <c r="DG57" s="51"/>
      <c r="DH57" s="51"/>
      <c r="DI57" s="51"/>
      <c r="DJ57" s="51"/>
      <c r="DK57" s="51"/>
      <c r="DL57" s="51"/>
      <c r="DM57" s="51"/>
      <c r="DN57" s="51"/>
      <c r="DO57" s="51"/>
      <c r="DP57" s="51"/>
      <c r="DQ57" s="51"/>
      <c r="DR57" s="51"/>
      <c r="DS57" s="51"/>
      <c r="DT57" s="51"/>
      <c r="DU57" s="51"/>
      <c r="DV57" s="51"/>
      <c r="DW57" s="51"/>
      <c r="DX57" s="51"/>
      <c r="DY57" s="51"/>
      <c r="DZ57" s="51"/>
      <c r="EA57" s="51"/>
      <c r="EB57" s="51"/>
      <c r="EC57" s="51"/>
      <c r="ED57" s="51"/>
      <c r="EE57" s="51"/>
      <c r="EF57" s="51"/>
      <c r="EG57" s="51"/>
      <c r="EH57" s="51"/>
      <c r="EI57" s="51"/>
      <c r="EJ57" s="51"/>
      <c r="EK57" s="51"/>
      <c r="EL57" s="51"/>
      <c r="EM57" s="51"/>
      <c r="EN57" s="51"/>
      <c r="EO57" s="51"/>
      <c r="EP57" s="51"/>
      <c r="EQ57" s="51"/>
      <c r="ER57" s="51"/>
      <c r="ES57" s="51"/>
      <c r="ET57" s="51"/>
      <c r="EU57" s="51"/>
      <c r="EV57" s="51"/>
      <c r="EW57" s="51"/>
      <c r="EX57" s="51"/>
      <c r="EY57" s="51"/>
      <c r="EZ57" s="51"/>
      <c r="FA57" s="51"/>
      <c r="FB57" s="51"/>
      <c r="FC57" s="51"/>
      <c r="FD57" s="51"/>
      <c r="FE57" s="51"/>
      <c r="FF57" s="51"/>
      <c r="FG57" s="51"/>
      <c r="FH57" s="51"/>
      <c r="FI57" s="51"/>
      <c r="FJ57" s="51"/>
      <c r="FK57" s="51"/>
      <c r="FL57" s="51"/>
      <c r="FM57" s="51"/>
      <c r="FN57" s="51"/>
      <c r="FO57" s="51"/>
      <c r="FP57" s="51"/>
      <c r="FQ57" s="51"/>
      <c r="FR57" s="51"/>
      <c r="FS57" s="51"/>
      <c r="FT57" s="51"/>
      <c r="FU57" s="51"/>
      <c r="FV57" s="51"/>
      <c r="FW57" s="51"/>
      <c r="FX57" s="51"/>
      <c r="FY57" s="51"/>
      <c r="FZ57" s="51"/>
      <c r="GA57" s="51"/>
      <c r="GB57" s="51"/>
      <c r="GC57" s="51"/>
      <c r="GD57" s="51"/>
      <c r="GE57" s="51"/>
      <c r="GF57" s="51"/>
      <c r="GG57" s="51"/>
      <c r="GH57" s="51"/>
      <c r="GI57" s="51"/>
      <c r="GJ57" s="51"/>
      <c r="GK57" s="51"/>
      <c r="GL57" s="51"/>
      <c r="GM57" s="51"/>
      <c r="GN57" s="51"/>
      <c r="GO57" s="51"/>
      <c r="GP57" s="51"/>
      <c r="GQ57" s="51"/>
      <c r="GR57" s="51"/>
      <c r="GS57" s="51"/>
      <c r="GT57" s="51"/>
      <c r="GU57" s="51"/>
      <c r="GV57" s="51"/>
      <c r="GW57" s="51"/>
      <c r="GX57" s="51"/>
      <c r="GY57" s="51"/>
    </row>
    <row r="58" spans="1:207" ht="50.25" customHeight="1">
      <c r="A58" s="935" t="s">
        <v>618</v>
      </c>
      <c r="B58" s="936"/>
      <c r="C58" s="936"/>
      <c r="D58" s="936"/>
      <c r="E58" s="936"/>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c r="GV58" s="51"/>
      <c r="GW58" s="51"/>
      <c r="GX58" s="51"/>
      <c r="GY58" s="51"/>
    </row>
    <row r="59" spans="1:207" ht="49.5" customHeight="1">
      <c r="A59" s="935" t="s">
        <v>619</v>
      </c>
      <c r="B59" s="936"/>
      <c r="C59" s="936"/>
      <c r="D59" s="936"/>
      <c r="E59" s="936"/>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c r="CW59" s="51"/>
      <c r="CX59" s="51"/>
      <c r="CY59" s="51"/>
      <c r="CZ59" s="51"/>
      <c r="DA59" s="51"/>
      <c r="DB59" s="51"/>
      <c r="DC59" s="51"/>
      <c r="DD59" s="51"/>
      <c r="DE59" s="51"/>
      <c r="DF59" s="51"/>
      <c r="DG59" s="51"/>
      <c r="DH59" s="51"/>
      <c r="DI59" s="51"/>
      <c r="DJ59" s="51"/>
      <c r="DK59" s="51"/>
      <c r="DL59" s="51"/>
      <c r="DM59" s="51"/>
      <c r="DN59" s="51"/>
      <c r="DO59" s="51"/>
      <c r="DP59" s="51"/>
      <c r="DQ59" s="51"/>
      <c r="DR59" s="51"/>
      <c r="DS59" s="51"/>
      <c r="DT59" s="51"/>
      <c r="DU59" s="51"/>
      <c r="DV59" s="51"/>
      <c r="DW59" s="51"/>
      <c r="DX59" s="51"/>
      <c r="DY59" s="51"/>
      <c r="DZ59" s="51"/>
      <c r="EA59" s="51"/>
      <c r="EB59" s="51"/>
      <c r="EC59" s="51"/>
      <c r="ED59" s="51"/>
      <c r="EE59" s="51"/>
      <c r="EF59" s="51"/>
      <c r="EG59" s="51"/>
      <c r="EH59" s="51"/>
      <c r="EI59" s="51"/>
      <c r="EJ59" s="51"/>
      <c r="EK59" s="51"/>
      <c r="EL59" s="51"/>
      <c r="EM59" s="51"/>
      <c r="EN59" s="51"/>
      <c r="EO59" s="51"/>
      <c r="EP59" s="51"/>
      <c r="EQ59" s="51"/>
      <c r="ER59" s="51"/>
      <c r="ES59" s="51"/>
      <c r="ET59" s="51"/>
      <c r="EU59" s="51"/>
      <c r="EV59" s="51"/>
      <c r="EW59" s="51"/>
      <c r="EX59" s="51"/>
      <c r="EY59" s="51"/>
      <c r="EZ59" s="51"/>
      <c r="FA59" s="51"/>
      <c r="FB59" s="51"/>
      <c r="FC59" s="51"/>
      <c r="FD59" s="51"/>
      <c r="FE59" s="51"/>
      <c r="FF59" s="51"/>
      <c r="FG59" s="51"/>
      <c r="FH59" s="51"/>
      <c r="FI59" s="51"/>
      <c r="FJ59" s="51"/>
      <c r="FK59" s="51"/>
      <c r="FL59" s="51"/>
      <c r="FM59" s="51"/>
      <c r="FN59" s="51"/>
      <c r="FO59" s="51"/>
      <c r="FP59" s="51"/>
      <c r="FQ59" s="51"/>
      <c r="FR59" s="51"/>
      <c r="FS59" s="51"/>
      <c r="FT59" s="51"/>
      <c r="FU59" s="51"/>
      <c r="FV59" s="51"/>
      <c r="FW59" s="51"/>
      <c r="FX59" s="51"/>
      <c r="FY59" s="51"/>
      <c r="FZ59" s="51"/>
      <c r="GA59" s="51"/>
      <c r="GB59" s="51"/>
      <c r="GC59" s="51"/>
      <c r="GD59" s="51"/>
      <c r="GE59" s="51"/>
      <c r="GF59" s="51"/>
      <c r="GG59" s="51"/>
      <c r="GH59" s="51"/>
      <c r="GI59" s="51"/>
      <c r="GJ59" s="51"/>
      <c r="GK59" s="51"/>
      <c r="GL59" s="51"/>
      <c r="GM59" s="51"/>
      <c r="GN59" s="51"/>
      <c r="GO59" s="51"/>
      <c r="GP59" s="51"/>
      <c r="GQ59" s="51"/>
      <c r="GR59" s="51"/>
      <c r="GS59" s="51"/>
      <c r="GT59" s="51"/>
      <c r="GU59" s="51"/>
      <c r="GV59" s="51"/>
      <c r="GW59" s="51"/>
      <c r="GX59" s="51"/>
      <c r="GY59" s="51"/>
    </row>
    <row r="60" spans="1:207">
      <c r="A60" s="216" t="s">
        <v>620</v>
      </c>
      <c r="B60" s="219"/>
      <c r="C60" s="217"/>
      <c r="D60" s="217"/>
      <c r="E60" s="217"/>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s="42"/>
      <c r="BM60" s="42"/>
      <c r="BN60" s="42"/>
      <c r="BO60" s="42"/>
      <c r="BP60" s="42"/>
      <c r="BQ60" s="42"/>
      <c r="BR60" s="42"/>
      <c r="BS60" s="42"/>
      <c r="BT60" s="42"/>
      <c r="BU60" s="42"/>
      <c r="BV60" s="42"/>
      <c r="BW60" s="42"/>
      <c r="BX60" s="42"/>
      <c r="BY60" s="42"/>
      <c r="BZ60" s="42"/>
      <c r="CA60" s="42"/>
      <c r="CB60" s="42"/>
      <c r="CC60" s="42"/>
      <c r="CD60" s="42"/>
      <c r="CE60" s="42"/>
      <c r="CF60" s="42"/>
      <c r="CG60" s="42"/>
      <c r="CH60" s="42"/>
      <c r="CI60" s="42"/>
      <c r="CJ60" s="42"/>
      <c r="CK60" s="42"/>
      <c r="CL60" s="42"/>
      <c r="CM60" s="42"/>
      <c r="CN60" s="42"/>
      <c r="CO60" s="42"/>
      <c r="CP60" s="42"/>
      <c r="CQ60" s="42"/>
      <c r="CR60" s="42"/>
      <c r="CS60" s="42"/>
      <c r="CT60" s="42"/>
      <c r="CU60" s="42"/>
      <c r="CV60" s="42"/>
      <c r="CW60" s="42"/>
      <c r="CX60" s="42"/>
      <c r="CY60" s="42"/>
      <c r="CZ60" s="42"/>
      <c r="DA60" s="42"/>
      <c r="DB60" s="42"/>
      <c r="DC60" s="42"/>
      <c r="DD60" s="42"/>
      <c r="DE60" s="42"/>
      <c r="DF60" s="42"/>
      <c r="DG60" s="42"/>
      <c r="DH60" s="42"/>
      <c r="DI60" s="42"/>
      <c r="DJ60" s="42"/>
      <c r="DK60" s="42"/>
      <c r="DL60" s="42"/>
      <c r="DM60" s="42"/>
      <c r="DN60" s="42"/>
      <c r="DO60" s="42"/>
      <c r="DP60" s="42"/>
      <c r="DQ60" s="42"/>
      <c r="DR60" s="42"/>
      <c r="DS60" s="42"/>
      <c r="DT60" s="42"/>
      <c r="DU60" s="42"/>
      <c r="DV60" s="42"/>
      <c r="DW60" s="42"/>
      <c r="DX60" s="42"/>
      <c r="DY60" s="42"/>
      <c r="DZ60" s="42"/>
      <c r="EA60" s="42"/>
      <c r="EB60" s="42"/>
      <c r="EC60" s="42"/>
      <c r="ED60" s="42"/>
      <c r="EE60" s="42"/>
      <c r="EF60" s="42"/>
      <c r="EG60" s="42"/>
      <c r="EH60" s="42"/>
      <c r="EI60" s="42"/>
      <c r="EJ60" s="42"/>
      <c r="EK60" s="42"/>
      <c r="EL60" s="42"/>
      <c r="EM60" s="42"/>
      <c r="EN60" s="42"/>
      <c r="EO60" s="42"/>
      <c r="EP60" s="42"/>
      <c r="EQ60" s="42"/>
      <c r="ER60" s="42"/>
      <c r="ES60" s="42"/>
      <c r="ET60" s="42"/>
      <c r="EU60" s="42"/>
      <c r="EV60" s="42"/>
      <c r="EW60" s="42"/>
      <c r="EX60" s="42"/>
      <c r="EY60" s="42"/>
      <c r="EZ60" s="42"/>
      <c r="FA60" s="42"/>
      <c r="FB60" s="42"/>
      <c r="FC60" s="42"/>
      <c r="FD60" s="42"/>
      <c r="FE60" s="42"/>
      <c r="FF60" s="42"/>
      <c r="FG60" s="42"/>
      <c r="FH60" s="42"/>
      <c r="FI60" s="42"/>
      <c r="FJ60" s="42"/>
      <c r="FK60" s="42"/>
      <c r="FL60" s="42"/>
      <c r="FM60" s="42"/>
      <c r="FN60" s="42"/>
      <c r="FO60" s="42"/>
      <c r="FP60" s="42"/>
      <c r="FQ60" s="42"/>
      <c r="FR60" s="42"/>
      <c r="FS60" s="42"/>
      <c r="FT60" s="42"/>
      <c r="FU60" s="42"/>
      <c r="FV60" s="42"/>
      <c r="FW60" s="42"/>
      <c r="FX60" s="42"/>
      <c r="FY60" s="42"/>
      <c r="FZ60" s="42"/>
      <c r="GA60" s="42"/>
      <c r="GB60" s="42"/>
      <c r="GC60" s="42"/>
      <c r="GD60" s="42"/>
      <c r="GE60" s="42"/>
      <c r="GF60" s="42"/>
      <c r="GG60" s="42"/>
      <c r="GH60" s="42"/>
      <c r="GI60" s="42"/>
      <c r="GJ60" s="42"/>
      <c r="GK60" s="42"/>
      <c r="GL60" s="42"/>
      <c r="GM60" s="42"/>
      <c r="GN60" s="42"/>
      <c r="GO60" s="42"/>
      <c r="GP60" s="42"/>
      <c r="GQ60" s="42"/>
      <c r="GR60" s="42"/>
      <c r="GS60" s="42"/>
      <c r="GT60" s="42"/>
      <c r="GU60" s="42"/>
      <c r="GV60" s="42"/>
      <c r="GW60" s="42"/>
      <c r="GX60" s="42"/>
      <c r="GY60" s="42"/>
    </row>
    <row r="61" spans="1:207">
      <c r="A61" s="216" t="s">
        <v>621</v>
      </c>
      <c r="B61" s="223"/>
      <c r="C61" s="217"/>
      <c r="D61" s="217"/>
      <c r="E61" s="217"/>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s="42"/>
      <c r="BM61" s="42"/>
      <c r="BN61" s="42"/>
      <c r="BO61" s="42"/>
      <c r="BP61" s="42"/>
      <c r="BQ61" s="42"/>
      <c r="BR61" s="42"/>
      <c r="BS61" s="42"/>
      <c r="BT61" s="42"/>
      <c r="BU61" s="42"/>
      <c r="BV61" s="42"/>
      <c r="BW61" s="42"/>
      <c r="BX61" s="42"/>
      <c r="BY61" s="42"/>
      <c r="BZ61" s="42"/>
      <c r="CA61" s="42"/>
      <c r="CB61" s="42"/>
      <c r="CC61" s="42"/>
      <c r="CD61" s="42"/>
      <c r="CE61" s="42"/>
      <c r="CF61" s="42"/>
      <c r="CG61" s="42"/>
      <c r="CH61" s="42"/>
      <c r="CI61" s="42"/>
      <c r="CJ61" s="42"/>
      <c r="CK61" s="42"/>
      <c r="CL61" s="42"/>
      <c r="CM61" s="42"/>
      <c r="CN61" s="42"/>
      <c r="CO61" s="42"/>
      <c r="CP61" s="42"/>
      <c r="CQ61" s="42"/>
      <c r="CR61" s="42"/>
      <c r="CS61" s="42"/>
      <c r="CT61" s="42"/>
      <c r="CU61" s="42"/>
      <c r="CV61" s="42"/>
      <c r="CW61" s="42"/>
      <c r="CX61" s="42"/>
      <c r="CY61" s="42"/>
      <c r="CZ61" s="42"/>
      <c r="DA61" s="42"/>
      <c r="DB61" s="42"/>
      <c r="DC61" s="42"/>
      <c r="DD61" s="42"/>
      <c r="DE61" s="42"/>
      <c r="DF61" s="42"/>
      <c r="DG61" s="42"/>
      <c r="DH61" s="42"/>
      <c r="DI61" s="42"/>
      <c r="DJ61" s="42"/>
      <c r="DK61" s="42"/>
      <c r="DL61" s="42"/>
      <c r="DM61" s="42"/>
      <c r="DN61" s="42"/>
      <c r="DO61" s="42"/>
      <c r="DP61" s="42"/>
      <c r="DQ61" s="42"/>
      <c r="DR61" s="42"/>
      <c r="DS61" s="42"/>
      <c r="DT61" s="42"/>
      <c r="DU61" s="42"/>
      <c r="DV61" s="42"/>
      <c r="DW61" s="42"/>
      <c r="DX61" s="42"/>
      <c r="DY61" s="42"/>
      <c r="DZ61" s="42"/>
      <c r="EA61" s="42"/>
      <c r="EB61" s="42"/>
      <c r="EC61" s="42"/>
      <c r="ED61" s="42"/>
      <c r="EE61" s="42"/>
      <c r="EF61" s="42"/>
      <c r="EG61" s="42"/>
      <c r="EH61" s="42"/>
      <c r="EI61" s="42"/>
      <c r="EJ61" s="42"/>
      <c r="EK61" s="42"/>
      <c r="EL61" s="42"/>
      <c r="EM61" s="42"/>
      <c r="EN61" s="42"/>
      <c r="EO61" s="42"/>
      <c r="EP61" s="42"/>
      <c r="EQ61" s="42"/>
      <c r="ER61" s="42"/>
      <c r="ES61" s="42"/>
      <c r="ET61" s="42"/>
      <c r="EU61" s="42"/>
      <c r="EV61" s="42"/>
      <c r="EW61" s="42"/>
      <c r="EX61" s="42"/>
      <c r="EY61" s="42"/>
      <c r="EZ61" s="42"/>
      <c r="FA61" s="42"/>
      <c r="FB61" s="42"/>
      <c r="FC61" s="42"/>
      <c r="FD61" s="42"/>
      <c r="FE61" s="42"/>
      <c r="FF61" s="42"/>
      <c r="FG61" s="42"/>
      <c r="FH61" s="42"/>
      <c r="FI61" s="42"/>
      <c r="FJ61" s="42"/>
      <c r="FK61" s="42"/>
      <c r="FL61" s="42"/>
      <c r="FM61" s="42"/>
      <c r="FN61" s="42"/>
      <c r="FO61" s="42"/>
      <c r="FP61" s="42"/>
      <c r="FQ61" s="42"/>
      <c r="FR61" s="42"/>
      <c r="FS61" s="42"/>
      <c r="FT61" s="42"/>
      <c r="FU61" s="42"/>
      <c r="FV61" s="42"/>
      <c r="FW61" s="42"/>
      <c r="FX61" s="42"/>
      <c r="FY61" s="42"/>
      <c r="FZ61" s="42"/>
      <c r="GA61" s="42"/>
      <c r="GB61" s="42"/>
      <c r="GC61" s="42"/>
      <c r="GD61" s="42"/>
      <c r="GE61" s="42"/>
      <c r="GF61" s="42"/>
      <c r="GG61" s="42"/>
      <c r="GH61" s="42"/>
      <c r="GI61" s="42"/>
      <c r="GJ61" s="42"/>
      <c r="GK61" s="42"/>
      <c r="GL61" s="42"/>
      <c r="GM61" s="42"/>
      <c r="GN61" s="42"/>
      <c r="GO61" s="42"/>
      <c r="GP61" s="42"/>
      <c r="GQ61" s="42"/>
      <c r="GR61" s="42"/>
      <c r="GS61" s="42"/>
      <c r="GT61" s="42"/>
      <c r="GU61" s="42"/>
      <c r="GV61" s="42"/>
      <c r="GW61" s="42"/>
      <c r="GX61" s="42"/>
      <c r="GY61" s="42"/>
    </row>
    <row r="62" spans="1:207">
      <c r="A62" s="45"/>
      <c r="B62" s="45"/>
      <c r="C62" s="45"/>
      <c r="D62" s="45"/>
      <c r="E62" s="45"/>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c r="GE62" s="42"/>
      <c r="GF62" s="42"/>
      <c r="GG62" s="42"/>
      <c r="GH62" s="42"/>
      <c r="GI62" s="42"/>
      <c r="GJ62" s="42"/>
      <c r="GK62" s="42"/>
      <c r="GL62" s="42"/>
      <c r="GM62" s="42"/>
      <c r="GN62" s="42"/>
      <c r="GO62" s="42"/>
      <c r="GP62" s="42"/>
      <c r="GQ62" s="42"/>
      <c r="GR62" s="42"/>
      <c r="GS62" s="42"/>
      <c r="GT62" s="42"/>
      <c r="GU62" s="42"/>
      <c r="GV62" s="42"/>
      <c r="GW62" s="42"/>
      <c r="GX62" s="42"/>
      <c r="GY62" s="42"/>
    </row>
    <row r="63" spans="1:207" ht="25.5">
      <c r="A63" s="521"/>
      <c r="B63" s="245" t="s">
        <v>68</v>
      </c>
      <c r="C63" s="245" t="s">
        <v>70</v>
      </c>
      <c r="D63" s="245" t="s">
        <v>72</v>
      </c>
      <c r="E63" s="246" t="s">
        <v>571</v>
      </c>
      <c r="F63" s="43"/>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c r="CD63" s="42"/>
      <c r="CE63" s="42"/>
      <c r="CF63" s="42"/>
      <c r="CG63" s="42"/>
      <c r="CH63" s="42"/>
      <c r="CI63" s="42"/>
      <c r="CJ63" s="42"/>
      <c r="CK63" s="42"/>
      <c r="CL63" s="42"/>
      <c r="CM63" s="42"/>
      <c r="CN63" s="42"/>
      <c r="CO63" s="42"/>
      <c r="CP63" s="42"/>
      <c r="CQ63" s="42"/>
      <c r="CR63" s="42"/>
      <c r="CS63" s="42"/>
      <c r="CT63" s="42"/>
      <c r="CU63" s="42"/>
      <c r="CV63" s="42"/>
      <c r="CW63" s="42"/>
      <c r="CX63" s="42"/>
      <c r="CY63" s="42"/>
      <c r="CZ63" s="42"/>
      <c r="DA63" s="42"/>
      <c r="DB63" s="42"/>
      <c r="DC63" s="42"/>
      <c r="DD63" s="42"/>
      <c r="DE63" s="42"/>
      <c r="DF63" s="42"/>
      <c r="DG63" s="42"/>
      <c r="DH63" s="42"/>
      <c r="DI63" s="42"/>
      <c r="DJ63" s="42"/>
      <c r="DK63" s="42"/>
      <c r="DL63" s="42"/>
      <c r="DM63" s="42"/>
      <c r="DN63" s="42"/>
      <c r="DO63" s="42"/>
      <c r="DP63" s="42"/>
      <c r="DQ63" s="42"/>
      <c r="DR63" s="42"/>
      <c r="DS63" s="42"/>
      <c r="DT63" s="42"/>
      <c r="DU63" s="42"/>
      <c r="DV63" s="42"/>
      <c r="DW63" s="42"/>
      <c r="DX63" s="42"/>
      <c r="DY63" s="42"/>
      <c r="DZ63" s="42"/>
      <c r="EA63" s="42"/>
      <c r="EB63" s="42"/>
      <c r="EC63" s="42"/>
      <c r="ED63" s="42"/>
      <c r="EE63" s="42"/>
      <c r="EF63" s="42"/>
      <c r="EG63" s="42"/>
      <c r="EH63" s="42"/>
      <c r="EI63" s="42"/>
      <c r="EJ63" s="42"/>
      <c r="EK63" s="42"/>
      <c r="EL63" s="42"/>
      <c r="EM63" s="42"/>
      <c r="EN63" s="42"/>
      <c r="EO63" s="42"/>
      <c r="EP63" s="42"/>
      <c r="EQ63" s="42"/>
      <c r="ER63" s="42"/>
      <c r="ES63" s="42"/>
      <c r="ET63" s="42"/>
      <c r="EU63" s="42"/>
      <c r="EV63" s="42"/>
      <c r="EW63" s="42"/>
      <c r="EX63" s="42"/>
      <c r="EY63" s="42"/>
      <c r="EZ63" s="42"/>
      <c r="FA63" s="42"/>
      <c r="FB63" s="42"/>
      <c r="FC63" s="42"/>
      <c r="FD63" s="42"/>
      <c r="FE63" s="42"/>
      <c r="FF63" s="42"/>
      <c r="FG63" s="42"/>
      <c r="FH63" s="42"/>
      <c r="FI63" s="42"/>
      <c r="FJ63" s="42"/>
      <c r="FK63" s="42"/>
      <c r="FL63" s="42"/>
      <c r="FM63" s="42"/>
      <c r="FN63" s="42"/>
      <c r="FO63" s="42"/>
      <c r="FP63" s="42"/>
      <c r="FQ63" s="42"/>
      <c r="FR63" s="42"/>
      <c r="FS63" s="42"/>
      <c r="FT63" s="42"/>
      <c r="FU63" s="42"/>
      <c r="FV63" s="42"/>
      <c r="FW63" s="42"/>
      <c r="FX63" s="42"/>
      <c r="FY63" s="42"/>
      <c r="FZ63" s="42"/>
      <c r="GA63" s="42"/>
      <c r="GB63" s="42"/>
      <c r="GC63" s="42"/>
      <c r="GD63" s="42"/>
      <c r="GE63" s="42"/>
      <c r="GF63" s="42"/>
      <c r="GG63" s="42"/>
      <c r="GH63" s="42"/>
      <c r="GI63" s="42"/>
      <c r="GJ63" s="42"/>
      <c r="GK63" s="42"/>
      <c r="GL63" s="42"/>
      <c r="GM63" s="42"/>
      <c r="GN63" s="42"/>
      <c r="GO63" s="42"/>
      <c r="GP63" s="42"/>
      <c r="GQ63" s="42"/>
      <c r="GR63" s="42"/>
      <c r="GS63" s="42"/>
      <c r="GT63" s="42"/>
      <c r="GU63" s="42"/>
      <c r="GV63" s="42"/>
      <c r="GW63" s="42"/>
      <c r="GX63" s="42"/>
      <c r="GY63" s="42"/>
    </row>
    <row r="64" spans="1:207">
      <c r="A64" s="43"/>
      <c r="B64" s="43"/>
      <c r="C64" s="43"/>
      <c r="D64" s="43"/>
      <c r="E64" s="43"/>
      <c r="F64" s="43"/>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V64" s="42"/>
      <c r="BW64" s="42"/>
      <c r="BX64" s="42"/>
      <c r="BY64" s="42"/>
      <c r="BZ64" s="42"/>
      <c r="CA64" s="42"/>
      <c r="CB64" s="42"/>
      <c r="CC64" s="42"/>
      <c r="CD64" s="42"/>
      <c r="CE64" s="42"/>
      <c r="CF64" s="42"/>
      <c r="CG64" s="42"/>
      <c r="CH64" s="42"/>
      <c r="CI64" s="42"/>
      <c r="CJ64" s="42"/>
      <c r="CK64" s="42"/>
      <c r="CL64" s="42"/>
      <c r="CM64" s="42"/>
      <c r="CN64" s="42"/>
      <c r="CO64" s="42"/>
      <c r="CP64" s="42"/>
      <c r="CQ64" s="42"/>
      <c r="CR64" s="42"/>
      <c r="CS64" s="42"/>
      <c r="CT64" s="42"/>
      <c r="CU64" s="42"/>
      <c r="CV64" s="42"/>
      <c r="CW64" s="42"/>
      <c r="CX64" s="42"/>
      <c r="CY64" s="42"/>
      <c r="CZ64" s="42"/>
      <c r="DA64" s="42"/>
      <c r="DB64" s="42"/>
      <c r="DC64" s="42"/>
      <c r="DD64" s="42"/>
      <c r="DE64" s="42"/>
      <c r="DF64" s="42"/>
      <c r="DG64" s="42"/>
      <c r="DH64" s="42"/>
      <c r="DI64" s="42"/>
      <c r="DJ64" s="42"/>
      <c r="DK64" s="42"/>
      <c r="DL64" s="42"/>
      <c r="DM64" s="42"/>
      <c r="DN64" s="42"/>
      <c r="DO64" s="42"/>
      <c r="DP64" s="42"/>
      <c r="DQ64" s="42"/>
      <c r="DR64" s="42"/>
      <c r="DS64" s="42"/>
      <c r="DT64" s="42"/>
      <c r="DU64" s="42"/>
      <c r="DV64" s="42"/>
      <c r="DW64" s="42"/>
      <c r="DX64" s="42"/>
      <c r="DY64" s="42"/>
      <c r="DZ64" s="42"/>
      <c r="EA64" s="42"/>
      <c r="EB64" s="42"/>
      <c r="EC64" s="42"/>
      <c r="ED64" s="42"/>
      <c r="EE64" s="42"/>
      <c r="EF64" s="42"/>
      <c r="EG64" s="42"/>
      <c r="EH64" s="42"/>
      <c r="EI64" s="42"/>
      <c r="EJ64" s="42"/>
      <c r="EK64" s="42"/>
      <c r="EL64" s="42"/>
      <c r="EM64" s="42"/>
      <c r="EN64" s="42"/>
      <c r="EO64" s="42"/>
      <c r="EP64" s="42"/>
      <c r="EQ64" s="42"/>
      <c r="ER64" s="42"/>
      <c r="ES64" s="42"/>
      <c r="ET64" s="42"/>
      <c r="EU64" s="42"/>
      <c r="EV64" s="42"/>
      <c r="EW64" s="42"/>
      <c r="EX64" s="42"/>
      <c r="EY64" s="42"/>
      <c r="EZ64" s="42"/>
      <c r="FA64" s="42"/>
      <c r="FB64" s="42"/>
      <c r="FC64" s="42"/>
      <c r="FD64" s="42"/>
      <c r="FE64" s="42"/>
      <c r="FF64" s="42"/>
      <c r="FG64" s="42"/>
      <c r="FH64" s="42"/>
      <c r="FI64" s="42"/>
      <c r="FJ64" s="42"/>
      <c r="FK64" s="42"/>
      <c r="FL64" s="42"/>
      <c r="FM64" s="42"/>
      <c r="FN64" s="42"/>
      <c r="FO64" s="42"/>
      <c r="FP64" s="42"/>
      <c r="FQ64" s="42"/>
      <c r="FR64" s="42"/>
      <c r="FS64" s="42"/>
      <c r="FT64" s="42"/>
      <c r="FU64" s="42"/>
      <c r="FV64" s="42"/>
      <c r="FW64" s="42"/>
      <c r="FX64" s="42"/>
      <c r="FY64" s="42"/>
      <c r="FZ64" s="42"/>
      <c r="GA64" s="42"/>
      <c r="GB64" s="42"/>
      <c r="GC64" s="42"/>
      <c r="GD64" s="42"/>
      <c r="GE64" s="42"/>
      <c r="GF64" s="42"/>
      <c r="GG64" s="42"/>
      <c r="GH64" s="42"/>
      <c r="GI64" s="42"/>
      <c r="GJ64" s="42"/>
      <c r="GK64" s="42"/>
      <c r="GL64" s="42"/>
      <c r="GM64" s="42"/>
      <c r="GN64" s="42"/>
      <c r="GO64" s="42"/>
      <c r="GP64" s="42"/>
      <c r="GQ64" s="42"/>
      <c r="GR64" s="42"/>
      <c r="GS64" s="42"/>
      <c r="GT64" s="42"/>
      <c r="GU64" s="42"/>
      <c r="GV64" s="42"/>
      <c r="GW64" s="42"/>
      <c r="GX64" s="42"/>
      <c r="GY64" s="42"/>
    </row>
    <row r="65" spans="1:207">
      <c r="A65" s="405" t="s">
        <v>622</v>
      </c>
      <c r="B65" s="245"/>
      <c r="C65" s="245"/>
      <c r="D65" s="245"/>
      <c r="E65" s="246"/>
      <c r="F65" s="43"/>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c r="BI65" s="42"/>
      <c r="BJ65" s="42"/>
      <c r="BK65" s="42"/>
      <c r="BL65" s="42"/>
      <c r="BM65" s="42"/>
      <c r="BN65" s="42"/>
      <c r="BO65" s="42"/>
      <c r="BP65" s="42"/>
      <c r="BQ65" s="42"/>
      <c r="BR65" s="42"/>
      <c r="BS65" s="42"/>
      <c r="BT65" s="42"/>
      <c r="BU65" s="42"/>
      <c r="BV65" s="42"/>
      <c r="BW65" s="42"/>
      <c r="BX65" s="42"/>
      <c r="BY65" s="42"/>
      <c r="BZ65" s="42"/>
      <c r="CA65" s="42"/>
      <c r="CB65" s="42"/>
      <c r="CC65" s="42"/>
      <c r="CD65" s="42"/>
      <c r="CE65" s="42"/>
      <c r="CF65" s="42"/>
      <c r="CG65" s="42"/>
      <c r="CH65" s="42"/>
      <c r="CI65" s="42"/>
      <c r="CJ65" s="42"/>
      <c r="CK65" s="42"/>
      <c r="CL65" s="42"/>
      <c r="CM65" s="42"/>
      <c r="CN65" s="42"/>
      <c r="CO65" s="42"/>
      <c r="CP65" s="42"/>
      <c r="CQ65" s="42"/>
      <c r="CR65" s="42"/>
      <c r="CS65" s="42"/>
      <c r="CT65" s="42"/>
      <c r="CU65" s="42"/>
      <c r="CV65" s="42"/>
      <c r="CW65" s="42"/>
      <c r="CX65" s="42"/>
      <c r="CY65" s="42"/>
      <c r="CZ65" s="42"/>
      <c r="DA65" s="42"/>
      <c r="DB65" s="42"/>
      <c r="DC65" s="42"/>
      <c r="DD65" s="42"/>
      <c r="DE65" s="42"/>
      <c r="DF65" s="42"/>
      <c r="DG65" s="42"/>
      <c r="DH65" s="42"/>
      <c r="DI65" s="42"/>
      <c r="DJ65" s="42"/>
      <c r="DK65" s="42"/>
      <c r="DL65" s="42"/>
      <c r="DM65" s="42"/>
      <c r="DN65" s="42"/>
      <c r="DO65" s="42"/>
      <c r="DP65" s="42"/>
      <c r="DQ65" s="42"/>
      <c r="DR65" s="42"/>
      <c r="DS65" s="42"/>
      <c r="DT65" s="42"/>
      <c r="DU65" s="42"/>
      <c r="DV65" s="42"/>
      <c r="DW65" s="42"/>
      <c r="DX65" s="42"/>
      <c r="DY65" s="42"/>
      <c r="DZ65" s="42"/>
      <c r="EA65" s="42"/>
      <c r="EB65" s="42"/>
      <c r="EC65" s="42"/>
      <c r="ED65" s="42"/>
      <c r="EE65" s="42"/>
      <c r="EF65" s="42"/>
      <c r="EG65" s="42"/>
      <c r="EH65" s="42"/>
      <c r="EI65" s="42"/>
      <c r="EJ65" s="42"/>
      <c r="EK65" s="42"/>
      <c r="EL65" s="42"/>
      <c r="EM65" s="42"/>
      <c r="EN65" s="42"/>
      <c r="EO65" s="42"/>
      <c r="EP65" s="42"/>
      <c r="EQ65" s="42"/>
      <c r="ER65" s="42"/>
      <c r="ES65" s="42"/>
      <c r="ET65" s="42"/>
      <c r="EU65" s="42"/>
      <c r="EV65" s="42"/>
      <c r="EW65" s="42"/>
      <c r="EX65" s="42"/>
      <c r="EY65" s="42"/>
      <c r="EZ65" s="42"/>
      <c r="FA65" s="42"/>
      <c r="FB65" s="42"/>
      <c r="FC65" s="42"/>
      <c r="FD65" s="42"/>
      <c r="FE65" s="42"/>
      <c r="FF65" s="42"/>
      <c r="FG65" s="42"/>
      <c r="FH65" s="42"/>
      <c r="FI65" s="42"/>
      <c r="FJ65" s="42"/>
      <c r="FK65" s="42"/>
      <c r="FL65" s="42"/>
      <c r="FM65" s="42"/>
      <c r="FN65" s="42"/>
      <c r="FO65" s="42"/>
      <c r="FP65" s="42"/>
      <c r="FQ65" s="42"/>
      <c r="FR65" s="42"/>
      <c r="FS65" s="42"/>
      <c r="FT65" s="42"/>
      <c r="FU65" s="42"/>
      <c r="FV65" s="42"/>
      <c r="FW65" s="42"/>
      <c r="FX65" s="42"/>
      <c r="FY65" s="42"/>
      <c r="FZ65" s="42"/>
      <c r="GA65" s="42"/>
      <c r="GB65" s="42"/>
      <c r="GC65" s="42"/>
      <c r="GD65" s="42"/>
      <c r="GE65" s="42"/>
      <c r="GF65" s="42"/>
      <c r="GG65" s="42"/>
      <c r="GH65" s="42"/>
      <c r="GI65" s="42"/>
      <c r="GJ65" s="42"/>
      <c r="GK65" s="42"/>
      <c r="GL65" s="42"/>
      <c r="GM65" s="42"/>
      <c r="GN65" s="42"/>
      <c r="GO65" s="42"/>
      <c r="GP65" s="42"/>
      <c r="GQ65" s="42"/>
      <c r="GR65" s="42"/>
      <c r="GS65" s="42"/>
      <c r="GT65" s="42"/>
      <c r="GU65" s="42"/>
      <c r="GV65" s="42"/>
      <c r="GW65" s="42"/>
      <c r="GX65" s="42"/>
      <c r="GY65" s="42"/>
    </row>
    <row r="66" spans="1:207">
      <c r="A66" s="404" t="s">
        <v>623</v>
      </c>
      <c r="B66" s="522">
        <v>4.6800000000000001E-2</v>
      </c>
      <c r="C66" s="522">
        <v>4.0300000000000002E-2</v>
      </c>
      <c r="D66" s="522">
        <v>5.21E-2</v>
      </c>
      <c r="E66" s="522">
        <v>4.5600000000000002E-2</v>
      </c>
      <c r="F66" s="43"/>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c r="BI66" s="42"/>
      <c r="BJ66" s="42"/>
      <c r="BK66" s="42"/>
      <c r="BL66" s="42"/>
      <c r="BM66" s="42"/>
      <c r="BN66" s="42"/>
      <c r="BO66" s="42"/>
      <c r="BP66" s="42"/>
      <c r="BQ66" s="42"/>
      <c r="BR66" s="42"/>
      <c r="BS66" s="42"/>
      <c r="BT66" s="42"/>
      <c r="BU66" s="42"/>
      <c r="BV66" s="42"/>
      <c r="BW66" s="42"/>
      <c r="BX66" s="42"/>
      <c r="BY66" s="42"/>
      <c r="BZ66" s="42"/>
      <c r="CA66" s="42"/>
      <c r="CB66" s="42"/>
      <c r="CC66" s="42"/>
      <c r="CD66" s="42"/>
      <c r="CE66" s="42"/>
      <c r="CF66" s="42"/>
      <c r="CG66" s="42"/>
      <c r="CH66" s="42"/>
      <c r="CI66" s="42"/>
      <c r="CJ66" s="42"/>
      <c r="CK66" s="42"/>
      <c r="CL66" s="42"/>
      <c r="CM66" s="42"/>
      <c r="CN66" s="42"/>
      <c r="CO66" s="42"/>
      <c r="CP66" s="42"/>
      <c r="CQ66" s="42"/>
      <c r="CR66" s="42"/>
      <c r="CS66" s="42"/>
      <c r="CT66" s="42"/>
      <c r="CU66" s="42"/>
      <c r="CV66" s="42"/>
      <c r="CW66" s="42"/>
      <c r="CX66" s="42"/>
      <c r="CY66" s="42"/>
      <c r="CZ66" s="42"/>
      <c r="DA66" s="42"/>
      <c r="DB66" s="42"/>
      <c r="DC66" s="42"/>
      <c r="DD66" s="42"/>
      <c r="DE66" s="42"/>
      <c r="DF66" s="42"/>
      <c r="DG66" s="42"/>
      <c r="DH66" s="42"/>
      <c r="DI66" s="42"/>
      <c r="DJ66" s="42"/>
      <c r="DK66" s="42"/>
      <c r="DL66" s="42"/>
      <c r="DM66" s="42"/>
      <c r="DN66" s="42"/>
      <c r="DO66" s="42"/>
      <c r="DP66" s="42"/>
      <c r="DQ66" s="42"/>
      <c r="DR66" s="42"/>
      <c r="DS66" s="42"/>
      <c r="DT66" s="42"/>
      <c r="DU66" s="42"/>
      <c r="DV66" s="42"/>
      <c r="DW66" s="42"/>
      <c r="DX66" s="42"/>
      <c r="DY66" s="42"/>
      <c r="DZ66" s="42"/>
      <c r="EA66" s="42"/>
      <c r="EB66" s="42"/>
      <c r="EC66" s="42"/>
      <c r="ED66" s="42"/>
      <c r="EE66" s="42"/>
      <c r="EF66" s="42"/>
      <c r="EG66" s="42"/>
      <c r="EH66" s="42"/>
      <c r="EI66" s="42"/>
      <c r="EJ66" s="42"/>
      <c r="EK66" s="42"/>
      <c r="EL66" s="42"/>
      <c r="EM66" s="42"/>
      <c r="EN66" s="42"/>
      <c r="EO66" s="42"/>
      <c r="EP66" s="42"/>
      <c r="EQ66" s="42"/>
      <c r="ER66" s="42"/>
      <c r="ES66" s="42"/>
      <c r="ET66" s="42"/>
      <c r="EU66" s="42"/>
      <c r="EV66" s="42"/>
      <c r="EW66" s="42"/>
      <c r="EX66" s="42"/>
      <c r="EY66" s="42"/>
      <c r="EZ66" s="42"/>
      <c r="FA66" s="42"/>
      <c r="FB66" s="42"/>
      <c r="FC66" s="42"/>
      <c r="FD66" s="42"/>
      <c r="FE66" s="42"/>
      <c r="FF66" s="42"/>
      <c r="FG66" s="42"/>
      <c r="FH66" s="42"/>
      <c r="FI66" s="42"/>
      <c r="FJ66" s="42"/>
      <c r="FK66" s="42"/>
      <c r="FL66" s="42"/>
      <c r="FM66" s="42"/>
      <c r="FN66" s="42"/>
      <c r="FO66" s="42"/>
      <c r="FP66" s="42"/>
      <c r="FQ66" s="42"/>
      <c r="FR66" s="42"/>
      <c r="FS66" s="42"/>
      <c r="FT66" s="42"/>
      <c r="FU66" s="42"/>
      <c r="FV66" s="42"/>
      <c r="FW66" s="42"/>
      <c r="FX66" s="42"/>
      <c r="FY66" s="42"/>
      <c r="FZ66" s="42"/>
      <c r="GA66" s="42"/>
      <c r="GB66" s="42"/>
      <c r="GC66" s="42"/>
      <c r="GD66" s="42"/>
      <c r="GE66" s="42"/>
      <c r="GF66" s="42"/>
      <c r="GG66" s="42"/>
      <c r="GH66" s="42"/>
      <c r="GI66" s="42"/>
      <c r="GJ66" s="42"/>
      <c r="GK66" s="42"/>
      <c r="GL66" s="42"/>
      <c r="GM66" s="42"/>
      <c r="GN66" s="42"/>
      <c r="GO66" s="42"/>
      <c r="GP66" s="42"/>
      <c r="GQ66" s="42"/>
      <c r="GR66" s="42"/>
      <c r="GS66" s="42"/>
      <c r="GT66" s="42"/>
      <c r="GU66" s="42"/>
      <c r="GV66" s="42"/>
      <c r="GW66" s="42"/>
      <c r="GX66" s="42"/>
      <c r="GY66" s="42"/>
    </row>
    <row r="67" spans="1:207">
      <c r="A67" s="404" t="s">
        <v>624</v>
      </c>
      <c r="B67" s="522">
        <v>4.7399999999999998E-2</v>
      </c>
      <c r="C67" s="522">
        <v>4.02E-2</v>
      </c>
      <c r="D67" s="522">
        <v>5.1999999999999998E-2</v>
      </c>
      <c r="E67" s="522">
        <v>4.5900000000000003E-2</v>
      </c>
      <c r="F67" s="43"/>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c r="BI67" s="42"/>
      <c r="BJ67" s="42"/>
      <c r="BK67" s="42"/>
      <c r="BL67" s="42"/>
      <c r="BM67" s="42"/>
      <c r="BN67" s="42"/>
      <c r="BO67" s="42"/>
      <c r="BP67" s="42"/>
      <c r="BQ67" s="42"/>
      <c r="BR67" s="42"/>
      <c r="BS67" s="42"/>
      <c r="BT67" s="42"/>
      <c r="BU67" s="42"/>
      <c r="BV67" s="42"/>
      <c r="BW67" s="42"/>
      <c r="BX67" s="42"/>
      <c r="BY67" s="42"/>
      <c r="BZ67" s="42"/>
      <c r="CA67" s="42"/>
      <c r="CB67" s="42"/>
      <c r="CC67" s="42"/>
      <c r="CD67" s="42"/>
      <c r="CE67" s="42"/>
      <c r="CF67" s="42"/>
      <c r="CG67" s="42"/>
      <c r="CH67" s="42"/>
      <c r="CI67" s="42"/>
      <c r="CJ67" s="42"/>
      <c r="CK67" s="42"/>
      <c r="CL67" s="42"/>
      <c r="CM67" s="42"/>
      <c r="CN67" s="42"/>
      <c r="CO67" s="42"/>
      <c r="CP67" s="42"/>
      <c r="CQ67" s="42"/>
      <c r="CR67" s="42"/>
      <c r="CS67" s="42"/>
      <c r="CT67" s="42"/>
      <c r="CU67" s="42"/>
      <c r="CV67" s="42"/>
      <c r="CW67" s="42"/>
      <c r="CX67" s="42"/>
      <c r="CY67" s="42"/>
      <c r="CZ67" s="42"/>
      <c r="DA67" s="42"/>
      <c r="DB67" s="42"/>
      <c r="DC67" s="42"/>
      <c r="DD67" s="42"/>
      <c r="DE67" s="42"/>
      <c r="DF67" s="42"/>
      <c r="DG67" s="42"/>
      <c r="DH67" s="42"/>
      <c r="DI67" s="42"/>
      <c r="DJ67" s="42"/>
      <c r="DK67" s="42"/>
      <c r="DL67" s="42"/>
      <c r="DM67" s="42"/>
      <c r="DN67" s="42"/>
      <c r="DO67" s="42"/>
      <c r="DP67" s="42"/>
      <c r="DQ67" s="42"/>
      <c r="DR67" s="42"/>
      <c r="DS67" s="42"/>
      <c r="DT67" s="42"/>
      <c r="DU67" s="42"/>
      <c r="DV67" s="42"/>
      <c r="DW67" s="42"/>
      <c r="DX67" s="42"/>
      <c r="DY67" s="42"/>
      <c r="DZ67" s="42"/>
      <c r="EA67" s="42"/>
      <c r="EB67" s="42"/>
      <c r="EC67" s="42"/>
      <c r="ED67" s="42"/>
      <c r="EE67" s="42"/>
      <c r="EF67" s="42"/>
      <c r="EG67" s="42"/>
      <c r="EH67" s="42"/>
      <c r="EI67" s="42"/>
      <c r="EJ67" s="42"/>
      <c r="EK67" s="42"/>
      <c r="EL67" s="42"/>
      <c r="EM67" s="42"/>
      <c r="EN67" s="42"/>
      <c r="EO67" s="42"/>
      <c r="EP67" s="42"/>
      <c r="EQ67" s="42"/>
      <c r="ER67" s="42"/>
      <c r="ES67" s="42"/>
      <c r="ET67" s="42"/>
      <c r="EU67" s="42"/>
      <c r="EV67" s="42"/>
      <c r="EW67" s="42"/>
      <c r="EX67" s="42"/>
      <c r="EY67" s="42"/>
      <c r="EZ67" s="42"/>
      <c r="FA67" s="42"/>
      <c r="FB67" s="42"/>
      <c r="FC67" s="42"/>
      <c r="FD67" s="42"/>
      <c r="FE67" s="42"/>
      <c r="FF67" s="42"/>
      <c r="FG67" s="42"/>
      <c r="FH67" s="42"/>
      <c r="FI67" s="42"/>
      <c r="FJ67" s="42"/>
      <c r="FK67" s="42"/>
      <c r="FL67" s="42"/>
      <c r="FM67" s="42"/>
      <c r="FN67" s="42"/>
      <c r="FO67" s="42"/>
      <c r="FP67" s="42"/>
      <c r="FQ67" s="42"/>
      <c r="FR67" s="42"/>
      <c r="FS67" s="42"/>
      <c r="FT67" s="42"/>
      <c r="FU67" s="42"/>
      <c r="FV67" s="42"/>
      <c r="FW67" s="42"/>
      <c r="FX67" s="42"/>
      <c r="FY67" s="42"/>
      <c r="FZ67" s="42"/>
      <c r="GA67" s="42"/>
      <c r="GB67" s="42"/>
      <c r="GC67" s="42"/>
      <c r="GD67" s="42"/>
      <c r="GE67" s="42"/>
      <c r="GF67" s="42"/>
      <c r="GG67" s="42"/>
      <c r="GH67" s="42"/>
      <c r="GI67" s="42"/>
      <c r="GJ67" s="42"/>
      <c r="GK67" s="42"/>
      <c r="GL67" s="42"/>
      <c r="GM67" s="42"/>
      <c r="GN67" s="42"/>
      <c r="GO67" s="42"/>
      <c r="GP67" s="42"/>
      <c r="GQ67" s="42"/>
      <c r="GR67" s="42"/>
      <c r="GS67" s="42"/>
      <c r="GT67" s="42"/>
      <c r="GU67" s="42"/>
      <c r="GV67" s="42"/>
      <c r="GW67" s="42"/>
      <c r="GX67" s="42"/>
      <c r="GY67" s="42"/>
    </row>
    <row r="68" spans="1:207">
      <c r="A68" s="404" t="s">
        <v>625</v>
      </c>
      <c r="B68" s="522">
        <v>4.6600000000000003E-2</v>
      </c>
      <c r="C68" s="522">
        <v>3.7400000000000003E-2</v>
      </c>
      <c r="D68" s="522">
        <v>4.7800000000000002E-2</v>
      </c>
      <c r="E68" s="522">
        <v>4.4299999999999999E-2</v>
      </c>
      <c r="F68" s="43"/>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row>
    <row r="69" spans="1:207">
      <c r="A69" s="404" t="s">
        <v>626</v>
      </c>
      <c r="B69" s="522">
        <v>1.2E-2</v>
      </c>
      <c r="C69" s="522">
        <v>1.8E-3</v>
      </c>
      <c r="D69" s="522">
        <v>3.15E-2</v>
      </c>
      <c r="E69" s="522">
        <v>1.11E-2</v>
      </c>
      <c r="F69" s="43"/>
      <c r="G69" s="42"/>
      <c r="H69" s="42"/>
      <c r="I69" s="42"/>
      <c r="J69" s="42"/>
      <c r="K69" s="42"/>
      <c r="L69" s="42"/>
      <c r="M69" s="4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row>
    <row r="70" spans="1:207">
      <c r="A70" s="404" t="s">
        <v>627</v>
      </c>
      <c r="B70" s="522">
        <v>1.2E-2</v>
      </c>
      <c r="C70" s="522">
        <v>1.8E-3</v>
      </c>
      <c r="D70" s="522">
        <v>3.2099999999999997E-2</v>
      </c>
      <c r="E70" s="522">
        <v>1.12E-2</v>
      </c>
      <c r="F70" s="43"/>
      <c r="G70" s="42"/>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2"/>
      <c r="EU70" s="42"/>
      <c r="EV70" s="42"/>
      <c r="EW70" s="42"/>
      <c r="EX70" s="42"/>
      <c r="EY70" s="42"/>
      <c r="EZ70" s="42"/>
      <c r="FA70" s="42"/>
      <c r="FB70" s="42"/>
      <c r="FC70" s="42"/>
      <c r="FD70" s="42"/>
      <c r="FE70" s="42"/>
      <c r="FF70" s="42"/>
      <c r="FG70" s="42"/>
      <c r="FH70" s="42"/>
      <c r="FI70" s="42"/>
      <c r="FJ70" s="42"/>
      <c r="FK70" s="42"/>
      <c r="FL70" s="42"/>
      <c r="FM70" s="42"/>
      <c r="FN70" s="42"/>
      <c r="FO70" s="42"/>
      <c r="FP70" s="42"/>
      <c r="FQ70" s="42"/>
      <c r="FR70" s="42"/>
      <c r="FS70" s="42"/>
      <c r="FT70" s="42"/>
      <c r="FU70" s="42"/>
      <c r="FV70" s="42"/>
      <c r="FW70" s="42"/>
      <c r="FX70" s="42"/>
      <c r="FY70" s="42"/>
      <c r="FZ70" s="42"/>
      <c r="GA70" s="42"/>
      <c r="GB70" s="42"/>
      <c r="GC70" s="42"/>
      <c r="GD70" s="42"/>
      <c r="GE70" s="42"/>
      <c r="GF70" s="42"/>
      <c r="GG70" s="42"/>
      <c r="GH70" s="42"/>
      <c r="GI70" s="42"/>
      <c r="GJ70" s="42"/>
      <c r="GK70" s="42"/>
      <c r="GL70" s="42"/>
      <c r="GM70" s="42"/>
      <c r="GN70" s="42"/>
      <c r="GO70" s="42"/>
      <c r="GP70" s="42"/>
      <c r="GQ70" s="42"/>
      <c r="GR70" s="42"/>
      <c r="GS70" s="42"/>
      <c r="GT70" s="42"/>
      <c r="GU70" s="42"/>
      <c r="GV70" s="42"/>
      <c r="GW70" s="42"/>
      <c r="GX70" s="42"/>
      <c r="GY70" s="42"/>
    </row>
    <row r="71" spans="1:207">
      <c r="A71" s="404" t="s">
        <v>628</v>
      </c>
      <c r="B71" s="522">
        <v>1.2E-2</v>
      </c>
      <c r="C71" s="522">
        <v>1.8E-3</v>
      </c>
      <c r="D71" s="522">
        <v>2.9700000000000001E-2</v>
      </c>
      <c r="E71" s="522">
        <v>1.09E-2</v>
      </c>
      <c r="F71" s="43"/>
      <c r="G71" s="42"/>
      <c r="H71" s="42"/>
      <c r="I71" s="42"/>
      <c r="J71" s="42"/>
      <c r="K71" s="42"/>
      <c r="L71" s="42"/>
      <c r="M71" s="42"/>
      <c r="N71" s="42"/>
      <c r="O71" s="42"/>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row>
    <row r="72" spans="1:207">
      <c r="A72" s="404" t="s">
        <v>629</v>
      </c>
      <c r="B72" s="522">
        <v>4.5400000000000003E-2</v>
      </c>
      <c r="C72" s="522">
        <v>1.66E-2</v>
      </c>
      <c r="D72" s="522">
        <v>6.4699999999999994E-2</v>
      </c>
      <c r="E72" s="522">
        <v>4.53E-2</v>
      </c>
      <c r="F72" s="43"/>
      <c r="G72" s="42"/>
      <c r="H72" s="42"/>
      <c r="I72" s="42"/>
      <c r="J72" s="42"/>
      <c r="K72" s="42"/>
      <c r="L72" s="42"/>
      <c r="M72" s="42"/>
      <c r="N72" s="42"/>
      <c r="O72" s="42"/>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row>
    <row r="73" spans="1:207">
      <c r="A73" s="405" t="s">
        <v>630</v>
      </c>
      <c r="B73" s="245"/>
      <c r="C73" s="245"/>
      <c r="D73" s="245"/>
      <c r="E73" s="246"/>
      <c r="F73" s="43"/>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row>
    <row r="74" spans="1:207">
      <c r="A74" s="404" t="s">
        <v>631</v>
      </c>
      <c r="B74" s="522">
        <v>5.9299999999999999E-2</v>
      </c>
      <c r="C74" s="522">
        <v>6.5699999999999995E-2</v>
      </c>
      <c r="D74" s="522">
        <v>6.1100000000000002E-2</v>
      </c>
      <c r="E74" s="522">
        <v>6.1100000000000002E-2</v>
      </c>
      <c r="F74" s="43"/>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row>
    <row r="75" spans="1:207">
      <c r="A75" s="404" t="s">
        <v>632</v>
      </c>
      <c r="B75" s="522">
        <v>-1.24E-2</v>
      </c>
      <c r="C75" s="522">
        <v>-2.5499999999999998E-2</v>
      </c>
      <c r="D75" s="522">
        <v>-9.1000000000000004E-3</v>
      </c>
      <c r="E75" s="522">
        <v>-1.55E-2</v>
      </c>
      <c r="F75" s="43"/>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row>
    <row r="76" spans="1:207">
      <c r="A76" s="404" t="s">
        <v>633</v>
      </c>
      <c r="B76" s="522">
        <v>1.8200000000000001E-2</v>
      </c>
      <c r="C76" s="522">
        <v>2.93E-2</v>
      </c>
      <c r="D76" s="522">
        <v>1.7600000000000001E-2</v>
      </c>
      <c r="E76" s="522">
        <v>2.1700000000000001E-2</v>
      </c>
      <c r="F76" s="43"/>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row>
    <row r="77" spans="1:207">
      <c r="A77" s="404" t="s">
        <v>634</v>
      </c>
      <c r="B77" s="522">
        <v>0</v>
      </c>
      <c r="C77" s="522">
        <v>0</v>
      </c>
      <c r="D77" s="522">
        <v>0</v>
      </c>
      <c r="E77" s="522">
        <v>0</v>
      </c>
      <c r="F77" s="43"/>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row>
    <row r="78" spans="1:207">
      <c r="A78" s="404" t="s">
        <v>635</v>
      </c>
      <c r="B78" s="522">
        <v>-8.0000000000000004E-4</v>
      </c>
      <c r="C78" s="522">
        <v>-2.8E-3</v>
      </c>
      <c r="D78" s="522">
        <v>-4.1999999999999997E-3</v>
      </c>
      <c r="E78" s="522">
        <v>-1.6000000000000001E-3</v>
      </c>
      <c r="F78" s="43"/>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row>
    <row r="79" spans="1:207">
      <c r="A79" s="404" t="s">
        <v>636</v>
      </c>
      <c r="B79" s="522">
        <v>5.0000000000000001E-4</v>
      </c>
      <c r="C79" s="522">
        <v>0</v>
      </c>
      <c r="D79" s="522">
        <v>0</v>
      </c>
      <c r="E79" s="522">
        <v>2.9999999999999997E-4</v>
      </c>
      <c r="F79" s="43"/>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row>
    <row r="80" spans="1:207">
      <c r="A80" s="404" t="s">
        <v>637</v>
      </c>
      <c r="B80" s="522">
        <v>-3.4500000000000003E-2</v>
      </c>
      <c r="C80" s="522">
        <v>-3.56E-2</v>
      </c>
      <c r="D80" s="522">
        <v>-1.6400000000000001E-2</v>
      </c>
      <c r="E80" s="522">
        <v>-3.32E-2</v>
      </c>
      <c r="F80" s="43"/>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row>
    <row r="81" spans="1:207">
      <c r="A81" s="404" t="s">
        <v>638</v>
      </c>
      <c r="B81" s="522">
        <v>0</v>
      </c>
      <c r="C81" s="522">
        <v>0</v>
      </c>
      <c r="D81" s="522">
        <v>6.9999999999999999E-4</v>
      </c>
      <c r="E81" s="522">
        <v>0</v>
      </c>
      <c r="F81" s="43"/>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c r="BN81" s="42"/>
      <c r="BO81" s="42"/>
      <c r="BP81" s="42"/>
      <c r="BQ81" s="42"/>
      <c r="BR81" s="42"/>
      <c r="BS81" s="42"/>
      <c r="BT81" s="42"/>
      <c r="BU81" s="42"/>
      <c r="BV81" s="42"/>
      <c r="BW81" s="42"/>
      <c r="BX81" s="42"/>
      <c r="BY81" s="42"/>
      <c r="BZ81" s="42"/>
      <c r="CA81" s="42"/>
      <c r="CB81" s="42"/>
      <c r="CC81" s="42"/>
      <c r="CD81" s="42"/>
      <c r="CE81" s="42"/>
      <c r="CF81" s="42"/>
      <c r="CG81" s="42"/>
      <c r="CH81" s="42"/>
      <c r="CI81" s="42"/>
      <c r="CJ81" s="42"/>
      <c r="CK81" s="42"/>
      <c r="CL81" s="42"/>
      <c r="CM81" s="42"/>
      <c r="CN81" s="42"/>
      <c r="CO81" s="42"/>
      <c r="CP81" s="42"/>
      <c r="CQ81" s="42"/>
      <c r="CR81" s="42"/>
      <c r="CS81" s="42"/>
      <c r="CT81" s="42"/>
      <c r="CU81" s="42"/>
      <c r="CV81" s="42"/>
      <c r="CW81" s="42"/>
      <c r="CX81" s="42"/>
      <c r="CY81" s="42"/>
      <c r="CZ81" s="42"/>
      <c r="DA81" s="42"/>
      <c r="DB81" s="42"/>
      <c r="DC81" s="42"/>
      <c r="DD81" s="42"/>
      <c r="DE81" s="42"/>
      <c r="DF81" s="42"/>
      <c r="DG81" s="42"/>
      <c r="DH81" s="42"/>
      <c r="DI81" s="42"/>
      <c r="DJ81" s="42"/>
      <c r="DK81" s="42"/>
      <c r="DL81" s="42"/>
      <c r="DM81" s="42"/>
      <c r="DN81" s="42"/>
      <c r="DO81" s="42"/>
      <c r="DP81" s="42"/>
      <c r="DQ81" s="42"/>
      <c r="DR81" s="42"/>
      <c r="DS81" s="42"/>
      <c r="DT81" s="42"/>
      <c r="DU81" s="42"/>
      <c r="DV81" s="42"/>
      <c r="DW81" s="42"/>
      <c r="DX81" s="42"/>
      <c r="DY81" s="42"/>
      <c r="DZ81" s="42"/>
      <c r="EA81" s="42"/>
      <c r="EB81" s="42"/>
      <c r="EC81" s="42"/>
      <c r="ED81" s="42"/>
      <c r="EE81" s="42"/>
      <c r="EF81" s="42"/>
      <c r="EG81" s="42"/>
      <c r="EH81" s="42"/>
      <c r="EI81" s="42"/>
      <c r="EJ81" s="42"/>
      <c r="EK81" s="42"/>
      <c r="EL81" s="42"/>
      <c r="EM81" s="42"/>
      <c r="EN81" s="42"/>
      <c r="EO81" s="42"/>
      <c r="EP81" s="42"/>
      <c r="EQ81" s="42"/>
      <c r="ER81" s="42"/>
      <c r="ES81" s="42"/>
      <c r="ET81" s="42"/>
      <c r="EU81" s="42"/>
      <c r="EV81" s="42"/>
      <c r="EW81" s="42"/>
      <c r="EX81" s="42"/>
      <c r="EY81" s="42"/>
      <c r="EZ81" s="42"/>
      <c r="FA81" s="42"/>
      <c r="FB81" s="42"/>
      <c r="FC81" s="42"/>
      <c r="FD81" s="42"/>
      <c r="FE81" s="42"/>
      <c r="FF81" s="42"/>
      <c r="FG81" s="42"/>
      <c r="FH81" s="42"/>
      <c r="FI81" s="42"/>
      <c r="FJ81" s="42"/>
      <c r="FK81" s="42"/>
      <c r="FL81" s="42"/>
      <c r="FM81" s="42"/>
      <c r="FN81" s="42"/>
      <c r="FO81" s="42"/>
      <c r="FP81" s="42"/>
      <c r="FQ81" s="42"/>
      <c r="FR81" s="42"/>
      <c r="FS81" s="42"/>
      <c r="FT81" s="42"/>
      <c r="FU81" s="42"/>
      <c r="FV81" s="42"/>
      <c r="FW81" s="42"/>
      <c r="FX81" s="42"/>
      <c r="FY81" s="42"/>
      <c r="FZ81" s="42"/>
      <c r="GA81" s="42"/>
      <c r="GB81" s="42"/>
      <c r="GC81" s="42"/>
      <c r="GD81" s="42"/>
      <c r="GE81" s="42"/>
      <c r="GF81" s="42"/>
      <c r="GG81" s="42"/>
      <c r="GH81" s="42"/>
      <c r="GI81" s="42"/>
      <c r="GJ81" s="42"/>
      <c r="GK81" s="42"/>
      <c r="GL81" s="42"/>
      <c r="GM81" s="42"/>
      <c r="GN81" s="42"/>
      <c r="GO81" s="42"/>
      <c r="GP81" s="42"/>
      <c r="GQ81" s="42"/>
      <c r="GR81" s="42"/>
      <c r="GS81" s="42"/>
      <c r="GT81" s="42"/>
      <c r="GU81" s="42"/>
      <c r="GV81" s="42"/>
      <c r="GW81" s="42"/>
      <c r="GX81" s="42"/>
      <c r="GY81" s="42"/>
    </row>
    <row r="82" spans="1:207">
      <c r="A82" s="404" t="s">
        <v>639</v>
      </c>
      <c r="B82" s="522">
        <v>9.4500000000000001E-2</v>
      </c>
      <c r="C82" s="522">
        <v>0.152</v>
      </c>
      <c r="D82" s="522">
        <v>8.4500000000000006E-2</v>
      </c>
      <c r="E82" s="522">
        <v>0.1157</v>
      </c>
      <c r="F82" s="43"/>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row>
    <row r="83" spans="1:207">
      <c r="A83" s="405" t="s">
        <v>640</v>
      </c>
      <c r="B83" s="245"/>
      <c r="C83" s="245"/>
      <c r="D83" s="245"/>
      <c r="E83" s="246"/>
      <c r="F83" s="43"/>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c r="GE83" s="42"/>
      <c r="GF83" s="42"/>
      <c r="GG83" s="42"/>
      <c r="GH83" s="42"/>
      <c r="GI83" s="42"/>
      <c r="GJ83" s="42"/>
      <c r="GK83" s="42"/>
      <c r="GL83" s="42"/>
      <c r="GM83" s="42"/>
      <c r="GN83" s="42"/>
      <c r="GO83" s="42"/>
      <c r="GP83" s="42"/>
      <c r="GQ83" s="42"/>
      <c r="GR83" s="42"/>
      <c r="GS83" s="42"/>
      <c r="GT83" s="42"/>
      <c r="GU83" s="42"/>
      <c r="GV83" s="42"/>
      <c r="GW83" s="42"/>
      <c r="GX83" s="42"/>
      <c r="GY83" s="42"/>
    </row>
    <row r="84" spans="1:207">
      <c r="A84" s="404" t="s">
        <v>641</v>
      </c>
      <c r="B84" s="522">
        <v>7.3700000000000002E-2</v>
      </c>
      <c r="C84" s="522">
        <v>8.0100000000000005E-2</v>
      </c>
      <c r="D84" s="522">
        <v>7.6499999999999999E-2</v>
      </c>
      <c r="E84" s="522">
        <v>7.5700000000000003E-2</v>
      </c>
      <c r="F84" s="43"/>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c r="CE84" s="42"/>
      <c r="CF84" s="42"/>
      <c r="CG84" s="42"/>
      <c r="CH84" s="42"/>
      <c r="CI84" s="42"/>
      <c r="CJ84" s="42"/>
      <c r="CK84" s="42"/>
      <c r="CL84" s="42"/>
      <c r="CM84" s="42"/>
      <c r="CN84" s="42"/>
      <c r="CO84" s="42"/>
      <c r="CP84" s="42"/>
      <c r="CQ84" s="42"/>
      <c r="CR84" s="42"/>
      <c r="CS84" s="42"/>
      <c r="CT84" s="42"/>
      <c r="CU84" s="42"/>
      <c r="CV84" s="42"/>
      <c r="CW84" s="42"/>
      <c r="CX84" s="42"/>
      <c r="CY84" s="42"/>
      <c r="CZ84" s="42"/>
      <c r="DA84" s="42"/>
      <c r="DB84" s="42"/>
      <c r="DC84" s="42"/>
      <c r="DD84" s="42"/>
      <c r="DE84" s="42"/>
      <c r="DF84" s="42"/>
      <c r="DG84" s="42"/>
      <c r="DH84" s="42"/>
      <c r="DI84" s="42"/>
      <c r="DJ84" s="42"/>
      <c r="DK84" s="42"/>
      <c r="DL84" s="42"/>
      <c r="DM84" s="42"/>
      <c r="DN84" s="42"/>
      <c r="DO84" s="42"/>
      <c r="DP84" s="42"/>
      <c r="DQ84" s="42"/>
      <c r="DR84" s="42"/>
      <c r="DS84" s="42"/>
      <c r="DT84" s="42"/>
      <c r="DU84" s="42"/>
      <c r="DV84" s="42"/>
      <c r="DW84" s="42"/>
      <c r="DX84" s="42"/>
      <c r="DY84" s="42"/>
      <c r="DZ84" s="42"/>
      <c r="EA84" s="42"/>
      <c r="EB84" s="42"/>
      <c r="EC84" s="42"/>
      <c r="ED84" s="42"/>
      <c r="EE84" s="42"/>
      <c r="EF84" s="42"/>
      <c r="EG84" s="42"/>
      <c r="EH84" s="42"/>
      <c r="EI84" s="42"/>
      <c r="EJ84" s="42"/>
      <c r="EK84" s="42"/>
      <c r="EL84" s="42"/>
      <c r="EM84" s="42"/>
      <c r="EN84" s="42"/>
      <c r="EO84" s="42"/>
      <c r="EP84" s="42"/>
      <c r="EQ84" s="42"/>
      <c r="ER84" s="42"/>
      <c r="ES84" s="42"/>
      <c r="ET84" s="42"/>
      <c r="EU84" s="42"/>
      <c r="EV84" s="42"/>
      <c r="EW84" s="42"/>
      <c r="EX84" s="42"/>
      <c r="EY84" s="42"/>
      <c r="EZ84" s="42"/>
      <c r="FA84" s="42"/>
      <c r="FB84" s="42"/>
      <c r="FC84" s="42"/>
      <c r="FD84" s="42"/>
      <c r="FE84" s="42"/>
      <c r="FF84" s="42"/>
      <c r="FG84" s="42"/>
      <c r="FH84" s="42"/>
      <c r="FI84" s="42"/>
      <c r="FJ84" s="42"/>
      <c r="FK84" s="42"/>
      <c r="FL84" s="42"/>
      <c r="FM84" s="42"/>
      <c r="FN84" s="42"/>
      <c r="FO84" s="42"/>
      <c r="FP84" s="42"/>
      <c r="FQ84" s="42"/>
      <c r="FR84" s="42"/>
      <c r="FS84" s="42"/>
      <c r="FT84" s="42"/>
      <c r="FU84" s="42"/>
      <c r="FV84" s="42"/>
      <c r="FW84" s="42"/>
      <c r="FX84" s="42"/>
      <c r="FY84" s="42"/>
      <c r="FZ84" s="42"/>
      <c r="GA84" s="42"/>
      <c r="GB84" s="42"/>
      <c r="GC84" s="42"/>
      <c r="GD84" s="42"/>
      <c r="GE84" s="42"/>
      <c r="GF84" s="42"/>
      <c r="GG84" s="42"/>
      <c r="GH84" s="42"/>
      <c r="GI84" s="42"/>
      <c r="GJ84" s="42"/>
      <c r="GK84" s="42"/>
      <c r="GL84" s="42"/>
      <c r="GM84" s="42"/>
      <c r="GN84" s="42"/>
      <c r="GO84" s="42"/>
      <c r="GP84" s="42"/>
      <c r="GQ84" s="42"/>
      <c r="GR84" s="42"/>
      <c r="GS84" s="42"/>
      <c r="GT84" s="42"/>
      <c r="GU84" s="42"/>
      <c r="GV84" s="42"/>
      <c r="GW84" s="42"/>
      <c r="GX84" s="42"/>
      <c r="GY84" s="42"/>
    </row>
    <row r="85" spans="1:207">
      <c r="A85" s="404" t="s">
        <v>642</v>
      </c>
      <c r="B85" s="522">
        <v>6.3799999999999996E-2</v>
      </c>
      <c r="C85" s="522">
        <v>9.4200000000000006E-2</v>
      </c>
      <c r="D85" s="522">
        <v>7.6600000000000001E-2</v>
      </c>
      <c r="E85" s="522">
        <v>7.9799999999999996E-2</v>
      </c>
      <c r="F85" s="43"/>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c r="GV85" s="42"/>
      <c r="GW85" s="42"/>
      <c r="GX85" s="42"/>
      <c r="GY85" s="42"/>
    </row>
    <row r="86" spans="1:207">
      <c r="A86" s="404" t="s">
        <v>643</v>
      </c>
      <c r="B86" s="522">
        <v>4.5499999999999999E-2</v>
      </c>
      <c r="C86" s="522">
        <v>6.7000000000000002E-3</v>
      </c>
      <c r="D86" s="522">
        <v>4.3400000000000001E-2</v>
      </c>
      <c r="E86" s="522">
        <v>3.3399999999999999E-2</v>
      </c>
      <c r="F86" s="43"/>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c r="GV86" s="42"/>
      <c r="GW86" s="42"/>
      <c r="GX86" s="42"/>
      <c r="GY86" s="42"/>
    </row>
    <row r="87" spans="1:207">
      <c r="A87" s="404" t="s">
        <v>644</v>
      </c>
      <c r="B87" s="522">
        <v>2.7199999999999998E-2</v>
      </c>
      <c r="C87" s="522">
        <v>0</v>
      </c>
      <c r="D87" s="522">
        <v>0</v>
      </c>
      <c r="E87" s="522">
        <v>1.8800000000000001E-2</v>
      </c>
      <c r="F87" s="43"/>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row>
    <row r="88" spans="1:207">
      <c r="A88" s="404" t="s">
        <v>645</v>
      </c>
      <c r="B88" s="522">
        <v>3.8999999999999998E-3</v>
      </c>
      <c r="C88" s="522">
        <v>0</v>
      </c>
      <c r="D88" s="522">
        <v>6.8199999999999997E-2</v>
      </c>
      <c r="E88" s="522">
        <v>2.1100000000000001E-2</v>
      </c>
      <c r="F88" s="43"/>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c r="GV88" s="42"/>
      <c r="GW88" s="42"/>
      <c r="GX88" s="42"/>
      <c r="GY88" s="42"/>
    </row>
    <row r="89" spans="1:207">
      <c r="A89" s="404" t="s">
        <v>646</v>
      </c>
      <c r="B89" s="522">
        <v>6.4000000000000003E-3</v>
      </c>
      <c r="C89" s="522">
        <v>1</v>
      </c>
      <c r="D89" s="522">
        <v>0</v>
      </c>
      <c r="E89" s="522">
        <v>4.7000000000000002E-3</v>
      </c>
      <c r="F89" s="43"/>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c r="GV89" s="42"/>
      <c r="GW89" s="42"/>
      <c r="GX89" s="42"/>
      <c r="GY89" s="42"/>
    </row>
    <row r="90" spans="1:207">
      <c r="A90" s="404" t="s">
        <v>647</v>
      </c>
      <c r="B90" s="522">
        <v>4.7000000000000002E-3</v>
      </c>
      <c r="C90" s="522">
        <v>1.1999999999999999E-3</v>
      </c>
      <c r="D90" s="522">
        <v>4.4600000000000001E-2</v>
      </c>
      <c r="E90" s="522">
        <v>1.5900000000000001E-2</v>
      </c>
      <c r="F90" s="43"/>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row>
    <row r="91" spans="1:207">
      <c r="A91" s="404" t="s">
        <v>648</v>
      </c>
      <c r="B91" s="522">
        <v>0</v>
      </c>
      <c r="C91" s="522">
        <v>0</v>
      </c>
      <c r="D91" s="522">
        <v>0</v>
      </c>
      <c r="E91" s="522">
        <v>0</v>
      </c>
      <c r="F91" s="43"/>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c r="GV91" s="42"/>
      <c r="GW91" s="42"/>
      <c r="GX91" s="42"/>
      <c r="GY91" s="42"/>
    </row>
    <row r="92" spans="1:207">
      <c r="A92" s="404" t="s">
        <v>649</v>
      </c>
      <c r="B92" s="522">
        <v>1.9599999999999999E-2</v>
      </c>
      <c r="C92" s="522">
        <v>2.0199999999999999E-2</v>
      </c>
      <c r="D92" s="522">
        <v>1.6E-2</v>
      </c>
      <c r="E92" s="522">
        <v>1.9400000000000001E-2</v>
      </c>
      <c r="F92" s="43"/>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row>
    <row r="93" spans="1:207">
      <c r="A93" s="404" t="s">
        <v>650</v>
      </c>
      <c r="B93" s="522">
        <v>1.7899999999999999E-2</v>
      </c>
      <c r="C93" s="522">
        <v>4.0399999999999998E-2</v>
      </c>
      <c r="D93" s="522">
        <v>2.8199999999999999E-2</v>
      </c>
      <c r="E93" s="522">
        <v>3.15E-2</v>
      </c>
      <c r="F93" s="43"/>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s="42"/>
      <c r="BM93" s="42"/>
      <c r="BN93" s="42"/>
      <c r="BO93" s="42"/>
      <c r="BP93" s="42"/>
      <c r="BQ93" s="42"/>
      <c r="BR93" s="42"/>
      <c r="BS93" s="42"/>
      <c r="BT93" s="42"/>
      <c r="BU93" s="42"/>
      <c r="BV93" s="42"/>
      <c r="BW93" s="42"/>
      <c r="BX93" s="42"/>
      <c r="BY93" s="42"/>
      <c r="BZ93" s="42"/>
      <c r="CA93" s="42"/>
      <c r="CB93" s="42"/>
      <c r="CC93" s="42"/>
      <c r="CD93" s="42"/>
      <c r="CE93" s="42"/>
      <c r="CF93" s="42"/>
      <c r="CG93" s="42"/>
      <c r="CH93" s="42"/>
      <c r="CI93" s="42"/>
      <c r="CJ93" s="42"/>
      <c r="CK93" s="42"/>
      <c r="CL93" s="42"/>
      <c r="CM93" s="42"/>
      <c r="CN93" s="42"/>
      <c r="CO93" s="42"/>
      <c r="CP93" s="42"/>
      <c r="CQ93" s="42"/>
      <c r="CR93" s="42"/>
      <c r="CS93" s="42"/>
      <c r="CT93" s="42"/>
      <c r="CU93" s="42"/>
      <c r="CV93" s="42"/>
      <c r="CW93" s="42"/>
      <c r="CX93" s="42"/>
      <c r="CY93" s="42"/>
      <c r="CZ93" s="42"/>
      <c r="DA93" s="42"/>
      <c r="DB93" s="42"/>
      <c r="DC93" s="42"/>
      <c r="DD93" s="42"/>
      <c r="DE93" s="42"/>
      <c r="DF93" s="42"/>
      <c r="DG93" s="42"/>
      <c r="DH93" s="42"/>
      <c r="DI93" s="42"/>
      <c r="DJ93" s="42"/>
      <c r="DK93" s="42"/>
      <c r="DL93" s="42"/>
      <c r="DM93" s="42"/>
      <c r="DN93" s="42"/>
      <c r="DO93" s="42"/>
      <c r="DP93" s="42"/>
      <c r="DQ93" s="42"/>
      <c r="DR93" s="42"/>
      <c r="DS93" s="42"/>
      <c r="DT93" s="42"/>
      <c r="DU93" s="42"/>
      <c r="DV93" s="42"/>
      <c r="DW93" s="42"/>
      <c r="DX93" s="42"/>
      <c r="DY93" s="42"/>
      <c r="DZ93" s="42"/>
      <c r="EA93" s="42"/>
      <c r="EB93" s="42"/>
      <c r="EC93" s="42"/>
      <c r="ED93" s="42"/>
      <c r="EE93" s="42"/>
      <c r="EF93" s="42"/>
      <c r="EG93" s="42"/>
      <c r="EH93" s="42"/>
      <c r="EI93" s="42"/>
      <c r="EJ93" s="42"/>
      <c r="EK93" s="42"/>
      <c r="EL93" s="42"/>
      <c r="EM93" s="42"/>
      <c r="EN93" s="42"/>
      <c r="EO93" s="42"/>
      <c r="EP93" s="42"/>
      <c r="EQ93" s="42"/>
      <c r="ER93" s="42"/>
      <c r="ES93" s="42"/>
      <c r="ET93" s="42"/>
      <c r="EU93" s="42"/>
      <c r="EV93" s="42"/>
      <c r="EW93" s="42"/>
      <c r="EX93" s="42"/>
      <c r="EY93" s="42"/>
      <c r="EZ93" s="42"/>
      <c r="FA93" s="42"/>
      <c r="FB93" s="42"/>
      <c r="FC93" s="42"/>
      <c r="FD93" s="42"/>
      <c r="FE93" s="42"/>
      <c r="FF93" s="42"/>
      <c r="FG93" s="42"/>
      <c r="FH93" s="42"/>
      <c r="FI93" s="42"/>
      <c r="FJ93" s="42"/>
      <c r="FK93" s="42"/>
      <c r="FL93" s="42"/>
      <c r="FM93" s="42"/>
      <c r="FN93" s="42"/>
      <c r="FO93" s="42"/>
      <c r="FP93" s="42"/>
      <c r="FQ93" s="42"/>
      <c r="FR93" s="42"/>
      <c r="FS93" s="42"/>
      <c r="FT93" s="42"/>
      <c r="FU93" s="42"/>
      <c r="FV93" s="42"/>
      <c r="FW93" s="42"/>
      <c r="FX93" s="42"/>
      <c r="FY93" s="42"/>
      <c r="FZ93" s="42"/>
      <c r="GA93" s="42"/>
      <c r="GB93" s="42"/>
      <c r="GC93" s="42"/>
      <c r="GD93" s="42"/>
      <c r="GE93" s="42"/>
      <c r="GF93" s="42"/>
      <c r="GG93" s="42"/>
      <c r="GH93" s="42"/>
      <c r="GI93" s="42"/>
      <c r="GJ93" s="42"/>
      <c r="GK93" s="42"/>
      <c r="GL93" s="42"/>
      <c r="GM93" s="42"/>
      <c r="GN93" s="42"/>
      <c r="GO93" s="42"/>
      <c r="GP93" s="42"/>
      <c r="GQ93" s="42"/>
      <c r="GR93" s="42"/>
      <c r="GS93" s="42"/>
      <c r="GT93" s="42"/>
      <c r="GU93" s="42"/>
      <c r="GV93" s="42"/>
      <c r="GW93" s="42"/>
      <c r="GX93" s="42"/>
      <c r="GY93" s="42"/>
    </row>
    <row r="94" spans="1:207">
      <c r="A94" s="404" t="s">
        <v>651</v>
      </c>
      <c r="B94" s="522">
        <v>0</v>
      </c>
      <c r="C94" s="522">
        <v>1.89E-2</v>
      </c>
      <c r="D94" s="522">
        <v>0</v>
      </c>
      <c r="E94" s="522">
        <v>5.7999999999999996E-3</v>
      </c>
      <c r="F94" s="43"/>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c r="GV94" s="42"/>
      <c r="GW94" s="42"/>
      <c r="GX94" s="42"/>
      <c r="GY94" s="42"/>
    </row>
    <row r="95" spans="1:207">
      <c r="A95" s="404" t="s">
        <v>652</v>
      </c>
      <c r="B95" s="522">
        <v>0</v>
      </c>
      <c r="C95" s="522">
        <v>8.0000000000000002E-3</v>
      </c>
      <c r="D95" s="522">
        <v>0</v>
      </c>
      <c r="E95" s="522">
        <v>2.5999999999999999E-3</v>
      </c>
      <c r="F95" s="43"/>
      <c r="G95" s="42"/>
      <c r="H95" s="42"/>
      <c r="I95" s="42"/>
      <c r="J95" s="42"/>
      <c r="K95" s="42"/>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row>
    <row r="96" spans="1:207">
      <c r="A96" s="405" t="s">
        <v>653</v>
      </c>
      <c r="B96" s="245"/>
      <c r="C96" s="245"/>
      <c r="D96" s="245"/>
      <c r="E96" s="246"/>
      <c r="F96" s="43"/>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c r="GV96" s="42"/>
      <c r="GW96" s="42"/>
      <c r="GX96" s="42"/>
      <c r="GY96" s="42"/>
    </row>
    <row r="97" spans="1:207">
      <c r="A97" s="405" t="s">
        <v>654</v>
      </c>
      <c r="B97" s="245"/>
      <c r="C97" s="245"/>
      <c r="D97" s="245"/>
      <c r="E97" s="246"/>
      <c r="F97" s="43"/>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c r="GV97" s="42"/>
      <c r="GW97" s="42"/>
      <c r="GX97" s="42"/>
      <c r="GY97" s="42"/>
    </row>
    <row r="98" spans="1:207">
      <c r="A98" s="404" t="s">
        <v>655</v>
      </c>
      <c r="B98" s="522">
        <v>3.4500000000000003E-2</v>
      </c>
      <c r="C98" s="522">
        <v>3.56E-2</v>
      </c>
      <c r="D98" s="522">
        <v>1.6400000000000001E-2</v>
      </c>
      <c r="E98" s="522">
        <v>3.32E-2</v>
      </c>
      <c r="F98" s="43"/>
      <c r="G98" s="42"/>
      <c r="H98" s="42"/>
      <c r="I98" s="42"/>
      <c r="J98" s="42"/>
      <c r="K98" s="42"/>
      <c r="L98" s="42"/>
      <c r="M98" s="4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row>
    <row r="99" spans="1:207">
      <c r="A99" s="404" t="s">
        <v>656</v>
      </c>
      <c r="B99" s="522">
        <v>3.73E-2</v>
      </c>
      <c r="C99" s="522">
        <v>3.8699999999999998E-2</v>
      </c>
      <c r="D99" s="522">
        <v>1.77E-2</v>
      </c>
      <c r="E99" s="522">
        <v>3.5900000000000001E-2</v>
      </c>
      <c r="F99" s="43"/>
      <c r="G99" s="42"/>
      <c r="H99" s="42"/>
      <c r="I99" s="42"/>
      <c r="J99" s="42"/>
      <c r="K99" s="42"/>
      <c r="L99" s="42"/>
      <c r="M99" s="42"/>
      <c r="N99" s="42"/>
      <c r="O99" s="42"/>
      <c r="P99" s="42"/>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row>
    <row r="100" spans="1:207">
      <c r="A100" s="404" t="s">
        <v>657</v>
      </c>
      <c r="B100" s="522">
        <v>4.6899999999999997E-2</v>
      </c>
      <c r="C100" s="522">
        <v>4.5199999999999997E-2</v>
      </c>
      <c r="D100" s="522">
        <v>2.2800000000000001E-2</v>
      </c>
      <c r="E100" s="522">
        <v>4.4400000000000002E-2</v>
      </c>
      <c r="F100" s="43"/>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row>
    <row r="101" spans="1:207">
      <c r="A101" s="404" t="s">
        <v>658</v>
      </c>
      <c r="B101" s="522">
        <v>5.4300000000000001E-2</v>
      </c>
      <c r="C101" s="522">
        <v>5.2699999999999997E-2</v>
      </c>
      <c r="D101" s="522">
        <v>3.1899999999999998E-2</v>
      </c>
      <c r="E101" s="522">
        <v>5.2200000000000003E-2</v>
      </c>
      <c r="F101" s="43"/>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row>
    <row r="102" spans="1:207">
      <c r="A102" s="405" t="s">
        <v>659</v>
      </c>
      <c r="B102" s="245"/>
      <c r="C102" s="245"/>
      <c r="D102" s="245"/>
      <c r="E102" s="246"/>
      <c r="F102" s="43"/>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row>
    <row r="103" spans="1:207">
      <c r="A103" s="404" t="s">
        <v>660</v>
      </c>
      <c r="B103" s="522">
        <v>0.47560000000000002</v>
      </c>
      <c r="C103" s="522">
        <v>0.58699999999999997</v>
      </c>
      <c r="D103" s="522">
        <v>0.47510000000000002</v>
      </c>
      <c r="E103" s="522">
        <v>0.50670000000000004</v>
      </c>
      <c r="F103" s="43"/>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row>
    <row r="104" spans="1:207">
      <c r="A104" s="404" t="s">
        <v>661</v>
      </c>
      <c r="B104" s="522">
        <v>3.32E-2</v>
      </c>
      <c r="C104" s="522">
        <v>7.6200000000000004E-2</v>
      </c>
      <c r="D104" s="522">
        <v>1.9800000000000002E-2</v>
      </c>
      <c r="E104" s="522">
        <v>4.4600000000000001E-2</v>
      </c>
      <c r="F104" s="43"/>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row>
    <row r="105" spans="1:207">
      <c r="A105" s="404" t="s">
        <v>662</v>
      </c>
      <c r="B105" s="522">
        <v>0.49109999999999998</v>
      </c>
      <c r="C105" s="522">
        <v>0.33689999999999998</v>
      </c>
      <c r="D105" s="522">
        <v>0.50519999999999998</v>
      </c>
      <c r="E105" s="522">
        <v>0.4486</v>
      </c>
      <c r="F105" s="43"/>
      <c r="G105" s="42"/>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row>
    <row r="106" spans="1:207">
      <c r="A106" s="404" t="s">
        <v>663</v>
      </c>
      <c r="B106" s="522">
        <v>0.68789999999999996</v>
      </c>
      <c r="C106" s="522">
        <v>0.52210000000000001</v>
      </c>
      <c r="D106" s="522">
        <v>0.27400000000000002</v>
      </c>
      <c r="E106" s="522">
        <v>0.59519999999999995</v>
      </c>
      <c r="F106" s="43"/>
      <c r="G106" s="42"/>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row>
    <row r="107" spans="1:207">
      <c r="A107" s="405" t="s">
        <v>664</v>
      </c>
      <c r="B107" s="245"/>
      <c r="C107" s="245"/>
      <c r="D107" s="245"/>
      <c r="E107" s="246"/>
      <c r="F107" s="43"/>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row>
    <row r="108" spans="1:207">
      <c r="A108" s="404" t="s">
        <v>665</v>
      </c>
      <c r="B108" s="522">
        <v>4.7300000000000002E-2</v>
      </c>
      <c r="C108" s="522">
        <v>3.9699999999999999E-2</v>
      </c>
      <c r="D108" s="522">
        <v>5.1999999999999998E-2</v>
      </c>
      <c r="E108" s="522">
        <v>4.58E-2</v>
      </c>
      <c r="F108" s="43"/>
      <c r="G108" s="42"/>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row>
    <row r="109" spans="1:207">
      <c r="A109" s="404" t="s">
        <v>666</v>
      </c>
      <c r="B109" s="522">
        <v>4.6899999999999997E-2</v>
      </c>
      <c r="C109" s="522">
        <v>3.9800000000000002E-2</v>
      </c>
      <c r="D109" s="522">
        <v>5.21E-2</v>
      </c>
      <c r="E109" s="522">
        <v>4.5499999999999999E-2</v>
      </c>
      <c r="F109" s="43"/>
      <c r="G109" s="42"/>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row>
    <row r="110" spans="1:207">
      <c r="A110" s="399" t="s">
        <v>667</v>
      </c>
      <c r="B110" s="522">
        <v>5.0900000000000001E-2</v>
      </c>
      <c r="C110" s="522">
        <v>4.5199999999999997E-2</v>
      </c>
      <c r="D110" s="522">
        <v>5.5E-2</v>
      </c>
      <c r="E110" s="522">
        <v>4.9799999999999997E-2</v>
      </c>
      <c r="F110" s="43"/>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row>
    <row r="111" spans="1:207">
      <c r="A111" s="399" t="s">
        <v>668</v>
      </c>
      <c r="B111" s="522">
        <v>6.3299999999999995E-2</v>
      </c>
      <c r="C111" s="522">
        <v>7.0699999999999999E-2</v>
      </c>
      <c r="D111" s="522">
        <v>6.4000000000000001E-2</v>
      </c>
      <c r="E111" s="522">
        <v>6.5199999999999994E-2</v>
      </c>
      <c r="F111" s="43"/>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row>
    <row r="112" spans="1:207">
      <c r="A112" s="399" t="s">
        <v>669</v>
      </c>
      <c r="B112" s="522">
        <v>-1.24E-2</v>
      </c>
      <c r="C112" s="522">
        <v>-2.5399999999999999E-2</v>
      </c>
      <c r="D112" s="522">
        <v>-9.1000000000000004E-3</v>
      </c>
      <c r="E112" s="522">
        <v>-1.55E-2</v>
      </c>
      <c r="F112" s="43"/>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row>
    <row r="113" spans="1:207">
      <c r="A113" s="399" t="s">
        <v>670</v>
      </c>
      <c r="B113" s="522">
        <v>-4.0000000000000001E-3</v>
      </c>
      <c r="C113" s="522">
        <v>-5.4999999999999997E-3</v>
      </c>
      <c r="D113" s="522">
        <v>-2.8999999999999998E-3</v>
      </c>
      <c r="E113" s="522">
        <v>-4.3E-3</v>
      </c>
      <c r="F113" s="43"/>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row>
    <row r="114" spans="1:207">
      <c r="A114" s="399" t="s">
        <v>671</v>
      </c>
      <c r="B114" s="522">
        <v>4.0000000000000002E-4</v>
      </c>
      <c r="C114" s="522">
        <v>0</v>
      </c>
      <c r="D114" s="522">
        <v>0</v>
      </c>
      <c r="E114" s="522">
        <v>2.9999999999999997E-4</v>
      </c>
      <c r="F114" s="43"/>
      <c r="G114" s="42"/>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row>
    <row r="115" spans="1:207">
      <c r="A115" s="405" t="s">
        <v>672</v>
      </c>
      <c r="B115" s="245"/>
      <c r="C115" s="245"/>
      <c r="D115" s="245"/>
      <c r="E115" s="246"/>
      <c r="F115" s="43"/>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row>
    <row r="116" spans="1:207">
      <c r="A116" s="399" t="s">
        <v>665</v>
      </c>
      <c r="B116" s="522">
        <v>4.7300000000000002E-2</v>
      </c>
      <c r="C116" s="522">
        <v>3.9699999999999999E-2</v>
      </c>
      <c r="D116" s="522">
        <v>5.1999999999999998E-2</v>
      </c>
      <c r="E116" s="522">
        <v>4.58E-2</v>
      </c>
      <c r="F116" s="43"/>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row>
    <row r="117" spans="1:207">
      <c r="A117" s="399" t="s">
        <v>673</v>
      </c>
      <c r="B117" s="522">
        <v>-6.9999999999999999E-4</v>
      </c>
      <c r="C117" s="522">
        <v>-2.3E-3</v>
      </c>
      <c r="D117" s="522">
        <v>-4.1999999999999997E-3</v>
      </c>
      <c r="E117" s="522">
        <v>-1.4E-3</v>
      </c>
      <c r="F117" s="43"/>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c r="GV117" s="42"/>
      <c r="GW117" s="42"/>
      <c r="GX117" s="42"/>
      <c r="GY117" s="42"/>
    </row>
    <row r="118" spans="1:207">
      <c r="A118" s="399" t="s">
        <v>674</v>
      </c>
      <c r="B118" s="522">
        <v>-3.4599999999999999E-2</v>
      </c>
      <c r="C118" s="522">
        <v>-3.56E-2</v>
      </c>
      <c r="D118" s="522">
        <v>-1.6400000000000001E-2</v>
      </c>
      <c r="E118" s="522">
        <v>-3.32E-2</v>
      </c>
      <c r="F118" s="43"/>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row>
    <row r="119" spans="1:207">
      <c r="A119" s="399" t="s">
        <v>675</v>
      </c>
      <c r="B119" s="522">
        <v>0</v>
      </c>
      <c r="C119" s="522">
        <v>1E-4</v>
      </c>
      <c r="D119" s="522">
        <v>0</v>
      </c>
      <c r="E119" s="522">
        <v>0</v>
      </c>
      <c r="F119" s="43"/>
      <c r="G119" s="42"/>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c r="GV119" s="42"/>
      <c r="GW119" s="42"/>
      <c r="GX119" s="42"/>
      <c r="GY119" s="42"/>
    </row>
    <row r="120" spans="1:207">
      <c r="A120" s="399" t="s">
        <v>676</v>
      </c>
      <c r="B120" s="522">
        <v>0</v>
      </c>
      <c r="C120" s="522">
        <v>-1E-4</v>
      </c>
      <c r="D120" s="522">
        <v>6.9999999999999999E-4</v>
      </c>
      <c r="E120" s="522">
        <v>0</v>
      </c>
      <c r="F120" s="43"/>
      <c r="G120" s="42"/>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42"/>
      <c r="GF120" s="42"/>
      <c r="GG120" s="42"/>
      <c r="GH120" s="42"/>
      <c r="GI120" s="42"/>
      <c r="GJ120" s="42"/>
      <c r="GK120" s="42"/>
      <c r="GL120" s="42"/>
      <c r="GM120" s="42"/>
      <c r="GN120" s="42"/>
      <c r="GO120" s="42"/>
      <c r="GP120" s="42"/>
      <c r="GQ120" s="42"/>
      <c r="GR120" s="42"/>
      <c r="GS120" s="42"/>
      <c r="GT120" s="42"/>
      <c r="GU120" s="42"/>
      <c r="GV120" s="42"/>
      <c r="GW120" s="42"/>
      <c r="GX120" s="42"/>
      <c r="GY120" s="42"/>
    </row>
    <row r="121" spans="1:207">
      <c r="A121" s="399" t="s">
        <v>677</v>
      </c>
      <c r="B121" s="522">
        <v>0</v>
      </c>
      <c r="C121" s="522">
        <v>0</v>
      </c>
      <c r="D121" s="522">
        <v>0</v>
      </c>
      <c r="E121" s="522">
        <v>0</v>
      </c>
      <c r="F121" s="43"/>
      <c r="G121" s="42"/>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row>
    <row r="122" spans="1:207">
      <c r="A122" s="289" t="s">
        <v>678</v>
      </c>
      <c r="B122" s="523">
        <v>1.2E-2</v>
      </c>
      <c r="C122" s="523">
        <v>1.8E-3</v>
      </c>
      <c r="D122" s="523">
        <v>3.2099999999999997E-2</v>
      </c>
      <c r="E122" s="523">
        <v>1.12E-2</v>
      </c>
      <c r="F122" s="43"/>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row>
    <row r="123" spans="1:207" ht="15.75" thickBot="1">
      <c r="A123" s="758"/>
      <c r="B123" s="855"/>
      <c r="C123" s="855"/>
      <c r="D123" s="855"/>
      <c r="E123" s="855"/>
      <c r="F123" s="43"/>
      <c r="G123" s="42"/>
      <c r="H123" s="42"/>
      <c r="I123" s="42"/>
      <c r="J123" s="42"/>
      <c r="K123" s="42"/>
      <c r="L123" s="42"/>
      <c r="M123" s="42"/>
      <c r="N123" s="42"/>
      <c r="O123" s="42"/>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row>
    <row r="124" spans="1:207" ht="15.75" thickTop="1">
      <c r="A124" s="198" t="s">
        <v>679</v>
      </c>
      <c r="B124" s="795"/>
      <c r="C124" s="795"/>
      <c r="D124" s="795"/>
      <c r="E124" s="795"/>
      <c r="F124" s="51"/>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row>
    <row r="125" spans="1:207">
      <c r="A125" s="198" t="s">
        <v>680</v>
      </c>
      <c r="B125" s="795"/>
      <c r="C125" s="795"/>
      <c r="D125" s="795"/>
      <c r="E125" s="795"/>
      <c r="F125" s="51"/>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row>
    <row r="126" spans="1:207">
      <c r="A126" s="198" t="s">
        <v>681</v>
      </c>
      <c r="B126" s="795"/>
      <c r="C126" s="795"/>
      <c r="D126" s="795"/>
      <c r="E126" s="795"/>
      <c r="F126" s="51"/>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row>
    <row r="127" spans="1:207">
      <c r="A127" s="198" t="s">
        <v>682</v>
      </c>
      <c r="B127" s="795"/>
      <c r="C127" s="795"/>
      <c r="D127" s="795"/>
      <c r="E127" s="795"/>
      <c r="F127" s="51"/>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c r="GV127" s="42"/>
      <c r="GW127" s="42"/>
      <c r="GX127" s="42"/>
      <c r="GY127" s="42"/>
    </row>
    <row r="128" spans="1:207">
      <c r="A128" s="198" t="s">
        <v>683</v>
      </c>
      <c r="B128" s="795"/>
      <c r="C128" s="795"/>
      <c r="D128" s="795"/>
      <c r="E128" s="795"/>
      <c r="F128" s="51"/>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row>
    <row r="129" spans="1:207" ht="30" customHeight="1">
      <c r="A129" s="933" t="s">
        <v>1176</v>
      </c>
      <c r="B129" s="933"/>
      <c r="C129" s="933"/>
      <c r="D129" s="933"/>
      <c r="E129" s="933"/>
      <c r="F129" s="51"/>
      <c r="G129" s="42"/>
      <c r="H129" s="42"/>
      <c r="I129" s="42"/>
      <c r="J129" s="42"/>
      <c r="K129" s="42"/>
      <c r="L129" s="42"/>
      <c r="M129" s="42"/>
      <c r="N129" s="42"/>
      <c r="O129" s="42"/>
      <c r="P129" s="42"/>
      <c r="Q129" s="42"/>
      <c r="R129" s="42"/>
      <c r="S129" s="42"/>
      <c r="T129" s="42"/>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s="42"/>
      <c r="BM129" s="42"/>
      <c r="BN129" s="42"/>
      <c r="BO129" s="42"/>
      <c r="BP129" s="42"/>
      <c r="BQ129" s="42"/>
      <c r="BR129" s="42"/>
      <c r="BS129" s="42"/>
      <c r="BT129" s="42"/>
      <c r="BU129" s="42"/>
      <c r="BV129" s="42"/>
      <c r="BW129" s="42"/>
      <c r="BX129" s="42"/>
      <c r="BY129" s="42"/>
      <c r="BZ129" s="42"/>
      <c r="CA129" s="42"/>
      <c r="CB129" s="42"/>
      <c r="CC129" s="42"/>
      <c r="CD129" s="42"/>
      <c r="CE129" s="42"/>
      <c r="CF129" s="42"/>
      <c r="CG129" s="42"/>
      <c r="CH129" s="42"/>
      <c r="CI129" s="42"/>
      <c r="CJ129" s="42"/>
      <c r="CK129" s="42"/>
      <c r="CL129" s="42"/>
      <c r="CM129" s="42"/>
      <c r="CN129" s="42"/>
      <c r="CO129" s="42"/>
      <c r="CP129" s="42"/>
      <c r="CQ129" s="42"/>
      <c r="CR129" s="42"/>
      <c r="CS129" s="42"/>
      <c r="CT129" s="42"/>
      <c r="CU129" s="42"/>
      <c r="CV129" s="42"/>
      <c r="CW129" s="42"/>
      <c r="CX129" s="42"/>
      <c r="CY129" s="42"/>
      <c r="CZ129" s="42"/>
      <c r="DA129" s="42"/>
      <c r="DB129" s="42"/>
      <c r="DC129" s="42"/>
      <c r="DD129" s="42"/>
      <c r="DE129" s="42"/>
      <c r="DF129" s="42"/>
      <c r="DG129" s="42"/>
      <c r="DH129" s="42"/>
      <c r="DI129" s="42"/>
      <c r="DJ129" s="42"/>
      <c r="DK129" s="42"/>
      <c r="DL129" s="42"/>
      <c r="DM129" s="42"/>
      <c r="DN129" s="42"/>
      <c r="DO129" s="42"/>
      <c r="DP129" s="42"/>
      <c r="DQ129" s="42"/>
      <c r="DR129" s="42"/>
      <c r="DS129" s="42"/>
      <c r="DT129" s="42"/>
      <c r="DU129" s="42"/>
      <c r="DV129" s="42"/>
      <c r="DW129" s="42"/>
      <c r="DX129" s="42"/>
      <c r="DY129" s="42"/>
      <c r="DZ129" s="42"/>
      <c r="EA129" s="42"/>
      <c r="EB129" s="42"/>
      <c r="EC129" s="42"/>
      <c r="ED129" s="42"/>
      <c r="EE129" s="42"/>
      <c r="EF129" s="42"/>
      <c r="EG129" s="42"/>
      <c r="EH129" s="42"/>
      <c r="EI129" s="42"/>
      <c r="EJ129" s="42"/>
      <c r="EK129" s="42"/>
      <c r="EL129" s="42"/>
      <c r="EM129" s="42"/>
      <c r="EN129" s="42"/>
      <c r="EO129" s="42"/>
      <c r="EP129" s="42"/>
      <c r="EQ129" s="42"/>
      <c r="ER129" s="42"/>
      <c r="ES129" s="42"/>
      <c r="ET129" s="42"/>
      <c r="EU129" s="42"/>
      <c r="EV129" s="42"/>
      <c r="EW129" s="42"/>
      <c r="EX129" s="42"/>
      <c r="EY129" s="42"/>
      <c r="EZ129" s="42"/>
      <c r="FA129" s="42"/>
      <c r="FB129" s="42"/>
      <c r="FC129" s="42"/>
      <c r="FD129" s="42"/>
      <c r="FE129" s="42"/>
      <c r="FF129" s="42"/>
      <c r="FG129" s="42"/>
      <c r="FH129" s="42"/>
      <c r="FI129" s="42"/>
      <c r="FJ129" s="42"/>
      <c r="FK129" s="42"/>
      <c r="FL129" s="42"/>
      <c r="FM129" s="42"/>
      <c r="FN129" s="42"/>
      <c r="FO129" s="42"/>
      <c r="FP129" s="42"/>
      <c r="FQ129" s="42"/>
      <c r="FR129" s="42"/>
      <c r="FS129" s="42"/>
      <c r="FT129" s="42"/>
      <c r="FU129" s="42"/>
      <c r="FV129" s="42"/>
      <c r="FW129" s="42"/>
      <c r="FX129" s="42"/>
      <c r="FY129" s="42"/>
      <c r="FZ129" s="42"/>
      <c r="GA129" s="42"/>
      <c r="GB129" s="42"/>
      <c r="GC129" s="42"/>
      <c r="GD129" s="42"/>
      <c r="GE129" s="42"/>
      <c r="GF129" s="42"/>
      <c r="GG129" s="42"/>
      <c r="GH129" s="42"/>
      <c r="GI129" s="42"/>
      <c r="GJ129" s="42"/>
      <c r="GK129" s="42"/>
      <c r="GL129" s="42"/>
      <c r="GM129" s="42"/>
      <c r="GN129" s="42"/>
      <c r="GO129" s="42"/>
      <c r="GP129" s="42"/>
      <c r="GQ129" s="42"/>
      <c r="GR129" s="42"/>
      <c r="GS129" s="42"/>
      <c r="GT129" s="42"/>
      <c r="GU129" s="42"/>
      <c r="GV129" s="42"/>
      <c r="GW129" s="42"/>
      <c r="GX129" s="42"/>
      <c r="GY129" s="42"/>
    </row>
    <row r="130" spans="1:207">
      <c r="A130" s="198" t="s">
        <v>685</v>
      </c>
      <c r="B130" s="795"/>
      <c r="C130" s="795"/>
      <c r="D130" s="795"/>
      <c r="E130" s="795"/>
      <c r="F130" s="51"/>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row>
    <row r="131" spans="1:207" ht="30" customHeight="1">
      <c r="A131" s="933" t="s">
        <v>1177</v>
      </c>
      <c r="B131" s="933"/>
      <c r="C131" s="933"/>
      <c r="D131" s="933"/>
      <c r="E131" s="933"/>
      <c r="F131" s="42"/>
      <c r="G131" s="42"/>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s="42"/>
      <c r="BM131" s="42"/>
      <c r="BN131" s="42"/>
      <c r="BO131" s="42"/>
      <c r="BP131" s="42"/>
      <c r="BQ131" s="42"/>
      <c r="BR131" s="42"/>
      <c r="BS131" s="42"/>
      <c r="BT131" s="42"/>
      <c r="BU131" s="42"/>
      <c r="BV131" s="42"/>
      <c r="BW131" s="42"/>
      <c r="BX131" s="42"/>
      <c r="BY131" s="42"/>
      <c r="BZ131" s="42"/>
      <c r="CA131" s="42"/>
      <c r="CB131" s="42"/>
      <c r="CC131" s="42"/>
      <c r="CD131" s="42"/>
      <c r="CE131" s="42"/>
      <c r="CF131" s="42"/>
      <c r="CG131" s="42"/>
      <c r="CH131" s="42"/>
      <c r="CI131" s="42"/>
      <c r="CJ131" s="42"/>
      <c r="CK131" s="42"/>
      <c r="CL131" s="42"/>
      <c r="CM131" s="42"/>
      <c r="CN131" s="42"/>
      <c r="CO131" s="42"/>
      <c r="CP131" s="42"/>
      <c r="CQ131" s="42"/>
      <c r="CR131" s="42"/>
      <c r="CS131" s="42"/>
      <c r="CT131" s="42"/>
      <c r="CU131" s="42"/>
      <c r="CV131" s="42"/>
      <c r="CW131" s="42"/>
      <c r="CX131" s="42"/>
      <c r="CY131" s="42"/>
      <c r="CZ131" s="42"/>
      <c r="DA131" s="42"/>
      <c r="DB131" s="42"/>
      <c r="DC131" s="42"/>
      <c r="DD131" s="42"/>
      <c r="DE131" s="42"/>
      <c r="DF131" s="42"/>
      <c r="DG131" s="42"/>
      <c r="DH131" s="42"/>
      <c r="DI131" s="42"/>
      <c r="DJ131" s="42"/>
      <c r="DK131" s="42"/>
      <c r="DL131" s="42"/>
      <c r="DM131" s="42"/>
      <c r="DN131" s="42"/>
      <c r="DO131" s="42"/>
      <c r="DP131" s="42"/>
      <c r="DQ131" s="42"/>
      <c r="DR131" s="42"/>
      <c r="DS131" s="42"/>
      <c r="DT131" s="42"/>
      <c r="DU131" s="42"/>
      <c r="DV131" s="42"/>
      <c r="DW131" s="42"/>
      <c r="DX131" s="42"/>
      <c r="DY131" s="42"/>
      <c r="DZ131" s="42"/>
      <c r="EA131" s="42"/>
      <c r="EB131" s="42"/>
      <c r="EC131" s="42"/>
      <c r="ED131" s="42"/>
      <c r="EE131" s="42"/>
      <c r="EF131" s="42"/>
      <c r="EG131" s="42"/>
      <c r="EH131" s="42"/>
      <c r="EI131" s="42"/>
      <c r="EJ131" s="42"/>
      <c r="EK131" s="42"/>
      <c r="EL131" s="42"/>
      <c r="EM131" s="42"/>
      <c r="EN131" s="42"/>
      <c r="EO131" s="42"/>
      <c r="EP131" s="42"/>
      <c r="EQ131" s="42"/>
      <c r="ER131" s="42"/>
      <c r="ES131" s="42"/>
      <c r="ET131" s="42"/>
      <c r="EU131" s="42"/>
      <c r="EV131" s="42"/>
      <c r="EW131" s="42"/>
      <c r="EX131" s="42"/>
      <c r="EY131" s="42"/>
      <c r="EZ131" s="42"/>
      <c r="FA131" s="42"/>
      <c r="FB131" s="42"/>
      <c r="FC131" s="42"/>
      <c r="FD131" s="42"/>
      <c r="FE131" s="42"/>
      <c r="FF131" s="42"/>
      <c r="FG131" s="42"/>
      <c r="FH131" s="42"/>
      <c r="FI131" s="42"/>
      <c r="FJ131" s="42"/>
      <c r="FK131" s="42"/>
      <c r="FL131" s="42"/>
      <c r="FM131" s="42"/>
      <c r="FN131" s="42"/>
      <c r="FO131" s="42"/>
      <c r="FP131" s="42"/>
      <c r="FQ131" s="42"/>
      <c r="FR131" s="42"/>
      <c r="FS131" s="42"/>
      <c r="FT131" s="42"/>
      <c r="FU131" s="42"/>
      <c r="FV131" s="42"/>
      <c r="FW131" s="42"/>
      <c r="FX131" s="42"/>
      <c r="FY131" s="42"/>
      <c r="FZ131" s="42"/>
      <c r="GA131" s="42"/>
      <c r="GB131" s="42"/>
      <c r="GC131" s="42"/>
      <c r="GD131" s="42"/>
      <c r="GE131" s="42"/>
      <c r="GF131" s="42"/>
      <c r="GG131" s="42"/>
      <c r="GH131" s="42"/>
      <c r="GI131" s="42"/>
      <c r="GJ131" s="42"/>
      <c r="GK131" s="42"/>
      <c r="GL131" s="42"/>
      <c r="GM131" s="42"/>
      <c r="GN131" s="42"/>
      <c r="GO131" s="42"/>
      <c r="GP131" s="42"/>
      <c r="GQ131" s="42"/>
      <c r="GR131" s="42"/>
      <c r="GS131" s="42"/>
      <c r="GT131" s="42"/>
      <c r="GU131" s="42"/>
      <c r="GV131" s="42"/>
      <c r="GW131" s="42"/>
      <c r="GX131" s="42"/>
      <c r="GY131" s="42"/>
    </row>
    <row r="132" spans="1:207">
      <c r="A132" s="45"/>
      <c r="B132" s="795"/>
      <c r="C132" s="795"/>
      <c r="D132" s="795"/>
      <c r="E132" s="795"/>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c r="GV132" s="42"/>
      <c r="GW132" s="42"/>
      <c r="GX132" s="42"/>
      <c r="GY132" s="42"/>
    </row>
    <row r="133" spans="1:207">
      <c r="A133" s="45"/>
      <c r="B133" s="795"/>
      <c r="C133" s="795"/>
      <c r="D133" s="795"/>
      <c r="E133" s="795"/>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row>
    <row r="134" spans="1:207">
      <c r="A134" s="45"/>
      <c r="B134" s="795"/>
      <c r="C134" s="795"/>
      <c r="D134" s="795"/>
      <c r="E134" s="795"/>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row>
    <row r="135" spans="1:207">
      <c r="A135" s="43"/>
      <c r="B135" s="255"/>
      <c r="C135" s="255"/>
      <c r="D135" s="255"/>
      <c r="E135" s="255"/>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row>
    <row r="136" spans="1:207">
      <c r="A136" s="43"/>
      <c r="B136" s="255"/>
      <c r="C136" s="255"/>
      <c r="D136" s="255"/>
      <c r="E136" s="255"/>
      <c r="F136" s="42"/>
      <c r="G136" s="42"/>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row>
    <row r="137" spans="1:207">
      <c r="A137" s="43"/>
      <c r="B137" s="49"/>
      <c r="C137" s="49"/>
      <c r="D137" s="49"/>
      <c r="E137" s="49"/>
      <c r="F137" s="42"/>
      <c r="G137" s="42"/>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row>
    <row r="138" spans="1:207">
      <c r="A138" s="43"/>
      <c r="B138" s="49"/>
      <c r="C138" s="49"/>
      <c r="D138" s="49"/>
      <c r="E138" s="49"/>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row>
    <row r="139" spans="1:207">
      <c r="A139" s="856"/>
      <c r="B139" s="49"/>
      <c r="C139" s="49"/>
      <c r="D139" s="49"/>
      <c r="E139" s="49"/>
      <c r="F139" s="42"/>
      <c r="G139" s="42"/>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row>
    <row r="140" spans="1:207">
      <c r="A140" s="856"/>
      <c r="B140" s="49"/>
      <c r="C140" s="49"/>
      <c r="D140" s="49"/>
      <c r="E140" s="49"/>
      <c r="F140" s="42"/>
      <c r="G140" s="42"/>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row>
    <row r="141" spans="1:207">
      <c r="A141" s="856"/>
      <c r="B141" s="49"/>
      <c r="C141" s="49"/>
      <c r="D141" s="49"/>
      <c r="E141" s="49"/>
      <c r="F141" s="42"/>
      <c r="G141" s="42"/>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row>
    <row r="142" spans="1:207">
      <c r="A142" s="856"/>
      <c r="B142" s="49"/>
      <c r="C142" s="49"/>
      <c r="D142" s="49"/>
      <c r="E142" s="49"/>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row>
    <row r="143" spans="1:207" ht="15.75">
      <c r="A143" s="52"/>
      <c r="B143" s="58"/>
      <c r="C143" s="58"/>
      <c r="D143" s="58"/>
      <c r="E143" s="58"/>
      <c r="F143" s="42"/>
      <c r="G143" s="42"/>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row>
    <row r="144" spans="1:207" ht="15.75">
      <c r="A144" s="52"/>
      <c r="B144" s="58"/>
      <c r="C144" s="58"/>
      <c r="D144" s="58"/>
      <c r="E144" s="58"/>
      <c r="F144" s="42"/>
      <c r="G144" s="42"/>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row>
    <row r="145" spans="1:207" ht="15.75">
      <c r="A145" s="52"/>
      <c r="B145" s="58"/>
      <c r="C145" s="58"/>
      <c r="D145" s="58"/>
      <c r="E145" s="58"/>
      <c r="F145" s="42"/>
      <c r="G145" s="42"/>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row>
    <row r="146" spans="1:207" ht="15.75">
      <c r="A146" s="52"/>
      <c r="B146" s="58"/>
      <c r="C146" s="58"/>
      <c r="D146" s="58"/>
      <c r="E146" s="58"/>
      <c r="F146" s="42"/>
      <c r="G146" s="42"/>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row>
    <row r="147" spans="1:207" ht="15.75">
      <c r="A147" s="52"/>
      <c r="B147" s="42"/>
      <c r="C147" s="42"/>
      <c r="D147" s="42"/>
      <c r="E147" s="42"/>
      <c r="F147" s="42"/>
      <c r="G147" s="42"/>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row>
    <row r="148" spans="1:207" ht="15.75">
      <c r="A148" s="52"/>
      <c r="B148" s="42"/>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row>
    <row r="149" spans="1:207" ht="15.75">
      <c r="A149" s="52"/>
      <c r="B149" s="42"/>
      <c r="C149" s="42"/>
      <c r="D149" s="42"/>
      <c r="E149" s="42"/>
      <c r="F149" s="42"/>
      <c r="G149" s="42"/>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row>
    <row r="150" spans="1:207" ht="15.75">
      <c r="A150" s="52"/>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row>
    <row r="151" spans="1:207" ht="15.75">
      <c r="A151" s="52"/>
      <c r="B151" s="42"/>
      <c r="C151" s="42"/>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row>
    <row r="152" spans="1:207" ht="15.75">
      <c r="A152" s="52"/>
      <c r="B152" s="42"/>
      <c r="C152" s="42"/>
      <c r="D152" s="42"/>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row>
    <row r="153" spans="1:207" ht="15.75">
      <c r="A153" s="52"/>
      <c r="B153" s="42"/>
      <c r="C153" s="42"/>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row>
    <row r="154" spans="1:207" ht="15.75">
      <c r="A154" s="52"/>
      <c r="B154" s="42"/>
      <c r="C154" s="42"/>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row>
    <row r="155" spans="1:207" ht="15.75">
      <c r="A155" s="52"/>
      <c r="B155" s="42"/>
      <c r="C155" s="42"/>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row>
    <row r="156" spans="1:207" ht="15.75">
      <c r="A156" s="52"/>
      <c r="B156" s="42"/>
      <c r="C156" s="42"/>
      <c r="D156" s="42"/>
      <c r="E156" s="42"/>
      <c r="F156" s="42"/>
      <c r="G156" s="42"/>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row>
    <row r="157" spans="1:207" ht="15.75">
      <c r="A157" s="52"/>
      <c r="B157" s="42"/>
      <c r="C157" s="42"/>
      <c r="D157" s="42"/>
      <c r="E157" s="42"/>
      <c r="F157" s="42"/>
      <c r="G157" s="42"/>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row>
    <row r="158" spans="1:207" ht="15.75">
      <c r="A158" s="52"/>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row>
    <row r="159" spans="1:207" ht="15.75">
      <c r="A159" s="52"/>
      <c r="B159" s="42"/>
      <c r="C159" s="42"/>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row>
    <row r="160" spans="1:207" ht="15.75">
      <c r="A160" s="52"/>
      <c r="B160" s="42"/>
      <c r="C160" s="42"/>
      <c r="D160" s="42"/>
      <c r="E160" s="42"/>
      <c r="F160" s="42"/>
      <c r="G160" s="42"/>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row>
    <row r="161" spans="1:207" ht="15.75">
      <c r="A161" s="52"/>
      <c r="B161" s="42"/>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row>
    <row r="162" spans="1:207" ht="15.75">
      <c r="A162" s="52"/>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row>
    <row r="163" spans="1:207" ht="15.75">
      <c r="A163" s="52"/>
      <c r="B163" s="42"/>
      <c r="C163" s="42"/>
      <c r="D163" s="42"/>
      <c r="E163" s="42"/>
      <c r="F163" s="42"/>
      <c r="G163" s="42"/>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row>
    <row r="164" spans="1:207" ht="15.75">
      <c r="A164" s="52"/>
      <c r="B164" s="42"/>
      <c r="C164" s="42"/>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row>
    <row r="165" spans="1:207" ht="15.75">
      <c r="A165" s="52"/>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row>
    <row r="166" spans="1:207" ht="15.75">
      <c r="A166" s="52"/>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row>
    <row r="167" spans="1:207" ht="15.75">
      <c r="A167" s="52"/>
      <c r="B167" s="42"/>
      <c r="C167" s="42"/>
      <c r="D167" s="42"/>
      <c r="E167" s="42"/>
      <c r="F167" s="42"/>
      <c r="G167" s="42"/>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row>
    <row r="168" spans="1:207" ht="15.75">
      <c r="A168" s="52"/>
      <c r="B168" s="42"/>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row>
    <row r="169" spans="1:207" ht="15.75">
      <c r="A169" s="5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row>
    <row r="170" spans="1:207" ht="15.75">
      <c r="A170" s="5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row>
    <row r="171" spans="1:207" ht="15.75">
      <c r="A171" s="5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row>
    <row r="172" spans="1:207" ht="15.75">
      <c r="A172" s="5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row>
    <row r="173" spans="1:207" ht="15.75">
      <c r="A173" s="5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row>
    <row r="174" spans="1:207" ht="15.75">
      <c r="A174" s="5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row>
    <row r="175" spans="1:207" ht="15.75">
      <c r="A175" s="5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row>
    <row r="176" spans="1:207" ht="15.75">
      <c r="A176" s="5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row>
    <row r="177" spans="1:207" ht="15.75">
      <c r="A177" s="5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row>
    <row r="178" spans="1:207" ht="15.75">
      <c r="A178" s="5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row>
    <row r="179" spans="1:207" ht="15.75">
      <c r="A179" s="5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row>
    <row r="180" spans="1:207" ht="15.75">
      <c r="A180" s="5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row>
    <row r="181" spans="1:207" ht="15.75">
      <c r="A181" s="5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row>
    <row r="182" spans="1:207" ht="15.75">
      <c r="A182" s="5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row>
    <row r="183" spans="1:207" ht="15.75">
      <c r="A183" s="5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row>
    <row r="184" spans="1:207" ht="15.75">
      <c r="A184" s="5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row>
    <row r="185" spans="1:207" ht="15.75">
      <c r="A185" s="5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row>
    <row r="186" spans="1:207" ht="15.75">
      <c r="A186" s="5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row>
    <row r="187" spans="1:207" ht="15.75">
      <c r="A187" s="5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row>
    <row r="188" spans="1:207" ht="15.75">
      <c r="A188" s="5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row>
    <row r="189" spans="1:207" ht="15.75">
      <c r="A189" s="5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row>
    <row r="190" spans="1:207" ht="15.75">
      <c r="A190" s="5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row>
    <row r="191" spans="1:207" ht="15.75">
      <c r="A191" s="5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row>
    <row r="192" spans="1:207" ht="15.75">
      <c r="A192" s="5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row>
    <row r="193" spans="1:207" ht="15.75">
      <c r="A193" s="5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row>
    <row r="194" spans="1:207" ht="15.75">
      <c r="A194" s="5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row>
    <row r="195" spans="1:207" ht="15.75">
      <c r="A195" s="5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row>
    <row r="196" spans="1:207" ht="15.75">
      <c r="A196" s="5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row>
    <row r="197" spans="1:207" ht="15.75">
      <c r="A197" s="5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s="42"/>
      <c r="BM197" s="42"/>
      <c r="BN197" s="42"/>
      <c r="BO197" s="42"/>
      <c r="BP197" s="42"/>
      <c r="BQ197" s="42"/>
      <c r="BR197" s="42"/>
      <c r="BS197" s="42"/>
      <c r="BT197" s="42"/>
      <c r="BU197" s="42"/>
      <c r="BV197" s="42"/>
      <c r="BW197" s="42"/>
      <c r="BX197" s="42"/>
      <c r="BY197" s="42"/>
      <c r="BZ197" s="42"/>
      <c r="CA197" s="42"/>
      <c r="CB197" s="42"/>
      <c r="CC197" s="42"/>
      <c r="CD197" s="42"/>
      <c r="CE197" s="42"/>
      <c r="CF197" s="42"/>
      <c r="CG197" s="42"/>
      <c r="CH197" s="42"/>
      <c r="CI197" s="42"/>
      <c r="CJ197" s="42"/>
      <c r="CK197" s="42"/>
      <c r="CL197" s="42"/>
      <c r="CM197" s="42"/>
      <c r="CN197" s="42"/>
      <c r="CO197" s="42"/>
      <c r="CP197" s="42"/>
      <c r="CQ197" s="42"/>
      <c r="CR197" s="42"/>
      <c r="CS197" s="42"/>
      <c r="CT197" s="42"/>
      <c r="CU197" s="42"/>
      <c r="CV197" s="42"/>
      <c r="CW197" s="42"/>
      <c r="CX197" s="42"/>
      <c r="CY197" s="42"/>
      <c r="CZ197" s="42"/>
      <c r="DA197" s="42"/>
      <c r="DB197" s="42"/>
      <c r="DC197" s="42"/>
      <c r="DD197" s="42"/>
      <c r="DE197" s="42"/>
      <c r="DF197" s="42"/>
      <c r="DG197" s="42"/>
      <c r="DH197" s="42"/>
      <c r="DI197" s="42"/>
      <c r="DJ197" s="42"/>
      <c r="DK197" s="42"/>
      <c r="DL197" s="42"/>
      <c r="DM197" s="42"/>
      <c r="DN197" s="42"/>
      <c r="DO197" s="42"/>
      <c r="DP197" s="42"/>
      <c r="DQ197" s="42"/>
      <c r="DR197" s="42"/>
      <c r="DS197" s="42"/>
      <c r="DT197" s="42"/>
      <c r="DU197" s="42"/>
      <c r="DV197" s="42"/>
      <c r="DW197" s="42"/>
      <c r="DX197" s="42"/>
      <c r="DY197" s="42"/>
      <c r="DZ197" s="42"/>
      <c r="EA197" s="42"/>
      <c r="EB197" s="42"/>
      <c r="EC197" s="42"/>
      <c r="ED197" s="42"/>
      <c r="EE197" s="42"/>
      <c r="EF197" s="42"/>
      <c r="EG197" s="42"/>
      <c r="EH197" s="42"/>
      <c r="EI197" s="42"/>
      <c r="EJ197" s="42"/>
      <c r="EK197" s="42"/>
      <c r="EL197" s="42"/>
      <c r="EM197" s="42"/>
      <c r="EN197" s="42"/>
      <c r="EO197" s="42"/>
      <c r="EP197" s="42"/>
      <c r="EQ197" s="42"/>
      <c r="ER197" s="42"/>
      <c r="ES197" s="42"/>
      <c r="ET197" s="42"/>
      <c r="EU197" s="42"/>
      <c r="EV197" s="42"/>
      <c r="EW197" s="42"/>
      <c r="EX197" s="42"/>
      <c r="EY197" s="42"/>
      <c r="EZ197" s="42"/>
      <c r="FA197" s="42"/>
      <c r="FB197" s="42"/>
      <c r="FC197" s="42"/>
      <c r="FD197" s="42"/>
      <c r="FE197" s="42"/>
      <c r="FF197" s="42"/>
      <c r="FG197" s="42"/>
      <c r="FH197" s="42"/>
      <c r="FI197" s="42"/>
      <c r="FJ197" s="42"/>
      <c r="FK197" s="42"/>
      <c r="FL197" s="42"/>
      <c r="FM197" s="42"/>
      <c r="FN197" s="42"/>
      <c r="FO197" s="42"/>
      <c r="FP197" s="42"/>
      <c r="FQ197" s="42"/>
      <c r="FR197" s="42"/>
      <c r="FS197" s="42"/>
      <c r="FT197" s="42"/>
      <c r="FU197" s="42"/>
      <c r="FV197" s="42"/>
      <c r="FW197" s="42"/>
      <c r="FX197" s="42"/>
      <c r="FY197" s="42"/>
      <c r="FZ197" s="42"/>
      <c r="GA197" s="42"/>
      <c r="GB197" s="42"/>
      <c r="GC197" s="42"/>
      <c r="GD197" s="42"/>
      <c r="GE197" s="42"/>
      <c r="GF197" s="42"/>
      <c r="GG197" s="42"/>
      <c r="GH197" s="42"/>
      <c r="GI197" s="42"/>
      <c r="GJ197" s="42"/>
      <c r="GK197" s="42"/>
      <c r="GL197" s="42"/>
      <c r="GM197" s="42"/>
      <c r="GN197" s="42"/>
      <c r="GO197" s="42"/>
      <c r="GP197" s="42"/>
      <c r="GQ197" s="42"/>
      <c r="GR197" s="42"/>
      <c r="GS197" s="42"/>
      <c r="GT197" s="42"/>
      <c r="GU197" s="42"/>
      <c r="GV197" s="42"/>
      <c r="GW197" s="42"/>
      <c r="GX197" s="42"/>
      <c r="GY197" s="42"/>
    </row>
    <row r="198" spans="1:207" ht="15.75">
      <c r="A198" s="5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row>
    <row r="199" spans="1:207" ht="15.75">
      <c r="A199" s="5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row>
    <row r="200" spans="1:207" ht="15.75">
      <c r="A200" s="5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s="42"/>
      <c r="BM200" s="42"/>
      <c r="BN200" s="42"/>
      <c r="BO200" s="42"/>
      <c r="BP200" s="42"/>
      <c r="BQ200" s="42"/>
      <c r="BR200" s="42"/>
      <c r="BS200" s="42"/>
      <c r="BT200" s="42"/>
      <c r="BU200" s="42"/>
      <c r="BV200" s="42"/>
      <c r="BW200" s="42"/>
      <c r="BX200" s="42"/>
      <c r="BY200" s="42"/>
      <c r="BZ200" s="42"/>
      <c r="CA200" s="42"/>
      <c r="CB200" s="42"/>
      <c r="CC200" s="42"/>
      <c r="CD200" s="42"/>
      <c r="CE200" s="42"/>
      <c r="CF200" s="42"/>
      <c r="CG200" s="42"/>
      <c r="CH200" s="42"/>
      <c r="CI200" s="42"/>
      <c r="CJ200" s="42"/>
      <c r="CK200" s="42"/>
      <c r="CL200" s="42"/>
      <c r="CM200" s="42"/>
      <c r="CN200" s="42"/>
      <c r="CO200" s="42"/>
      <c r="CP200" s="42"/>
      <c r="CQ200" s="42"/>
      <c r="CR200" s="42"/>
      <c r="CS200" s="42"/>
      <c r="CT200" s="42"/>
      <c r="CU200" s="42"/>
      <c r="CV200" s="42"/>
      <c r="CW200" s="42"/>
      <c r="CX200" s="42"/>
      <c r="CY200" s="42"/>
      <c r="CZ200" s="42"/>
      <c r="DA200" s="42"/>
      <c r="DB200" s="42"/>
      <c r="DC200" s="42"/>
      <c r="DD200" s="42"/>
      <c r="DE200" s="42"/>
      <c r="DF200" s="42"/>
      <c r="DG200" s="42"/>
      <c r="DH200" s="42"/>
      <c r="DI200" s="42"/>
      <c r="DJ200" s="42"/>
      <c r="DK200" s="42"/>
      <c r="DL200" s="42"/>
      <c r="DM200" s="42"/>
      <c r="DN200" s="42"/>
      <c r="DO200" s="42"/>
      <c r="DP200" s="42"/>
      <c r="DQ200" s="42"/>
      <c r="DR200" s="42"/>
      <c r="DS200" s="42"/>
      <c r="DT200" s="42"/>
      <c r="DU200" s="42"/>
      <c r="DV200" s="42"/>
      <c r="DW200" s="42"/>
      <c r="DX200" s="42"/>
      <c r="DY200" s="42"/>
      <c r="DZ200" s="42"/>
      <c r="EA200" s="42"/>
      <c r="EB200" s="42"/>
      <c r="EC200" s="42"/>
      <c r="ED200" s="42"/>
      <c r="EE200" s="42"/>
      <c r="EF200" s="42"/>
      <c r="EG200" s="42"/>
      <c r="EH200" s="42"/>
      <c r="EI200" s="42"/>
      <c r="EJ200" s="42"/>
      <c r="EK200" s="42"/>
      <c r="EL200" s="42"/>
      <c r="EM200" s="42"/>
      <c r="EN200" s="42"/>
      <c r="EO200" s="42"/>
      <c r="EP200" s="42"/>
      <c r="EQ200" s="42"/>
      <c r="ER200" s="42"/>
      <c r="ES200" s="42"/>
      <c r="ET200" s="42"/>
      <c r="EU200" s="42"/>
      <c r="EV200" s="42"/>
      <c r="EW200" s="42"/>
      <c r="EX200" s="42"/>
      <c r="EY200" s="42"/>
      <c r="EZ200" s="42"/>
      <c r="FA200" s="42"/>
      <c r="FB200" s="42"/>
      <c r="FC200" s="42"/>
      <c r="FD200" s="42"/>
      <c r="FE200" s="42"/>
      <c r="FF200" s="42"/>
      <c r="FG200" s="42"/>
      <c r="FH200" s="42"/>
      <c r="FI200" s="42"/>
      <c r="FJ200" s="42"/>
      <c r="FK200" s="42"/>
      <c r="FL200" s="42"/>
      <c r="FM200" s="42"/>
      <c r="FN200" s="42"/>
      <c r="FO200" s="42"/>
      <c r="FP200" s="42"/>
      <c r="FQ200" s="42"/>
      <c r="FR200" s="42"/>
      <c r="FS200" s="42"/>
      <c r="FT200" s="42"/>
      <c r="FU200" s="42"/>
      <c r="FV200" s="42"/>
      <c r="FW200" s="42"/>
      <c r="FX200" s="42"/>
      <c r="FY200" s="42"/>
      <c r="FZ200" s="42"/>
      <c r="GA200" s="42"/>
      <c r="GB200" s="42"/>
      <c r="GC200" s="42"/>
      <c r="GD200" s="42"/>
      <c r="GE200" s="42"/>
      <c r="GF200" s="42"/>
      <c r="GG200" s="42"/>
      <c r="GH200" s="42"/>
      <c r="GI200" s="42"/>
      <c r="GJ200" s="42"/>
      <c r="GK200" s="42"/>
      <c r="GL200" s="42"/>
      <c r="GM200" s="42"/>
      <c r="GN200" s="42"/>
      <c r="GO200" s="42"/>
      <c r="GP200" s="42"/>
      <c r="GQ200" s="42"/>
      <c r="GR200" s="42"/>
      <c r="GS200" s="42"/>
      <c r="GT200" s="42"/>
      <c r="GU200" s="42"/>
      <c r="GV200" s="42"/>
      <c r="GW200" s="42"/>
      <c r="GX200" s="42"/>
      <c r="GY200" s="42"/>
    </row>
    <row r="201" spans="1:207" ht="15.75">
      <c r="A201" s="5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s="42"/>
      <c r="BM201" s="42"/>
      <c r="BN201" s="42"/>
      <c r="BO201" s="42"/>
      <c r="BP201" s="42"/>
      <c r="BQ201" s="42"/>
      <c r="BR201" s="42"/>
      <c r="BS201" s="42"/>
      <c r="BT201" s="42"/>
      <c r="BU201" s="42"/>
      <c r="BV201" s="42"/>
      <c r="BW201" s="42"/>
      <c r="BX201" s="42"/>
      <c r="BY201" s="42"/>
      <c r="BZ201" s="42"/>
      <c r="CA201" s="42"/>
      <c r="CB201" s="42"/>
      <c r="CC201" s="42"/>
      <c r="CD201" s="42"/>
      <c r="CE201" s="42"/>
      <c r="CF201" s="42"/>
      <c r="CG201" s="42"/>
      <c r="CH201" s="42"/>
      <c r="CI201" s="42"/>
      <c r="CJ201" s="42"/>
      <c r="CK201" s="42"/>
      <c r="CL201" s="42"/>
      <c r="CM201" s="42"/>
      <c r="CN201" s="42"/>
      <c r="CO201" s="42"/>
      <c r="CP201" s="42"/>
      <c r="CQ201" s="42"/>
      <c r="CR201" s="42"/>
      <c r="CS201" s="42"/>
      <c r="CT201" s="42"/>
      <c r="CU201" s="42"/>
      <c r="CV201" s="42"/>
      <c r="CW201" s="42"/>
      <c r="CX201" s="42"/>
      <c r="CY201" s="42"/>
      <c r="CZ201" s="42"/>
      <c r="DA201" s="42"/>
      <c r="DB201" s="42"/>
      <c r="DC201" s="42"/>
      <c r="DD201" s="42"/>
      <c r="DE201" s="42"/>
      <c r="DF201" s="42"/>
      <c r="DG201" s="42"/>
      <c r="DH201" s="42"/>
      <c r="DI201" s="42"/>
      <c r="DJ201" s="42"/>
      <c r="DK201" s="42"/>
      <c r="DL201" s="42"/>
      <c r="DM201" s="42"/>
      <c r="DN201" s="42"/>
      <c r="DO201" s="42"/>
      <c r="DP201" s="42"/>
      <c r="DQ201" s="42"/>
      <c r="DR201" s="42"/>
      <c r="DS201" s="42"/>
      <c r="DT201" s="42"/>
      <c r="DU201" s="42"/>
      <c r="DV201" s="42"/>
      <c r="DW201" s="42"/>
      <c r="DX201" s="42"/>
      <c r="DY201" s="42"/>
      <c r="DZ201" s="42"/>
      <c r="EA201" s="42"/>
      <c r="EB201" s="42"/>
      <c r="EC201" s="42"/>
      <c r="ED201" s="42"/>
      <c r="EE201" s="42"/>
      <c r="EF201" s="42"/>
      <c r="EG201" s="42"/>
      <c r="EH201" s="42"/>
      <c r="EI201" s="42"/>
      <c r="EJ201" s="42"/>
      <c r="EK201" s="42"/>
      <c r="EL201" s="42"/>
      <c r="EM201" s="42"/>
      <c r="EN201" s="42"/>
      <c r="EO201" s="42"/>
      <c r="EP201" s="42"/>
      <c r="EQ201" s="42"/>
      <c r="ER201" s="42"/>
      <c r="ES201" s="42"/>
      <c r="ET201" s="42"/>
      <c r="EU201" s="42"/>
      <c r="EV201" s="42"/>
      <c r="EW201" s="42"/>
      <c r="EX201" s="42"/>
      <c r="EY201" s="42"/>
      <c r="EZ201" s="42"/>
      <c r="FA201" s="42"/>
      <c r="FB201" s="42"/>
      <c r="FC201" s="42"/>
      <c r="FD201" s="42"/>
      <c r="FE201" s="42"/>
      <c r="FF201" s="42"/>
      <c r="FG201" s="42"/>
      <c r="FH201" s="42"/>
      <c r="FI201" s="42"/>
      <c r="FJ201" s="42"/>
      <c r="FK201" s="42"/>
      <c r="FL201" s="42"/>
      <c r="FM201" s="42"/>
      <c r="FN201" s="42"/>
      <c r="FO201" s="42"/>
      <c r="FP201" s="42"/>
      <c r="FQ201" s="42"/>
      <c r="FR201" s="42"/>
      <c r="FS201" s="42"/>
      <c r="FT201" s="42"/>
      <c r="FU201" s="42"/>
      <c r="FV201" s="42"/>
      <c r="FW201" s="42"/>
      <c r="FX201" s="42"/>
      <c r="FY201" s="42"/>
      <c r="FZ201" s="42"/>
      <c r="GA201" s="42"/>
      <c r="GB201" s="42"/>
      <c r="GC201" s="42"/>
      <c r="GD201" s="42"/>
      <c r="GE201" s="42"/>
      <c r="GF201" s="42"/>
      <c r="GG201" s="42"/>
      <c r="GH201" s="42"/>
      <c r="GI201" s="42"/>
      <c r="GJ201" s="42"/>
      <c r="GK201" s="42"/>
      <c r="GL201" s="42"/>
      <c r="GM201" s="42"/>
      <c r="GN201" s="42"/>
      <c r="GO201" s="42"/>
      <c r="GP201" s="42"/>
      <c r="GQ201" s="42"/>
      <c r="GR201" s="42"/>
      <c r="GS201" s="42"/>
      <c r="GT201" s="42"/>
      <c r="GU201" s="42"/>
      <c r="GV201" s="42"/>
      <c r="GW201" s="42"/>
      <c r="GX201" s="42"/>
      <c r="GY201" s="42"/>
    </row>
    <row r="202" spans="1:207" ht="15.75">
      <c r="A202" s="5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row>
    <row r="203" spans="1:207" ht="15.75">
      <c r="A203" s="5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row>
    <row r="204" spans="1:207" ht="15.75">
      <c r="A204" s="5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s="42"/>
      <c r="BM204" s="42"/>
      <c r="BN204" s="42"/>
      <c r="BO204" s="42"/>
      <c r="BP204" s="42"/>
      <c r="BQ204" s="42"/>
      <c r="BR204" s="42"/>
      <c r="BS204" s="42"/>
      <c r="BT204" s="42"/>
      <c r="BU204" s="42"/>
      <c r="BV204" s="42"/>
      <c r="BW204" s="42"/>
      <c r="BX204" s="42"/>
      <c r="BY204" s="42"/>
      <c r="BZ204" s="42"/>
      <c r="CA204" s="42"/>
      <c r="CB204" s="42"/>
      <c r="CC204" s="42"/>
      <c r="CD204" s="42"/>
      <c r="CE204" s="42"/>
      <c r="CF204" s="42"/>
      <c r="CG204" s="42"/>
      <c r="CH204" s="42"/>
      <c r="CI204" s="42"/>
      <c r="CJ204" s="42"/>
      <c r="CK204" s="42"/>
      <c r="CL204" s="42"/>
      <c r="CM204" s="42"/>
      <c r="CN204" s="42"/>
      <c r="CO204" s="42"/>
      <c r="CP204" s="42"/>
      <c r="CQ204" s="42"/>
      <c r="CR204" s="42"/>
      <c r="CS204" s="42"/>
      <c r="CT204" s="42"/>
      <c r="CU204" s="42"/>
      <c r="CV204" s="42"/>
      <c r="CW204" s="42"/>
      <c r="CX204" s="42"/>
      <c r="CY204" s="42"/>
      <c r="CZ204" s="42"/>
      <c r="DA204" s="42"/>
      <c r="DB204" s="42"/>
      <c r="DC204" s="42"/>
      <c r="DD204" s="42"/>
      <c r="DE204" s="42"/>
      <c r="DF204" s="42"/>
      <c r="DG204" s="42"/>
      <c r="DH204" s="42"/>
      <c r="DI204" s="42"/>
      <c r="DJ204" s="42"/>
      <c r="DK204" s="42"/>
      <c r="DL204" s="42"/>
      <c r="DM204" s="42"/>
      <c r="DN204" s="42"/>
      <c r="DO204" s="42"/>
      <c r="DP204" s="42"/>
      <c r="DQ204" s="42"/>
      <c r="DR204" s="42"/>
      <c r="DS204" s="42"/>
      <c r="DT204" s="42"/>
      <c r="DU204" s="42"/>
      <c r="DV204" s="42"/>
      <c r="DW204" s="42"/>
      <c r="DX204" s="42"/>
      <c r="DY204" s="42"/>
      <c r="DZ204" s="42"/>
      <c r="EA204" s="42"/>
      <c r="EB204" s="42"/>
      <c r="EC204" s="42"/>
      <c r="ED204" s="42"/>
      <c r="EE204" s="42"/>
      <c r="EF204" s="42"/>
      <c r="EG204" s="42"/>
      <c r="EH204" s="42"/>
      <c r="EI204" s="42"/>
      <c r="EJ204" s="42"/>
      <c r="EK204" s="42"/>
      <c r="EL204" s="42"/>
      <c r="EM204" s="42"/>
      <c r="EN204" s="42"/>
      <c r="EO204" s="42"/>
      <c r="EP204" s="42"/>
      <c r="EQ204" s="42"/>
      <c r="ER204" s="42"/>
      <c r="ES204" s="42"/>
      <c r="ET204" s="42"/>
      <c r="EU204" s="42"/>
      <c r="EV204" s="42"/>
      <c r="EW204" s="42"/>
      <c r="EX204" s="42"/>
      <c r="EY204" s="42"/>
      <c r="EZ204" s="42"/>
      <c r="FA204" s="42"/>
      <c r="FB204" s="42"/>
      <c r="FC204" s="42"/>
      <c r="FD204" s="42"/>
      <c r="FE204" s="42"/>
      <c r="FF204" s="42"/>
      <c r="FG204" s="42"/>
      <c r="FH204" s="42"/>
      <c r="FI204" s="42"/>
      <c r="FJ204" s="42"/>
      <c r="FK204" s="42"/>
      <c r="FL204" s="42"/>
      <c r="FM204" s="42"/>
      <c r="FN204" s="42"/>
      <c r="FO204" s="42"/>
      <c r="FP204" s="42"/>
      <c r="FQ204" s="42"/>
      <c r="FR204" s="42"/>
      <c r="FS204" s="42"/>
      <c r="FT204" s="42"/>
      <c r="FU204" s="42"/>
      <c r="FV204" s="42"/>
      <c r="FW204" s="42"/>
      <c r="FX204" s="42"/>
      <c r="FY204" s="42"/>
      <c r="FZ204" s="42"/>
      <c r="GA204" s="42"/>
      <c r="GB204" s="42"/>
      <c r="GC204" s="42"/>
      <c r="GD204" s="42"/>
      <c r="GE204" s="42"/>
      <c r="GF204" s="42"/>
      <c r="GG204" s="42"/>
      <c r="GH204" s="42"/>
      <c r="GI204" s="42"/>
      <c r="GJ204" s="42"/>
      <c r="GK204" s="42"/>
      <c r="GL204" s="42"/>
      <c r="GM204" s="42"/>
      <c r="GN204" s="42"/>
      <c r="GO204" s="42"/>
      <c r="GP204" s="42"/>
      <c r="GQ204" s="42"/>
      <c r="GR204" s="42"/>
      <c r="GS204" s="42"/>
      <c r="GT204" s="42"/>
      <c r="GU204" s="42"/>
      <c r="GV204" s="42"/>
      <c r="GW204" s="42"/>
      <c r="GX204" s="42"/>
      <c r="GY204" s="42"/>
    </row>
    <row r="205" spans="1:207" ht="15.75">
      <c r="A205" s="5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c r="BI205" s="42"/>
      <c r="BJ205" s="42"/>
      <c r="BK205" s="42"/>
      <c r="BL205" s="42"/>
      <c r="BM205" s="42"/>
      <c r="BN205" s="42"/>
      <c r="BO205" s="42"/>
      <c r="BP205" s="42"/>
      <c r="BQ205" s="42"/>
      <c r="BR205" s="42"/>
      <c r="BS205" s="42"/>
      <c r="BT205" s="42"/>
      <c r="BU205" s="42"/>
      <c r="BV205" s="42"/>
      <c r="BW205" s="42"/>
      <c r="BX205" s="42"/>
      <c r="BY205" s="42"/>
      <c r="BZ205" s="42"/>
      <c r="CA205" s="42"/>
      <c r="CB205" s="42"/>
      <c r="CC205" s="42"/>
      <c r="CD205" s="42"/>
      <c r="CE205" s="42"/>
      <c r="CF205" s="42"/>
      <c r="CG205" s="42"/>
      <c r="CH205" s="42"/>
      <c r="CI205" s="42"/>
      <c r="CJ205" s="42"/>
      <c r="CK205" s="42"/>
      <c r="CL205" s="42"/>
      <c r="CM205" s="42"/>
      <c r="CN205" s="42"/>
      <c r="CO205" s="42"/>
      <c r="CP205" s="42"/>
      <c r="CQ205" s="42"/>
      <c r="CR205" s="42"/>
      <c r="CS205" s="42"/>
      <c r="CT205" s="42"/>
      <c r="CU205" s="42"/>
      <c r="CV205" s="42"/>
      <c r="CW205" s="42"/>
      <c r="CX205" s="42"/>
      <c r="CY205" s="42"/>
      <c r="CZ205" s="42"/>
      <c r="DA205" s="42"/>
      <c r="DB205" s="42"/>
      <c r="DC205" s="42"/>
      <c r="DD205" s="42"/>
      <c r="DE205" s="42"/>
      <c r="DF205" s="42"/>
      <c r="DG205" s="42"/>
      <c r="DH205" s="42"/>
      <c r="DI205" s="42"/>
      <c r="DJ205" s="42"/>
      <c r="DK205" s="42"/>
      <c r="DL205" s="42"/>
      <c r="DM205" s="42"/>
      <c r="DN205" s="42"/>
      <c r="DO205" s="42"/>
      <c r="DP205" s="42"/>
      <c r="DQ205" s="42"/>
      <c r="DR205" s="42"/>
      <c r="DS205" s="42"/>
      <c r="DT205" s="42"/>
      <c r="DU205" s="42"/>
      <c r="DV205" s="42"/>
      <c r="DW205" s="42"/>
      <c r="DX205" s="42"/>
      <c r="DY205" s="42"/>
      <c r="DZ205" s="42"/>
      <c r="EA205" s="42"/>
      <c r="EB205" s="42"/>
      <c r="EC205" s="42"/>
      <c r="ED205" s="42"/>
      <c r="EE205" s="42"/>
      <c r="EF205" s="42"/>
      <c r="EG205" s="42"/>
      <c r="EH205" s="42"/>
      <c r="EI205" s="42"/>
      <c r="EJ205" s="42"/>
      <c r="EK205" s="42"/>
      <c r="EL205" s="42"/>
      <c r="EM205" s="42"/>
      <c r="EN205" s="42"/>
      <c r="EO205" s="42"/>
      <c r="EP205" s="42"/>
      <c r="EQ205" s="42"/>
      <c r="ER205" s="42"/>
      <c r="ES205" s="42"/>
      <c r="ET205" s="42"/>
      <c r="EU205" s="42"/>
      <c r="EV205" s="42"/>
      <c r="EW205" s="42"/>
      <c r="EX205" s="42"/>
      <c r="EY205" s="42"/>
      <c r="EZ205" s="42"/>
      <c r="FA205" s="42"/>
      <c r="FB205" s="42"/>
      <c r="FC205" s="42"/>
      <c r="FD205" s="42"/>
      <c r="FE205" s="42"/>
      <c r="FF205" s="42"/>
      <c r="FG205" s="42"/>
      <c r="FH205" s="42"/>
      <c r="FI205" s="42"/>
      <c r="FJ205" s="42"/>
      <c r="FK205" s="42"/>
      <c r="FL205" s="42"/>
      <c r="FM205" s="42"/>
      <c r="FN205" s="42"/>
      <c r="FO205" s="42"/>
      <c r="FP205" s="42"/>
      <c r="FQ205" s="42"/>
      <c r="FR205" s="42"/>
      <c r="FS205" s="42"/>
      <c r="FT205" s="42"/>
      <c r="FU205" s="42"/>
      <c r="FV205" s="42"/>
      <c r="FW205" s="42"/>
      <c r="FX205" s="42"/>
      <c r="FY205" s="42"/>
      <c r="FZ205" s="42"/>
      <c r="GA205" s="42"/>
      <c r="GB205" s="42"/>
      <c r="GC205" s="42"/>
      <c r="GD205" s="42"/>
      <c r="GE205" s="42"/>
      <c r="GF205" s="42"/>
      <c r="GG205" s="42"/>
      <c r="GH205" s="42"/>
      <c r="GI205" s="42"/>
      <c r="GJ205" s="42"/>
      <c r="GK205" s="42"/>
      <c r="GL205" s="42"/>
      <c r="GM205" s="42"/>
      <c r="GN205" s="42"/>
      <c r="GO205" s="42"/>
      <c r="GP205" s="42"/>
      <c r="GQ205" s="42"/>
      <c r="GR205" s="42"/>
      <c r="GS205" s="42"/>
      <c r="GT205" s="42"/>
      <c r="GU205" s="42"/>
      <c r="GV205" s="42"/>
      <c r="GW205" s="42"/>
      <c r="GX205" s="42"/>
      <c r="GY205" s="42"/>
    </row>
    <row r="206" spans="1:207" ht="15.75">
      <c r="A206" s="5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2"/>
      <c r="EU206" s="42"/>
      <c r="EV206" s="42"/>
      <c r="EW206" s="42"/>
      <c r="EX206" s="42"/>
      <c r="EY206" s="42"/>
      <c r="EZ206" s="42"/>
      <c r="FA206" s="42"/>
      <c r="FB206" s="42"/>
      <c r="FC206" s="42"/>
      <c r="FD206" s="42"/>
      <c r="FE206" s="42"/>
      <c r="FF206" s="42"/>
      <c r="FG206" s="42"/>
      <c r="FH206" s="42"/>
      <c r="FI206" s="42"/>
      <c r="FJ206" s="42"/>
      <c r="FK206" s="42"/>
      <c r="FL206" s="42"/>
      <c r="FM206" s="42"/>
      <c r="FN206" s="42"/>
      <c r="FO206" s="42"/>
      <c r="FP206" s="42"/>
      <c r="FQ206" s="42"/>
      <c r="FR206" s="42"/>
      <c r="FS206" s="42"/>
      <c r="FT206" s="42"/>
      <c r="FU206" s="42"/>
      <c r="FV206" s="42"/>
      <c r="FW206" s="42"/>
      <c r="FX206" s="42"/>
      <c r="FY206" s="42"/>
      <c r="FZ206" s="42"/>
      <c r="GA206" s="42"/>
      <c r="GB206" s="42"/>
      <c r="GC206" s="42"/>
      <c r="GD206" s="42"/>
      <c r="GE206" s="42"/>
      <c r="GF206" s="42"/>
      <c r="GG206" s="42"/>
      <c r="GH206" s="42"/>
      <c r="GI206" s="42"/>
      <c r="GJ206" s="42"/>
      <c r="GK206" s="42"/>
      <c r="GL206" s="42"/>
      <c r="GM206" s="42"/>
      <c r="GN206" s="42"/>
      <c r="GO206" s="42"/>
      <c r="GP206" s="42"/>
      <c r="GQ206" s="42"/>
      <c r="GR206" s="42"/>
      <c r="GS206" s="42"/>
      <c r="GT206" s="42"/>
      <c r="GU206" s="42"/>
      <c r="GV206" s="42"/>
      <c r="GW206" s="42"/>
      <c r="GX206" s="42"/>
      <c r="GY206" s="42"/>
    </row>
    <row r="207" spans="1:207" ht="15.75">
      <c r="A207" s="5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s="42"/>
      <c r="BM207" s="42"/>
      <c r="BN207" s="42"/>
      <c r="BO207" s="42"/>
      <c r="BP207" s="42"/>
      <c r="BQ207" s="42"/>
      <c r="BR207" s="42"/>
      <c r="BS207" s="42"/>
      <c r="BT207" s="42"/>
      <c r="BU207" s="42"/>
      <c r="BV207" s="42"/>
      <c r="BW207" s="42"/>
      <c r="BX207" s="42"/>
      <c r="BY207" s="42"/>
      <c r="BZ207" s="42"/>
      <c r="CA207" s="42"/>
      <c r="CB207" s="42"/>
      <c r="CC207" s="42"/>
      <c r="CD207" s="42"/>
      <c r="CE207" s="42"/>
      <c r="CF207" s="42"/>
      <c r="CG207" s="42"/>
      <c r="CH207" s="42"/>
      <c r="CI207" s="42"/>
      <c r="CJ207" s="42"/>
      <c r="CK207" s="42"/>
      <c r="CL207" s="42"/>
      <c r="CM207" s="42"/>
      <c r="CN207" s="42"/>
      <c r="CO207" s="42"/>
      <c r="CP207" s="42"/>
      <c r="CQ207" s="42"/>
      <c r="CR207" s="42"/>
      <c r="CS207" s="42"/>
      <c r="CT207" s="42"/>
      <c r="CU207" s="42"/>
      <c r="CV207" s="42"/>
      <c r="CW207" s="42"/>
      <c r="CX207" s="42"/>
      <c r="CY207" s="42"/>
      <c r="CZ207" s="42"/>
      <c r="DA207" s="42"/>
      <c r="DB207" s="42"/>
      <c r="DC207" s="42"/>
      <c r="DD207" s="42"/>
      <c r="DE207" s="42"/>
      <c r="DF207" s="42"/>
      <c r="DG207" s="42"/>
      <c r="DH207" s="42"/>
      <c r="DI207" s="42"/>
      <c r="DJ207" s="42"/>
      <c r="DK207" s="42"/>
      <c r="DL207" s="42"/>
      <c r="DM207" s="42"/>
      <c r="DN207" s="42"/>
      <c r="DO207" s="42"/>
      <c r="DP207" s="42"/>
      <c r="DQ207" s="42"/>
      <c r="DR207" s="42"/>
      <c r="DS207" s="42"/>
      <c r="DT207" s="42"/>
      <c r="DU207" s="42"/>
      <c r="DV207" s="42"/>
      <c r="DW207" s="42"/>
      <c r="DX207" s="42"/>
      <c r="DY207" s="42"/>
      <c r="DZ207" s="42"/>
      <c r="EA207" s="42"/>
      <c r="EB207" s="42"/>
      <c r="EC207" s="42"/>
      <c r="ED207" s="42"/>
      <c r="EE207" s="42"/>
      <c r="EF207" s="42"/>
      <c r="EG207" s="42"/>
      <c r="EH207" s="42"/>
      <c r="EI207" s="42"/>
      <c r="EJ207" s="42"/>
      <c r="EK207" s="42"/>
      <c r="EL207" s="42"/>
      <c r="EM207" s="42"/>
      <c r="EN207" s="42"/>
      <c r="EO207" s="42"/>
      <c r="EP207" s="42"/>
      <c r="EQ207" s="42"/>
      <c r="ER207" s="42"/>
      <c r="ES207" s="42"/>
      <c r="ET207" s="42"/>
      <c r="EU207" s="42"/>
      <c r="EV207" s="42"/>
      <c r="EW207" s="42"/>
      <c r="EX207" s="42"/>
      <c r="EY207" s="42"/>
      <c r="EZ207" s="42"/>
      <c r="FA207" s="42"/>
      <c r="FB207" s="42"/>
      <c r="FC207" s="42"/>
      <c r="FD207" s="42"/>
      <c r="FE207" s="42"/>
      <c r="FF207" s="42"/>
      <c r="FG207" s="42"/>
      <c r="FH207" s="42"/>
      <c r="FI207" s="42"/>
      <c r="FJ207" s="42"/>
      <c r="FK207" s="42"/>
      <c r="FL207" s="42"/>
      <c r="FM207" s="42"/>
      <c r="FN207" s="42"/>
      <c r="FO207" s="42"/>
      <c r="FP207" s="42"/>
      <c r="FQ207" s="42"/>
      <c r="FR207" s="42"/>
      <c r="FS207" s="42"/>
      <c r="FT207" s="42"/>
      <c r="FU207" s="42"/>
      <c r="FV207" s="42"/>
      <c r="FW207" s="42"/>
      <c r="FX207" s="42"/>
      <c r="FY207" s="42"/>
      <c r="FZ207" s="42"/>
      <c r="GA207" s="42"/>
      <c r="GB207" s="42"/>
      <c r="GC207" s="42"/>
      <c r="GD207" s="42"/>
      <c r="GE207" s="42"/>
      <c r="GF207" s="42"/>
      <c r="GG207" s="42"/>
      <c r="GH207" s="42"/>
      <c r="GI207" s="42"/>
      <c r="GJ207" s="42"/>
      <c r="GK207" s="42"/>
      <c r="GL207" s="42"/>
      <c r="GM207" s="42"/>
      <c r="GN207" s="42"/>
      <c r="GO207" s="42"/>
      <c r="GP207" s="42"/>
      <c r="GQ207" s="42"/>
      <c r="GR207" s="42"/>
      <c r="GS207" s="42"/>
      <c r="GT207" s="42"/>
      <c r="GU207" s="42"/>
      <c r="GV207" s="42"/>
      <c r="GW207" s="42"/>
      <c r="GX207" s="42"/>
      <c r="GY207" s="42"/>
    </row>
    <row r="208" spans="1:207" ht="15.75">
      <c r="A208" s="5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row>
    <row r="209" spans="1:207" ht="15.75">
      <c r="A209" s="5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row>
    <row r="210" spans="1:207" ht="15.75">
      <c r="A210" s="5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row>
    <row r="211" spans="1:207" ht="15.75">
      <c r="A211" s="5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row>
    <row r="212" spans="1:207" ht="15.75">
      <c r="A212" s="5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c r="FL212" s="42"/>
      <c r="FM212" s="42"/>
      <c r="FN212" s="42"/>
      <c r="FO212" s="42"/>
      <c r="FP212" s="42"/>
      <c r="FQ212" s="42"/>
      <c r="FR212" s="42"/>
      <c r="FS212" s="42"/>
      <c r="FT212" s="42"/>
      <c r="FU212" s="42"/>
      <c r="FV212" s="42"/>
      <c r="FW212" s="42"/>
      <c r="FX212" s="42"/>
      <c r="FY212" s="42"/>
      <c r="FZ212" s="42"/>
      <c r="GA212" s="42"/>
      <c r="GB212" s="42"/>
      <c r="GC212" s="42"/>
      <c r="GD212" s="42"/>
      <c r="GE212" s="42"/>
      <c r="GF212" s="42"/>
      <c r="GG212" s="42"/>
      <c r="GH212" s="42"/>
      <c r="GI212" s="42"/>
      <c r="GJ212" s="42"/>
      <c r="GK212" s="42"/>
      <c r="GL212" s="42"/>
      <c r="GM212" s="42"/>
      <c r="GN212" s="42"/>
      <c r="GO212" s="42"/>
      <c r="GP212" s="42"/>
      <c r="GQ212" s="42"/>
      <c r="GR212" s="42"/>
      <c r="GS212" s="42"/>
      <c r="GT212" s="42"/>
      <c r="GU212" s="42"/>
      <c r="GV212" s="42"/>
      <c r="GW212" s="42"/>
      <c r="GX212" s="42"/>
      <c r="GY212" s="42"/>
    </row>
    <row r="213" spans="1:207" ht="15.75">
      <c r="A213" s="5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c r="BI213" s="42"/>
      <c r="BJ213" s="42"/>
      <c r="BK213" s="42"/>
      <c r="BL213" s="42"/>
      <c r="BM213" s="42"/>
      <c r="BN213" s="42"/>
      <c r="BO213" s="42"/>
      <c r="BP213" s="42"/>
      <c r="BQ213" s="42"/>
      <c r="BR213" s="42"/>
      <c r="BS213" s="42"/>
      <c r="BT213" s="42"/>
      <c r="BU213" s="42"/>
      <c r="BV213" s="42"/>
      <c r="BW213" s="42"/>
      <c r="BX213" s="42"/>
      <c r="BY213" s="42"/>
      <c r="BZ213" s="42"/>
      <c r="CA213" s="42"/>
      <c r="CB213" s="42"/>
      <c r="CC213" s="42"/>
      <c r="CD213" s="42"/>
      <c r="CE213" s="42"/>
      <c r="CF213" s="42"/>
      <c r="CG213" s="42"/>
      <c r="CH213" s="42"/>
      <c r="CI213" s="42"/>
      <c r="CJ213" s="42"/>
      <c r="CK213" s="42"/>
      <c r="CL213" s="42"/>
      <c r="CM213" s="42"/>
      <c r="CN213" s="42"/>
      <c r="CO213" s="42"/>
      <c r="CP213" s="42"/>
      <c r="CQ213" s="42"/>
      <c r="CR213" s="42"/>
      <c r="CS213" s="42"/>
      <c r="CT213" s="42"/>
      <c r="CU213" s="42"/>
      <c r="CV213" s="42"/>
      <c r="CW213" s="42"/>
      <c r="CX213" s="42"/>
      <c r="CY213" s="42"/>
      <c r="CZ213" s="42"/>
      <c r="DA213" s="42"/>
      <c r="DB213" s="42"/>
      <c r="DC213" s="42"/>
      <c r="DD213" s="42"/>
      <c r="DE213" s="42"/>
      <c r="DF213" s="42"/>
      <c r="DG213" s="42"/>
      <c r="DH213" s="42"/>
      <c r="DI213" s="42"/>
      <c r="DJ213" s="42"/>
      <c r="DK213" s="42"/>
      <c r="DL213" s="42"/>
      <c r="DM213" s="42"/>
      <c r="DN213" s="42"/>
      <c r="DO213" s="42"/>
      <c r="DP213" s="42"/>
      <c r="DQ213" s="42"/>
      <c r="DR213" s="42"/>
      <c r="DS213" s="42"/>
      <c r="DT213" s="42"/>
      <c r="DU213" s="42"/>
      <c r="DV213" s="42"/>
      <c r="DW213" s="42"/>
      <c r="DX213" s="42"/>
      <c r="DY213" s="42"/>
      <c r="DZ213" s="42"/>
      <c r="EA213" s="42"/>
      <c r="EB213" s="42"/>
      <c r="EC213" s="42"/>
      <c r="ED213" s="42"/>
      <c r="EE213" s="42"/>
      <c r="EF213" s="42"/>
      <c r="EG213" s="42"/>
      <c r="EH213" s="42"/>
      <c r="EI213" s="42"/>
      <c r="EJ213" s="42"/>
      <c r="EK213" s="42"/>
      <c r="EL213" s="42"/>
      <c r="EM213" s="42"/>
      <c r="EN213" s="42"/>
      <c r="EO213" s="42"/>
      <c r="EP213" s="42"/>
      <c r="EQ213" s="42"/>
      <c r="ER213" s="42"/>
      <c r="ES213" s="42"/>
      <c r="ET213" s="42"/>
      <c r="EU213" s="42"/>
      <c r="EV213" s="42"/>
      <c r="EW213" s="42"/>
      <c r="EX213" s="42"/>
      <c r="EY213" s="42"/>
      <c r="EZ213" s="42"/>
      <c r="FA213" s="42"/>
      <c r="FB213" s="42"/>
      <c r="FC213" s="42"/>
      <c r="FD213" s="42"/>
      <c r="FE213" s="42"/>
      <c r="FF213" s="42"/>
      <c r="FG213" s="42"/>
      <c r="FH213" s="42"/>
      <c r="FI213" s="42"/>
      <c r="FJ213" s="42"/>
      <c r="FK213" s="42"/>
      <c r="FL213" s="42"/>
      <c r="FM213" s="42"/>
      <c r="FN213" s="42"/>
      <c r="FO213" s="42"/>
      <c r="FP213" s="42"/>
      <c r="FQ213" s="42"/>
      <c r="FR213" s="42"/>
      <c r="FS213" s="42"/>
      <c r="FT213" s="42"/>
      <c r="FU213" s="42"/>
      <c r="FV213" s="42"/>
      <c r="FW213" s="42"/>
      <c r="FX213" s="42"/>
      <c r="FY213" s="42"/>
      <c r="FZ213" s="42"/>
      <c r="GA213" s="42"/>
      <c r="GB213" s="42"/>
      <c r="GC213" s="42"/>
      <c r="GD213" s="42"/>
      <c r="GE213" s="42"/>
      <c r="GF213" s="42"/>
      <c r="GG213" s="42"/>
      <c r="GH213" s="42"/>
      <c r="GI213" s="42"/>
      <c r="GJ213" s="42"/>
      <c r="GK213" s="42"/>
      <c r="GL213" s="42"/>
      <c r="GM213" s="42"/>
      <c r="GN213" s="42"/>
      <c r="GO213" s="42"/>
      <c r="GP213" s="42"/>
      <c r="GQ213" s="42"/>
      <c r="GR213" s="42"/>
      <c r="GS213" s="42"/>
      <c r="GT213" s="42"/>
      <c r="GU213" s="42"/>
      <c r="GV213" s="42"/>
      <c r="GW213" s="42"/>
      <c r="GX213" s="42"/>
      <c r="GY213" s="42"/>
    </row>
    <row r="214" spans="1:207" ht="15.75">
      <c r="A214" s="5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2"/>
      <c r="EU214" s="42"/>
      <c r="EV214" s="42"/>
      <c r="EW214" s="42"/>
      <c r="EX214" s="42"/>
      <c r="EY214" s="42"/>
      <c r="EZ214" s="42"/>
      <c r="FA214" s="42"/>
      <c r="FB214" s="42"/>
      <c r="FC214" s="42"/>
      <c r="FD214" s="42"/>
      <c r="FE214" s="42"/>
      <c r="FF214" s="42"/>
      <c r="FG214" s="42"/>
      <c r="FH214" s="42"/>
      <c r="FI214" s="42"/>
      <c r="FJ214" s="42"/>
      <c r="FK214" s="42"/>
      <c r="FL214" s="42"/>
      <c r="FM214" s="42"/>
      <c r="FN214" s="42"/>
      <c r="FO214" s="42"/>
      <c r="FP214" s="42"/>
      <c r="FQ214" s="42"/>
      <c r="FR214" s="42"/>
      <c r="FS214" s="42"/>
      <c r="FT214" s="42"/>
      <c r="FU214" s="42"/>
      <c r="FV214" s="42"/>
      <c r="FW214" s="42"/>
      <c r="FX214" s="42"/>
      <c r="FY214" s="42"/>
      <c r="FZ214" s="42"/>
      <c r="GA214" s="42"/>
      <c r="GB214" s="42"/>
      <c r="GC214" s="42"/>
      <c r="GD214" s="42"/>
      <c r="GE214" s="42"/>
      <c r="GF214" s="42"/>
      <c r="GG214" s="42"/>
      <c r="GH214" s="42"/>
      <c r="GI214" s="42"/>
      <c r="GJ214" s="42"/>
      <c r="GK214" s="42"/>
      <c r="GL214" s="42"/>
      <c r="GM214" s="42"/>
      <c r="GN214" s="42"/>
      <c r="GO214" s="42"/>
      <c r="GP214" s="42"/>
      <c r="GQ214" s="42"/>
      <c r="GR214" s="42"/>
      <c r="GS214" s="42"/>
      <c r="GT214" s="42"/>
      <c r="GU214" s="42"/>
      <c r="GV214" s="42"/>
      <c r="GW214" s="42"/>
      <c r="GX214" s="42"/>
      <c r="GY214" s="42"/>
    </row>
    <row r="215" spans="1:207" ht="15.75">
      <c r="A215" s="5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s="42"/>
      <c r="BM215" s="42"/>
      <c r="BN215" s="42"/>
      <c r="BO215" s="42"/>
      <c r="BP215" s="42"/>
      <c r="BQ215" s="42"/>
      <c r="BR215" s="42"/>
      <c r="BS215" s="42"/>
      <c r="BT215" s="42"/>
      <c r="BU215" s="42"/>
      <c r="BV215" s="42"/>
      <c r="BW215" s="42"/>
      <c r="BX215" s="42"/>
      <c r="BY215" s="42"/>
      <c r="BZ215" s="42"/>
      <c r="CA215" s="42"/>
      <c r="CB215" s="42"/>
      <c r="CC215" s="42"/>
      <c r="CD215" s="42"/>
      <c r="CE215" s="42"/>
      <c r="CF215" s="42"/>
      <c r="CG215" s="42"/>
      <c r="CH215" s="42"/>
      <c r="CI215" s="42"/>
      <c r="CJ215" s="42"/>
      <c r="CK215" s="42"/>
      <c r="CL215" s="42"/>
      <c r="CM215" s="42"/>
      <c r="CN215" s="42"/>
      <c r="CO215" s="42"/>
      <c r="CP215" s="42"/>
      <c r="CQ215" s="42"/>
      <c r="CR215" s="42"/>
      <c r="CS215" s="42"/>
      <c r="CT215" s="42"/>
      <c r="CU215" s="42"/>
      <c r="CV215" s="42"/>
      <c r="CW215" s="42"/>
      <c r="CX215" s="42"/>
      <c r="CY215" s="42"/>
      <c r="CZ215" s="42"/>
      <c r="DA215" s="42"/>
      <c r="DB215" s="42"/>
      <c r="DC215" s="42"/>
      <c r="DD215" s="42"/>
      <c r="DE215" s="42"/>
      <c r="DF215" s="42"/>
      <c r="DG215" s="42"/>
      <c r="DH215" s="42"/>
      <c r="DI215" s="42"/>
      <c r="DJ215" s="42"/>
      <c r="DK215" s="42"/>
      <c r="DL215" s="42"/>
      <c r="DM215" s="42"/>
      <c r="DN215" s="42"/>
      <c r="DO215" s="42"/>
      <c r="DP215" s="42"/>
      <c r="DQ215" s="42"/>
      <c r="DR215" s="42"/>
      <c r="DS215" s="42"/>
      <c r="DT215" s="42"/>
      <c r="DU215" s="42"/>
      <c r="DV215" s="42"/>
      <c r="DW215" s="42"/>
      <c r="DX215" s="42"/>
      <c r="DY215" s="42"/>
      <c r="DZ215" s="42"/>
      <c r="EA215" s="42"/>
      <c r="EB215" s="42"/>
      <c r="EC215" s="42"/>
      <c r="ED215" s="42"/>
      <c r="EE215" s="42"/>
      <c r="EF215" s="42"/>
      <c r="EG215" s="42"/>
      <c r="EH215" s="42"/>
      <c r="EI215" s="42"/>
      <c r="EJ215" s="42"/>
      <c r="EK215" s="42"/>
      <c r="EL215" s="42"/>
      <c r="EM215" s="42"/>
      <c r="EN215" s="42"/>
      <c r="EO215" s="42"/>
      <c r="EP215" s="42"/>
      <c r="EQ215" s="42"/>
      <c r="ER215" s="42"/>
      <c r="ES215" s="42"/>
      <c r="ET215" s="42"/>
      <c r="EU215" s="42"/>
      <c r="EV215" s="42"/>
      <c r="EW215" s="42"/>
      <c r="EX215" s="42"/>
      <c r="EY215" s="42"/>
      <c r="EZ215" s="42"/>
      <c r="FA215" s="42"/>
      <c r="FB215" s="42"/>
      <c r="FC215" s="42"/>
      <c r="FD215" s="42"/>
      <c r="FE215" s="42"/>
      <c r="FF215" s="42"/>
      <c r="FG215" s="42"/>
      <c r="FH215" s="42"/>
      <c r="FI215" s="42"/>
      <c r="FJ215" s="42"/>
      <c r="FK215" s="42"/>
      <c r="FL215" s="42"/>
      <c r="FM215" s="42"/>
      <c r="FN215" s="42"/>
      <c r="FO215" s="42"/>
      <c r="FP215" s="42"/>
      <c r="FQ215" s="42"/>
      <c r="FR215" s="42"/>
      <c r="FS215" s="42"/>
      <c r="FT215" s="42"/>
      <c r="FU215" s="42"/>
      <c r="FV215" s="42"/>
      <c r="FW215" s="42"/>
      <c r="FX215" s="42"/>
      <c r="FY215" s="42"/>
      <c r="FZ215" s="42"/>
      <c r="GA215" s="42"/>
      <c r="GB215" s="42"/>
      <c r="GC215" s="42"/>
      <c r="GD215" s="42"/>
      <c r="GE215" s="42"/>
      <c r="GF215" s="42"/>
      <c r="GG215" s="42"/>
      <c r="GH215" s="42"/>
      <c r="GI215" s="42"/>
      <c r="GJ215" s="42"/>
      <c r="GK215" s="42"/>
      <c r="GL215" s="42"/>
      <c r="GM215" s="42"/>
      <c r="GN215" s="42"/>
      <c r="GO215" s="42"/>
      <c r="GP215" s="42"/>
      <c r="GQ215" s="42"/>
      <c r="GR215" s="42"/>
      <c r="GS215" s="42"/>
      <c r="GT215" s="42"/>
      <c r="GU215" s="42"/>
      <c r="GV215" s="42"/>
      <c r="GW215" s="42"/>
      <c r="GX215" s="42"/>
      <c r="GY215" s="42"/>
    </row>
    <row r="216" spans="1:207" ht="15.75">
      <c r="A216" s="5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c r="BM216" s="42"/>
      <c r="BN216" s="42"/>
      <c r="BO216" s="42"/>
      <c r="BP216" s="42"/>
      <c r="BQ216" s="42"/>
      <c r="BR216" s="42"/>
      <c r="BS216" s="42"/>
      <c r="BT216" s="42"/>
      <c r="BU216" s="42"/>
      <c r="BV216" s="42"/>
      <c r="BW216" s="42"/>
      <c r="BX216" s="42"/>
      <c r="BY216" s="42"/>
      <c r="BZ216" s="42"/>
      <c r="CA216" s="42"/>
      <c r="CB216" s="42"/>
      <c r="CC216" s="42"/>
      <c r="CD216" s="42"/>
      <c r="CE216" s="42"/>
      <c r="CF216" s="42"/>
      <c r="CG216" s="42"/>
      <c r="CH216" s="42"/>
      <c r="CI216" s="42"/>
      <c r="CJ216" s="42"/>
      <c r="CK216" s="42"/>
      <c r="CL216" s="42"/>
      <c r="CM216" s="42"/>
      <c r="CN216" s="42"/>
      <c r="CO216" s="42"/>
      <c r="CP216" s="42"/>
      <c r="CQ216" s="42"/>
      <c r="CR216" s="42"/>
      <c r="CS216" s="42"/>
      <c r="CT216" s="42"/>
      <c r="CU216" s="42"/>
      <c r="CV216" s="42"/>
      <c r="CW216" s="42"/>
      <c r="CX216" s="42"/>
      <c r="CY216" s="42"/>
      <c r="CZ216" s="42"/>
      <c r="DA216" s="42"/>
      <c r="DB216" s="42"/>
      <c r="DC216" s="42"/>
      <c r="DD216" s="42"/>
      <c r="DE216" s="42"/>
      <c r="DF216" s="42"/>
      <c r="DG216" s="42"/>
      <c r="DH216" s="42"/>
      <c r="DI216" s="42"/>
      <c r="DJ216" s="42"/>
      <c r="DK216" s="42"/>
      <c r="DL216" s="42"/>
      <c r="DM216" s="42"/>
      <c r="DN216" s="42"/>
      <c r="DO216" s="42"/>
      <c r="DP216" s="42"/>
      <c r="DQ216" s="42"/>
      <c r="DR216" s="42"/>
      <c r="DS216" s="42"/>
      <c r="DT216" s="42"/>
      <c r="DU216" s="42"/>
      <c r="DV216" s="42"/>
      <c r="DW216" s="42"/>
      <c r="DX216" s="42"/>
      <c r="DY216" s="42"/>
      <c r="DZ216" s="42"/>
      <c r="EA216" s="42"/>
      <c r="EB216" s="42"/>
      <c r="EC216" s="42"/>
      <c r="ED216" s="42"/>
      <c r="EE216" s="42"/>
      <c r="EF216" s="42"/>
      <c r="EG216" s="42"/>
      <c r="EH216" s="42"/>
      <c r="EI216" s="42"/>
      <c r="EJ216" s="42"/>
      <c r="EK216" s="42"/>
      <c r="EL216" s="42"/>
      <c r="EM216" s="42"/>
      <c r="EN216" s="42"/>
      <c r="EO216" s="42"/>
      <c r="EP216" s="42"/>
      <c r="EQ216" s="42"/>
      <c r="ER216" s="42"/>
      <c r="ES216" s="42"/>
      <c r="ET216" s="42"/>
      <c r="EU216" s="42"/>
      <c r="EV216" s="42"/>
      <c r="EW216" s="42"/>
      <c r="EX216" s="42"/>
      <c r="EY216" s="42"/>
      <c r="EZ216" s="42"/>
      <c r="FA216" s="42"/>
      <c r="FB216" s="42"/>
      <c r="FC216" s="42"/>
      <c r="FD216" s="42"/>
      <c r="FE216" s="42"/>
      <c r="FF216" s="42"/>
      <c r="FG216" s="42"/>
      <c r="FH216" s="42"/>
      <c r="FI216" s="42"/>
      <c r="FJ216" s="42"/>
      <c r="FK216" s="42"/>
      <c r="FL216" s="42"/>
      <c r="FM216" s="42"/>
      <c r="FN216" s="42"/>
      <c r="FO216" s="42"/>
      <c r="FP216" s="42"/>
      <c r="FQ216" s="42"/>
      <c r="FR216" s="42"/>
      <c r="FS216" s="42"/>
      <c r="FT216" s="42"/>
      <c r="FU216" s="42"/>
      <c r="FV216" s="42"/>
      <c r="FW216" s="42"/>
      <c r="FX216" s="42"/>
      <c r="FY216" s="42"/>
      <c r="FZ216" s="42"/>
      <c r="GA216" s="42"/>
      <c r="GB216" s="42"/>
      <c r="GC216" s="42"/>
      <c r="GD216" s="42"/>
      <c r="GE216" s="42"/>
      <c r="GF216" s="42"/>
      <c r="GG216" s="42"/>
      <c r="GH216" s="42"/>
      <c r="GI216" s="42"/>
      <c r="GJ216" s="42"/>
      <c r="GK216" s="42"/>
      <c r="GL216" s="42"/>
      <c r="GM216" s="42"/>
      <c r="GN216" s="42"/>
      <c r="GO216" s="42"/>
      <c r="GP216" s="42"/>
      <c r="GQ216" s="42"/>
      <c r="GR216" s="42"/>
      <c r="GS216" s="42"/>
      <c r="GT216" s="42"/>
      <c r="GU216" s="42"/>
      <c r="GV216" s="42"/>
      <c r="GW216" s="42"/>
      <c r="GX216" s="42"/>
      <c r="GY216" s="42"/>
    </row>
    <row r="217" spans="1:207" ht="15.75">
      <c r="A217" s="5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c r="BM217" s="42"/>
      <c r="BN217" s="42"/>
      <c r="BO217" s="42"/>
      <c r="BP217" s="42"/>
      <c r="BQ217" s="42"/>
      <c r="BR217" s="42"/>
      <c r="BS217" s="42"/>
      <c r="BT217" s="42"/>
      <c r="BU217" s="42"/>
      <c r="BV217" s="42"/>
      <c r="BW217" s="42"/>
      <c r="BX217" s="42"/>
      <c r="BY217" s="42"/>
      <c r="BZ217" s="42"/>
      <c r="CA217" s="42"/>
      <c r="CB217" s="42"/>
      <c r="CC217" s="42"/>
      <c r="CD217" s="42"/>
      <c r="CE217" s="42"/>
      <c r="CF217" s="42"/>
      <c r="CG217" s="42"/>
      <c r="CH217" s="42"/>
      <c r="CI217" s="42"/>
      <c r="CJ217" s="42"/>
      <c r="CK217" s="42"/>
      <c r="CL217" s="42"/>
      <c r="CM217" s="42"/>
      <c r="CN217" s="42"/>
      <c r="CO217" s="42"/>
      <c r="CP217" s="42"/>
      <c r="CQ217" s="42"/>
      <c r="CR217" s="42"/>
      <c r="CS217" s="42"/>
      <c r="CT217" s="42"/>
      <c r="CU217" s="42"/>
      <c r="CV217" s="42"/>
      <c r="CW217" s="42"/>
      <c r="CX217" s="42"/>
      <c r="CY217" s="42"/>
      <c r="CZ217" s="42"/>
      <c r="DA217" s="42"/>
      <c r="DB217" s="42"/>
      <c r="DC217" s="42"/>
      <c r="DD217" s="42"/>
      <c r="DE217" s="42"/>
      <c r="DF217" s="42"/>
      <c r="DG217" s="42"/>
      <c r="DH217" s="42"/>
      <c r="DI217" s="42"/>
      <c r="DJ217" s="42"/>
      <c r="DK217" s="42"/>
      <c r="DL217" s="42"/>
      <c r="DM217" s="42"/>
      <c r="DN217" s="42"/>
      <c r="DO217" s="42"/>
      <c r="DP217" s="42"/>
      <c r="DQ217" s="42"/>
      <c r="DR217" s="42"/>
      <c r="DS217" s="42"/>
      <c r="DT217" s="42"/>
      <c r="DU217" s="42"/>
      <c r="DV217" s="42"/>
      <c r="DW217" s="42"/>
      <c r="DX217" s="42"/>
      <c r="DY217" s="42"/>
      <c r="DZ217" s="42"/>
      <c r="EA217" s="42"/>
      <c r="EB217" s="42"/>
      <c r="EC217" s="42"/>
      <c r="ED217" s="42"/>
      <c r="EE217" s="42"/>
      <c r="EF217" s="42"/>
      <c r="EG217" s="42"/>
      <c r="EH217" s="42"/>
      <c r="EI217" s="42"/>
      <c r="EJ217" s="42"/>
      <c r="EK217" s="42"/>
      <c r="EL217" s="42"/>
      <c r="EM217" s="42"/>
      <c r="EN217" s="42"/>
      <c r="EO217" s="42"/>
      <c r="EP217" s="42"/>
      <c r="EQ217" s="42"/>
      <c r="ER217" s="42"/>
      <c r="ES217" s="42"/>
      <c r="ET217" s="42"/>
      <c r="EU217" s="42"/>
      <c r="EV217" s="42"/>
      <c r="EW217" s="42"/>
      <c r="EX217" s="42"/>
      <c r="EY217" s="42"/>
      <c r="EZ217" s="42"/>
      <c r="FA217" s="42"/>
      <c r="FB217" s="42"/>
      <c r="FC217" s="42"/>
      <c r="FD217" s="42"/>
      <c r="FE217" s="42"/>
      <c r="FF217" s="42"/>
      <c r="FG217" s="42"/>
      <c r="FH217" s="42"/>
      <c r="FI217" s="42"/>
      <c r="FJ217" s="42"/>
      <c r="FK217" s="42"/>
      <c r="FL217" s="42"/>
      <c r="FM217" s="42"/>
      <c r="FN217" s="42"/>
      <c r="FO217" s="42"/>
      <c r="FP217" s="42"/>
      <c r="FQ217" s="42"/>
      <c r="FR217" s="42"/>
      <c r="FS217" s="42"/>
      <c r="FT217" s="42"/>
      <c r="FU217" s="42"/>
      <c r="FV217" s="42"/>
      <c r="FW217" s="42"/>
      <c r="FX217" s="42"/>
      <c r="FY217" s="42"/>
      <c r="FZ217" s="42"/>
      <c r="GA217" s="42"/>
      <c r="GB217" s="42"/>
      <c r="GC217" s="42"/>
      <c r="GD217" s="42"/>
      <c r="GE217" s="42"/>
      <c r="GF217" s="42"/>
      <c r="GG217" s="42"/>
      <c r="GH217" s="42"/>
      <c r="GI217" s="42"/>
      <c r="GJ217" s="42"/>
      <c r="GK217" s="42"/>
      <c r="GL217" s="42"/>
      <c r="GM217" s="42"/>
      <c r="GN217" s="42"/>
      <c r="GO217" s="42"/>
      <c r="GP217" s="42"/>
      <c r="GQ217" s="42"/>
      <c r="GR217" s="42"/>
      <c r="GS217" s="42"/>
      <c r="GT217" s="42"/>
      <c r="GU217" s="42"/>
      <c r="GV217" s="42"/>
      <c r="GW217" s="42"/>
      <c r="GX217" s="42"/>
      <c r="GY217" s="42"/>
    </row>
    <row r="218" spans="1:207" ht="15.75">
      <c r="A218" s="5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row>
    <row r="219" spans="1:207" ht="15.75">
      <c r="A219" s="5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s="42"/>
      <c r="BM219" s="42"/>
      <c r="BN219" s="42"/>
      <c r="BO219" s="42"/>
      <c r="BP219" s="42"/>
      <c r="BQ219" s="42"/>
      <c r="BR219" s="42"/>
      <c r="BS219" s="42"/>
      <c r="BT219" s="42"/>
      <c r="BU219" s="42"/>
      <c r="BV219" s="42"/>
      <c r="BW219" s="42"/>
      <c r="BX219" s="42"/>
      <c r="BY219" s="42"/>
      <c r="BZ219" s="42"/>
      <c r="CA219" s="42"/>
      <c r="CB219" s="42"/>
      <c r="CC219" s="42"/>
      <c r="CD219" s="42"/>
      <c r="CE219" s="42"/>
      <c r="CF219" s="42"/>
      <c r="CG219" s="42"/>
      <c r="CH219" s="42"/>
      <c r="CI219" s="42"/>
      <c r="CJ219" s="42"/>
      <c r="CK219" s="42"/>
      <c r="CL219" s="42"/>
      <c r="CM219" s="42"/>
      <c r="CN219" s="42"/>
      <c r="CO219" s="42"/>
      <c r="CP219" s="42"/>
      <c r="CQ219" s="42"/>
      <c r="CR219" s="42"/>
      <c r="CS219" s="42"/>
      <c r="CT219" s="42"/>
      <c r="CU219" s="42"/>
      <c r="CV219" s="42"/>
      <c r="CW219" s="42"/>
      <c r="CX219" s="42"/>
      <c r="CY219" s="42"/>
      <c r="CZ219" s="42"/>
      <c r="DA219" s="42"/>
      <c r="DB219" s="42"/>
      <c r="DC219" s="42"/>
      <c r="DD219" s="42"/>
      <c r="DE219" s="42"/>
      <c r="DF219" s="42"/>
      <c r="DG219" s="42"/>
      <c r="DH219" s="42"/>
      <c r="DI219" s="42"/>
      <c r="DJ219" s="42"/>
      <c r="DK219" s="42"/>
      <c r="DL219" s="42"/>
      <c r="DM219" s="42"/>
      <c r="DN219" s="42"/>
      <c r="DO219" s="42"/>
      <c r="DP219" s="42"/>
      <c r="DQ219" s="42"/>
      <c r="DR219" s="42"/>
      <c r="DS219" s="42"/>
      <c r="DT219" s="42"/>
      <c r="DU219" s="42"/>
      <c r="DV219" s="42"/>
      <c r="DW219" s="42"/>
      <c r="DX219" s="42"/>
      <c r="DY219" s="42"/>
      <c r="DZ219" s="42"/>
      <c r="EA219" s="42"/>
      <c r="EB219" s="42"/>
      <c r="EC219" s="42"/>
      <c r="ED219" s="42"/>
      <c r="EE219" s="42"/>
      <c r="EF219" s="42"/>
      <c r="EG219" s="42"/>
      <c r="EH219" s="42"/>
      <c r="EI219" s="42"/>
      <c r="EJ219" s="42"/>
      <c r="EK219" s="42"/>
      <c r="EL219" s="42"/>
      <c r="EM219" s="42"/>
      <c r="EN219" s="42"/>
      <c r="EO219" s="42"/>
      <c r="EP219" s="42"/>
      <c r="EQ219" s="42"/>
      <c r="ER219" s="42"/>
      <c r="ES219" s="42"/>
      <c r="ET219" s="42"/>
      <c r="EU219" s="42"/>
      <c r="EV219" s="42"/>
      <c r="EW219" s="42"/>
      <c r="EX219" s="42"/>
      <c r="EY219" s="42"/>
      <c r="EZ219" s="42"/>
      <c r="FA219" s="42"/>
      <c r="FB219" s="42"/>
      <c r="FC219" s="42"/>
      <c r="FD219" s="42"/>
      <c r="FE219" s="42"/>
      <c r="FF219" s="42"/>
      <c r="FG219" s="42"/>
      <c r="FH219" s="42"/>
      <c r="FI219" s="42"/>
      <c r="FJ219" s="42"/>
      <c r="FK219" s="42"/>
      <c r="FL219" s="42"/>
      <c r="FM219" s="42"/>
      <c r="FN219" s="42"/>
      <c r="FO219" s="42"/>
      <c r="FP219" s="42"/>
      <c r="FQ219" s="42"/>
      <c r="FR219" s="42"/>
      <c r="FS219" s="42"/>
      <c r="FT219" s="42"/>
      <c r="FU219" s="42"/>
      <c r="FV219" s="42"/>
      <c r="FW219" s="42"/>
      <c r="FX219" s="42"/>
      <c r="FY219" s="42"/>
      <c r="FZ219" s="42"/>
      <c r="GA219" s="42"/>
      <c r="GB219" s="42"/>
      <c r="GC219" s="42"/>
      <c r="GD219" s="42"/>
      <c r="GE219" s="42"/>
      <c r="GF219" s="42"/>
      <c r="GG219" s="42"/>
      <c r="GH219" s="42"/>
      <c r="GI219" s="42"/>
      <c r="GJ219" s="42"/>
      <c r="GK219" s="42"/>
      <c r="GL219" s="42"/>
      <c r="GM219" s="42"/>
      <c r="GN219" s="42"/>
      <c r="GO219" s="42"/>
      <c r="GP219" s="42"/>
      <c r="GQ219" s="42"/>
      <c r="GR219" s="42"/>
      <c r="GS219" s="42"/>
      <c r="GT219" s="42"/>
      <c r="GU219" s="42"/>
      <c r="GV219" s="42"/>
      <c r="GW219" s="42"/>
      <c r="GX219" s="42"/>
      <c r="GY219" s="42"/>
    </row>
    <row r="220" spans="1:207" ht="15.75">
      <c r="A220" s="5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s="42"/>
      <c r="BM220" s="42"/>
      <c r="BN220" s="42"/>
      <c r="BO220" s="42"/>
      <c r="BP220" s="42"/>
      <c r="BQ220" s="42"/>
      <c r="BR220" s="42"/>
      <c r="BS220" s="42"/>
      <c r="BT220" s="42"/>
      <c r="BU220" s="42"/>
      <c r="BV220" s="42"/>
      <c r="BW220" s="42"/>
      <c r="BX220" s="42"/>
      <c r="BY220" s="42"/>
      <c r="BZ220" s="42"/>
      <c r="CA220" s="42"/>
      <c r="CB220" s="42"/>
      <c r="CC220" s="42"/>
      <c r="CD220" s="42"/>
      <c r="CE220" s="42"/>
      <c r="CF220" s="42"/>
      <c r="CG220" s="42"/>
      <c r="CH220" s="42"/>
      <c r="CI220" s="42"/>
      <c r="CJ220" s="42"/>
      <c r="CK220" s="42"/>
      <c r="CL220" s="42"/>
      <c r="CM220" s="42"/>
      <c r="CN220" s="42"/>
      <c r="CO220" s="42"/>
      <c r="CP220" s="42"/>
      <c r="CQ220" s="42"/>
      <c r="CR220" s="42"/>
      <c r="CS220" s="42"/>
      <c r="CT220" s="42"/>
      <c r="CU220" s="42"/>
      <c r="CV220" s="42"/>
      <c r="CW220" s="42"/>
      <c r="CX220" s="42"/>
      <c r="CY220" s="42"/>
      <c r="CZ220" s="42"/>
      <c r="DA220" s="42"/>
      <c r="DB220" s="42"/>
      <c r="DC220" s="42"/>
      <c r="DD220" s="42"/>
      <c r="DE220" s="42"/>
      <c r="DF220" s="42"/>
      <c r="DG220" s="42"/>
      <c r="DH220" s="42"/>
      <c r="DI220" s="42"/>
      <c r="DJ220" s="42"/>
      <c r="DK220" s="42"/>
      <c r="DL220" s="42"/>
      <c r="DM220" s="42"/>
      <c r="DN220" s="42"/>
      <c r="DO220" s="42"/>
      <c r="DP220" s="42"/>
      <c r="DQ220" s="42"/>
      <c r="DR220" s="42"/>
      <c r="DS220" s="42"/>
      <c r="DT220" s="42"/>
      <c r="DU220" s="42"/>
      <c r="DV220" s="42"/>
      <c r="DW220" s="42"/>
      <c r="DX220" s="42"/>
      <c r="DY220" s="42"/>
      <c r="DZ220" s="42"/>
      <c r="EA220" s="42"/>
      <c r="EB220" s="42"/>
      <c r="EC220" s="42"/>
      <c r="ED220" s="42"/>
      <c r="EE220" s="42"/>
      <c r="EF220" s="42"/>
      <c r="EG220" s="42"/>
      <c r="EH220" s="42"/>
      <c r="EI220" s="42"/>
      <c r="EJ220" s="42"/>
      <c r="EK220" s="42"/>
      <c r="EL220" s="42"/>
      <c r="EM220" s="42"/>
      <c r="EN220" s="42"/>
      <c r="EO220" s="42"/>
      <c r="EP220" s="42"/>
      <c r="EQ220" s="42"/>
      <c r="ER220" s="42"/>
      <c r="ES220" s="42"/>
      <c r="ET220" s="42"/>
      <c r="EU220" s="42"/>
      <c r="EV220" s="42"/>
      <c r="EW220" s="42"/>
      <c r="EX220" s="42"/>
      <c r="EY220" s="42"/>
      <c r="EZ220" s="42"/>
      <c r="FA220" s="42"/>
      <c r="FB220" s="42"/>
      <c r="FC220" s="42"/>
      <c r="FD220" s="42"/>
      <c r="FE220" s="42"/>
      <c r="FF220" s="42"/>
      <c r="FG220" s="42"/>
      <c r="FH220" s="42"/>
      <c r="FI220" s="42"/>
      <c r="FJ220" s="42"/>
      <c r="FK220" s="42"/>
      <c r="FL220" s="42"/>
      <c r="FM220" s="42"/>
      <c r="FN220" s="42"/>
      <c r="FO220" s="42"/>
      <c r="FP220" s="42"/>
      <c r="FQ220" s="42"/>
      <c r="FR220" s="42"/>
      <c r="FS220" s="42"/>
      <c r="FT220" s="42"/>
      <c r="FU220" s="42"/>
      <c r="FV220" s="42"/>
      <c r="FW220" s="42"/>
      <c r="FX220" s="42"/>
      <c r="FY220" s="42"/>
      <c r="FZ220" s="42"/>
      <c r="GA220" s="42"/>
      <c r="GB220" s="42"/>
      <c r="GC220" s="42"/>
      <c r="GD220" s="42"/>
      <c r="GE220" s="42"/>
      <c r="GF220" s="42"/>
      <c r="GG220" s="42"/>
      <c r="GH220" s="42"/>
      <c r="GI220" s="42"/>
      <c r="GJ220" s="42"/>
      <c r="GK220" s="42"/>
      <c r="GL220" s="42"/>
      <c r="GM220" s="42"/>
      <c r="GN220" s="42"/>
      <c r="GO220" s="42"/>
      <c r="GP220" s="42"/>
      <c r="GQ220" s="42"/>
      <c r="GR220" s="42"/>
      <c r="GS220" s="42"/>
      <c r="GT220" s="42"/>
      <c r="GU220" s="42"/>
      <c r="GV220" s="42"/>
      <c r="GW220" s="42"/>
      <c r="GX220" s="42"/>
      <c r="GY220" s="42"/>
    </row>
    <row r="221" spans="1:207" ht="15.75">
      <c r="A221" s="5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row>
    <row r="222" spans="1:207" ht="15.75">
      <c r="A222" s="5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2"/>
      <c r="EU222" s="42"/>
      <c r="EV222" s="42"/>
      <c r="EW222" s="42"/>
      <c r="EX222" s="42"/>
      <c r="EY222" s="42"/>
      <c r="EZ222" s="42"/>
      <c r="FA222" s="42"/>
      <c r="FB222" s="42"/>
      <c r="FC222" s="42"/>
      <c r="FD222" s="42"/>
      <c r="FE222" s="42"/>
      <c r="FF222" s="42"/>
      <c r="FG222" s="42"/>
      <c r="FH222" s="42"/>
      <c r="FI222" s="42"/>
      <c r="FJ222" s="42"/>
      <c r="FK222" s="42"/>
      <c r="FL222" s="42"/>
      <c r="FM222" s="42"/>
      <c r="FN222" s="42"/>
      <c r="FO222" s="42"/>
      <c r="FP222" s="42"/>
      <c r="FQ222" s="42"/>
      <c r="FR222" s="42"/>
      <c r="FS222" s="42"/>
      <c r="FT222" s="42"/>
      <c r="FU222" s="42"/>
      <c r="FV222" s="42"/>
      <c r="FW222" s="42"/>
      <c r="FX222" s="42"/>
      <c r="FY222" s="42"/>
      <c r="FZ222" s="42"/>
      <c r="GA222" s="42"/>
      <c r="GB222" s="42"/>
      <c r="GC222" s="42"/>
      <c r="GD222" s="42"/>
      <c r="GE222" s="42"/>
      <c r="GF222" s="42"/>
      <c r="GG222" s="42"/>
      <c r="GH222" s="42"/>
      <c r="GI222" s="42"/>
      <c r="GJ222" s="42"/>
      <c r="GK222" s="42"/>
      <c r="GL222" s="42"/>
      <c r="GM222" s="42"/>
      <c r="GN222" s="42"/>
      <c r="GO222" s="42"/>
      <c r="GP222" s="42"/>
      <c r="GQ222" s="42"/>
      <c r="GR222" s="42"/>
      <c r="GS222" s="42"/>
      <c r="GT222" s="42"/>
      <c r="GU222" s="42"/>
      <c r="GV222" s="42"/>
      <c r="GW222" s="42"/>
      <c r="GX222" s="42"/>
      <c r="GY222" s="42"/>
    </row>
    <row r="223" spans="1:207" ht="15.75">
      <c r="A223" s="5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row>
    <row r="224" spans="1:207" ht="15.75">
      <c r="A224" s="5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s="42"/>
      <c r="BM224" s="42"/>
      <c r="BN224" s="42"/>
      <c r="BO224" s="42"/>
      <c r="BP224" s="42"/>
      <c r="BQ224" s="42"/>
      <c r="BR224" s="42"/>
      <c r="BS224" s="42"/>
      <c r="BT224" s="42"/>
      <c r="BU224" s="42"/>
      <c r="BV224" s="42"/>
      <c r="BW224" s="42"/>
      <c r="BX224" s="42"/>
      <c r="BY224" s="42"/>
      <c r="BZ224" s="42"/>
      <c r="CA224" s="42"/>
      <c r="CB224" s="42"/>
      <c r="CC224" s="42"/>
      <c r="CD224" s="42"/>
      <c r="CE224" s="42"/>
      <c r="CF224" s="42"/>
      <c r="CG224" s="42"/>
      <c r="CH224" s="42"/>
      <c r="CI224" s="42"/>
      <c r="CJ224" s="42"/>
      <c r="CK224" s="42"/>
      <c r="CL224" s="42"/>
      <c r="CM224" s="42"/>
      <c r="CN224" s="42"/>
      <c r="CO224" s="42"/>
      <c r="CP224" s="42"/>
      <c r="CQ224" s="42"/>
      <c r="CR224" s="42"/>
      <c r="CS224" s="42"/>
      <c r="CT224" s="42"/>
      <c r="CU224" s="42"/>
      <c r="CV224" s="42"/>
      <c r="CW224" s="42"/>
      <c r="CX224" s="42"/>
      <c r="CY224" s="42"/>
      <c r="CZ224" s="42"/>
      <c r="DA224" s="42"/>
      <c r="DB224" s="42"/>
      <c r="DC224" s="42"/>
      <c r="DD224" s="42"/>
      <c r="DE224" s="42"/>
      <c r="DF224" s="42"/>
      <c r="DG224" s="42"/>
      <c r="DH224" s="42"/>
      <c r="DI224" s="42"/>
      <c r="DJ224" s="42"/>
      <c r="DK224" s="42"/>
      <c r="DL224" s="42"/>
      <c r="DM224" s="42"/>
      <c r="DN224" s="42"/>
      <c r="DO224" s="42"/>
      <c r="DP224" s="42"/>
      <c r="DQ224" s="42"/>
      <c r="DR224" s="42"/>
      <c r="DS224" s="42"/>
      <c r="DT224" s="42"/>
      <c r="DU224" s="42"/>
      <c r="DV224" s="42"/>
      <c r="DW224" s="42"/>
      <c r="DX224" s="42"/>
      <c r="DY224" s="42"/>
      <c r="DZ224" s="42"/>
      <c r="EA224" s="42"/>
      <c r="EB224" s="42"/>
      <c r="EC224" s="42"/>
      <c r="ED224" s="42"/>
      <c r="EE224" s="42"/>
      <c r="EF224" s="42"/>
      <c r="EG224" s="42"/>
      <c r="EH224" s="42"/>
      <c r="EI224" s="42"/>
      <c r="EJ224" s="42"/>
      <c r="EK224" s="42"/>
      <c r="EL224" s="42"/>
      <c r="EM224" s="42"/>
      <c r="EN224" s="42"/>
      <c r="EO224" s="42"/>
      <c r="EP224" s="42"/>
      <c r="EQ224" s="42"/>
      <c r="ER224" s="42"/>
      <c r="ES224" s="42"/>
      <c r="ET224" s="42"/>
      <c r="EU224" s="42"/>
      <c r="EV224" s="42"/>
      <c r="EW224" s="42"/>
      <c r="EX224" s="42"/>
      <c r="EY224" s="42"/>
      <c r="EZ224" s="42"/>
      <c r="FA224" s="42"/>
      <c r="FB224" s="42"/>
      <c r="FC224" s="42"/>
      <c r="FD224" s="42"/>
      <c r="FE224" s="42"/>
      <c r="FF224" s="42"/>
      <c r="FG224" s="42"/>
      <c r="FH224" s="42"/>
      <c r="FI224" s="42"/>
      <c r="FJ224" s="42"/>
      <c r="FK224" s="42"/>
      <c r="FL224" s="42"/>
      <c r="FM224" s="42"/>
      <c r="FN224" s="42"/>
      <c r="FO224" s="42"/>
      <c r="FP224" s="42"/>
      <c r="FQ224" s="42"/>
      <c r="FR224" s="42"/>
      <c r="FS224" s="42"/>
      <c r="FT224" s="42"/>
      <c r="FU224" s="42"/>
      <c r="FV224" s="42"/>
      <c r="FW224" s="42"/>
      <c r="FX224" s="42"/>
      <c r="FY224" s="42"/>
      <c r="FZ224" s="42"/>
      <c r="GA224" s="42"/>
      <c r="GB224" s="42"/>
      <c r="GC224" s="42"/>
      <c r="GD224" s="42"/>
      <c r="GE224" s="42"/>
      <c r="GF224" s="42"/>
      <c r="GG224" s="42"/>
      <c r="GH224" s="42"/>
      <c r="GI224" s="42"/>
      <c r="GJ224" s="42"/>
      <c r="GK224" s="42"/>
      <c r="GL224" s="42"/>
      <c r="GM224" s="42"/>
      <c r="GN224" s="42"/>
      <c r="GO224" s="42"/>
      <c r="GP224" s="42"/>
      <c r="GQ224" s="42"/>
      <c r="GR224" s="42"/>
      <c r="GS224" s="42"/>
      <c r="GT224" s="42"/>
      <c r="GU224" s="42"/>
      <c r="GV224" s="42"/>
      <c r="GW224" s="42"/>
      <c r="GX224" s="42"/>
      <c r="GY224" s="42"/>
    </row>
    <row r="225" spans="1:207" ht="15.75">
      <c r="A225" s="5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s="42"/>
      <c r="BM225" s="42"/>
      <c r="BN225" s="42"/>
      <c r="BO225" s="42"/>
      <c r="BP225" s="42"/>
      <c r="BQ225" s="42"/>
      <c r="BR225" s="42"/>
      <c r="BS225" s="42"/>
      <c r="BT225" s="42"/>
      <c r="BU225" s="42"/>
      <c r="BV225" s="42"/>
      <c r="BW225" s="42"/>
      <c r="BX225" s="42"/>
      <c r="BY225" s="42"/>
      <c r="BZ225" s="42"/>
      <c r="CA225" s="42"/>
      <c r="CB225" s="42"/>
      <c r="CC225" s="42"/>
      <c r="CD225" s="42"/>
      <c r="CE225" s="42"/>
      <c r="CF225" s="42"/>
      <c r="CG225" s="42"/>
      <c r="CH225" s="42"/>
      <c r="CI225" s="42"/>
      <c r="CJ225" s="42"/>
      <c r="CK225" s="42"/>
      <c r="CL225" s="42"/>
      <c r="CM225" s="42"/>
      <c r="CN225" s="42"/>
      <c r="CO225" s="42"/>
      <c r="CP225" s="42"/>
      <c r="CQ225" s="42"/>
      <c r="CR225" s="42"/>
      <c r="CS225" s="42"/>
      <c r="CT225" s="42"/>
      <c r="CU225" s="42"/>
      <c r="CV225" s="42"/>
      <c r="CW225" s="42"/>
      <c r="CX225" s="42"/>
      <c r="CY225" s="42"/>
      <c r="CZ225" s="42"/>
      <c r="DA225" s="42"/>
      <c r="DB225" s="42"/>
      <c r="DC225" s="42"/>
      <c r="DD225" s="42"/>
      <c r="DE225" s="42"/>
      <c r="DF225" s="42"/>
      <c r="DG225" s="42"/>
      <c r="DH225" s="42"/>
      <c r="DI225" s="42"/>
      <c r="DJ225" s="42"/>
      <c r="DK225" s="42"/>
      <c r="DL225" s="42"/>
      <c r="DM225" s="42"/>
      <c r="DN225" s="42"/>
      <c r="DO225" s="42"/>
      <c r="DP225" s="42"/>
      <c r="DQ225" s="42"/>
      <c r="DR225" s="42"/>
      <c r="DS225" s="42"/>
      <c r="DT225" s="42"/>
      <c r="DU225" s="42"/>
      <c r="DV225" s="42"/>
      <c r="DW225" s="42"/>
      <c r="DX225" s="42"/>
      <c r="DY225" s="42"/>
      <c r="DZ225" s="42"/>
      <c r="EA225" s="42"/>
      <c r="EB225" s="42"/>
      <c r="EC225" s="42"/>
      <c r="ED225" s="42"/>
      <c r="EE225" s="42"/>
      <c r="EF225" s="42"/>
      <c r="EG225" s="42"/>
      <c r="EH225" s="42"/>
      <c r="EI225" s="42"/>
      <c r="EJ225" s="42"/>
      <c r="EK225" s="42"/>
      <c r="EL225" s="42"/>
      <c r="EM225" s="42"/>
      <c r="EN225" s="42"/>
      <c r="EO225" s="42"/>
      <c r="EP225" s="42"/>
      <c r="EQ225" s="42"/>
      <c r="ER225" s="42"/>
      <c r="ES225" s="42"/>
      <c r="ET225" s="42"/>
      <c r="EU225" s="42"/>
      <c r="EV225" s="42"/>
      <c r="EW225" s="42"/>
      <c r="EX225" s="42"/>
      <c r="EY225" s="42"/>
      <c r="EZ225" s="42"/>
      <c r="FA225" s="42"/>
      <c r="FB225" s="42"/>
      <c r="FC225" s="42"/>
      <c r="FD225" s="42"/>
      <c r="FE225" s="42"/>
      <c r="FF225" s="42"/>
      <c r="FG225" s="42"/>
      <c r="FH225" s="42"/>
      <c r="FI225" s="42"/>
      <c r="FJ225" s="42"/>
      <c r="FK225" s="42"/>
      <c r="FL225" s="42"/>
      <c r="FM225" s="42"/>
      <c r="FN225" s="42"/>
      <c r="FO225" s="42"/>
      <c r="FP225" s="42"/>
      <c r="FQ225" s="42"/>
      <c r="FR225" s="42"/>
      <c r="FS225" s="42"/>
      <c r="FT225" s="42"/>
      <c r="FU225" s="42"/>
      <c r="FV225" s="42"/>
      <c r="FW225" s="42"/>
      <c r="FX225" s="42"/>
      <c r="FY225" s="42"/>
      <c r="FZ225" s="42"/>
      <c r="GA225" s="42"/>
      <c r="GB225" s="42"/>
      <c r="GC225" s="42"/>
      <c r="GD225" s="42"/>
      <c r="GE225" s="42"/>
      <c r="GF225" s="42"/>
      <c r="GG225" s="42"/>
      <c r="GH225" s="42"/>
      <c r="GI225" s="42"/>
      <c r="GJ225" s="42"/>
      <c r="GK225" s="42"/>
      <c r="GL225" s="42"/>
      <c r="GM225" s="42"/>
      <c r="GN225" s="42"/>
      <c r="GO225" s="42"/>
      <c r="GP225" s="42"/>
      <c r="GQ225" s="42"/>
      <c r="GR225" s="42"/>
      <c r="GS225" s="42"/>
      <c r="GT225" s="42"/>
      <c r="GU225" s="42"/>
      <c r="GV225" s="42"/>
      <c r="GW225" s="42"/>
      <c r="GX225" s="42"/>
      <c r="GY225" s="42"/>
    </row>
    <row r="226" spans="1:207" ht="15.75">
      <c r="A226" s="5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row>
    <row r="227" spans="1:207" ht="15.75">
      <c r="A227" s="5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row>
    <row r="228" spans="1:207" ht="15.75">
      <c r="A228" s="5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row>
    <row r="229" spans="1:207" ht="15.75">
      <c r="A229" s="5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row>
    <row r="230" spans="1:207" ht="15.75">
      <c r="A230" s="5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row>
    <row r="231" spans="1:207" ht="15.75">
      <c r="A231" s="5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c r="AR231" s="42"/>
      <c r="AS231" s="42"/>
      <c r="AT231" s="42"/>
      <c r="AU231" s="42"/>
      <c r="AV231" s="42"/>
      <c r="AW231" s="42"/>
      <c r="AX231" s="42"/>
      <c r="AY231" s="42"/>
      <c r="AZ231" s="42"/>
      <c r="BA231" s="42"/>
      <c r="BB231" s="42"/>
      <c r="BC231" s="42"/>
      <c r="BD231" s="42"/>
      <c r="BE231" s="42"/>
      <c r="BF231" s="42"/>
      <c r="BG231" s="42"/>
      <c r="BH231" s="42"/>
      <c r="BI231" s="42"/>
      <c r="BJ231" s="42"/>
      <c r="BK231" s="42"/>
      <c r="BL231" s="42"/>
      <c r="BM231" s="42"/>
      <c r="BN231" s="42"/>
      <c r="BO231" s="42"/>
      <c r="BP231" s="42"/>
      <c r="BQ231" s="42"/>
      <c r="BR231" s="42"/>
      <c r="BS231" s="42"/>
      <c r="BT231" s="42"/>
      <c r="BU231" s="42"/>
      <c r="BV231" s="42"/>
      <c r="BW231" s="42"/>
      <c r="BX231" s="42"/>
      <c r="BY231" s="42"/>
      <c r="BZ231" s="42"/>
      <c r="CA231" s="42"/>
      <c r="CB231" s="42"/>
      <c r="CC231" s="42"/>
      <c r="CD231" s="42"/>
      <c r="CE231" s="42"/>
      <c r="CF231" s="42"/>
      <c r="CG231" s="42"/>
      <c r="CH231" s="42"/>
      <c r="CI231" s="42"/>
      <c r="CJ231" s="42"/>
      <c r="CK231" s="42"/>
      <c r="CL231" s="42"/>
      <c r="CM231" s="42"/>
      <c r="CN231" s="42"/>
      <c r="CO231" s="42"/>
      <c r="CP231" s="42"/>
      <c r="CQ231" s="42"/>
      <c r="CR231" s="42"/>
      <c r="CS231" s="42"/>
      <c r="CT231" s="42"/>
      <c r="CU231" s="42"/>
      <c r="CV231" s="42"/>
      <c r="CW231" s="42"/>
      <c r="CX231" s="42"/>
      <c r="CY231" s="42"/>
      <c r="CZ231" s="42"/>
      <c r="DA231" s="42"/>
      <c r="DB231" s="42"/>
      <c r="DC231" s="42"/>
      <c r="DD231" s="42"/>
      <c r="DE231" s="42"/>
      <c r="DF231" s="42"/>
      <c r="DG231" s="42"/>
      <c r="DH231" s="42"/>
      <c r="DI231" s="42"/>
      <c r="DJ231" s="42"/>
      <c r="DK231" s="42"/>
      <c r="DL231" s="42"/>
      <c r="DM231" s="42"/>
      <c r="DN231" s="42"/>
      <c r="DO231" s="42"/>
      <c r="DP231" s="42"/>
      <c r="DQ231" s="42"/>
      <c r="DR231" s="42"/>
      <c r="DS231" s="42"/>
      <c r="DT231" s="42"/>
      <c r="DU231" s="42"/>
      <c r="DV231" s="42"/>
      <c r="DW231" s="42"/>
      <c r="DX231" s="42"/>
      <c r="DY231" s="42"/>
      <c r="DZ231" s="42"/>
      <c r="EA231" s="42"/>
      <c r="EB231" s="42"/>
      <c r="EC231" s="42"/>
      <c r="ED231" s="42"/>
      <c r="EE231" s="42"/>
      <c r="EF231" s="42"/>
      <c r="EG231" s="42"/>
      <c r="EH231" s="42"/>
      <c r="EI231" s="42"/>
      <c r="EJ231" s="42"/>
      <c r="EK231" s="42"/>
      <c r="EL231" s="42"/>
      <c r="EM231" s="42"/>
      <c r="EN231" s="42"/>
      <c r="EO231" s="42"/>
      <c r="EP231" s="42"/>
      <c r="EQ231" s="42"/>
      <c r="ER231" s="42"/>
      <c r="ES231" s="42"/>
      <c r="ET231" s="42"/>
      <c r="EU231" s="42"/>
      <c r="EV231" s="42"/>
      <c r="EW231" s="42"/>
      <c r="EX231" s="42"/>
      <c r="EY231" s="42"/>
      <c r="EZ231" s="42"/>
      <c r="FA231" s="42"/>
      <c r="FB231" s="42"/>
      <c r="FC231" s="42"/>
      <c r="FD231" s="42"/>
      <c r="FE231" s="42"/>
      <c r="FF231" s="42"/>
      <c r="FG231" s="42"/>
      <c r="FH231" s="42"/>
      <c r="FI231" s="42"/>
      <c r="FJ231" s="42"/>
      <c r="FK231" s="42"/>
      <c r="FL231" s="42"/>
      <c r="FM231" s="42"/>
      <c r="FN231" s="42"/>
      <c r="FO231" s="42"/>
      <c r="FP231" s="42"/>
      <c r="FQ231" s="42"/>
      <c r="FR231" s="42"/>
      <c r="FS231" s="42"/>
      <c r="FT231" s="42"/>
      <c r="FU231" s="42"/>
      <c r="FV231" s="42"/>
      <c r="FW231" s="42"/>
      <c r="FX231" s="42"/>
      <c r="FY231" s="42"/>
      <c r="FZ231" s="42"/>
      <c r="GA231" s="42"/>
      <c r="GB231" s="42"/>
      <c r="GC231" s="42"/>
      <c r="GD231" s="42"/>
      <c r="GE231" s="42"/>
      <c r="GF231" s="42"/>
      <c r="GG231" s="42"/>
      <c r="GH231" s="42"/>
      <c r="GI231" s="42"/>
      <c r="GJ231" s="42"/>
      <c r="GK231" s="42"/>
      <c r="GL231" s="42"/>
      <c r="GM231" s="42"/>
      <c r="GN231" s="42"/>
      <c r="GO231" s="42"/>
      <c r="GP231" s="42"/>
      <c r="GQ231" s="42"/>
      <c r="GR231" s="42"/>
      <c r="GS231" s="42"/>
      <c r="GT231" s="42"/>
      <c r="GU231" s="42"/>
      <c r="GV231" s="42"/>
      <c r="GW231" s="42"/>
      <c r="GX231" s="42"/>
      <c r="GY231" s="42"/>
    </row>
    <row r="232" spans="1:207" ht="15.75">
      <c r="A232" s="5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c r="AR232" s="42"/>
      <c r="AS232" s="42"/>
      <c r="AT232" s="42"/>
      <c r="AU232" s="42"/>
      <c r="AV232" s="42"/>
      <c r="AW232" s="42"/>
      <c r="AX232" s="42"/>
      <c r="AY232" s="42"/>
      <c r="AZ232" s="42"/>
      <c r="BA232" s="42"/>
      <c r="BB232" s="42"/>
      <c r="BC232" s="42"/>
      <c r="BD232" s="42"/>
      <c r="BE232" s="42"/>
      <c r="BF232" s="42"/>
      <c r="BG232" s="42"/>
      <c r="BH232" s="42"/>
      <c r="BI232" s="42"/>
      <c r="BJ232" s="42"/>
      <c r="BK232" s="42"/>
      <c r="BL232" s="42"/>
      <c r="BM232" s="42"/>
      <c r="BN232" s="42"/>
      <c r="BO232" s="42"/>
      <c r="BP232" s="42"/>
      <c r="BQ232" s="42"/>
      <c r="BR232" s="42"/>
      <c r="BS232" s="42"/>
      <c r="BT232" s="42"/>
      <c r="BU232" s="42"/>
      <c r="BV232" s="42"/>
      <c r="BW232" s="42"/>
      <c r="BX232" s="42"/>
      <c r="BY232" s="42"/>
      <c r="BZ232" s="42"/>
      <c r="CA232" s="42"/>
      <c r="CB232" s="42"/>
      <c r="CC232" s="42"/>
      <c r="CD232" s="42"/>
      <c r="CE232" s="42"/>
      <c r="CF232" s="42"/>
      <c r="CG232" s="42"/>
      <c r="CH232" s="42"/>
      <c r="CI232" s="42"/>
      <c r="CJ232" s="42"/>
      <c r="CK232" s="42"/>
      <c r="CL232" s="42"/>
      <c r="CM232" s="42"/>
      <c r="CN232" s="42"/>
      <c r="CO232" s="42"/>
      <c r="CP232" s="42"/>
      <c r="CQ232" s="42"/>
      <c r="CR232" s="42"/>
      <c r="CS232" s="42"/>
      <c r="CT232" s="42"/>
      <c r="CU232" s="42"/>
      <c r="CV232" s="42"/>
      <c r="CW232" s="42"/>
      <c r="CX232" s="42"/>
      <c r="CY232" s="42"/>
      <c r="CZ232" s="42"/>
      <c r="DA232" s="42"/>
      <c r="DB232" s="42"/>
      <c r="DC232" s="42"/>
      <c r="DD232" s="42"/>
      <c r="DE232" s="42"/>
      <c r="DF232" s="42"/>
      <c r="DG232" s="42"/>
      <c r="DH232" s="42"/>
      <c r="DI232" s="42"/>
      <c r="DJ232" s="42"/>
      <c r="DK232" s="42"/>
      <c r="DL232" s="42"/>
      <c r="DM232" s="42"/>
      <c r="DN232" s="42"/>
      <c r="DO232" s="42"/>
      <c r="DP232" s="42"/>
      <c r="DQ232" s="42"/>
      <c r="DR232" s="42"/>
      <c r="DS232" s="42"/>
      <c r="DT232" s="42"/>
      <c r="DU232" s="42"/>
      <c r="DV232" s="42"/>
      <c r="DW232" s="42"/>
      <c r="DX232" s="42"/>
      <c r="DY232" s="42"/>
      <c r="DZ232" s="42"/>
      <c r="EA232" s="42"/>
      <c r="EB232" s="42"/>
      <c r="EC232" s="42"/>
      <c r="ED232" s="42"/>
      <c r="EE232" s="42"/>
      <c r="EF232" s="42"/>
      <c r="EG232" s="42"/>
      <c r="EH232" s="42"/>
      <c r="EI232" s="42"/>
      <c r="EJ232" s="42"/>
      <c r="EK232" s="42"/>
      <c r="EL232" s="42"/>
      <c r="EM232" s="42"/>
      <c r="EN232" s="42"/>
      <c r="EO232" s="42"/>
      <c r="EP232" s="42"/>
      <c r="EQ232" s="42"/>
      <c r="ER232" s="42"/>
      <c r="ES232" s="42"/>
      <c r="ET232" s="42"/>
      <c r="EU232" s="42"/>
      <c r="EV232" s="42"/>
      <c r="EW232" s="42"/>
      <c r="EX232" s="42"/>
      <c r="EY232" s="42"/>
      <c r="EZ232" s="42"/>
      <c r="FA232" s="42"/>
      <c r="FB232" s="42"/>
      <c r="FC232" s="42"/>
      <c r="FD232" s="42"/>
      <c r="FE232" s="42"/>
      <c r="FF232" s="42"/>
      <c r="FG232" s="42"/>
      <c r="FH232" s="42"/>
      <c r="FI232" s="42"/>
      <c r="FJ232" s="42"/>
      <c r="FK232" s="42"/>
      <c r="FL232" s="42"/>
      <c r="FM232" s="42"/>
      <c r="FN232" s="42"/>
      <c r="FO232" s="42"/>
      <c r="FP232" s="42"/>
      <c r="FQ232" s="42"/>
      <c r="FR232" s="42"/>
      <c r="FS232" s="42"/>
      <c r="FT232" s="42"/>
      <c r="FU232" s="42"/>
      <c r="FV232" s="42"/>
      <c r="FW232" s="42"/>
      <c r="FX232" s="42"/>
      <c r="FY232" s="42"/>
      <c r="FZ232" s="42"/>
      <c r="GA232" s="42"/>
      <c r="GB232" s="42"/>
      <c r="GC232" s="42"/>
      <c r="GD232" s="42"/>
      <c r="GE232" s="42"/>
      <c r="GF232" s="42"/>
      <c r="GG232" s="42"/>
      <c r="GH232" s="42"/>
      <c r="GI232" s="42"/>
      <c r="GJ232" s="42"/>
      <c r="GK232" s="42"/>
      <c r="GL232" s="42"/>
      <c r="GM232" s="42"/>
      <c r="GN232" s="42"/>
      <c r="GO232" s="42"/>
      <c r="GP232" s="42"/>
      <c r="GQ232" s="42"/>
      <c r="GR232" s="42"/>
      <c r="GS232" s="42"/>
      <c r="GT232" s="42"/>
      <c r="GU232" s="42"/>
      <c r="GV232" s="42"/>
      <c r="GW232" s="42"/>
      <c r="GX232" s="42"/>
      <c r="GY232" s="42"/>
    </row>
    <row r="233" spans="1:207" ht="15.75">
      <c r="A233" s="5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row>
    <row r="234" spans="1:207" ht="15.75">
      <c r="A234" s="5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c r="AR234" s="42"/>
      <c r="AS234" s="42"/>
      <c r="AT234" s="42"/>
      <c r="AU234" s="42"/>
      <c r="AV234" s="42"/>
      <c r="AW234" s="42"/>
      <c r="AX234" s="42"/>
      <c r="AY234" s="42"/>
      <c r="AZ234" s="42"/>
      <c r="BA234" s="42"/>
      <c r="BB234" s="42"/>
      <c r="BC234" s="42"/>
      <c r="BD234" s="42"/>
      <c r="BE234" s="42"/>
      <c r="BF234" s="42"/>
      <c r="BG234" s="42"/>
      <c r="BH234" s="42"/>
      <c r="BI234" s="42"/>
      <c r="BJ234" s="42"/>
      <c r="BK234" s="42"/>
      <c r="BL234" s="42"/>
      <c r="BM234" s="42"/>
      <c r="BN234" s="42"/>
      <c r="BO234" s="42"/>
      <c r="BP234" s="42"/>
      <c r="BQ234" s="42"/>
      <c r="BR234" s="42"/>
      <c r="BS234" s="42"/>
      <c r="BT234" s="42"/>
      <c r="BU234" s="42"/>
      <c r="BV234" s="42"/>
      <c r="BW234" s="42"/>
      <c r="BX234" s="42"/>
      <c r="BY234" s="42"/>
      <c r="BZ234" s="42"/>
      <c r="CA234" s="42"/>
      <c r="CB234" s="42"/>
      <c r="CC234" s="42"/>
      <c r="CD234" s="42"/>
      <c r="CE234" s="42"/>
      <c r="CF234" s="42"/>
      <c r="CG234" s="42"/>
      <c r="CH234" s="42"/>
      <c r="CI234" s="42"/>
      <c r="CJ234" s="42"/>
      <c r="CK234" s="42"/>
      <c r="CL234" s="42"/>
      <c r="CM234" s="42"/>
      <c r="CN234" s="42"/>
      <c r="CO234" s="42"/>
      <c r="CP234" s="42"/>
      <c r="CQ234" s="42"/>
      <c r="CR234" s="42"/>
      <c r="CS234" s="42"/>
      <c r="CT234" s="42"/>
      <c r="CU234" s="42"/>
      <c r="CV234" s="42"/>
      <c r="CW234" s="42"/>
      <c r="CX234" s="42"/>
      <c r="CY234" s="42"/>
      <c r="CZ234" s="42"/>
      <c r="DA234" s="42"/>
      <c r="DB234" s="42"/>
      <c r="DC234" s="42"/>
      <c r="DD234" s="42"/>
      <c r="DE234" s="42"/>
      <c r="DF234" s="42"/>
      <c r="DG234" s="42"/>
      <c r="DH234" s="42"/>
      <c r="DI234" s="42"/>
      <c r="DJ234" s="42"/>
      <c r="DK234" s="42"/>
      <c r="DL234" s="42"/>
      <c r="DM234" s="42"/>
      <c r="DN234" s="42"/>
      <c r="DO234" s="42"/>
      <c r="DP234" s="42"/>
      <c r="DQ234" s="42"/>
      <c r="DR234" s="42"/>
      <c r="DS234" s="42"/>
      <c r="DT234" s="42"/>
      <c r="DU234" s="42"/>
      <c r="DV234" s="42"/>
      <c r="DW234" s="42"/>
      <c r="DX234" s="42"/>
      <c r="DY234" s="42"/>
      <c r="DZ234" s="42"/>
      <c r="EA234" s="42"/>
      <c r="EB234" s="42"/>
      <c r="EC234" s="42"/>
      <c r="ED234" s="42"/>
      <c r="EE234" s="42"/>
      <c r="EF234" s="42"/>
      <c r="EG234" s="42"/>
      <c r="EH234" s="42"/>
      <c r="EI234" s="42"/>
      <c r="EJ234" s="42"/>
      <c r="EK234" s="42"/>
      <c r="EL234" s="42"/>
      <c r="EM234" s="42"/>
      <c r="EN234" s="42"/>
      <c r="EO234" s="42"/>
      <c r="EP234" s="42"/>
      <c r="EQ234" s="42"/>
      <c r="ER234" s="42"/>
      <c r="ES234" s="42"/>
      <c r="ET234" s="42"/>
      <c r="EU234" s="42"/>
      <c r="EV234" s="42"/>
      <c r="EW234" s="42"/>
      <c r="EX234" s="42"/>
      <c r="EY234" s="42"/>
      <c r="EZ234" s="42"/>
      <c r="FA234" s="42"/>
      <c r="FB234" s="42"/>
      <c r="FC234" s="42"/>
      <c r="FD234" s="42"/>
      <c r="FE234" s="42"/>
      <c r="FF234" s="42"/>
      <c r="FG234" s="42"/>
      <c r="FH234" s="42"/>
      <c r="FI234" s="42"/>
      <c r="FJ234" s="42"/>
      <c r="FK234" s="42"/>
      <c r="FL234" s="42"/>
      <c r="FM234" s="42"/>
      <c r="FN234" s="42"/>
      <c r="FO234" s="42"/>
      <c r="FP234" s="42"/>
      <c r="FQ234" s="42"/>
      <c r="FR234" s="42"/>
      <c r="FS234" s="42"/>
      <c r="FT234" s="42"/>
      <c r="FU234" s="42"/>
      <c r="FV234" s="42"/>
      <c r="FW234" s="42"/>
      <c r="FX234" s="42"/>
      <c r="FY234" s="42"/>
      <c r="FZ234" s="42"/>
      <c r="GA234" s="42"/>
      <c r="GB234" s="42"/>
      <c r="GC234" s="42"/>
      <c r="GD234" s="42"/>
      <c r="GE234" s="42"/>
      <c r="GF234" s="42"/>
      <c r="GG234" s="42"/>
      <c r="GH234" s="42"/>
      <c r="GI234" s="42"/>
      <c r="GJ234" s="42"/>
      <c r="GK234" s="42"/>
      <c r="GL234" s="42"/>
      <c r="GM234" s="42"/>
      <c r="GN234" s="42"/>
      <c r="GO234" s="42"/>
      <c r="GP234" s="42"/>
      <c r="GQ234" s="42"/>
      <c r="GR234" s="42"/>
      <c r="GS234" s="42"/>
      <c r="GT234" s="42"/>
      <c r="GU234" s="42"/>
      <c r="GV234" s="42"/>
      <c r="GW234" s="42"/>
      <c r="GX234" s="42"/>
      <c r="GY234" s="42"/>
    </row>
    <row r="235" spans="1:207" ht="15.75">
      <c r="A235" s="5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c r="AR235" s="42"/>
      <c r="AS235" s="42"/>
      <c r="AT235" s="42"/>
      <c r="AU235" s="42"/>
      <c r="AV235" s="42"/>
      <c r="AW235" s="42"/>
      <c r="AX235" s="42"/>
      <c r="AY235" s="42"/>
      <c r="AZ235" s="42"/>
      <c r="BA235" s="42"/>
      <c r="BB235" s="42"/>
      <c r="BC235" s="42"/>
      <c r="BD235" s="42"/>
      <c r="BE235" s="42"/>
      <c r="BF235" s="42"/>
      <c r="BG235" s="42"/>
      <c r="BH235" s="42"/>
      <c r="BI235" s="42"/>
      <c r="BJ235" s="42"/>
      <c r="BK235" s="42"/>
      <c r="BL235" s="42"/>
      <c r="BM235" s="42"/>
      <c r="BN235" s="42"/>
      <c r="BO235" s="42"/>
      <c r="BP235" s="42"/>
      <c r="BQ235" s="42"/>
      <c r="BR235" s="42"/>
      <c r="BS235" s="42"/>
      <c r="BT235" s="42"/>
      <c r="BU235" s="42"/>
      <c r="BV235" s="42"/>
      <c r="BW235" s="42"/>
      <c r="BX235" s="42"/>
      <c r="BY235" s="42"/>
      <c r="BZ235" s="42"/>
      <c r="CA235" s="42"/>
      <c r="CB235" s="42"/>
      <c r="CC235" s="42"/>
      <c r="CD235" s="42"/>
      <c r="CE235" s="42"/>
      <c r="CF235" s="42"/>
      <c r="CG235" s="42"/>
      <c r="CH235" s="42"/>
      <c r="CI235" s="42"/>
      <c r="CJ235" s="42"/>
      <c r="CK235" s="42"/>
      <c r="CL235" s="42"/>
      <c r="CM235" s="42"/>
      <c r="CN235" s="42"/>
      <c r="CO235" s="42"/>
      <c r="CP235" s="42"/>
      <c r="CQ235" s="42"/>
      <c r="CR235" s="42"/>
      <c r="CS235" s="42"/>
      <c r="CT235" s="42"/>
      <c r="CU235" s="42"/>
      <c r="CV235" s="42"/>
      <c r="CW235" s="42"/>
      <c r="CX235" s="42"/>
      <c r="CY235" s="42"/>
      <c r="CZ235" s="42"/>
      <c r="DA235" s="42"/>
      <c r="DB235" s="42"/>
      <c r="DC235" s="42"/>
      <c r="DD235" s="42"/>
      <c r="DE235" s="42"/>
      <c r="DF235" s="42"/>
      <c r="DG235" s="42"/>
      <c r="DH235" s="42"/>
      <c r="DI235" s="42"/>
      <c r="DJ235" s="42"/>
      <c r="DK235" s="42"/>
      <c r="DL235" s="42"/>
      <c r="DM235" s="42"/>
      <c r="DN235" s="42"/>
      <c r="DO235" s="42"/>
      <c r="DP235" s="42"/>
      <c r="DQ235" s="42"/>
      <c r="DR235" s="42"/>
      <c r="DS235" s="42"/>
      <c r="DT235" s="42"/>
      <c r="DU235" s="42"/>
      <c r="DV235" s="42"/>
      <c r="DW235" s="42"/>
      <c r="DX235" s="42"/>
      <c r="DY235" s="42"/>
      <c r="DZ235" s="42"/>
      <c r="EA235" s="42"/>
      <c r="EB235" s="42"/>
      <c r="EC235" s="42"/>
      <c r="ED235" s="42"/>
      <c r="EE235" s="42"/>
      <c r="EF235" s="42"/>
      <c r="EG235" s="42"/>
      <c r="EH235" s="42"/>
      <c r="EI235" s="42"/>
      <c r="EJ235" s="42"/>
      <c r="EK235" s="42"/>
      <c r="EL235" s="42"/>
      <c r="EM235" s="42"/>
      <c r="EN235" s="42"/>
      <c r="EO235" s="42"/>
      <c r="EP235" s="42"/>
      <c r="EQ235" s="42"/>
      <c r="ER235" s="42"/>
      <c r="ES235" s="42"/>
      <c r="ET235" s="42"/>
      <c r="EU235" s="42"/>
      <c r="EV235" s="42"/>
      <c r="EW235" s="42"/>
      <c r="EX235" s="42"/>
      <c r="EY235" s="42"/>
      <c r="EZ235" s="42"/>
      <c r="FA235" s="42"/>
      <c r="FB235" s="42"/>
      <c r="FC235" s="42"/>
      <c r="FD235" s="42"/>
      <c r="FE235" s="42"/>
      <c r="FF235" s="42"/>
      <c r="FG235" s="42"/>
      <c r="FH235" s="42"/>
      <c r="FI235" s="42"/>
      <c r="FJ235" s="42"/>
      <c r="FK235" s="42"/>
      <c r="FL235" s="42"/>
      <c r="FM235" s="42"/>
      <c r="FN235" s="42"/>
      <c r="FO235" s="42"/>
      <c r="FP235" s="42"/>
      <c r="FQ235" s="42"/>
      <c r="FR235" s="42"/>
      <c r="FS235" s="42"/>
      <c r="FT235" s="42"/>
      <c r="FU235" s="42"/>
      <c r="FV235" s="42"/>
      <c r="FW235" s="42"/>
      <c r="FX235" s="42"/>
      <c r="FY235" s="42"/>
      <c r="FZ235" s="42"/>
      <c r="GA235" s="42"/>
      <c r="GB235" s="42"/>
      <c r="GC235" s="42"/>
      <c r="GD235" s="42"/>
      <c r="GE235" s="42"/>
      <c r="GF235" s="42"/>
      <c r="GG235" s="42"/>
      <c r="GH235" s="42"/>
      <c r="GI235" s="42"/>
      <c r="GJ235" s="42"/>
      <c r="GK235" s="42"/>
      <c r="GL235" s="42"/>
      <c r="GM235" s="42"/>
      <c r="GN235" s="42"/>
      <c r="GO235" s="42"/>
      <c r="GP235" s="42"/>
      <c r="GQ235" s="42"/>
      <c r="GR235" s="42"/>
      <c r="GS235" s="42"/>
      <c r="GT235" s="42"/>
      <c r="GU235" s="42"/>
      <c r="GV235" s="42"/>
      <c r="GW235" s="42"/>
      <c r="GX235" s="42"/>
      <c r="GY235" s="42"/>
    </row>
    <row r="236" spans="1:207" ht="15.75">
      <c r="A236" s="5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c r="AR236" s="42"/>
      <c r="AS236" s="42"/>
      <c r="AT236" s="42"/>
      <c r="AU236" s="42"/>
      <c r="AV236" s="42"/>
      <c r="AW236" s="42"/>
      <c r="AX236" s="42"/>
      <c r="AY236" s="42"/>
      <c r="AZ236" s="42"/>
      <c r="BA236" s="42"/>
      <c r="BB236" s="42"/>
      <c r="BC236" s="42"/>
      <c r="BD236" s="42"/>
      <c r="BE236" s="42"/>
      <c r="BF236" s="42"/>
      <c r="BG236" s="42"/>
      <c r="BH236" s="42"/>
      <c r="BI236" s="42"/>
      <c r="BJ236" s="42"/>
      <c r="BK236" s="42"/>
      <c r="BL236" s="42"/>
      <c r="BM236" s="42"/>
      <c r="BN236" s="42"/>
      <c r="BO236" s="42"/>
      <c r="BP236" s="42"/>
      <c r="BQ236" s="42"/>
      <c r="BR236" s="42"/>
      <c r="BS236" s="42"/>
      <c r="BT236" s="42"/>
      <c r="BU236" s="42"/>
      <c r="BV236" s="42"/>
      <c r="BW236" s="42"/>
      <c r="BX236" s="42"/>
      <c r="BY236" s="42"/>
      <c r="BZ236" s="42"/>
      <c r="CA236" s="42"/>
      <c r="CB236" s="42"/>
      <c r="CC236" s="42"/>
      <c r="CD236" s="42"/>
      <c r="CE236" s="42"/>
      <c r="CF236" s="42"/>
      <c r="CG236" s="42"/>
      <c r="CH236" s="42"/>
      <c r="CI236" s="42"/>
      <c r="CJ236" s="42"/>
      <c r="CK236" s="42"/>
      <c r="CL236" s="42"/>
      <c r="CM236" s="42"/>
      <c r="CN236" s="42"/>
      <c r="CO236" s="42"/>
      <c r="CP236" s="42"/>
      <c r="CQ236" s="42"/>
      <c r="CR236" s="42"/>
      <c r="CS236" s="42"/>
      <c r="CT236" s="42"/>
      <c r="CU236" s="42"/>
      <c r="CV236" s="42"/>
      <c r="CW236" s="42"/>
      <c r="CX236" s="42"/>
      <c r="CY236" s="42"/>
      <c r="CZ236" s="42"/>
      <c r="DA236" s="42"/>
      <c r="DB236" s="42"/>
      <c r="DC236" s="42"/>
      <c r="DD236" s="42"/>
      <c r="DE236" s="42"/>
      <c r="DF236" s="42"/>
      <c r="DG236" s="42"/>
      <c r="DH236" s="42"/>
      <c r="DI236" s="42"/>
      <c r="DJ236" s="42"/>
      <c r="DK236" s="42"/>
      <c r="DL236" s="42"/>
      <c r="DM236" s="42"/>
      <c r="DN236" s="42"/>
      <c r="DO236" s="42"/>
      <c r="DP236" s="42"/>
      <c r="DQ236" s="42"/>
      <c r="DR236" s="42"/>
      <c r="DS236" s="42"/>
      <c r="DT236" s="42"/>
      <c r="DU236" s="42"/>
      <c r="DV236" s="42"/>
      <c r="DW236" s="42"/>
      <c r="DX236" s="42"/>
      <c r="DY236" s="42"/>
      <c r="DZ236" s="42"/>
      <c r="EA236" s="42"/>
      <c r="EB236" s="42"/>
      <c r="EC236" s="42"/>
      <c r="ED236" s="42"/>
      <c r="EE236" s="42"/>
      <c r="EF236" s="42"/>
      <c r="EG236" s="42"/>
      <c r="EH236" s="42"/>
      <c r="EI236" s="42"/>
      <c r="EJ236" s="42"/>
      <c r="EK236" s="42"/>
      <c r="EL236" s="42"/>
      <c r="EM236" s="42"/>
      <c r="EN236" s="42"/>
      <c r="EO236" s="42"/>
      <c r="EP236" s="42"/>
      <c r="EQ236" s="42"/>
      <c r="ER236" s="42"/>
      <c r="ES236" s="42"/>
      <c r="ET236" s="42"/>
      <c r="EU236" s="42"/>
      <c r="EV236" s="42"/>
      <c r="EW236" s="42"/>
      <c r="EX236" s="42"/>
      <c r="EY236" s="42"/>
      <c r="EZ236" s="42"/>
      <c r="FA236" s="42"/>
      <c r="FB236" s="42"/>
      <c r="FC236" s="42"/>
      <c r="FD236" s="42"/>
      <c r="FE236" s="42"/>
      <c r="FF236" s="42"/>
      <c r="FG236" s="42"/>
      <c r="FH236" s="42"/>
      <c r="FI236" s="42"/>
      <c r="FJ236" s="42"/>
      <c r="FK236" s="42"/>
      <c r="FL236" s="42"/>
      <c r="FM236" s="42"/>
      <c r="FN236" s="42"/>
      <c r="FO236" s="42"/>
      <c r="FP236" s="42"/>
      <c r="FQ236" s="42"/>
      <c r="FR236" s="42"/>
      <c r="FS236" s="42"/>
      <c r="FT236" s="42"/>
      <c r="FU236" s="42"/>
      <c r="FV236" s="42"/>
      <c r="FW236" s="42"/>
      <c r="FX236" s="42"/>
      <c r="FY236" s="42"/>
      <c r="FZ236" s="42"/>
      <c r="GA236" s="42"/>
      <c r="GB236" s="42"/>
      <c r="GC236" s="42"/>
      <c r="GD236" s="42"/>
      <c r="GE236" s="42"/>
      <c r="GF236" s="42"/>
      <c r="GG236" s="42"/>
      <c r="GH236" s="42"/>
      <c r="GI236" s="42"/>
      <c r="GJ236" s="42"/>
      <c r="GK236" s="42"/>
      <c r="GL236" s="42"/>
      <c r="GM236" s="42"/>
      <c r="GN236" s="42"/>
      <c r="GO236" s="42"/>
      <c r="GP236" s="42"/>
      <c r="GQ236" s="42"/>
      <c r="GR236" s="42"/>
      <c r="GS236" s="42"/>
      <c r="GT236" s="42"/>
      <c r="GU236" s="42"/>
      <c r="GV236" s="42"/>
      <c r="GW236" s="42"/>
      <c r="GX236" s="42"/>
      <c r="GY236" s="42"/>
    </row>
    <row r="237" spans="1:207" ht="15.75">
      <c r="A237" s="5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c r="AR237" s="42"/>
      <c r="AS237" s="42"/>
      <c r="AT237" s="42"/>
      <c r="AU237" s="42"/>
      <c r="AV237" s="42"/>
      <c r="AW237" s="42"/>
      <c r="AX237" s="42"/>
      <c r="AY237" s="42"/>
      <c r="AZ237" s="42"/>
      <c r="BA237" s="42"/>
      <c r="BB237" s="42"/>
      <c r="BC237" s="42"/>
      <c r="BD237" s="42"/>
      <c r="BE237" s="42"/>
      <c r="BF237" s="42"/>
      <c r="BG237" s="42"/>
      <c r="BH237" s="42"/>
      <c r="BI237" s="42"/>
      <c r="BJ237" s="42"/>
      <c r="BK237" s="42"/>
      <c r="BL237" s="42"/>
      <c r="BM237" s="42"/>
      <c r="BN237" s="42"/>
      <c r="BO237" s="42"/>
      <c r="BP237" s="42"/>
      <c r="BQ237" s="42"/>
      <c r="BR237" s="42"/>
      <c r="BS237" s="42"/>
      <c r="BT237" s="42"/>
      <c r="BU237" s="42"/>
      <c r="BV237" s="42"/>
      <c r="BW237" s="42"/>
      <c r="BX237" s="42"/>
      <c r="BY237" s="42"/>
      <c r="BZ237" s="42"/>
      <c r="CA237" s="42"/>
      <c r="CB237" s="42"/>
      <c r="CC237" s="42"/>
      <c r="CD237" s="42"/>
      <c r="CE237" s="42"/>
      <c r="CF237" s="42"/>
      <c r="CG237" s="42"/>
      <c r="CH237" s="42"/>
      <c r="CI237" s="42"/>
      <c r="CJ237" s="42"/>
      <c r="CK237" s="42"/>
      <c r="CL237" s="42"/>
      <c r="CM237" s="42"/>
      <c r="CN237" s="42"/>
      <c r="CO237" s="42"/>
      <c r="CP237" s="42"/>
      <c r="CQ237" s="42"/>
      <c r="CR237" s="42"/>
      <c r="CS237" s="42"/>
      <c r="CT237" s="42"/>
      <c r="CU237" s="42"/>
      <c r="CV237" s="42"/>
      <c r="CW237" s="42"/>
      <c r="CX237" s="42"/>
      <c r="CY237" s="42"/>
      <c r="CZ237" s="42"/>
      <c r="DA237" s="42"/>
      <c r="DB237" s="42"/>
      <c r="DC237" s="42"/>
      <c r="DD237" s="42"/>
      <c r="DE237" s="42"/>
      <c r="DF237" s="42"/>
      <c r="DG237" s="42"/>
      <c r="DH237" s="42"/>
      <c r="DI237" s="42"/>
      <c r="DJ237" s="42"/>
      <c r="DK237" s="42"/>
      <c r="DL237" s="42"/>
      <c r="DM237" s="42"/>
      <c r="DN237" s="42"/>
      <c r="DO237" s="42"/>
      <c r="DP237" s="42"/>
      <c r="DQ237" s="42"/>
      <c r="DR237" s="42"/>
      <c r="DS237" s="42"/>
      <c r="DT237" s="42"/>
      <c r="DU237" s="42"/>
      <c r="DV237" s="42"/>
      <c r="DW237" s="42"/>
      <c r="DX237" s="42"/>
      <c r="DY237" s="42"/>
      <c r="DZ237" s="42"/>
      <c r="EA237" s="42"/>
      <c r="EB237" s="42"/>
      <c r="EC237" s="42"/>
      <c r="ED237" s="42"/>
      <c r="EE237" s="42"/>
      <c r="EF237" s="42"/>
      <c r="EG237" s="42"/>
      <c r="EH237" s="42"/>
      <c r="EI237" s="42"/>
      <c r="EJ237" s="42"/>
      <c r="EK237" s="42"/>
      <c r="EL237" s="42"/>
      <c r="EM237" s="42"/>
      <c r="EN237" s="42"/>
      <c r="EO237" s="42"/>
      <c r="EP237" s="42"/>
      <c r="EQ237" s="42"/>
      <c r="ER237" s="42"/>
      <c r="ES237" s="42"/>
      <c r="ET237" s="42"/>
      <c r="EU237" s="42"/>
      <c r="EV237" s="42"/>
      <c r="EW237" s="42"/>
      <c r="EX237" s="42"/>
      <c r="EY237" s="42"/>
      <c r="EZ237" s="42"/>
      <c r="FA237" s="42"/>
      <c r="FB237" s="42"/>
      <c r="FC237" s="42"/>
      <c r="FD237" s="42"/>
      <c r="FE237" s="42"/>
      <c r="FF237" s="42"/>
      <c r="FG237" s="42"/>
      <c r="FH237" s="42"/>
      <c r="FI237" s="42"/>
      <c r="FJ237" s="42"/>
      <c r="FK237" s="42"/>
      <c r="FL237" s="42"/>
      <c r="FM237" s="42"/>
      <c r="FN237" s="42"/>
      <c r="FO237" s="42"/>
      <c r="FP237" s="42"/>
      <c r="FQ237" s="42"/>
      <c r="FR237" s="42"/>
      <c r="FS237" s="42"/>
      <c r="FT237" s="42"/>
      <c r="FU237" s="42"/>
      <c r="FV237" s="42"/>
      <c r="FW237" s="42"/>
      <c r="FX237" s="42"/>
      <c r="FY237" s="42"/>
      <c r="FZ237" s="42"/>
      <c r="GA237" s="42"/>
      <c r="GB237" s="42"/>
      <c r="GC237" s="42"/>
      <c r="GD237" s="42"/>
      <c r="GE237" s="42"/>
      <c r="GF237" s="42"/>
      <c r="GG237" s="42"/>
      <c r="GH237" s="42"/>
      <c r="GI237" s="42"/>
      <c r="GJ237" s="42"/>
      <c r="GK237" s="42"/>
      <c r="GL237" s="42"/>
      <c r="GM237" s="42"/>
      <c r="GN237" s="42"/>
      <c r="GO237" s="42"/>
      <c r="GP237" s="42"/>
      <c r="GQ237" s="42"/>
      <c r="GR237" s="42"/>
      <c r="GS237" s="42"/>
      <c r="GT237" s="42"/>
      <c r="GU237" s="42"/>
      <c r="GV237" s="42"/>
      <c r="GW237" s="42"/>
      <c r="GX237" s="42"/>
      <c r="GY237" s="42"/>
    </row>
    <row r="238" spans="1:207" ht="15.75">
      <c r="A238" s="5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2"/>
      <c r="EU238" s="42"/>
      <c r="EV238" s="42"/>
      <c r="EW238" s="42"/>
      <c r="EX238" s="42"/>
      <c r="EY238" s="42"/>
      <c r="EZ238" s="42"/>
      <c r="FA238" s="42"/>
      <c r="FB238" s="42"/>
      <c r="FC238" s="42"/>
      <c r="FD238" s="42"/>
      <c r="FE238" s="42"/>
      <c r="FF238" s="42"/>
      <c r="FG238" s="42"/>
      <c r="FH238" s="42"/>
      <c r="FI238" s="42"/>
      <c r="FJ238" s="42"/>
      <c r="FK238" s="42"/>
      <c r="FL238" s="42"/>
      <c r="FM238" s="42"/>
      <c r="FN238" s="42"/>
      <c r="FO238" s="42"/>
      <c r="FP238" s="42"/>
      <c r="FQ238" s="42"/>
      <c r="FR238" s="42"/>
      <c r="FS238" s="42"/>
      <c r="FT238" s="42"/>
      <c r="FU238" s="42"/>
      <c r="FV238" s="42"/>
      <c r="FW238" s="42"/>
      <c r="FX238" s="42"/>
      <c r="FY238" s="42"/>
      <c r="FZ238" s="42"/>
      <c r="GA238" s="42"/>
      <c r="GB238" s="42"/>
      <c r="GC238" s="42"/>
      <c r="GD238" s="42"/>
      <c r="GE238" s="42"/>
      <c r="GF238" s="42"/>
      <c r="GG238" s="42"/>
      <c r="GH238" s="42"/>
      <c r="GI238" s="42"/>
      <c r="GJ238" s="42"/>
      <c r="GK238" s="42"/>
      <c r="GL238" s="42"/>
      <c r="GM238" s="42"/>
      <c r="GN238" s="42"/>
      <c r="GO238" s="42"/>
      <c r="GP238" s="42"/>
      <c r="GQ238" s="42"/>
      <c r="GR238" s="42"/>
      <c r="GS238" s="42"/>
      <c r="GT238" s="42"/>
      <c r="GU238" s="42"/>
      <c r="GV238" s="42"/>
      <c r="GW238" s="42"/>
      <c r="GX238" s="42"/>
      <c r="GY238" s="42"/>
    </row>
    <row r="239" spans="1:207" ht="15.75">
      <c r="A239" s="5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c r="AR239" s="42"/>
      <c r="AS239" s="42"/>
      <c r="AT239" s="42"/>
      <c r="AU239" s="42"/>
      <c r="AV239" s="42"/>
      <c r="AW239" s="42"/>
      <c r="AX239" s="42"/>
      <c r="AY239" s="42"/>
      <c r="AZ239" s="42"/>
      <c r="BA239" s="42"/>
      <c r="BB239" s="42"/>
      <c r="BC239" s="42"/>
      <c r="BD239" s="42"/>
      <c r="BE239" s="42"/>
      <c r="BF239" s="42"/>
      <c r="BG239" s="42"/>
      <c r="BH239" s="42"/>
      <c r="BI239" s="42"/>
      <c r="BJ239" s="42"/>
      <c r="BK239" s="42"/>
      <c r="BL239" s="42"/>
      <c r="BM239" s="42"/>
      <c r="BN239" s="42"/>
      <c r="BO239" s="42"/>
      <c r="BP239" s="42"/>
      <c r="BQ239" s="42"/>
      <c r="BR239" s="42"/>
      <c r="BS239" s="42"/>
      <c r="BT239" s="42"/>
      <c r="BU239" s="42"/>
      <c r="BV239" s="42"/>
      <c r="BW239" s="42"/>
      <c r="BX239" s="42"/>
      <c r="BY239" s="42"/>
      <c r="BZ239" s="42"/>
      <c r="CA239" s="42"/>
      <c r="CB239" s="42"/>
      <c r="CC239" s="42"/>
      <c r="CD239" s="42"/>
      <c r="CE239" s="42"/>
      <c r="CF239" s="42"/>
      <c r="CG239" s="42"/>
      <c r="CH239" s="42"/>
      <c r="CI239" s="42"/>
      <c r="CJ239" s="42"/>
      <c r="CK239" s="42"/>
      <c r="CL239" s="42"/>
      <c r="CM239" s="42"/>
      <c r="CN239" s="42"/>
      <c r="CO239" s="42"/>
      <c r="CP239" s="42"/>
      <c r="CQ239" s="42"/>
      <c r="CR239" s="42"/>
      <c r="CS239" s="42"/>
      <c r="CT239" s="42"/>
      <c r="CU239" s="42"/>
      <c r="CV239" s="42"/>
      <c r="CW239" s="42"/>
      <c r="CX239" s="42"/>
      <c r="CY239" s="42"/>
      <c r="CZ239" s="42"/>
      <c r="DA239" s="42"/>
      <c r="DB239" s="42"/>
      <c r="DC239" s="42"/>
      <c r="DD239" s="42"/>
      <c r="DE239" s="42"/>
      <c r="DF239" s="42"/>
      <c r="DG239" s="42"/>
      <c r="DH239" s="42"/>
      <c r="DI239" s="42"/>
      <c r="DJ239" s="42"/>
      <c r="DK239" s="42"/>
      <c r="DL239" s="42"/>
      <c r="DM239" s="42"/>
      <c r="DN239" s="42"/>
      <c r="DO239" s="42"/>
      <c r="DP239" s="42"/>
      <c r="DQ239" s="42"/>
      <c r="DR239" s="42"/>
      <c r="DS239" s="42"/>
      <c r="DT239" s="42"/>
      <c r="DU239" s="42"/>
      <c r="DV239" s="42"/>
      <c r="DW239" s="42"/>
      <c r="DX239" s="42"/>
      <c r="DY239" s="42"/>
      <c r="DZ239" s="42"/>
      <c r="EA239" s="42"/>
      <c r="EB239" s="42"/>
      <c r="EC239" s="42"/>
      <c r="ED239" s="42"/>
      <c r="EE239" s="42"/>
      <c r="EF239" s="42"/>
      <c r="EG239" s="42"/>
      <c r="EH239" s="42"/>
      <c r="EI239" s="42"/>
      <c r="EJ239" s="42"/>
      <c r="EK239" s="42"/>
      <c r="EL239" s="42"/>
      <c r="EM239" s="42"/>
      <c r="EN239" s="42"/>
      <c r="EO239" s="42"/>
      <c r="EP239" s="42"/>
      <c r="EQ239" s="42"/>
      <c r="ER239" s="42"/>
      <c r="ES239" s="42"/>
      <c r="ET239" s="42"/>
      <c r="EU239" s="42"/>
      <c r="EV239" s="42"/>
      <c r="EW239" s="42"/>
      <c r="EX239" s="42"/>
      <c r="EY239" s="42"/>
      <c r="EZ239" s="42"/>
      <c r="FA239" s="42"/>
      <c r="FB239" s="42"/>
      <c r="FC239" s="42"/>
      <c r="FD239" s="42"/>
      <c r="FE239" s="42"/>
      <c r="FF239" s="42"/>
      <c r="FG239" s="42"/>
      <c r="FH239" s="42"/>
      <c r="FI239" s="42"/>
      <c r="FJ239" s="42"/>
      <c r="FK239" s="42"/>
      <c r="FL239" s="42"/>
      <c r="FM239" s="42"/>
      <c r="FN239" s="42"/>
      <c r="FO239" s="42"/>
      <c r="FP239" s="42"/>
      <c r="FQ239" s="42"/>
      <c r="FR239" s="42"/>
      <c r="FS239" s="42"/>
      <c r="FT239" s="42"/>
      <c r="FU239" s="42"/>
      <c r="FV239" s="42"/>
      <c r="FW239" s="42"/>
      <c r="FX239" s="42"/>
      <c r="FY239" s="42"/>
      <c r="FZ239" s="42"/>
      <c r="GA239" s="42"/>
      <c r="GB239" s="42"/>
      <c r="GC239" s="42"/>
      <c r="GD239" s="42"/>
      <c r="GE239" s="42"/>
      <c r="GF239" s="42"/>
      <c r="GG239" s="42"/>
      <c r="GH239" s="42"/>
      <c r="GI239" s="42"/>
      <c r="GJ239" s="42"/>
      <c r="GK239" s="42"/>
      <c r="GL239" s="42"/>
      <c r="GM239" s="42"/>
      <c r="GN239" s="42"/>
      <c r="GO239" s="42"/>
      <c r="GP239" s="42"/>
      <c r="GQ239" s="42"/>
      <c r="GR239" s="42"/>
      <c r="GS239" s="42"/>
      <c r="GT239" s="42"/>
      <c r="GU239" s="42"/>
      <c r="GV239" s="42"/>
      <c r="GW239" s="42"/>
      <c r="GX239" s="42"/>
      <c r="GY239" s="42"/>
    </row>
    <row r="240" spans="1:207" ht="15.75">
      <c r="A240" s="5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c r="AR240" s="42"/>
      <c r="AS240" s="42"/>
      <c r="AT240" s="42"/>
      <c r="AU240" s="42"/>
      <c r="AV240" s="42"/>
      <c r="AW240" s="42"/>
      <c r="AX240" s="42"/>
      <c r="AY240" s="42"/>
      <c r="AZ240" s="42"/>
      <c r="BA240" s="42"/>
      <c r="BB240" s="42"/>
      <c r="BC240" s="42"/>
      <c r="BD240" s="42"/>
      <c r="BE240" s="42"/>
      <c r="BF240" s="42"/>
      <c r="BG240" s="42"/>
      <c r="BH240" s="42"/>
      <c r="BI240" s="42"/>
      <c r="BJ240" s="42"/>
      <c r="BK240" s="42"/>
      <c r="BL240" s="42"/>
      <c r="BM240" s="42"/>
      <c r="BN240" s="42"/>
      <c r="BO240" s="42"/>
      <c r="BP240" s="42"/>
      <c r="BQ240" s="42"/>
      <c r="BR240" s="42"/>
      <c r="BS240" s="42"/>
      <c r="BT240" s="42"/>
      <c r="BU240" s="42"/>
      <c r="BV240" s="42"/>
      <c r="BW240" s="42"/>
      <c r="BX240" s="42"/>
      <c r="BY240" s="42"/>
      <c r="BZ240" s="42"/>
      <c r="CA240" s="42"/>
      <c r="CB240" s="42"/>
      <c r="CC240" s="42"/>
      <c r="CD240" s="42"/>
      <c r="CE240" s="42"/>
      <c r="CF240" s="42"/>
      <c r="CG240" s="42"/>
      <c r="CH240" s="42"/>
      <c r="CI240" s="42"/>
      <c r="CJ240" s="42"/>
      <c r="CK240" s="42"/>
      <c r="CL240" s="42"/>
      <c r="CM240" s="42"/>
      <c r="CN240" s="42"/>
      <c r="CO240" s="42"/>
      <c r="CP240" s="42"/>
      <c r="CQ240" s="42"/>
      <c r="CR240" s="42"/>
      <c r="CS240" s="42"/>
      <c r="CT240" s="42"/>
      <c r="CU240" s="42"/>
      <c r="CV240" s="42"/>
      <c r="CW240" s="42"/>
      <c r="CX240" s="42"/>
      <c r="CY240" s="42"/>
      <c r="CZ240" s="42"/>
      <c r="DA240" s="42"/>
      <c r="DB240" s="42"/>
      <c r="DC240" s="42"/>
      <c r="DD240" s="42"/>
      <c r="DE240" s="42"/>
      <c r="DF240" s="42"/>
      <c r="DG240" s="42"/>
      <c r="DH240" s="42"/>
      <c r="DI240" s="42"/>
      <c r="DJ240" s="42"/>
      <c r="DK240" s="42"/>
      <c r="DL240" s="42"/>
      <c r="DM240" s="42"/>
      <c r="DN240" s="42"/>
      <c r="DO240" s="42"/>
      <c r="DP240" s="42"/>
      <c r="DQ240" s="42"/>
      <c r="DR240" s="42"/>
      <c r="DS240" s="42"/>
      <c r="DT240" s="42"/>
      <c r="DU240" s="42"/>
      <c r="DV240" s="42"/>
      <c r="DW240" s="42"/>
      <c r="DX240" s="42"/>
      <c r="DY240" s="42"/>
      <c r="DZ240" s="42"/>
      <c r="EA240" s="42"/>
      <c r="EB240" s="42"/>
      <c r="EC240" s="42"/>
      <c r="ED240" s="42"/>
      <c r="EE240" s="42"/>
      <c r="EF240" s="42"/>
      <c r="EG240" s="42"/>
      <c r="EH240" s="42"/>
      <c r="EI240" s="42"/>
      <c r="EJ240" s="42"/>
      <c r="EK240" s="42"/>
      <c r="EL240" s="42"/>
      <c r="EM240" s="42"/>
      <c r="EN240" s="42"/>
      <c r="EO240" s="42"/>
      <c r="EP240" s="42"/>
      <c r="EQ240" s="42"/>
      <c r="ER240" s="42"/>
      <c r="ES240" s="42"/>
      <c r="ET240" s="42"/>
      <c r="EU240" s="42"/>
      <c r="EV240" s="42"/>
      <c r="EW240" s="42"/>
      <c r="EX240" s="42"/>
      <c r="EY240" s="42"/>
      <c r="EZ240" s="42"/>
      <c r="FA240" s="42"/>
      <c r="FB240" s="42"/>
      <c r="FC240" s="42"/>
      <c r="FD240" s="42"/>
      <c r="FE240" s="42"/>
      <c r="FF240" s="42"/>
      <c r="FG240" s="42"/>
      <c r="FH240" s="42"/>
      <c r="FI240" s="42"/>
      <c r="FJ240" s="42"/>
      <c r="FK240" s="42"/>
      <c r="FL240" s="42"/>
      <c r="FM240" s="42"/>
      <c r="FN240" s="42"/>
      <c r="FO240" s="42"/>
      <c r="FP240" s="42"/>
      <c r="FQ240" s="42"/>
      <c r="FR240" s="42"/>
      <c r="FS240" s="42"/>
      <c r="FT240" s="42"/>
      <c r="FU240" s="42"/>
      <c r="FV240" s="42"/>
      <c r="FW240" s="42"/>
      <c r="FX240" s="42"/>
      <c r="FY240" s="42"/>
      <c r="FZ240" s="42"/>
      <c r="GA240" s="42"/>
      <c r="GB240" s="42"/>
      <c r="GC240" s="42"/>
      <c r="GD240" s="42"/>
      <c r="GE240" s="42"/>
      <c r="GF240" s="42"/>
      <c r="GG240" s="42"/>
      <c r="GH240" s="42"/>
      <c r="GI240" s="42"/>
      <c r="GJ240" s="42"/>
      <c r="GK240" s="42"/>
      <c r="GL240" s="42"/>
      <c r="GM240" s="42"/>
      <c r="GN240" s="42"/>
      <c r="GO240" s="42"/>
      <c r="GP240" s="42"/>
      <c r="GQ240" s="42"/>
      <c r="GR240" s="42"/>
      <c r="GS240" s="42"/>
      <c r="GT240" s="42"/>
      <c r="GU240" s="42"/>
      <c r="GV240" s="42"/>
      <c r="GW240" s="42"/>
      <c r="GX240" s="42"/>
      <c r="GY240" s="42"/>
    </row>
    <row r="241" spans="1:207" ht="15.75">
      <c r="A241" s="5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c r="AV241" s="42"/>
      <c r="AW241" s="42"/>
      <c r="AX241" s="42"/>
      <c r="AY241" s="42"/>
      <c r="AZ241" s="42"/>
      <c r="BA241" s="42"/>
      <c r="BB241" s="42"/>
      <c r="BC241" s="42"/>
      <c r="BD241" s="42"/>
      <c r="BE241" s="42"/>
      <c r="BF241" s="42"/>
      <c r="BG241" s="42"/>
      <c r="BH241" s="42"/>
      <c r="BI241" s="42"/>
      <c r="BJ241" s="42"/>
      <c r="BK241" s="42"/>
      <c r="BL241" s="42"/>
      <c r="BM241" s="42"/>
      <c r="BN241" s="42"/>
      <c r="BO241" s="42"/>
      <c r="BP241" s="42"/>
      <c r="BQ241" s="42"/>
      <c r="BR241" s="42"/>
      <c r="BS241" s="42"/>
      <c r="BT241" s="42"/>
      <c r="BU241" s="42"/>
      <c r="BV241" s="42"/>
      <c r="BW241" s="42"/>
      <c r="BX241" s="42"/>
      <c r="BY241" s="42"/>
      <c r="BZ241" s="42"/>
      <c r="CA241" s="42"/>
      <c r="CB241" s="42"/>
      <c r="CC241" s="42"/>
      <c r="CD241" s="42"/>
      <c r="CE241" s="42"/>
      <c r="CF241" s="42"/>
      <c r="CG241" s="42"/>
      <c r="CH241" s="42"/>
      <c r="CI241" s="42"/>
      <c r="CJ241" s="42"/>
      <c r="CK241" s="42"/>
      <c r="CL241" s="42"/>
      <c r="CM241" s="42"/>
      <c r="CN241" s="42"/>
      <c r="CO241" s="42"/>
      <c r="CP241" s="42"/>
      <c r="CQ241" s="42"/>
      <c r="CR241" s="42"/>
      <c r="CS241" s="42"/>
      <c r="CT241" s="42"/>
      <c r="CU241" s="42"/>
      <c r="CV241" s="42"/>
      <c r="CW241" s="42"/>
      <c r="CX241" s="42"/>
      <c r="CY241" s="42"/>
      <c r="CZ241" s="42"/>
      <c r="DA241" s="42"/>
      <c r="DB241" s="42"/>
      <c r="DC241" s="42"/>
      <c r="DD241" s="42"/>
      <c r="DE241" s="42"/>
      <c r="DF241" s="42"/>
      <c r="DG241" s="42"/>
      <c r="DH241" s="42"/>
      <c r="DI241" s="42"/>
      <c r="DJ241" s="42"/>
      <c r="DK241" s="42"/>
      <c r="DL241" s="42"/>
      <c r="DM241" s="42"/>
      <c r="DN241" s="42"/>
      <c r="DO241" s="42"/>
      <c r="DP241" s="42"/>
      <c r="DQ241" s="42"/>
      <c r="DR241" s="42"/>
      <c r="DS241" s="42"/>
      <c r="DT241" s="42"/>
      <c r="DU241" s="42"/>
      <c r="DV241" s="42"/>
      <c r="DW241" s="42"/>
      <c r="DX241" s="42"/>
      <c r="DY241" s="42"/>
      <c r="DZ241" s="42"/>
      <c r="EA241" s="42"/>
      <c r="EB241" s="42"/>
      <c r="EC241" s="42"/>
      <c r="ED241" s="42"/>
      <c r="EE241" s="42"/>
      <c r="EF241" s="42"/>
      <c r="EG241" s="42"/>
      <c r="EH241" s="42"/>
      <c r="EI241" s="42"/>
      <c r="EJ241" s="42"/>
      <c r="EK241" s="42"/>
      <c r="EL241" s="42"/>
      <c r="EM241" s="42"/>
      <c r="EN241" s="42"/>
      <c r="EO241" s="42"/>
      <c r="EP241" s="42"/>
      <c r="EQ241" s="42"/>
      <c r="ER241" s="42"/>
      <c r="ES241" s="42"/>
      <c r="ET241" s="42"/>
      <c r="EU241" s="42"/>
      <c r="EV241" s="42"/>
      <c r="EW241" s="42"/>
      <c r="EX241" s="42"/>
      <c r="EY241" s="42"/>
      <c r="EZ241" s="42"/>
      <c r="FA241" s="42"/>
      <c r="FB241" s="42"/>
      <c r="FC241" s="42"/>
      <c r="FD241" s="42"/>
      <c r="FE241" s="42"/>
      <c r="FF241" s="42"/>
      <c r="FG241" s="42"/>
      <c r="FH241" s="42"/>
      <c r="FI241" s="42"/>
      <c r="FJ241" s="42"/>
      <c r="FK241" s="42"/>
      <c r="FL241" s="42"/>
      <c r="FM241" s="42"/>
      <c r="FN241" s="42"/>
      <c r="FO241" s="42"/>
      <c r="FP241" s="42"/>
      <c r="FQ241" s="42"/>
      <c r="FR241" s="42"/>
      <c r="FS241" s="42"/>
      <c r="FT241" s="42"/>
      <c r="FU241" s="42"/>
      <c r="FV241" s="42"/>
      <c r="FW241" s="42"/>
      <c r="FX241" s="42"/>
      <c r="FY241" s="42"/>
      <c r="FZ241" s="42"/>
      <c r="GA241" s="42"/>
      <c r="GB241" s="42"/>
      <c r="GC241" s="42"/>
      <c r="GD241" s="42"/>
      <c r="GE241" s="42"/>
      <c r="GF241" s="42"/>
      <c r="GG241" s="42"/>
      <c r="GH241" s="42"/>
      <c r="GI241" s="42"/>
      <c r="GJ241" s="42"/>
      <c r="GK241" s="42"/>
      <c r="GL241" s="42"/>
      <c r="GM241" s="42"/>
      <c r="GN241" s="42"/>
      <c r="GO241" s="42"/>
      <c r="GP241" s="42"/>
      <c r="GQ241" s="42"/>
      <c r="GR241" s="42"/>
      <c r="GS241" s="42"/>
      <c r="GT241" s="42"/>
      <c r="GU241" s="42"/>
      <c r="GV241" s="42"/>
      <c r="GW241" s="42"/>
      <c r="GX241" s="42"/>
      <c r="GY241" s="42"/>
    </row>
    <row r="242" spans="1:207" ht="15.75">
      <c r="A242" s="5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row>
    <row r="243" spans="1:207" ht="15.75">
      <c r="A243" s="5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c r="AR243" s="42"/>
      <c r="AS243" s="42"/>
      <c r="AT243" s="42"/>
      <c r="AU243" s="42"/>
      <c r="AV243" s="42"/>
      <c r="AW243" s="42"/>
      <c r="AX243" s="42"/>
      <c r="AY243" s="42"/>
      <c r="AZ243" s="42"/>
      <c r="BA243" s="42"/>
      <c r="BB243" s="42"/>
      <c r="BC243" s="42"/>
      <c r="BD243" s="42"/>
      <c r="BE243" s="42"/>
      <c r="BF243" s="42"/>
      <c r="BG243" s="42"/>
      <c r="BH243" s="42"/>
      <c r="BI243" s="42"/>
      <c r="BJ243" s="42"/>
      <c r="BK243" s="42"/>
      <c r="BL243" s="42"/>
      <c r="BM243" s="42"/>
      <c r="BN243" s="42"/>
      <c r="BO243" s="42"/>
      <c r="BP243" s="42"/>
      <c r="BQ243" s="42"/>
      <c r="BR243" s="42"/>
      <c r="BS243" s="42"/>
      <c r="BT243" s="42"/>
      <c r="BU243" s="42"/>
      <c r="BV243" s="42"/>
      <c r="BW243" s="42"/>
      <c r="BX243" s="42"/>
      <c r="BY243" s="42"/>
      <c r="BZ243" s="42"/>
      <c r="CA243" s="42"/>
      <c r="CB243" s="42"/>
      <c r="CC243" s="42"/>
      <c r="CD243" s="42"/>
      <c r="CE243" s="42"/>
      <c r="CF243" s="42"/>
      <c r="CG243" s="42"/>
      <c r="CH243" s="42"/>
      <c r="CI243" s="42"/>
      <c r="CJ243" s="42"/>
      <c r="CK243" s="42"/>
      <c r="CL243" s="42"/>
      <c r="CM243" s="42"/>
      <c r="CN243" s="42"/>
      <c r="CO243" s="42"/>
      <c r="CP243" s="42"/>
      <c r="CQ243" s="42"/>
      <c r="CR243" s="42"/>
      <c r="CS243" s="42"/>
      <c r="CT243" s="42"/>
      <c r="CU243" s="42"/>
      <c r="CV243" s="42"/>
      <c r="CW243" s="42"/>
      <c r="CX243" s="42"/>
      <c r="CY243" s="42"/>
      <c r="CZ243" s="42"/>
      <c r="DA243" s="42"/>
      <c r="DB243" s="42"/>
      <c r="DC243" s="42"/>
      <c r="DD243" s="42"/>
      <c r="DE243" s="42"/>
      <c r="DF243" s="42"/>
      <c r="DG243" s="42"/>
      <c r="DH243" s="42"/>
      <c r="DI243" s="42"/>
      <c r="DJ243" s="42"/>
      <c r="DK243" s="42"/>
      <c r="DL243" s="42"/>
      <c r="DM243" s="42"/>
      <c r="DN243" s="42"/>
      <c r="DO243" s="42"/>
      <c r="DP243" s="42"/>
      <c r="DQ243" s="42"/>
      <c r="DR243" s="42"/>
      <c r="DS243" s="42"/>
      <c r="DT243" s="42"/>
      <c r="DU243" s="42"/>
      <c r="DV243" s="42"/>
      <c r="DW243" s="42"/>
      <c r="DX243" s="42"/>
      <c r="DY243" s="42"/>
      <c r="DZ243" s="42"/>
      <c r="EA243" s="42"/>
      <c r="EB243" s="42"/>
      <c r="EC243" s="42"/>
      <c r="ED243" s="42"/>
      <c r="EE243" s="42"/>
      <c r="EF243" s="42"/>
      <c r="EG243" s="42"/>
      <c r="EH243" s="42"/>
      <c r="EI243" s="42"/>
      <c r="EJ243" s="42"/>
      <c r="EK243" s="42"/>
      <c r="EL243" s="42"/>
      <c r="EM243" s="42"/>
      <c r="EN243" s="42"/>
      <c r="EO243" s="42"/>
      <c r="EP243" s="42"/>
      <c r="EQ243" s="42"/>
      <c r="ER243" s="42"/>
      <c r="ES243" s="42"/>
      <c r="ET243" s="42"/>
      <c r="EU243" s="42"/>
      <c r="EV243" s="42"/>
      <c r="EW243" s="42"/>
      <c r="EX243" s="42"/>
      <c r="EY243" s="42"/>
      <c r="EZ243" s="42"/>
      <c r="FA243" s="42"/>
      <c r="FB243" s="42"/>
      <c r="FC243" s="42"/>
      <c r="FD243" s="42"/>
      <c r="FE243" s="42"/>
      <c r="FF243" s="42"/>
      <c r="FG243" s="42"/>
      <c r="FH243" s="42"/>
      <c r="FI243" s="42"/>
      <c r="FJ243" s="42"/>
      <c r="FK243" s="42"/>
      <c r="FL243" s="42"/>
      <c r="FM243" s="42"/>
      <c r="FN243" s="42"/>
      <c r="FO243" s="42"/>
      <c r="FP243" s="42"/>
      <c r="FQ243" s="42"/>
      <c r="FR243" s="42"/>
      <c r="FS243" s="42"/>
      <c r="FT243" s="42"/>
      <c r="FU243" s="42"/>
      <c r="FV243" s="42"/>
      <c r="FW243" s="42"/>
      <c r="FX243" s="42"/>
      <c r="FY243" s="42"/>
      <c r="FZ243" s="42"/>
      <c r="GA243" s="42"/>
      <c r="GB243" s="42"/>
      <c r="GC243" s="42"/>
      <c r="GD243" s="42"/>
      <c r="GE243" s="42"/>
      <c r="GF243" s="42"/>
      <c r="GG243" s="42"/>
      <c r="GH243" s="42"/>
      <c r="GI243" s="42"/>
      <c r="GJ243" s="42"/>
      <c r="GK243" s="42"/>
      <c r="GL243" s="42"/>
      <c r="GM243" s="42"/>
      <c r="GN243" s="42"/>
      <c r="GO243" s="42"/>
      <c r="GP243" s="42"/>
      <c r="GQ243" s="42"/>
      <c r="GR243" s="42"/>
      <c r="GS243" s="42"/>
      <c r="GT243" s="42"/>
      <c r="GU243" s="42"/>
      <c r="GV243" s="42"/>
      <c r="GW243" s="42"/>
      <c r="GX243" s="42"/>
      <c r="GY243" s="42"/>
    </row>
    <row r="244" spans="1:207" ht="15.75">
      <c r="A244" s="5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c r="AV244" s="42"/>
      <c r="AW244" s="42"/>
      <c r="AX244" s="42"/>
      <c r="AY244" s="42"/>
      <c r="AZ244" s="42"/>
      <c r="BA244" s="42"/>
      <c r="BB244" s="42"/>
      <c r="BC244" s="42"/>
      <c r="BD244" s="42"/>
      <c r="BE244" s="42"/>
      <c r="BF244" s="42"/>
      <c r="BG244" s="42"/>
      <c r="BH244" s="42"/>
      <c r="BI244" s="42"/>
      <c r="BJ244" s="42"/>
      <c r="BK244" s="42"/>
      <c r="BL244" s="42"/>
      <c r="BM244" s="42"/>
      <c r="BN244" s="42"/>
      <c r="BO244" s="42"/>
      <c r="BP244" s="42"/>
      <c r="BQ244" s="42"/>
      <c r="BR244" s="42"/>
      <c r="BS244" s="42"/>
      <c r="BT244" s="42"/>
      <c r="BU244" s="42"/>
      <c r="BV244" s="42"/>
      <c r="BW244" s="42"/>
      <c r="BX244" s="42"/>
      <c r="BY244" s="42"/>
      <c r="BZ244" s="42"/>
      <c r="CA244" s="42"/>
      <c r="CB244" s="42"/>
      <c r="CC244" s="42"/>
      <c r="CD244" s="42"/>
      <c r="CE244" s="42"/>
      <c r="CF244" s="42"/>
      <c r="CG244" s="42"/>
      <c r="CH244" s="42"/>
      <c r="CI244" s="42"/>
      <c r="CJ244" s="42"/>
      <c r="CK244" s="42"/>
      <c r="CL244" s="42"/>
      <c r="CM244" s="42"/>
      <c r="CN244" s="42"/>
      <c r="CO244" s="42"/>
      <c r="CP244" s="42"/>
      <c r="CQ244" s="42"/>
      <c r="CR244" s="42"/>
      <c r="CS244" s="42"/>
      <c r="CT244" s="42"/>
      <c r="CU244" s="42"/>
      <c r="CV244" s="42"/>
      <c r="CW244" s="42"/>
      <c r="CX244" s="42"/>
      <c r="CY244" s="42"/>
      <c r="CZ244" s="42"/>
      <c r="DA244" s="42"/>
      <c r="DB244" s="42"/>
      <c r="DC244" s="42"/>
      <c r="DD244" s="42"/>
      <c r="DE244" s="42"/>
      <c r="DF244" s="42"/>
      <c r="DG244" s="42"/>
      <c r="DH244" s="42"/>
      <c r="DI244" s="42"/>
      <c r="DJ244" s="42"/>
      <c r="DK244" s="42"/>
      <c r="DL244" s="42"/>
      <c r="DM244" s="42"/>
      <c r="DN244" s="42"/>
      <c r="DO244" s="42"/>
      <c r="DP244" s="42"/>
      <c r="DQ244" s="42"/>
      <c r="DR244" s="42"/>
      <c r="DS244" s="42"/>
      <c r="DT244" s="42"/>
      <c r="DU244" s="42"/>
      <c r="DV244" s="42"/>
      <c r="DW244" s="42"/>
      <c r="DX244" s="42"/>
      <c r="DY244" s="42"/>
      <c r="DZ244" s="42"/>
      <c r="EA244" s="42"/>
      <c r="EB244" s="42"/>
      <c r="EC244" s="42"/>
      <c r="ED244" s="42"/>
      <c r="EE244" s="42"/>
      <c r="EF244" s="42"/>
      <c r="EG244" s="42"/>
      <c r="EH244" s="42"/>
      <c r="EI244" s="42"/>
      <c r="EJ244" s="42"/>
      <c r="EK244" s="42"/>
      <c r="EL244" s="42"/>
      <c r="EM244" s="42"/>
      <c r="EN244" s="42"/>
      <c r="EO244" s="42"/>
      <c r="EP244" s="42"/>
      <c r="EQ244" s="42"/>
      <c r="ER244" s="42"/>
      <c r="ES244" s="42"/>
      <c r="ET244" s="42"/>
      <c r="EU244" s="42"/>
      <c r="EV244" s="42"/>
      <c r="EW244" s="42"/>
      <c r="EX244" s="42"/>
      <c r="EY244" s="42"/>
      <c r="EZ244" s="42"/>
      <c r="FA244" s="42"/>
      <c r="FB244" s="42"/>
      <c r="FC244" s="42"/>
      <c r="FD244" s="42"/>
      <c r="FE244" s="42"/>
      <c r="FF244" s="42"/>
      <c r="FG244" s="42"/>
      <c r="FH244" s="42"/>
      <c r="FI244" s="42"/>
      <c r="FJ244" s="42"/>
      <c r="FK244" s="42"/>
      <c r="FL244" s="42"/>
      <c r="FM244" s="42"/>
      <c r="FN244" s="42"/>
      <c r="FO244" s="42"/>
      <c r="FP244" s="42"/>
      <c r="FQ244" s="42"/>
      <c r="FR244" s="42"/>
      <c r="FS244" s="42"/>
      <c r="FT244" s="42"/>
      <c r="FU244" s="42"/>
      <c r="FV244" s="42"/>
      <c r="FW244" s="42"/>
      <c r="FX244" s="42"/>
      <c r="FY244" s="42"/>
      <c r="FZ244" s="42"/>
      <c r="GA244" s="42"/>
      <c r="GB244" s="42"/>
      <c r="GC244" s="42"/>
      <c r="GD244" s="42"/>
      <c r="GE244" s="42"/>
      <c r="GF244" s="42"/>
      <c r="GG244" s="42"/>
      <c r="GH244" s="42"/>
      <c r="GI244" s="42"/>
      <c r="GJ244" s="42"/>
      <c r="GK244" s="42"/>
      <c r="GL244" s="42"/>
      <c r="GM244" s="42"/>
      <c r="GN244" s="42"/>
      <c r="GO244" s="42"/>
      <c r="GP244" s="42"/>
      <c r="GQ244" s="42"/>
      <c r="GR244" s="42"/>
      <c r="GS244" s="42"/>
      <c r="GT244" s="42"/>
      <c r="GU244" s="42"/>
      <c r="GV244" s="42"/>
      <c r="GW244" s="42"/>
      <c r="GX244" s="42"/>
      <c r="GY244" s="42"/>
    </row>
    <row r="245" spans="1:207" ht="15.75">
      <c r="A245" s="5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row>
    <row r="246" spans="1:207" ht="15.75">
      <c r="A246" s="5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2"/>
      <c r="EU246" s="42"/>
      <c r="EV246" s="42"/>
      <c r="EW246" s="42"/>
      <c r="EX246" s="42"/>
      <c r="EY246" s="42"/>
      <c r="EZ246" s="42"/>
      <c r="FA246" s="42"/>
      <c r="FB246" s="42"/>
      <c r="FC246" s="42"/>
      <c r="FD246" s="42"/>
      <c r="FE246" s="42"/>
      <c r="FF246" s="42"/>
      <c r="FG246" s="42"/>
      <c r="FH246" s="42"/>
      <c r="FI246" s="42"/>
      <c r="FJ246" s="42"/>
      <c r="FK246" s="42"/>
      <c r="FL246" s="42"/>
      <c r="FM246" s="42"/>
      <c r="FN246" s="42"/>
      <c r="FO246" s="42"/>
      <c r="FP246" s="42"/>
      <c r="FQ246" s="42"/>
      <c r="FR246" s="42"/>
      <c r="FS246" s="42"/>
      <c r="FT246" s="42"/>
      <c r="FU246" s="42"/>
      <c r="FV246" s="42"/>
      <c r="FW246" s="42"/>
      <c r="FX246" s="42"/>
      <c r="FY246" s="42"/>
      <c r="FZ246" s="42"/>
      <c r="GA246" s="42"/>
      <c r="GB246" s="42"/>
      <c r="GC246" s="42"/>
      <c r="GD246" s="42"/>
      <c r="GE246" s="42"/>
      <c r="GF246" s="42"/>
      <c r="GG246" s="42"/>
      <c r="GH246" s="42"/>
      <c r="GI246" s="42"/>
      <c r="GJ246" s="42"/>
      <c r="GK246" s="42"/>
      <c r="GL246" s="42"/>
      <c r="GM246" s="42"/>
      <c r="GN246" s="42"/>
      <c r="GO246" s="42"/>
      <c r="GP246" s="42"/>
      <c r="GQ246" s="42"/>
      <c r="GR246" s="42"/>
      <c r="GS246" s="42"/>
      <c r="GT246" s="42"/>
      <c r="GU246" s="42"/>
      <c r="GV246" s="42"/>
      <c r="GW246" s="42"/>
      <c r="GX246" s="42"/>
      <c r="GY246" s="42"/>
    </row>
    <row r="247" spans="1:207" ht="15.75">
      <c r="A247" s="5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c r="AR247" s="42"/>
      <c r="AS247" s="42"/>
      <c r="AT247" s="42"/>
      <c r="AU247" s="42"/>
      <c r="AV247" s="42"/>
      <c r="AW247" s="42"/>
      <c r="AX247" s="42"/>
      <c r="AY247" s="42"/>
      <c r="AZ247" s="42"/>
      <c r="BA247" s="42"/>
      <c r="BB247" s="42"/>
      <c r="BC247" s="42"/>
      <c r="BD247" s="42"/>
      <c r="BE247" s="42"/>
      <c r="BF247" s="42"/>
      <c r="BG247" s="42"/>
      <c r="BH247" s="42"/>
      <c r="BI247" s="42"/>
      <c r="BJ247" s="42"/>
      <c r="BK247" s="42"/>
      <c r="BL247" s="42"/>
      <c r="BM247" s="42"/>
      <c r="BN247" s="42"/>
      <c r="BO247" s="42"/>
      <c r="BP247" s="42"/>
      <c r="BQ247" s="42"/>
      <c r="BR247" s="42"/>
      <c r="BS247" s="42"/>
      <c r="BT247" s="42"/>
      <c r="BU247" s="42"/>
      <c r="BV247" s="42"/>
      <c r="BW247" s="42"/>
      <c r="BX247" s="42"/>
      <c r="BY247" s="42"/>
      <c r="BZ247" s="42"/>
      <c r="CA247" s="42"/>
      <c r="CB247" s="42"/>
      <c r="CC247" s="42"/>
      <c r="CD247" s="42"/>
      <c r="CE247" s="42"/>
      <c r="CF247" s="42"/>
      <c r="CG247" s="42"/>
      <c r="CH247" s="42"/>
      <c r="CI247" s="42"/>
      <c r="CJ247" s="42"/>
      <c r="CK247" s="42"/>
      <c r="CL247" s="42"/>
      <c r="CM247" s="42"/>
      <c r="CN247" s="42"/>
      <c r="CO247" s="42"/>
      <c r="CP247" s="42"/>
      <c r="CQ247" s="42"/>
      <c r="CR247" s="42"/>
      <c r="CS247" s="42"/>
      <c r="CT247" s="42"/>
      <c r="CU247" s="42"/>
      <c r="CV247" s="42"/>
      <c r="CW247" s="42"/>
      <c r="CX247" s="42"/>
      <c r="CY247" s="42"/>
      <c r="CZ247" s="42"/>
      <c r="DA247" s="42"/>
      <c r="DB247" s="42"/>
      <c r="DC247" s="42"/>
      <c r="DD247" s="42"/>
      <c r="DE247" s="42"/>
      <c r="DF247" s="42"/>
      <c r="DG247" s="42"/>
      <c r="DH247" s="42"/>
      <c r="DI247" s="42"/>
      <c r="DJ247" s="42"/>
      <c r="DK247" s="42"/>
      <c r="DL247" s="42"/>
      <c r="DM247" s="42"/>
      <c r="DN247" s="42"/>
      <c r="DO247" s="42"/>
      <c r="DP247" s="42"/>
      <c r="DQ247" s="42"/>
      <c r="DR247" s="42"/>
      <c r="DS247" s="42"/>
      <c r="DT247" s="42"/>
      <c r="DU247" s="42"/>
      <c r="DV247" s="42"/>
      <c r="DW247" s="42"/>
      <c r="DX247" s="42"/>
      <c r="DY247" s="42"/>
      <c r="DZ247" s="42"/>
      <c r="EA247" s="42"/>
      <c r="EB247" s="42"/>
      <c r="EC247" s="42"/>
      <c r="ED247" s="42"/>
      <c r="EE247" s="42"/>
      <c r="EF247" s="42"/>
      <c r="EG247" s="42"/>
      <c r="EH247" s="42"/>
      <c r="EI247" s="42"/>
      <c r="EJ247" s="42"/>
      <c r="EK247" s="42"/>
      <c r="EL247" s="42"/>
      <c r="EM247" s="42"/>
      <c r="EN247" s="42"/>
      <c r="EO247" s="42"/>
      <c r="EP247" s="42"/>
      <c r="EQ247" s="42"/>
      <c r="ER247" s="42"/>
      <c r="ES247" s="42"/>
      <c r="ET247" s="42"/>
      <c r="EU247" s="42"/>
      <c r="EV247" s="42"/>
      <c r="EW247" s="42"/>
      <c r="EX247" s="42"/>
      <c r="EY247" s="42"/>
      <c r="EZ247" s="42"/>
      <c r="FA247" s="42"/>
      <c r="FB247" s="42"/>
      <c r="FC247" s="42"/>
      <c r="FD247" s="42"/>
      <c r="FE247" s="42"/>
      <c r="FF247" s="42"/>
      <c r="FG247" s="42"/>
      <c r="FH247" s="42"/>
      <c r="FI247" s="42"/>
      <c r="FJ247" s="42"/>
      <c r="FK247" s="42"/>
      <c r="FL247" s="42"/>
      <c r="FM247" s="42"/>
      <c r="FN247" s="42"/>
      <c r="FO247" s="42"/>
      <c r="FP247" s="42"/>
      <c r="FQ247" s="42"/>
      <c r="FR247" s="42"/>
      <c r="FS247" s="42"/>
      <c r="FT247" s="42"/>
      <c r="FU247" s="42"/>
      <c r="FV247" s="42"/>
      <c r="FW247" s="42"/>
      <c r="FX247" s="42"/>
      <c r="FY247" s="42"/>
      <c r="FZ247" s="42"/>
      <c r="GA247" s="42"/>
      <c r="GB247" s="42"/>
      <c r="GC247" s="42"/>
      <c r="GD247" s="42"/>
      <c r="GE247" s="42"/>
      <c r="GF247" s="42"/>
      <c r="GG247" s="42"/>
      <c r="GH247" s="42"/>
      <c r="GI247" s="42"/>
      <c r="GJ247" s="42"/>
      <c r="GK247" s="42"/>
      <c r="GL247" s="42"/>
      <c r="GM247" s="42"/>
      <c r="GN247" s="42"/>
      <c r="GO247" s="42"/>
      <c r="GP247" s="42"/>
      <c r="GQ247" s="42"/>
      <c r="GR247" s="42"/>
      <c r="GS247" s="42"/>
      <c r="GT247" s="42"/>
      <c r="GU247" s="42"/>
      <c r="GV247" s="42"/>
      <c r="GW247" s="42"/>
      <c r="GX247" s="42"/>
      <c r="GY247" s="42"/>
    </row>
    <row r="248" spans="1:207" ht="15.75">
      <c r="A248" s="5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c r="AR248" s="42"/>
      <c r="AS248" s="42"/>
      <c r="AT248" s="42"/>
      <c r="AU248" s="42"/>
      <c r="AV248" s="42"/>
      <c r="AW248" s="42"/>
      <c r="AX248" s="42"/>
      <c r="AY248" s="42"/>
      <c r="AZ248" s="42"/>
      <c r="BA248" s="42"/>
      <c r="BB248" s="42"/>
      <c r="BC248" s="42"/>
      <c r="BD248" s="42"/>
      <c r="BE248" s="42"/>
      <c r="BF248" s="42"/>
      <c r="BG248" s="42"/>
      <c r="BH248" s="42"/>
      <c r="BI248" s="42"/>
      <c r="BJ248" s="42"/>
      <c r="BK248" s="42"/>
      <c r="BL248" s="42"/>
      <c r="BM248" s="42"/>
      <c r="BN248" s="42"/>
      <c r="BO248" s="42"/>
      <c r="BP248" s="42"/>
      <c r="BQ248" s="42"/>
      <c r="BR248" s="42"/>
      <c r="BS248" s="42"/>
      <c r="BT248" s="42"/>
      <c r="BU248" s="42"/>
      <c r="BV248" s="42"/>
      <c r="BW248" s="42"/>
      <c r="BX248" s="42"/>
      <c r="BY248" s="42"/>
      <c r="BZ248" s="42"/>
      <c r="CA248" s="42"/>
      <c r="CB248" s="42"/>
      <c r="CC248" s="42"/>
      <c r="CD248" s="42"/>
      <c r="CE248" s="42"/>
      <c r="CF248" s="42"/>
      <c r="CG248" s="42"/>
      <c r="CH248" s="42"/>
      <c r="CI248" s="42"/>
      <c r="CJ248" s="42"/>
      <c r="CK248" s="42"/>
      <c r="CL248" s="42"/>
      <c r="CM248" s="42"/>
      <c r="CN248" s="42"/>
      <c r="CO248" s="42"/>
      <c r="CP248" s="42"/>
      <c r="CQ248" s="42"/>
      <c r="CR248" s="42"/>
      <c r="CS248" s="42"/>
      <c r="CT248" s="42"/>
      <c r="CU248" s="42"/>
      <c r="CV248" s="42"/>
      <c r="CW248" s="42"/>
      <c r="CX248" s="42"/>
      <c r="CY248" s="42"/>
      <c r="CZ248" s="42"/>
      <c r="DA248" s="42"/>
      <c r="DB248" s="42"/>
      <c r="DC248" s="42"/>
      <c r="DD248" s="42"/>
      <c r="DE248" s="42"/>
      <c r="DF248" s="42"/>
      <c r="DG248" s="42"/>
      <c r="DH248" s="42"/>
      <c r="DI248" s="42"/>
      <c r="DJ248" s="42"/>
      <c r="DK248" s="42"/>
      <c r="DL248" s="42"/>
      <c r="DM248" s="42"/>
      <c r="DN248" s="42"/>
      <c r="DO248" s="42"/>
      <c r="DP248" s="42"/>
      <c r="DQ248" s="42"/>
      <c r="DR248" s="42"/>
      <c r="DS248" s="42"/>
      <c r="DT248" s="42"/>
      <c r="DU248" s="42"/>
      <c r="DV248" s="42"/>
      <c r="DW248" s="42"/>
      <c r="DX248" s="42"/>
      <c r="DY248" s="42"/>
      <c r="DZ248" s="42"/>
      <c r="EA248" s="42"/>
      <c r="EB248" s="42"/>
      <c r="EC248" s="42"/>
      <c r="ED248" s="42"/>
      <c r="EE248" s="42"/>
      <c r="EF248" s="42"/>
      <c r="EG248" s="42"/>
      <c r="EH248" s="42"/>
      <c r="EI248" s="42"/>
      <c r="EJ248" s="42"/>
      <c r="EK248" s="42"/>
      <c r="EL248" s="42"/>
      <c r="EM248" s="42"/>
      <c r="EN248" s="42"/>
      <c r="EO248" s="42"/>
      <c r="EP248" s="42"/>
      <c r="EQ248" s="42"/>
      <c r="ER248" s="42"/>
      <c r="ES248" s="42"/>
      <c r="ET248" s="42"/>
      <c r="EU248" s="42"/>
      <c r="EV248" s="42"/>
      <c r="EW248" s="42"/>
      <c r="EX248" s="42"/>
      <c r="EY248" s="42"/>
      <c r="EZ248" s="42"/>
      <c r="FA248" s="42"/>
      <c r="FB248" s="42"/>
      <c r="FC248" s="42"/>
      <c r="FD248" s="42"/>
      <c r="FE248" s="42"/>
      <c r="FF248" s="42"/>
      <c r="FG248" s="42"/>
      <c r="FH248" s="42"/>
      <c r="FI248" s="42"/>
      <c r="FJ248" s="42"/>
      <c r="FK248" s="42"/>
      <c r="FL248" s="42"/>
      <c r="FM248" s="42"/>
      <c r="FN248" s="42"/>
      <c r="FO248" s="42"/>
      <c r="FP248" s="42"/>
      <c r="FQ248" s="42"/>
      <c r="FR248" s="42"/>
      <c r="FS248" s="42"/>
      <c r="FT248" s="42"/>
      <c r="FU248" s="42"/>
      <c r="FV248" s="42"/>
      <c r="FW248" s="42"/>
      <c r="FX248" s="42"/>
      <c r="FY248" s="42"/>
      <c r="FZ248" s="42"/>
      <c r="GA248" s="42"/>
      <c r="GB248" s="42"/>
      <c r="GC248" s="42"/>
      <c r="GD248" s="42"/>
      <c r="GE248" s="42"/>
      <c r="GF248" s="42"/>
      <c r="GG248" s="42"/>
      <c r="GH248" s="42"/>
      <c r="GI248" s="42"/>
      <c r="GJ248" s="42"/>
      <c r="GK248" s="42"/>
      <c r="GL248" s="42"/>
      <c r="GM248" s="42"/>
      <c r="GN248" s="42"/>
      <c r="GO248" s="42"/>
      <c r="GP248" s="42"/>
      <c r="GQ248" s="42"/>
      <c r="GR248" s="42"/>
      <c r="GS248" s="42"/>
      <c r="GT248" s="42"/>
      <c r="GU248" s="42"/>
      <c r="GV248" s="42"/>
      <c r="GW248" s="42"/>
      <c r="GX248" s="42"/>
      <c r="GY248" s="42"/>
    </row>
    <row r="249" spans="1:207" ht="15.75">
      <c r="A249" s="5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c r="AR249" s="42"/>
      <c r="AS249" s="42"/>
      <c r="AT249" s="42"/>
      <c r="AU249" s="42"/>
      <c r="AV249" s="42"/>
      <c r="AW249" s="42"/>
      <c r="AX249" s="42"/>
      <c r="AY249" s="42"/>
      <c r="AZ249" s="42"/>
      <c r="BA249" s="42"/>
      <c r="BB249" s="42"/>
      <c r="BC249" s="42"/>
      <c r="BD249" s="42"/>
      <c r="BE249" s="42"/>
      <c r="BF249" s="42"/>
      <c r="BG249" s="42"/>
      <c r="BH249" s="42"/>
      <c r="BI249" s="42"/>
      <c r="BJ249" s="42"/>
      <c r="BK249" s="42"/>
      <c r="BL249" s="42"/>
      <c r="BM249" s="42"/>
      <c r="BN249" s="42"/>
      <c r="BO249" s="42"/>
      <c r="BP249" s="42"/>
      <c r="BQ249" s="42"/>
      <c r="BR249" s="42"/>
      <c r="BS249" s="42"/>
      <c r="BT249" s="42"/>
      <c r="BU249" s="42"/>
      <c r="BV249" s="42"/>
      <c r="BW249" s="42"/>
      <c r="BX249" s="42"/>
      <c r="BY249" s="42"/>
      <c r="BZ249" s="42"/>
      <c r="CA249" s="42"/>
      <c r="CB249" s="42"/>
      <c r="CC249" s="42"/>
      <c r="CD249" s="42"/>
      <c r="CE249" s="42"/>
      <c r="CF249" s="42"/>
      <c r="CG249" s="42"/>
      <c r="CH249" s="42"/>
      <c r="CI249" s="42"/>
      <c r="CJ249" s="42"/>
      <c r="CK249" s="42"/>
      <c r="CL249" s="42"/>
      <c r="CM249" s="42"/>
      <c r="CN249" s="42"/>
      <c r="CO249" s="42"/>
      <c r="CP249" s="42"/>
      <c r="CQ249" s="42"/>
      <c r="CR249" s="42"/>
      <c r="CS249" s="42"/>
      <c r="CT249" s="42"/>
      <c r="CU249" s="42"/>
      <c r="CV249" s="42"/>
      <c r="CW249" s="42"/>
      <c r="CX249" s="42"/>
      <c r="CY249" s="42"/>
      <c r="CZ249" s="42"/>
      <c r="DA249" s="42"/>
      <c r="DB249" s="42"/>
      <c r="DC249" s="42"/>
      <c r="DD249" s="42"/>
      <c r="DE249" s="42"/>
      <c r="DF249" s="42"/>
      <c r="DG249" s="42"/>
      <c r="DH249" s="42"/>
      <c r="DI249" s="42"/>
      <c r="DJ249" s="42"/>
      <c r="DK249" s="42"/>
      <c r="DL249" s="42"/>
      <c r="DM249" s="42"/>
      <c r="DN249" s="42"/>
      <c r="DO249" s="42"/>
      <c r="DP249" s="42"/>
      <c r="DQ249" s="42"/>
      <c r="DR249" s="42"/>
      <c r="DS249" s="42"/>
      <c r="DT249" s="42"/>
      <c r="DU249" s="42"/>
      <c r="DV249" s="42"/>
      <c r="DW249" s="42"/>
      <c r="DX249" s="42"/>
      <c r="DY249" s="42"/>
      <c r="DZ249" s="42"/>
      <c r="EA249" s="42"/>
      <c r="EB249" s="42"/>
      <c r="EC249" s="42"/>
      <c r="ED249" s="42"/>
      <c r="EE249" s="42"/>
      <c r="EF249" s="42"/>
      <c r="EG249" s="42"/>
      <c r="EH249" s="42"/>
      <c r="EI249" s="42"/>
      <c r="EJ249" s="42"/>
      <c r="EK249" s="42"/>
      <c r="EL249" s="42"/>
      <c r="EM249" s="42"/>
      <c r="EN249" s="42"/>
      <c r="EO249" s="42"/>
      <c r="EP249" s="42"/>
      <c r="EQ249" s="42"/>
      <c r="ER249" s="42"/>
      <c r="ES249" s="42"/>
      <c r="ET249" s="42"/>
      <c r="EU249" s="42"/>
      <c r="EV249" s="42"/>
      <c r="EW249" s="42"/>
      <c r="EX249" s="42"/>
      <c r="EY249" s="42"/>
      <c r="EZ249" s="42"/>
      <c r="FA249" s="42"/>
      <c r="FB249" s="42"/>
      <c r="FC249" s="42"/>
      <c r="FD249" s="42"/>
      <c r="FE249" s="42"/>
      <c r="FF249" s="42"/>
      <c r="FG249" s="42"/>
      <c r="FH249" s="42"/>
      <c r="FI249" s="42"/>
      <c r="FJ249" s="42"/>
      <c r="FK249" s="42"/>
      <c r="FL249" s="42"/>
      <c r="FM249" s="42"/>
      <c r="FN249" s="42"/>
      <c r="FO249" s="42"/>
      <c r="FP249" s="42"/>
      <c r="FQ249" s="42"/>
      <c r="FR249" s="42"/>
      <c r="FS249" s="42"/>
      <c r="FT249" s="42"/>
      <c r="FU249" s="42"/>
      <c r="FV249" s="42"/>
      <c r="FW249" s="42"/>
      <c r="FX249" s="42"/>
      <c r="FY249" s="42"/>
      <c r="FZ249" s="42"/>
      <c r="GA249" s="42"/>
      <c r="GB249" s="42"/>
      <c r="GC249" s="42"/>
      <c r="GD249" s="42"/>
      <c r="GE249" s="42"/>
      <c r="GF249" s="42"/>
      <c r="GG249" s="42"/>
      <c r="GH249" s="42"/>
      <c r="GI249" s="42"/>
      <c r="GJ249" s="42"/>
      <c r="GK249" s="42"/>
      <c r="GL249" s="42"/>
      <c r="GM249" s="42"/>
      <c r="GN249" s="42"/>
      <c r="GO249" s="42"/>
      <c r="GP249" s="42"/>
      <c r="GQ249" s="42"/>
      <c r="GR249" s="42"/>
      <c r="GS249" s="42"/>
      <c r="GT249" s="42"/>
      <c r="GU249" s="42"/>
      <c r="GV249" s="42"/>
      <c r="GW249" s="42"/>
      <c r="GX249" s="42"/>
      <c r="GY249" s="42"/>
    </row>
    <row r="250" spans="1:207" ht="15.75">
      <c r="A250" s="5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row>
    <row r="251" spans="1:207" ht="15.75">
      <c r="A251" s="5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row>
    <row r="252" spans="1:207" ht="15.75">
      <c r="A252" s="5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row>
    <row r="253" spans="1:207" ht="15.75">
      <c r="A253" s="5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c r="AR253" s="42"/>
      <c r="AS253" s="42"/>
      <c r="AT253" s="42"/>
      <c r="AU253" s="42"/>
      <c r="AV253" s="42"/>
      <c r="AW253" s="42"/>
      <c r="AX253" s="42"/>
      <c r="AY253" s="42"/>
      <c r="AZ253" s="42"/>
      <c r="BA253" s="42"/>
      <c r="BB253" s="42"/>
      <c r="BC253" s="42"/>
      <c r="BD253" s="42"/>
      <c r="BE253" s="42"/>
      <c r="BF253" s="42"/>
      <c r="BG253" s="42"/>
      <c r="BH253" s="42"/>
      <c r="BI253" s="42"/>
      <c r="BJ253" s="42"/>
      <c r="BK253" s="42"/>
      <c r="BL253" s="42"/>
      <c r="BM253" s="42"/>
      <c r="BN253" s="42"/>
      <c r="BO253" s="42"/>
      <c r="BP253" s="42"/>
      <c r="BQ253" s="42"/>
      <c r="BR253" s="42"/>
      <c r="BS253" s="42"/>
      <c r="BT253" s="42"/>
      <c r="BU253" s="42"/>
      <c r="BV253" s="42"/>
      <c r="BW253" s="42"/>
      <c r="BX253" s="42"/>
      <c r="BY253" s="42"/>
      <c r="BZ253" s="42"/>
      <c r="CA253" s="42"/>
      <c r="CB253" s="42"/>
      <c r="CC253" s="42"/>
      <c r="CD253" s="42"/>
      <c r="CE253" s="42"/>
      <c r="CF253" s="42"/>
      <c r="CG253" s="42"/>
      <c r="CH253" s="42"/>
      <c r="CI253" s="42"/>
      <c r="CJ253" s="42"/>
      <c r="CK253" s="42"/>
      <c r="CL253" s="42"/>
      <c r="CM253" s="42"/>
      <c r="CN253" s="42"/>
      <c r="CO253" s="42"/>
      <c r="CP253" s="42"/>
      <c r="CQ253" s="42"/>
      <c r="CR253" s="42"/>
      <c r="CS253" s="42"/>
      <c r="CT253" s="42"/>
      <c r="CU253" s="42"/>
      <c r="CV253" s="42"/>
      <c r="CW253" s="42"/>
      <c r="CX253" s="42"/>
      <c r="CY253" s="42"/>
      <c r="CZ253" s="42"/>
      <c r="DA253" s="42"/>
      <c r="DB253" s="42"/>
      <c r="DC253" s="42"/>
      <c r="DD253" s="42"/>
      <c r="DE253" s="42"/>
      <c r="DF253" s="42"/>
      <c r="DG253" s="42"/>
      <c r="DH253" s="42"/>
      <c r="DI253" s="42"/>
      <c r="DJ253" s="42"/>
      <c r="DK253" s="42"/>
      <c r="DL253" s="42"/>
      <c r="DM253" s="42"/>
      <c r="DN253" s="42"/>
      <c r="DO253" s="42"/>
      <c r="DP253" s="42"/>
      <c r="DQ253" s="42"/>
      <c r="DR253" s="42"/>
      <c r="DS253" s="42"/>
      <c r="DT253" s="42"/>
      <c r="DU253" s="42"/>
      <c r="DV253" s="42"/>
      <c r="DW253" s="42"/>
      <c r="DX253" s="42"/>
      <c r="DY253" s="42"/>
      <c r="DZ253" s="42"/>
      <c r="EA253" s="42"/>
      <c r="EB253" s="42"/>
      <c r="EC253" s="42"/>
      <c r="ED253" s="42"/>
      <c r="EE253" s="42"/>
      <c r="EF253" s="42"/>
      <c r="EG253" s="42"/>
      <c r="EH253" s="42"/>
      <c r="EI253" s="42"/>
      <c r="EJ253" s="42"/>
      <c r="EK253" s="42"/>
      <c r="EL253" s="42"/>
      <c r="EM253" s="42"/>
      <c r="EN253" s="42"/>
      <c r="EO253" s="42"/>
      <c r="EP253" s="42"/>
      <c r="EQ253" s="42"/>
      <c r="ER253" s="42"/>
      <c r="ES253" s="42"/>
      <c r="ET253" s="42"/>
      <c r="EU253" s="42"/>
      <c r="EV253" s="42"/>
      <c r="EW253" s="42"/>
      <c r="EX253" s="42"/>
      <c r="EY253" s="42"/>
      <c r="EZ253" s="42"/>
      <c r="FA253" s="42"/>
      <c r="FB253" s="42"/>
      <c r="FC253" s="42"/>
      <c r="FD253" s="42"/>
      <c r="FE253" s="42"/>
      <c r="FF253" s="42"/>
      <c r="FG253" s="42"/>
      <c r="FH253" s="42"/>
      <c r="FI253" s="42"/>
      <c r="FJ253" s="42"/>
      <c r="FK253" s="42"/>
      <c r="FL253" s="42"/>
      <c r="FM253" s="42"/>
      <c r="FN253" s="42"/>
      <c r="FO253" s="42"/>
      <c r="FP253" s="42"/>
      <c r="FQ253" s="42"/>
      <c r="FR253" s="42"/>
      <c r="FS253" s="42"/>
      <c r="FT253" s="42"/>
      <c r="FU253" s="42"/>
      <c r="FV253" s="42"/>
      <c r="FW253" s="42"/>
      <c r="FX253" s="42"/>
      <c r="FY253" s="42"/>
      <c r="FZ253" s="42"/>
      <c r="GA253" s="42"/>
      <c r="GB253" s="42"/>
      <c r="GC253" s="42"/>
      <c r="GD253" s="42"/>
      <c r="GE253" s="42"/>
      <c r="GF253" s="42"/>
      <c r="GG253" s="42"/>
      <c r="GH253" s="42"/>
      <c r="GI253" s="42"/>
      <c r="GJ253" s="42"/>
      <c r="GK253" s="42"/>
      <c r="GL253" s="42"/>
      <c r="GM253" s="42"/>
      <c r="GN253" s="42"/>
      <c r="GO253" s="42"/>
      <c r="GP253" s="42"/>
      <c r="GQ253" s="42"/>
      <c r="GR253" s="42"/>
      <c r="GS253" s="42"/>
      <c r="GT253" s="42"/>
      <c r="GU253" s="42"/>
      <c r="GV253" s="42"/>
      <c r="GW253" s="42"/>
      <c r="GX253" s="42"/>
      <c r="GY253" s="42"/>
    </row>
    <row r="254" spans="1:207" ht="15.75">
      <c r="A254" s="5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2"/>
      <c r="EU254" s="42"/>
      <c r="EV254" s="42"/>
      <c r="EW254" s="42"/>
      <c r="EX254" s="42"/>
      <c r="EY254" s="42"/>
      <c r="EZ254" s="42"/>
      <c r="FA254" s="42"/>
      <c r="FB254" s="42"/>
      <c r="FC254" s="42"/>
      <c r="FD254" s="42"/>
      <c r="FE254" s="42"/>
      <c r="FF254" s="42"/>
      <c r="FG254" s="42"/>
      <c r="FH254" s="42"/>
      <c r="FI254" s="42"/>
      <c r="FJ254" s="42"/>
      <c r="FK254" s="42"/>
      <c r="FL254" s="42"/>
      <c r="FM254" s="42"/>
      <c r="FN254" s="42"/>
      <c r="FO254" s="42"/>
      <c r="FP254" s="42"/>
      <c r="FQ254" s="42"/>
      <c r="FR254" s="42"/>
      <c r="FS254" s="42"/>
      <c r="FT254" s="42"/>
      <c r="FU254" s="42"/>
      <c r="FV254" s="42"/>
      <c r="FW254" s="42"/>
      <c r="FX254" s="42"/>
      <c r="FY254" s="42"/>
      <c r="FZ254" s="42"/>
      <c r="GA254" s="42"/>
      <c r="GB254" s="42"/>
      <c r="GC254" s="42"/>
      <c r="GD254" s="42"/>
      <c r="GE254" s="42"/>
      <c r="GF254" s="42"/>
      <c r="GG254" s="42"/>
      <c r="GH254" s="42"/>
      <c r="GI254" s="42"/>
      <c r="GJ254" s="42"/>
      <c r="GK254" s="42"/>
      <c r="GL254" s="42"/>
      <c r="GM254" s="42"/>
      <c r="GN254" s="42"/>
      <c r="GO254" s="42"/>
      <c r="GP254" s="42"/>
      <c r="GQ254" s="42"/>
      <c r="GR254" s="42"/>
      <c r="GS254" s="42"/>
      <c r="GT254" s="42"/>
      <c r="GU254" s="42"/>
      <c r="GV254" s="42"/>
      <c r="GW254" s="42"/>
      <c r="GX254" s="42"/>
      <c r="GY254" s="42"/>
    </row>
    <row r="255" spans="1:207" ht="15.75">
      <c r="A255" s="5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row>
    <row r="256" spans="1:207" ht="15.75">
      <c r="A256" s="5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c r="BI256" s="42"/>
      <c r="BJ256" s="42"/>
      <c r="BK256" s="42"/>
      <c r="BL256" s="42"/>
      <c r="BM256" s="42"/>
      <c r="BN256" s="42"/>
      <c r="BO256" s="42"/>
      <c r="BP256" s="42"/>
      <c r="BQ256" s="42"/>
      <c r="BR256" s="42"/>
      <c r="BS256" s="42"/>
      <c r="BT256" s="42"/>
      <c r="BU256" s="42"/>
      <c r="BV256" s="42"/>
      <c r="BW256" s="42"/>
      <c r="BX256" s="42"/>
      <c r="BY256" s="42"/>
      <c r="BZ256" s="42"/>
      <c r="CA256" s="42"/>
      <c r="CB256" s="42"/>
      <c r="CC256" s="42"/>
      <c r="CD256" s="42"/>
      <c r="CE256" s="42"/>
      <c r="CF256" s="42"/>
      <c r="CG256" s="42"/>
      <c r="CH256" s="42"/>
      <c r="CI256" s="42"/>
      <c r="CJ256" s="42"/>
      <c r="CK256" s="42"/>
      <c r="CL256" s="42"/>
      <c r="CM256" s="42"/>
      <c r="CN256" s="42"/>
      <c r="CO256" s="42"/>
      <c r="CP256" s="42"/>
      <c r="CQ256" s="42"/>
      <c r="CR256" s="42"/>
      <c r="CS256" s="42"/>
      <c r="CT256" s="42"/>
      <c r="CU256" s="42"/>
      <c r="CV256" s="42"/>
      <c r="CW256" s="42"/>
      <c r="CX256" s="42"/>
      <c r="CY256" s="42"/>
      <c r="CZ256" s="42"/>
      <c r="DA256" s="42"/>
      <c r="DB256" s="42"/>
      <c r="DC256" s="42"/>
      <c r="DD256" s="42"/>
      <c r="DE256" s="42"/>
      <c r="DF256" s="42"/>
      <c r="DG256" s="42"/>
      <c r="DH256" s="42"/>
      <c r="DI256" s="42"/>
      <c r="DJ256" s="42"/>
      <c r="DK256" s="42"/>
      <c r="DL256" s="42"/>
      <c r="DM256" s="42"/>
      <c r="DN256" s="42"/>
      <c r="DO256" s="42"/>
      <c r="DP256" s="42"/>
      <c r="DQ256" s="42"/>
      <c r="DR256" s="42"/>
      <c r="DS256" s="42"/>
      <c r="DT256" s="42"/>
      <c r="DU256" s="42"/>
      <c r="DV256" s="42"/>
      <c r="DW256" s="42"/>
      <c r="DX256" s="42"/>
      <c r="DY256" s="42"/>
      <c r="DZ256" s="42"/>
      <c r="EA256" s="42"/>
      <c r="EB256" s="42"/>
      <c r="EC256" s="42"/>
      <c r="ED256" s="42"/>
      <c r="EE256" s="42"/>
      <c r="EF256" s="42"/>
      <c r="EG256" s="42"/>
      <c r="EH256" s="42"/>
      <c r="EI256" s="42"/>
      <c r="EJ256" s="42"/>
      <c r="EK256" s="42"/>
      <c r="EL256" s="42"/>
      <c r="EM256" s="42"/>
      <c r="EN256" s="42"/>
      <c r="EO256" s="42"/>
      <c r="EP256" s="42"/>
      <c r="EQ256" s="42"/>
      <c r="ER256" s="42"/>
      <c r="ES256" s="42"/>
      <c r="ET256" s="42"/>
      <c r="EU256" s="42"/>
      <c r="EV256" s="42"/>
      <c r="EW256" s="42"/>
      <c r="EX256" s="42"/>
      <c r="EY256" s="42"/>
      <c r="EZ256" s="42"/>
      <c r="FA256" s="42"/>
      <c r="FB256" s="42"/>
      <c r="FC256" s="42"/>
      <c r="FD256" s="42"/>
      <c r="FE256" s="42"/>
      <c r="FF256" s="42"/>
      <c r="FG256" s="42"/>
      <c r="FH256" s="42"/>
      <c r="FI256" s="42"/>
      <c r="FJ256" s="42"/>
      <c r="FK256" s="42"/>
      <c r="FL256" s="42"/>
      <c r="FM256" s="42"/>
      <c r="FN256" s="42"/>
      <c r="FO256" s="42"/>
      <c r="FP256" s="42"/>
      <c r="FQ256" s="42"/>
      <c r="FR256" s="42"/>
      <c r="FS256" s="42"/>
      <c r="FT256" s="42"/>
      <c r="FU256" s="42"/>
      <c r="FV256" s="42"/>
      <c r="FW256" s="42"/>
      <c r="FX256" s="42"/>
      <c r="FY256" s="42"/>
      <c r="FZ256" s="42"/>
      <c r="GA256" s="42"/>
      <c r="GB256" s="42"/>
      <c r="GC256" s="42"/>
      <c r="GD256" s="42"/>
      <c r="GE256" s="42"/>
      <c r="GF256" s="42"/>
      <c r="GG256" s="42"/>
      <c r="GH256" s="42"/>
      <c r="GI256" s="42"/>
      <c r="GJ256" s="42"/>
      <c r="GK256" s="42"/>
      <c r="GL256" s="42"/>
      <c r="GM256" s="42"/>
      <c r="GN256" s="42"/>
      <c r="GO256" s="42"/>
      <c r="GP256" s="42"/>
      <c r="GQ256" s="42"/>
      <c r="GR256" s="42"/>
      <c r="GS256" s="42"/>
      <c r="GT256" s="42"/>
      <c r="GU256" s="42"/>
      <c r="GV256" s="42"/>
      <c r="GW256" s="42"/>
      <c r="GX256" s="42"/>
      <c r="GY256" s="42"/>
    </row>
    <row r="257" spans="1:207" ht="15.75">
      <c r="A257" s="52"/>
      <c r="B257" s="42"/>
      <c r="C257" s="42"/>
      <c r="D257" s="42"/>
      <c r="E257" s="42"/>
      <c r="F257" s="44"/>
      <c r="G257" s="42"/>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row>
    <row r="258" spans="1:207" ht="15.75">
      <c r="A258" s="52"/>
      <c r="B258" s="42"/>
      <c r="C258" s="42"/>
      <c r="D258" s="42"/>
      <c r="E258" s="42"/>
      <c r="F258" s="44"/>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row>
    <row r="259" spans="1:207" ht="15.75">
      <c r="A259" s="52"/>
      <c r="B259" s="42"/>
      <c r="C259" s="42"/>
      <c r="D259" s="42"/>
      <c r="E259" s="42"/>
      <c r="F259" s="44"/>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row>
    <row r="260" spans="1:207" ht="15.75">
      <c r="A260" s="52"/>
      <c r="B260" s="42"/>
      <c r="C260" s="42"/>
      <c r="D260" s="42"/>
      <c r="E260" s="42"/>
      <c r="F260" s="44"/>
      <c r="G260" s="42"/>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c r="AR260" s="42"/>
      <c r="AS260" s="42"/>
      <c r="AT260" s="42"/>
      <c r="AU260" s="42"/>
      <c r="AV260" s="42"/>
      <c r="AW260" s="42"/>
      <c r="AX260" s="42"/>
      <c r="AY260" s="42"/>
      <c r="AZ260" s="42"/>
      <c r="BA260" s="42"/>
      <c r="BB260" s="42"/>
      <c r="BC260" s="42"/>
      <c r="BD260" s="42"/>
      <c r="BE260" s="42"/>
      <c r="BF260" s="42"/>
      <c r="BG260" s="42"/>
      <c r="BH260" s="42"/>
      <c r="BI260" s="42"/>
      <c r="BJ260" s="42"/>
      <c r="BK260" s="42"/>
      <c r="BL260" s="42"/>
      <c r="BM260" s="42"/>
      <c r="BN260" s="42"/>
      <c r="BO260" s="42"/>
      <c r="BP260" s="42"/>
      <c r="BQ260" s="42"/>
      <c r="BR260" s="42"/>
      <c r="BS260" s="42"/>
      <c r="BT260" s="42"/>
      <c r="BU260" s="42"/>
      <c r="BV260" s="42"/>
      <c r="BW260" s="42"/>
      <c r="BX260" s="42"/>
      <c r="BY260" s="42"/>
      <c r="BZ260" s="42"/>
      <c r="CA260" s="42"/>
      <c r="CB260" s="42"/>
      <c r="CC260" s="42"/>
      <c r="CD260" s="42"/>
      <c r="CE260" s="42"/>
      <c r="CF260" s="42"/>
      <c r="CG260" s="42"/>
      <c r="CH260" s="42"/>
      <c r="CI260" s="42"/>
      <c r="CJ260" s="42"/>
      <c r="CK260" s="42"/>
      <c r="CL260" s="42"/>
      <c r="CM260" s="42"/>
      <c r="CN260" s="42"/>
      <c r="CO260" s="42"/>
      <c r="CP260" s="42"/>
      <c r="CQ260" s="42"/>
      <c r="CR260" s="42"/>
      <c r="CS260" s="42"/>
      <c r="CT260" s="42"/>
      <c r="CU260" s="42"/>
      <c r="CV260" s="42"/>
      <c r="CW260" s="42"/>
      <c r="CX260" s="42"/>
      <c r="CY260" s="42"/>
      <c r="CZ260" s="42"/>
      <c r="DA260" s="42"/>
      <c r="DB260" s="42"/>
      <c r="DC260" s="42"/>
      <c r="DD260" s="42"/>
      <c r="DE260" s="42"/>
      <c r="DF260" s="42"/>
      <c r="DG260" s="42"/>
      <c r="DH260" s="42"/>
      <c r="DI260" s="42"/>
      <c r="DJ260" s="42"/>
      <c r="DK260" s="42"/>
      <c r="DL260" s="42"/>
      <c r="DM260" s="42"/>
      <c r="DN260" s="42"/>
      <c r="DO260" s="42"/>
      <c r="DP260" s="42"/>
      <c r="DQ260" s="42"/>
      <c r="DR260" s="42"/>
      <c r="DS260" s="42"/>
      <c r="DT260" s="42"/>
      <c r="DU260" s="42"/>
      <c r="DV260" s="42"/>
      <c r="DW260" s="42"/>
      <c r="DX260" s="42"/>
      <c r="DY260" s="42"/>
      <c r="DZ260" s="42"/>
      <c r="EA260" s="42"/>
      <c r="EB260" s="42"/>
      <c r="EC260" s="42"/>
      <c r="ED260" s="42"/>
      <c r="EE260" s="42"/>
      <c r="EF260" s="42"/>
      <c r="EG260" s="42"/>
      <c r="EH260" s="42"/>
      <c r="EI260" s="42"/>
      <c r="EJ260" s="42"/>
      <c r="EK260" s="42"/>
      <c r="EL260" s="42"/>
      <c r="EM260" s="42"/>
      <c r="EN260" s="42"/>
      <c r="EO260" s="42"/>
      <c r="EP260" s="42"/>
      <c r="EQ260" s="42"/>
      <c r="ER260" s="42"/>
      <c r="ES260" s="42"/>
      <c r="ET260" s="42"/>
      <c r="EU260" s="42"/>
      <c r="EV260" s="42"/>
      <c r="EW260" s="42"/>
      <c r="EX260" s="42"/>
      <c r="EY260" s="42"/>
      <c r="EZ260" s="42"/>
      <c r="FA260" s="42"/>
      <c r="FB260" s="42"/>
      <c r="FC260" s="42"/>
      <c r="FD260" s="42"/>
      <c r="FE260" s="42"/>
      <c r="FF260" s="42"/>
      <c r="FG260" s="42"/>
      <c r="FH260" s="42"/>
      <c r="FI260" s="42"/>
      <c r="FJ260" s="42"/>
      <c r="FK260" s="42"/>
      <c r="FL260" s="42"/>
      <c r="FM260" s="42"/>
      <c r="FN260" s="42"/>
      <c r="FO260" s="42"/>
      <c r="FP260" s="42"/>
      <c r="FQ260" s="42"/>
      <c r="FR260" s="42"/>
      <c r="FS260" s="42"/>
      <c r="FT260" s="42"/>
      <c r="FU260" s="42"/>
      <c r="FV260" s="42"/>
      <c r="FW260" s="42"/>
      <c r="FX260" s="42"/>
      <c r="FY260" s="42"/>
      <c r="FZ260" s="42"/>
      <c r="GA260" s="42"/>
      <c r="GB260" s="42"/>
      <c r="GC260" s="42"/>
      <c r="GD260" s="42"/>
      <c r="GE260" s="42"/>
      <c r="GF260" s="42"/>
      <c r="GG260" s="42"/>
      <c r="GH260" s="42"/>
      <c r="GI260" s="42"/>
      <c r="GJ260" s="42"/>
      <c r="GK260" s="42"/>
      <c r="GL260" s="42"/>
      <c r="GM260" s="42"/>
      <c r="GN260" s="42"/>
      <c r="GO260" s="42"/>
      <c r="GP260" s="42"/>
      <c r="GQ260" s="42"/>
      <c r="GR260" s="42"/>
      <c r="GS260" s="42"/>
      <c r="GT260" s="42"/>
      <c r="GU260" s="42"/>
      <c r="GV260" s="42"/>
      <c r="GW260" s="42"/>
      <c r="GX260" s="42"/>
      <c r="GY260" s="42"/>
    </row>
    <row r="261" spans="1:207" ht="15.75">
      <c r="A261" s="52"/>
      <c r="B261" s="42"/>
      <c r="C261" s="42"/>
      <c r="D261" s="42"/>
      <c r="E261" s="42"/>
      <c r="F261" s="44"/>
      <c r="G261" s="42"/>
      <c r="H261" s="42"/>
      <c r="I261" s="42"/>
      <c r="J261" s="42"/>
      <c r="K261" s="42"/>
      <c r="L261" s="42"/>
      <c r="M261" s="42"/>
      <c r="N261" s="42"/>
      <c r="O261" s="42"/>
      <c r="P261" s="42"/>
      <c r="Q261" s="42"/>
      <c r="R261" s="42"/>
      <c r="S261" s="42"/>
      <c r="T261" s="42"/>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c r="AR261" s="42"/>
      <c r="AS261" s="42"/>
      <c r="AT261" s="42"/>
      <c r="AU261" s="42"/>
      <c r="AV261" s="42"/>
      <c r="AW261" s="42"/>
      <c r="AX261" s="42"/>
      <c r="AY261" s="42"/>
      <c r="AZ261" s="42"/>
      <c r="BA261" s="42"/>
      <c r="BB261" s="42"/>
      <c r="BC261" s="42"/>
      <c r="BD261" s="42"/>
      <c r="BE261" s="42"/>
      <c r="BF261" s="42"/>
      <c r="BG261" s="42"/>
      <c r="BH261" s="42"/>
      <c r="BI261" s="42"/>
      <c r="BJ261" s="42"/>
      <c r="BK261" s="42"/>
      <c r="BL261" s="42"/>
      <c r="BM261" s="42"/>
      <c r="BN261" s="42"/>
      <c r="BO261" s="42"/>
      <c r="BP261" s="42"/>
      <c r="BQ261" s="42"/>
      <c r="BR261" s="42"/>
      <c r="BS261" s="42"/>
      <c r="BT261" s="42"/>
      <c r="BU261" s="42"/>
      <c r="BV261" s="42"/>
      <c r="BW261" s="42"/>
      <c r="BX261" s="42"/>
      <c r="BY261" s="42"/>
      <c r="BZ261" s="42"/>
      <c r="CA261" s="42"/>
      <c r="CB261" s="42"/>
      <c r="CC261" s="42"/>
      <c r="CD261" s="42"/>
      <c r="CE261" s="42"/>
      <c r="CF261" s="42"/>
      <c r="CG261" s="42"/>
      <c r="CH261" s="42"/>
      <c r="CI261" s="42"/>
      <c r="CJ261" s="42"/>
      <c r="CK261" s="42"/>
      <c r="CL261" s="42"/>
      <c r="CM261" s="42"/>
      <c r="CN261" s="42"/>
      <c r="CO261" s="42"/>
      <c r="CP261" s="42"/>
      <c r="CQ261" s="42"/>
      <c r="CR261" s="42"/>
      <c r="CS261" s="42"/>
      <c r="CT261" s="42"/>
      <c r="CU261" s="42"/>
      <c r="CV261" s="42"/>
      <c r="CW261" s="42"/>
      <c r="CX261" s="42"/>
      <c r="CY261" s="42"/>
      <c r="CZ261" s="42"/>
      <c r="DA261" s="42"/>
      <c r="DB261" s="42"/>
      <c r="DC261" s="42"/>
      <c r="DD261" s="42"/>
      <c r="DE261" s="42"/>
      <c r="DF261" s="42"/>
      <c r="DG261" s="42"/>
      <c r="DH261" s="42"/>
      <c r="DI261" s="42"/>
      <c r="DJ261" s="42"/>
      <c r="DK261" s="42"/>
      <c r="DL261" s="42"/>
      <c r="DM261" s="42"/>
      <c r="DN261" s="42"/>
      <c r="DO261" s="42"/>
      <c r="DP261" s="42"/>
      <c r="DQ261" s="42"/>
      <c r="DR261" s="42"/>
      <c r="DS261" s="42"/>
      <c r="DT261" s="42"/>
      <c r="DU261" s="42"/>
      <c r="DV261" s="42"/>
      <c r="DW261" s="42"/>
      <c r="DX261" s="42"/>
      <c r="DY261" s="42"/>
      <c r="DZ261" s="42"/>
      <c r="EA261" s="42"/>
      <c r="EB261" s="42"/>
      <c r="EC261" s="42"/>
      <c r="ED261" s="42"/>
      <c r="EE261" s="42"/>
      <c r="EF261" s="42"/>
      <c r="EG261" s="42"/>
      <c r="EH261" s="42"/>
      <c r="EI261" s="42"/>
      <c r="EJ261" s="42"/>
      <c r="EK261" s="42"/>
      <c r="EL261" s="42"/>
      <c r="EM261" s="42"/>
      <c r="EN261" s="42"/>
      <c r="EO261" s="42"/>
      <c r="EP261" s="42"/>
      <c r="EQ261" s="42"/>
      <c r="ER261" s="42"/>
      <c r="ES261" s="42"/>
      <c r="ET261" s="42"/>
      <c r="EU261" s="42"/>
      <c r="EV261" s="42"/>
      <c r="EW261" s="42"/>
      <c r="EX261" s="42"/>
      <c r="EY261" s="42"/>
      <c r="EZ261" s="42"/>
      <c r="FA261" s="42"/>
      <c r="FB261" s="42"/>
      <c r="FC261" s="42"/>
      <c r="FD261" s="42"/>
      <c r="FE261" s="42"/>
      <c r="FF261" s="42"/>
      <c r="FG261" s="42"/>
      <c r="FH261" s="42"/>
      <c r="FI261" s="42"/>
      <c r="FJ261" s="42"/>
      <c r="FK261" s="42"/>
      <c r="FL261" s="42"/>
      <c r="FM261" s="42"/>
      <c r="FN261" s="42"/>
      <c r="FO261" s="42"/>
      <c r="FP261" s="42"/>
      <c r="FQ261" s="42"/>
      <c r="FR261" s="42"/>
      <c r="FS261" s="42"/>
      <c r="FT261" s="42"/>
      <c r="FU261" s="42"/>
      <c r="FV261" s="42"/>
      <c r="FW261" s="42"/>
      <c r="FX261" s="42"/>
      <c r="FY261" s="42"/>
      <c r="FZ261" s="42"/>
      <c r="GA261" s="42"/>
      <c r="GB261" s="42"/>
      <c r="GC261" s="42"/>
      <c r="GD261" s="42"/>
      <c r="GE261" s="42"/>
      <c r="GF261" s="42"/>
      <c r="GG261" s="42"/>
      <c r="GH261" s="42"/>
      <c r="GI261" s="42"/>
      <c r="GJ261" s="42"/>
      <c r="GK261" s="42"/>
      <c r="GL261" s="42"/>
      <c r="GM261" s="42"/>
      <c r="GN261" s="42"/>
      <c r="GO261" s="42"/>
      <c r="GP261" s="42"/>
      <c r="GQ261" s="42"/>
      <c r="GR261" s="42"/>
      <c r="GS261" s="42"/>
      <c r="GT261" s="42"/>
      <c r="GU261" s="42"/>
      <c r="GV261" s="42"/>
      <c r="GW261" s="42"/>
      <c r="GX261" s="42"/>
      <c r="GY261" s="42"/>
    </row>
    <row r="262" spans="1:207" ht="15.75">
      <c r="A262" s="52"/>
      <c r="B262" s="42"/>
      <c r="C262" s="42"/>
      <c r="D262" s="42"/>
      <c r="E262" s="42"/>
      <c r="F262" s="44"/>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2"/>
      <c r="EU262" s="42"/>
      <c r="EV262" s="42"/>
      <c r="EW262" s="42"/>
      <c r="EX262" s="42"/>
      <c r="EY262" s="42"/>
      <c r="EZ262" s="42"/>
      <c r="FA262" s="42"/>
      <c r="FB262" s="42"/>
      <c r="FC262" s="42"/>
      <c r="FD262" s="42"/>
      <c r="FE262" s="42"/>
      <c r="FF262" s="42"/>
      <c r="FG262" s="42"/>
      <c r="FH262" s="42"/>
      <c r="FI262" s="42"/>
      <c r="FJ262" s="42"/>
      <c r="FK262" s="42"/>
      <c r="FL262" s="42"/>
      <c r="FM262" s="42"/>
      <c r="FN262" s="42"/>
      <c r="FO262" s="42"/>
      <c r="FP262" s="42"/>
      <c r="FQ262" s="42"/>
      <c r="FR262" s="42"/>
      <c r="FS262" s="42"/>
      <c r="FT262" s="42"/>
      <c r="FU262" s="42"/>
      <c r="FV262" s="42"/>
      <c r="FW262" s="42"/>
      <c r="FX262" s="42"/>
      <c r="FY262" s="42"/>
      <c r="FZ262" s="42"/>
      <c r="GA262" s="42"/>
      <c r="GB262" s="42"/>
      <c r="GC262" s="42"/>
      <c r="GD262" s="42"/>
      <c r="GE262" s="42"/>
      <c r="GF262" s="42"/>
      <c r="GG262" s="42"/>
      <c r="GH262" s="42"/>
      <c r="GI262" s="42"/>
      <c r="GJ262" s="42"/>
      <c r="GK262" s="42"/>
      <c r="GL262" s="42"/>
      <c r="GM262" s="42"/>
      <c r="GN262" s="42"/>
      <c r="GO262" s="42"/>
      <c r="GP262" s="42"/>
      <c r="GQ262" s="42"/>
      <c r="GR262" s="42"/>
      <c r="GS262" s="42"/>
      <c r="GT262" s="42"/>
      <c r="GU262" s="42"/>
      <c r="GV262" s="42"/>
      <c r="GW262" s="42"/>
      <c r="GX262" s="42"/>
      <c r="GY262" s="42"/>
    </row>
    <row r="263" spans="1:207" ht="15.75">
      <c r="A263" s="52"/>
      <c r="B263" s="42"/>
      <c r="C263" s="42"/>
      <c r="D263" s="42"/>
      <c r="E263" s="42"/>
      <c r="F263" s="44"/>
      <c r="G263" s="42"/>
      <c r="H263" s="42"/>
      <c r="I263" s="42"/>
      <c r="J263" s="42"/>
      <c r="K263" s="42"/>
      <c r="L263" s="42"/>
      <c r="M263" s="42"/>
      <c r="N263" s="42"/>
      <c r="O263" s="42"/>
      <c r="P263" s="42"/>
      <c r="Q263" s="42"/>
      <c r="R263" s="42"/>
      <c r="S263" s="42"/>
      <c r="T263" s="42"/>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c r="BI263" s="42"/>
      <c r="BJ263" s="42"/>
      <c r="BK263" s="42"/>
      <c r="BL263" s="42"/>
      <c r="BM263" s="42"/>
      <c r="BN263" s="42"/>
      <c r="BO263" s="42"/>
      <c r="BP263" s="42"/>
      <c r="BQ263" s="42"/>
      <c r="BR263" s="42"/>
      <c r="BS263" s="42"/>
      <c r="BT263" s="42"/>
      <c r="BU263" s="42"/>
      <c r="BV263" s="42"/>
      <c r="BW263" s="42"/>
      <c r="BX263" s="42"/>
      <c r="BY263" s="42"/>
      <c r="BZ263" s="42"/>
      <c r="CA263" s="42"/>
      <c r="CB263" s="42"/>
      <c r="CC263" s="42"/>
      <c r="CD263" s="42"/>
      <c r="CE263" s="42"/>
      <c r="CF263" s="42"/>
      <c r="CG263" s="42"/>
      <c r="CH263" s="42"/>
      <c r="CI263" s="42"/>
      <c r="CJ263" s="42"/>
      <c r="CK263" s="42"/>
      <c r="CL263" s="42"/>
      <c r="CM263" s="42"/>
      <c r="CN263" s="42"/>
      <c r="CO263" s="42"/>
      <c r="CP263" s="42"/>
      <c r="CQ263" s="42"/>
      <c r="CR263" s="42"/>
      <c r="CS263" s="42"/>
      <c r="CT263" s="42"/>
      <c r="CU263" s="42"/>
      <c r="CV263" s="42"/>
      <c r="CW263" s="42"/>
      <c r="CX263" s="42"/>
      <c r="CY263" s="42"/>
      <c r="CZ263" s="42"/>
      <c r="DA263" s="42"/>
      <c r="DB263" s="42"/>
      <c r="DC263" s="42"/>
      <c r="DD263" s="42"/>
      <c r="DE263" s="42"/>
      <c r="DF263" s="42"/>
      <c r="DG263" s="42"/>
      <c r="DH263" s="42"/>
      <c r="DI263" s="42"/>
      <c r="DJ263" s="42"/>
      <c r="DK263" s="42"/>
      <c r="DL263" s="42"/>
      <c r="DM263" s="42"/>
      <c r="DN263" s="42"/>
      <c r="DO263" s="42"/>
      <c r="DP263" s="42"/>
      <c r="DQ263" s="42"/>
      <c r="DR263" s="42"/>
      <c r="DS263" s="42"/>
      <c r="DT263" s="42"/>
      <c r="DU263" s="42"/>
      <c r="DV263" s="42"/>
      <c r="DW263" s="42"/>
      <c r="DX263" s="42"/>
      <c r="DY263" s="42"/>
      <c r="DZ263" s="42"/>
      <c r="EA263" s="42"/>
      <c r="EB263" s="42"/>
      <c r="EC263" s="42"/>
      <c r="ED263" s="42"/>
      <c r="EE263" s="42"/>
      <c r="EF263" s="42"/>
      <c r="EG263" s="42"/>
      <c r="EH263" s="42"/>
      <c r="EI263" s="42"/>
      <c r="EJ263" s="42"/>
      <c r="EK263" s="42"/>
      <c r="EL263" s="42"/>
      <c r="EM263" s="42"/>
      <c r="EN263" s="42"/>
      <c r="EO263" s="42"/>
      <c r="EP263" s="42"/>
      <c r="EQ263" s="42"/>
      <c r="ER263" s="42"/>
      <c r="ES263" s="42"/>
      <c r="ET263" s="42"/>
      <c r="EU263" s="42"/>
      <c r="EV263" s="42"/>
      <c r="EW263" s="42"/>
      <c r="EX263" s="42"/>
      <c r="EY263" s="42"/>
      <c r="EZ263" s="42"/>
      <c r="FA263" s="42"/>
      <c r="FB263" s="42"/>
      <c r="FC263" s="42"/>
      <c r="FD263" s="42"/>
      <c r="FE263" s="42"/>
      <c r="FF263" s="42"/>
      <c r="FG263" s="42"/>
      <c r="FH263" s="42"/>
      <c r="FI263" s="42"/>
      <c r="FJ263" s="42"/>
      <c r="FK263" s="42"/>
      <c r="FL263" s="42"/>
      <c r="FM263" s="42"/>
      <c r="FN263" s="42"/>
      <c r="FO263" s="42"/>
      <c r="FP263" s="42"/>
      <c r="FQ263" s="42"/>
      <c r="FR263" s="42"/>
      <c r="FS263" s="42"/>
      <c r="FT263" s="42"/>
      <c r="FU263" s="42"/>
      <c r="FV263" s="42"/>
      <c r="FW263" s="42"/>
      <c r="FX263" s="42"/>
      <c r="FY263" s="42"/>
      <c r="FZ263" s="42"/>
      <c r="GA263" s="42"/>
      <c r="GB263" s="42"/>
      <c r="GC263" s="42"/>
      <c r="GD263" s="42"/>
      <c r="GE263" s="42"/>
      <c r="GF263" s="42"/>
      <c r="GG263" s="42"/>
      <c r="GH263" s="42"/>
      <c r="GI263" s="42"/>
      <c r="GJ263" s="42"/>
      <c r="GK263" s="42"/>
      <c r="GL263" s="42"/>
      <c r="GM263" s="42"/>
      <c r="GN263" s="42"/>
      <c r="GO263" s="42"/>
      <c r="GP263" s="42"/>
      <c r="GQ263" s="42"/>
      <c r="GR263" s="42"/>
      <c r="GS263" s="42"/>
      <c r="GT263" s="42"/>
      <c r="GU263" s="42"/>
      <c r="GV263" s="42"/>
      <c r="GW263" s="42"/>
      <c r="GX263" s="42"/>
      <c r="GY263" s="42"/>
    </row>
    <row r="264" spans="1:207" ht="15.75">
      <c r="A264" s="52"/>
      <c r="B264" s="42"/>
      <c r="C264" s="42"/>
      <c r="D264" s="42"/>
      <c r="E264" s="42"/>
      <c r="F264" s="44"/>
      <c r="G264" s="42"/>
      <c r="H264" s="42"/>
      <c r="I264" s="42"/>
      <c r="J264" s="42"/>
      <c r="K264" s="42"/>
      <c r="L264" s="42"/>
      <c r="M264" s="42"/>
      <c r="N264" s="42"/>
      <c r="O264" s="42"/>
      <c r="P264" s="42"/>
      <c r="Q264" s="42"/>
      <c r="R264" s="42"/>
      <c r="S264" s="42"/>
      <c r="T264" s="42"/>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c r="BI264" s="42"/>
      <c r="BJ264" s="42"/>
      <c r="BK264" s="42"/>
      <c r="BL264" s="42"/>
      <c r="BM264" s="42"/>
      <c r="BN264" s="42"/>
      <c r="BO264" s="42"/>
      <c r="BP264" s="42"/>
      <c r="BQ264" s="42"/>
      <c r="BR264" s="42"/>
      <c r="BS264" s="42"/>
      <c r="BT264" s="42"/>
      <c r="BU264" s="42"/>
      <c r="BV264" s="42"/>
      <c r="BW264" s="42"/>
      <c r="BX264" s="42"/>
      <c r="BY264" s="42"/>
      <c r="BZ264" s="42"/>
      <c r="CA264" s="42"/>
      <c r="CB264" s="42"/>
      <c r="CC264" s="42"/>
      <c r="CD264" s="42"/>
      <c r="CE264" s="42"/>
      <c r="CF264" s="42"/>
      <c r="CG264" s="42"/>
      <c r="CH264" s="42"/>
      <c r="CI264" s="42"/>
      <c r="CJ264" s="42"/>
      <c r="CK264" s="42"/>
      <c r="CL264" s="42"/>
      <c r="CM264" s="42"/>
      <c r="CN264" s="42"/>
      <c r="CO264" s="42"/>
      <c r="CP264" s="42"/>
      <c r="CQ264" s="42"/>
      <c r="CR264" s="42"/>
      <c r="CS264" s="42"/>
      <c r="CT264" s="42"/>
      <c r="CU264" s="42"/>
      <c r="CV264" s="42"/>
      <c r="CW264" s="42"/>
      <c r="CX264" s="42"/>
      <c r="CY264" s="42"/>
      <c r="CZ264" s="42"/>
      <c r="DA264" s="42"/>
      <c r="DB264" s="42"/>
      <c r="DC264" s="42"/>
      <c r="DD264" s="42"/>
      <c r="DE264" s="42"/>
      <c r="DF264" s="42"/>
      <c r="DG264" s="42"/>
      <c r="DH264" s="42"/>
      <c r="DI264" s="42"/>
      <c r="DJ264" s="42"/>
      <c r="DK264" s="42"/>
      <c r="DL264" s="42"/>
      <c r="DM264" s="42"/>
      <c r="DN264" s="42"/>
      <c r="DO264" s="42"/>
      <c r="DP264" s="42"/>
      <c r="DQ264" s="42"/>
      <c r="DR264" s="42"/>
      <c r="DS264" s="42"/>
      <c r="DT264" s="42"/>
      <c r="DU264" s="42"/>
      <c r="DV264" s="42"/>
      <c r="DW264" s="42"/>
      <c r="DX264" s="42"/>
      <c r="DY264" s="42"/>
      <c r="DZ264" s="42"/>
      <c r="EA264" s="42"/>
      <c r="EB264" s="42"/>
      <c r="EC264" s="42"/>
      <c r="ED264" s="42"/>
      <c r="EE264" s="42"/>
      <c r="EF264" s="42"/>
      <c r="EG264" s="42"/>
      <c r="EH264" s="42"/>
      <c r="EI264" s="42"/>
      <c r="EJ264" s="42"/>
      <c r="EK264" s="42"/>
      <c r="EL264" s="42"/>
      <c r="EM264" s="42"/>
      <c r="EN264" s="42"/>
      <c r="EO264" s="42"/>
      <c r="EP264" s="42"/>
      <c r="EQ264" s="42"/>
      <c r="ER264" s="42"/>
      <c r="ES264" s="42"/>
      <c r="ET264" s="42"/>
      <c r="EU264" s="42"/>
      <c r="EV264" s="42"/>
      <c r="EW264" s="42"/>
      <c r="EX264" s="42"/>
      <c r="EY264" s="42"/>
      <c r="EZ264" s="42"/>
      <c r="FA264" s="42"/>
      <c r="FB264" s="42"/>
      <c r="FC264" s="42"/>
      <c r="FD264" s="42"/>
      <c r="FE264" s="42"/>
      <c r="FF264" s="42"/>
      <c r="FG264" s="42"/>
      <c r="FH264" s="42"/>
      <c r="FI264" s="42"/>
      <c r="FJ264" s="42"/>
      <c r="FK264" s="42"/>
      <c r="FL264" s="42"/>
      <c r="FM264" s="42"/>
      <c r="FN264" s="42"/>
      <c r="FO264" s="42"/>
      <c r="FP264" s="42"/>
      <c r="FQ264" s="42"/>
      <c r="FR264" s="42"/>
      <c r="FS264" s="42"/>
      <c r="FT264" s="42"/>
      <c r="FU264" s="42"/>
      <c r="FV264" s="42"/>
      <c r="FW264" s="42"/>
      <c r="FX264" s="42"/>
      <c r="FY264" s="42"/>
      <c r="FZ264" s="42"/>
      <c r="GA264" s="42"/>
      <c r="GB264" s="42"/>
      <c r="GC264" s="42"/>
      <c r="GD264" s="42"/>
      <c r="GE264" s="42"/>
      <c r="GF264" s="42"/>
      <c r="GG264" s="42"/>
      <c r="GH264" s="42"/>
      <c r="GI264" s="42"/>
      <c r="GJ264" s="42"/>
      <c r="GK264" s="42"/>
      <c r="GL264" s="42"/>
      <c r="GM264" s="42"/>
      <c r="GN264" s="42"/>
      <c r="GO264" s="42"/>
      <c r="GP264" s="42"/>
      <c r="GQ264" s="42"/>
      <c r="GR264" s="42"/>
      <c r="GS264" s="42"/>
      <c r="GT264" s="42"/>
      <c r="GU264" s="42"/>
      <c r="GV264" s="42"/>
      <c r="GW264" s="42"/>
      <c r="GX264" s="42"/>
      <c r="GY264" s="42"/>
    </row>
    <row r="265" spans="1:207" ht="15.75">
      <c r="A265" s="52"/>
      <c r="B265" s="42"/>
      <c r="C265" s="42"/>
      <c r="D265" s="42"/>
      <c r="E265" s="42"/>
      <c r="F265" s="44"/>
      <c r="G265" s="42"/>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row>
    <row r="266" spans="1:207" ht="15.75">
      <c r="A266" s="52"/>
      <c r="B266" s="42"/>
      <c r="C266" s="42"/>
      <c r="D266" s="42"/>
      <c r="E266" s="42"/>
      <c r="F266" s="44"/>
      <c r="G266" s="42"/>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s="42"/>
      <c r="BM266" s="42"/>
      <c r="BN266" s="42"/>
      <c r="BO266" s="42"/>
      <c r="BP266" s="42"/>
      <c r="BQ266" s="42"/>
      <c r="BR266" s="42"/>
      <c r="BS266" s="42"/>
      <c r="BT266" s="42"/>
      <c r="BU266" s="42"/>
      <c r="BV266" s="42"/>
      <c r="BW266" s="42"/>
      <c r="BX266" s="42"/>
      <c r="BY266" s="42"/>
      <c r="BZ266" s="42"/>
      <c r="CA266" s="42"/>
      <c r="CB266" s="42"/>
      <c r="CC266" s="42"/>
      <c r="CD266" s="42"/>
      <c r="CE266" s="42"/>
      <c r="CF266" s="42"/>
      <c r="CG266" s="42"/>
      <c r="CH266" s="42"/>
      <c r="CI266" s="42"/>
      <c r="CJ266" s="42"/>
      <c r="CK266" s="42"/>
      <c r="CL266" s="42"/>
      <c r="CM266" s="42"/>
      <c r="CN266" s="42"/>
      <c r="CO266" s="42"/>
      <c r="CP266" s="42"/>
      <c r="CQ266" s="42"/>
      <c r="CR266" s="42"/>
      <c r="CS266" s="42"/>
      <c r="CT266" s="42"/>
      <c r="CU266" s="42"/>
      <c r="CV266" s="42"/>
      <c r="CW266" s="42"/>
      <c r="CX266" s="42"/>
      <c r="CY266" s="42"/>
      <c r="CZ266" s="42"/>
      <c r="DA266" s="42"/>
      <c r="DB266" s="42"/>
      <c r="DC266" s="42"/>
      <c r="DD266" s="42"/>
      <c r="DE266" s="42"/>
      <c r="DF266" s="42"/>
      <c r="DG266" s="42"/>
      <c r="DH266" s="42"/>
      <c r="DI266" s="42"/>
      <c r="DJ266" s="42"/>
      <c r="DK266" s="42"/>
      <c r="DL266" s="42"/>
      <c r="DM266" s="42"/>
      <c r="DN266" s="42"/>
      <c r="DO266" s="42"/>
      <c r="DP266" s="42"/>
      <c r="DQ266" s="42"/>
      <c r="DR266" s="42"/>
      <c r="DS266" s="42"/>
      <c r="DT266" s="42"/>
      <c r="DU266" s="42"/>
      <c r="DV266" s="42"/>
      <c r="DW266" s="42"/>
      <c r="DX266" s="42"/>
      <c r="DY266" s="42"/>
      <c r="DZ266" s="42"/>
      <c r="EA266" s="42"/>
      <c r="EB266" s="42"/>
      <c r="EC266" s="42"/>
      <c r="ED266" s="42"/>
      <c r="EE266" s="42"/>
      <c r="EF266" s="42"/>
      <c r="EG266" s="42"/>
      <c r="EH266" s="42"/>
      <c r="EI266" s="42"/>
      <c r="EJ266" s="42"/>
      <c r="EK266" s="42"/>
      <c r="EL266" s="42"/>
      <c r="EM266" s="42"/>
      <c r="EN266" s="42"/>
      <c r="EO266" s="42"/>
      <c r="EP266" s="42"/>
      <c r="EQ266" s="42"/>
      <c r="ER266" s="42"/>
      <c r="ES266" s="42"/>
      <c r="ET266" s="42"/>
      <c r="EU266" s="42"/>
      <c r="EV266" s="42"/>
      <c r="EW266" s="42"/>
      <c r="EX266" s="42"/>
      <c r="EY266" s="42"/>
      <c r="EZ266" s="42"/>
      <c r="FA266" s="42"/>
      <c r="FB266" s="42"/>
      <c r="FC266" s="42"/>
      <c r="FD266" s="42"/>
      <c r="FE266" s="42"/>
      <c r="FF266" s="42"/>
      <c r="FG266" s="42"/>
      <c r="FH266" s="42"/>
      <c r="FI266" s="42"/>
      <c r="FJ266" s="42"/>
      <c r="FK266" s="42"/>
      <c r="FL266" s="42"/>
      <c r="FM266" s="42"/>
      <c r="FN266" s="42"/>
      <c r="FO266" s="42"/>
      <c r="FP266" s="42"/>
      <c r="FQ266" s="42"/>
      <c r="FR266" s="42"/>
      <c r="FS266" s="42"/>
      <c r="FT266" s="42"/>
      <c r="FU266" s="42"/>
      <c r="FV266" s="42"/>
      <c r="FW266" s="42"/>
      <c r="FX266" s="42"/>
      <c r="FY266" s="42"/>
      <c r="FZ266" s="42"/>
      <c r="GA266" s="42"/>
      <c r="GB266" s="42"/>
      <c r="GC266" s="42"/>
      <c r="GD266" s="42"/>
      <c r="GE266" s="42"/>
      <c r="GF266" s="42"/>
      <c r="GG266" s="42"/>
      <c r="GH266" s="42"/>
      <c r="GI266" s="42"/>
      <c r="GJ266" s="42"/>
      <c r="GK266" s="42"/>
      <c r="GL266" s="42"/>
      <c r="GM266" s="42"/>
      <c r="GN266" s="42"/>
      <c r="GO266" s="42"/>
      <c r="GP266" s="42"/>
      <c r="GQ266" s="42"/>
      <c r="GR266" s="42"/>
      <c r="GS266" s="42"/>
      <c r="GT266" s="42"/>
      <c r="GU266" s="42"/>
      <c r="GV266" s="42"/>
      <c r="GW266" s="42"/>
      <c r="GX266" s="42"/>
      <c r="GY266" s="42"/>
    </row>
    <row r="267" spans="1:207" ht="15.75">
      <c r="A267" s="52"/>
      <c r="B267" s="42"/>
      <c r="C267" s="42"/>
      <c r="D267" s="42"/>
      <c r="E267" s="42"/>
      <c r="F267" s="44"/>
      <c r="G267" s="42"/>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s="42"/>
      <c r="BM267" s="42"/>
      <c r="BN267" s="42"/>
      <c r="BO267" s="42"/>
      <c r="BP267" s="42"/>
      <c r="BQ267" s="42"/>
      <c r="BR267" s="42"/>
      <c r="BS267" s="42"/>
      <c r="BT267" s="42"/>
      <c r="BU267" s="42"/>
      <c r="BV267" s="42"/>
      <c r="BW267" s="42"/>
      <c r="BX267" s="42"/>
      <c r="BY267" s="42"/>
      <c r="BZ267" s="42"/>
      <c r="CA267" s="42"/>
      <c r="CB267" s="42"/>
      <c r="CC267" s="42"/>
      <c r="CD267" s="42"/>
      <c r="CE267" s="42"/>
      <c r="CF267" s="42"/>
      <c r="CG267" s="42"/>
      <c r="CH267" s="42"/>
      <c r="CI267" s="42"/>
      <c r="CJ267" s="42"/>
      <c r="CK267" s="42"/>
      <c r="CL267" s="42"/>
      <c r="CM267" s="42"/>
      <c r="CN267" s="42"/>
      <c r="CO267" s="42"/>
      <c r="CP267" s="42"/>
      <c r="CQ267" s="42"/>
      <c r="CR267" s="42"/>
      <c r="CS267" s="42"/>
      <c r="CT267" s="42"/>
      <c r="CU267" s="42"/>
      <c r="CV267" s="42"/>
      <c r="CW267" s="42"/>
      <c r="CX267" s="42"/>
      <c r="CY267" s="42"/>
      <c r="CZ267" s="42"/>
      <c r="DA267" s="42"/>
      <c r="DB267" s="42"/>
      <c r="DC267" s="42"/>
      <c r="DD267" s="42"/>
      <c r="DE267" s="42"/>
      <c r="DF267" s="42"/>
      <c r="DG267" s="42"/>
      <c r="DH267" s="42"/>
      <c r="DI267" s="42"/>
      <c r="DJ267" s="42"/>
      <c r="DK267" s="42"/>
      <c r="DL267" s="42"/>
      <c r="DM267" s="42"/>
      <c r="DN267" s="42"/>
      <c r="DO267" s="42"/>
      <c r="DP267" s="42"/>
      <c r="DQ267" s="42"/>
      <c r="DR267" s="42"/>
      <c r="DS267" s="42"/>
      <c r="DT267" s="42"/>
      <c r="DU267" s="42"/>
      <c r="DV267" s="42"/>
      <c r="DW267" s="42"/>
      <c r="DX267" s="42"/>
      <c r="DY267" s="42"/>
      <c r="DZ267" s="42"/>
      <c r="EA267" s="42"/>
      <c r="EB267" s="42"/>
      <c r="EC267" s="42"/>
      <c r="ED267" s="42"/>
      <c r="EE267" s="42"/>
      <c r="EF267" s="42"/>
      <c r="EG267" s="42"/>
      <c r="EH267" s="42"/>
      <c r="EI267" s="42"/>
      <c r="EJ267" s="42"/>
      <c r="EK267" s="42"/>
      <c r="EL267" s="42"/>
      <c r="EM267" s="42"/>
      <c r="EN267" s="42"/>
      <c r="EO267" s="42"/>
      <c r="EP267" s="42"/>
      <c r="EQ267" s="42"/>
      <c r="ER267" s="42"/>
      <c r="ES267" s="42"/>
      <c r="ET267" s="42"/>
      <c r="EU267" s="42"/>
      <c r="EV267" s="42"/>
      <c r="EW267" s="42"/>
      <c r="EX267" s="42"/>
      <c r="EY267" s="42"/>
      <c r="EZ267" s="42"/>
      <c r="FA267" s="42"/>
      <c r="FB267" s="42"/>
      <c r="FC267" s="42"/>
      <c r="FD267" s="42"/>
      <c r="FE267" s="42"/>
      <c r="FF267" s="42"/>
      <c r="FG267" s="42"/>
      <c r="FH267" s="42"/>
      <c r="FI267" s="42"/>
      <c r="FJ267" s="42"/>
      <c r="FK267" s="42"/>
      <c r="FL267" s="42"/>
      <c r="FM267" s="42"/>
      <c r="FN267" s="42"/>
      <c r="FO267" s="42"/>
      <c r="FP267" s="42"/>
      <c r="FQ267" s="42"/>
      <c r="FR267" s="42"/>
      <c r="FS267" s="42"/>
      <c r="FT267" s="42"/>
      <c r="FU267" s="42"/>
      <c r="FV267" s="42"/>
      <c r="FW267" s="42"/>
      <c r="FX267" s="42"/>
      <c r="FY267" s="42"/>
      <c r="FZ267" s="42"/>
      <c r="GA267" s="42"/>
      <c r="GB267" s="42"/>
      <c r="GC267" s="42"/>
      <c r="GD267" s="42"/>
      <c r="GE267" s="42"/>
      <c r="GF267" s="42"/>
      <c r="GG267" s="42"/>
      <c r="GH267" s="42"/>
      <c r="GI267" s="42"/>
      <c r="GJ267" s="42"/>
      <c r="GK267" s="42"/>
      <c r="GL267" s="42"/>
      <c r="GM267" s="42"/>
      <c r="GN267" s="42"/>
      <c r="GO267" s="42"/>
      <c r="GP267" s="42"/>
      <c r="GQ267" s="42"/>
      <c r="GR267" s="42"/>
      <c r="GS267" s="42"/>
      <c r="GT267" s="42"/>
      <c r="GU267" s="42"/>
      <c r="GV267" s="42"/>
      <c r="GW267" s="42"/>
      <c r="GX267" s="42"/>
      <c r="GY267" s="42"/>
    </row>
    <row r="268" spans="1:207" ht="15.75">
      <c r="A268" s="52"/>
      <c r="B268" s="42"/>
      <c r="C268" s="42"/>
      <c r="D268" s="42"/>
      <c r="E268" s="42"/>
      <c r="F268" s="44"/>
      <c r="G268" s="42"/>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row>
    <row r="269" spans="1:207" ht="15.75">
      <c r="A269" s="52"/>
      <c r="B269" s="42"/>
      <c r="C269" s="42"/>
      <c r="D269" s="42"/>
      <c r="E269" s="42"/>
      <c r="F269" s="44"/>
      <c r="G269" s="42"/>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s="42"/>
      <c r="BM269" s="42"/>
      <c r="BN269" s="42"/>
      <c r="BO269" s="42"/>
      <c r="BP269" s="42"/>
      <c r="BQ269" s="42"/>
      <c r="BR269" s="42"/>
      <c r="BS269" s="42"/>
      <c r="BT269" s="42"/>
      <c r="BU269" s="42"/>
      <c r="BV269" s="42"/>
      <c r="BW269" s="42"/>
      <c r="BX269" s="42"/>
      <c r="BY269" s="42"/>
      <c r="BZ269" s="42"/>
      <c r="CA269" s="42"/>
      <c r="CB269" s="42"/>
      <c r="CC269" s="42"/>
      <c r="CD269" s="42"/>
      <c r="CE269" s="42"/>
      <c r="CF269" s="42"/>
      <c r="CG269" s="42"/>
      <c r="CH269" s="42"/>
      <c r="CI269" s="42"/>
      <c r="CJ269" s="42"/>
      <c r="CK269" s="42"/>
      <c r="CL269" s="42"/>
      <c r="CM269" s="42"/>
      <c r="CN269" s="42"/>
      <c r="CO269" s="42"/>
      <c r="CP269" s="42"/>
      <c r="CQ269" s="42"/>
      <c r="CR269" s="42"/>
      <c r="CS269" s="42"/>
      <c r="CT269" s="42"/>
      <c r="CU269" s="42"/>
      <c r="CV269" s="42"/>
      <c r="CW269" s="42"/>
      <c r="CX269" s="42"/>
      <c r="CY269" s="42"/>
      <c r="CZ269" s="42"/>
      <c r="DA269" s="42"/>
      <c r="DB269" s="42"/>
      <c r="DC269" s="42"/>
      <c r="DD269" s="42"/>
      <c r="DE269" s="42"/>
      <c r="DF269" s="42"/>
      <c r="DG269" s="42"/>
      <c r="DH269" s="42"/>
      <c r="DI269" s="42"/>
      <c r="DJ269" s="42"/>
      <c r="DK269" s="42"/>
      <c r="DL269" s="42"/>
      <c r="DM269" s="42"/>
      <c r="DN269" s="42"/>
      <c r="DO269" s="42"/>
      <c r="DP269" s="42"/>
      <c r="DQ269" s="42"/>
      <c r="DR269" s="42"/>
      <c r="DS269" s="42"/>
      <c r="DT269" s="42"/>
      <c r="DU269" s="42"/>
      <c r="DV269" s="42"/>
      <c r="DW269" s="42"/>
      <c r="DX269" s="42"/>
      <c r="DY269" s="42"/>
      <c r="DZ269" s="42"/>
      <c r="EA269" s="42"/>
      <c r="EB269" s="42"/>
      <c r="EC269" s="42"/>
      <c r="ED269" s="42"/>
      <c r="EE269" s="42"/>
      <c r="EF269" s="42"/>
      <c r="EG269" s="42"/>
      <c r="EH269" s="42"/>
      <c r="EI269" s="42"/>
      <c r="EJ269" s="42"/>
      <c r="EK269" s="42"/>
      <c r="EL269" s="42"/>
      <c r="EM269" s="42"/>
      <c r="EN269" s="42"/>
      <c r="EO269" s="42"/>
      <c r="EP269" s="42"/>
      <c r="EQ269" s="42"/>
      <c r="ER269" s="42"/>
      <c r="ES269" s="42"/>
      <c r="ET269" s="42"/>
      <c r="EU269" s="42"/>
      <c r="EV269" s="42"/>
      <c r="EW269" s="42"/>
      <c r="EX269" s="42"/>
      <c r="EY269" s="42"/>
      <c r="EZ269" s="42"/>
      <c r="FA269" s="42"/>
      <c r="FB269" s="42"/>
      <c r="FC269" s="42"/>
      <c r="FD269" s="42"/>
      <c r="FE269" s="42"/>
      <c r="FF269" s="42"/>
      <c r="FG269" s="42"/>
      <c r="FH269" s="42"/>
      <c r="FI269" s="42"/>
      <c r="FJ269" s="42"/>
      <c r="FK269" s="42"/>
      <c r="FL269" s="42"/>
      <c r="FM269" s="42"/>
      <c r="FN269" s="42"/>
      <c r="FO269" s="42"/>
      <c r="FP269" s="42"/>
      <c r="FQ269" s="42"/>
      <c r="FR269" s="42"/>
      <c r="FS269" s="42"/>
      <c r="FT269" s="42"/>
      <c r="FU269" s="42"/>
      <c r="FV269" s="42"/>
      <c r="FW269" s="42"/>
      <c r="FX269" s="42"/>
      <c r="FY269" s="42"/>
      <c r="FZ269" s="42"/>
      <c r="GA269" s="42"/>
      <c r="GB269" s="42"/>
      <c r="GC269" s="42"/>
      <c r="GD269" s="42"/>
      <c r="GE269" s="42"/>
      <c r="GF269" s="42"/>
      <c r="GG269" s="42"/>
      <c r="GH269" s="42"/>
      <c r="GI269" s="42"/>
      <c r="GJ269" s="42"/>
      <c r="GK269" s="42"/>
      <c r="GL269" s="42"/>
      <c r="GM269" s="42"/>
      <c r="GN269" s="42"/>
      <c r="GO269" s="42"/>
      <c r="GP269" s="42"/>
      <c r="GQ269" s="42"/>
      <c r="GR269" s="42"/>
      <c r="GS269" s="42"/>
      <c r="GT269" s="42"/>
      <c r="GU269" s="42"/>
      <c r="GV269" s="42"/>
      <c r="GW269" s="42"/>
      <c r="GX269" s="42"/>
      <c r="GY269" s="42"/>
    </row>
    <row r="270" spans="1:207" ht="15.75">
      <c r="A270" s="52"/>
      <c r="B270" s="42"/>
      <c r="C270" s="42"/>
      <c r="D270" s="42"/>
      <c r="E270" s="42"/>
      <c r="F270" s="44"/>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row>
    <row r="271" spans="1:207" ht="15.75">
      <c r="A271" s="52"/>
      <c r="B271" s="42"/>
      <c r="C271" s="42"/>
      <c r="D271" s="42"/>
      <c r="E271" s="42"/>
      <c r="F271" s="44"/>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row>
    <row r="272" spans="1:207" ht="15.75">
      <c r="A272" s="52"/>
      <c r="B272" s="42"/>
      <c r="C272" s="42"/>
      <c r="D272" s="42"/>
      <c r="E272" s="42"/>
      <c r="F272" s="44"/>
      <c r="G272" s="42"/>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row>
    <row r="273" spans="1:207" ht="15.75">
      <c r="A273" s="52"/>
      <c r="B273" s="42"/>
      <c r="C273" s="42"/>
      <c r="D273" s="42"/>
      <c r="E273" s="42"/>
      <c r="F273" s="44"/>
      <c r="G273" s="42"/>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row>
    <row r="274" spans="1:207" ht="15.75">
      <c r="A274" s="52"/>
      <c r="B274" s="42"/>
      <c r="C274" s="42"/>
      <c r="D274" s="42"/>
      <c r="E274" s="42"/>
      <c r="F274" s="44"/>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row>
    <row r="275" spans="1:207" ht="15.75">
      <c r="A275" s="52"/>
      <c r="B275" s="42"/>
      <c r="C275" s="42"/>
      <c r="D275" s="42"/>
      <c r="E275" s="42"/>
      <c r="F275" s="44"/>
      <c r="G275" s="42"/>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row>
    <row r="276" spans="1:207" ht="15.75">
      <c r="A276" s="52"/>
      <c r="B276" s="42"/>
      <c r="C276" s="42"/>
      <c r="D276" s="42"/>
      <c r="E276" s="42"/>
      <c r="F276" s="44"/>
      <c r="G276" s="42"/>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row>
    <row r="277" spans="1:207" ht="15.75">
      <c r="A277" s="52"/>
      <c r="B277" s="42"/>
      <c r="C277" s="42"/>
      <c r="D277" s="42"/>
      <c r="E277" s="42"/>
      <c r="F277" s="44"/>
      <c r="G277" s="42"/>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row>
    <row r="278" spans="1:207" ht="15.75">
      <c r="A278" s="52"/>
      <c r="B278" s="42"/>
      <c r="C278" s="42"/>
      <c r="D278" s="42"/>
      <c r="E278" s="42"/>
      <c r="F278" s="44"/>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2"/>
      <c r="EU278" s="42"/>
      <c r="EV278" s="42"/>
      <c r="EW278" s="42"/>
      <c r="EX278" s="42"/>
      <c r="EY278" s="42"/>
      <c r="EZ278" s="42"/>
      <c r="FA278" s="42"/>
      <c r="FB278" s="42"/>
      <c r="FC278" s="42"/>
      <c r="FD278" s="42"/>
      <c r="FE278" s="42"/>
      <c r="FF278" s="42"/>
      <c r="FG278" s="42"/>
      <c r="FH278" s="42"/>
      <c r="FI278" s="42"/>
      <c r="FJ278" s="42"/>
      <c r="FK278" s="42"/>
      <c r="FL278" s="42"/>
      <c r="FM278" s="42"/>
      <c r="FN278" s="42"/>
      <c r="FO278" s="42"/>
      <c r="FP278" s="42"/>
      <c r="FQ278" s="42"/>
      <c r="FR278" s="42"/>
      <c r="FS278" s="42"/>
      <c r="FT278" s="42"/>
      <c r="FU278" s="42"/>
      <c r="FV278" s="42"/>
      <c r="FW278" s="42"/>
      <c r="FX278" s="42"/>
      <c r="FY278" s="42"/>
      <c r="FZ278" s="42"/>
      <c r="GA278" s="42"/>
      <c r="GB278" s="42"/>
      <c r="GC278" s="42"/>
      <c r="GD278" s="42"/>
      <c r="GE278" s="42"/>
      <c r="GF278" s="42"/>
      <c r="GG278" s="42"/>
      <c r="GH278" s="42"/>
      <c r="GI278" s="42"/>
      <c r="GJ278" s="42"/>
      <c r="GK278" s="42"/>
      <c r="GL278" s="42"/>
      <c r="GM278" s="42"/>
      <c r="GN278" s="42"/>
      <c r="GO278" s="42"/>
      <c r="GP278" s="42"/>
      <c r="GQ278" s="42"/>
      <c r="GR278" s="42"/>
      <c r="GS278" s="42"/>
      <c r="GT278" s="42"/>
      <c r="GU278" s="42"/>
      <c r="GV278" s="42"/>
      <c r="GW278" s="42"/>
      <c r="GX278" s="42"/>
      <c r="GY278" s="42"/>
    </row>
    <row r="279" spans="1:207" ht="15.75">
      <c r="A279" s="52"/>
      <c r="B279" s="42"/>
      <c r="C279" s="42"/>
      <c r="D279" s="42"/>
      <c r="E279" s="42"/>
      <c r="F279" s="44"/>
      <c r="G279" s="42"/>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s="42"/>
      <c r="BM279" s="42"/>
      <c r="BN279" s="42"/>
      <c r="BO279" s="42"/>
      <c r="BP279" s="42"/>
      <c r="BQ279" s="42"/>
      <c r="BR279" s="42"/>
      <c r="BS279" s="42"/>
      <c r="BT279" s="42"/>
      <c r="BU279" s="42"/>
      <c r="BV279" s="42"/>
      <c r="BW279" s="42"/>
      <c r="BX279" s="42"/>
      <c r="BY279" s="42"/>
      <c r="BZ279" s="42"/>
      <c r="CA279" s="42"/>
      <c r="CB279" s="42"/>
      <c r="CC279" s="42"/>
      <c r="CD279" s="42"/>
      <c r="CE279" s="42"/>
      <c r="CF279" s="42"/>
      <c r="CG279" s="42"/>
      <c r="CH279" s="42"/>
      <c r="CI279" s="42"/>
      <c r="CJ279" s="42"/>
      <c r="CK279" s="42"/>
      <c r="CL279" s="42"/>
      <c r="CM279" s="42"/>
      <c r="CN279" s="42"/>
      <c r="CO279" s="42"/>
      <c r="CP279" s="42"/>
      <c r="CQ279" s="42"/>
      <c r="CR279" s="42"/>
      <c r="CS279" s="42"/>
      <c r="CT279" s="42"/>
      <c r="CU279" s="42"/>
      <c r="CV279" s="42"/>
      <c r="CW279" s="42"/>
      <c r="CX279" s="42"/>
      <c r="CY279" s="42"/>
      <c r="CZ279" s="42"/>
      <c r="DA279" s="42"/>
      <c r="DB279" s="42"/>
      <c r="DC279" s="42"/>
      <c r="DD279" s="42"/>
      <c r="DE279" s="42"/>
      <c r="DF279" s="42"/>
      <c r="DG279" s="42"/>
      <c r="DH279" s="42"/>
      <c r="DI279" s="42"/>
      <c r="DJ279" s="42"/>
      <c r="DK279" s="42"/>
      <c r="DL279" s="42"/>
      <c r="DM279" s="42"/>
      <c r="DN279" s="42"/>
      <c r="DO279" s="42"/>
      <c r="DP279" s="42"/>
      <c r="DQ279" s="42"/>
      <c r="DR279" s="42"/>
      <c r="DS279" s="42"/>
      <c r="DT279" s="42"/>
      <c r="DU279" s="42"/>
      <c r="DV279" s="42"/>
      <c r="DW279" s="42"/>
      <c r="DX279" s="42"/>
      <c r="DY279" s="42"/>
      <c r="DZ279" s="42"/>
      <c r="EA279" s="42"/>
      <c r="EB279" s="42"/>
      <c r="EC279" s="42"/>
      <c r="ED279" s="42"/>
      <c r="EE279" s="42"/>
      <c r="EF279" s="42"/>
      <c r="EG279" s="42"/>
      <c r="EH279" s="42"/>
      <c r="EI279" s="42"/>
      <c r="EJ279" s="42"/>
      <c r="EK279" s="42"/>
      <c r="EL279" s="42"/>
      <c r="EM279" s="42"/>
      <c r="EN279" s="42"/>
      <c r="EO279" s="42"/>
      <c r="EP279" s="42"/>
      <c r="EQ279" s="42"/>
      <c r="ER279" s="42"/>
      <c r="ES279" s="42"/>
      <c r="ET279" s="42"/>
      <c r="EU279" s="42"/>
      <c r="EV279" s="42"/>
      <c r="EW279" s="42"/>
      <c r="EX279" s="42"/>
      <c r="EY279" s="42"/>
      <c r="EZ279" s="42"/>
      <c r="FA279" s="42"/>
      <c r="FB279" s="42"/>
      <c r="FC279" s="42"/>
      <c r="FD279" s="42"/>
      <c r="FE279" s="42"/>
      <c r="FF279" s="42"/>
      <c r="FG279" s="42"/>
      <c r="FH279" s="42"/>
      <c r="FI279" s="42"/>
      <c r="FJ279" s="42"/>
      <c r="FK279" s="42"/>
      <c r="FL279" s="42"/>
      <c r="FM279" s="42"/>
      <c r="FN279" s="42"/>
      <c r="FO279" s="42"/>
      <c r="FP279" s="42"/>
      <c r="FQ279" s="42"/>
      <c r="FR279" s="42"/>
      <c r="FS279" s="42"/>
      <c r="FT279" s="42"/>
      <c r="FU279" s="42"/>
      <c r="FV279" s="42"/>
      <c r="FW279" s="42"/>
      <c r="FX279" s="42"/>
      <c r="FY279" s="42"/>
      <c r="FZ279" s="42"/>
      <c r="GA279" s="42"/>
      <c r="GB279" s="42"/>
      <c r="GC279" s="42"/>
      <c r="GD279" s="42"/>
      <c r="GE279" s="42"/>
      <c r="GF279" s="42"/>
      <c r="GG279" s="42"/>
      <c r="GH279" s="42"/>
      <c r="GI279" s="42"/>
      <c r="GJ279" s="42"/>
      <c r="GK279" s="42"/>
      <c r="GL279" s="42"/>
      <c r="GM279" s="42"/>
      <c r="GN279" s="42"/>
      <c r="GO279" s="42"/>
      <c r="GP279" s="42"/>
      <c r="GQ279" s="42"/>
      <c r="GR279" s="42"/>
      <c r="GS279" s="42"/>
      <c r="GT279" s="42"/>
      <c r="GU279" s="42"/>
      <c r="GV279" s="42"/>
      <c r="GW279" s="42"/>
      <c r="GX279" s="42"/>
      <c r="GY279" s="42"/>
    </row>
    <row r="280" spans="1:207" ht="15.75">
      <c r="A280" s="52"/>
      <c r="B280" s="42"/>
      <c r="C280" s="42"/>
      <c r="D280" s="42"/>
      <c r="E280" s="42"/>
      <c r="F280" s="44"/>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row>
    <row r="281" spans="1:207" ht="15.75">
      <c r="A281" s="52"/>
      <c r="B281" s="42"/>
      <c r="C281" s="42"/>
      <c r="D281" s="42"/>
      <c r="E281" s="42"/>
      <c r="F281" s="44"/>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s="42"/>
      <c r="BM281" s="42"/>
      <c r="BN281" s="42"/>
      <c r="BO281" s="42"/>
      <c r="BP281" s="42"/>
      <c r="BQ281" s="42"/>
      <c r="BR281" s="42"/>
      <c r="BS281" s="42"/>
      <c r="BT281" s="42"/>
      <c r="BU281" s="42"/>
      <c r="BV281" s="42"/>
      <c r="BW281" s="42"/>
      <c r="BX281" s="42"/>
      <c r="BY281" s="42"/>
      <c r="BZ281" s="42"/>
      <c r="CA281" s="42"/>
      <c r="CB281" s="42"/>
      <c r="CC281" s="42"/>
      <c r="CD281" s="42"/>
      <c r="CE281" s="42"/>
      <c r="CF281" s="42"/>
      <c r="CG281" s="42"/>
      <c r="CH281" s="42"/>
      <c r="CI281" s="42"/>
      <c r="CJ281" s="42"/>
      <c r="CK281" s="42"/>
      <c r="CL281" s="42"/>
      <c r="CM281" s="42"/>
      <c r="CN281" s="42"/>
      <c r="CO281" s="42"/>
      <c r="CP281" s="42"/>
      <c r="CQ281" s="42"/>
      <c r="CR281" s="42"/>
      <c r="CS281" s="42"/>
      <c r="CT281" s="42"/>
      <c r="CU281" s="42"/>
      <c r="CV281" s="42"/>
      <c r="CW281" s="42"/>
      <c r="CX281" s="42"/>
      <c r="CY281" s="42"/>
      <c r="CZ281" s="42"/>
      <c r="DA281" s="42"/>
      <c r="DB281" s="42"/>
      <c r="DC281" s="42"/>
      <c r="DD281" s="42"/>
      <c r="DE281" s="42"/>
      <c r="DF281" s="42"/>
      <c r="DG281" s="42"/>
      <c r="DH281" s="42"/>
      <c r="DI281" s="42"/>
      <c r="DJ281" s="42"/>
      <c r="DK281" s="42"/>
      <c r="DL281" s="42"/>
      <c r="DM281" s="42"/>
      <c r="DN281" s="42"/>
      <c r="DO281" s="42"/>
      <c r="DP281" s="42"/>
      <c r="DQ281" s="42"/>
      <c r="DR281" s="42"/>
      <c r="DS281" s="42"/>
      <c r="DT281" s="42"/>
      <c r="DU281" s="42"/>
      <c r="DV281" s="42"/>
      <c r="DW281" s="42"/>
      <c r="DX281" s="42"/>
      <c r="DY281" s="42"/>
      <c r="DZ281" s="42"/>
      <c r="EA281" s="42"/>
      <c r="EB281" s="42"/>
      <c r="EC281" s="42"/>
      <c r="ED281" s="42"/>
      <c r="EE281" s="42"/>
      <c r="EF281" s="42"/>
      <c r="EG281" s="42"/>
      <c r="EH281" s="42"/>
      <c r="EI281" s="42"/>
      <c r="EJ281" s="42"/>
      <c r="EK281" s="42"/>
      <c r="EL281" s="42"/>
      <c r="EM281" s="42"/>
      <c r="EN281" s="42"/>
      <c r="EO281" s="42"/>
      <c r="EP281" s="42"/>
      <c r="EQ281" s="42"/>
      <c r="ER281" s="42"/>
      <c r="ES281" s="42"/>
      <c r="ET281" s="42"/>
      <c r="EU281" s="42"/>
      <c r="EV281" s="42"/>
      <c r="EW281" s="42"/>
      <c r="EX281" s="42"/>
      <c r="EY281" s="42"/>
      <c r="EZ281" s="42"/>
      <c r="FA281" s="42"/>
      <c r="FB281" s="42"/>
      <c r="FC281" s="42"/>
      <c r="FD281" s="42"/>
      <c r="FE281" s="42"/>
      <c r="FF281" s="42"/>
      <c r="FG281" s="42"/>
      <c r="FH281" s="42"/>
      <c r="FI281" s="42"/>
      <c r="FJ281" s="42"/>
      <c r="FK281" s="42"/>
      <c r="FL281" s="42"/>
      <c r="FM281" s="42"/>
      <c r="FN281" s="42"/>
      <c r="FO281" s="42"/>
      <c r="FP281" s="42"/>
      <c r="FQ281" s="42"/>
      <c r="FR281" s="42"/>
      <c r="FS281" s="42"/>
      <c r="FT281" s="42"/>
      <c r="FU281" s="42"/>
      <c r="FV281" s="42"/>
      <c r="FW281" s="42"/>
      <c r="FX281" s="42"/>
      <c r="FY281" s="42"/>
      <c r="FZ281" s="42"/>
      <c r="GA281" s="42"/>
      <c r="GB281" s="42"/>
      <c r="GC281" s="42"/>
      <c r="GD281" s="42"/>
      <c r="GE281" s="42"/>
      <c r="GF281" s="42"/>
      <c r="GG281" s="42"/>
      <c r="GH281" s="42"/>
      <c r="GI281" s="42"/>
      <c r="GJ281" s="42"/>
      <c r="GK281" s="42"/>
      <c r="GL281" s="42"/>
      <c r="GM281" s="42"/>
      <c r="GN281" s="42"/>
      <c r="GO281" s="42"/>
      <c r="GP281" s="42"/>
      <c r="GQ281" s="42"/>
      <c r="GR281" s="42"/>
      <c r="GS281" s="42"/>
      <c r="GT281" s="42"/>
      <c r="GU281" s="42"/>
      <c r="GV281" s="42"/>
      <c r="GW281" s="42"/>
      <c r="GX281" s="42"/>
      <c r="GY281" s="42"/>
    </row>
    <row r="282" spans="1:207" ht="15.75">
      <c r="A282" s="52"/>
      <c r="B282" s="42"/>
      <c r="C282" s="42"/>
      <c r="D282" s="42"/>
      <c r="E282" s="42"/>
      <c r="F282" s="44"/>
      <c r="G282" s="42"/>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s="42"/>
      <c r="BM282" s="42"/>
      <c r="BN282" s="42"/>
      <c r="BO282" s="42"/>
      <c r="BP282" s="42"/>
      <c r="BQ282" s="42"/>
      <c r="BR282" s="42"/>
      <c r="BS282" s="42"/>
      <c r="BT282" s="42"/>
      <c r="BU282" s="42"/>
      <c r="BV282" s="42"/>
      <c r="BW282" s="42"/>
      <c r="BX282" s="42"/>
      <c r="BY282" s="42"/>
      <c r="BZ282" s="42"/>
      <c r="CA282" s="42"/>
      <c r="CB282" s="42"/>
      <c r="CC282" s="42"/>
      <c r="CD282" s="42"/>
      <c r="CE282" s="42"/>
      <c r="CF282" s="42"/>
      <c r="CG282" s="42"/>
      <c r="CH282" s="42"/>
      <c r="CI282" s="42"/>
      <c r="CJ282" s="42"/>
      <c r="CK282" s="42"/>
      <c r="CL282" s="42"/>
      <c r="CM282" s="42"/>
      <c r="CN282" s="42"/>
      <c r="CO282" s="42"/>
      <c r="CP282" s="42"/>
      <c r="CQ282" s="42"/>
      <c r="CR282" s="42"/>
      <c r="CS282" s="42"/>
      <c r="CT282" s="42"/>
      <c r="CU282" s="42"/>
      <c r="CV282" s="42"/>
      <c r="CW282" s="42"/>
      <c r="CX282" s="42"/>
      <c r="CY282" s="42"/>
      <c r="CZ282" s="42"/>
      <c r="DA282" s="42"/>
      <c r="DB282" s="42"/>
      <c r="DC282" s="42"/>
      <c r="DD282" s="42"/>
      <c r="DE282" s="42"/>
      <c r="DF282" s="42"/>
      <c r="DG282" s="42"/>
      <c r="DH282" s="42"/>
      <c r="DI282" s="42"/>
      <c r="DJ282" s="42"/>
      <c r="DK282" s="42"/>
      <c r="DL282" s="42"/>
      <c r="DM282" s="42"/>
      <c r="DN282" s="42"/>
      <c r="DO282" s="42"/>
      <c r="DP282" s="42"/>
      <c r="DQ282" s="42"/>
      <c r="DR282" s="42"/>
      <c r="DS282" s="42"/>
      <c r="DT282" s="42"/>
      <c r="DU282" s="42"/>
      <c r="DV282" s="42"/>
      <c r="DW282" s="42"/>
      <c r="DX282" s="42"/>
      <c r="DY282" s="42"/>
      <c r="DZ282" s="42"/>
      <c r="EA282" s="42"/>
      <c r="EB282" s="42"/>
      <c r="EC282" s="42"/>
      <c r="ED282" s="42"/>
      <c r="EE282" s="42"/>
      <c r="EF282" s="42"/>
      <c r="EG282" s="42"/>
      <c r="EH282" s="42"/>
      <c r="EI282" s="42"/>
      <c r="EJ282" s="42"/>
      <c r="EK282" s="42"/>
      <c r="EL282" s="42"/>
      <c r="EM282" s="42"/>
      <c r="EN282" s="42"/>
      <c r="EO282" s="42"/>
      <c r="EP282" s="42"/>
      <c r="EQ282" s="42"/>
      <c r="ER282" s="42"/>
      <c r="ES282" s="42"/>
      <c r="ET282" s="42"/>
      <c r="EU282" s="42"/>
      <c r="EV282" s="42"/>
      <c r="EW282" s="42"/>
      <c r="EX282" s="42"/>
      <c r="EY282" s="42"/>
      <c r="EZ282" s="42"/>
      <c r="FA282" s="42"/>
      <c r="FB282" s="42"/>
      <c r="FC282" s="42"/>
      <c r="FD282" s="42"/>
      <c r="FE282" s="42"/>
      <c r="FF282" s="42"/>
      <c r="FG282" s="42"/>
      <c r="FH282" s="42"/>
      <c r="FI282" s="42"/>
      <c r="FJ282" s="42"/>
      <c r="FK282" s="42"/>
      <c r="FL282" s="42"/>
      <c r="FM282" s="42"/>
      <c r="FN282" s="42"/>
      <c r="FO282" s="42"/>
      <c r="FP282" s="42"/>
      <c r="FQ282" s="42"/>
      <c r="FR282" s="42"/>
      <c r="FS282" s="42"/>
      <c r="FT282" s="42"/>
      <c r="FU282" s="42"/>
      <c r="FV282" s="42"/>
      <c r="FW282" s="42"/>
      <c r="FX282" s="42"/>
      <c r="FY282" s="42"/>
      <c r="FZ282" s="42"/>
      <c r="GA282" s="42"/>
      <c r="GB282" s="42"/>
      <c r="GC282" s="42"/>
      <c r="GD282" s="42"/>
      <c r="GE282" s="42"/>
      <c r="GF282" s="42"/>
      <c r="GG282" s="42"/>
      <c r="GH282" s="42"/>
      <c r="GI282" s="42"/>
      <c r="GJ282" s="42"/>
      <c r="GK282" s="42"/>
      <c r="GL282" s="42"/>
      <c r="GM282" s="42"/>
      <c r="GN282" s="42"/>
      <c r="GO282" s="42"/>
      <c r="GP282" s="42"/>
      <c r="GQ282" s="42"/>
      <c r="GR282" s="42"/>
      <c r="GS282" s="42"/>
      <c r="GT282" s="42"/>
      <c r="GU282" s="42"/>
      <c r="GV282" s="42"/>
      <c r="GW282" s="42"/>
      <c r="GX282" s="42"/>
      <c r="GY282" s="42"/>
    </row>
    <row r="283" spans="1:207" ht="15.75">
      <c r="A283" s="52"/>
      <c r="B283" s="42"/>
      <c r="C283" s="42"/>
      <c r="D283" s="42"/>
      <c r="E283" s="42"/>
      <c r="F283" s="44"/>
      <c r="G283" s="42"/>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s="42"/>
      <c r="BM283" s="42"/>
      <c r="BN283" s="42"/>
      <c r="BO283" s="42"/>
      <c r="BP283" s="42"/>
      <c r="BQ283" s="42"/>
      <c r="BR283" s="42"/>
      <c r="BS283" s="42"/>
      <c r="BT283" s="42"/>
      <c r="BU283" s="42"/>
      <c r="BV283" s="42"/>
      <c r="BW283" s="42"/>
      <c r="BX283" s="42"/>
      <c r="BY283" s="42"/>
      <c r="BZ283" s="42"/>
      <c r="CA283" s="42"/>
      <c r="CB283" s="42"/>
      <c r="CC283" s="42"/>
      <c r="CD283" s="42"/>
      <c r="CE283" s="42"/>
      <c r="CF283" s="42"/>
      <c r="CG283" s="42"/>
      <c r="CH283" s="42"/>
      <c r="CI283" s="42"/>
      <c r="CJ283" s="42"/>
      <c r="CK283" s="42"/>
      <c r="CL283" s="42"/>
      <c r="CM283" s="42"/>
      <c r="CN283" s="42"/>
      <c r="CO283" s="42"/>
      <c r="CP283" s="42"/>
      <c r="CQ283" s="42"/>
      <c r="CR283" s="42"/>
      <c r="CS283" s="42"/>
      <c r="CT283" s="42"/>
      <c r="CU283" s="42"/>
      <c r="CV283" s="42"/>
      <c r="CW283" s="42"/>
      <c r="CX283" s="42"/>
      <c r="CY283" s="42"/>
      <c r="CZ283" s="42"/>
      <c r="DA283" s="42"/>
      <c r="DB283" s="42"/>
      <c r="DC283" s="42"/>
      <c r="DD283" s="42"/>
      <c r="DE283" s="42"/>
      <c r="DF283" s="42"/>
      <c r="DG283" s="42"/>
      <c r="DH283" s="42"/>
      <c r="DI283" s="42"/>
      <c r="DJ283" s="42"/>
      <c r="DK283" s="42"/>
      <c r="DL283" s="42"/>
      <c r="DM283" s="42"/>
      <c r="DN283" s="42"/>
      <c r="DO283" s="42"/>
      <c r="DP283" s="42"/>
      <c r="DQ283" s="42"/>
      <c r="DR283" s="42"/>
      <c r="DS283" s="42"/>
      <c r="DT283" s="42"/>
      <c r="DU283" s="42"/>
      <c r="DV283" s="42"/>
      <c r="DW283" s="42"/>
      <c r="DX283" s="42"/>
      <c r="DY283" s="42"/>
      <c r="DZ283" s="42"/>
      <c r="EA283" s="42"/>
      <c r="EB283" s="42"/>
      <c r="EC283" s="42"/>
      <c r="ED283" s="42"/>
      <c r="EE283" s="42"/>
      <c r="EF283" s="42"/>
      <c r="EG283" s="42"/>
      <c r="EH283" s="42"/>
      <c r="EI283" s="42"/>
      <c r="EJ283" s="42"/>
      <c r="EK283" s="42"/>
      <c r="EL283" s="42"/>
      <c r="EM283" s="42"/>
      <c r="EN283" s="42"/>
      <c r="EO283" s="42"/>
      <c r="EP283" s="42"/>
      <c r="EQ283" s="42"/>
      <c r="ER283" s="42"/>
      <c r="ES283" s="42"/>
      <c r="ET283" s="42"/>
      <c r="EU283" s="42"/>
      <c r="EV283" s="42"/>
      <c r="EW283" s="42"/>
      <c r="EX283" s="42"/>
      <c r="EY283" s="42"/>
      <c r="EZ283" s="42"/>
      <c r="FA283" s="42"/>
      <c r="FB283" s="42"/>
      <c r="FC283" s="42"/>
      <c r="FD283" s="42"/>
      <c r="FE283" s="42"/>
      <c r="FF283" s="42"/>
      <c r="FG283" s="42"/>
      <c r="FH283" s="42"/>
      <c r="FI283" s="42"/>
      <c r="FJ283" s="42"/>
      <c r="FK283" s="42"/>
      <c r="FL283" s="42"/>
      <c r="FM283" s="42"/>
      <c r="FN283" s="42"/>
      <c r="FO283" s="42"/>
      <c r="FP283" s="42"/>
      <c r="FQ283" s="42"/>
      <c r="FR283" s="42"/>
      <c r="FS283" s="42"/>
      <c r="FT283" s="42"/>
      <c r="FU283" s="42"/>
      <c r="FV283" s="42"/>
      <c r="FW283" s="42"/>
      <c r="FX283" s="42"/>
      <c r="FY283" s="42"/>
      <c r="FZ283" s="42"/>
      <c r="GA283" s="42"/>
      <c r="GB283" s="42"/>
      <c r="GC283" s="42"/>
      <c r="GD283" s="42"/>
      <c r="GE283" s="42"/>
      <c r="GF283" s="42"/>
      <c r="GG283" s="42"/>
      <c r="GH283" s="42"/>
      <c r="GI283" s="42"/>
      <c r="GJ283" s="42"/>
      <c r="GK283" s="42"/>
      <c r="GL283" s="42"/>
      <c r="GM283" s="42"/>
      <c r="GN283" s="42"/>
      <c r="GO283" s="42"/>
      <c r="GP283" s="42"/>
      <c r="GQ283" s="42"/>
      <c r="GR283" s="42"/>
      <c r="GS283" s="42"/>
      <c r="GT283" s="42"/>
      <c r="GU283" s="42"/>
      <c r="GV283" s="42"/>
      <c r="GW283" s="42"/>
      <c r="GX283" s="42"/>
      <c r="GY283" s="42"/>
    </row>
    <row r="284" spans="1:207" ht="15.75">
      <c r="A284" s="52"/>
      <c r="B284" s="42"/>
      <c r="C284" s="42"/>
      <c r="D284" s="42"/>
      <c r="E284" s="42"/>
      <c r="F284" s="44"/>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c r="BM284" s="42"/>
      <c r="BN284" s="42"/>
      <c r="BO284" s="42"/>
      <c r="BP284" s="42"/>
      <c r="BQ284" s="42"/>
      <c r="BR284" s="42"/>
      <c r="BS284" s="42"/>
      <c r="BT284" s="42"/>
      <c r="BU284" s="42"/>
      <c r="BV284" s="42"/>
      <c r="BW284" s="42"/>
      <c r="BX284" s="42"/>
      <c r="BY284" s="42"/>
      <c r="BZ284" s="42"/>
      <c r="CA284" s="42"/>
      <c r="CB284" s="42"/>
      <c r="CC284" s="42"/>
      <c r="CD284" s="42"/>
      <c r="CE284" s="42"/>
      <c r="CF284" s="42"/>
      <c r="CG284" s="42"/>
      <c r="CH284" s="42"/>
      <c r="CI284" s="42"/>
      <c r="CJ284" s="42"/>
      <c r="CK284" s="42"/>
      <c r="CL284" s="42"/>
      <c r="CM284" s="42"/>
      <c r="CN284" s="42"/>
      <c r="CO284" s="42"/>
      <c r="CP284" s="42"/>
      <c r="CQ284" s="42"/>
      <c r="CR284" s="42"/>
      <c r="CS284" s="42"/>
      <c r="CT284" s="42"/>
      <c r="CU284" s="42"/>
      <c r="CV284" s="42"/>
      <c r="CW284" s="42"/>
      <c r="CX284" s="42"/>
      <c r="CY284" s="42"/>
      <c r="CZ284" s="42"/>
      <c r="DA284" s="42"/>
      <c r="DB284" s="42"/>
      <c r="DC284" s="42"/>
      <c r="DD284" s="42"/>
      <c r="DE284" s="42"/>
      <c r="DF284" s="42"/>
      <c r="DG284" s="42"/>
      <c r="DH284" s="42"/>
      <c r="DI284" s="42"/>
      <c r="DJ284" s="42"/>
      <c r="DK284" s="42"/>
      <c r="DL284" s="42"/>
      <c r="DM284" s="42"/>
      <c r="DN284" s="42"/>
      <c r="DO284" s="42"/>
      <c r="DP284" s="42"/>
      <c r="DQ284" s="42"/>
      <c r="DR284" s="42"/>
      <c r="DS284" s="42"/>
      <c r="DT284" s="42"/>
      <c r="DU284" s="42"/>
      <c r="DV284" s="42"/>
      <c r="DW284" s="42"/>
      <c r="DX284" s="42"/>
      <c r="DY284" s="42"/>
      <c r="DZ284" s="42"/>
      <c r="EA284" s="42"/>
      <c r="EB284" s="42"/>
      <c r="EC284" s="42"/>
      <c r="ED284" s="42"/>
      <c r="EE284" s="42"/>
      <c r="EF284" s="42"/>
      <c r="EG284" s="42"/>
      <c r="EH284" s="42"/>
      <c r="EI284" s="42"/>
      <c r="EJ284" s="42"/>
      <c r="EK284" s="42"/>
      <c r="EL284" s="42"/>
      <c r="EM284" s="42"/>
      <c r="EN284" s="42"/>
      <c r="EO284" s="42"/>
      <c r="EP284" s="42"/>
      <c r="EQ284" s="42"/>
      <c r="ER284" s="42"/>
      <c r="ES284" s="42"/>
      <c r="ET284" s="42"/>
      <c r="EU284" s="42"/>
      <c r="EV284" s="42"/>
      <c r="EW284" s="42"/>
      <c r="EX284" s="42"/>
      <c r="EY284" s="42"/>
      <c r="EZ284" s="42"/>
      <c r="FA284" s="42"/>
      <c r="FB284" s="42"/>
      <c r="FC284" s="42"/>
      <c r="FD284" s="42"/>
      <c r="FE284" s="42"/>
      <c r="FF284" s="42"/>
      <c r="FG284" s="42"/>
      <c r="FH284" s="42"/>
      <c r="FI284" s="42"/>
      <c r="FJ284" s="42"/>
      <c r="FK284" s="42"/>
      <c r="FL284" s="42"/>
      <c r="FM284" s="42"/>
      <c r="FN284" s="42"/>
      <c r="FO284" s="42"/>
      <c r="FP284" s="42"/>
      <c r="FQ284" s="42"/>
      <c r="FR284" s="42"/>
      <c r="FS284" s="42"/>
      <c r="FT284" s="42"/>
      <c r="FU284" s="42"/>
      <c r="FV284" s="42"/>
      <c r="FW284" s="42"/>
      <c r="FX284" s="42"/>
      <c r="FY284" s="42"/>
      <c r="FZ284" s="42"/>
      <c r="GA284" s="42"/>
      <c r="GB284" s="42"/>
      <c r="GC284" s="42"/>
      <c r="GD284" s="42"/>
      <c r="GE284" s="42"/>
      <c r="GF284" s="42"/>
      <c r="GG284" s="42"/>
      <c r="GH284" s="42"/>
      <c r="GI284" s="42"/>
      <c r="GJ284" s="42"/>
      <c r="GK284" s="42"/>
      <c r="GL284" s="42"/>
      <c r="GM284" s="42"/>
      <c r="GN284" s="42"/>
      <c r="GO284" s="42"/>
      <c r="GP284" s="42"/>
      <c r="GQ284" s="42"/>
      <c r="GR284" s="42"/>
      <c r="GS284" s="42"/>
      <c r="GT284" s="42"/>
      <c r="GU284" s="42"/>
      <c r="GV284" s="42"/>
      <c r="GW284" s="42"/>
      <c r="GX284" s="42"/>
      <c r="GY284" s="42"/>
    </row>
    <row r="285" spans="1:207" ht="15.75">
      <c r="A285" s="52"/>
      <c r="B285" s="42"/>
      <c r="C285" s="42"/>
      <c r="D285" s="42"/>
      <c r="E285" s="42"/>
      <c r="F285" s="44"/>
      <c r="G285" s="42"/>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s="42"/>
      <c r="BM285" s="42"/>
      <c r="BN285" s="42"/>
      <c r="BO285" s="42"/>
      <c r="BP285" s="42"/>
      <c r="BQ285" s="42"/>
      <c r="BR285" s="42"/>
      <c r="BS285" s="42"/>
      <c r="BT285" s="42"/>
      <c r="BU285" s="42"/>
      <c r="BV285" s="42"/>
      <c r="BW285" s="42"/>
      <c r="BX285" s="42"/>
      <c r="BY285" s="42"/>
      <c r="BZ285" s="42"/>
      <c r="CA285" s="42"/>
      <c r="CB285" s="42"/>
      <c r="CC285" s="42"/>
      <c r="CD285" s="42"/>
      <c r="CE285" s="42"/>
      <c r="CF285" s="42"/>
      <c r="CG285" s="42"/>
      <c r="CH285" s="42"/>
      <c r="CI285" s="42"/>
      <c r="CJ285" s="42"/>
      <c r="CK285" s="42"/>
      <c r="CL285" s="42"/>
      <c r="CM285" s="42"/>
      <c r="CN285" s="42"/>
      <c r="CO285" s="42"/>
      <c r="CP285" s="42"/>
      <c r="CQ285" s="42"/>
      <c r="CR285" s="42"/>
      <c r="CS285" s="42"/>
      <c r="CT285" s="42"/>
      <c r="CU285" s="42"/>
      <c r="CV285" s="42"/>
      <c r="CW285" s="42"/>
      <c r="CX285" s="42"/>
      <c r="CY285" s="42"/>
      <c r="CZ285" s="42"/>
      <c r="DA285" s="42"/>
      <c r="DB285" s="42"/>
      <c r="DC285" s="42"/>
      <c r="DD285" s="42"/>
      <c r="DE285" s="42"/>
      <c r="DF285" s="42"/>
      <c r="DG285" s="42"/>
      <c r="DH285" s="42"/>
      <c r="DI285" s="42"/>
      <c r="DJ285" s="42"/>
      <c r="DK285" s="42"/>
      <c r="DL285" s="42"/>
      <c r="DM285" s="42"/>
      <c r="DN285" s="42"/>
      <c r="DO285" s="42"/>
      <c r="DP285" s="42"/>
      <c r="DQ285" s="42"/>
      <c r="DR285" s="42"/>
      <c r="DS285" s="42"/>
      <c r="DT285" s="42"/>
      <c r="DU285" s="42"/>
      <c r="DV285" s="42"/>
      <c r="DW285" s="42"/>
      <c r="DX285" s="42"/>
      <c r="DY285" s="42"/>
      <c r="DZ285" s="42"/>
      <c r="EA285" s="42"/>
      <c r="EB285" s="42"/>
      <c r="EC285" s="42"/>
      <c r="ED285" s="42"/>
      <c r="EE285" s="42"/>
      <c r="EF285" s="42"/>
      <c r="EG285" s="42"/>
      <c r="EH285" s="42"/>
      <c r="EI285" s="42"/>
      <c r="EJ285" s="42"/>
      <c r="EK285" s="42"/>
      <c r="EL285" s="42"/>
      <c r="EM285" s="42"/>
      <c r="EN285" s="42"/>
      <c r="EO285" s="42"/>
      <c r="EP285" s="42"/>
      <c r="EQ285" s="42"/>
      <c r="ER285" s="42"/>
      <c r="ES285" s="42"/>
      <c r="ET285" s="42"/>
      <c r="EU285" s="42"/>
      <c r="EV285" s="42"/>
      <c r="EW285" s="42"/>
      <c r="EX285" s="42"/>
      <c r="EY285" s="42"/>
      <c r="EZ285" s="42"/>
      <c r="FA285" s="42"/>
      <c r="FB285" s="42"/>
      <c r="FC285" s="42"/>
      <c r="FD285" s="42"/>
      <c r="FE285" s="42"/>
      <c r="FF285" s="42"/>
      <c r="FG285" s="42"/>
      <c r="FH285" s="42"/>
      <c r="FI285" s="42"/>
      <c r="FJ285" s="42"/>
      <c r="FK285" s="42"/>
      <c r="FL285" s="42"/>
      <c r="FM285" s="42"/>
      <c r="FN285" s="42"/>
      <c r="FO285" s="42"/>
      <c r="FP285" s="42"/>
      <c r="FQ285" s="42"/>
      <c r="FR285" s="42"/>
      <c r="FS285" s="42"/>
      <c r="FT285" s="42"/>
      <c r="FU285" s="42"/>
      <c r="FV285" s="42"/>
      <c r="FW285" s="42"/>
      <c r="FX285" s="42"/>
      <c r="FY285" s="42"/>
      <c r="FZ285" s="42"/>
      <c r="GA285" s="42"/>
      <c r="GB285" s="42"/>
      <c r="GC285" s="42"/>
      <c r="GD285" s="42"/>
      <c r="GE285" s="42"/>
      <c r="GF285" s="42"/>
      <c r="GG285" s="42"/>
      <c r="GH285" s="42"/>
      <c r="GI285" s="42"/>
      <c r="GJ285" s="42"/>
      <c r="GK285" s="42"/>
      <c r="GL285" s="42"/>
      <c r="GM285" s="42"/>
      <c r="GN285" s="42"/>
      <c r="GO285" s="42"/>
      <c r="GP285" s="42"/>
      <c r="GQ285" s="42"/>
      <c r="GR285" s="42"/>
      <c r="GS285" s="42"/>
      <c r="GT285" s="42"/>
      <c r="GU285" s="42"/>
      <c r="GV285" s="42"/>
      <c r="GW285" s="42"/>
      <c r="GX285" s="42"/>
      <c r="GY285" s="42"/>
    </row>
    <row r="286" spans="1:207" ht="15.75">
      <c r="A286" s="52"/>
      <c r="B286" s="42"/>
      <c r="C286" s="42"/>
      <c r="D286" s="42"/>
      <c r="E286" s="42"/>
      <c r="F286" s="44"/>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2"/>
      <c r="EU286" s="42"/>
      <c r="EV286" s="42"/>
      <c r="EW286" s="42"/>
      <c r="EX286" s="42"/>
      <c r="EY286" s="42"/>
      <c r="EZ286" s="42"/>
      <c r="FA286" s="42"/>
      <c r="FB286" s="42"/>
      <c r="FC286" s="42"/>
      <c r="FD286" s="42"/>
      <c r="FE286" s="42"/>
      <c r="FF286" s="42"/>
      <c r="FG286" s="42"/>
      <c r="FH286" s="42"/>
      <c r="FI286" s="42"/>
      <c r="FJ286" s="42"/>
      <c r="FK286" s="42"/>
      <c r="FL286" s="42"/>
      <c r="FM286" s="42"/>
      <c r="FN286" s="42"/>
      <c r="FO286" s="42"/>
      <c r="FP286" s="42"/>
      <c r="FQ286" s="42"/>
      <c r="FR286" s="42"/>
      <c r="FS286" s="42"/>
      <c r="FT286" s="42"/>
      <c r="FU286" s="42"/>
      <c r="FV286" s="42"/>
      <c r="FW286" s="42"/>
      <c r="FX286" s="42"/>
      <c r="FY286" s="42"/>
      <c r="FZ286" s="42"/>
      <c r="GA286" s="42"/>
      <c r="GB286" s="42"/>
      <c r="GC286" s="42"/>
      <c r="GD286" s="42"/>
      <c r="GE286" s="42"/>
      <c r="GF286" s="42"/>
      <c r="GG286" s="42"/>
      <c r="GH286" s="42"/>
      <c r="GI286" s="42"/>
      <c r="GJ286" s="42"/>
      <c r="GK286" s="42"/>
      <c r="GL286" s="42"/>
      <c r="GM286" s="42"/>
      <c r="GN286" s="42"/>
      <c r="GO286" s="42"/>
      <c r="GP286" s="42"/>
      <c r="GQ286" s="42"/>
      <c r="GR286" s="42"/>
      <c r="GS286" s="42"/>
      <c r="GT286" s="42"/>
      <c r="GU286" s="42"/>
      <c r="GV286" s="42"/>
      <c r="GW286" s="42"/>
      <c r="GX286" s="42"/>
      <c r="GY286" s="42"/>
    </row>
    <row r="287" spans="1:207" ht="15.75">
      <c r="A287" s="52"/>
      <c r="B287" s="42"/>
      <c r="C287" s="42"/>
      <c r="D287" s="42"/>
      <c r="E287" s="42"/>
      <c r="F287" s="44"/>
      <c r="G287" s="42"/>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s="42"/>
      <c r="BM287" s="42"/>
      <c r="BN287" s="42"/>
      <c r="BO287" s="42"/>
      <c r="BP287" s="42"/>
      <c r="BQ287" s="42"/>
      <c r="BR287" s="42"/>
      <c r="BS287" s="42"/>
      <c r="BT287" s="42"/>
      <c r="BU287" s="42"/>
      <c r="BV287" s="42"/>
      <c r="BW287" s="42"/>
      <c r="BX287" s="42"/>
      <c r="BY287" s="42"/>
      <c r="BZ287" s="42"/>
      <c r="CA287" s="42"/>
      <c r="CB287" s="42"/>
      <c r="CC287" s="42"/>
      <c r="CD287" s="42"/>
      <c r="CE287" s="42"/>
      <c r="CF287" s="42"/>
      <c r="CG287" s="42"/>
      <c r="CH287" s="42"/>
      <c r="CI287" s="42"/>
      <c r="CJ287" s="42"/>
      <c r="CK287" s="42"/>
      <c r="CL287" s="42"/>
      <c r="CM287" s="42"/>
      <c r="CN287" s="42"/>
      <c r="CO287" s="42"/>
      <c r="CP287" s="42"/>
      <c r="CQ287" s="42"/>
      <c r="CR287" s="42"/>
      <c r="CS287" s="42"/>
      <c r="CT287" s="42"/>
      <c r="CU287" s="42"/>
      <c r="CV287" s="42"/>
      <c r="CW287" s="42"/>
      <c r="CX287" s="42"/>
      <c r="CY287" s="42"/>
      <c r="CZ287" s="42"/>
      <c r="DA287" s="42"/>
      <c r="DB287" s="42"/>
      <c r="DC287" s="42"/>
      <c r="DD287" s="42"/>
      <c r="DE287" s="42"/>
      <c r="DF287" s="42"/>
      <c r="DG287" s="42"/>
      <c r="DH287" s="42"/>
      <c r="DI287" s="42"/>
      <c r="DJ287" s="42"/>
      <c r="DK287" s="42"/>
      <c r="DL287" s="42"/>
      <c r="DM287" s="42"/>
      <c r="DN287" s="42"/>
      <c r="DO287" s="42"/>
      <c r="DP287" s="42"/>
      <c r="DQ287" s="42"/>
      <c r="DR287" s="42"/>
      <c r="DS287" s="42"/>
      <c r="DT287" s="42"/>
      <c r="DU287" s="42"/>
      <c r="DV287" s="42"/>
      <c r="DW287" s="42"/>
      <c r="DX287" s="42"/>
      <c r="DY287" s="42"/>
      <c r="DZ287" s="42"/>
      <c r="EA287" s="42"/>
      <c r="EB287" s="42"/>
      <c r="EC287" s="42"/>
      <c r="ED287" s="42"/>
      <c r="EE287" s="42"/>
      <c r="EF287" s="42"/>
      <c r="EG287" s="42"/>
      <c r="EH287" s="42"/>
      <c r="EI287" s="42"/>
      <c r="EJ287" s="42"/>
      <c r="EK287" s="42"/>
      <c r="EL287" s="42"/>
      <c r="EM287" s="42"/>
      <c r="EN287" s="42"/>
      <c r="EO287" s="42"/>
      <c r="EP287" s="42"/>
      <c r="EQ287" s="42"/>
      <c r="ER287" s="42"/>
      <c r="ES287" s="42"/>
      <c r="ET287" s="42"/>
      <c r="EU287" s="42"/>
      <c r="EV287" s="42"/>
      <c r="EW287" s="42"/>
      <c r="EX287" s="42"/>
      <c r="EY287" s="42"/>
      <c r="EZ287" s="42"/>
      <c r="FA287" s="42"/>
      <c r="FB287" s="42"/>
      <c r="FC287" s="42"/>
      <c r="FD287" s="42"/>
      <c r="FE287" s="42"/>
      <c r="FF287" s="42"/>
      <c r="FG287" s="42"/>
      <c r="FH287" s="42"/>
      <c r="FI287" s="42"/>
      <c r="FJ287" s="42"/>
      <c r="FK287" s="42"/>
      <c r="FL287" s="42"/>
      <c r="FM287" s="42"/>
      <c r="FN287" s="42"/>
      <c r="FO287" s="42"/>
      <c r="FP287" s="42"/>
      <c r="FQ287" s="42"/>
      <c r="FR287" s="42"/>
      <c r="FS287" s="42"/>
      <c r="FT287" s="42"/>
      <c r="FU287" s="42"/>
      <c r="FV287" s="42"/>
      <c r="FW287" s="42"/>
      <c r="FX287" s="42"/>
      <c r="FY287" s="42"/>
      <c r="FZ287" s="42"/>
      <c r="GA287" s="42"/>
      <c r="GB287" s="42"/>
      <c r="GC287" s="42"/>
      <c r="GD287" s="42"/>
      <c r="GE287" s="42"/>
      <c r="GF287" s="42"/>
      <c r="GG287" s="42"/>
      <c r="GH287" s="42"/>
      <c r="GI287" s="42"/>
      <c r="GJ287" s="42"/>
      <c r="GK287" s="42"/>
      <c r="GL287" s="42"/>
      <c r="GM287" s="42"/>
      <c r="GN287" s="42"/>
      <c r="GO287" s="42"/>
      <c r="GP287" s="42"/>
      <c r="GQ287" s="42"/>
      <c r="GR287" s="42"/>
      <c r="GS287" s="42"/>
      <c r="GT287" s="42"/>
      <c r="GU287" s="42"/>
      <c r="GV287" s="42"/>
      <c r="GW287" s="42"/>
      <c r="GX287" s="42"/>
      <c r="GY287" s="42"/>
    </row>
    <row r="288" spans="1:207" ht="15.75">
      <c r="A288" s="52"/>
      <c r="B288" s="42"/>
      <c r="C288" s="42"/>
      <c r="D288" s="42"/>
      <c r="E288" s="42"/>
      <c r="F288" s="44"/>
      <c r="G288" s="42"/>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row>
    <row r="289" spans="1:207" ht="15.75">
      <c r="A289" s="52"/>
      <c r="B289" s="42"/>
      <c r="C289" s="42"/>
      <c r="D289" s="42"/>
      <c r="E289" s="42"/>
      <c r="F289" s="44"/>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c r="BM289" s="42"/>
      <c r="BN289" s="42"/>
      <c r="BO289" s="42"/>
      <c r="BP289" s="42"/>
      <c r="BQ289" s="42"/>
      <c r="BR289" s="42"/>
      <c r="BS289" s="42"/>
      <c r="BT289" s="42"/>
      <c r="BU289" s="42"/>
      <c r="BV289" s="42"/>
      <c r="BW289" s="42"/>
      <c r="BX289" s="42"/>
      <c r="BY289" s="42"/>
      <c r="BZ289" s="42"/>
      <c r="CA289" s="42"/>
      <c r="CB289" s="42"/>
      <c r="CC289" s="42"/>
      <c r="CD289" s="42"/>
      <c r="CE289" s="42"/>
      <c r="CF289" s="42"/>
      <c r="CG289" s="42"/>
      <c r="CH289" s="42"/>
      <c r="CI289" s="42"/>
      <c r="CJ289" s="42"/>
      <c r="CK289" s="42"/>
      <c r="CL289" s="42"/>
      <c r="CM289" s="42"/>
      <c r="CN289" s="42"/>
      <c r="CO289" s="42"/>
      <c r="CP289" s="42"/>
      <c r="CQ289" s="42"/>
      <c r="CR289" s="42"/>
      <c r="CS289" s="42"/>
      <c r="CT289" s="42"/>
      <c r="CU289" s="42"/>
      <c r="CV289" s="42"/>
      <c r="CW289" s="42"/>
      <c r="CX289" s="42"/>
      <c r="CY289" s="42"/>
      <c r="CZ289" s="42"/>
      <c r="DA289" s="42"/>
      <c r="DB289" s="42"/>
      <c r="DC289" s="42"/>
      <c r="DD289" s="42"/>
      <c r="DE289" s="42"/>
      <c r="DF289" s="42"/>
      <c r="DG289" s="42"/>
      <c r="DH289" s="42"/>
      <c r="DI289" s="42"/>
      <c r="DJ289" s="42"/>
      <c r="DK289" s="42"/>
      <c r="DL289" s="42"/>
      <c r="DM289" s="42"/>
      <c r="DN289" s="42"/>
      <c r="DO289" s="42"/>
      <c r="DP289" s="42"/>
      <c r="DQ289" s="42"/>
      <c r="DR289" s="42"/>
      <c r="DS289" s="42"/>
      <c r="DT289" s="42"/>
      <c r="DU289" s="42"/>
      <c r="DV289" s="42"/>
      <c r="DW289" s="42"/>
      <c r="DX289" s="42"/>
      <c r="DY289" s="42"/>
      <c r="DZ289" s="42"/>
      <c r="EA289" s="42"/>
      <c r="EB289" s="42"/>
      <c r="EC289" s="42"/>
      <c r="ED289" s="42"/>
      <c r="EE289" s="42"/>
      <c r="EF289" s="42"/>
      <c r="EG289" s="42"/>
      <c r="EH289" s="42"/>
      <c r="EI289" s="42"/>
      <c r="EJ289" s="42"/>
      <c r="EK289" s="42"/>
      <c r="EL289" s="42"/>
      <c r="EM289" s="42"/>
      <c r="EN289" s="42"/>
      <c r="EO289" s="42"/>
      <c r="EP289" s="42"/>
      <c r="EQ289" s="42"/>
      <c r="ER289" s="42"/>
      <c r="ES289" s="42"/>
      <c r="ET289" s="42"/>
      <c r="EU289" s="42"/>
      <c r="EV289" s="42"/>
      <c r="EW289" s="42"/>
      <c r="EX289" s="42"/>
      <c r="EY289" s="42"/>
      <c r="EZ289" s="42"/>
      <c r="FA289" s="42"/>
      <c r="FB289" s="42"/>
      <c r="FC289" s="42"/>
      <c r="FD289" s="42"/>
      <c r="FE289" s="42"/>
      <c r="FF289" s="42"/>
      <c r="FG289" s="42"/>
      <c r="FH289" s="42"/>
      <c r="FI289" s="42"/>
      <c r="FJ289" s="42"/>
      <c r="FK289" s="42"/>
      <c r="FL289" s="42"/>
      <c r="FM289" s="42"/>
      <c r="FN289" s="42"/>
      <c r="FO289" s="42"/>
      <c r="FP289" s="42"/>
      <c r="FQ289" s="42"/>
      <c r="FR289" s="42"/>
      <c r="FS289" s="42"/>
      <c r="FT289" s="42"/>
      <c r="FU289" s="42"/>
      <c r="FV289" s="42"/>
      <c r="FW289" s="42"/>
      <c r="FX289" s="42"/>
      <c r="FY289" s="42"/>
      <c r="FZ289" s="42"/>
      <c r="GA289" s="42"/>
      <c r="GB289" s="42"/>
      <c r="GC289" s="42"/>
      <c r="GD289" s="42"/>
      <c r="GE289" s="42"/>
      <c r="GF289" s="42"/>
      <c r="GG289" s="42"/>
      <c r="GH289" s="42"/>
      <c r="GI289" s="42"/>
      <c r="GJ289" s="42"/>
      <c r="GK289" s="42"/>
      <c r="GL289" s="42"/>
      <c r="GM289" s="42"/>
      <c r="GN289" s="42"/>
      <c r="GO289" s="42"/>
      <c r="GP289" s="42"/>
      <c r="GQ289" s="42"/>
      <c r="GR289" s="42"/>
      <c r="GS289" s="42"/>
      <c r="GT289" s="42"/>
      <c r="GU289" s="42"/>
      <c r="GV289" s="42"/>
      <c r="GW289" s="42"/>
      <c r="GX289" s="42"/>
      <c r="GY289" s="42"/>
    </row>
    <row r="290" spans="1:207" ht="15.75">
      <c r="A290" s="52"/>
      <c r="B290" s="42"/>
      <c r="C290" s="42"/>
      <c r="D290" s="42"/>
      <c r="E290" s="42"/>
      <c r="F290" s="44"/>
      <c r="G290" s="42"/>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s="42"/>
      <c r="BM290" s="42"/>
      <c r="BN290" s="42"/>
      <c r="BO290" s="42"/>
      <c r="BP290" s="42"/>
      <c r="BQ290" s="42"/>
      <c r="BR290" s="42"/>
      <c r="BS290" s="42"/>
      <c r="BT290" s="42"/>
      <c r="BU290" s="42"/>
      <c r="BV290" s="42"/>
      <c r="BW290" s="42"/>
      <c r="BX290" s="42"/>
      <c r="BY290" s="42"/>
      <c r="BZ290" s="42"/>
      <c r="CA290" s="42"/>
      <c r="CB290" s="42"/>
      <c r="CC290" s="42"/>
      <c r="CD290" s="42"/>
      <c r="CE290" s="42"/>
      <c r="CF290" s="42"/>
      <c r="CG290" s="42"/>
      <c r="CH290" s="42"/>
      <c r="CI290" s="42"/>
      <c r="CJ290" s="42"/>
      <c r="CK290" s="42"/>
      <c r="CL290" s="42"/>
      <c r="CM290" s="42"/>
      <c r="CN290" s="42"/>
      <c r="CO290" s="42"/>
      <c r="CP290" s="42"/>
      <c r="CQ290" s="42"/>
      <c r="CR290" s="42"/>
      <c r="CS290" s="42"/>
      <c r="CT290" s="42"/>
      <c r="CU290" s="42"/>
      <c r="CV290" s="42"/>
      <c r="CW290" s="42"/>
      <c r="CX290" s="42"/>
      <c r="CY290" s="42"/>
      <c r="CZ290" s="42"/>
      <c r="DA290" s="42"/>
      <c r="DB290" s="42"/>
      <c r="DC290" s="42"/>
      <c r="DD290" s="42"/>
      <c r="DE290" s="42"/>
      <c r="DF290" s="42"/>
      <c r="DG290" s="42"/>
      <c r="DH290" s="42"/>
      <c r="DI290" s="42"/>
      <c r="DJ290" s="42"/>
      <c r="DK290" s="42"/>
      <c r="DL290" s="42"/>
      <c r="DM290" s="42"/>
      <c r="DN290" s="42"/>
      <c r="DO290" s="42"/>
      <c r="DP290" s="42"/>
      <c r="DQ290" s="42"/>
      <c r="DR290" s="42"/>
      <c r="DS290" s="42"/>
      <c r="DT290" s="42"/>
      <c r="DU290" s="42"/>
      <c r="DV290" s="42"/>
      <c r="DW290" s="42"/>
      <c r="DX290" s="42"/>
      <c r="DY290" s="42"/>
      <c r="DZ290" s="42"/>
      <c r="EA290" s="42"/>
      <c r="EB290" s="42"/>
      <c r="EC290" s="42"/>
      <c r="ED290" s="42"/>
      <c r="EE290" s="42"/>
      <c r="EF290" s="42"/>
      <c r="EG290" s="42"/>
      <c r="EH290" s="42"/>
      <c r="EI290" s="42"/>
      <c r="EJ290" s="42"/>
      <c r="EK290" s="42"/>
      <c r="EL290" s="42"/>
      <c r="EM290" s="42"/>
      <c r="EN290" s="42"/>
      <c r="EO290" s="42"/>
      <c r="EP290" s="42"/>
      <c r="EQ290" s="42"/>
      <c r="ER290" s="42"/>
      <c r="ES290" s="42"/>
      <c r="ET290" s="42"/>
      <c r="EU290" s="42"/>
      <c r="EV290" s="42"/>
      <c r="EW290" s="42"/>
      <c r="EX290" s="42"/>
      <c r="EY290" s="42"/>
      <c r="EZ290" s="42"/>
      <c r="FA290" s="42"/>
      <c r="FB290" s="42"/>
      <c r="FC290" s="42"/>
      <c r="FD290" s="42"/>
      <c r="FE290" s="42"/>
      <c r="FF290" s="42"/>
      <c r="FG290" s="42"/>
      <c r="FH290" s="42"/>
      <c r="FI290" s="42"/>
      <c r="FJ290" s="42"/>
      <c r="FK290" s="42"/>
      <c r="FL290" s="42"/>
      <c r="FM290" s="42"/>
      <c r="FN290" s="42"/>
      <c r="FO290" s="42"/>
      <c r="FP290" s="42"/>
      <c r="FQ290" s="42"/>
      <c r="FR290" s="42"/>
      <c r="FS290" s="42"/>
      <c r="FT290" s="42"/>
      <c r="FU290" s="42"/>
      <c r="FV290" s="42"/>
      <c r="FW290" s="42"/>
      <c r="FX290" s="42"/>
      <c r="FY290" s="42"/>
      <c r="FZ290" s="42"/>
      <c r="GA290" s="42"/>
      <c r="GB290" s="42"/>
      <c r="GC290" s="42"/>
      <c r="GD290" s="42"/>
      <c r="GE290" s="42"/>
      <c r="GF290" s="42"/>
      <c r="GG290" s="42"/>
      <c r="GH290" s="42"/>
      <c r="GI290" s="42"/>
      <c r="GJ290" s="42"/>
      <c r="GK290" s="42"/>
      <c r="GL290" s="42"/>
      <c r="GM290" s="42"/>
      <c r="GN290" s="42"/>
      <c r="GO290" s="42"/>
      <c r="GP290" s="42"/>
      <c r="GQ290" s="42"/>
      <c r="GR290" s="42"/>
      <c r="GS290" s="42"/>
      <c r="GT290" s="42"/>
      <c r="GU290" s="42"/>
      <c r="GV290" s="42"/>
      <c r="GW290" s="42"/>
      <c r="GX290" s="42"/>
      <c r="GY290" s="42"/>
    </row>
    <row r="291" spans="1:207" ht="15.75">
      <c r="A291" s="52"/>
      <c r="B291" s="42"/>
      <c r="C291" s="42"/>
      <c r="D291" s="42"/>
      <c r="E291" s="42"/>
      <c r="F291" s="44"/>
      <c r="G291" s="42"/>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row>
    <row r="292" spans="1:207" ht="15.75">
      <c r="A292" s="52"/>
      <c r="B292" s="42"/>
      <c r="C292" s="42"/>
      <c r="D292" s="42"/>
      <c r="E292" s="42"/>
      <c r="F292" s="44"/>
      <c r="G292" s="42"/>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s="42"/>
      <c r="BM292" s="42"/>
      <c r="BN292" s="42"/>
      <c r="BO292" s="42"/>
      <c r="BP292" s="42"/>
      <c r="BQ292" s="42"/>
      <c r="BR292" s="42"/>
      <c r="BS292" s="42"/>
      <c r="BT292" s="42"/>
      <c r="BU292" s="42"/>
      <c r="BV292" s="42"/>
      <c r="BW292" s="42"/>
      <c r="BX292" s="42"/>
      <c r="BY292" s="42"/>
      <c r="BZ292" s="42"/>
      <c r="CA292" s="42"/>
      <c r="CB292" s="42"/>
      <c r="CC292" s="42"/>
      <c r="CD292" s="42"/>
      <c r="CE292" s="42"/>
      <c r="CF292" s="42"/>
      <c r="CG292" s="42"/>
      <c r="CH292" s="42"/>
      <c r="CI292" s="42"/>
      <c r="CJ292" s="42"/>
      <c r="CK292" s="42"/>
      <c r="CL292" s="42"/>
      <c r="CM292" s="42"/>
      <c r="CN292" s="42"/>
      <c r="CO292" s="42"/>
      <c r="CP292" s="42"/>
      <c r="CQ292" s="42"/>
      <c r="CR292" s="42"/>
      <c r="CS292" s="42"/>
      <c r="CT292" s="42"/>
      <c r="CU292" s="42"/>
      <c r="CV292" s="42"/>
      <c r="CW292" s="42"/>
      <c r="CX292" s="42"/>
      <c r="CY292" s="42"/>
      <c r="CZ292" s="42"/>
      <c r="DA292" s="42"/>
      <c r="DB292" s="42"/>
      <c r="DC292" s="42"/>
      <c r="DD292" s="42"/>
      <c r="DE292" s="42"/>
      <c r="DF292" s="42"/>
      <c r="DG292" s="42"/>
      <c r="DH292" s="42"/>
      <c r="DI292" s="42"/>
      <c r="DJ292" s="42"/>
      <c r="DK292" s="42"/>
      <c r="DL292" s="42"/>
      <c r="DM292" s="42"/>
      <c r="DN292" s="42"/>
      <c r="DO292" s="42"/>
      <c r="DP292" s="42"/>
      <c r="DQ292" s="42"/>
      <c r="DR292" s="42"/>
      <c r="DS292" s="42"/>
      <c r="DT292" s="42"/>
      <c r="DU292" s="42"/>
      <c r="DV292" s="42"/>
      <c r="DW292" s="42"/>
      <c r="DX292" s="42"/>
      <c r="DY292" s="42"/>
      <c r="DZ292" s="42"/>
      <c r="EA292" s="42"/>
      <c r="EB292" s="42"/>
      <c r="EC292" s="42"/>
      <c r="ED292" s="42"/>
      <c r="EE292" s="42"/>
      <c r="EF292" s="42"/>
      <c r="EG292" s="42"/>
      <c r="EH292" s="42"/>
      <c r="EI292" s="42"/>
      <c r="EJ292" s="42"/>
      <c r="EK292" s="42"/>
      <c r="EL292" s="42"/>
      <c r="EM292" s="42"/>
      <c r="EN292" s="42"/>
      <c r="EO292" s="42"/>
      <c r="EP292" s="42"/>
      <c r="EQ292" s="42"/>
      <c r="ER292" s="42"/>
      <c r="ES292" s="42"/>
      <c r="ET292" s="42"/>
      <c r="EU292" s="42"/>
      <c r="EV292" s="42"/>
      <c r="EW292" s="42"/>
      <c r="EX292" s="42"/>
      <c r="EY292" s="42"/>
      <c r="EZ292" s="42"/>
      <c r="FA292" s="42"/>
      <c r="FB292" s="42"/>
      <c r="FC292" s="42"/>
      <c r="FD292" s="42"/>
      <c r="FE292" s="42"/>
      <c r="FF292" s="42"/>
      <c r="FG292" s="42"/>
      <c r="FH292" s="42"/>
      <c r="FI292" s="42"/>
      <c r="FJ292" s="42"/>
      <c r="FK292" s="42"/>
      <c r="FL292" s="42"/>
      <c r="FM292" s="42"/>
      <c r="FN292" s="42"/>
      <c r="FO292" s="42"/>
      <c r="FP292" s="42"/>
      <c r="FQ292" s="42"/>
      <c r="FR292" s="42"/>
      <c r="FS292" s="42"/>
      <c r="FT292" s="42"/>
      <c r="FU292" s="42"/>
      <c r="FV292" s="42"/>
      <c r="FW292" s="42"/>
      <c r="FX292" s="42"/>
      <c r="FY292" s="42"/>
      <c r="FZ292" s="42"/>
      <c r="GA292" s="42"/>
      <c r="GB292" s="42"/>
      <c r="GC292" s="42"/>
      <c r="GD292" s="42"/>
      <c r="GE292" s="42"/>
      <c r="GF292" s="42"/>
      <c r="GG292" s="42"/>
      <c r="GH292" s="42"/>
      <c r="GI292" s="42"/>
      <c r="GJ292" s="42"/>
      <c r="GK292" s="42"/>
      <c r="GL292" s="42"/>
      <c r="GM292" s="42"/>
      <c r="GN292" s="42"/>
      <c r="GO292" s="42"/>
      <c r="GP292" s="42"/>
      <c r="GQ292" s="42"/>
      <c r="GR292" s="42"/>
      <c r="GS292" s="42"/>
      <c r="GT292" s="42"/>
      <c r="GU292" s="42"/>
      <c r="GV292" s="42"/>
      <c r="GW292" s="42"/>
      <c r="GX292" s="42"/>
      <c r="GY292" s="42"/>
    </row>
    <row r="293" spans="1:207" ht="15.75">
      <c r="A293" s="52"/>
      <c r="B293" s="42"/>
      <c r="C293" s="42"/>
      <c r="D293" s="42"/>
      <c r="E293" s="42"/>
      <c r="F293" s="44"/>
      <c r="G293" s="42"/>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s="42"/>
      <c r="BM293" s="42"/>
      <c r="BN293" s="42"/>
      <c r="BO293" s="42"/>
      <c r="BP293" s="42"/>
      <c r="BQ293" s="42"/>
      <c r="BR293" s="42"/>
      <c r="BS293" s="42"/>
      <c r="BT293" s="42"/>
      <c r="BU293" s="42"/>
      <c r="BV293" s="42"/>
      <c r="BW293" s="42"/>
      <c r="BX293" s="42"/>
      <c r="BY293" s="42"/>
      <c r="BZ293" s="42"/>
      <c r="CA293" s="42"/>
      <c r="CB293" s="42"/>
      <c r="CC293" s="42"/>
      <c r="CD293" s="42"/>
      <c r="CE293" s="42"/>
      <c r="CF293" s="42"/>
      <c r="CG293" s="42"/>
      <c r="CH293" s="42"/>
      <c r="CI293" s="42"/>
      <c r="CJ293" s="42"/>
      <c r="CK293" s="42"/>
      <c r="CL293" s="42"/>
      <c r="CM293" s="42"/>
      <c r="CN293" s="42"/>
      <c r="CO293" s="42"/>
      <c r="CP293" s="42"/>
      <c r="CQ293" s="42"/>
      <c r="CR293" s="42"/>
      <c r="CS293" s="42"/>
      <c r="CT293" s="42"/>
      <c r="CU293" s="42"/>
      <c r="CV293" s="42"/>
      <c r="CW293" s="42"/>
      <c r="CX293" s="42"/>
      <c r="CY293" s="42"/>
      <c r="CZ293" s="42"/>
      <c r="DA293" s="42"/>
      <c r="DB293" s="42"/>
      <c r="DC293" s="42"/>
      <c r="DD293" s="42"/>
      <c r="DE293" s="42"/>
      <c r="DF293" s="42"/>
      <c r="DG293" s="42"/>
      <c r="DH293" s="42"/>
      <c r="DI293" s="42"/>
      <c r="DJ293" s="42"/>
      <c r="DK293" s="42"/>
      <c r="DL293" s="42"/>
      <c r="DM293" s="42"/>
      <c r="DN293" s="42"/>
      <c r="DO293" s="42"/>
      <c r="DP293" s="42"/>
      <c r="DQ293" s="42"/>
      <c r="DR293" s="42"/>
      <c r="DS293" s="42"/>
      <c r="DT293" s="42"/>
      <c r="DU293" s="42"/>
      <c r="DV293" s="42"/>
      <c r="DW293" s="42"/>
      <c r="DX293" s="42"/>
      <c r="DY293" s="42"/>
      <c r="DZ293" s="42"/>
      <c r="EA293" s="42"/>
      <c r="EB293" s="42"/>
      <c r="EC293" s="42"/>
      <c r="ED293" s="42"/>
      <c r="EE293" s="42"/>
      <c r="EF293" s="42"/>
      <c r="EG293" s="42"/>
      <c r="EH293" s="42"/>
      <c r="EI293" s="42"/>
      <c r="EJ293" s="42"/>
      <c r="EK293" s="42"/>
      <c r="EL293" s="42"/>
      <c r="EM293" s="42"/>
      <c r="EN293" s="42"/>
      <c r="EO293" s="42"/>
      <c r="EP293" s="42"/>
      <c r="EQ293" s="42"/>
      <c r="ER293" s="42"/>
      <c r="ES293" s="42"/>
      <c r="ET293" s="42"/>
      <c r="EU293" s="42"/>
      <c r="EV293" s="42"/>
      <c r="EW293" s="42"/>
      <c r="EX293" s="42"/>
      <c r="EY293" s="42"/>
      <c r="EZ293" s="42"/>
      <c r="FA293" s="42"/>
      <c r="FB293" s="42"/>
      <c r="FC293" s="42"/>
      <c r="FD293" s="42"/>
      <c r="FE293" s="42"/>
      <c r="FF293" s="42"/>
      <c r="FG293" s="42"/>
      <c r="FH293" s="42"/>
      <c r="FI293" s="42"/>
      <c r="FJ293" s="42"/>
      <c r="FK293" s="42"/>
      <c r="FL293" s="42"/>
      <c r="FM293" s="42"/>
      <c r="FN293" s="42"/>
      <c r="FO293" s="42"/>
      <c r="FP293" s="42"/>
      <c r="FQ293" s="42"/>
      <c r="FR293" s="42"/>
      <c r="FS293" s="42"/>
      <c r="FT293" s="42"/>
      <c r="FU293" s="42"/>
      <c r="FV293" s="42"/>
      <c r="FW293" s="42"/>
      <c r="FX293" s="42"/>
      <c r="FY293" s="42"/>
      <c r="FZ293" s="42"/>
      <c r="GA293" s="42"/>
      <c r="GB293" s="42"/>
      <c r="GC293" s="42"/>
      <c r="GD293" s="42"/>
      <c r="GE293" s="42"/>
      <c r="GF293" s="42"/>
      <c r="GG293" s="42"/>
      <c r="GH293" s="42"/>
      <c r="GI293" s="42"/>
      <c r="GJ293" s="42"/>
      <c r="GK293" s="42"/>
      <c r="GL293" s="42"/>
      <c r="GM293" s="42"/>
      <c r="GN293" s="42"/>
      <c r="GO293" s="42"/>
      <c r="GP293" s="42"/>
      <c r="GQ293" s="42"/>
      <c r="GR293" s="42"/>
      <c r="GS293" s="42"/>
      <c r="GT293" s="42"/>
      <c r="GU293" s="42"/>
      <c r="GV293" s="42"/>
      <c r="GW293" s="42"/>
      <c r="GX293" s="42"/>
      <c r="GY293" s="42"/>
    </row>
    <row r="294" spans="1:207" ht="15.75">
      <c r="A294" s="52"/>
      <c r="B294" s="42"/>
      <c r="C294" s="42"/>
      <c r="D294" s="42"/>
      <c r="E294" s="42"/>
      <c r="F294" s="44"/>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2"/>
      <c r="EU294" s="42"/>
      <c r="EV294" s="42"/>
      <c r="EW294" s="42"/>
      <c r="EX294" s="42"/>
      <c r="EY294" s="42"/>
      <c r="EZ294" s="42"/>
      <c r="FA294" s="42"/>
      <c r="FB294" s="42"/>
      <c r="FC294" s="42"/>
      <c r="FD294" s="42"/>
      <c r="FE294" s="42"/>
      <c r="FF294" s="42"/>
      <c r="FG294" s="42"/>
      <c r="FH294" s="42"/>
      <c r="FI294" s="42"/>
      <c r="FJ294" s="42"/>
      <c r="FK294" s="42"/>
      <c r="FL294" s="42"/>
      <c r="FM294" s="42"/>
      <c r="FN294" s="42"/>
      <c r="FO294" s="42"/>
      <c r="FP294" s="42"/>
      <c r="FQ294" s="42"/>
      <c r="FR294" s="42"/>
      <c r="FS294" s="42"/>
      <c r="FT294" s="42"/>
      <c r="FU294" s="42"/>
      <c r="FV294" s="42"/>
      <c r="FW294" s="42"/>
      <c r="FX294" s="42"/>
      <c r="FY294" s="42"/>
      <c r="FZ294" s="42"/>
      <c r="GA294" s="42"/>
      <c r="GB294" s="42"/>
      <c r="GC294" s="42"/>
      <c r="GD294" s="42"/>
      <c r="GE294" s="42"/>
      <c r="GF294" s="42"/>
      <c r="GG294" s="42"/>
      <c r="GH294" s="42"/>
      <c r="GI294" s="42"/>
      <c r="GJ294" s="42"/>
      <c r="GK294" s="42"/>
      <c r="GL294" s="42"/>
      <c r="GM294" s="42"/>
      <c r="GN294" s="42"/>
      <c r="GO294" s="42"/>
      <c r="GP294" s="42"/>
      <c r="GQ294" s="42"/>
      <c r="GR294" s="42"/>
      <c r="GS294" s="42"/>
      <c r="GT294" s="42"/>
      <c r="GU294" s="42"/>
      <c r="GV294" s="42"/>
      <c r="GW294" s="42"/>
      <c r="GX294" s="42"/>
      <c r="GY294" s="42"/>
    </row>
    <row r="295" spans="1:207" ht="15.75">
      <c r="A295" s="52"/>
      <c r="B295" s="42"/>
      <c r="C295" s="42"/>
      <c r="D295" s="42"/>
      <c r="E295" s="42"/>
      <c r="F295" s="44"/>
      <c r="G295" s="42"/>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s="42"/>
      <c r="BM295" s="42"/>
      <c r="BN295" s="42"/>
      <c r="BO295" s="42"/>
      <c r="BP295" s="42"/>
      <c r="BQ295" s="42"/>
      <c r="BR295" s="42"/>
      <c r="BS295" s="42"/>
      <c r="BT295" s="42"/>
      <c r="BU295" s="42"/>
      <c r="BV295" s="42"/>
      <c r="BW295" s="42"/>
      <c r="BX295" s="42"/>
      <c r="BY295" s="42"/>
      <c r="BZ295" s="42"/>
      <c r="CA295" s="42"/>
      <c r="CB295" s="42"/>
      <c r="CC295" s="42"/>
      <c r="CD295" s="42"/>
      <c r="CE295" s="42"/>
      <c r="CF295" s="42"/>
      <c r="CG295" s="42"/>
      <c r="CH295" s="42"/>
      <c r="CI295" s="42"/>
      <c r="CJ295" s="42"/>
      <c r="CK295" s="42"/>
      <c r="CL295" s="42"/>
      <c r="CM295" s="42"/>
      <c r="CN295" s="42"/>
      <c r="CO295" s="42"/>
      <c r="CP295" s="42"/>
      <c r="CQ295" s="42"/>
      <c r="CR295" s="42"/>
      <c r="CS295" s="42"/>
      <c r="CT295" s="42"/>
      <c r="CU295" s="42"/>
      <c r="CV295" s="42"/>
      <c r="CW295" s="42"/>
      <c r="CX295" s="42"/>
      <c r="CY295" s="42"/>
      <c r="CZ295" s="42"/>
      <c r="DA295" s="42"/>
      <c r="DB295" s="42"/>
      <c r="DC295" s="42"/>
      <c r="DD295" s="42"/>
      <c r="DE295" s="42"/>
      <c r="DF295" s="42"/>
      <c r="DG295" s="42"/>
      <c r="DH295" s="42"/>
      <c r="DI295" s="42"/>
      <c r="DJ295" s="42"/>
      <c r="DK295" s="42"/>
      <c r="DL295" s="42"/>
      <c r="DM295" s="42"/>
      <c r="DN295" s="42"/>
      <c r="DO295" s="42"/>
      <c r="DP295" s="42"/>
      <c r="DQ295" s="42"/>
      <c r="DR295" s="42"/>
      <c r="DS295" s="42"/>
      <c r="DT295" s="42"/>
      <c r="DU295" s="42"/>
      <c r="DV295" s="42"/>
      <c r="DW295" s="42"/>
      <c r="DX295" s="42"/>
      <c r="DY295" s="42"/>
      <c r="DZ295" s="42"/>
      <c r="EA295" s="42"/>
      <c r="EB295" s="42"/>
      <c r="EC295" s="42"/>
      <c r="ED295" s="42"/>
      <c r="EE295" s="42"/>
      <c r="EF295" s="42"/>
      <c r="EG295" s="42"/>
      <c r="EH295" s="42"/>
      <c r="EI295" s="42"/>
      <c r="EJ295" s="42"/>
      <c r="EK295" s="42"/>
      <c r="EL295" s="42"/>
      <c r="EM295" s="42"/>
      <c r="EN295" s="42"/>
      <c r="EO295" s="42"/>
      <c r="EP295" s="42"/>
      <c r="EQ295" s="42"/>
      <c r="ER295" s="42"/>
      <c r="ES295" s="42"/>
      <c r="ET295" s="42"/>
      <c r="EU295" s="42"/>
      <c r="EV295" s="42"/>
      <c r="EW295" s="42"/>
      <c r="EX295" s="42"/>
      <c r="EY295" s="42"/>
      <c r="EZ295" s="42"/>
      <c r="FA295" s="42"/>
      <c r="FB295" s="42"/>
      <c r="FC295" s="42"/>
      <c r="FD295" s="42"/>
      <c r="FE295" s="42"/>
      <c r="FF295" s="42"/>
      <c r="FG295" s="42"/>
      <c r="FH295" s="42"/>
      <c r="FI295" s="42"/>
      <c r="FJ295" s="42"/>
      <c r="FK295" s="42"/>
      <c r="FL295" s="42"/>
      <c r="FM295" s="42"/>
      <c r="FN295" s="42"/>
      <c r="FO295" s="42"/>
      <c r="FP295" s="42"/>
      <c r="FQ295" s="42"/>
      <c r="FR295" s="42"/>
      <c r="FS295" s="42"/>
      <c r="FT295" s="42"/>
      <c r="FU295" s="42"/>
      <c r="FV295" s="42"/>
      <c r="FW295" s="42"/>
      <c r="FX295" s="42"/>
      <c r="FY295" s="42"/>
      <c r="FZ295" s="42"/>
      <c r="GA295" s="42"/>
      <c r="GB295" s="42"/>
      <c r="GC295" s="42"/>
      <c r="GD295" s="42"/>
      <c r="GE295" s="42"/>
      <c r="GF295" s="42"/>
      <c r="GG295" s="42"/>
      <c r="GH295" s="42"/>
      <c r="GI295" s="42"/>
      <c r="GJ295" s="42"/>
      <c r="GK295" s="42"/>
      <c r="GL295" s="42"/>
      <c r="GM295" s="42"/>
      <c r="GN295" s="42"/>
      <c r="GO295" s="42"/>
      <c r="GP295" s="42"/>
      <c r="GQ295" s="42"/>
      <c r="GR295" s="42"/>
      <c r="GS295" s="42"/>
      <c r="GT295" s="42"/>
      <c r="GU295" s="42"/>
      <c r="GV295" s="42"/>
      <c r="GW295" s="42"/>
      <c r="GX295" s="42"/>
      <c r="GY295" s="42"/>
    </row>
    <row r="296" spans="1:207" ht="15.75">
      <c r="A296" s="52"/>
      <c r="B296" s="42"/>
      <c r="C296" s="42"/>
      <c r="D296" s="42"/>
      <c r="E296" s="42"/>
      <c r="F296" s="44"/>
      <c r="G296" s="42"/>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s="42"/>
      <c r="BM296" s="42"/>
      <c r="BN296" s="42"/>
      <c r="BO296" s="42"/>
      <c r="BP296" s="42"/>
      <c r="BQ296" s="42"/>
      <c r="BR296" s="42"/>
      <c r="BS296" s="42"/>
      <c r="BT296" s="42"/>
      <c r="BU296" s="42"/>
      <c r="BV296" s="42"/>
      <c r="BW296" s="42"/>
      <c r="BX296" s="42"/>
      <c r="BY296" s="42"/>
      <c r="BZ296" s="42"/>
      <c r="CA296" s="42"/>
      <c r="CB296" s="42"/>
      <c r="CC296" s="42"/>
      <c r="CD296" s="42"/>
      <c r="CE296" s="42"/>
      <c r="CF296" s="42"/>
      <c r="CG296" s="42"/>
      <c r="CH296" s="42"/>
      <c r="CI296" s="42"/>
      <c r="CJ296" s="42"/>
      <c r="CK296" s="42"/>
      <c r="CL296" s="42"/>
      <c r="CM296" s="42"/>
      <c r="CN296" s="42"/>
      <c r="CO296" s="42"/>
      <c r="CP296" s="42"/>
      <c r="CQ296" s="42"/>
      <c r="CR296" s="42"/>
      <c r="CS296" s="42"/>
      <c r="CT296" s="42"/>
      <c r="CU296" s="42"/>
      <c r="CV296" s="42"/>
      <c r="CW296" s="42"/>
      <c r="CX296" s="42"/>
      <c r="CY296" s="42"/>
      <c r="CZ296" s="42"/>
      <c r="DA296" s="42"/>
      <c r="DB296" s="42"/>
      <c r="DC296" s="42"/>
      <c r="DD296" s="42"/>
      <c r="DE296" s="42"/>
      <c r="DF296" s="42"/>
      <c r="DG296" s="42"/>
      <c r="DH296" s="42"/>
      <c r="DI296" s="42"/>
      <c r="DJ296" s="42"/>
      <c r="DK296" s="42"/>
      <c r="DL296" s="42"/>
      <c r="DM296" s="42"/>
      <c r="DN296" s="42"/>
      <c r="DO296" s="42"/>
      <c r="DP296" s="42"/>
      <c r="DQ296" s="42"/>
      <c r="DR296" s="42"/>
      <c r="DS296" s="42"/>
      <c r="DT296" s="42"/>
      <c r="DU296" s="42"/>
      <c r="DV296" s="42"/>
      <c r="DW296" s="42"/>
      <c r="DX296" s="42"/>
      <c r="DY296" s="42"/>
      <c r="DZ296" s="42"/>
      <c r="EA296" s="42"/>
      <c r="EB296" s="42"/>
      <c r="EC296" s="42"/>
      <c r="ED296" s="42"/>
      <c r="EE296" s="42"/>
      <c r="EF296" s="42"/>
      <c r="EG296" s="42"/>
      <c r="EH296" s="42"/>
      <c r="EI296" s="42"/>
      <c r="EJ296" s="42"/>
      <c r="EK296" s="42"/>
      <c r="EL296" s="42"/>
      <c r="EM296" s="42"/>
      <c r="EN296" s="42"/>
      <c r="EO296" s="42"/>
      <c r="EP296" s="42"/>
      <c r="EQ296" s="42"/>
      <c r="ER296" s="42"/>
      <c r="ES296" s="42"/>
      <c r="ET296" s="42"/>
      <c r="EU296" s="42"/>
      <c r="EV296" s="42"/>
      <c r="EW296" s="42"/>
      <c r="EX296" s="42"/>
      <c r="EY296" s="42"/>
      <c r="EZ296" s="42"/>
      <c r="FA296" s="42"/>
      <c r="FB296" s="42"/>
      <c r="FC296" s="42"/>
      <c r="FD296" s="42"/>
      <c r="FE296" s="42"/>
      <c r="FF296" s="42"/>
      <c r="FG296" s="42"/>
      <c r="FH296" s="42"/>
      <c r="FI296" s="42"/>
      <c r="FJ296" s="42"/>
      <c r="FK296" s="42"/>
      <c r="FL296" s="42"/>
      <c r="FM296" s="42"/>
      <c r="FN296" s="42"/>
      <c r="FO296" s="42"/>
      <c r="FP296" s="42"/>
      <c r="FQ296" s="42"/>
      <c r="FR296" s="42"/>
      <c r="FS296" s="42"/>
      <c r="FT296" s="42"/>
      <c r="FU296" s="42"/>
      <c r="FV296" s="42"/>
      <c r="FW296" s="42"/>
      <c r="FX296" s="42"/>
      <c r="FY296" s="42"/>
      <c r="FZ296" s="42"/>
      <c r="GA296" s="42"/>
      <c r="GB296" s="42"/>
      <c r="GC296" s="42"/>
      <c r="GD296" s="42"/>
      <c r="GE296" s="42"/>
      <c r="GF296" s="42"/>
      <c r="GG296" s="42"/>
      <c r="GH296" s="42"/>
      <c r="GI296" s="42"/>
      <c r="GJ296" s="42"/>
      <c r="GK296" s="42"/>
      <c r="GL296" s="42"/>
      <c r="GM296" s="42"/>
      <c r="GN296" s="42"/>
      <c r="GO296" s="42"/>
      <c r="GP296" s="42"/>
      <c r="GQ296" s="42"/>
      <c r="GR296" s="42"/>
      <c r="GS296" s="42"/>
      <c r="GT296" s="42"/>
      <c r="GU296" s="42"/>
      <c r="GV296" s="42"/>
      <c r="GW296" s="42"/>
      <c r="GX296" s="42"/>
      <c r="GY296" s="42"/>
    </row>
    <row r="297" spans="1:207" ht="15.75">
      <c r="A297" s="52"/>
      <c r="B297" s="42"/>
      <c r="C297" s="42"/>
      <c r="D297" s="42"/>
      <c r="E297" s="42"/>
      <c r="F297" s="44"/>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s="42"/>
      <c r="BM297" s="42"/>
      <c r="BN297" s="42"/>
      <c r="BO297" s="42"/>
      <c r="BP297" s="42"/>
      <c r="BQ297" s="42"/>
      <c r="BR297" s="42"/>
      <c r="BS297" s="42"/>
      <c r="BT297" s="42"/>
      <c r="BU297" s="42"/>
      <c r="BV297" s="42"/>
      <c r="BW297" s="42"/>
      <c r="BX297" s="42"/>
      <c r="BY297" s="42"/>
      <c r="BZ297" s="42"/>
      <c r="CA297" s="42"/>
      <c r="CB297" s="42"/>
      <c r="CC297" s="42"/>
      <c r="CD297" s="42"/>
      <c r="CE297" s="42"/>
      <c r="CF297" s="42"/>
      <c r="CG297" s="42"/>
      <c r="CH297" s="42"/>
      <c r="CI297" s="42"/>
      <c r="CJ297" s="42"/>
      <c r="CK297" s="42"/>
      <c r="CL297" s="42"/>
      <c r="CM297" s="42"/>
      <c r="CN297" s="42"/>
      <c r="CO297" s="42"/>
      <c r="CP297" s="42"/>
      <c r="CQ297" s="42"/>
      <c r="CR297" s="42"/>
      <c r="CS297" s="42"/>
      <c r="CT297" s="42"/>
      <c r="CU297" s="42"/>
      <c r="CV297" s="42"/>
      <c r="CW297" s="42"/>
      <c r="CX297" s="42"/>
      <c r="CY297" s="42"/>
      <c r="CZ297" s="42"/>
      <c r="DA297" s="42"/>
      <c r="DB297" s="42"/>
      <c r="DC297" s="42"/>
      <c r="DD297" s="42"/>
      <c r="DE297" s="42"/>
      <c r="DF297" s="42"/>
      <c r="DG297" s="42"/>
      <c r="DH297" s="42"/>
      <c r="DI297" s="42"/>
      <c r="DJ297" s="42"/>
      <c r="DK297" s="42"/>
      <c r="DL297" s="42"/>
      <c r="DM297" s="42"/>
      <c r="DN297" s="42"/>
      <c r="DO297" s="42"/>
      <c r="DP297" s="42"/>
      <c r="DQ297" s="42"/>
      <c r="DR297" s="42"/>
      <c r="DS297" s="42"/>
      <c r="DT297" s="42"/>
      <c r="DU297" s="42"/>
      <c r="DV297" s="42"/>
      <c r="DW297" s="42"/>
      <c r="DX297" s="42"/>
      <c r="DY297" s="42"/>
      <c r="DZ297" s="42"/>
      <c r="EA297" s="42"/>
      <c r="EB297" s="42"/>
      <c r="EC297" s="42"/>
      <c r="ED297" s="42"/>
      <c r="EE297" s="42"/>
      <c r="EF297" s="42"/>
      <c r="EG297" s="42"/>
      <c r="EH297" s="42"/>
      <c r="EI297" s="42"/>
      <c r="EJ297" s="42"/>
      <c r="EK297" s="42"/>
      <c r="EL297" s="42"/>
      <c r="EM297" s="42"/>
      <c r="EN297" s="42"/>
      <c r="EO297" s="42"/>
      <c r="EP297" s="42"/>
      <c r="EQ297" s="42"/>
      <c r="ER297" s="42"/>
      <c r="ES297" s="42"/>
      <c r="ET297" s="42"/>
      <c r="EU297" s="42"/>
      <c r="EV297" s="42"/>
      <c r="EW297" s="42"/>
      <c r="EX297" s="42"/>
      <c r="EY297" s="42"/>
      <c r="EZ297" s="42"/>
      <c r="FA297" s="42"/>
      <c r="FB297" s="42"/>
      <c r="FC297" s="42"/>
      <c r="FD297" s="42"/>
      <c r="FE297" s="42"/>
      <c r="FF297" s="42"/>
      <c r="FG297" s="42"/>
      <c r="FH297" s="42"/>
      <c r="FI297" s="42"/>
      <c r="FJ297" s="42"/>
      <c r="FK297" s="42"/>
      <c r="FL297" s="42"/>
      <c r="FM297" s="42"/>
      <c r="FN297" s="42"/>
      <c r="FO297" s="42"/>
      <c r="FP297" s="42"/>
      <c r="FQ297" s="42"/>
      <c r="FR297" s="42"/>
      <c r="FS297" s="42"/>
      <c r="FT297" s="42"/>
      <c r="FU297" s="42"/>
      <c r="FV297" s="42"/>
      <c r="FW297" s="42"/>
      <c r="FX297" s="42"/>
      <c r="FY297" s="42"/>
      <c r="FZ297" s="42"/>
      <c r="GA297" s="42"/>
      <c r="GB297" s="42"/>
      <c r="GC297" s="42"/>
      <c r="GD297" s="42"/>
      <c r="GE297" s="42"/>
      <c r="GF297" s="42"/>
      <c r="GG297" s="42"/>
      <c r="GH297" s="42"/>
      <c r="GI297" s="42"/>
      <c r="GJ297" s="42"/>
      <c r="GK297" s="42"/>
      <c r="GL297" s="42"/>
      <c r="GM297" s="42"/>
      <c r="GN297" s="42"/>
      <c r="GO297" s="42"/>
      <c r="GP297" s="42"/>
      <c r="GQ297" s="42"/>
      <c r="GR297" s="42"/>
      <c r="GS297" s="42"/>
      <c r="GT297" s="42"/>
      <c r="GU297" s="42"/>
      <c r="GV297" s="42"/>
      <c r="GW297" s="42"/>
      <c r="GX297" s="42"/>
      <c r="GY297" s="42"/>
    </row>
    <row r="298" spans="1:207" ht="15.75">
      <c r="A298" s="52"/>
      <c r="B298" s="42"/>
      <c r="C298" s="42"/>
      <c r="D298" s="42"/>
      <c r="E298" s="42"/>
      <c r="F298" s="44"/>
      <c r="G298" s="42"/>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s="42"/>
      <c r="BM298" s="42"/>
      <c r="BN298" s="42"/>
      <c r="BO298" s="42"/>
      <c r="BP298" s="42"/>
      <c r="BQ298" s="42"/>
      <c r="BR298" s="42"/>
      <c r="BS298" s="42"/>
      <c r="BT298" s="42"/>
      <c r="BU298" s="42"/>
      <c r="BV298" s="42"/>
      <c r="BW298" s="42"/>
      <c r="BX298" s="42"/>
      <c r="BY298" s="42"/>
      <c r="BZ298" s="42"/>
      <c r="CA298" s="42"/>
      <c r="CB298" s="42"/>
      <c r="CC298" s="42"/>
      <c r="CD298" s="42"/>
      <c r="CE298" s="42"/>
      <c r="CF298" s="42"/>
      <c r="CG298" s="42"/>
      <c r="CH298" s="42"/>
      <c r="CI298" s="42"/>
      <c r="CJ298" s="42"/>
      <c r="CK298" s="42"/>
      <c r="CL298" s="42"/>
      <c r="CM298" s="42"/>
      <c r="CN298" s="42"/>
      <c r="CO298" s="42"/>
      <c r="CP298" s="42"/>
      <c r="CQ298" s="42"/>
      <c r="CR298" s="42"/>
      <c r="CS298" s="42"/>
      <c r="CT298" s="42"/>
      <c r="CU298" s="42"/>
      <c r="CV298" s="42"/>
      <c r="CW298" s="42"/>
      <c r="CX298" s="42"/>
      <c r="CY298" s="42"/>
      <c r="CZ298" s="42"/>
      <c r="DA298" s="42"/>
      <c r="DB298" s="42"/>
      <c r="DC298" s="42"/>
      <c r="DD298" s="42"/>
      <c r="DE298" s="42"/>
      <c r="DF298" s="42"/>
      <c r="DG298" s="42"/>
      <c r="DH298" s="42"/>
      <c r="DI298" s="42"/>
      <c r="DJ298" s="42"/>
      <c r="DK298" s="42"/>
      <c r="DL298" s="42"/>
      <c r="DM298" s="42"/>
      <c r="DN298" s="42"/>
      <c r="DO298" s="42"/>
      <c r="DP298" s="42"/>
      <c r="DQ298" s="42"/>
      <c r="DR298" s="42"/>
      <c r="DS298" s="42"/>
      <c r="DT298" s="42"/>
      <c r="DU298" s="42"/>
      <c r="DV298" s="42"/>
      <c r="DW298" s="42"/>
      <c r="DX298" s="42"/>
      <c r="DY298" s="42"/>
      <c r="DZ298" s="42"/>
      <c r="EA298" s="42"/>
      <c r="EB298" s="42"/>
      <c r="EC298" s="42"/>
      <c r="ED298" s="42"/>
      <c r="EE298" s="42"/>
      <c r="EF298" s="42"/>
      <c r="EG298" s="42"/>
      <c r="EH298" s="42"/>
      <c r="EI298" s="42"/>
      <c r="EJ298" s="42"/>
      <c r="EK298" s="42"/>
      <c r="EL298" s="42"/>
      <c r="EM298" s="42"/>
      <c r="EN298" s="42"/>
      <c r="EO298" s="42"/>
      <c r="EP298" s="42"/>
      <c r="EQ298" s="42"/>
      <c r="ER298" s="42"/>
      <c r="ES298" s="42"/>
      <c r="ET298" s="42"/>
      <c r="EU298" s="42"/>
      <c r="EV298" s="42"/>
      <c r="EW298" s="42"/>
      <c r="EX298" s="42"/>
      <c r="EY298" s="42"/>
      <c r="EZ298" s="42"/>
      <c r="FA298" s="42"/>
      <c r="FB298" s="42"/>
      <c r="FC298" s="42"/>
      <c r="FD298" s="42"/>
      <c r="FE298" s="42"/>
      <c r="FF298" s="42"/>
      <c r="FG298" s="42"/>
      <c r="FH298" s="42"/>
      <c r="FI298" s="42"/>
      <c r="FJ298" s="42"/>
      <c r="FK298" s="42"/>
      <c r="FL298" s="42"/>
      <c r="FM298" s="42"/>
      <c r="FN298" s="42"/>
      <c r="FO298" s="42"/>
      <c r="FP298" s="42"/>
      <c r="FQ298" s="42"/>
      <c r="FR298" s="42"/>
      <c r="FS298" s="42"/>
      <c r="FT298" s="42"/>
      <c r="FU298" s="42"/>
      <c r="FV298" s="42"/>
      <c r="FW298" s="42"/>
      <c r="FX298" s="42"/>
      <c r="FY298" s="42"/>
      <c r="FZ298" s="42"/>
      <c r="GA298" s="42"/>
      <c r="GB298" s="42"/>
      <c r="GC298" s="42"/>
      <c r="GD298" s="42"/>
      <c r="GE298" s="42"/>
      <c r="GF298" s="42"/>
      <c r="GG298" s="42"/>
      <c r="GH298" s="42"/>
      <c r="GI298" s="42"/>
      <c r="GJ298" s="42"/>
      <c r="GK298" s="42"/>
      <c r="GL298" s="42"/>
      <c r="GM298" s="42"/>
      <c r="GN298" s="42"/>
      <c r="GO298" s="42"/>
      <c r="GP298" s="42"/>
      <c r="GQ298" s="42"/>
      <c r="GR298" s="42"/>
      <c r="GS298" s="42"/>
      <c r="GT298" s="42"/>
      <c r="GU298" s="42"/>
      <c r="GV298" s="42"/>
      <c r="GW298" s="42"/>
      <c r="GX298" s="42"/>
      <c r="GY298" s="42"/>
    </row>
    <row r="299" spans="1:207" ht="15.75">
      <c r="A299" s="52"/>
      <c r="B299" s="42"/>
      <c r="C299" s="42"/>
      <c r="D299" s="42"/>
      <c r="E299" s="42"/>
      <c r="F299" s="44"/>
      <c r="G299" s="42"/>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s="42"/>
      <c r="BM299" s="42"/>
      <c r="BN299" s="42"/>
      <c r="BO299" s="42"/>
      <c r="BP299" s="42"/>
      <c r="BQ299" s="42"/>
      <c r="BR299" s="42"/>
      <c r="BS299" s="42"/>
      <c r="BT299" s="42"/>
      <c r="BU299" s="42"/>
      <c r="BV299" s="42"/>
      <c r="BW299" s="42"/>
      <c r="BX299" s="42"/>
      <c r="BY299" s="42"/>
      <c r="BZ299" s="42"/>
      <c r="CA299" s="42"/>
      <c r="CB299" s="42"/>
      <c r="CC299" s="42"/>
      <c r="CD299" s="42"/>
      <c r="CE299" s="42"/>
      <c r="CF299" s="42"/>
      <c r="CG299" s="42"/>
      <c r="CH299" s="42"/>
      <c r="CI299" s="42"/>
      <c r="CJ299" s="42"/>
      <c r="CK299" s="42"/>
      <c r="CL299" s="42"/>
      <c r="CM299" s="42"/>
      <c r="CN299" s="42"/>
      <c r="CO299" s="42"/>
      <c r="CP299" s="42"/>
      <c r="CQ299" s="42"/>
      <c r="CR299" s="42"/>
      <c r="CS299" s="42"/>
      <c r="CT299" s="42"/>
      <c r="CU299" s="42"/>
      <c r="CV299" s="42"/>
      <c r="CW299" s="42"/>
      <c r="CX299" s="42"/>
      <c r="CY299" s="42"/>
      <c r="CZ299" s="42"/>
      <c r="DA299" s="42"/>
      <c r="DB299" s="42"/>
      <c r="DC299" s="42"/>
      <c r="DD299" s="42"/>
      <c r="DE299" s="42"/>
      <c r="DF299" s="42"/>
      <c r="DG299" s="42"/>
      <c r="DH299" s="42"/>
      <c r="DI299" s="42"/>
      <c r="DJ299" s="42"/>
      <c r="DK299" s="42"/>
      <c r="DL299" s="42"/>
      <c r="DM299" s="42"/>
      <c r="DN299" s="42"/>
      <c r="DO299" s="42"/>
      <c r="DP299" s="42"/>
      <c r="DQ299" s="42"/>
      <c r="DR299" s="42"/>
      <c r="DS299" s="42"/>
      <c r="DT299" s="42"/>
      <c r="DU299" s="42"/>
      <c r="DV299" s="42"/>
      <c r="DW299" s="42"/>
      <c r="DX299" s="42"/>
      <c r="DY299" s="42"/>
      <c r="DZ299" s="42"/>
      <c r="EA299" s="42"/>
      <c r="EB299" s="42"/>
      <c r="EC299" s="42"/>
      <c r="ED299" s="42"/>
      <c r="EE299" s="42"/>
      <c r="EF299" s="42"/>
      <c r="EG299" s="42"/>
      <c r="EH299" s="42"/>
      <c r="EI299" s="42"/>
      <c r="EJ299" s="42"/>
      <c r="EK299" s="42"/>
      <c r="EL299" s="42"/>
      <c r="EM299" s="42"/>
      <c r="EN299" s="42"/>
      <c r="EO299" s="42"/>
      <c r="EP299" s="42"/>
      <c r="EQ299" s="42"/>
      <c r="ER299" s="42"/>
      <c r="ES299" s="42"/>
      <c r="ET299" s="42"/>
      <c r="EU299" s="42"/>
      <c r="EV299" s="42"/>
      <c r="EW299" s="42"/>
      <c r="EX299" s="42"/>
      <c r="EY299" s="42"/>
      <c r="EZ299" s="42"/>
      <c r="FA299" s="42"/>
      <c r="FB299" s="42"/>
      <c r="FC299" s="42"/>
      <c r="FD299" s="42"/>
      <c r="FE299" s="42"/>
      <c r="FF299" s="42"/>
      <c r="FG299" s="42"/>
      <c r="FH299" s="42"/>
      <c r="FI299" s="42"/>
      <c r="FJ299" s="42"/>
      <c r="FK299" s="42"/>
      <c r="FL299" s="42"/>
      <c r="FM299" s="42"/>
      <c r="FN299" s="42"/>
      <c r="FO299" s="42"/>
      <c r="FP299" s="42"/>
      <c r="FQ299" s="42"/>
      <c r="FR299" s="42"/>
      <c r="FS299" s="42"/>
      <c r="FT299" s="42"/>
      <c r="FU299" s="42"/>
      <c r="FV299" s="42"/>
      <c r="FW299" s="42"/>
      <c r="FX299" s="42"/>
      <c r="FY299" s="42"/>
      <c r="FZ299" s="42"/>
      <c r="GA299" s="42"/>
      <c r="GB299" s="42"/>
      <c r="GC299" s="42"/>
      <c r="GD299" s="42"/>
      <c r="GE299" s="42"/>
      <c r="GF299" s="42"/>
      <c r="GG299" s="42"/>
      <c r="GH299" s="42"/>
      <c r="GI299" s="42"/>
      <c r="GJ299" s="42"/>
      <c r="GK299" s="42"/>
      <c r="GL299" s="42"/>
      <c r="GM299" s="42"/>
      <c r="GN299" s="42"/>
      <c r="GO299" s="42"/>
      <c r="GP299" s="42"/>
      <c r="GQ299" s="42"/>
      <c r="GR299" s="42"/>
      <c r="GS299" s="42"/>
      <c r="GT299" s="42"/>
      <c r="GU299" s="42"/>
      <c r="GV299" s="42"/>
      <c r="GW299" s="42"/>
      <c r="GX299" s="42"/>
      <c r="GY299" s="42"/>
    </row>
    <row r="300" spans="1:207" ht="15.75">
      <c r="A300" s="52"/>
      <c r="B300" s="42"/>
      <c r="C300" s="42"/>
      <c r="D300" s="42"/>
      <c r="E300" s="42"/>
      <c r="F300" s="44"/>
      <c r="G300" s="42"/>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s="42"/>
      <c r="BM300" s="42"/>
      <c r="BN300" s="42"/>
      <c r="BO300" s="42"/>
      <c r="BP300" s="42"/>
      <c r="BQ300" s="42"/>
      <c r="BR300" s="42"/>
      <c r="BS300" s="42"/>
      <c r="BT300" s="42"/>
      <c r="BU300" s="42"/>
      <c r="BV300" s="42"/>
      <c r="BW300" s="42"/>
      <c r="BX300" s="42"/>
      <c r="BY300" s="42"/>
      <c r="BZ300" s="42"/>
      <c r="CA300" s="42"/>
      <c r="CB300" s="42"/>
      <c r="CC300" s="42"/>
      <c r="CD300" s="42"/>
      <c r="CE300" s="42"/>
      <c r="CF300" s="42"/>
      <c r="CG300" s="42"/>
      <c r="CH300" s="42"/>
      <c r="CI300" s="42"/>
      <c r="CJ300" s="42"/>
      <c r="CK300" s="42"/>
      <c r="CL300" s="42"/>
      <c r="CM300" s="42"/>
      <c r="CN300" s="42"/>
      <c r="CO300" s="42"/>
      <c r="CP300" s="42"/>
      <c r="CQ300" s="42"/>
      <c r="CR300" s="42"/>
      <c r="CS300" s="42"/>
      <c r="CT300" s="42"/>
      <c r="CU300" s="42"/>
      <c r="CV300" s="42"/>
      <c r="CW300" s="42"/>
      <c r="CX300" s="42"/>
      <c r="CY300" s="42"/>
      <c r="CZ300" s="42"/>
      <c r="DA300" s="42"/>
      <c r="DB300" s="42"/>
      <c r="DC300" s="42"/>
      <c r="DD300" s="42"/>
      <c r="DE300" s="42"/>
      <c r="DF300" s="42"/>
      <c r="DG300" s="42"/>
      <c r="DH300" s="42"/>
      <c r="DI300" s="42"/>
      <c r="DJ300" s="42"/>
      <c r="DK300" s="42"/>
      <c r="DL300" s="42"/>
      <c r="DM300" s="42"/>
      <c r="DN300" s="42"/>
      <c r="DO300" s="42"/>
      <c r="DP300" s="42"/>
      <c r="DQ300" s="42"/>
      <c r="DR300" s="42"/>
      <c r="DS300" s="42"/>
      <c r="DT300" s="42"/>
      <c r="DU300" s="42"/>
      <c r="DV300" s="42"/>
      <c r="DW300" s="42"/>
      <c r="DX300" s="42"/>
      <c r="DY300" s="42"/>
      <c r="DZ300" s="42"/>
      <c r="EA300" s="42"/>
      <c r="EB300" s="42"/>
      <c r="EC300" s="42"/>
      <c r="ED300" s="42"/>
      <c r="EE300" s="42"/>
      <c r="EF300" s="42"/>
      <c r="EG300" s="42"/>
      <c r="EH300" s="42"/>
      <c r="EI300" s="42"/>
      <c r="EJ300" s="42"/>
      <c r="EK300" s="42"/>
      <c r="EL300" s="42"/>
      <c r="EM300" s="42"/>
      <c r="EN300" s="42"/>
      <c r="EO300" s="42"/>
      <c r="EP300" s="42"/>
      <c r="EQ300" s="42"/>
      <c r="ER300" s="42"/>
      <c r="ES300" s="42"/>
      <c r="ET300" s="42"/>
      <c r="EU300" s="42"/>
      <c r="EV300" s="42"/>
      <c r="EW300" s="42"/>
      <c r="EX300" s="42"/>
      <c r="EY300" s="42"/>
      <c r="EZ300" s="42"/>
      <c r="FA300" s="42"/>
      <c r="FB300" s="42"/>
      <c r="FC300" s="42"/>
      <c r="FD300" s="42"/>
      <c r="FE300" s="42"/>
      <c r="FF300" s="42"/>
      <c r="FG300" s="42"/>
      <c r="FH300" s="42"/>
      <c r="FI300" s="42"/>
      <c r="FJ300" s="42"/>
      <c r="FK300" s="42"/>
      <c r="FL300" s="42"/>
      <c r="FM300" s="42"/>
      <c r="FN300" s="42"/>
      <c r="FO300" s="42"/>
      <c r="FP300" s="42"/>
      <c r="FQ300" s="42"/>
      <c r="FR300" s="42"/>
      <c r="FS300" s="42"/>
      <c r="FT300" s="42"/>
      <c r="FU300" s="42"/>
      <c r="FV300" s="42"/>
      <c r="FW300" s="42"/>
      <c r="FX300" s="42"/>
      <c r="FY300" s="42"/>
      <c r="FZ300" s="42"/>
      <c r="GA300" s="42"/>
      <c r="GB300" s="42"/>
      <c r="GC300" s="42"/>
      <c r="GD300" s="42"/>
      <c r="GE300" s="42"/>
      <c r="GF300" s="42"/>
      <c r="GG300" s="42"/>
      <c r="GH300" s="42"/>
      <c r="GI300" s="42"/>
      <c r="GJ300" s="42"/>
      <c r="GK300" s="42"/>
      <c r="GL300" s="42"/>
      <c r="GM300" s="42"/>
      <c r="GN300" s="42"/>
      <c r="GO300" s="42"/>
      <c r="GP300" s="42"/>
      <c r="GQ300" s="42"/>
      <c r="GR300" s="42"/>
      <c r="GS300" s="42"/>
      <c r="GT300" s="42"/>
      <c r="GU300" s="42"/>
      <c r="GV300" s="42"/>
      <c r="GW300" s="42"/>
      <c r="GX300" s="42"/>
      <c r="GY300" s="42"/>
    </row>
    <row r="301" spans="1:207" ht="15.75">
      <c r="A301" s="52"/>
      <c r="B301" s="42"/>
      <c r="C301" s="42"/>
      <c r="D301" s="42"/>
      <c r="E301" s="42"/>
      <c r="F301" s="44"/>
      <c r="G301" s="42"/>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row>
    <row r="302" spans="1:207" ht="15.75">
      <c r="A302" s="52"/>
      <c r="B302" s="42"/>
      <c r="C302" s="42"/>
      <c r="D302" s="42"/>
      <c r="E302" s="42"/>
      <c r="F302" s="44"/>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2"/>
      <c r="EU302" s="42"/>
      <c r="EV302" s="42"/>
      <c r="EW302" s="42"/>
      <c r="EX302" s="42"/>
      <c r="EY302" s="42"/>
      <c r="EZ302" s="42"/>
      <c r="FA302" s="42"/>
      <c r="FB302" s="42"/>
      <c r="FC302" s="42"/>
      <c r="FD302" s="42"/>
      <c r="FE302" s="42"/>
      <c r="FF302" s="42"/>
      <c r="FG302" s="42"/>
      <c r="FH302" s="42"/>
      <c r="FI302" s="42"/>
      <c r="FJ302" s="42"/>
      <c r="FK302" s="42"/>
      <c r="FL302" s="42"/>
      <c r="FM302" s="42"/>
      <c r="FN302" s="42"/>
      <c r="FO302" s="42"/>
      <c r="FP302" s="42"/>
      <c r="FQ302" s="42"/>
      <c r="FR302" s="42"/>
      <c r="FS302" s="42"/>
      <c r="FT302" s="42"/>
      <c r="FU302" s="42"/>
      <c r="FV302" s="42"/>
      <c r="FW302" s="42"/>
      <c r="FX302" s="42"/>
      <c r="FY302" s="42"/>
      <c r="FZ302" s="42"/>
      <c r="GA302" s="42"/>
      <c r="GB302" s="42"/>
      <c r="GC302" s="42"/>
      <c r="GD302" s="42"/>
      <c r="GE302" s="42"/>
      <c r="GF302" s="42"/>
      <c r="GG302" s="42"/>
      <c r="GH302" s="42"/>
      <c r="GI302" s="42"/>
      <c r="GJ302" s="42"/>
      <c r="GK302" s="42"/>
      <c r="GL302" s="42"/>
      <c r="GM302" s="42"/>
      <c r="GN302" s="42"/>
      <c r="GO302" s="42"/>
      <c r="GP302" s="42"/>
      <c r="GQ302" s="42"/>
      <c r="GR302" s="42"/>
      <c r="GS302" s="42"/>
      <c r="GT302" s="42"/>
      <c r="GU302" s="42"/>
      <c r="GV302" s="42"/>
      <c r="GW302" s="42"/>
      <c r="GX302" s="42"/>
      <c r="GY302" s="42"/>
    </row>
    <row r="303" spans="1:207" ht="15.75">
      <c r="A303" s="52"/>
      <c r="B303" s="42"/>
      <c r="C303" s="42"/>
      <c r="D303" s="42"/>
      <c r="E303" s="42"/>
      <c r="F303" s="44"/>
      <c r="G303" s="42"/>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s="42"/>
      <c r="BM303" s="42"/>
      <c r="BN303" s="42"/>
      <c r="BO303" s="42"/>
      <c r="BP303" s="42"/>
      <c r="BQ303" s="42"/>
      <c r="BR303" s="42"/>
      <c r="BS303" s="42"/>
      <c r="BT303" s="42"/>
      <c r="BU303" s="42"/>
      <c r="BV303" s="42"/>
      <c r="BW303" s="42"/>
      <c r="BX303" s="42"/>
      <c r="BY303" s="42"/>
      <c r="BZ303" s="42"/>
      <c r="CA303" s="42"/>
      <c r="CB303" s="42"/>
      <c r="CC303" s="42"/>
      <c r="CD303" s="42"/>
      <c r="CE303" s="42"/>
      <c r="CF303" s="42"/>
      <c r="CG303" s="42"/>
      <c r="CH303" s="42"/>
      <c r="CI303" s="42"/>
      <c r="CJ303" s="42"/>
      <c r="CK303" s="42"/>
      <c r="CL303" s="42"/>
      <c r="CM303" s="42"/>
      <c r="CN303" s="42"/>
      <c r="CO303" s="42"/>
      <c r="CP303" s="42"/>
      <c r="CQ303" s="42"/>
      <c r="CR303" s="42"/>
      <c r="CS303" s="42"/>
      <c r="CT303" s="42"/>
      <c r="CU303" s="42"/>
      <c r="CV303" s="42"/>
      <c r="CW303" s="42"/>
      <c r="CX303" s="42"/>
      <c r="CY303" s="42"/>
      <c r="CZ303" s="42"/>
      <c r="DA303" s="42"/>
      <c r="DB303" s="42"/>
      <c r="DC303" s="42"/>
      <c r="DD303" s="42"/>
      <c r="DE303" s="42"/>
      <c r="DF303" s="42"/>
      <c r="DG303" s="42"/>
      <c r="DH303" s="42"/>
      <c r="DI303" s="42"/>
      <c r="DJ303" s="42"/>
      <c r="DK303" s="42"/>
      <c r="DL303" s="42"/>
      <c r="DM303" s="42"/>
      <c r="DN303" s="42"/>
      <c r="DO303" s="42"/>
      <c r="DP303" s="42"/>
      <c r="DQ303" s="42"/>
      <c r="DR303" s="42"/>
      <c r="DS303" s="42"/>
      <c r="DT303" s="42"/>
      <c r="DU303" s="42"/>
      <c r="DV303" s="42"/>
      <c r="DW303" s="42"/>
      <c r="DX303" s="42"/>
      <c r="DY303" s="42"/>
      <c r="DZ303" s="42"/>
      <c r="EA303" s="42"/>
      <c r="EB303" s="42"/>
      <c r="EC303" s="42"/>
      <c r="ED303" s="42"/>
      <c r="EE303" s="42"/>
      <c r="EF303" s="42"/>
      <c r="EG303" s="42"/>
      <c r="EH303" s="42"/>
      <c r="EI303" s="42"/>
      <c r="EJ303" s="42"/>
      <c r="EK303" s="42"/>
      <c r="EL303" s="42"/>
      <c r="EM303" s="42"/>
      <c r="EN303" s="42"/>
      <c r="EO303" s="42"/>
      <c r="EP303" s="42"/>
      <c r="EQ303" s="42"/>
      <c r="ER303" s="42"/>
      <c r="ES303" s="42"/>
      <c r="ET303" s="42"/>
      <c r="EU303" s="42"/>
      <c r="EV303" s="42"/>
      <c r="EW303" s="42"/>
      <c r="EX303" s="42"/>
      <c r="EY303" s="42"/>
      <c r="EZ303" s="42"/>
      <c r="FA303" s="42"/>
      <c r="FB303" s="42"/>
      <c r="FC303" s="42"/>
      <c r="FD303" s="42"/>
      <c r="FE303" s="42"/>
      <c r="FF303" s="42"/>
      <c r="FG303" s="42"/>
      <c r="FH303" s="42"/>
      <c r="FI303" s="42"/>
      <c r="FJ303" s="42"/>
      <c r="FK303" s="42"/>
      <c r="FL303" s="42"/>
      <c r="FM303" s="42"/>
      <c r="FN303" s="42"/>
      <c r="FO303" s="42"/>
      <c r="FP303" s="42"/>
      <c r="FQ303" s="42"/>
      <c r="FR303" s="42"/>
      <c r="FS303" s="42"/>
      <c r="FT303" s="42"/>
      <c r="FU303" s="42"/>
      <c r="FV303" s="42"/>
      <c r="FW303" s="42"/>
      <c r="FX303" s="42"/>
      <c r="FY303" s="42"/>
      <c r="FZ303" s="42"/>
      <c r="GA303" s="42"/>
      <c r="GB303" s="42"/>
      <c r="GC303" s="42"/>
      <c r="GD303" s="42"/>
      <c r="GE303" s="42"/>
      <c r="GF303" s="42"/>
      <c r="GG303" s="42"/>
      <c r="GH303" s="42"/>
      <c r="GI303" s="42"/>
      <c r="GJ303" s="42"/>
      <c r="GK303" s="42"/>
      <c r="GL303" s="42"/>
      <c r="GM303" s="42"/>
      <c r="GN303" s="42"/>
      <c r="GO303" s="42"/>
      <c r="GP303" s="42"/>
      <c r="GQ303" s="42"/>
      <c r="GR303" s="42"/>
      <c r="GS303" s="42"/>
      <c r="GT303" s="42"/>
      <c r="GU303" s="42"/>
      <c r="GV303" s="42"/>
      <c r="GW303" s="42"/>
      <c r="GX303" s="42"/>
      <c r="GY303" s="42"/>
    </row>
    <row r="304" spans="1:207" ht="15.75">
      <c r="A304" s="52"/>
      <c r="B304" s="42"/>
      <c r="C304" s="42"/>
      <c r="D304" s="42"/>
      <c r="E304" s="42"/>
      <c r="F304" s="44"/>
      <c r="G304" s="42"/>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row>
    <row r="305" spans="1:207" ht="15.75">
      <c r="A305" s="52"/>
      <c r="B305" s="42"/>
      <c r="C305" s="42"/>
      <c r="D305" s="42"/>
      <c r="E305" s="42"/>
      <c r="F305" s="44"/>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s="42"/>
      <c r="BM305" s="42"/>
      <c r="BN305" s="42"/>
      <c r="BO305" s="42"/>
      <c r="BP305" s="42"/>
      <c r="BQ305" s="42"/>
      <c r="BR305" s="42"/>
      <c r="BS305" s="42"/>
      <c r="BT305" s="42"/>
      <c r="BU305" s="42"/>
      <c r="BV305" s="42"/>
      <c r="BW305" s="42"/>
      <c r="BX305" s="42"/>
      <c r="BY305" s="42"/>
      <c r="BZ305" s="42"/>
      <c r="CA305" s="42"/>
      <c r="CB305" s="42"/>
      <c r="CC305" s="42"/>
      <c r="CD305" s="42"/>
      <c r="CE305" s="42"/>
      <c r="CF305" s="42"/>
      <c r="CG305" s="42"/>
      <c r="CH305" s="42"/>
      <c r="CI305" s="42"/>
      <c r="CJ305" s="42"/>
      <c r="CK305" s="42"/>
      <c r="CL305" s="42"/>
      <c r="CM305" s="42"/>
      <c r="CN305" s="42"/>
      <c r="CO305" s="42"/>
      <c r="CP305" s="42"/>
      <c r="CQ305" s="42"/>
      <c r="CR305" s="42"/>
      <c r="CS305" s="42"/>
      <c r="CT305" s="42"/>
      <c r="CU305" s="42"/>
      <c r="CV305" s="42"/>
      <c r="CW305" s="42"/>
      <c r="CX305" s="42"/>
      <c r="CY305" s="42"/>
      <c r="CZ305" s="42"/>
      <c r="DA305" s="42"/>
      <c r="DB305" s="42"/>
      <c r="DC305" s="42"/>
      <c r="DD305" s="42"/>
      <c r="DE305" s="42"/>
      <c r="DF305" s="42"/>
      <c r="DG305" s="42"/>
      <c r="DH305" s="42"/>
      <c r="DI305" s="42"/>
      <c r="DJ305" s="42"/>
      <c r="DK305" s="42"/>
      <c r="DL305" s="42"/>
      <c r="DM305" s="42"/>
      <c r="DN305" s="42"/>
      <c r="DO305" s="42"/>
      <c r="DP305" s="42"/>
      <c r="DQ305" s="42"/>
      <c r="DR305" s="42"/>
      <c r="DS305" s="42"/>
      <c r="DT305" s="42"/>
      <c r="DU305" s="42"/>
      <c r="DV305" s="42"/>
      <c r="DW305" s="42"/>
      <c r="DX305" s="42"/>
      <c r="DY305" s="42"/>
      <c r="DZ305" s="42"/>
      <c r="EA305" s="42"/>
      <c r="EB305" s="42"/>
      <c r="EC305" s="42"/>
      <c r="ED305" s="42"/>
      <c r="EE305" s="42"/>
      <c r="EF305" s="42"/>
      <c r="EG305" s="42"/>
      <c r="EH305" s="42"/>
      <c r="EI305" s="42"/>
      <c r="EJ305" s="42"/>
      <c r="EK305" s="42"/>
      <c r="EL305" s="42"/>
      <c r="EM305" s="42"/>
      <c r="EN305" s="42"/>
      <c r="EO305" s="42"/>
      <c r="EP305" s="42"/>
      <c r="EQ305" s="42"/>
      <c r="ER305" s="42"/>
      <c r="ES305" s="42"/>
      <c r="ET305" s="42"/>
      <c r="EU305" s="42"/>
      <c r="EV305" s="42"/>
      <c r="EW305" s="42"/>
      <c r="EX305" s="42"/>
      <c r="EY305" s="42"/>
      <c r="EZ305" s="42"/>
      <c r="FA305" s="42"/>
      <c r="FB305" s="42"/>
      <c r="FC305" s="42"/>
      <c r="FD305" s="42"/>
      <c r="FE305" s="42"/>
      <c r="FF305" s="42"/>
      <c r="FG305" s="42"/>
      <c r="FH305" s="42"/>
      <c r="FI305" s="42"/>
      <c r="FJ305" s="42"/>
      <c r="FK305" s="42"/>
      <c r="FL305" s="42"/>
      <c r="FM305" s="42"/>
      <c r="FN305" s="42"/>
      <c r="FO305" s="42"/>
      <c r="FP305" s="42"/>
      <c r="FQ305" s="42"/>
      <c r="FR305" s="42"/>
      <c r="FS305" s="42"/>
      <c r="FT305" s="42"/>
      <c r="FU305" s="42"/>
      <c r="FV305" s="42"/>
      <c r="FW305" s="42"/>
      <c r="FX305" s="42"/>
      <c r="FY305" s="42"/>
      <c r="FZ305" s="42"/>
      <c r="GA305" s="42"/>
      <c r="GB305" s="42"/>
      <c r="GC305" s="42"/>
      <c r="GD305" s="42"/>
      <c r="GE305" s="42"/>
      <c r="GF305" s="42"/>
      <c r="GG305" s="42"/>
      <c r="GH305" s="42"/>
      <c r="GI305" s="42"/>
      <c r="GJ305" s="42"/>
      <c r="GK305" s="42"/>
      <c r="GL305" s="42"/>
      <c r="GM305" s="42"/>
      <c r="GN305" s="42"/>
      <c r="GO305" s="42"/>
      <c r="GP305" s="42"/>
      <c r="GQ305" s="42"/>
      <c r="GR305" s="42"/>
      <c r="GS305" s="42"/>
      <c r="GT305" s="42"/>
      <c r="GU305" s="42"/>
      <c r="GV305" s="42"/>
      <c r="GW305" s="42"/>
      <c r="GX305" s="42"/>
      <c r="GY305" s="42"/>
    </row>
    <row r="306" spans="1:207" ht="15.75">
      <c r="A306" s="52"/>
      <c r="B306" s="42"/>
      <c r="C306" s="42"/>
      <c r="D306" s="42"/>
      <c r="E306" s="42"/>
      <c r="F306" s="44"/>
      <c r="G306" s="42"/>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s="42"/>
      <c r="BM306" s="42"/>
      <c r="BN306" s="42"/>
      <c r="BO306" s="42"/>
      <c r="BP306" s="42"/>
      <c r="BQ306" s="42"/>
      <c r="BR306" s="42"/>
      <c r="BS306" s="42"/>
      <c r="BT306" s="42"/>
      <c r="BU306" s="42"/>
      <c r="BV306" s="42"/>
      <c r="BW306" s="42"/>
      <c r="BX306" s="42"/>
      <c r="BY306" s="42"/>
      <c r="BZ306" s="42"/>
      <c r="CA306" s="42"/>
      <c r="CB306" s="42"/>
      <c r="CC306" s="42"/>
      <c r="CD306" s="42"/>
      <c r="CE306" s="42"/>
      <c r="CF306" s="42"/>
      <c r="CG306" s="42"/>
      <c r="CH306" s="42"/>
      <c r="CI306" s="42"/>
      <c r="CJ306" s="42"/>
      <c r="CK306" s="42"/>
      <c r="CL306" s="42"/>
      <c r="CM306" s="42"/>
      <c r="CN306" s="42"/>
      <c r="CO306" s="42"/>
      <c r="CP306" s="42"/>
      <c r="CQ306" s="42"/>
      <c r="CR306" s="42"/>
      <c r="CS306" s="42"/>
      <c r="CT306" s="42"/>
      <c r="CU306" s="42"/>
      <c r="CV306" s="42"/>
      <c r="CW306" s="42"/>
      <c r="CX306" s="42"/>
      <c r="CY306" s="42"/>
      <c r="CZ306" s="42"/>
      <c r="DA306" s="42"/>
      <c r="DB306" s="42"/>
      <c r="DC306" s="42"/>
      <c r="DD306" s="42"/>
      <c r="DE306" s="42"/>
      <c r="DF306" s="42"/>
      <c r="DG306" s="42"/>
      <c r="DH306" s="42"/>
      <c r="DI306" s="42"/>
      <c r="DJ306" s="42"/>
      <c r="DK306" s="42"/>
      <c r="DL306" s="42"/>
      <c r="DM306" s="42"/>
      <c r="DN306" s="42"/>
      <c r="DO306" s="42"/>
      <c r="DP306" s="42"/>
      <c r="DQ306" s="42"/>
      <c r="DR306" s="42"/>
      <c r="DS306" s="42"/>
      <c r="DT306" s="42"/>
      <c r="DU306" s="42"/>
      <c r="DV306" s="42"/>
      <c r="DW306" s="42"/>
      <c r="DX306" s="42"/>
      <c r="DY306" s="42"/>
      <c r="DZ306" s="42"/>
      <c r="EA306" s="42"/>
      <c r="EB306" s="42"/>
      <c r="EC306" s="42"/>
      <c r="ED306" s="42"/>
      <c r="EE306" s="42"/>
      <c r="EF306" s="42"/>
      <c r="EG306" s="42"/>
      <c r="EH306" s="42"/>
      <c r="EI306" s="42"/>
      <c r="EJ306" s="42"/>
      <c r="EK306" s="42"/>
      <c r="EL306" s="42"/>
      <c r="EM306" s="42"/>
      <c r="EN306" s="42"/>
      <c r="EO306" s="42"/>
      <c r="EP306" s="42"/>
      <c r="EQ306" s="42"/>
      <c r="ER306" s="42"/>
      <c r="ES306" s="42"/>
      <c r="ET306" s="42"/>
      <c r="EU306" s="42"/>
      <c r="EV306" s="42"/>
      <c r="EW306" s="42"/>
      <c r="EX306" s="42"/>
      <c r="EY306" s="42"/>
      <c r="EZ306" s="42"/>
      <c r="FA306" s="42"/>
      <c r="FB306" s="42"/>
      <c r="FC306" s="42"/>
      <c r="FD306" s="42"/>
      <c r="FE306" s="42"/>
      <c r="FF306" s="42"/>
      <c r="FG306" s="42"/>
      <c r="FH306" s="42"/>
      <c r="FI306" s="42"/>
      <c r="FJ306" s="42"/>
      <c r="FK306" s="42"/>
      <c r="FL306" s="42"/>
      <c r="FM306" s="42"/>
      <c r="FN306" s="42"/>
      <c r="FO306" s="42"/>
      <c r="FP306" s="42"/>
      <c r="FQ306" s="42"/>
      <c r="FR306" s="42"/>
      <c r="FS306" s="42"/>
      <c r="FT306" s="42"/>
      <c r="FU306" s="42"/>
      <c r="FV306" s="42"/>
      <c r="FW306" s="42"/>
      <c r="FX306" s="42"/>
      <c r="FY306" s="42"/>
      <c r="FZ306" s="42"/>
      <c r="GA306" s="42"/>
      <c r="GB306" s="42"/>
      <c r="GC306" s="42"/>
      <c r="GD306" s="42"/>
      <c r="GE306" s="42"/>
      <c r="GF306" s="42"/>
      <c r="GG306" s="42"/>
      <c r="GH306" s="42"/>
      <c r="GI306" s="42"/>
      <c r="GJ306" s="42"/>
      <c r="GK306" s="42"/>
      <c r="GL306" s="42"/>
      <c r="GM306" s="42"/>
      <c r="GN306" s="42"/>
      <c r="GO306" s="42"/>
      <c r="GP306" s="42"/>
      <c r="GQ306" s="42"/>
      <c r="GR306" s="42"/>
      <c r="GS306" s="42"/>
      <c r="GT306" s="42"/>
      <c r="GU306" s="42"/>
      <c r="GV306" s="42"/>
      <c r="GW306" s="42"/>
      <c r="GX306" s="42"/>
      <c r="GY306" s="42"/>
    </row>
    <row r="307" spans="1:207" ht="15.75">
      <c r="A307" s="52"/>
      <c r="B307" s="42"/>
      <c r="C307" s="42"/>
      <c r="D307" s="42"/>
      <c r="E307" s="42"/>
      <c r="F307" s="44"/>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s="42"/>
      <c r="BM307" s="42"/>
      <c r="BN307" s="42"/>
      <c r="BO307" s="42"/>
      <c r="BP307" s="42"/>
      <c r="BQ307" s="42"/>
      <c r="BR307" s="42"/>
      <c r="BS307" s="42"/>
      <c r="BT307" s="42"/>
      <c r="BU307" s="42"/>
      <c r="BV307" s="42"/>
      <c r="BW307" s="42"/>
      <c r="BX307" s="42"/>
      <c r="BY307" s="42"/>
      <c r="BZ307" s="42"/>
      <c r="CA307" s="42"/>
      <c r="CB307" s="42"/>
      <c r="CC307" s="42"/>
      <c r="CD307" s="42"/>
      <c r="CE307" s="42"/>
      <c r="CF307" s="42"/>
      <c r="CG307" s="42"/>
      <c r="CH307" s="42"/>
      <c r="CI307" s="42"/>
      <c r="CJ307" s="42"/>
      <c r="CK307" s="42"/>
      <c r="CL307" s="42"/>
      <c r="CM307" s="42"/>
      <c r="CN307" s="42"/>
      <c r="CO307" s="42"/>
      <c r="CP307" s="42"/>
      <c r="CQ307" s="42"/>
      <c r="CR307" s="42"/>
      <c r="CS307" s="42"/>
      <c r="CT307" s="42"/>
      <c r="CU307" s="42"/>
      <c r="CV307" s="42"/>
      <c r="CW307" s="42"/>
      <c r="CX307" s="42"/>
      <c r="CY307" s="42"/>
      <c r="CZ307" s="42"/>
      <c r="DA307" s="42"/>
      <c r="DB307" s="42"/>
      <c r="DC307" s="42"/>
      <c r="DD307" s="42"/>
      <c r="DE307" s="42"/>
      <c r="DF307" s="42"/>
      <c r="DG307" s="42"/>
      <c r="DH307" s="42"/>
      <c r="DI307" s="42"/>
      <c r="DJ307" s="42"/>
      <c r="DK307" s="42"/>
      <c r="DL307" s="42"/>
      <c r="DM307" s="42"/>
      <c r="DN307" s="42"/>
      <c r="DO307" s="42"/>
      <c r="DP307" s="42"/>
      <c r="DQ307" s="42"/>
      <c r="DR307" s="42"/>
      <c r="DS307" s="42"/>
      <c r="DT307" s="42"/>
      <c r="DU307" s="42"/>
      <c r="DV307" s="42"/>
      <c r="DW307" s="42"/>
      <c r="DX307" s="42"/>
      <c r="DY307" s="42"/>
      <c r="DZ307" s="42"/>
      <c r="EA307" s="42"/>
      <c r="EB307" s="42"/>
      <c r="EC307" s="42"/>
      <c r="ED307" s="42"/>
      <c r="EE307" s="42"/>
      <c r="EF307" s="42"/>
      <c r="EG307" s="42"/>
      <c r="EH307" s="42"/>
      <c r="EI307" s="42"/>
      <c r="EJ307" s="42"/>
      <c r="EK307" s="42"/>
      <c r="EL307" s="42"/>
      <c r="EM307" s="42"/>
      <c r="EN307" s="42"/>
      <c r="EO307" s="42"/>
      <c r="EP307" s="42"/>
      <c r="EQ307" s="42"/>
      <c r="ER307" s="42"/>
      <c r="ES307" s="42"/>
      <c r="ET307" s="42"/>
      <c r="EU307" s="42"/>
      <c r="EV307" s="42"/>
      <c r="EW307" s="42"/>
      <c r="EX307" s="42"/>
      <c r="EY307" s="42"/>
      <c r="EZ307" s="42"/>
      <c r="FA307" s="42"/>
      <c r="FB307" s="42"/>
      <c r="FC307" s="42"/>
      <c r="FD307" s="42"/>
      <c r="FE307" s="42"/>
      <c r="FF307" s="42"/>
      <c r="FG307" s="42"/>
      <c r="FH307" s="42"/>
      <c r="FI307" s="42"/>
      <c r="FJ307" s="42"/>
      <c r="FK307" s="42"/>
      <c r="FL307" s="42"/>
      <c r="FM307" s="42"/>
      <c r="FN307" s="42"/>
      <c r="FO307" s="42"/>
      <c r="FP307" s="42"/>
      <c r="FQ307" s="42"/>
      <c r="FR307" s="42"/>
      <c r="FS307" s="42"/>
      <c r="FT307" s="42"/>
      <c r="FU307" s="42"/>
      <c r="FV307" s="42"/>
      <c r="FW307" s="42"/>
      <c r="FX307" s="42"/>
      <c r="FY307" s="42"/>
      <c r="FZ307" s="42"/>
      <c r="GA307" s="42"/>
      <c r="GB307" s="42"/>
      <c r="GC307" s="42"/>
      <c r="GD307" s="42"/>
      <c r="GE307" s="42"/>
      <c r="GF307" s="42"/>
      <c r="GG307" s="42"/>
      <c r="GH307" s="42"/>
      <c r="GI307" s="42"/>
      <c r="GJ307" s="42"/>
      <c r="GK307" s="42"/>
      <c r="GL307" s="42"/>
      <c r="GM307" s="42"/>
      <c r="GN307" s="42"/>
      <c r="GO307" s="42"/>
      <c r="GP307" s="42"/>
      <c r="GQ307" s="42"/>
      <c r="GR307" s="42"/>
      <c r="GS307" s="42"/>
      <c r="GT307" s="42"/>
      <c r="GU307" s="42"/>
      <c r="GV307" s="42"/>
      <c r="GW307" s="42"/>
      <c r="GX307" s="42"/>
      <c r="GY307" s="42"/>
    </row>
    <row r="308" spans="1:207" ht="15.75">
      <c r="A308" s="52"/>
      <c r="B308" s="42"/>
      <c r="C308" s="42"/>
      <c r="D308" s="42"/>
      <c r="E308" s="42"/>
      <c r="F308" s="44"/>
      <c r="G308" s="42"/>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s="42"/>
      <c r="BM308" s="42"/>
      <c r="BN308" s="42"/>
      <c r="BO308" s="42"/>
      <c r="BP308" s="42"/>
      <c r="BQ308" s="42"/>
      <c r="BR308" s="42"/>
      <c r="BS308" s="42"/>
      <c r="BT308" s="42"/>
      <c r="BU308" s="42"/>
      <c r="BV308" s="42"/>
      <c r="BW308" s="42"/>
      <c r="BX308" s="42"/>
      <c r="BY308" s="42"/>
      <c r="BZ308" s="42"/>
      <c r="CA308" s="42"/>
      <c r="CB308" s="42"/>
      <c r="CC308" s="42"/>
      <c r="CD308" s="42"/>
      <c r="CE308" s="42"/>
      <c r="CF308" s="42"/>
      <c r="CG308" s="42"/>
      <c r="CH308" s="42"/>
      <c r="CI308" s="42"/>
      <c r="CJ308" s="42"/>
      <c r="CK308" s="42"/>
      <c r="CL308" s="42"/>
      <c r="CM308" s="42"/>
      <c r="CN308" s="42"/>
      <c r="CO308" s="42"/>
      <c r="CP308" s="42"/>
      <c r="CQ308" s="42"/>
      <c r="CR308" s="42"/>
      <c r="CS308" s="42"/>
      <c r="CT308" s="42"/>
      <c r="CU308" s="42"/>
      <c r="CV308" s="42"/>
      <c r="CW308" s="42"/>
      <c r="CX308" s="42"/>
      <c r="CY308" s="42"/>
      <c r="CZ308" s="42"/>
      <c r="DA308" s="42"/>
      <c r="DB308" s="42"/>
      <c r="DC308" s="42"/>
      <c r="DD308" s="42"/>
      <c r="DE308" s="42"/>
      <c r="DF308" s="42"/>
      <c r="DG308" s="42"/>
      <c r="DH308" s="42"/>
      <c r="DI308" s="42"/>
      <c r="DJ308" s="42"/>
      <c r="DK308" s="42"/>
      <c r="DL308" s="42"/>
      <c r="DM308" s="42"/>
      <c r="DN308" s="42"/>
      <c r="DO308" s="42"/>
      <c r="DP308" s="42"/>
      <c r="DQ308" s="42"/>
      <c r="DR308" s="42"/>
      <c r="DS308" s="42"/>
      <c r="DT308" s="42"/>
      <c r="DU308" s="42"/>
      <c r="DV308" s="42"/>
      <c r="DW308" s="42"/>
      <c r="DX308" s="42"/>
      <c r="DY308" s="42"/>
      <c r="DZ308" s="42"/>
      <c r="EA308" s="42"/>
      <c r="EB308" s="42"/>
      <c r="EC308" s="42"/>
      <c r="ED308" s="42"/>
      <c r="EE308" s="42"/>
      <c r="EF308" s="42"/>
      <c r="EG308" s="42"/>
      <c r="EH308" s="42"/>
      <c r="EI308" s="42"/>
      <c r="EJ308" s="42"/>
      <c r="EK308" s="42"/>
      <c r="EL308" s="42"/>
      <c r="EM308" s="42"/>
      <c r="EN308" s="42"/>
      <c r="EO308" s="42"/>
      <c r="EP308" s="42"/>
      <c r="EQ308" s="42"/>
      <c r="ER308" s="42"/>
      <c r="ES308" s="42"/>
      <c r="ET308" s="42"/>
      <c r="EU308" s="42"/>
      <c r="EV308" s="42"/>
      <c r="EW308" s="42"/>
      <c r="EX308" s="42"/>
      <c r="EY308" s="42"/>
      <c r="EZ308" s="42"/>
      <c r="FA308" s="42"/>
      <c r="FB308" s="42"/>
      <c r="FC308" s="42"/>
      <c r="FD308" s="42"/>
      <c r="FE308" s="42"/>
      <c r="FF308" s="42"/>
      <c r="FG308" s="42"/>
      <c r="FH308" s="42"/>
      <c r="FI308" s="42"/>
      <c r="FJ308" s="42"/>
      <c r="FK308" s="42"/>
      <c r="FL308" s="42"/>
      <c r="FM308" s="42"/>
      <c r="FN308" s="42"/>
      <c r="FO308" s="42"/>
      <c r="FP308" s="42"/>
      <c r="FQ308" s="42"/>
      <c r="FR308" s="42"/>
      <c r="FS308" s="42"/>
      <c r="FT308" s="42"/>
      <c r="FU308" s="42"/>
      <c r="FV308" s="42"/>
      <c r="FW308" s="42"/>
      <c r="FX308" s="42"/>
      <c r="FY308" s="42"/>
      <c r="FZ308" s="42"/>
      <c r="GA308" s="42"/>
      <c r="GB308" s="42"/>
      <c r="GC308" s="42"/>
      <c r="GD308" s="42"/>
      <c r="GE308" s="42"/>
      <c r="GF308" s="42"/>
      <c r="GG308" s="42"/>
      <c r="GH308" s="42"/>
      <c r="GI308" s="42"/>
      <c r="GJ308" s="42"/>
      <c r="GK308" s="42"/>
      <c r="GL308" s="42"/>
      <c r="GM308" s="42"/>
      <c r="GN308" s="42"/>
      <c r="GO308" s="42"/>
      <c r="GP308" s="42"/>
      <c r="GQ308" s="42"/>
      <c r="GR308" s="42"/>
      <c r="GS308" s="42"/>
      <c r="GT308" s="42"/>
      <c r="GU308" s="42"/>
      <c r="GV308" s="42"/>
      <c r="GW308" s="42"/>
      <c r="GX308" s="42"/>
      <c r="GY308" s="42"/>
    </row>
    <row r="309" spans="1:207" ht="15.75">
      <c r="A309" s="52"/>
      <c r="B309" s="42"/>
      <c r="C309" s="42"/>
      <c r="D309" s="42"/>
      <c r="E309" s="42"/>
      <c r="F309" s="44"/>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s="42"/>
      <c r="BM309" s="42"/>
      <c r="BN309" s="42"/>
      <c r="BO309" s="42"/>
      <c r="BP309" s="42"/>
      <c r="BQ309" s="42"/>
      <c r="BR309" s="42"/>
      <c r="BS309" s="42"/>
      <c r="BT309" s="42"/>
      <c r="BU309" s="42"/>
      <c r="BV309" s="42"/>
      <c r="BW309" s="42"/>
      <c r="BX309" s="42"/>
      <c r="BY309" s="42"/>
      <c r="BZ309" s="42"/>
      <c r="CA309" s="42"/>
      <c r="CB309" s="42"/>
      <c r="CC309" s="42"/>
      <c r="CD309" s="42"/>
      <c r="CE309" s="42"/>
      <c r="CF309" s="42"/>
      <c r="CG309" s="42"/>
      <c r="CH309" s="42"/>
      <c r="CI309" s="42"/>
      <c r="CJ309" s="42"/>
      <c r="CK309" s="42"/>
      <c r="CL309" s="42"/>
      <c r="CM309" s="42"/>
      <c r="CN309" s="42"/>
      <c r="CO309" s="42"/>
      <c r="CP309" s="42"/>
      <c r="CQ309" s="42"/>
      <c r="CR309" s="42"/>
      <c r="CS309" s="42"/>
      <c r="CT309" s="42"/>
      <c r="CU309" s="42"/>
      <c r="CV309" s="42"/>
      <c r="CW309" s="42"/>
      <c r="CX309" s="42"/>
      <c r="CY309" s="42"/>
      <c r="CZ309" s="42"/>
      <c r="DA309" s="42"/>
      <c r="DB309" s="42"/>
      <c r="DC309" s="42"/>
      <c r="DD309" s="42"/>
      <c r="DE309" s="42"/>
      <c r="DF309" s="42"/>
      <c r="DG309" s="42"/>
      <c r="DH309" s="42"/>
      <c r="DI309" s="42"/>
      <c r="DJ309" s="42"/>
      <c r="DK309" s="42"/>
      <c r="DL309" s="42"/>
      <c r="DM309" s="42"/>
      <c r="DN309" s="42"/>
      <c r="DO309" s="42"/>
      <c r="DP309" s="42"/>
      <c r="DQ309" s="42"/>
      <c r="DR309" s="42"/>
      <c r="DS309" s="42"/>
      <c r="DT309" s="42"/>
      <c r="DU309" s="42"/>
      <c r="DV309" s="42"/>
      <c r="DW309" s="42"/>
      <c r="DX309" s="42"/>
      <c r="DY309" s="42"/>
      <c r="DZ309" s="42"/>
      <c r="EA309" s="42"/>
      <c r="EB309" s="42"/>
      <c r="EC309" s="42"/>
      <c r="ED309" s="42"/>
      <c r="EE309" s="42"/>
      <c r="EF309" s="42"/>
      <c r="EG309" s="42"/>
      <c r="EH309" s="42"/>
      <c r="EI309" s="42"/>
      <c r="EJ309" s="42"/>
      <c r="EK309" s="42"/>
      <c r="EL309" s="42"/>
      <c r="EM309" s="42"/>
      <c r="EN309" s="42"/>
      <c r="EO309" s="42"/>
      <c r="EP309" s="42"/>
      <c r="EQ309" s="42"/>
      <c r="ER309" s="42"/>
      <c r="ES309" s="42"/>
      <c r="ET309" s="42"/>
      <c r="EU309" s="42"/>
      <c r="EV309" s="42"/>
      <c r="EW309" s="42"/>
      <c r="EX309" s="42"/>
      <c r="EY309" s="42"/>
      <c r="EZ309" s="42"/>
      <c r="FA309" s="42"/>
      <c r="FB309" s="42"/>
      <c r="FC309" s="42"/>
      <c r="FD309" s="42"/>
      <c r="FE309" s="42"/>
      <c r="FF309" s="42"/>
      <c r="FG309" s="42"/>
      <c r="FH309" s="42"/>
      <c r="FI309" s="42"/>
      <c r="FJ309" s="42"/>
      <c r="FK309" s="42"/>
      <c r="FL309" s="42"/>
      <c r="FM309" s="42"/>
      <c r="FN309" s="42"/>
      <c r="FO309" s="42"/>
      <c r="FP309" s="42"/>
      <c r="FQ309" s="42"/>
      <c r="FR309" s="42"/>
      <c r="FS309" s="42"/>
      <c r="FT309" s="42"/>
      <c r="FU309" s="42"/>
      <c r="FV309" s="42"/>
      <c r="FW309" s="42"/>
      <c r="FX309" s="42"/>
      <c r="FY309" s="42"/>
      <c r="FZ309" s="42"/>
      <c r="GA309" s="42"/>
      <c r="GB309" s="42"/>
      <c r="GC309" s="42"/>
      <c r="GD309" s="42"/>
      <c r="GE309" s="42"/>
      <c r="GF309" s="42"/>
      <c r="GG309" s="42"/>
      <c r="GH309" s="42"/>
      <c r="GI309" s="42"/>
      <c r="GJ309" s="42"/>
      <c r="GK309" s="42"/>
      <c r="GL309" s="42"/>
      <c r="GM309" s="42"/>
      <c r="GN309" s="42"/>
      <c r="GO309" s="42"/>
      <c r="GP309" s="42"/>
      <c r="GQ309" s="42"/>
      <c r="GR309" s="42"/>
      <c r="GS309" s="42"/>
      <c r="GT309" s="42"/>
      <c r="GU309" s="42"/>
      <c r="GV309" s="42"/>
      <c r="GW309" s="42"/>
      <c r="GX309" s="42"/>
      <c r="GY309" s="42"/>
    </row>
    <row r="310" spans="1:207" ht="15.75">
      <c r="A310" s="52"/>
      <c r="B310" s="42"/>
      <c r="C310" s="42"/>
      <c r="D310" s="42"/>
      <c r="E310" s="42"/>
      <c r="F310" s="44"/>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2"/>
      <c r="EU310" s="42"/>
      <c r="EV310" s="42"/>
      <c r="EW310" s="42"/>
      <c r="EX310" s="42"/>
      <c r="EY310" s="42"/>
      <c r="EZ310" s="42"/>
      <c r="FA310" s="42"/>
      <c r="FB310" s="42"/>
      <c r="FC310" s="42"/>
      <c r="FD310" s="42"/>
      <c r="FE310" s="42"/>
      <c r="FF310" s="42"/>
      <c r="FG310" s="42"/>
      <c r="FH310" s="42"/>
      <c r="FI310" s="42"/>
      <c r="FJ310" s="42"/>
      <c r="FK310" s="42"/>
      <c r="FL310" s="42"/>
      <c r="FM310" s="42"/>
      <c r="FN310" s="42"/>
      <c r="FO310" s="42"/>
      <c r="FP310" s="42"/>
      <c r="FQ310" s="42"/>
      <c r="FR310" s="42"/>
      <c r="FS310" s="42"/>
      <c r="FT310" s="42"/>
      <c r="FU310" s="42"/>
      <c r="FV310" s="42"/>
      <c r="FW310" s="42"/>
      <c r="FX310" s="42"/>
      <c r="FY310" s="42"/>
      <c r="FZ310" s="42"/>
      <c r="GA310" s="42"/>
      <c r="GB310" s="42"/>
      <c r="GC310" s="42"/>
      <c r="GD310" s="42"/>
      <c r="GE310" s="42"/>
      <c r="GF310" s="42"/>
      <c r="GG310" s="42"/>
      <c r="GH310" s="42"/>
      <c r="GI310" s="42"/>
      <c r="GJ310" s="42"/>
      <c r="GK310" s="42"/>
      <c r="GL310" s="42"/>
      <c r="GM310" s="42"/>
      <c r="GN310" s="42"/>
      <c r="GO310" s="42"/>
      <c r="GP310" s="42"/>
      <c r="GQ310" s="42"/>
      <c r="GR310" s="42"/>
      <c r="GS310" s="42"/>
      <c r="GT310" s="42"/>
      <c r="GU310" s="42"/>
      <c r="GV310" s="42"/>
      <c r="GW310" s="42"/>
      <c r="GX310" s="42"/>
      <c r="GY310" s="42"/>
    </row>
    <row r="311" spans="1:207" ht="15.75">
      <c r="A311" s="52"/>
      <c r="B311" s="42"/>
      <c r="C311" s="42"/>
      <c r="D311" s="42"/>
      <c r="E311" s="42"/>
      <c r="F311" s="44"/>
      <c r="G311" s="42"/>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row>
    <row r="312" spans="1:207" ht="15.75">
      <c r="A312" s="52"/>
      <c r="B312" s="42"/>
      <c r="C312" s="42"/>
      <c r="D312" s="42"/>
      <c r="E312" s="42"/>
      <c r="F312" s="44"/>
      <c r="G312" s="42"/>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s="42"/>
      <c r="BM312" s="42"/>
      <c r="BN312" s="42"/>
      <c r="BO312" s="42"/>
      <c r="BP312" s="42"/>
      <c r="BQ312" s="42"/>
      <c r="BR312" s="42"/>
      <c r="BS312" s="42"/>
      <c r="BT312" s="42"/>
      <c r="BU312" s="42"/>
      <c r="BV312" s="42"/>
      <c r="BW312" s="42"/>
      <c r="BX312" s="42"/>
      <c r="BY312" s="42"/>
      <c r="BZ312" s="42"/>
      <c r="CA312" s="42"/>
      <c r="CB312" s="42"/>
      <c r="CC312" s="42"/>
      <c r="CD312" s="42"/>
      <c r="CE312" s="42"/>
      <c r="CF312" s="42"/>
      <c r="CG312" s="42"/>
      <c r="CH312" s="42"/>
      <c r="CI312" s="42"/>
      <c r="CJ312" s="42"/>
      <c r="CK312" s="42"/>
      <c r="CL312" s="42"/>
      <c r="CM312" s="42"/>
      <c r="CN312" s="42"/>
      <c r="CO312" s="42"/>
      <c r="CP312" s="42"/>
      <c r="CQ312" s="42"/>
      <c r="CR312" s="42"/>
      <c r="CS312" s="42"/>
      <c r="CT312" s="42"/>
      <c r="CU312" s="42"/>
      <c r="CV312" s="42"/>
      <c r="CW312" s="42"/>
      <c r="CX312" s="42"/>
      <c r="CY312" s="42"/>
      <c r="CZ312" s="42"/>
      <c r="DA312" s="42"/>
      <c r="DB312" s="42"/>
      <c r="DC312" s="42"/>
      <c r="DD312" s="42"/>
      <c r="DE312" s="42"/>
      <c r="DF312" s="42"/>
      <c r="DG312" s="42"/>
      <c r="DH312" s="42"/>
      <c r="DI312" s="42"/>
      <c r="DJ312" s="42"/>
      <c r="DK312" s="42"/>
      <c r="DL312" s="42"/>
      <c r="DM312" s="42"/>
      <c r="DN312" s="42"/>
      <c r="DO312" s="42"/>
      <c r="DP312" s="42"/>
      <c r="DQ312" s="42"/>
      <c r="DR312" s="42"/>
      <c r="DS312" s="42"/>
      <c r="DT312" s="42"/>
      <c r="DU312" s="42"/>
      <c r="DV312" s="42"/>
      <c r="DW312" s="42"/>
      <c r="DX312" s="42"/>
      <c r="DY312" s="42"/>
      <c r="DZ312" s="42"/>
      <c r="EA312" s="42"/>
      <c r="EB312" s="42"/>
      <c r="EC312" s="42"/>
      <c r="ED312" s="42"/>
      <c r="EE312" s="42"/>
      <c r="EF312" s="42"/>
      <c r="EG312" s="42"/>
      <c r="EH312" s="42"/>
      <c r="EI312" s="42"/>
      <c r="EJ312" s="42"/>
      <c r="EK312" s="42"/>
      <c r="EL312" s="42"/>
      <c r="EM312" s="42"/>
      <c r="EN312" s="42"/>
      <c r="EO312" s="42"/>
      <c r="EP312" s="42"/>
      <c r="EQ312" s="42"/>
      <c r="ER312" s="42"/>
      <c r="ES312" s="42"/>
      <c r="ET312" s="42"/>
      <c r="EU312" s="42"/>
      <c r="EV312" s="42"/>
      <c r="EW312" s="42"/>
      <c r="EX312" s="42"/>
      <c r="EY312" s="42"/>
      <c r="EZ312" s="42"/>
      <c r="FA312" s="42"/>
      <c r="FB312" s="42"/>
      <c r="FC312" s="42"/>
      <c r="FD312" s="42"/>
      <c r="FE312" s="42"/>
      <c r="FF312" s="42"/>
      <c r="FG312" s="42"/>
      <c r="FH312" s="42"/>
      <c r="FI312" s="42"/>
      <c r="FJ312" s="42"/>
      <c r="FK312" s="42"/>
      <c r="FL312" s="42"/>
      <c r="FM312" s="42"/>
      <c r="FN312" s="42"/>
      <c r="FO312" s="42"/>
      <c r="FP312" s="42"/>
      <c r="FQ312" s="42"/>
      <c r="FR312" s="42"/>
      <c r="FS312" s="42"/>
      <c r="FT312" s="42"/>
      <c r="FU312" s="42"/>
      <c r="FV312" s="42"/>
      <c r="FW312" s="42"/>
      <c r="FX312" s="42"/>
      <c r="FY312" s="42"/>
      <c r="FZ312" s="42"/>
      <c r="GA312" s="42"/>
      <c r="GB312" s="42"/>
      <c r="GC312" s="42"/>
      <c r="GD312" s="42"/>
      <c r="GE312" s="42"/>
      <c r="GF312" s="42"/>
      <c r="GG312" s="42"/>
      <c r="GH312" s="42"/>
      <c r="GI312" s="42"/>
      <c r="GJ312" s="42"/>
      <c r="GK312" s="42"/>
      <c r="GL312" s="42"/>
      <c r="GM312" s="42"/>
      <c r="GN312" s="42"/>
      <c r="GO312" s="42"/>
      <c r="GP312" s="42"/>
      <c r="GQ312" s="42"/>
      <c r="GR312" s="42"/>
      <c r="GS312" s="42"/>
      <c r="GT312" s="42"/>
      <c r="GU312" s="42"/>
      <c r="GV312" s="42"/>
      <c r="GW312" s="42"/>
      <c r="GX312" s="42"/>
      <c r="GY312" s="42"/>
    </row>
    <row r="313" spans="1:207" ht="15.75">
      <c r="A313" s="52"/>
      <c r="B313" s="42"/>
      <c r="C313" s="42"/>
      <c r="D313" s="42"/>
      <c r="E313" s="42"/>
      <c r="F313" s="44"/>
      <c r="G313" s="42"/>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s="42"/>
      <c r="BM313" s="42"/>
      <c r="BN313" s="42"/>
      <c r="BO313" s="42"/>
      <c r="BP313" s="42"/>
      <c r="BQ313" s="42"/>
      <c r="BR313" s="42"/>
      <c r="BS313" s="42"/>
      <c r="BT313" s="42"/>
      <c r="BU313" s="42"/>
      <c r="BV313" s="42"/>
      <c r="BW313" s="42"/>
      <c r="BX313" s="42"/>
      <c r="BY313" s="42"/>
      <c r="BZ313" s="42"/>
      <c r="CA313" s="42"/>
      <c r="CB313" s="42"/>
      <c r="CC313" s="42"/>
      <c r="CD313" s="42"/>
      <c r="CE313" s="42"/>
      <c r="CF313" s="42"/>
      <c r="CG313" s="42"/>
      <c r="CH313" s="42"/>
      <c r="CI313" s="42"/>
      <c r="CJ313" s="42"/>
      <c r="CK313" s="42"/>
      <c r="CL313" s="42"/>
      <c r="CM313" s="42"/>
      <c r="CN313" s="42"/>
      <c r="CO313" s="42"/>
      <c r="CP313" s="42"/>
      <c r="CQ313" s="42"/>
      <c r="CR313" s="42"/>
      <c r="CS313" s="42"/>
      <c r="CT313" s="42"/>
      <c r="CU313" s="42"/>
      <c r="CV313" s="42"/>
      <c r="CW313" s="42"/>
      <c r="CX313" s="42"/>
      <c r="CY313" s="42"/>
      <c r="CZ313" s="42"/>
      <c r="DA313" s="42"/>
      <c r="DB313" s="42"/>
      <c r="DC313" s="42"/>
      <c r="DD313" s="42"/>
      <c r="DE313" s="42"/>
      <c r="DF313" s="42"/>
      <c r="DG313" s="42"/>
      <c r="DH313" s="42"/>
      <c r="DI313" s="42"/>
      <c r="DJ313" s="42"/>
      <c r="DK313" s="42"/>
      <c r="DL313" s="42"/>
      <c r="DM313" s="42"/>
      <c r="DN313" s="42"/>
      <c r="DO313" s="42"/>
      <c r="DP313" s="42"/>
      <c r="DQ313" s="42"/>
      <c r="DR313" s="42"/>
      <c r="DS313" s="42"/>
      <c r="DT313" s="42"/>
      <c r="DU313" s="42"/>
      <c r="DV313" s="42"/>
      <c r="DW313" s="42"/>
      <c r="DX313" s="42"/>
      <c r="DY313" s="42"/>
      <c r="DZ313" s="42"/>
      <c r="EA313" s="42"/>
      <c r="EB313" s="42"/>
      <c r="EC313" s="42"/>
      <c r="ED313" s="42"/>
      <c r="EE313" s="42"/>
      <c r="EF313" s="42"/>
      <c r="EG313" s="42"/>
      <c r="EH313" s="42"/>
      <c r="EI313" s="42"/>
      <c r="EJ313" s="42"/>
      <c r="EK313" s="42"/>
      <c r="EL313" s="42"/>
      <c r="EM313" s="42"/>
      <c r="EN313" s="42"/>
      <c r="EO313" s="42"/>
      <c r="EP313" s="42"/>
      <c r="EQ313" s="42"/>
      <c r="ER313" s="42"/>
      <c r="ES313" s="42"/>
      <c r="ET313" s="42"/>
      <c r="EU313" s="42"/>
      <c r="EV313" s="42"/>
      <c r="EW313" s="42"/>
      <c r="EX313" s="42"/>
      <c r="EY313" s="42"/>
      <c r="EZ313" s="42"/>
      <c r="FA313" s="42"/>
      <c r="FB313" s="42"/>
      <c r="FC313" s="42"/>
      <c r="FD313" s="42"/>
      <c r="FE313" s="42"/>
      <c r="FF313" s="42"/>
      <c r="FG313" s="42"/>
      <c r="FH313" s="42"/>
      <c r="FI313" s="42"/>
      <c r="FJ313" s="42"/>
      <c r="FK313" s="42"/>
      <c r="FL313" s="42"/>
      <c r="FM313" s="42"/>
      <c r="FN313" s="42"/>
      <c r="FO313" s="42"/>
      <c r="FP313" s="42"/>
      <c r="FQ313" s="42"/>
      <c r="FR313" s="42"/>
      <c r="FS313" s="42"/>
      <c r="FT313" s="42"/>
      <c r="FU313" s="42"/>
      <c r="FV313" s="42"/>
      <c r="FW313" s="42"/>
      <c r="FX313" s="42"/>
      <c r="FY313" s="42"/>
      <c r="FZ313" s="42"/>
      <c r="GA313" s="42"/>
      <c r="GB313" s="42"/>
      <c r="GC313" s="42"/>
      <c r="GD313" s="42"/>
      <c r="GE313" s="42"/>
      <c r="GF313" s="42"/>
      <c r="GG313" s="42"/>
      <c r="GH313" s="42"/>
      <c r="GI313" s="42"/>
      <c r="GJ313" s="42"/>
      <c r="GK313" s="42"/>
      <c r="GL313" s="42"/>
      <c r="GM313" s="42"/>
      <c r="GN313" s="42"/>
      <c r="GO313" s="42"/>
      <c r="GP313" s="42"/>
      <c r="GQ313" s="42"/>
      <c r="GR313" s="42"/>
      <c r="GS313" s="42"/>
      <c r="GT313" s="42"/>
      <c r="GU313" s="42"/>
      <c r="GV313" s="42"/>
      <c r="GW313" s="42"/>
      <c r="GX313" s="42"/>
      <c r="GY313" s="42"/>
    </row>
    <row r="314" spans="1:207" ht="15.75">
      <c r="A314" s="52"/>
      <c r="B314" s="42"/>
      <c r="C314" s="42"/>
      <c r="D314" s="42"/>
      <c r="E314" s="42"/>
      <c r="F314" s="44"/>
      <c r="G314" s="42"/>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row>
    <row r="315" spans="1:207" ht="15.75">
      <c r="A315" s="52"/>
      <c r="B315" s="42"/>
      <c r="C315" s="42"/>
      <c r="D315" s="42"/>
      <c r="E315" s="42"/>
      <c r="F315" s="44"/>
      <c r="G315" s="42"/>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s="42"/>
      <c r="BM315" s="42"/>
      <c r="BN315" s="42"/>
      <c r="BO315" s="42"/>
      <c r="BP315" s="42"/>
      <c r="BQ315" s="42"/>
      <c r="BR315" s="42"/>
      <c r="BS315" s="42"/>
      <c r="BT315" s="42"/>
      <c r="BU315" s="42"/>
      <c r="BV315" s="42"/>
      <c r="BW315" s="42"/>
      <c r="BX315" s="42"/>
      <c r="BY315" s="42"/>
      <c r="BZ315" s="42"/>
      <c r="CA315" s="42"/>
      <c r="CB315" s="42"/>
      <c r="CC315" s="42"/>
      <c r="CD315" s="42"/>
      <c r="CE315" s="42"/>
      <c r="CF315" s="42"/>
      <c r="CG315" s="42"/>
      <c r="CH315" s="42"/>
      <c r="CI315" s="42"/>
      <c r="CJ315" s="42"/>
      <c r="CK315" s="42"/>
      <c r="CL315" s="42"/>
      <c r="CM315" s="42"/>
      <c r="CN315" s="42"/>
      <c r="CO315" s="42"/>
      <c r="CP315" s="42"/>
      <c r="CQ315" s="42"/>
      <c r="CR315" s="42"/>
      <c r="CS315" s="42"/>
      <c r="CT315" s="42"/>
      <c r="CU315" s="42"/>
      <c r="CV315" s="42"/>
      <c r="CW315" s="42"/>
      <c r="CX315" s="42"/>
      <c r="CY315" s="42"/>
      <c r="CZ315" s="42"/>
      <c r="DA315" s="42"/>
      <c r="DB315" s="42"/>
      <c r="DC315" s="42"/>
      <c r="DD315" s="42"/>
      <c r="DE315" s="42"/>
      <c r="DF315" s="42"/>
      <c r="DG315" s="42"/>
      <c r="DH315" s="42"/>
      <c r="DI315" s="42"/>
      <c r="DJ315" s="42"/>
      <c r="DK315" s="42"/>
      <c r="DL315" s="42"/>
      <c r="DM315" s="42"/>
      <c r="DN315" s="42"/>
      <c r="DO315" s="42"/>
      <c r="DP315" s="42"/>
      <c r="DQ315" s="42"/>
      <c r="DR315" s="42"/>
      <c r="DS315" s="42"/>
      <c r="DT315" s="42"/>
      <c r="DU315" s="42"/>
      <c r="DV315" s="42"/>
      <c r="DW315" s="42"/>
      <c r="DX315" s="42"/>
      <c r="DY315" s="42"/>
      <c r="DZ315" s="42"/>
      <c r="EA315" s="42"/>
      <c r="EB315" s="42"/>
      <c r="EC315" s="42"/>
      <c r="ED315" s="42"/>
      <c r="EE315" s="42"/>
      <c r="EF315" s="42"/>
      <c r="EG315" s="42"/>
      <c r="EH315" s="42"/>
      <c r="EI315" s="42"/>
      <c r="EJ315" s="42"/>
      <c r="EK315" s="42"/>
      <c r="EL315" s="42"/>
      <c r="EM315" s="42"/>
      <c r="EN315" s="42"/>
      <c r="EO315" s="42"/>
      <c r="EP315" s="42"/>
      <c r="EQ315" s="42"/>
      <c r="ER315" s="42"/>
      <c r="ES315" s="42"/>
      <c r="ET315" s="42"/>
      <c r="EU315" s="42"/>
      <c r="EV315" s="42"/>
      <c r="EW315" s="42"/>
      <c r="EX315" s="42"/>
      <c r="EY315" s="42"/>
      <c r="EZ315" s="42"/>
      <c r="FA315" s="42"/>
      <c r="FB315" s="42"/>
      <c r="FC315" s="42"/>
      <c r="FD315" s="42"/>
      <c r="FE315" s="42"/>
      <c r="FF315" s="42"/>
      <c r="FG315" s="42"/>
      <c r="FH315" s="42"/>
      <c r="FI315" s="42"/>
      <c r="FJ315" s="42"/>
      <c r="FK315" s="42"/>
      <c r="FL315" s="42"/>
      <c r="FM315" s="42"/>
      <c r="FN315" s="42"/>
      <c r="FO315" s="42"/>
      <c r="FP315" s="42"/>
      <c r="FQ315" s="42"/>
      <c r="FR315" s="42"/>
      <c r="FS315" s="42"/>
      <c r="FT315" s="42"/>
      <c r="FU315" s="42"/>
      <c r="FV315" s="42"/>
      <c r="FW315" s="42"/>
      <c r="FX315" s="42"/>
      <c r="FY315" s="42"/>
      <c r="FZ315" s="42"/>
      <c r="GA315" s="42"/>
      <c r="GB315" s="42"/>
      <c r="GC315" s="42"/>
      <c r="GD315" s="42"/>
      <c r="GE315" s="42"/>
      <c r="GF315" s="42"/>
      <c r="GG315" s="42"/>
      <c r="GH315" s="42"/>
      <c r="GI315" s="42"/>
      <c r="GJ315" s="42"/>
      <c r="GK315" s="42"/>
      <c r="GL315" s="42"/>
      <c r="GM315" s="42"/>
      <c r="GN315" s="42"/>
      <c r="GO315" s="42"/>
      <c r="GP315" s="42"/>
      <c r="GQ315" s="42"/>
      <c r="GR315" s="42"/>
      <c r="GS315" s="42"/>
      <c r="GT315" s="42"/>
      <c r="GU315" s="42"/>
      <c r="GV315" s="42"/>
      <c r="GW315" s="42"/>
      <c r="GX315" s="42"/>
      <c r="GY315" s="42"/>
    </row>
    <row r="316" spans="1:207" ht="15.75">
      <c r="A316" s="52"/>
      <c r="B316" s="42"/>
      <c r="C316" s="42"/>
      <c r="D316" s="42"/>
      <c r="E316" s="42"/>
      <c r="F316" s="44"/>
      <c r="G316" s="42"/>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row>
    <row r="317" spans="1:207" ht="15.75">
      <c r="A317" s="52"/>
      <c r="B317" s="42"/>
      <c r="C317" s="42"/>
      <c r="D317" s="42"/>
      <c r="E317" s="42"/>
      <c r="F317" s="44"/>
      <c r="G317" s="42"/>
      <c r="H317" s="42"/>
      <c r="I317" s="42"/>
      <c r="J317" s="42"/>
      <c r="K317" s="42"/>
      <c r="L317" s="42"/>
      <c r="M317" s="42"/>
      <c r="N317" s="42"/>
      <c r="O317" s="42"/>
      <c r="P317" s="42"/>
      <c r="Q317" s="42"/>
      <c r="R317" s="42"/>
      <c r="S317" s="42"/>
      <c r="T317" s="42"/>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row>
    <row r="318" spans="1:207" ht="15.75">
      <c r="A318" s="52"/>
      <c r="B318" s="42"/>
      <c r="C318" s="42"/>
      <c r="D318" s="42"/>
      <c r="E318" s="42"/>
      <c r="F318" s="44"/>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row>
    <row r="319" spans="1:207" ht="15.75">
      <c r="A319" s="52"/>
      <c r="B319" s="42"/>
      <c r="C319" s="42"/>
      <c r="D319" s="42"/>
      <c r="E319" s="42"/>
      <c r="F319" s="44"/>
      <c r="G319" s="42"/>
      <c r="H319" s="42"/>
      <c r="I319" s="42"/>
      <c r="J319" s="42"/>
      <c r="K319" s="42"/>
      <c r="L319" s="42"/>
      <c r="M319" s="42"/>
      <c r="N319" s="42"/>
      <c r="O319" s="42"/>
      <c r="P319" s="42"/>
      <c r="Q319" s="42"/>
      <c r="R319" s="42"/>
      <c r="S319" s="42"/>
      <c r="T319" s="4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row>
    <row r="320" spans="1:207" ht="15.75">
      <c r="A320" s="52"/>
      <c r="B320" s="42"/>
      <c r="C320" s="42"/>
      <c r="D320" s="42"/>
      <c r="E320" s="42"/>
      <c r="F320" s="44"/>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row>
    <row r="321" spans="1:207" ht="15.75">
      <c r="A321" s="52"/>
      <c r="B321" s="42"/>
      <c r="C321" s="42"/>
      <c r="D321" s="42"/>
      <c r="E321" s="42"/>
      <c r="F321" s="44"/>
      <c r="G321" s="42"/>
      <c r="H321" s="42"/>
      <c r="I321" s="42"/>
      <c r="J321" s="42"/>
      <c r="K321" s="42"/>
      <c r="L321" s="42"/>
      <c r="M321" s="42"/>
      <c r="N321" s="42"/>
      <c r="O321" s="42"/>
      <c r="P321" s="42"/>
      <c r="Q321" s="42"/>
      <c r="R321" s="42"/>
      <c r="S321" s="42"/>
      <c r="T321" s="42"/>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row>
    <row r="322" spans="1:207" ht="15.75">
      <c r="A322" s="52"/>
      <c r="B322" s="42"/>
      <c r="C322" s="42"/>
      <c r="D322" s="42"/>
      <c r="E322" s="42"/>
      <c r="F322" s="44"/>
      <c r="G322" s="42"/>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row>
    <row r="323" spans="1:207" ht="15.75">
      <c r="A323" s="52"/>
      <c r="B323" s="42"/>
      <c r="C323" s="42"/>
      <c r="D323" s="42"/>
      <c r="E323" s="42"/>
      <c r="F323" s="44"/>
      <c r="G323" s="42"/>
      <c r="H323" s="42"/>
      <c r="I323" s="42"/>
      <c r="J323" s="42"/>
      <c r="K323" s="42"/>
      <c r="L323" s="42"/>
      <c r="M323" s="42"/>
      <c r="N323" s="42"/>
      <c r="O323" s="42"/>
      <c r="P323" s="42"/>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row>
    <row r="324" spans="1:207" ht="15.75">
      <c r="A324" s="52"/>
      <c r="B324" s="42"/>
      <c r="C324" s="42"/>
      <c r="D324" s="42"/>
      <c r="E324" s="42"/>
      <c r="F324" s="44"/>
      <c r="G324" s="42"/>
      <c r="H324" s="42"/>
      <c r="I324" s="42"/>
      <c r="J324" s="42"/>
      <c r="K324" s="42"/>
      <c r="L324" s="42"/>
      <c r="M324" s="42"/>
      <c r="N324" s="42"/>
      <c r="O324" s="42"/>
      <c r="P324" s="42"/>
      <c r="Q324" s="42"/>
      <c r="R324" s="42"/>
      <c r="S324" s="42"/>
      <c r="T324" s="42"/>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c r="BI324" s="42"/>
      <c r="BJ324" s="42"/>
      <c r="BK324" s="42"/>
      <c r="BL324" s="42"/>
      <c r="BM324" s="42"/>
      <c r="BN324" s="42"/>
      <c r="BO324" s="42"/>
      <c r="BP324" s="42"/>
      <c r="BQ324" s="42"/>
      <c r="BR324" s="42"/>
      <c r="BS324" s="42"/>
      <c r="BT324" s="42"/>
      <c r="BU324" s="42"/>
      <c r="BV324" s="42"/>
      <c r="BW324" s="42"/>
      <c r="BX324" s="42"/>
      <c r="BY324" s="42"/>
      <c r="BZ324" s="42"/>
      <c r="CA324" s="42"/>
      <c r="CB324" s="42"/>
      <c r="CC324" s="42"/>
      <c r="CD324" s="42"/>
      <c r="CE324" s="42"/>
      <c r="CF324" s="42"/>
      <c r="CG324" s="42"/>
      <c r="CH324" s="42"/>
      <c r="CI324" s="42"/>
      <c r="CJ324" s="42"/>
      <c r="CK324" s="42"/>
      <c r="CL324" s="42"/>
      <c r="CM324" s="42"/>
      <c r="CN324" s="42"/>
      <c r="CO324" s="42"/>
      <c r="CP324" s="42"/>
      <c r="CQ324" s="42"/>
      <c r="CR324" s="42"/>
      <c r="CS324" s="42"/>
      <c r="CT324" s="42"/>
      <c r="CU324" s="42"/>
      <c r="CV324" s="42"/>
      <c r="CW324" s="42"/>
      <c r="CX324" s="42"/>
      <c r="CY324" s="42"/>
      <c r="CZ324" s="42"/>
      <c r="DA324" s="42"/>
      <c r="DB324" s="42"/>
      <c r="DC324" s="42"/>
      <c r="DD324" s="42"/>
      <c r="DE324" s="42"/>
      <c r="DF324" s="42"/>
      <c r="DG324" s="42"/>
      <c r="DH324" s="42"/>
      <c r="DI324" s="42"/>
      <c r="DJ324" s="42"/>
      <c r="DK324" s="42"/>
      <c r="DL324" s="42"/>
      <c r="DM324" s="42"/>
      <c r="DN324" s="42"/>
      <c r="DO324" s="42"/>
      <c r="DP324" s="42"/>
      <c r="DQ324" s="42"/>
      <c r="DR324" s="42"/>
      <c r="DS324" s="42"/>
      <c r="DT324" s="42"/>
      <c r="DU324" s="42"/>
      <c r="DV324" s="42"/>
      <c r="DW324" s="42"/>
      <c r="DX324" s="42"/>
      <c r="DY324" s="42"/>
      <c r="DZ324" s="42"/>
      <c r="EA324" s="42"/>
      <c r="EB324" s="42"/>
      <c r="EC324" s="42"/>
      <c r="ED324" s="42"/>
      <c r="EE324" s="42"/>
      <c r="EF324" s="42"/>
      <c r="EG324" s="42"/>
      <c r="EH324" s="42"/>
      <c r="EI324" s="42"/>
      <c r="EJ324" s="42"/>
      <c r="EK324" s="42"/>
      <c r="EL324" s="42"/>
      <c r="EM324" s="42"/>
      <c r="EN324" s="42"/>
      <c r="EO324" s="42"/>
      <c r="EP324" s="42"/>
      <c r="EQ324" s="42"/>
      <c r="ER324" s="42"/>
      <c r="ES324" s="42"/>
      <c r="ET324" s="42"/>
      <c r="EU324" s="42"/>
      <c r="EV324" s="42"/>
      <c r="EW324" s="42"/>
      <c r="EX324" s="42"/>
      <c r="EY324" s="42"/>
      <c r="EZ324" s="42"/>
      <c r="FA324" s="42"/>
      <c r="FB324" s="42"/>
      <c r="FC324" s="42"/>
      <c r="FD324" s="42"/>
      <c r="FE324" s="42"/>
      <c r="FF324" s="42"/>
      <c r="FG324" s="42"/>
      <c r="FH324" s="42"/>
      <c r="FI324" s="42"/>
      <c r="FJ324" s="42"/>
      <c r="FK324" s="42"/>
      <c r="FL324" s="42"/>
      <c r="FM324" s="42"/>
      <c r="FN324" s="42"/>
      <c r="FO324" s="42"/>
      <c r="FP324" s="42"/>
      <c r="FQ324" s="42"/>
      <c r="FR324" s="42"/>
      <c r="FS324" s="42"/>
      <c r="FT324" s="42"/>
      <c r="FU324" s="42"/>
      <c r="FV324" s="42"/>
      <c r="FW324" s="42"/>
      <c r="FX324" s="42"/>
      <c r="FY324" s="42"/>
      <c r="FZ324" s="42"/>
      <c r="GA324" s="42"/>
      <c r="GB324" s="42"/>
      <c r="GC324" s="42"/>
      <c r="GD324" s="42"/>
      <c r="GE324" s="42"/>
      <c r="GF324" s="42"/>
      <c r="GG324" s="42"/>
      <c r="GH324" s="42"/>
      <c r="GI324" s="42"/>
      <c r="GJ324" s="42"/>
      <c r="GK324" s="42"/>
      <c r="GL324" s="42"/>
      <c r="GM324" s="42"/>
      <c r="GN324" s="42"/>
      <c r="GO324" s="42"/>
      <c r="GP324" s="42"/>
      <c r="GQ324" s="42"/>
      <c r="GR324" s="42"/>
      <c r="GS324" s="42"/>
      <c r="GT324" s="42"/>
      <c r="GU324" s="42"/>
      <c r="GV324" s="42"/>
      <c r="GW324" s="42"/>
      <c r="GX324" s="42"/>
      <c r="GY324" s="42"/>
    </row>
    <row r="325" spans="1:207" ht="15.75">
      <c r="A325" s="52"/>
      <c r="B325" s="42"/>
      <c r="C325" s="42"/>
      <c r="D325" s="42"/>
      <c r="E325" s="42"/>
      <c r="F325" s="44"/>
      <c r="G325" s="42"/>
      <c r="H325" s="42"/>
      <c r="I325" s="42"/>
      <c r="J325" s="42"/>
      <c r="K325" s="42"/>
      <c r="L325" s="42"/>
      <c r="M325" s="42"/>
      <c r="N325" s="42"/>
      <c r="O325" s="42"/>
      <c r="P325" s="42"/>
      <c r="Q325" s="42"/>
      <c r="R325" s="42"/>
      <c r="S325" s="42"/>
      <c r="T325" s="42"/>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s="42"/>
      <c r="BM325" s="42"/>
      <c r="BN325" s="42"/>
      <c r="BO325" s="42"/>
      <c r="BP325" s="42"/>
      <c r="BQ325" s="42"/>
      <c r="BR325" s="42"/>
      <c r="BS325" s="42"/>
      <c r="BT325" s="42"/>
      <c r="BU325" s="42"/>
      <c r="BV325" s="42"/>
      <c r="BW325" s="42"/>
      <c r="BX325" s="42"/>
      <c r="BY325" s="42"/>
      <c r="BZ325" s="42"/>
      <c r="CA325" s="42"/>
      <c r="CB325" s="42"/>
      <c r="CC325" s="42"/>
      <c r="CD325" s="42"/>
      <c r="CE325" s="42"/>
      <c r="CF325" s="42"/>
      <c r="CG325" s="42"/>
      <c r="CH325" s="42"/>
      <c r="CI325" s="42"/>
      <c r="CJ325" s="42"/>
      <c r="CK325" s="42"/>
      <c r="CL325" s="42"/>
      <c r="CM325" s="42"/>
      <c r="CN325" s="42"/>
      <c r="CO325" s="42"/>
      <c r="CP325" s="42"/>
      <c r="CQ325" s="42"/>
      <c r="CR325" s="42"/>
      <c r="CS325" s="42"/>
      <c r="CT325" s="42"/>
      <c r="CU325" s="42"/>
      <c r="CV325" s="42"/>
      <c r="CW325" s="42"/>
      <c r="CX325" s="42"/>
      <c r="CY325" s="42"/>
      <c r="CZ325" s="42"/>
      <c r="DA325" s="42"/>
      <c r="DB325" s="42"/>
      <c r="DC325" s="42"/>
      <c r="DD325" s="42"/>
      <c r="DE325" s="42"/>
      <c r="DF325" s="42"/>
      <c r="DG325" s="42"/>
      <c r="DH325" s="42"/>
      <c r="DI325" s="42"/>
      <c r="DJ325" s="42"/>
      <c r="DK325" s="42"/>
      <c r="DL325" s="42"/>
      <c r="DM325" s="42"/>
      <c r="DN325" s="42"/>
      <c r="DO325" s="42"/>
      <c r="DP325" s="42"/>
      <c r="DQ325" s="42"/>
      <c r="DR325" s="42"/>
      <c r="DS325" s="42"/>
      <c r="DT325" s="42"/>
      <c r="DU325" s="42"/>
      <c r="DV325" s="42"/>
      <c r="DW325" s="42"/>
      <c r="DX325" s="42"/>
      <c r="DY325" s="42"/>
      <c r="DZ325" s="42"/>
      <c r="EA325" s="42"/>
      <c r="EB325" s="42"/>
      <c r="EC325" s="42"/>
      <c r="ED325" s="42"/>
      <c r="EE325" s="42"/>
      <c r="EF325" s="42"/>
      <c r="EG325" s="42"/>
      <c r="EH325" s="42"/>
      <c r="EI325" s="42"/>
      <c r="EJ325" s="42"/>
      <c r="EK325" s="42"/>
      <c r="EL325" s="42"/>
      <c r="EM325" s="42"/>
      <c r="EN325" s="42"/>
      <c r="EO325" s="42"/>
      <c r="EP325" s="42"/>
      <c r="EQ325" s="42"/>
      <c r="ER325" s="42"/>
      <c r="ES325" s="42"/>
      <c r="ET325" s="42"/>
      <c r="EU325" s="42"/>
      <c r="EV325" s="42"/>
      <c r="EW325" s="42"/>
      <c r="EX325" s="42"/>
      <c r="EY325" s="42"/>
      <c r="EZ325" s="42"/>
      <c r="FA325" s="42"/>
      <c r="FB325" s="42"/>
      <c r="FC325" s="42"/>
      <c r="FD325" s="42"/>
      <c r="FE325" s="42"/>
      <c r="FF325" s="42"/>
      <c r="FG325" s="42"/>
      <c r="FH325" s="42"/>
      <c r="FI325" s="42"/>
      <c r="FJ325" s="42"/>
      <c r="FK325" s="42"/>
      <c r="FL325" s="42"/>
      <c r="FM325" s="42"/>
      <c r="FN325" s="42"/>
      <c r="FO325" s="42"/>
      <c r="FP325" s="42"/>
      <c r="FQ325" s="42"/>
      <c r="FR325" s="42"/>
      <c r="FS325" s="42"/>
      <c r="FT325" s="42"/>
      <c r="FU325" s="42"/>
      <c r="FV325" s="42"/>
      <c r="FW325" s="42"/>
      <c r="FX325" s="42"/>
      <c r="FY325" s="42"/>
      <c r="FZ325" s="42"/>
      <c r="GA325" s="42"/>
      <c r="GB325" s="42"/>
      <c r="GC325" s="42"/>
      <c r="GD325" s="42"/>
      <c r="GE325" s="42"/>
      <c r="GF325" s="42"/>
      <c r="GG325" s="42"/>
      <c r="GH325" s="42"/>
      <c r="GI325" s="42"/>
      <c r="GJ325" s="42"/>
      <c r="GK325" s="42"/>
      <c r="GL325" s="42"/>
      <c r="GM325" s="42"/>
      <c r="GN325" s="42"/>
      <c r="GO325" s="42"/>
      <c r="GP325" s="42"/>
      <c r="GQ325" s="42"/>
      <c r="GR325" s="42"/>
      <c r="GS325" s="42"/>
      <c r="GT325" s="42"/>
      <c r="GU325" s="42"/>
      <c r="GV325" s="42"/>
      <c r="GW325" s="42"/>
      <c r="GX325" s="42"/>
      <c r="GY325" s="42"/>
    </row>
    <row r="326" spans="1:207" ht="15.75">
      <c r="A326" s="52"/>
      <c r="B326" s="42"/>
      <c r="C326" s="42"/>
      <c r="D326" s="42"/>
      <c r="E326" s="42"/>
      <c r="F326" s="44"/>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row>
    <row r="327" spans="1:207" ht="15.75">
      <c r="A327" s="52"/>
      <c r="B327" s="42"/>
      <c r="C327" s="42"/>
      <c r="D327" s="42"/>
      <c r="E327" s="42"/>
      <c r="F327" s="44"/>
      <c r="G327" s="42"/>
      <c r="H327" s="42"/>
      <c r="I327" s="42"/>
      <c r="J327" s="42"/>
      <c r="K327" s="42"/>
      <c r="L327" s="42"/>
      <c r="M327" s="42"/>
      <c r="N327" s="42"/>
      <c r="O327" s="42"/>
      <c r="P327" s="42"/>
      <c r="Q327" s="42"/>
      <c r="R327" s="42"/>
      <c r="S327" s="42"/>
      <c r="T327" s="4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row>
    <row r="328" spans="1:207" ht="15.75">
      <c r="A328" s="52"/>
      <c r="B328" s="42"/>
      <c r="C328" s="42"/>
      <c r="D328" s="42"/>
      <c r="E328" s="42"/>
      <c r="F328" s="44"/>
      <c r="G328" s="42"/>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s="42"/>
      <c r="BM328" s="42"/>
      <c r="BN328" s="42"/>
      <c r="BO328" s="42"/>
      <c r="BP328" s="42"/>
      <c r="BQ328" s="42"/>
      <c r="BR328" s="42"/>
      <c r="BS328" s="42"/>
      <c r="BT328" s="42"/>
      <c r="BU328" s="42"/>
      <c r="BV328" s="42"/>
      <c r="BW328" s="42"/>
      <c r="BX328" s="42"/>
      <c r="BY328" s="42"/>
      <c r="BZ328" s="42"/>
      <c r="CA328" s="42"/>
      <c r="CB328" s="42"/>
      <c r="CC328" s="42"/>
      <c r="CD328" s="42"/>
      <c r="CE328" s="42"/>
      <c r="CF328" s="42"/>
      <c r="CG328" s="42"/>
      <c r="CH328" s="42"/>
      <c r="CI328" s="42"/>
      <c r="CJ328" s="42"/>
      <c r="CK328" s="42"/>
      <c r="CL328" s="42"/>
      <c r="CM328" s="42"/>
      <c r="CN328" s="42"/>
      <c r="CO328" s="42"/>
      <c r="CP328" s="42"/>
      <c r="CQ328" s="42"/>
      <c r="CR328" s="42"/>
      <c r="CS328" s="42"/>
      <c r="CT328" s="42"/>
      <c r="CU328" s="42"/>
      <c r="CV328" s="42"/>
      <c r="CW328" s="42"/>
      <c r="CX328" s="42"/>
      <c r="CY328" s="42"/>
      <c r="CZ328" s="42"/>
      <c r="DA328" s="42"/>
      <c r="DB328" s="42"/>
      <c r="DC328" s="42"/>
      <c r="DD328" s="42"/>
      <c r="DE328" s="42"/>
      <c r="DF328" s="42"/>
      <c r="DG328" s="42"/>
      <c r="DH328" s="42"/>
      <c r="DI328" s="42"/>
      <c r="DJ328" s="42"/>
      <c r="DK328" s="42"/>
      <c r="DL328" s="42"/>
      <c r="DM328" s="42"/>
      <c r="DN328" s="42"/>
      <c r="DO328" s="42"/>
      <c r="DP328" s="42"/>
      <c r="DQ328" s="42"/>
      <c r="DR328" s="42"/>
      <c r="DS328" s="42"/>
      <c r="DT328" s="42"/>
      <c r="DU328" s="42"/>
      <c r="DV328" s="42"/>
      <c r="DW328" s="42"/>
      <c r="DX328" s="42"/>
      <c r="DY328" s="42"/>
      <c r="DZ328" s="42"/>
      <c r="EA328" s="42"/>
      <c r="EB328" s="42"/>
      <c r="EC328" s="42"/>
      <c r="ED328" s="42"/>
      <c r="EE328" s="42"/>
      <c r="EF328" s="42"/>
      <c r="EG328" s="42"/>
      <c r="EH328" s="42"/>
      <c r="EI328" s="42"/>
      <c r="EJ328" s="42"/>
      <c r="EK328" s="42"/>
      <c r="EL328" s="42"/>
      <c r="EM328" s="42"/>
      <c r="EN328" s="42"/>
      <c r="EO328" s="42"/>
      <c r="EP328" s="42"/>
      <c r="EQ328" s="42"/>
      <c r="ER328" s="42"/>
      <c r="ES328" s="42"/>
      <c r="ET328" s="42"/>
      <c r="EU328" s="42"/>
      <c r="EV328" s="42"/>
      <c r="EW328" s="42"/>
      <c r="EX328" s="42"/>
      <c r="EY328" s="42"/>
      <c r="EZ328" s="42"/>
      <c r="FA328" s="42"/>
      <c r="FB328" s="42"/>
      <c r="FC328" s="42"/>
      <c r="FD328" s="42"/>
      <c r="FE328" s="42"/>
      <c r="FF328" s="42"/>
      <c r="FG328" s="42"/>
      <c r="FH328" s="42"/>
      <c r="FI328" s="42"/>
      <c r="FJ328" s="42"/>
      <c r="FK328" s="42"/>
      <c r="FL328" s="42"/>
      <c r="FM328" s="42"/>
      <c r="FN328" s="42"/>
      <c r="FO328" s="42"/>
      <c r="FP328" s="42"/>
      <c r="FQ328" s="42"/>
      <c r="FR328" s="42"/>
      <c r="FS328" s="42"/>
      <c r="FT328" s="42"/>
      <c r="FU328" s="42"/>
      <c r="FV328" s="42"/>
      <c r="FW328" s="42"/>
      <c r="FX328" s="42"/>
      <c r="FY328" s="42"/>
      <c r="FZ328" s="42"/>
      <c r="GA328" s="42"/>
      <c r="GB328" s="42"/>
      <c r="GC328" s="42"/>
      <c r="GD328" s="42"/>
      <c r="GE328" s="42"/>
      <c r="GF328" s="42"/>
      <c r="GG328" s="42"/>
      <c r="GH328" s="42"/>
      <c r="GI328" s="42"/>
      <c r="GJ328" s="42"/>
      <c r="GK328" s="42"/>
      <c r="GL328" s="42"/>
      <c r="GM328" s="42"/>
      <c r="GN328" s="42"/>
      <c r="GO328" s="42"/>
      <c r="GP328" s="42"/>
      <c r="GQ328" s="42"/>
      <c r="GR328" s="42"/>
      <c r="GS328" s="42"/>
      <c r="GT328" s="42"/>
      <c r="GU328" s="42"/>
      <c r="GV328" s="42"/>
      <c r="GW328" s="42"/>
      <c r="GX328" s="42"/>
      <c r="GY328" s="42"/>
    </row>
    <row r="329" spans="1:207" ht="15.75">
      <c r="A329" s="52"/>
      <c r="B329" s="42"/>
      <c r="C329" s="42"/>
      <c r="D329" s="42"/>
      <c r="E329" s="42"/>
      <c r="F329" s="44"/>
      <c r="G329" s="42"/>
      <c r="H329" s="42"/>
      <c r="I329" s="42"/>
      <c r="J329" s="42"/>
      <c r="K329" s="42"/>
      <c r="L329" s="42"/>
      <c r="M329" s="42"/>
      <c r="N329" s="42"/>
      <c r="O329" s="42"/>
      <c r="P329" s="42"/>
      <c r="Q329" s="42"/>
      <c r="R329" s="42"/>
      <c r="S329" s="42"/>
      <c r="T329" s="42"/>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s="42"/>
      <c r="BM329" s="42"/>
      <c r="BN329" s="42"/>
      <c r="BO329" s="42"/>
      <c r="BP329" s="42"/>
      <c r="BQ329" s="42"/>
      <c r="BR329" s="42"/>
      <c r="BS329" s="42"/>
      <c r="BT329" s="42"/>
      <c r="BU329" s="42"/>
      <c r="BV329" s="42"/>
      <c r="BW329" s="42"/>
      <c r="BX329" s="42"/>
      <c r="BY329" s="42"/>
      <c r="BZ329" s="42"/>
      <c r="CA329" s="42"/>
      <c r="CB329" s="42"/>
      <c r="CC329" s="42"/>
      <c r="CD329" s="42"/>
      <c r="CE329" s="42"/>
      <c r="CF329" s="42"/>
      <c r="CG329" s="42"/>
      <c r="CH329" s="42"/>
      <c r="CI329" s="42"/>
      <c r="CJ329" s="42"/>
      <c r="CK329" s="42"/>
      <c r="CL329" s="42"/>
      <c r="CM329" s="42"/>
      <c r="CN329" s="42"/>
      <c r="CO329" s="42"/>
      <c r="CP329" s="42"/>
      <c r="CQ329" s="42"/>
      <c r="CR329" s="42"/>
      <c r="CS329" s="42"/>
      <c r="CT329" s="42"/>
      <c r="CU329" s="42"/>
      <c r="CV329" s="42"/>
      <c r="CW329" s="42"/>
      <c r="CX329" s="42"/>
      <c r="CY329" s="42"/>
      <c r="CZ329" s="42"/>
      <c r="DA329" s="42"/>
      <c r="DB329" s="42"/>
      <c r="DC329" s="42"/>
      <c r="DD329" s="42"/>
      <c r="DE329" s="42"/>
      <c r="DF329" s="42"/>
      <c r="DG329" s="42"/>
      <c r="DH329" s="42"/>
      <c r="DI329" s="42"/>
      <c r="DJ329" s="42"/>
      <c r="DK329" s="42"/>
      <c r="DL329" s="42"/>
      <c r="DM329" s="42"/>
      <c r="DN329" s="42"/>
      <c r="DO329" s="42"/>
      <c r="DP329" s="42"/>
      <c r="DQ329" s="42"/>
      <c r="DR329" s="42"/>
      <c r="DS329" s="42"/>
      <c r="DT329" s="42"/>
      <c r="DU329" s="42"/>
      <c r="DV329" s="42"/>
      <c r="DW329" s="42"/>
      <c r="DX329" s="42"/>
      <c r="DY329" s="42"/>
      <c r="DZ329" s="42"/>
      <c r="EA329" s="42"/>
      <c r="EB329" s="42"/>
      <c r="EC329" s="42"/>
      <c r="ED329" s="42"/>
      <c r="EE329" s="42"/>
      <c r="EF329" s="42"/>
      <c r="EG329" s="42"/>
      <c r="EH329" s="42"/>
      <c r="EI329" s="42"/>
      <c r="EJ329" s="42"/>
      <c r="EK329" s="42"/>
      <c r="EL329" s="42"/>
      <c r="EM329" s="42"/>
      <c r="EN329" s="42"/>
      <c r="EO329" s="42"/>
      <c r="EP329" s="42"/>
      <c r="EQ329" s="42"/>
      <c r="ER329" s="42"/>
      <c r="ES329" s="42"/>
      <c r="ET329" s="42"/>
      <c r="EU329" s="42"/>
      <c r="EV329" s="42"/>
      <c r="EW329" s="42"/>
      <c r="EX329" s="42"/>
      <c r="EY329" s="42"/>
      <c r="EZ329" s="42"/>
      <c r="FA329" s="42"/>
      <c r="FB329" s="42"/>
      <c r="FC329" s="42"/>
      <c r="FD329" s="42"/>
      <c r="FE329" s="42"/>
      <c r="FF329" s="42"/>
      <c r="FG329" s="42"/>
      <c r="FH329" s="42"/>
      <c r="FI329" s="42"/>
      <c r="FJ329" s="42"/>
      <c r="FK329" s="42"/>
      <c r="FL329" s="42"/>
      <c r="FM329" s="42"/>
      <c r="FN329" s="42"/>
      <c r="FO329" s="42"/>
      <c r="FP329" s="42"/>
      <c r="FQ329" s="42"/>
      <c r="FR329" s="42"/>
      <c r="FS329" s="42"/>
      <c r="FT329" s="42"/>
      <c r="FU329" s="42"/>
      <c r="FV329" s="42"/>
      <c r="FW329" s="42"/>
      <c r="FX329" s="42"/>
      <c r="FY329" s="42"/>
      <c r="FZ329" s="42"/>
      <c r="GA329" s="42"/>
      <c r="GB329" s="42"/>
      <c r="GC329" s="42"/>
      <c r="GD329" s="42"/>
      <c r="GE329" s="42"/>
      <c r="GF329" s="42"/>
      <c r="GG329" s="42"/>
      <c r="GH329" s="42"/>
      <c r="GI329" s="42"/>
      <c r="GJ329" s="42"/>
      <c r="GK329" s="42"/>
      <c r="GL329" s="42"/>
      <c r="GM329" s="42"/>
      <c r="GN329" s="42"/>
      <c r="GO329" s="42"/>
      <c r="GP329" s="42"/>
      <c r="GQ329" s="42"/>
      <c r="GR329" s="42"/>
      <c r="GS329" s="42"/>
      <c r="GT329" s="42"/>
      <c r="GU329" s="42"/>
      <c r="GV329" s="42"/>
      <c r="GW329" s="42"/>
      <c r="GX329" s="42"/>
      <c r="GY329" s="42"/>
    </row>
    <row r="330" spans="1:207" ht="15.75">
      <c r="A330" s="52"/>
      <c r="B330" s="42"/>
      <c r="C330" s="42"/>
      <c r="D330" s="42"/>
      <c r="E330" s="42"/>
      <c r="F330" s="44"/>
      <c r="G330" s="42"/>
      <c r="H330" s="42"/>
      <c r="I330" s="42"/>
      <c r="J330" s="42"/>
      <c r="K330" s="42"/>
      <c r="L330" s="42"/>
      <c r="M330" s="42"/>
      <c r="N330" s="42"/>
      <c r="O330" s="42"/>
      <c r="P330" s="42"/>
      <c r="Q330" s="42"/>
      <c r="R330" s="42"/>
      <c r="S330" s="42"/>
      <c r="T330" s="42"/>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c r="BI330" s="42"/>
      <c r="BJ330" s="42"/>
      <c r="BK330" s="42"/>
      <c r="BL330" s="42"/>
      <c r="BM330" s="42"/>
      <c r="BN330" s="42"/>
      <c r="BO330" s="42"/>
      <c r="BP330" s="42"/>
      <c r="BQ330" s="42"/>
      <c r="BR330" s="42"/>
      <c r="BS330" s="42"/>
      <c r="BT330" s="42"/>
      <c r="BU330" s="42"/>
      <c r="BV330" s="42"/>
      <c r="BW330" s="42"/>
      <c r="BX330" s="42"/>
      <c r="BY330" s="42"/>
      <c r="BZ330" s="42"/>
      <c r="CA330" s="42"/>
      <c r="CB330" s="42"/>
      <c r="CC330" s="42"/>
      <c r="CD330" s="42"/>
      <c r="CE330" s="42"/>
      <c r="CF330" s="42"/>
      <c r="CG330" s="42"/>
      <c r="CH330" s="42"/>
      <c r="CI330" s="42"/>
      <c r="CJ330" s="42"/>
      <c r="CK330" s="42"/>
      <c r="CL330" s="42"/>
      <c r="CM330" s="42"/>
      <c r="CN330" s="42"/>
      <c r="CO330" s="42"/>
      <c r="CP330" s="42"/>
      <c r="CQ330" s="42"/>
      <c r="CR330" s="42"/>
      <c r="CS330" s="42"/>
      <c r="CT330" s="42"/>
      <c r="CU330" s="42"/>
      <c r="CV330" s="42"/>
      <c r="CW330" s="42"/>
      <c r="CX330" s="42"/>
      <c r="CY330" s="42"/>
      <c r="CZ330" s="42"/>
      <c r="DA330" s="42"/>
      <c r="DB330" s="42"/>
      <c r="DC330" s="42"/>
      <c r="DD330" s="42"/>
      <c r="DE330" s="42"/>
      <c r="DF330" s="42"/>
      <c r="DG330" s="42"/>
      <c r="DH330" s="42"/>
      <c r="DI330" s="42"/>
      <c r="DJ330" s="42"/>
      <c r="DK330" s="42"/>
      <c r="DL330" s="42"/>
      <c r="DM330" s="42"/>
      <c r="DN330" s="42"/>
      <c r="DO330" s="42"/>
      <c r="DP330" s="42"/>
      <c r="DQ330" s="42"/>
      <c r="DR330" s="42"/>
      <c r="DS330" s="42"/>
      <c r="DT330" s="42"/>
      <c r="DU330" s="42"/>
      <c r="DV330" s="42"/>
      <c r="DW330" s="42"/>
      <c r="DX330" s="42"/>
      <c r="DY330" s="42"/>
      <c r="DZ330" s="42"/>
      <c r="EA330" s="42"/>
      <c r="EB330" s="42"/>
      <c r="EC330" s="42"/>
      <c r="ED330" s="42"/>
      <c r="EE330" s="42"/>
      <c r="EF330" s="42"/>
      <c r="EG330" s="42"/>
      <c r="EH330" s="42"/>
      <c r="EI330" s="42"/>
      <c r="EJ330" s="42"/>
      <c r="EK330" s="42"/>
      <c r="EL330" s="42"/>
      <c r="EM330" s="42"/>
      <c r="EN330" s="42"/>
      <c r="EO330" s="42"/>
      <c r="EP330" s="42"/>
      <c r="EQ330" s="42"/>
      <c r="ER330" s="42"/>
      <c r="ES330" s="42"/>
      <c r="ET330" s="42"/>
      <c r="EU330" s="42"/>
      <c r="EV330" s="42"/>
      <c r="EW330" s="42"/>
      <c r="EX330" s="42"/>
      <c r="EY330" s="42"/>
      <c r="EZ330" s="42"/>
      <c r="FA330" s="42"/>
      <c r="FB330" s="42"/>
      <c r="FC330" s="42"/>
      <c r="FD330" s="42"/>
      <c r="FE330" s="42"/>
      <c r="FF330" s="42"/>
      <c r="FG330" s="42"/>
      <c r="FH330" s="42"/>
      <c r="FI330" s="42"/>
      <c r="FJ330" s="42"/>
      <c r="FK330" s="42"/>
      <c r="FL330" s="42"/>
      <c r="FM330" s="42"/>
      <c r="FN330" s="42"/>
      <c r="FO330" s="42"/>
      <c r="FP330" s="42"/>
      <c r="FQ330" s="42"/>
      <c r="FR330" s="42"/>
      <c r="FS330" s="42"/>
      <c r="FT330" s="42"/>
      <c r="FU330" s="42"/>
      <c r="FV330" s="42"/>
      <c r="FW330" s="42"/>
      <c r="FX330" s="42"/>
      <c r="FY330" s="42"/>
      <c r="FZ330" s="42"/>
      <c r="GA330" s="42"/>
      <c r="GB330" s="42"/>
      <c r="GC330" s="42"/>
      <c r="GD330" s="42"/>
      <c r="GE330" s="42"/>
      <c r="GF330" s="42"/>
      <c r="GG330" s="42"/>
      <c r="GH330" s="42"/>
      <c r="GI330" s="42"/>
      <c r="GJ330" s="42"/>
      <c r="GK330" s="42"/>
      <c r="GL330" s="42"/>
      <c r="GM330" s="42"/>
      <c r="GN330" s="42"/>
      <c r="GO330" s="42"/>
      <c r="GP330" s="42"/>
      <c r="GQ330" s="42"/>
      <c r="GR330" s="42"/>
      <c r="GS330" s="42"/>
      <c r="GT330" s="42"/>
      <c r="GU330" s="42"/>
      <c r="GV330" s="42"/>
      <c r="GW330" s="42"/>
      <c r="GX330" s="42"/>
      <c r="GY330" s="42"/>
    </row>
    <row r="331" spans="1:207" ht="15.75">
      <c r="A331" s="52"/>
      <c r="B331" s="42"/>
      <c r="C331" s="42"/>
      <c r="D331" s="42"/>
      <c r="E331" s="42"/>
      <c r="F331" s="44"/>
      <c r="G331" s="42"/>
      <c r="H331" s="42"/>
      <c r="I331" s="42"/>
      <c r="J331" s="42"/>
      <c r="K331" s="42"/>
      <c r="L331" s="42"/>
      <c r="M331" s="42"/>
      <c r="N331" s="42"/>
      <c r="O331" s="42"/>
      <c r="P331" s="42"/>
      <c r="Q331" s="42"/>
      <c r="R331" s="42"/>
      <c r="S331" s="42"/>
      <c r="T331" s="42"/>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c r="BI331" s="42"/>
      <c r="BJ331" s="42"/>
      <c r="BK331" s="42"/>
      <c r="BL331" s="42"/>
      <c r="BM331" s="42"/>
      <c r="BN331" s="42"/>
      <c r="BO331" s="42"/>
      <c r="BP331" s="42"/>
      <c r="BQ331" s="42"/>
      <c r="BR331" s="42"/>
      <c r="BS331" s="42"/>
      <c r="BT331" s="42"/>
      <c r="BU331" s="42"/>
      <c r="BV331" s="42"/>
      <c r="BW331" s="42"/>
      <c r="BX331" s="42"/>
      <c r="BY331" s="42"/>
      <c r="BZ331" s="42"/>
      <c r="CA331" s="42"/>
      <c r="CB331" s="42"/>
      <c r="CC331" s="42"/>
      <c r="CD331" s="42"/>
      <c r="CE331" s="42"/>
      <c r="CF331" s="42"/>
      <c r="CG331" s="42"/>
      <c r="CH331" s="42"/>
      <c r="CI331" s="42"/>
      <c r="CJ331" s="42"/>
      <c r="CK331" s="42"/>
      <c r="CL331" s="42"/>
      <c r="CM331" s="42"/>
      <c r="CN331" s="42"/>
      <c r="CO331" s="42"/>
      <c r="CP331" s="42"/>
      <c r="CQ331" s="42"/>
      <c r="CR331" s="42"/>
      <c r="CS331" s="42"/>
      <c r="CT331" s="42"/>
      <c r="CU331" s="42"/>
      <c r="CV331" s="42"/>
      <c r="CW331" s="42"/>
      <c r="CX331" s="42"/>
      <c r="CY331" s="42"/>
      <c r="CZ331" s="42"/>
      <c r="DA331" s="42"/>
      <c r="DB331" s="42"/>
      <c r="DC331" s="42"/>
      <c r="DD331" s="42"/>
      <c r="DE331" s="42"/>
      <c r="DF331" s="42"/>
      <c r="DG331" s="42"/>
      <c r="DH331" s="42"/>
      <c r="DI331" s="42"/>
      <c r="DJ331" s="42"/>
      <c r="DK331" s="42"/>
      <c r="DL331" s="42"/>
      <c r="DM331" s="42"/>
      <c r="DN331" s="42"/>
      <c r="DO331" s="42"/>
      <c r="DP331" s="42"/>
      <c r="DQ331" s="42"/>
      <c r="DR331" s="42"/>
      <c r="DS331" s="42"/>
      <c r="DT331" s="42"/>
      <c r="DU331" s="42"/>
      <c r="DV331" s="42"/>
      <c r="DW331" s="42"/>
      <c r="DX331" s="42"/>
      <c r="DY331" s="42"/>
      <c r="DZ331" s="42"/>
      <c r="EA331" s="42"/>
      <c r="EB331" s="42"/>
      <c r="EC331" s="42"/>
      <c r="ED331" s="42"/>
      <c r="EE331" s="42"/>
      <c r="EF331" s="42"/>
      <c r="EG331" s="42"/>
      <c r="EH331" s="42"/>
      <c r="EI331" s="42"/>
      <c r="EJ331" s="42"/>
      <c r="EK331" s="42"/>
      <c r="EL331" s="42"/>
      <c r="EM331" s="42"/>
      <c r="EN331" s="42"/>
      <c r="EO331" s="42"/>
      <c r="EP331" s="42"/>
      <c r="EQ331" s="42"/>
      <c r="ER331" s="42"/>
      <c r="ES331" s="42"/>
      <c r="ET331" s="42"/>
      <c r="EU331" s="42"/>
      <c r="EV331" s="42"/>
      <c r="EW331" s="42"/>
      <c r="EX331" s="42"/>
      <c r="EY331" s="42"/>
      <c r="EZ331" s="42"/>
      <c r="FA331" s="42"/>
      <c r="FB331" s="42"/>
      <c r="FC331" s="42"/>
      <c r="FD331" s="42"/>
      <c r="FE331" s="42"/>
      <c r="FF331" s="42"/>
      <c r="FG331" s="42"/>
      <c r="FH331" s="42"/>
      <c r="FI331" s="42"/>
      <c r="FJ331" s="42"/>
      <c r="FK331" s="42"/>
      <c r="FL331" s="42"/>
      <c r="FM331" s="42"/>
      <c r="FN331" s="42"/>
      <c r="FO331" s="42"/>
      <c r="FP331" s="42"/>
      <c r="FQ331" s="42"/>
      <c r="FR331" s="42"/>
      <c r="FS331" s="42"/>
      <c r="FT331" s="42"/>
      <c r="FU331" s="42"/>
      <c r="FV331" s="42"/>
      <c r="FW331" s="42"/>
      <c r="FX331" s="42"/>
      <c r="FY331" s="42"/>
      <c r="FZ331" s="42"/>
      <c r="GA331" s="42"/>
      <c r="GB331" s="42"/>
      <c r="GC331" s="42"/>
      <c r="GD331" s="42"/>
      <c r="GE331" s="42"/>
      <c r="GF331" s="42"/>
      <c r="GG331" s="42"/>
      <c r="GH331" s="42"/>
      <c r="GI331" s="42"/>
      <c r="GJ331" s="42"/>
      <c r="GK331" s="42"/>
      <c r="GL331" s="42"/>
      <c r="GM331" s="42"/>
      <c r="GN331" s="42"/>
      <c r="GO331" s="42"/>
      <c r="GP331" s="42"/>
      <c r="GQ331" s="42"/>
      <c r="GR331" s="42"/>
      <c r="GS331" s="42"/>
      <c r="GT331" s="42"/>
      <c r="GU331" s="42"/>
      <c r="GV331" s="42"/>
      <c r="GW331" s="42"/>
      <c r="GX331" s="42"/>
      <c r="GY331" s="42"/>
    </row>
    <row r="332" spans="1:207" ht="15.75">
      <c r="A332" s="52"/>
      <c r="B332" s="42"/>
      <c r="C332" s="42"/>
      <c r="D332" s="42"/>
      <c r="E332" s="42"/>
      <c r="F332" s="44"/>
      <c r="G332" s="42"/>
      <c r="H332" s="42"/>
      <c r="I332" s="42"/>
      <c r="J332" s="42"/>
      <c r="K332" s="42"/>
      <c r="L332" s="42"/>
      <c r="M332" s="42"/>
      <c r="N332" s="42"/>
      <c r="O332" s="42"/>
      <c r="P332" s="42"/>
      <c r="Q332" s="42"/>
      <c r="R332" s="42"/>
      <c r="S332" s="42"/>
      <c r="T332" s="42"/>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c r="BI332" s="42"/>
      <c r="BJ332" s="42"/>
      <c r="BK332" s="42"/>
      <c r="BL332" s="42"/>
      <c r="BM332" s="42"/>
      <c r="BN332" s="42"/>
      <c r="BO332" s="42"/>
      <c r="BP332" s="42"/>
      <c r="BQ332" s="42"/>
      <c r="BR332" s="42"/>
      <c r="BS332" s="42"/>
      <c r="BT332" s="42"/>
      <c r="BU332" s="42"/>
      <c r="BV332" s="42"/>
      <c r="BW332" s="42"/>
      <c r="BX332" s="42"/>
      <c r="BY332" s="42"/>
      <c r="BZ332" s="42"/>
      <c r="CA332" s="42"/>
      <c r="CB332" s="42"/>
      <c r="CC332" s="42"/>
      <c r="CD332" s="42"/>
      <c r="CE332" s="42"/>
      <c r="CF332" s="42"/>
      <c r="CG332" s="42"/>
      <c r="CH332" s="42"/>
      <c r="CI332" s="42"/>
      <c r="CJ332" s="42"/>
      <c r="CK332" s="42"/>
      <c r="CL332" s="42"/>
      <c r="CM332" s="42"/>
      <c r="CN332" s="42"/>
      <c r="CO332" s="42"/>
      <c r="CP332" s="42"/>
      <c r="CQ332" s="42"/>
      <c r="CR332" s="42"/>
      <c r="CS332" s="42"/>
      <c r="CT332" s="42"/>
      <c r="CU332" s="42"/>
      <c r="CV332" s="42"/>
      <c r="CW332" s="42"/>
      <c r="CX332" s="42"/>
      <c r="CY332" s="42"/>
      <c r="CZ332" s="42"/>
      <c r="DA332" s="42"/>
      <c r="DB332" s="42"/>
      <c r="DC332" s="42"/>
      <c r="DD332" s="42"/>
      <c r="DE332" s="42"/>
      <c r="DF332" s="42"/>
      <c r="DG332" s="42"/>
      <c r="DH332" s="42"/>
      <c r="DI332" s="42"/>
      <c r="DJ332" s="42"/>
      <c r="DK332" s="42"/>
      <c r="DL332" s="42"/>
      <c r="DM332" s="42"/>
      <c r="DN332" s="42"/>
      <c r="DO332" s="42"/>
      <c r="DP332" s="42"/>
      <c r="DQ332" s="42"/>
      <c r="DR332" s="42"/>
      <c r="DS332" s="42"/>
      <c r="DT332" s="42"/>
      <c r="DU332" s="42"/>
      <c r="DV332" s="42"/>
      <c r="DW332" s="42"/>
      <c r="DX332" s="42"/>
      <c r="DY332" s="42"/>
      <c r="DZ332" s="42"/>
      <c r="EA332" s="42"/>
      <c r="EB332" s="42"/>
      <c r="EC332" s="42"/>
      <c r="ED332" s="42"/>
      <c r="EE332" s="42"/>
      <c r="EF332" s="42"/>
      <c r="EG332" s="42"/>
      <c r="EH332" s="42"/>
      <c r="EI332" s="42"/>
      <c r="EJ332" s="42"/>
      <c r="EK332" s="42"/>
      <c r="EL332" s="42"/>
      <c r="EM332" s="42"/>
      <c r="EN332" s="42"/>
      <c r="EO332" s="42"/>
      <c r="EP332" s="42"/>
      <c r="EQ332" s="42"/>
      <c r="ER332" s="42"/>
      <c r="ES332" s="42"/>
      <c r="ET332" s="42"/>
      <c r="EU332" s="42"/>
      <c r="EV332" s="42"/>
      <c r="EW332" s="42"/>
      <c r="EX332" s="42"/>
      <c r="EY332" s="42"/>
      <c r="EZ332" s="42"/>
      <c r="FA332" s="42"/>
      <c r="FB332" s="42"/>
      <c r="FC332" s="42"/>
      <c r="FD332" s="42"/>
      <c r="FE332" s="42"/>
      <c r="FF332" s="42"/>
      <c r="FG332" s="42"/>
      <c r="FH332" s="42"/>
      <c r="FI332" s="42"/>
      <c r="FJ332" s="42"/>
      <c r="FK332" s="42"/>
      <c r="FL332" s="42"/>
      <c r="FM332" s="42"/>
      <c r="FN332" s="42"/>
      <c r="FO332" s="42"/>
      <c r="FP332" s="42"/>
      <c r="FQ332" s="42"/>
      <c r="FR332" s="42"/>
      <c r="FS332" s="42"/>
      <c r="FT332" s="42"/>
      <c r="FU332" s="42"/>
      <c r="FV332" s="42"/>
      <c r="FW332" s="42"/>
      <c r="FX332" s="42"/>
      <c r="FY332" s="42"/>
      <c r="FZ332" s="42"/>
      <c r="GA332" s="42"/>
      <c r="GB332" s="42"/>
      <c r="GC332" s="42"/>
      <c r="GD332" s="42"/>
      <c r="GE332" s="42"/>
      <c r="GF332" s="42"/>
      <c r="GG332" s="42"/>
      <c r="GH332" s="42"/>
      <c r="GI332" s="42"/>
      <c r="GJ332" s="42"/>
      <c r="GK332" s="42"/>
      <c r="GL332" s="42"/>
      <c r="GM332" s="42"/>
      <c r="GN332" s="42"/>
      <c r="GO332" s="42"/>
      <c r="GP332" s="42"/>
      <c r="GQ332" s="42"/>
      <c r="GR332" s="42"/>
      <c r="GS332" s="42"/>
      <c r="GT332" s="42"/>
      <c r="GU332" s="42"/>
      <c r="GV332" s="42"/>
      <c r="GW332" s="42"/>
      <c r="GX332" s="42"/>
      <c r="GY332" s="42"/>
    </row>
    <row r="333" spans="1:207" ht="15.75">
      <c r="A333" s="52"/>
      <c r="B333" s="42"/>
      <c r="C333" s="42"/>
      <c r="D333" s="42"/>
      <c r="E333" s="42"/>
      <c r="F333" s="44"/>
      <c r="G333" s="42"/>
      <c r="H333" s="42"/>
      <c r="I333" s="42"/>
      <c r="J333" s="42"/>
      <c r="K333" s="42"/>
      <c r="L333" s="42"/>
      <c r="M333" s="42"/>
      <c r="N333" s="42"/>
      <c r="O333" s="42"/>
      <c r="P333" s="42"/>
      <c r="Q333" s="42"/>
      <c r="R333" s="42"/>
      <c r="S333" s="42"/>
      <c r="T333" s="42"/>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s="42"/>
      <c r="BM333" s="42"/>
      <c r="BN333" s="42"/>
      <c r="BO333" s="42"/>
      <c r="BP333" s="42"/>
      <c r="BQ333" s="42"/>
      <c r="BR333" s="42"/>
      <c r="BS333" s="42"/>
      <c r="BT333" s="42"/>
      <c r="BU333" s="42"/>
      <c r="BV333" s="42"/>
      <c r="BW333" s="42"/>
      <c r="BX333" s="42"/>
      <c r="BY333" s="42"/>
      <c r="BZ333" s="42"/>
      <c r="CA333" s="42"/>
      <c r="CB333" s="42"/>
      <c r="CC333" s="42"/>
      <c r="CD333" s="42"/>
      <c r="CE333" s="42"/>
      <c r="CF333" s="42"/>
      <c r="CG333" s="42"/>
      <c r="CH333" s="42"/>
      <c r="CI333" s="42"/>
      <c r="CJ333" s="42"/>
      <c r="CK333" s="42"/>
      <c r="CL333" s="42"/>
      <c r="CM333" s="42"/>
      <c r="CN333" s="42"/>
      <c r="CO333" s="42"/>
      <c r="CP333" s="42"/>
      <c r="CQ333" s="42"/>
      <c r="CR333" s="42"/>
      <c r="CS333" s="42"/>
      <c r="CT333" s="42"/>
      <c r="CU333" s="42"/>
      <c r="CV333" s="42"/>
      <c r="CW333" s="42"/>
      <c r="CX333" s="42"/>
      <c r="CY333" s="42"/>
      <c r="CZ333" s="42"/>
      <c r="DA333" s="42"/>
      <c r="DB333" s="42"/>
      <c r="DC333" s="42"/>
      <c r="DD333" s="42"/>
      <c r="DE333" s="42"/>
      <c r="DF333" s="42"/>
      <c r="DG333" s="42"/>
      <c r="DH333" s="42"/>
      <c r="DI333" s="42"/>
      <c r="DJ333" s="42"/>
      <c r="DK333" s="42"/>
      <c r="DL333" s="42"/>
      <c r="DM333" s="42"/>
      <c r="DN333" s="42"/>
      <c r="DO333" s="42"/>
      <c r="DP333" s="42"/>
      <c r="DQ333" s="42"/>
      <c r="DR333" s="42"/>
      <c r="DS333" s="42"/>
      <c r="DT333" s="42"/>
      <c r="DU333" s="42"/>
      <c r="DV333" s="42"/>
      <c r="DW333" s="42"/>
      <c r="DX333" s="42"/>
      <c r="DY333" s="42"/>
      <c r="DZ333" s="42"/>
      <c r="EA333" s="42"/>
      <c r="EB333" s="42"/>
      <c r="EC333" s="42"/>
      <c r="ED333" s="42"/>
      <c r="EE333" s="42"/>
      <c r="EF333" s="42"/>
      <c r="EG333" s="42"/>
      <c r="EH333" s="42"/>
      <c r="EI333" s="42"/>
      <c r="EJ333" s="42"/>
      <c r="EK333" s="42"/>
      <c r="EL333" s="42"/>
      <c r="EM333" s="42"/>
      <c r="EN333" s="42"/>
      <c r="EO333" s="42"/>
      <c r="EP333" s="42"/>
      <c r="EQ333" s="42"/>
      <c r="ER333" s="42"/>
      <c r="ES333" s="42"/>
      <c r="ET333" s="42"/>
      <c r="EU333" s="42"/>
      <c r="EV333" s="42"/>
      <c r="EW333" s="42"/>
      <c r="EX333" s="42"/>
      <c r="EY333" s="42"/>
      <c r="EZ333" s="42"/>
      <c r="FA333" s="42"/>
      <c r="FB333" s="42"/>
      <c r="FC333" s="42"/>
      <c r="FD333" s="42"/>
      <c r="FE333" s="42"/>
      <c r="FF333" s="42"/>
      <c r="FG333" s="42"/>
      <c r="FH333" s="42"/>
      <c r="FI333" s="42"/>
      <c r="FJ333" s="42"/>
      <c r="FK333" s="42"/>
      <c r="FL333" s="42"/>
      <c r="FM333" s="42"/>
      <c r="FN333" s="42"/>
      <c r="FO333" s="42"/>
      <c r="FP333" s="42"/>
      <c r="FQ333" s="42"/>
      <c r="FR333" s="42"/>
      <c r="FS333" s="42"/>
      <c r="FT333" s="42"/>
      <c r="FU333" s="42"/>
      <c r="FV333" s="42"/>
      <c r="FW333" s="42"/>
      <c r="FX333" s="42"/>
      <c r="FY333" s="42"/>
      <c r="FZ333" s="42"/>
      <c r="GA333" s="42"/>
      <c r="GB333" s="42"/>
      <c r="GC333" s="42"/>
      <c r="GD333" s="42"/>
      <c r="GE333" s="42"/>
      <c r="GF333" s="42"/>
      <c r="GG333" s="42"/>
      <c r="GH333" s="42"/>
      <c r="GI333" s="42"/>
      <c r="GJ333" s="42"/>
      <c r="GK333" s="42"/>
      <c r="GL333" s="42"/>
      <c r="GM333" s="42"/>
      <c r="GN333" s="42"/>
      <c r="GO333" s="42"/>
      <c r="GP333" s="42"/>
      <c r="GQ333" s="42"/>
      <c r="GR333" s="42"/>
      <c r="GS333" s="42"/>
      <c r="GT333" s="42"/>
      <c r="GU333" s="42"/>
      <c r="GV333" s="42"/>
      <c r="GW333" s="42"/>
      <c r="GX333" s="42"/>
      <c r="GY333" s="42"/>
    </row>
    <row r="334" spans="1:207" ht="15.75">
      <c r="A334" s="52"/>
      <c r="B334" s="42"/>
      <c r="C334" s="42"/>
      <c r="D334" s="42"/>
      <c r="E334" s="42"/>
      <c r="F334" s="44"/>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2"/>
      <c r="EU334" s="42"/>
      <c r="EV334" s="42"/>
      <c r="EW334" s="42"/>
      <c r="EX334" s="42"/>
      <c r="EY334" s="42"/>
      <c r="EZ334" s="42"/>
      <c r="FA334" s="42"/>
      <c r="FB334" s="42"/>
      <c r="FC334" s="42"/>
      <c r="FD334" s="42"/>
      <c r="FE334" s="42"/>
      <c r="FF334" s="42"/>
      <c r="FG334" s="42"/>
      <c r="FH334" s="42"/>
      <c r="FI334" s="42"/>
      <c r="FJ334" s="42"/>
      <c r="FK334" s="42"/>
      <c r="FL334" s="42"/>
      <c r="FM334" s="42"/>
      <c r="FN334" s="42"/>
      <c r="FO334" s="42"/>
      <c r="FP334" s="42"/>
      <c r="FQ334" s="42"/>
      <c r="FR334" s="42"/>
      <c r="FS334" s="42"/>
      <c r="FT334" s="42"/>
      <c r="FU334" s="42"/>
      <c r="FV334" s="42"/>
      <c r="FW334" s="42"/>
      <c r="FX334" s="42"/>
      <c r="FY334" s="42"/>
      <c r="FZ334" s="42"/>
      <c r="GA334" s="42"/>
      <c r="GB334" s="42"/>
      <c r="GC334" s="42"/>
      <c r="GD334" s="42"/>
      <c r="GE334" s="42"/>
      <c r="GF334" s="42"/>
      <c r="GG334" s="42"/>
      <c r="GH334" s="42"/>
      <c r="GI334" s="42"/>
      <c r="GJ334" s="42"/>
      <c r="GK334" s="42"/>
      <c r="GL334" s="42"/>
      <c r="GM334" s="42"/>
      <c r="GN334" s="42"/>
      <c r="GO334" s="42"/>
      <c r="GP334" s="42"/>
      <c r="GQ334" s="42"/>
      <c r="GR334" s="42"/>
      <c r="GS334" s="42"/>
      <c r="GT334" s="42"/>
      <c r="GU334" s="42"/>
      <c r="GV334" s="42"/>
      <c r="GW334" s="42"/>
      <c r="GX334" s="42"/>
      <c r="GY334" s="42"/>
    </row>
    <row r="335" spans="1:207" ht="15.75">
      <c r="A335" s="52"/>
      <c r="B335" s="42"/>
      <c r="C335" s="42"/>
      <c r="D335" s="42"/>
      <c r="E335" s="42"/>
      <c r="F335" s="44"/>
      <c r="G335" s="42"/>
      <c r="H335" s="42"/>
      <c r="I335" s="42"/>
      <c r="J335" s="42"/>
      <c r="K335" s="42"/>
      <c r="L335" s="42"/>
      <c r="M335" s="42"/>
      <c r="N335" s="42"/>
      <c r="O335" s="42"/>
      <c r="P335" s="42"/>
      <c r="Q335" s="42"/>
      <c r="R335" s="42"/>
      <c r="S335" s="42"/>
      <c r="T335" s="42"/>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s="42"/>
      <c r="BM335" s="42"/>
      <c r="BN335" s="42"/>
      <c r="BO335" s="42"/>
      <c r="BP335" s="42"/>
      <c r="BQ335" s="42"/>
      <c r="BR335" s="42"/>
      <c r="BS335" s="42"/>
      <c r="BT335" s="42"/>
      <c r="BU335" s="42"/>
      <c r="BV335" s="42"/>
      <c r="BW335" s="42"/>
      <c r="BX335" s="42"/>
      <c r="BY335" s="42"/>
      <c r="BZ335" s="42"/>
      <c r="CA335" s="42"/>
      <c r="CB335" s="42"/>
      <c r="CC335" s="42"/>
      <c r="CD335" s="42"/>
      <c r="CE335" s="42"/>
      <c r="CF335" s="42"/>
      <c r="CG335" s="42"/>
      <c r="CH335" s="42"/>
      <c r="CI335" s="42"/>
      <c r="CJ335" s="42"/>
      <c r="CK335" s="42"/>
      <c r="CL335" s="42"/>
      <c r="CM335" s="42"/>
      <c r="CN335" s="42"/>
      <c r="CO335" s="42"/>
      <c r="CP335" s="42"/>
      <c r="CQ335" s="42"/>
      <c r="CR335" s="42"/>
      <c r="CS335" s="42"/>
      <c r="CT335" s="42"/>
      <c r="CU335" s="42"/>
      <c r="CV335" s="42"/>
      <c r="CW335" s="42"/>
      <c r="CX335" s="42"/>
      <c r="CY335" s="42"/>
      <c r="CZ335" s="42"/>
      <c r="DA335" s="42"/>
      <c r="DB335" s="42"/>
      <c r="DC335" s="42"/>
      <c r="DD335" s="42"/>
      <c r="DE335" s="42"/>
      <c r="DF335" s="42"/>
      <c r="DG335" s="42"/>
      <c r="DH335" s="42"/>
      <c r="DI335" s="42"/>
      <c r="DJ335" s="42"/>
      <c r="DK335" s="42"/>
      <c r="DL335" s="42"/>
      <c r="DM335" s="42"/>
      <c r="DN335" s="42"/>
      <c r="DO335" s="42"/>
      <c r="DP335" s="42"/>
      <c r="DQ335" s="42"/>
      <c r="DR335" s="42"/>
      <c r="DS335" s="42"/>
      <c r="DT335" s="42"/>
      <c r="DU335" s="42"/>
      <c r="DV335" s="42"/>
      <c r="DW335" s="42"/>
      <c r="DX335" s="42"/>
      <c r="DY335" s="42"/>
      <c r="DZ335" s="42"/>
      <c r="EA335" s="42"/>
      <c r="EB335" s="42"/>
      <c r="EC335" s="42"/>
      <c r="ED335" s="42"/>
      <c r="EE335" s="42"/>
      <c r="EF335" s="42"/>
      <c r="EG335" s="42"/>
      <c r="EH335" s="42"/>
      <c r="EI335" s="42"/>
      <c r="EJ335" s="42"/>
      <c r="EK335" s="42"/>
      <c r="EL335" s="42"/>
      <c r="EM335" s="42"/>
      <c r="EN335" s="42"/>
      <c r="EO335" s="42"/>
      <c r="EP335" s="42"/>
      <c r="EQ335" s="42"/>
      <c r="ER335" s="42"/>
      <c r="ES335" s="42"/>
      <c r="ET335" s="42"/>
      <c r="EU335" s="42"/>
      <c r="EV335" s="42"/>
      <c r="EW335" s="42"/>
      <c r="EX335" s="42"/>
      <c r="EY335" s="42"/>
      <c r="EZ335" s="42"/>
      <c r="FA335" s="42"/>
      <c r="FB335" s="42"/>
      <c r="FC335" s="42"/>
      <c r="FD335" s="42"/>
      <c r="FE335" s="42"/>
      <c r="FF335" s="42"/>
      <c r="FG335" s="42"/>
      <c r="FH335" s="42"/>
      <c r="FI335" s="42"/>
      <c r="FJ335" s="42"/>
      <c r="FK335" s="42"/>
      <c r="FL335" s="42"/>
      <c r="FM335" s="42"/>
      <c r="FN335" s="42"/>
      <c r="FO335" s="42"/>
      <c r="FP335" s="42"/>
      <c r="FQ335" s="42"/>
      <c r="FR335" s="42"/>
      <c r="FS335" s="42"/>
      <c r="FT335" s="42"/>
      <c r="FU335" s="42"/>
      <c r="FV335" s="42"/>
      <c r="FW335" s="42"/>
      <c r="FX335" s="42"/>
      <c r="FY335" s="42"/>
      <c r="FZ335" s="42"/>
      <c r="GA335" s="42"/>
      <c r="GB335" s="42"/>
      <c r="GC335" s="42"/>
      <c r="GD335" s="42"/>
      <c r="GE335" s="42"/>
      <c r="GF335" s="42"/>
      <c r="GG335" s="42"/>
      <c r="GH335" s="42"/>
      <c r="GI335" s="42"/>
      <c r="GJ335" s="42"/>
      <c r="GK335" s="42"/>
      <c r="GL335" s="42"/>
      <c r="GM335" s="42"/>
      <c r="GN335" s="42"/>
      <c r="GO335" s="42"/>
      <c r="GP335" s="42"/>
      <c r="GQ335" s="42"/>
      <c r="GR335" s="42"/>
      <c r="GS335" s="42"/>
      <c r="GT335" s="42"/>
      <c r="GU335" s="42"/>
      <c r="GV335" s="42"/>
      <c r="GW335" s="42"/>
      <c r="GX335" s="42"/>
      <c r="GY335" s="42"/>
    </row>
    <row r="336" spans="1:207" ht="15.75">
      <c r="A336" s="52"/>
      <c r="B336" s="42"/>
      <c r="C336" s="42"/>
      <c r="D336" s="42"/>
      <c r="E336" s="42"/>
      <c r="F336" s="44"/>
      <c r="G336" s="42"/>
      <c r="H336" s="42"/>
      <c r="I336" s="42"/>
      <c r="J336" s="42"/>
      <c r="K336" s="42"/>
      <c r="L336" s="42"/>
      <c r="M336" s="42"/>
      <c r="N336" s="42"/>
      <c r="O336" s="42"/>
      <c r="P336" s="42"/>
      <c r="Q336" s="42"/>
      <c r="R336" s="42"/>
      <c r="S336" s="42"/>
      <c r="T336" s="42"/>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c r="AR336" s="42"/>
      <c r="AS336" s="42"/>
      <c r="AT336" s="42"/>
      <c r="AU336" s="42"/>
      <c r="AV336" s="42"/>
      <c r="AW336" s="42"/>
      <c r="AX336" s="42"/>
      <c r="AY336" s="42"/>
      <c r="AZ336" s="42"/>
      <c r="BA336" s="42"/>
      <c r="BB336" s="42"/>
      <c r="BC336" s="42"/>
      <c r="BD336" s="42"/>
      <c r="BE336" s="42"/>
      <c r="BF336" s="42"/>
      <c r="BG336" s="42"/>
      <c r="BH336" s="42"/>
      <c r="BI336" s="42"/>
      <c r="BJ336" s="42"/>
      <c r="BK336" s="42"/>
      <c r="BL336" s="42"/>
      <c r="BM336" s="42"/>
      <c r="BN336" s="42"/>
      <c r="BO336" s="42"/>
      <c r="BP336" s="42"/>
      <c r="BQ336" s="42"/>
      <c r="BR336" s="42"/>
      <c r="BS336" s="42"/>
      <c r="BT336" s="42"/>
      <c r="BU336" s="42"/>
      <c r="BV336" s="42"/>
      <c r="BW336" s="42"/>
      <c r="BX336" s="42"/>
      <c r="BY336" s="42"/>
      <c r="BZ336" s="42"/>
      <c r="CA336" s="42"/>
      <c r="CB336" s="42"/>
      <c r="CC336" s="42"/>
      <c r="CD336" s="42"/>
      <c r="CE336" s="42"/>
      <c r="CF336" s="42"/>
      <c r="CG336" s="42"/>
      <c r="CH336" s="42"/>
      <c r="CI336" s="42"/>
      <c r="CJ336" s="42"/>
      <c r="CK336" s="42"/>
      <c r="CL336" s="42"/>
      <c r="CM336" s="42"/>
      <c r="CN336" s="42"/>
      <c r="CO336" s="42"/>
      <c r="CP336" s="42"/>
      <c r="CQ336" s="42"/>
      <c r="CR336" s="42"/>
      <c r="CS336" s="42"/>
      <c r="CT336" s="42"/>
      <c r="CU336" s="42"/>
      <c r="CV336" s="42"/>
      <c r="CW336" s="42"/>
      <c r="CX336" s="42"/>
      <c r="CY336" s="42"/>
      <c r="CZ336" s="42"/>
      <c r="DA336" s="42"/>
      <c r="DB336" s="42"/>
      <c r="DC336" s="42"/>
      <c r="DD336" s="42"/>
      <c r="DE336" s="42"/>
      <c r="DF336" s="42"/>
      <c r="DG336" s="42"/>
      <c r="DH336" s="42"/>
      <c r="DI336" s="42"/>
      <c r="DJ336" s="42"/>
      <c r="DK336" s="42"/>
      <c r="DL336" s="42"/>
      <c r="DM336" s="42"/>
      <c r="DN336" s="42"/>
      <c r="DO336" s="42"/>
      <c r="DP336" s="42"/>
      <c r="DQ336" s="42"/>
      <c r="DR336" s="42"/>
      <c r="DS336" s="42"/>
      <c r="DT336" s="42"/>
      <c r="DU336" s="42"/>
      <c r="DV336" s="42"/>
      <c r="DW336" s="42"/>
      <c r="DX336" s="42"/>
      <c r="DY336" s="42"/>
      <c r="DZ336" s="42"/>
      <c r="EA336" s="42"/>
      <c r="EB336" s="42"/>
      <c r="EC336" s="42"/>
      <c r="ED336" s="42"/>
      <c r="EE336" s="42"/>
      <c r="EF336" s="42"/>
      <c r="EG336" s="42"/>
      <c r="EH336" s="42"/>
      <c r="EI336" s="42"/>
      <c r="EJ336" s="42"/>
      <c r="EK336" s="42"/>
      <c r="EL336" s="42"/>
      <c r="EM336" s="42"/>
      <c r="EN336" s="42"/>
      <c r="EO336" s="42"/>
      <c r="EP336" s="42"/>
      <c r="EQ336" s="42"/>
      <c r="ER336" s="42"/>
      <c r="ES336" s="42"/>
      <c r="ET336" s="42"/>
      <c r="EU336" s="42"/>
      <c r="EV336" s="42"/>
      <c r="EW336" s="42"/>
      <c r="EX336" s="42"/>
      <c r="EY336" s="42"/>
      <c r="EZ336" s="42"/>
      <c r="FA336" s="42"/>
      <c r="FB336" s="42"/>
      <c r="FC336" s="42"/>
      <c r="FD336" s="42"/>
      <c r="FE336" s="42"/>
      <c r="FF336" s="42"/>
      <c r="FG336" s="42"/>
      <c r="FH336" s="42"/>
      <c r="FI336" s="42"/>
      <c r="FJ336" s="42"/>
      <c r="FK336" s="42"/>
      <c r="FL336" s="42"/>
      <c r="FM336" s="42"/>
      <c r="FN336" s="42"/>
      <c r="FO336" s="42"/>
      <c r="FP336" s="42"/>
      <c r="FQ336" s="42"/>
      <c r="FR336" s="42"/>
      <c r="FS336" s="42"/>
      <c r="FT336" s="42"/>
      <c r="FU336" s="42"/>
      <c r="FV336" s="42"/>
      <c r="FW336" s="42"/>
      <c r="FX336" s="42"/>
      <c r="FY336" s="42"/>
      <c r="FZ336" s="42"/>
      <c r="GA336" s="42"/>
      <c r="GB336" s="42"/>
      <c r="GC336" s="42"/>
      <c r="GD336" s="42"/>
      <c r="GE336" s="42"/>
      <c r="GF336" s="42"/>
      <c r="GG336" s="42"/>
      <c r="GH336" s="42"/>
      <c r="GI336" s="42"/>
      <c r="GJ336" s="42"/>
      <c r="GK336" s="42"/>
      <c r="GL336" s="42"/>
      <c r="GM336" s="42"/>
      <c r="GN336" s="42"/>
      <c r="GO336" s="42"/>
      <c r="GP336" s="42"/>
      <c r="GQ336" s="42"/>
      <c r="GR336" s="42"/>
      <c r="GS336" s="42"/>
      <c r="GT336" s="42"/>
      <c r="GU336" s="42"/>
      <c r="GV336" s="42"/>
      <c r="GW336" s="42"/>
      <c r="GX336" s="42"/>
      <c r="GY336" s="42"/>
    </row>
    <row r="337" spans="1:207" ht="15.75">
      <c r="A337" s="52"/>
      <c r="B337" s="42"/>
      <c r="C337" s="42"/>
      <c r="D337" s="42"/>
      <c r="E337" s="42"/>
      <c r="F337" s="44"/>
      <c r="G337" s="42"/>
      <c r="H337" s="42"/>
      <c r="I337" s="42"/>
      <c r="J337" s="42"/>
      <c r="K337" s="42"/>
      <c r="L337" s="42"/>
      <c r="M337" s="42"/>
      <c r="N337" s="42"/>
      <c r="O337" s="42"/>
      <c r="P337" s="42"/>
      <c r="Q337" s="42"/>
      <c r="R337" s="42"/>
      <c r="S337" s="42"/>
      <c r="T337" s="42"/>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c r="BI337" s="42"/>
      <c r="BJ337" s="42"/>
      <c r="BK337" s="42"/>
      <c r="BL337" s="42"/>
      <c r="BM337" s="42"/>
      <c r="BN337" s="42"/>
      <c r="BO337" s="42"/>
      <c r="BP337" s="42"/>
      <c r="BQ337" s="42"/>
      <c r="BR337" s="42"/>
      <c r="BS337" s="42"/>
      <c r="BT337" s="42"/>
      <c r="BU337" s="42"/>
      <c r="BV337" s="42"/>
      <c r="BW337" s="42"/>
      <c r="BX337" s="42"/>
      <c r="BY337" s="42"/>
      <c r="BZ337" s="42"/>
      <c r="CA337" s="42"/>
      <c r="CB337" s="42"/>
      <c r="CC337" s="42"/>
      <c r="CD337" s="42"/>
      <c r="CE337" s="42"/>
      <c r="CF337" s="42"/>
      <c r="CG337" s="42"/>
      <c r="CH337" s="42"/>
      <c r="CI337" s="42"/>
      <c r="CJ337" s="42"/>
      <c r="CK337" s="42"/>
      <c r="CL337" s="42"/>
      <c r="CM337" s="42"/>
      <c r="CN337" s="42"/>
      <c r="CO337" s="42"/>
      <c r="CP337" s="42"/>
      <c r="CQ337" s="42"/>
      <c r="CR337" s="42"/>
      <c r="CS337" s="42"/>
      <c r="CT337" s="42"/>
      <c r="CU337" s="42"/>
      <c r="CV337" s="42"/>
      <c r="CW337" s="42"/>
      <c r="CX337" s="42"/>
      <c r="CY337" s="42"/>
      <c r="CZ337" s="42"/>
      <c r="DA337" s="42"/>
      <c r="DB337" s="42"/>
      <c r="DC337" s="42"/>
      <c r="DD337" s="42"/>
      <c r="DE337" s="42"/>
      <c r="DF337" s="42"/>
      <c r="DG337" s="42"/>
      <c r="DH337" s="42"/>
      <c r="DI337" s="42"/>
      <c r="DJ337" s="42"/>
      <c r="DK337" s="42"/>
      <c r="DL337" s="42"/>
      <c r="DM337" s="42"/>
      <c r="DN337" s="42"/>
      <c r="DO337" s="42"/>
      <c r="DP337" s="42"/>
      <c r="DQ337" s="42"/>
      <c r="DR337" s="42"/>
      <c r="DS337" s="42"/>
      <c r="DT337" s="42"/>
      <c r="DU337" s="42"/>
      <c r="DV337" s="42"/>
      <c r="DW337" s="42"/>
      <c r="DX337" s="42"/>
      <c r="DY337" s="42"/>
      <c r="DZ337" s="42"/>
      <c r="EA337" s="42"/>
      <c r="EB337" s="42"/>
      <c r="EC337" s="42"/>
      <c r="ED337" s="42"/>
      <c r="EE337" s="42"/>
      <c r="EF337" s="42"/>
      <c r="EG337" s="42"/>
      <c r="EH337" s="42"/>
      <c r="EI337" s="42"/>
      <c r="EJ337" s="42"/>
      <c r="EK337" s="42"/>
      <c r="EL337" s="42"/>
      <c r="EM337" s="42"/>
      <c r="EN337" s="42"/>
      <c r="EO337" s="42"/>
      <c r="EP337" s="42"/>
      <c r="EQ337" s="42"/>
      <c r="ER337" s="42"/>
      <c r="ES337" s="42"/>
      <c r="ET337" s="42"/>
      <c r="EU337" s="42"/>
      <c r="EV337" s="42"/>
      <c r="EW337" s="42"/>
      <c r="EX337" s="42"/>
      <c r="EY337" s="42"/>
      <c r="EZ337" s="42"/>
      <c r="FA337" s="42"/>
      <c r="FB337" s="42"/>
      <c r="FC337" s="42"/>
      <c r="FD337" s="42"/>
      <c r="FE337" s="42"/>
      <c r="FF337" s="42"/>
      <c r="FG337" s="42"/>
      <c r="FH337" s="42"/>
      <c r="FI337" s="42"/>
      <c r="FJ337" s="42"/>
      <c r="FK337" s="42"/>
      <c r="FL337" s="42"/>
      <c r="FM337" s="42"/>
      <c r="FN337" s="42"/>
      <c r="FO337" s="42"/>
      <c r="FP337" s="42"/>
      <c r="FQ337" s="42"/>
      <c r="FR337" s="42"/>
      <c r="FS337" s="42"/>
      <c r="FT337" s="42"/>
      <c r="FU337" s="42"/>
      <c r="FV337" s="42"/>
      <c r="FW337" s="42"/>
      <c r="FX337" s="42"/>
      <c r="FY337" s="42"/>
      <c r="FZ337" s="42"/>
      <c r="GA337" s="42"/>
      <c r="GB337" s="42"/>
      <c r="GC337" s="42"/>
      <c r="GD337" s="42"/>
      <c r="GE337" s="42"/>
      <c r="GF337" s="42"/>
      <c r="GG337" s="42"/>
      <c r="GH337" s="42"/>
      <c r="GI337" s="42"/>
      <c r="GJ337" s="42"/>
      <c r="GK337" s="42"/>
      <c r="GL337" s="42"/>
      <c r="GM337" s="42"/>
      <c r="GN337" s="42"/>
      <c r="GO337" s="42"/>
      <c r="GP337" s="42"/>
      <c r="GQ337" s="42"/>
      <c r="GR337" s="42"/>
      <c r="GS337" s="42"/>
      <c r="GT337" s="42"/>
      <c r="GU337" s="42"/>
      <c r="GV337" s="42"/>
      <c r="GW337" s="42"/>
      <c r="GX337" s="42"/>
      <c r="GY337" s="42"/>
    </row>
    <row r="338" spans="1:207" ht="15.75">
      <c r="A338" s="52"/>
      <c r="B338" s="42"/>
      <c r="C338" s="42"/>
      <c r="D338" s="42"/>
      <c r="E338" s="42"/>
      <c r="F338" s="44"/>
      <c r="G338" s="42"/>
      <c r="H338" s="42"/>
      <c r="I338" s="42"/>
      <c r="J338" s="42"/>
      <c r="K338" s="42"/>
      <c r="L338" s="42"/>
      <c r="M338" s="42"/>
      <c r="N338" s="42"/>
      <c r="O338" s="42"/>
      <c r="P338" s="42"/>
      <c r="Q338" s="42"/>
      <c r="R338" s="42"/>
      <c r="S338" s="42"/>
      <c r="T338" s="42"/>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c r="AR338" s="42"/>
      <c r="AS338" s="42"/>
      <c r="AT338" s="42"/>
      <c r="AU338" s="42"/>
      <c r="AV338" s="42"/>
      <c r="AW338" s="42"/>
      <c r="AX338" s="42"/>
      <c r="AY338" s="42"/>
      <c r="AZ338" s="42"/>
      <c r="BA338" s="42"/>
      <c r="BB338" s="42"/>
      <c r="BC338" s="42"/>
      <c r="BD338" s="42"/>
      <c r="BE338" s="42"/>
      <c r="BF338" s="42"/>
      <c r="BG338" s="42"/>
      <c r="BH338" s="42"/>
      <c r="BI338" s="42"/>
      <c r="BJ338" s="42"/>
      <c r="BK338" s="42"/>
      <c r="BL338" s="42"/>
      <c r="BM338" s="42"/>
      <c r="BN338" s="42"/>
      <c r="BO338" s="42"/>
      <c r="BP338" s="42"/>
      <c r="BQ338" s="42"/>
      <c r="BR338" s="42"/>
      <c r="BS338" s="42"/>
      <c r="BT338" s="42"/>
      <c r="BU338" s="42"/>
      <c r="BV338" s="42"/>
      <c r="BW338" s="42"/>
      <c r="BX338" s="42"/>
      <c r="BY338" s="42"/>
      <c r="BZ338" s="42"/>
      <c r="CA338" s="42"/>
      <c r="CB338" s="42"/>
      <c r="CC338" s="42"/>
      <c r="CD338" s="42"/>
      <c r="CE338" s="42"/>
      <c r="CF338" s="42"/>
      <c r="CG338" s="42"/>
      <c r="CH338" s="42"/>
      <c r="CI338" s="42"/>
      <c r="CJ338" s="42"/>
      <c r="CK338" s="42"/>
      <c r="CL338" s="42"/>
      <c r="CM338" s="42"/>
      <c r="CN338" s="42"/>
      <c r="CO338" s="42"/>
      <c r="CP338" s="42"/>
      <c r="CQ338" s="42"/>
      <c r="CR338" s="42"/>
      <c r="CS338" s="42"/>
      <c r="CT338" s="42"/>
      <c r="CU338" s="42"/>
      <c r="CV338" s="42"/>
      <c r="CW338" s="42"/>
      <c r="CX338" s="42"/>
      <c r="CY338" s="42"/>
      <c r="CZ338" s="42"/>
      <c r="DA338" s="42"/>
      <c r="DB338" s="42"/>
      <c r="DC338" s="42"/>
      <c r="DD338" s="42"/>
      <c r="DE338" s="42"/>
      <c r="DF338" s="42"/>
      <c r="DG338" s="42"/>
      <c r="DH338" s="42"/>
      <c r="DI338" s="42"/>
      <c r="DJ338" s="42"/>
      <c r="DK338" s="42"/>
      <c r="DL338" s="42"/>
      <c r="DM338" s="42"/>
      <c r="DN338" s="42"/>
      <c r="DO338" s="42"/>
      <c r="DP338" s="42"/>
      <c r="DQ338" s="42"/>
      <c r="DR338" s="42"/>
      <c r="DS338" s="42"/>
      <c r="DT338" s="42"/>
      <c r="DU338" s="42"/>
      <c r="DV338" s="42"/>
      <c r="DW338" s="42"/>
      <c r="DX338" s="42"/>
      <c r="DY338" s="42"/>
      <c r="DZ338" s="42"/>
      <c r="EA338" s="42"/>
      <c r="EB338" s="42"/>
      <c r="EC338" s="42"/>
      <c r="ED338" s="42"/>
      <c r="EE338" s="42"/>
      <c r="EF338" s="42"/>
      <c r="EG338" s="42"/>
      <c r="EH338" s="42"/>
      <c r="EI338" s="42"/>
      <c r="EJ338" s="42"/>
      <c r="EK338" s="42"/>
      <c r="EL338" s="42"/>
      <c r="EM338" s="42"/>
      <c r="EN338" s="42"/>
      <c r="EO338" s="42"/>
      <c r="EP338" s="42"/>
      <c r="EQ338" s="42"/>
      <c r="ER338" s="42"/>
      <c r="ES338" s="42"/>
      <c r="ET338" s="42"/>
      <c r="EU338" s="42"/>
      <c r="EV338" s="42"/>
      <c r="EW338" s="42"/>
      <c r="EX338" s="42"/>
      <c r="EY338" s="42"/>
      <c r="EZ338" s="42"/>
      <c r="FA338" s="42"/>
      <c r="FB338" s="42"/>
      <c r="FC338" s="42"/>
      <c r="FD338" s="42"/>
      <c r="FE338" s="42"/>
      <c r="FF338" s="42"/>
      <c r="FG338" s="42"/>
      <c r="FH338" s="42"/>
      <c r="FI338" s="42"/>
      <c r="FJ338" s="42"/>
      <c r="FK338" s="42"/>
      <c r="FL338" s="42"/>
      <c r="FM338" s="42"/>
      <c r="FN338" s="42"/>
      <c r="FO338" s="42"/>
      <c r="FP338" s="42"/>
      <c r="FQ338" s="42"/>
      <c r="FR338" s="42"/>
      <c r="FS338" s="42"/>
      <c r="FT338" s="42"/>
      <c r="FU338" s="42"/>
      <c r="FV338" s="42"/>
      <c r="FW338" s="42"/>
      <c r="FX338" s="42"/>
      <c r="FY338" s="42"/>
      <c r="FZ338" s="42"/>
      <c r="GA338" s="42"/>
      <c r="GB338" s="42"/>
      <c r="GC338" s="42"/>
      <c r="GD338" s="42"/>
      <c r="GE338" s="42"/>
      <c r="GF338" s="42"/>
      <c r="GG338" s="42"/>
      <c r="GH338" s="42"/>
      <c r="GI338" s="42"/>
      <c r="GJ338" s="42"/>
      <c r="GK338" s="42"/>
      <c r="GL338" s="42"/>
      <c r="GM338" s="42"/>
      <c r="GN338" s="42"/>
      <c r="GO338" s="42"/>
      <c r="GP338" s="42"/>
      <c r="GQ338" s="42"/>
      <c r="GR338" s="42"/>
      <c r="GS338" s="42"/>
      <c r="GT338" s="42"/>
      <c r="GU338" s="42"/>
      <c r="GV338" s="42"/>
      <c r="GW338" s="42"/>
      <c r="GX338" s="42"/>
      <c r="GY338" s="42"/>
    </row>
    <row r="339" spans="1:207" ht="15.75">
      <c r="A339" s="52"/>
      <c r="B339" s="42"/>
      <c r="C339" s="42"/>
      <c r="D339" s="42"/>
      <c r="E339" s="42"/>
      <c r="F339" s="44"/>
      <c r="G339" s="42"/>
      <c r="H339" s="42"/>
      <c r="I339" s="42"/>
      <c r="J339" s="42"/>
      <c r="K339" s="42"/>
      <c r="L339" s="42"/>
      <c r="M339" s="42"/>
      <c r="N339" s="42"/>
      <c r="O339" s="42"/>
      <c r="P339" s="42"/>
      <c r="Q339" s="42"/>
      <c r="R339" s="42"/>
      <c r="S339" s="42"/>
      <c r="T339" s="42"/>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c r="AR339" s="42"/>
      <c r="AS339" s="42"/>
      <c r="AT339" s="42"/>
      <c r="AU339" s="42"/>
      <c r="AV339" s="42"/>
      <c r="AW339" s="42"/>
      <c r="AX339" s="42"/>
      <c r="AY339" s="42"/>
      <c r="AZ339" s="42"/>
      <c r="BA339" s="42"/>
      <c r="BB339" s="42"/>
      <c r="BC339" s="42"/>
      <c r="BD339" s="42"/>
      <c r="BE339" s="42"/>
      <c r="BF339" s="42"/>
      <c r="BG339" s="42"/>
      <c r="BH339" s="42"/>
      <c r="BI339" s="42"/>
      <c r="BJ339" s="42"/>
      <c r="BK339" s="42"/>
      <c r="BL339" s="42"/>
      <c r="BM339" s="42"/>
      <c r="BN339" s="42"/>
      <c r="BO339" s="42"/>
      <c r="BP339" s="42"/>
      <c r="BQ339" s="42"/>
      <c r="BR339" s="42"/>
      <c r="BS339" s="42"/>
      <c r="BT339" s="42"/>
      <c r="BU339" s="42"/>
      <c r="BV339" s="42"/>
      <c r="BW339" s="42"/>
      <c r="BX339" s="42"/>
      <c r="BY339" s="42"/>
      <c r="BZ339" s="42"/>
      <c r="CA339" s="42"/>
      <c r="CB339" s="42"/>
      <c r="CC339" s="42"/>
      <c r="CD339" s="42"/>
      <c r="CE339" s="42"/>
      <c r="CF339" s="42"/>
      <c r="CG339" s="42"/>
      <c r="CH339" s="42"/>
      <c r="CI339" s="42"/>
      <c r="CJ339" s="42"/>
      <c r="CK339" s="42"/>
      <c r="CL339" s="42"/>
      <c r="CM339" s="42"/>
      <c r="CN339" s="42"/>
      <c r="CO339" s="42"/>
      <c r="CP339" s="42"/>
      <c r="CQ339" s="42"/>
      <c r="CR339" s="42"/>
      <c r="CS339" s="42"/>
      <c r="CT339" s="42"/>
      <c r="CU339" s="42"/>
      <c r="CV339" s="42"/>
      <c r="CW339" s="42"/>
      <c r="CX339" s="42"/>
      <c r="CY339" s="42"/>
      <c r="CZ339" s="42"/>
      <c r="DA339" s="42"/>
      <c r="DB339" s="42"/>
      <c r="DC339" s="42"/>
      <c r="DD339" s="42"/>
      <c r="DE339" s="42"/>
      <c r="DF339" s="42"/>
      <c r="DG339" s="42"/>
      <c r="DH339" s="42"/>
      <c r="DI339" s="42"/>
      <c r="DJ339" s="42"/>
      <c r="DK339" s="42"/>
      <c r="DL339" s="42"/>
      <c r="DM339" s="42"/>
      <c r="DN339" s="42"/>
      <c r="DO339" s="42"/>
      <c r="DP339" s="42"/>
      <c r="DQ339" s="42"/>
      <c r="DR339" s="42"/>
      <c r="DS339" s="42"/>
      <c r="DT339" s="42"/>
      <c r="DU339" s="42"/>
      <c r="DV339" s="42"/>
      <c r="DW339" s="42"/>
      <c r="DX339" s="42"/>
      <c r="DY339" s="42"/>
      <c r="DZ339" s="42"/>
      <c r="EA339" s="42"/>
      <c r="EB339" s="42"/>
      <c r="EC339" s="42"/>
      <c r="ED339" s="42"/>
      <c r="EE339" s="42"/>
      <c r="EF339" s="42"/>
      <c r="EG339" s="42"/>
      <c r="EH339" s="42"/>
      <c r="EI339" s="42"/>
      <c r="EJ339" s="42"/>
      <c r="EK339" s="42"/>
      <c r="EL339" s="42"/>
      <c r="EM339" s="42"/>
      <c r="EN339" s="42"/>
      <c r="EO339" s="42"/>
      <c r="EP339" s="42"/>
      <c r="EQ339" s="42"/>
      <c r="ER339" s="42"/>
      <c r="ES339" s="42"/>
      <c r="ET339" s="42"/>
      <c r="EU339" s="42"/>
      <c r="EV339" s="42"/>
      <c r="EW339" s="42"/>
      <c r="EX339" s="42"/>
      <c r="EY339" s="42"/>
      <c r="EZ339" s="42"/>
      <c r="FA339" s="42"/>
      <c r="FB339" s="42"/>
      <c r="FC339" s="42"/>
      <c r="FD339" s="42"/>
      <c r="FE339" s="42"/>
      <c r="FF339" s="42"/>
      <c r="FG339" s="42"/>
      <c r="FH339" s="42"/>
      <c r="FI339" s="42"/>
      <c r="FJ339" s="42"/>
      <c r="FK339" s="42"/>
      <c r="FL339" s="42"/>
      <c r="FM339" s="42"/>
      <c r="FN339" s="42"/>
      <c r="FO339" s="42"/>
      <c r="FP339" s="42"/>
      <c r="FQ339" s="42"/>
      <c r="FR339" s="42"/>
      <c r="FS339" s="42"/>
      <c r="FT339" s="42"/>
      <c r="FU339" s="42"/>
      <c r="FV339" s="42"/>
      <c r="FW339" s="42"/>
      <c r="FX339" s="42"/>
      <c r="FY339" s="42"/>
      <c r="FZ339" s="42"/>
      <c r="GA339" s="42"/>
      <c r="GB339" s="42"/>
      <c r="GC339" s="42"/>
      <c r="GD339" s="42"/>
      <c r="GE339" s="42"/>
      <c r="GF339" s="42"/>
      <c r="GG339" s="42"/>
      <c r="GH339" s="42"/>
      <c r="GI339" s="42"/>
      <c r="GJ339" s="42"/>
      <c r="GK339" s="42"/>
      <c r="GL339" s="42"/>
      <c r="GM339" s="42"/>
      <c r="GN339" s="42"/>
      <c r="GO339" s="42"/>
      <c r="GP339" s="42"/>
      <c r="GQ339" s="42"/>
      <c r="GR339" s="42"/>
      <c r="GS339" s="42"/>
      <c r="GT339" s="42"/>
      <c r="GU339" s="42"/>
      <c r="GV339" s="42"/>
      <c r="GW339" s="42"/>
      <c r="GX339" s="42"/>
      <c r="GY339" s="42"/>
    </row>
    <row r="340" spans="1:207" ht="15.75">
      <c r="A340" s="52"/>
      <c r="B340" s="42"/>
      <c r="C340" s="42"/>
      <c r="D340" s="42"/>
      <c r="E340" s="42"/>
      <c r="F340" s="44"/>
      <c r="G340" s="42"/>
      <c r="H340" s="42"/>
      <c r="I340" s="42"/>
      <c r="J340" s="42"/>
      <c r="K340" s="42"/>
      <c r="L340" s="42"/>
      <c r="M340" s="42"/>
      <c r="N340" s="42"/>
      <c r="O340" s="42"/>
      <c r="P340" s="42"/>
      <c r="Q340" s="42"/>
      <c r="R340" s="42"/>
      <c r="S340" s="42"/>
      <c r="T340" s="42"/>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c r="BI340" s="42"/>
      <c r="BJ340" s="42"/>
      <c r="BK340" s="42"/>
      <c r="BL340" s="42"/>
      <c r="BM340" s="42"/>
      <c r="BN340" s="42"/>
      <c r="BO340" s="42"/>
      <c r="BP340" s="42"/>
      <c r="BQ340" s="42"/>
      <c r="BR340" s="42"/>
      <c r="BS340" s="42"/>
      <c r="BT340" s="42"/>
      <c r="BU340" s="42"/>
      <c r="BV340" s="42"/>
      <c r="BW340" s="42"/>
      <c r="BX340" s="42"/>
      <c r="BY340" s="42"/>
      <c r="BZ340" s="42"/>
      <c r="CA340" s="42"/>
      <c r="CB340" s="42"/>
      <c r="CC340" s="42"/>
      <c r="CD340" s="42"/>
      <c r="CE340" s="42"/>
      <c r="CF340" s="42"/>
      <c r="CG340" s="42"/>
      <c r="CH340" s="42"/>
      <c r="CI340" s="42"/>
      <c r="CJ340" s="42"/>
      <c r="CK340" s="42"/>
      <c r="CL340" s="42"/>
      <c r="CM340" s="42"/>
      <c r="CN340" s="42"/>
      <c r="CO340" s="42"/>
      <c r="CP340" s="42"/>
      <c r="CQ340" s="42"/>
      <c r="CR340" s="42"/>
      <c r="CS340" s="42"/>
      <c r="CT340" s="42"/>
      <c r="CU340" s="42"/>
      <c r="CV340" s="42"/>
      <c r="CW340" s="42"/>
      <c r="CX340" s="42"/>
      <c r="CY340" s="42"/>
      <c r="CZ340" s="42"/>
      <c r="DA340" s="42"/>
      <c r="DB340" s="42"/>
      <c r="DC340" s="42"/>
      <c r="DD340" s="42"/>
      <c r="DE340" s="42"/>
      <c r="DF340" s="42"/>
      <c r="DG340" s="42"/>
      <c r="DH340" s="42"/>
      <c r="DI340" s="42"/>
      <c r="DJ340" s="42"/>
      <c r="DK340" s="42"/>
      <c r="DL340" s="42"/>
      <c r="DM340" s="42"/>
      <c r="DN340" s="42"/>
      <c r="DO340" s="42"/>
      <c r="DP340" s="42"/>
      <c r="DQ340" s="42"/>
      <c r="DR340" s="42"/>
      <c r="DS340" s="42"/>
      <c r="DT340" s="42"/>
      <c r="DU340" s="42"/>
      <c r="DV340" s="42"/>
      <c r="DW340" s="42"/>
      <c r="DX340" s="42"/>
      <c r="DY340" s="42"/>
      <c r="DZ340" s="42"/>
      <c r="EA340" s="42"/>
      <c r="EB340" s="42"/>
      <c r="EC340" s="42"/>
      <c r="ED340" s="42"/>
      <c r="EE340" s="42"/>
      <c r="EF340" s="42"/>
      <c r="EG340" s="42"/>
      <c r="EH340" s="42"/>
      <c r="EI340" s="42"/>
      <c r="EJ340" s="42"/>
      <c r="EK340" s="42"/>
      <c r="EL340" s="42"/>
      <c r="EM340" s="42"/>
      <c r="EN340" s="42"/>
      <c r="EO340" s="42"/>
      <c r="EP340" s="42"/>
      <c r="EQ340" s="42"/>
      <c r="ER340" s="42"/>
      <c r="ES340" s="42"/>
      <c r="ET340" s="42"/>
      <c r="EU340" s="42"/>
      <c r="EV340" s="42"/>
      <c r="EW340" s="42"/>
      <c r="EX340" s="42"/>
      <c r="EY340" s="42"/>
      <c r="EZ340" s="42"/>
      <c r="FA340" s="42"/>
      <c r="FB340" s="42"/>
      <c r="FC340" s="42"/>
      <c r="FD340" s="42"/>
      <c r="FE340" s="42"/>
      <c r="FF340" s="42"/>
      <c r="FG340" s="42"/>
      <c r="FH340" s="42"/>
      <c r="FI340" s="42"/>
      <c r="FJ340" s="42"/>
      <c r="FK340" s="42"/>
      <c r="FL340" s="42"/>
      <c r="FM340" s="42"/>
      <c r="FN340" s="42"/>
      <c r="FO340" s="42"/>
      <c r="FP340" s="42"/>
      <c r="FQ340" s="42"/>
      <c r="FR340" s="42"/>
      <c r="FS340" s="42"/>
      <c r="FT340" s="42"/>
      <c r="FU340" s="42"/>
      <c r="FV340" s="42"/>
      <c r="FW340" s="42"/>
      <c r="FX340" s="42"/>
      <c r="FY340" s="42"/>
      <c r="FZ340" s="42"/>
      <c r="GA340" s="42"/>
      <c r="GB340" s="42"/>
      <c r="GC340" s="42"/>
      <c r="GD340" s="42"/>
      <c r="GE340" s="42"/>
      <c r="GF340" s="42"/>
      <c r="GG340" s="42"/>
      <c r="GH340" s="42"/>
      <c r="GI340" s="42"/>
      <c r="GJ340" s="42"/>
      <c r="GK340" s="42"/>
      <c r="GL340" s="42"/>
      <c r="GM340" s="42"/>
      <c r="GN340" s="42"/>
      <c r="GO340" s="42"/>
      <c r="GP340" s="42"/>
      <c r="GQ340" s="42"/>
      <c r="GR340" s="42"/>
      <c r="GS340" s="42"/>
      <c r="GT340" s="42"/>
      <c r="GU340" s="42"/>
      <c r="GV340" s="42"/>
      <c r="GW340" s="42"/>
      <c r="GX340" s="42"/>
      <c r="GY340" s="42"/>
    </row>
    <row r="341" spans="1:207" ht="15.75">
      <c r="A341" s="52"/>
      <c r="B341" s="42"/>
      <c r="C341" s="42"/>
      <c r="D341" s="42"/>
      <c r="E341" s="42"/>
      <c r="F341" s="44"/>
      <c r="G341" s="42"/>
      <c r="H341" s="42"/>
      <c r="I341" s="42"/>
      <c r="J341" s="42"/>
      <c r="K341" s="42"/>
      <c r="L341" s="42"/>
      <c r="M341" s="42"/>
      <c r="N341" s="42"/>
      <c r="O341" s="42"/>
      <c r="P341" s="42"/>
      <c r="Q341" s="42"/>
      <c r="R341" s="42"/>
      <c r="S341" s="42"/>
      <c r="T341" s="42"/>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c r="AR341" s="42"/>
      <c r="AS341" s="42"/>
      <c r="AT341" s="42"/>
      <c r="AU341" s="42"/>
      <c r="AV341" s="42"/>
      <c r="AW341" s="42"/>
      <c r="AX341" s="42"/>
      <c r="AY341" s="42"/>
      <c r="AZ341" s="42"/>
      <c r="BA341" s="42"/>
      <c r="BB341" s="42"/>
      <c r="BC341" s="42"/>
      <c r="BD341" s="42"/>
      <c r="BE341" s="42"/>
      <c r="BF341" s="42"/>
      <c r="BG341" s="42"/>
      <c r="BH341" s="42"/>
      <c r="BI341" s="42"/>
      <c r="BJ341" s="42"/>
      <c r="BK341" s="42"/>
      <c r="BL341" s="42"/>
      <c r="BM341" s="42"/>
      <c r="BN341" s="42"/>
      <c r="BO341" s="42"/>
      <c r="BP341" s="42"/>
      <c r="BQ341" s="42"/>
      <c r="BR341" s="42"/>
      <c r="BS341" s="42"/>
      <c r="BT341" s="42"/>
      <c r="BU341" s="42"/>
      <c r="BV341" s="42"/>
      <c r="BW341" s="42"/>
      <c r="BX341" s="42"/>
      <c r="BY341" s="42"/>
      <c r="BZ341" s="42"/>
      <c r="CA341" s="42"/>
      <c r="CB341" s="42"/>
      <c r="CC341" s="42"/>
      <c r="CD341" s="42"/>
      <c r="CE341" s="42"/>
      <c r="CF341" s="42"/>
      <c r="CG341" s="42"/>
      <c r="CH341" s="42"/>
      <c r="CI341" s="42"/>
      <c r="CJ341" s="42"/>
      <c r="CK341" s="42"/>
      <c r="CL341" s="42"/>
      <c r="CM341" s="42"/>
      <c r="CN341" s="42"/>
      <c r="CO341" s="42"/>
      <c r="CP341" s="42"/>
      <c r="CQ341" s="42"/>
      <c r="CR341" s="42"/>
      <c r="CS341" s="42"/>
      <c r="CT341" s="42"/>
      <c r="CU341" s="42"/>
      <c r="CV341" s="42"/>
      <c r="CW341" s="42"/>
      <c r="CX341" s="42"/>
      <c r="CY341" s="42"/>
      <c r="CZ341" s="42"/>
      <c r="DA341" s="42"/>
      <c r="DB341" s="42"/>
      <c r="DC341" s="42"/>
      <c r="DD341" s="42"/>
      <c r="DE341" s="42"/>
      <c r="DF341" s="42"/>
      <c r="DG341" s="42"/>
      <c r="DH341" s="42"/>
      <c r="DI341" s="42"/>
      <c r="DJ341" s="42"/>
      <c r="DK341" s="42"/>
      <c r="DL341" s="42"/>
      <c r="DM341" s="42"/>
      <c r="DN341" s="42"/>
      <c r="DO341" s="42"/>
      <c r="DP341" s="42"/>
      <c r="DQ341" s="42"/>
      <c r="DR341" s="42"/>
      <c r="DS341" s="42"/>
      <c r="DT341" s="42"/>
      <c r="DU341" s="42"/>
      <c r="DV341" s="42"/>
      <c r="DW341" s="42"/>
      <c r="DX341" s="42"/>
      <c r="DY341" s="42"/>
      <c r="DZ341" s="42"/>
      <c r="EA341" s="42"/>
      <c r="EB341" s="42"/>
      <c r="EC341" s="42"/>
      <c r="ED341" s="42"/>
      <c r="EE341" s="42"/>
      <c r="EF341" s="42"/>
      <c r="EG341" s="42"/>
      <c r="EH341" s="42"/>
      <c r="EI341" s="42"/>
      <c r="EJ341" s="42"/>
      <c r="EK341" s="42"/>
      <c r="EL341" s="42"/>
      <c r="EM341" s="42"/>
      <c r="EN341" s="42"/>
      <c r="EO341" s="42"/>
      <c r="EP341" s="42"/>
      <c r="EQ341" s="42"/>
      <c r="ER341" s="42"/>
      <c r="ES341" s="42"/>
      <c r="ET341" s="42"/>
      <c r="EU341" s="42"/>
      <c r="EV341" s="42"/>
      <c r="EW341" s="42"/>
      <c r="EX341" s="42"/>
      <c r="EY341" s="42"/>
      <c r="EZ341" s="42"/>
      <c r="FA341" s="42"/>
      <c r="FB341" s="42"/>
      <c r="FC341" s="42"/>
      <c r="FD341" s="42"/>
      <c r="FE341" s="42"/>
      <c r="FF341" s="42"/>
      <c r="FG341" s="42"/>
      <c r="FH341" s="42"/>
      <c r="FI341" s="42"/>
      <c r="FJ341" s="42"/>
      <c r="FK341" s="42"/>
      <c r="FL341" s="42"/>
      <c r="FM341" s="42"/>
      <c r="FN341" s="42"/>
      <c r="FO341" s="42"/>
      <c r="FP341" s="42"/>
      <c r="FQ341" s="42"/>
      <c r="FR341" s="42"/>
      <c r="FS341" s="42"/>
      <c r="FT341" s="42"/>
      <c r="FU341" s="42"/>
      <c r="FV341" s="42"/>
      <c r="FW341" s="42"/>
      <c r="FX341" s="42"/>
      <c r="FY341" s="42"/>
      <c r="FZ341" s="42"/>
      <c r="GA341" s="42"/>
      <c r="GB341" s="42"/>
      <c r="GC341" s="42"/>
      <c r="GD341" s="42"/>
      <c r="GE341" s="42"/>
      <c r="GF341" s="42"/>
      <c r="GG341" s="42"/>
      <c r="GH341" s="42"/>
      <c r="GI341" s="42"/>
      <c r="GJ341" s="42"/>
      <c r="GK341" s="42"/>
      <c r="GL341" s="42"/>
      <c r="GM341" s="42"/>
      <c r="GN341" s="42"/>
      <c r="GO341" s="42"/>
      <c r="GP341" s="42"/>
      <c r="GQ341" s="42"/>
      <c r="GR341" s="42"/>
      <c r="GS341" s="42"/>
      <c r="GT341" s="42"/>
      <c r="GU341" s="42"/>
      <c r="GV341" s="42"/>
      <c r="GW341" s="42"/>
      <c r="GX341" s="42"/>
      <c r="GY341" s="42"/>
    </row>
    <row r="342" spans="1:207" ht="15.75">
      <c r="A342" s="52"/>
      <c r="B342" s="42"/>
      <c r="C342" s="42"/>
      <c r="D342" s="42"/>
      <c r="E342" s="42"/>
      <c r="F342" s="44"/>
      <c r="G342" s="42"/>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s="42"/>
      <c r="BM342" s="42"/>
      <c r="BN342" s="42"/>
      <c r="BO342" s="42"/>
      <c r="BP342" s="42"/>
      <c r="BQ342" s="42"/>
      <c r="BR342" s="42"/>
      <c r="BS342" s="42"/>
      <c r="BT342" s="42"/>
      <c r="BU342" s="42"/>
      <c r="BV342" s="42"/>
      <c r="BW342" s="42"/>
      <c r="BX342" s="42"/>
      <c r="BY342" s="42"/>
      <c r="BZ342" s="42"/>
      <c r="CA342" s="42"/>
      <c r="CB342" s="42"/>
      <c r="CC342" s="42"/>
      <c r="CD342" s="42"/>
      <c r="CE342" s="42"/>
      <c r="CF342" s="42"/>
      <c r="CG342" s="42"/>
      <c r="CH342" s="42"/>
      <c r="CI342" s="42"/>
      <c r="CJ342" s="42"/>
      <c r="CK342" s="42"/>
      <c r="CL342" s="42"/>
      <c r="CM342" s="42"/>
      <c r="CN342" s="42"/>
      <c r="CO342" s="42"/>
      <c r="CP342" s="42"/>
      <c r="CQ342" s="42"/>
      <c r="CR342" s="42"/>
      <c r="CS342" s="42"/>
      <c r="CT342" s="42"/>
      <c r="CU342" s="42"/>
      <c r="CV342" s="42"/>
      <c r="CW342" s="42"/>
      <c r="CX342" s="42"/>
      <c r="CY342" s="42"/>
      <c r="CZ342" s="42"/>
      <c r="DA342" s="42"/>
      <c r="DB342" s="42"/>
      <c r="DC342" s="42"/>
      <c r="DD342" s="42"/>
      <c r="DE342" s="42"/>
      <c r="DF342" s="42"/>
      <c r="DG342" s="42"/>
      <c r="DH342" s="42"/>
      <c r="DI342" s="42"/>
      <c r="DJ342" s="42"/>
      <c r="DK342" s="42"/>
      <c r="DL342" s="42"/>
      <c r="DM342" s="42"/>
      <c r="DN342" s="42"/>
      <c r="DO342" s="42"/>
      <c r="DP342" s="42"/>
      <c r="DQ342" s="42"/>
      <c r="DR342" s="42"/>
      <c r="DS342" s="42"/>
      <c r="DT342" s="42"/>
      <c r="DU342" s="42"/>
      <c r="DV342" s="42"/>
      <c r="DW342" s="42"/>
      <c r="DX342" s="42"/>
      <c r="DY342" s="42"/>
      <c r="DZ342" s="42"/>
      <c r="EA342" s="42"/>
      <c r="EB342" s="42"/>
      <c r="EC342" s="42"/>
      <c r="ED342" s="42"/>
      <c r="EE342" s="42"/>
      <c r="EF342" s="42"/>
      <c r="EG342" s="42"/>
      <c r="EH342" s="42"/>
      <c r="EI342" s="42"/>
      <c r="EJ342" s="42"/>
      <c r="EK342" s="42"/>
      <c r="EL342" s="42"/>
      <c r="EM342" s="42"/>
      <c r="EN342" s="42"/>
      <c r="EO342" s="42"/>
      <c r="EP342" s="42"/>
      <c r="EQ342" s="42"/>
      <c r="ER342" s="42"/>
      <c r="ES342" s="42"/>
      <c r="ET342" s="42"/>
      <c r="EU342" s="42"/>
      <c r="EV342" s="42"/>
      <c r="EW342" s="42"/>
      <c r="EX342" s="42"/>
      <c r="EY342" s="42"/>
      <c r="EZ342" s="42"/>
      <c r="FA342" s="42"/>
      <c r="FB342" s="42"/>
      <c r="FC342" s="42"/>
      <c r="FD342" s="42"/>
      <c r="FE342" s="42"/>
      <c r="FF342" s="42"/>
      <c r="FG342" s="42"/>
      <c r="FH342" s="42"/>
      <c r="FI342" s="42"/>
      <c r="FJ342" s="42"/>
      <c r="FK342" s="42"/>
      <c r="FL342" s="42"/>
      <c r="FM342" s="42"/>
      <c r="FN342" s="42"/>
      <c r="FO342" s="42"/>
      <c r="FP342" s="42"/>
      <c r="FQ342" s="42"/>
      <c r="FR342" s="42"/>
      <c r="FS342" s="42"/>
      <c r="FT342" s="42"/>
      <c r="FU342" s="42"/>
      <c r="FV342" s="42"/>
      <c r="FW342" s="42"/>
      <c r="FX342" s="42"/>
      <c r="FY342" s="42"/>
      <c r="FZ342" s="42"/>
      <c r="GA342" s="42"/>
      <c r="GB342" s="42"/>
      <c r="GC342" s="42"/>
      <c r="GD342" s="42"/>
      <c r="GE342" s="42"/>
      <c r="GF342" s="42"/>
      <c r="GG342" s="42"/>
      <c r="GH342" s="42"/>
      <c r="GI342" s="42"/>
      <c r="GJ342" s="42"/>
      <c r="GK342" s="42"/>
      <c r="GL342" s="42"/>
      <c r="GM342" s="42"/>
      <c r="GN342" s="42"/>
      <c r="GO342" s="42"/>
      <c r="GP342" s="42"/>
      <c r="GQ342" s="42"/>
      <c r="GR342" s="42"/>
      <c r="GS342" s="42"/>
      <c r="GT342" s="42"/>
      <c r="GU342" s="42"/>
      <c r="GV342" s="42"/>
      <c r="GW342" s="42"/>
      <c r="GX342" s="42"/>
      <c r="GY342" s="42"/>
    </row>
    <row r="343" spans="1:207" ht="15.75">
      <c r="A343" s="52"/>
      <c r="B343" s="42"/>
      <c r="C343" s="42"/>
      <c r="D343" s="42"/>
      <c r="E343" s="42"/>
      <c r="F343" s="44"/>
      <c r="G343" s="42"/>
      <c r="H343" s="42"/>
      <c r="I343" s="42"/>
      <c r="J343" s="42"/>
      <c r="K343" s="42"/>
      <c r="L343" s="42"/>
      <c r="M343" s="42"/>
      <c r="N343" s="42"/>
      <c r="O343" s="42"/>
      <c r="P343" s="42"/>
      <c r="Q343" s="42"/>
      <c r="R343" s="42"/>
      <c r="S343" s="42"/>
      <c r="T343" s="42"/>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s="42"/>
      <c r="BM343" s="42"/>
      <c r="BN343" s="42"/>
      <c r="BO343" s="42"/>
      <c r="BP343" s="42"/>
      <c r="BQ343" s="42"/>
      <c r="BR343" s="42"/>
      <c r="BS343" s="42"/>
      <c r="BT343" s="42"/>
      <c r="BU343" s="42"/>
      <c r="BV343" s="42"/>
      <c r="BW343" s="42"/>
      <c r="BX343" s="42"/>
      <c r="BY343" s="42"/>
      <c r="BZ343" s="42"/>
      <c r="CA343" s="42"/>
      <c r="CB343" s="42"/>
      <c r="CC343" s="42"/>
      <c r="CD343" s="42"/>
      <c r="CE343" s="42"/>
      <c r="CF343" s="42"/>
      <c r="CG343" s="42"/>
      <c r="CH343" s="42"/>
      <c r="CI343" s="42"/>
      <c r="CJ343" s="42"/>
      <c r="CK343" s="42"/>
      <c r="CL343" s="42"/>
      <c r="CM343" s="42"/>
      <c r="CN343" s="42"/>
      <c r="CO343" s="42"/>
      <c r="CP343" s="42"/>
      <c r="CQ343" s="42"/>
      <c r="CR343" s="42"/>
      <c r="CS343" s="42"/>
      <c r="CT343" s="42"/>
      <c r="CU343" s="42"/>
      <c r="CV343" s="42"/>
      <c r="CW343" s="42"/>
      <c r="CX343" s="42"/>
      <c r="CY343" s="42"/>
      <c r="CZ343" s="42"/>
      <c r="DA343" s="42"/>
      <c r="DB343" s="42"/>
      <c r="DC343" s="42"/>
      <c r="DD343" s="42"/>
      <c r="DE343" s="42"/>
      <c r="DF343" s="42"/>
      <c r="DG343" s="42"/>
      <c r="DH343" s="42"/>
      <c r="DI343" s="42"/>
      <c r="DJ343" s="42"/>
      <c r="DK343" s="42"/>
      <c r="DL343" s="42"/>
      <c r="DM343" s="42"/>
      <c r="DN343" s="42"/>
      <c r="DO343" s="42"/>
      <c r="DP343" s="42"/>
      <c r="DQ343" s="42"/>
      <c r="DR343" s="42"/>
      <c r="DS343" s="42"/>
      <c r="DT343" s="42"/>
      <c r="DU343" s="42"/>
      <c r="DV343" s="42"/>
      <c r="DW343" s="42"/>
      <c r="DX343" s="42"/>
      <c r="DY343" s="42"/>
      <c r="DZ343" s="42"/>
      <c r="EA343" s="42"/>
      <c r="EB343" s="42"/>
      <c r="EC343" s="42"/>
      <c r="ED343" s="42"/>
      <c r="EE343" s="42"/>
      <c r="EF343" s="42"/>
      <c r="EG343" s="42"/>
      <c r="EH343" s="42"/>
      <c r="EI343" s="42"/>
      <c r="EJ343" s="42"/>
      <c r="EK343" s="42"/>
      <c r="EL343" s="42"/>
      <c r="EM343" s="42"/>
      <c r="EN343" s="42"/>
      <c r="EO343" s="42"/>
      <c r="EP343" s="42"/>
      <c r="EQ343" s="42"/>
      <c r="ER343" s="42"/>
      <c r="ES343" s="42"/>
      <c r="ET343" s="42"/>
      <c r="EU343" s="42"/>
      <c r="EV343" s="42"/>
      <c r="EW343" s="42"/>
      <c r="EX343" s="42"/>
      <c r="EY343" s="42"/>
      <c r="EZ343" s="42"/>
      <c r="FA343" s="42"/>
      <c r="FB343" s="42"/>
      <c r="FC343" s="42"/>
      <c r="FD343" s="42"/>
      <c r="FE343" s="42"/>
      <c r="FF343" s="42"/>
      <c r="FG343" s="42"/>
      <c r="FH343" s="42"/>
      <c r="FI343" s="42"/>
      <c r="FJ343" s="42"/>
      <c r="FK343" s="42"/>
      <c r="FL343" s="42"/>
      <c r="FM343" s="42"/>
      <c r="FN343" s="42"/>
      <c r="FO343" s="42"/>
      <c r="FP343" s="42"/>
      <c r="FQ343" s="42"/>
      <c r="FR343" s="42"/>
      <c r="FS343" s="42"/>
      <c r="FT343" s="42"/>
      <c r="FU343" s="42"/>
      <c r="FV343" s="42"/>
      <c r="FW343" s="42"/>
      <c r="FX343" s="42"/>
      <c r="FY343" s="42"/>
      <c r="FZ343" s="42"/>
      <c r="GA343" s="42"/>
      <c r="GB343" s="42"/>
      <c r="GC343" s="42"/>
      <c r="GD343" s="42"/>
      <c r="GE343" s="42"/>
      <c r="GF343" s="42"/>
      <c r="GG343" s="42"/>
      <c r="GH343" s="42"/>
      <c r="GI343" s="42"/>
      <c r="GJ343" s="42"/>
      <c r="GK343" s="42"/>
      <c r="GL343" s="42"/>
      <c r="GM343" s="42"/>
      <c r="GN343" s="42"/>
      <c r="GO343" s="42"/>
      <c r="GP343" s="42"/>
      <c r="GQ343" s="42"/>
      <c r="GR343" s="42"/>
      <c r="GS343" s="42"/>
      <c r="GT343" s="42"/>
      <c r="GU343" s="42"/>
      <c r="GV343" s="42"/>
      <c r="GW343" s="42"/>
      <c r="GX343" s="42"/>
      <c r="GY343" s="42"/>
    </row>
    <row r="344" spans="1:207" ht="15.75">
      <c r="A344" s="52"/>
      <c r="B344" s="42"/>
      <c r="C344" s="42"/>
      <c r="D344" s="42"/>
      <c r="E344" s="42"/>
      <c r="F344" s="44"/>
      <c r="G344" s="42"/>
      <c r="H344" s="42"/>
      <c r="I344" s="42"/>
      <c r="J344" s="42"/>
      <c r="K344" s="42"/>
      <c r="L344" s="42"/>
      <c r="M344" s="42"/>
      <c r="N344" s="42"/>
      <c r="O344" s="42"/>
      <c r="P344" s="42"/>
      <c r="Q344" s="42"/>
      <c r="R344" s="42"/>
      <c r="S344" s="42"/>
      <c r="T344" s="42"/>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s="42"/>
      <c r="BM344" s="42"/>
      <c r="BN344" s="42"/>
      <c r="BO344" s="42"/>
      <c r="BP344" s="42"/>
      <c r="BQ344" s="42"/>
      <c r="BR344" s="42"/>
      <c r="BS344" s="42"/>
      <c r="BT344" s="42"/>
      <c r="BU344" s="42"/>
      <c r="BV344" s="42"/>
      <c r="BW344" s="42"/>
      <c r="BX344" s="42"/>
      <c r="BY344" s="42"/>
      <c r="BZ344" s="42"/>
      <c r="CA344" s="42"/>
      <c r="CB344" s="42"/>
      <c r="CC344" s="42"/>
      <c r="CD344" s="42"/>
      <c r="CE344" s="42"/>
      <c r="CF344" s="42"/>
      <c r="CG344" s="42"/>
      <c r="CH344" s="42"/>
      <c r="CI344" s="42"/>
      <c r="CJ344" s="42"/>
      <c r="CK344" s="42"/>
      <c r="CL344" s="42"/>
      <c r="CM344" s="42"/>
      <c r="CN344" s="42"/>
      <c r="CO344" s="42"/>
      <c r="CP344" s="42"/>
      <c r="CQ344" s="42"/>
      <c r="CR344" s="42"/>
      <c r="CS344" s="42"/>
      <c r="CT344" s="42"/>
      <c r="CU344" s="42"/>
      <c r="CV344" s="42"/>
      <c r="CW344" s="42"/>
      <c r="CX344" s="42"/>
      <c r="CY344" s="42"/>
      <c r="CZ344" s="42"/>
      <c r="DA344" s="42"/>
      <c r="DB344" s="42"/>
      <c r="DC344" s="42"/>
      <c r="DD344" s="42"/>
      <c r="DE344" s="42"/>
      <c r="DF344" s="42"/>
      <c r="DG344" s="42"/>
      <c r="DH344" s="42"/>
      <c r="DI344" s="42"/>
      <c r="DJ344" s="42"/>
      <c r="DK344" s="42"/>
      <c r="DL344" s="42"/>
      <c r="DM344" s="42"/>
      <c r="DN344" s="42"/>
      <c r="DO344" s="42"/>
      <c r="DP344" s="42"/>
      <c r="DQ344" s="42"/>
      <c r="DR344" s="42"/>
      <c r="DS344" s="42"/>
      <c r="DT344" s="42"/>
      <c r="DU344" s="42"/>
      <c r="DV344" s="42"/>
      <c r="DW344" s="42"/>
      <c r="DX344" s="42"/>
      <c r="DY344" s="42"/>
      <c r="DZ344" s="42"/>
      <c r="EA344" s="42"/>
      <c r="EB344" s="42"/>
      <c r="EC344" s="42"/>
      <c r="ED344" s="42"/>
      <c r="EE344" s="42"/>
      <c r="EF344" s="42"/>
      <c r="EG344" s="42"/>
      <c r="EH344" s="42"/>
      <c r="EI344" s="42"/>
      <c r="EJ344" s="42"/>
      <c r="EK344" s="42"/>
      <c r="EL344" s="42"/>
      <c r="EM344" s="42"/>
      <c r="EN344" s="42"/>
      <c r="EO344" s="42"/>
      <c r="EP344" s="42"/>
      <c r="EQ344" s="42"/>
      <c r="ER344" s="42"/>
      <c r="ES344" s="42"/>
      <c r="ET344" s="42"/>
      <c r="EU344" s="42"/>
      <c r="EV344" s="42"/>
      <c r="EW344" s="42"/>
      <c r="EX344" s="42"/>
      <c r="EY344" s="42"/>
      <c r="EZ344" s="42"/>
      <c r="FA344" s="42"/>
      <c r="FB344" s="42"/>
      <c r="FC344" s="42"/>
      <c r="FD344" s="42"/>
      <c r="FE344" s="42"/>
      <c r="FF344" s="42"/>
      <c r="FG344" s="42"/>
      <c r="FH344" s="42"/>
      <c r="FI344" s="42"/>
      <c r="FJ344" s="42"/>
      <c r="FK344" s="42"/>
      <c r="FL344" s="42"/>
      <c r="FM344" s="42"/>
      <c r="FN344" s="42"/>
      <c r="FO344" s="42"/>
      <c r="FP344" s="42"/>
      <c r="FQ344" s="42"/>
      <c r="FR344" s="42"/>
      <c r="FS344" s="42"/>
      <c r="FT344" s="42"/>
      <c r="FU344" s="42"/>
      <c r="FV344" s="42"/>
      <c r="FW344" s="42"/>
      <c r="FX344" s="42"/>
      <c r="FY344" s="42"/>
      <c r="FZ344" s="42"/>
      <c r="GA344" s="42"/>
      <c r="GB344" s="42"/>
      <c r="GC344" s="42"/>
      <c r="GD344" s="42"/>
      <c r="GE344" s="42"/>
      <c r="GF344" s="42"/>
      <c r="GG344" s="42"/>
      <c r="GH344" s="42"/>
      <c r="GI344" s="42"/>
      <c r="GJ344" s="42"/>
      <c r="GK344" s="42"/>
      <c r="GL344" s="42"/>
      <c r="GM344" s="42"/>
      <c r="GN344" s="42"/>
      <c r="GO344" s="42"/>
      <c r="GP344" s="42"/>
      <c r="GQ344" s="42"/>
      <c r="GR344" s="42"/>
      <c r="GS344" s="42"/>
      <c r="GT344" s="42"/>
      <c r="GU344" s="42"/>
      <c r="GV344" s="42"/>
      <c r="GW344" s="42"/>
      <c r="GX344" s="42"/>
      <c r="GY344" s="42"/>
    </row>
    <row r="345" spans="1:207" ht="15.75">
      <c r="A345" s="52"/>
      <c r="B345" s="42"/>
      <c r="C345" s="42"/>
      <c r="D345" s="42"/>
      <c r="E345" s="42"/>
      <c r="F345" s="44"/>
      <c r="G345" s="42"/>
      <c r="H345" s="42"/>
      <c r="I345" s="42"/>
      <c r="J345" s="42"/>
      <c r="K345" s="42"/>
      <c r="L345" s="42"/>
      <c r="M345" s="42"/>
      <c r="N345" s="42"/>
      <c r="O345" s="42"/>
      <c r="P345" s="42"/>
      <c r="Q345" s="42"/>
      <c r="R345" s="42"/>
      <c r="S345" s="42"/>
      <c r="T345" s="42"/>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c r="BI345" s="42"/>
      <c r="BJ345" s="42"/>
      <c r="BK345" s="42"/>
      <c r="BL345" s="42"/>
      <c r="BM345" s="42"/>
      <c r="BN345" s="42"/>
      <c r="BO345" s="42"/>
      <c r="BP345" s="42"/>
      <c r="BQ345" s="42"/>
      <c r="BR345" s="42"/>
      <c r="BS345" s="42"/>
      <c r="BT345" s="42"/>
      <c r="BU345" s="42"/>
      <c r="BV345" s="42"/>
      <c r="BW345" s="42"/>
      <c r="BX345" s="42"/>
      <c r="BY345" s="42"/>
      <c r="BZ345" s="42"/>
      <c r="CA345" s="42"/>
      <c r="CB345" s="42"/>
      <c r="CC345" s="42"/>
      <c r="CD345" s="42"/>
      <c r="CE345" s="42"/>
      <c r="CF345" s="42"/>
      <c r="CG345" s="42"/>
      <c r="CH345" s="42"/>
      <c r="CI345" s="42"/>
      <c r="CJ345" s="42"/>
      <c r="CK345" s="42"/>
      <c r="CL345" s="42"/>
      <c r="CM345" s="42"/>
      <c r="CN345" s="42"/>
      <c r="CO345" s="42"/>
      <c r="CP345" s="42"/>
      <c r="CQ345" s="42"/>
      <c r="CR345" s="42"/>
      <c r="CS345" s="42"/>
      <c r="CT345" s="42"/>
      <c r="CU345" s="42"/>
      <c r="CV345" s="42"/>
      <c r="CW345" s="42"/>
      <c r="CX345" s="42"/>
      <c r="CY345" s="42"/>
      <c r="CZ345" s="42"/>
      <c r="DA345" s="42"/>
      <c r="DB345" s="42"/>
      <c r="DC345" s="42"/>
      <c r="DD345" s="42"/>
      <c r="DE345" s="42"/>
      <c r="DF345" s="42"/>
      <c r="DG345" s="42"/>
      <c r="DH345" s="42"/>
      <c r="DI345" s="42"/>
      <c r="DJ345" s="42"/>
      <c r="DK345" s="42"/>
      <c r="DL345" s="42"/>
      <c r="DM345" s="42"/>
      <c r="DN345" s="42"/>
      <c r="DO345" s="42"/>
      <c r="DP345" s="42"/>
      <c r="DQ345" s="42"/>
      <c r="DR345" s="42"/>
      <c r="DS345" s="42"/>
      <c r="DT345" s="42"/>
      <c r="DU345" s="42"/>
      <c r="DV345" s="42"/>
      <c r="DW345" s="42"/>
      <c r="DX345" s="42"/>
      <c r="DY345" s="42"/>
      <c r="DZ345" s="42"/>
      <c r="EA345" s="42"/>
      <c r="EB345" s="42"/>
      <c r="EC345" s="42"/>
      <c r="ED345" s="42"/>
      <c r="EE345" s="42"/>
      <c r="EF345" s="42"/>
      <c r="EG345" s="42"/>
      <c r="EH345" s="42"/>
      <c r="EI345" s="42"/>
      <c r="EJ345" s="42"/>
      <c r="EK345" s="42"/>
      <c r="EL345" s="42"/>
      <c r="EM345" s="42"/>
      <c r="EN345" s="42"/>
      <c r="EO345" s="42"/>
      <c r="EP345" s="42"/>
      <c r="EQ345" s="42"/>
      <c r="ER345" s="42"/>
      <c r="ES345" s="42"/>
      <c r="ET345" s="42"/>
      <c r="EU345" s="42"/>
      <c r="EV345" s="42"/>
      <c r="EW345" s="42"/>
      <c r="EX345" s="42"/>
      <c r="EY345" s="42"/>
      <c r="EZ345" s="42"/>
      <c r="FA345" s="42"/>
      <c r="FB345" s="42"/>
      <c r="FC345" s="42"/>
      <c r="FD345" s="42"/>
      <c r="FE345" s="42"/>
      <c r="FF345" s="42"/>
      <c r="FG345" s="42"/>
      <c r="FH345" s="42"/>
      <c r="FI345" s="42"/>
      <c r="FJ345" s="42"/>
      <c r="FK345" s="42"/>
      <c r="FL345" s="42"/>
      <c r="FM345" s="42"/>
      <c r="FN345" s="42"/>
      <c r="FO345" s="42"/>
      <c r="FP345" s="42"/>
      <c r="FQ345" s="42"/>
      <c r="FR345" s="42"/>
      <c r="FS345" s="42"/>
      <c r="FT345" s="42"/>
      <c r="FU345" s="42"/>
      <c r="FV345" s="42"/>
      <c r="FW345" s="42"/>
      <c r="FX345" s="42"/>
      <c r="FY345" s="42"/>
      <c r="FZ345" s="42"/>
      <c r="GA345" s="42"/>
      <c r="GB345" s="42"/>
      <c r="GC345" s="42"/>
      <c r="GD345" s="42"/>
      <c r="GE345" s="42"/>
      <c r="GF345" s="42"/>
      <c r="GG345" s="42"/>
      <c r="GH345" s="42"/>
      <c r="GI345" s="42"/>
      <c r="GJ345" s="42"/>
      <c r="GK345" s="42"/>
      <c r="GL345" s="42"/>
      <c r="GM345" s="42"/>
      <c r="GN345" s="42"/>
      <c r="GO345" s="42"/>
      <c r="GP345" s="42"/>
      <c r="GQ345" s="42"/>
      <c r="GR345" s="42"/>
      <c r="GS345" s="42"/>
      <c r="GT345" s="42"/>
      <c r="GU345" s="42"/>
      <c r="GV345" s="42"/>
      <c r="GW345" s="42"/>
      <c r="GX345" s="42"/>
      <c r="GY345" s="42"/>
    </row>
    <row r="346" spans="1:207" ht="15.75">
      <c r="A346" s="52"/>
      <c r="B346" s="42"/>
      <c r="C346" s="42"/>
      <c r="D346" s="42"/>
      <c r="E346" s="42"/>
      <c r="F346" s="44"/>
      <c r="G346" s="42"/>
      <c r="H346" s="42"/>
      <c r="I346" s="42"/>
      <c r="J346" s="42"/>
      <c r="K346" s="42"/>
      <c r="L346" s="42"/>
      <c r="M346" s="42"/>
      <c r="N346" s="42"/>
      <c r="O346" s="42"/>
      <c r="P346" s="42"/>
      <c r="Q346" s="42"/>
      <c r="R346" s="42"/>
      <c r="S346" s="42"/>
      <c r="T346" s="42"/>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c r="AR346" s="42"/>
      <c r="AS346" s="42"/>
      <c r="AT346" s="42"/>
      <c r="AU346" s="42"/>
      <c r="AV346" s="42"/>
      <c r="AW346" s="42"/>
      <c r="AX346" s="42"/>
      <c r="AY346" s="42"/>
      <c r="AZ346" s="42"/>
      <c r="BA346" s="42"/>
      <c r="BB346" s="42"/>
      <c r="BC346" s="42"/>
      <c r="BD346" s="42"/>
      <c r="BE346" s="42"/>
      <c r="BF346" s="42"/>
      <c r="BG346" s="42"/>
      <c r="BH346" s="42"/>
      <c r="BI346" s="42"/>
      <c r="BJ346" s="42"/>
      <c r="BK346" s="42"/>
      <c r="BL346" s="42"/>
      <c r="BM346" s="42"/>
      <c r="BN346" s="42"/>
      <c r="BO346" s="42"/>
      <c r="BP346" s="42"/>
      <c r="BQ346" s="42"/>
      <c r="BR346" s="42"/>
      <c r="BS346" s="42"/>
      <c r="BT346" s="42"/>
      <c r="BU346" s="42"/>
      <c r="BV346" s="42"/>
      <c r="BW346" s="42"/>
      <c r="BX346" s="42"/>
      <c r="BY346" s="42"/>
      <c r="BZ346" s="42"/>
      <c r="CA346" s="42"/>
      <c r="CB346" s="42"/>
      <c r="CC346" s="42"/>
      <c r="CD346" s="42"/>
      <c r="CE346" s="42"/>
      <c r="CF346" s="42"/>
      <c r="CG346" s="42"/>
      <c r="CH346" s="42"/>
      <c r="CI346" s="42"/>
      <c r="CJ346" s="42"/>
      <c r="CK346" s="42"/>
      <c r="CL346" s="42"/>
      <c r="CM346" s="42"/>
      <c r="CN346" s="42"/>
      <c r="CO346" s="42"/>
      <c r="CP346" s="42"/>
      <c r="CQ346" s="42"/>
      <c r="CR346" s="42"/>
      <c r="CS346" s="42"/>
      <c r="CT346" s="42"/>
      <c r="CU346" s="42"/>
      <c r="CV346" s="42"/>
      <c r="CW346" s="42"/>
      <c r="CX346" s="42"/>
      <c r="CY346" s="42"/>
      <c r="CZ346" s="42"/>
      <c r="DA346" s="42"/>
      <c r="DB346" s="42"/>
      <c r="DC346" s="42"/>
      <c r="DD346" s="42"/>
      <c r="DE346" s="42"/>
      <c r="DF346" s="42"/>
      <c r="DG346" s="42"/>
      <c r="DH346" s="42"/>
      <c r="DI346" s="42"/>
      <c r="DJ346" s="42"/>
      <c r="DK346" s="42"/>
      <c r="DL346" s="42"/>
      <c r="DM346" s="42"/>
      <c r="DN346" s="42"/>
      <c r="DO346" s="42"/>
      <c r="DP346" s="42"/>
      <c r="DQ346" s="42"/>
      <c r="DR346" s="42"/>
      <c r="DS346" s="42"/>
      <c r="DT346" s="42"/>
      <c r="DU346" s="42"/>
      <c r="DV346" s="42"/>
      <c r="DW346" s="42"/>
      <c r="DX346" s="42"/>
      <c r="DY346" s="42"/>
      <c r="DZ346" s="42"/>
      <c r="EA346" s="42"/>
      <c r="EB346" s="42"/>
      <c r="EC346" s="42"/>
      <c r="ED346" s="42"/>
      <c r="EE346" s="42"/>
      <c r="EF346" s="42"/>
      <c r="EG346" s="42"/>
      <c r="EH346" s="42"/>
      <c r="EI346" s="42"/>
      <c r="EJ346" s="42"/>
      <c r="EK346" s="42"/>
      <c r="EL346" s="42"/>
      <c r="EM346" s="42"/>
      <c r="EN346" s="42"/>
      <c r="EO346" s="42"/>
      <c r="EP346" s="42"/>
      <c r="EQ346" s="42"/>
      <c r="ER346" s="42"/>
      <c r="ES346" s="42"/>
      <c r="ET346" s="42"/>
      <c r="EU346" s="42"/>
      <c r="EV346" s="42"/>
      <c r="EW346" s="42"/>
      <c r="EX346" s="42"/>
      <c r="EY346" s="42"/>
      <c r="EZ346" s="42"/>
      <c r="FA346" s="42"/>
      <c r="FB346" s="42"/>
      <c r="FC346" s="42"/>
      <c r="FD346" s="42"/>
      <c r="FE346" s="42"/>
      <c r="FF346" s="42"/>
      <c r="FG346" s="42"/>
      <c r="FH346" s="42"/>
      <c r="FI346" s="42"/>
      <c r="FJ346" s="42"/>
      <c r="FK346" s="42"/>
      <c r="FL346" s="42"/>
      <c r="FM346" s="42"/>
      <c r="FN346" s="42"/>
      <c r="FO346" s="42"/>
      <c r="FP346" s="42"/>
      <c r="FQ346" s="42"/>
      <c r="FR346" s="42"/>
      <c r="FS346" s="42"/>
      <c r="FT346" s="42"/>
      <c r="FU346" s="42"/>
      <c r="FV346" s="42"/>
      <c r="FW346" s="42"/>
      <c r="FX346" s="42"/>
      <c r="FY346" s="42"/>
      <c r="FZ346" s="42"/>
      <c r="GA346" s="42"/>
      <c r="GB346" s="42"/>
      <c r="GC346" s="42"/>
      <c r="GD346" s="42"/>
      <c r="GE346" s="42"/>
      <c r="GF346" s="42"/>
      <c r="GG346" s="42"/>
      <c r="GH346" s="42"/>
      <c r="GI346" s="42"/>
      <c r="GJ346" s="42"/>
      <c r="GK346" s="42"/>
      <c r="GL346" s="42"/>
      <c r="GM346" s="42"/>
      <c r="GN346" s="42"/>
      <c r="GO346" s="42"/>
      <c r="GP346" s="42"/>
      <c r="GQ346" s="42"/>
      <c r="GR346" s="42"/>
      <c r="GS346" s="42"/>
      <c r="GT346" s="42"/>
      <c r="GU346" s="42"/>
      <c r="GV346" s="42"/>
      <c r="GW346" s="42"/>
      <c r="GX346" s="42"/>
      <c r="GY346" s="42"/>
    </row>
    <row r="347" spans="1:207" ht="15.75">
      <c r="A347" s="52"/>
      <c r="B347" s="42"/>
      <c r="C347" s="42"/>
      <c r="D347" s="42"/>
      <c r="E347" s="42"/>
      <c r="F347" s="44"/>
      <c r="G347" s="42"/>
      <c r="H347" s="42"/>
      <c r="I347" s="42"/>
      <c r="J347" s="42"/>
      <c r="K347" s="42"/>
      <c r="L347" s="42"/>
      <c r="M347" s="42"/>
      <c r="N347" s="42"/>
      <c r="O347" s="42"/>
      <c r="P347" s="42"/>
      <c r="Q347" s="42"/>
      <c r="R347" s="42"/>
      <c r="S347" s="42"/>
      <c r="T347" s="42"/>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c r="AR347" s="42"/>
      <c r="AS347" s="42"/>
      <c r="AT347" s="42"/>
      <c r="AU347" s="42"/>
      <c r="AV347" s="42"/>
      <c r="AW347" s="42"/>
      <c r="AX347" s="42"/>
      <c r="AY347" s="42"/>
      <c r="AZ347" s="42"/>
      <c r="BA347" s="42"/>
      <c r="BB347" s="42"/>
      <c r="BC347" s="42"/>
      <c r="BD347" s="42"/>
      <c r="BE347" s="42"/>
      <c r="BF347" s="42"/>
      <c r="BG347" s="42"/>
      <c r="BH347" s="42"/>
      <c r="BI347" s="42"/>
      <c r="BJ347" s="42"/>
      <c r="BK347" s="42"/>
      <c r="BL347" s="42"/>
      <c r="BM347" s="42"/>
      <c r="BN347" s="42"/>
      <c r="BO347" s="42"/>
      <c r="BP347" s="42"/>
      <c r="BQ347" s="42"/>
      <c r="BR347" s="42"/>
      <c r="BS347" s="42"/>
      <c r="BT347" s="42"/>
      <c r="BU347" s="42"/>
      <c r="BV347" s="42"/>
      <c r="BW347" s="42"/>
      <c r="BX347" s="42"/>
      <c r="BY347" s="42"/>
      <c r="BZ347" s="42"/>
      <c r="CA347" s="42"/>
      <c r="CB347" s="42"/>
      <c r="CC347" s="42"/>
      <c r="CD347" s="42"/>
      <c r="CE347" s="42"/>
      <c r="CF347" s="42"/>
      <c r="CG347" s="42"/>
      <c r="CH347" s="42"/>
      <c r="CI347" s="42"/>
      <c r="CJ347" s="42"/>
      <c r="CK347" s="42"/>
      <c r="CL347" s="42"/>
      <c r="CM347" s="42"/>
      <c r="CN347" s="42"/>
      <c r="CO347" s="42"/>
      <c r="CP347" s="42"/>
      <c r="CQ347" s="42"/>
      <c r="CR347" s="42"/>
      <c r="CS347" s="42"/>
      <c r="CT347" s="42"/>
      <c r="CU347" s="42"/>
      <c r="CV347" s="42"/>
      <c r="CW347" s="42"/>
      <c r="CX347" s="42"/>
      <c r="CY347" s="42"/>
      <c r="CZ347" s="42"/>
      <c r="DA347" s="42"/>
      <c r="DB347" s="42"/>
      <c r="DC347" s="42"/>
      <c r="DD347" s="42"/>
      <c r="DE347" s="42"/>
      <c r="DF347" s="42"/>
      <c r="DG347" s="42"/>
      <c r="DH347" s="42"/>
      <c r="DI347" s="42"/>
      <c r="DJ347" s="42"/>
      <c r="DK347" s="42"/>
      <c r="DL347" s="42"/>
      <c r="DM347" s="42"/>
      <c r="DN347" s="42"/>
      <c r="DO347" s="42"/>
      <c r="DP347" s="42"/>
      <c r="DQ347" s="42"/>
      <c r="DR347" s="42"/>
      <c r="DS347" s="42"/>
      <c r="DT347" s="42"/>
      <c r="DU347" s="42"/>
      <c r="DV347" s="42"/>
      <c r="DW347" s="42"/>
      <c r="DX347" s="42"/>
      <c r="DY347" s="42"/>
      <c r="DZ347" s="42"/>
      <c r="EA347" s="42"/>
      <c r="EB347" s="42"/>
      <c r="EC347" s="42"/>
      <c r="ED347" s="42"/>
      <c r="EE347" s="42"/>
      <c r="EF347" s="42"/>
      <c r="EG347" s="42"/>
      <c r="EH347" s="42"/>
      <c r="EI347" s="42"/>
      <c r="EJ347" s="42"/>
      <c r="EK347" s="42"/>
      <c r="EL347" s="42"/>
      <c r="EM347" s="42"/>
      <c r="EN347" s="42"/>
      <c r="EO347" s="42"/>
      <c r="EP347" s="42"/>
      <c r="EQ347" s="42"/>
      <c r="ER347" s="42"/>
      <c r="ES347" s="42"/>
      <c r="ET347" s="42"/>
      <c r="EU347" s="42"/>
      <c r="EV347" s="42"/>
      <c r="EW347" s="42"/>
      <c r="EX347" s="42"/>
      <c r="EY347" s="42"/>
      <c r="EZ347" s="42"/>
      <c r="FA347" s="42"/>
      <c r="FB347" s="42"/>
      <c r="FC347" s="42"/>
      <c r="FD347" s="42"/>
      <c r="FE347" s="42"/>
      <c r="FF347" s="42"/>
      <c r="FG347" s="42"/>
      <c r="FH347" s="42"/>
      <c r="FI347" s="42"/>
      <c r="FJ347" s="42"/>
      <c r="FK347" s="42"/>
      <c r="FL347" s="42"/>
      <c r="FM347" s="42"/>
      <c r="FN347" s="42"/>
      <c r="FO347" s="42"/>
      <c r="FP347" s="42"/>
      <c r="FQ347" s="42"/>
      <c r="FR347" s="42"/>
      <c r="FS347" s="42"/>
      <c r="FT347" s="42"/>
      <c r="FU347" s="42"/>
      <c r="FV347" s="42"/>
      <c r="FW347" s="42"/>
      <c r="FX347" s="42"/>
      <c r="FY347" s="42"/>
      <c r="FZ347" s="42"/>
      <c r="GA347" s="42"/>
      <c r="GB347" s="42"/>
      <c r="GC347" s="42"/>
      <c r="GD347" s="42"/>
      <c r="GE347" s="42"/>
      <c r="GF347" s="42"/>
      <c r="GG347" s="42"/>
      <c r="GH347" s="42"/>
      <c r="GI347" s="42"/>
      <c r="GJ347" s="42"/>
      <c r="GK347" s="42"/>
      <c r="GL347" s="42"/>
      <c r="GM347" s="42"/>
      <c r="GN347" s="42"/>
      <c r="GO347" s="42"/>
      <c r="GP347" s="42"/>
      <c r="GQ347" s="42"/>
      <c r="GR347" s="42"/>
      <c r="GS347" s="42"/>
      <c r="GT347" s="42"/>
      <c r="GU347" s="42"/>
      <c r="GV347" s="42"/>
      <c r="GW347" s="42"/>
      <c r="GX347" s="42"/>
      <c r="GY347" s="42"/>
    </row>
    <row r="348" spans="1:207" ht="15.75">
      <c r="A348" s="52"/>
      <c r="B348" s="42"/>
      <c r="C348" s="42"/>
      <c r="D348" s="42"/>
      <c r="E348" s="42"/>
      <c r="F348" s="44"/>
      <c r="G348" s="42"/>
      <c r="H348" s="42"/>
      <c r="I348" s="42"/>
      <c r="J348" s="42"/>
      <c r="K348" s="42"/>
      <c r="L348" s="42"/>
      <c r="M348" s="42"/>
      <c r="N348" s="42"/>
      <c r="O348" s="42"/>
      <c r="P348" s="42"/>
      <c r="Q348" s="42"/>
      <c r="R348" s="42"/>
      <c r="S348" s="42"/>
      <c r="T348" s="42"/>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s="42"/>
      <c r="BM348" s="42"/>
      <c r="BN348" s="42"/>
      <c r="BO348" s="42"/>
      <c r="BP348" s="42"/>
      <c r="BQ348" s="42"/>
      <c r="BR348" s="42"/>
      <c r="BS348" s="42"/>
      <c r="BT348" s="42"/>
      <c r="BU348" s="42"/>
      <c r="BV348" s="42"/>
      <c r="BW348" s="42"/>
      <c r="BX348" s="42"/>
      <c r="BY348" s="42"/>
      <c r="BZ348" s="42"/>
      <c r="CA348" s="42"/>
      <c r="CB348" s="42"/>
      <c r="CC348" s="42"/>
      <c r="CD348" s="42"/>
      <c r="CE348" s="42"/>
      <c r="CF348" s="42"/>
      <c r="CG348" s="42"/>
      <c r="CH348" s="42"/>
      <c r="CI348" s="42"/>
      <c r="CJ348" s="42"/>
      <c r="CK348" s="42"/>
      <c r="CL348" s="42"/>
      <c r="CM348" s="42"/>
      <c r="CN348" s="42"/>
      <c r="CO348" s="42"/>
      <c r="CP348" s="42"/>
      <c r="CQ348" s="42"/>
      <c r="CR348" s="42"/>
      <c r="CS348" s="42"/>
      <c r="CT348" s="42"/>
      <c r="CU348" s="42"/>
      <c r="CV348" s="42"/>
      <c r="CW348" s="42"/>
      <c r="CX348" s="42"/>
      <c r="CY348" s="42"/>
      <c r="CZ348" s="42"/>
      <c r="DA348" s="42"/>
      <c r="DB348" s="42"/>
      <c r="DC348" s="42"/>
      <c r="DD348" s="42"/>
      <c r="DE348" s="42"/>
      <c r="DF348" s="42"/>
      <c r="DG348" s="42"/>
      <c r="DH348" s="42"/>
      <c r="DI348" s="42"/>
      <c r="DJ348" s="42"/>
      <c r="DK348" s="42"/>
      <c r="DL348" s="42"/>
      <c r="DM348" s="42"/>
      <c r="DN348" s="42"/>
      <c r="DO348" s="42"/>
      <c r="DP348" s="42"/>
      <c r="DQ348" s="42"/>
      <c r="DR348" s="42"/>
      <c r="DS348" s="42"/>
      <c r="DT348" s="42"/>
      <c r="DU348" s="42"/>
      <c r="DV348" s="42"/>
      <c r="DW348" s="42"/>
      <c r="DX348" s="42"/>
      <c r="DY348" s="42"/>
      <c r="DZ348" s="42"/>
      <c r="EA348" s="42"/>
      <c r="EB348" s="42"/>
      <c r="EC348" s="42"/>
      <c r="ED348" s="42"/>
      <c r="EE348" s="42"/>
      <c r="EF348" s="42"/>
      <c r="EG348" s="42"/>
      <c r="EH348" s="42"/>
      <c r="EI348" s="42"/>
      <c r="EJ348" s="42"/>
      <c r="EK348" s="42"/>
      <c r="EL348" s="42"/>
      <c r="EM348" s="42"/>
      <c r="EN348" s="42"/>
      <c r="EO348" s="42"/>
      <c r="EP348" s="42"/>
      <c r="EQ348" s="42"/>
      <c r="ER348" s="42"/>
      <c r="ES348" s="42"/>
      <c r="ET348" s="42"/>
      <c r="EU348" s="42"/>
      <c r="EV348" s="42"/>
      <c r="EW348" s="42"/>
      <c r="EX348" s="42"/>
      <c r="EY348" s="42"/>
      <c r="EZ348" s="42"/>
      <c r="FA348" s="42"/>
      <c r="FB348" s="42"/>
      <c r="FC348" s="42"/>
      <c r="FD348" s="42"/>
      <c r="FE348" s="42"/>
      <c r="FF348" s="42"/>
      <c r="FG348" s="42"/>
      <c r="FH348" s="42"/>
      <c r="FI348" s="42"/>
      <c r="FJ348" s="42"/>
      <c r="FK348" s="42"/>
      <c r="FL348" s="42"/>
      <c r="FM348" s="42"/>
      <c r="FN348" s="42"/>
      <c r="FO348" s="42"/>
      <c r="FP348" s="42"/>
      <c r="FQ348" s="42"/>
      <c r="FR348" s="42"/>
      <c r="FS348" s="42"/>
      <c r="FT348" s="42"/>
      <c r="FU348" s="42"/>
      <c r="FV348" s="42"/>
      <c r="FW348" s="42"/>
      <c r="FX348" s="42"/>
      <c r="FY348" s="42"/>
      <c r="FZ348" s="42"/>
      <c r="GA348" s="42"/>
      <c r="GB348" s="42"/>
      <c r="GC348" s="42"/>
      <c r="GD348" s="42"/>
      <c r="GE348" s="42"/>
      <c r="GF348" s="42"/>
      <c r="GG348" s="42"/>
      <c r="GH348" s="42"/>
      <c r="GI348" s="42"/>
      <c r="GJ348" s="42"/>
      <c r="GK348" s="42"/>
      <c r="GL348" s="42"/>
      <c r="GM348" s="42"/>
      <c r="GN348" s="42"/>
      <c r="GO348" s="42"/>
      <c r="GP348" s="42"/>
      <c r="GQ348" s="42"/>
      <c r="GR348" s="42"/>
      <c r="GS348" s="42"/>
      <c r="GT348" s="42"/>
      <c r="GU348" s="42"/>
      <c r="GV348" s="42"/>
      <c r="GW348" s="42"/>
      <c r="GX348" s="42"/>
      <c r="GY348" s="42"/>
    </row>
    <row r="349" spans="1:207" ht="15.75">
      <c r="A349" s="52"/>
      <c r="B349" s="42"/>
      <c r="C349" s="42"/>
      <c r="D349" s="42"/>
      <c r="E349" s="42"/>
      <c r="F349" s="44"/>
      <c r="G349" s="42"/>
      <c r="H349" s="42"/>
      <c r="I349" s="42"/>
      <c r="J349" s="42"/>
      <c r="K349" s="42"/>
      <c r="L349" s="42"/>
      <c r="M349" s="42"/>
      <c r="N349" s="42"/>
      <c r="O349" s="42"/>
      <c r="P349" s="42"/>
      <c r="Q349" s="42"/>
      <c r="R349" s="42"/>
      <c r="S349" s="42"/>
      <c r="T349" s="42"/>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c r="AR349" s="42"/>
      <c r="AS349" s="42"/>
      <c r="AT349" s="42"/>
      <c r="AU349" s="42"/>
      <c r="AV349" s="42"/>
      <c r="AW349" s="42"/>
      <c r="AX349" s="42"/>
      <c r="AY349" s="42"/>
      <c r="AZ349" s="42"/>
      <c r="BA349" s="42"/>
      <c r="BB349" s="42"/>
      <c r="BC349" s="42"/>
      <c r="BD349" s="42"/>
      <c r="BE349" s="42"/>
      <c r="BF349" s="42"/>
      <c r="BG349" s="42"/>
      <c r="BH349" s="42"/>
      <c r="BI349" s="42"/>
      <c r="BJ349" s="42"/>
      <c r="BK349" s="42"/>
      <c r="BL349" s="42"/>
      <c r="BM349" s="42"/>
      <c r="BN349" s="42"/>
      <c r="BO349" s="42"/>
      <c r="BP349" s="42"/>
      <c r="BQ349" s="42"/>
      <c r="BR349" s="42"/>
      <c r="BS349" s="42"/>
      <c r="BT349" s="42"/>
      <c r="BU349" s="42"/>
      <c r="BV349" s="42"/>
      <c r="BW349" s="42"/>
      <c r="BX349" s="42"/>
      <c r="BY349" s="42"/>
      <c r="BZ349" s="42"/>
      <c r="CA349" s="42"/>
      <c r="CB349" s="42"/>
      <c r="CC349" s="42"/>
      <c r="CD349" s="42"/>
      <c r="CE349" s="42"/>
      <c r="CF349" s="42"/>
      <c r="CG349" s="42"/>
      <c r="CH349" s="42"/>
      <c r="CI349" s="42"/>
      <c r="CJ349" s="42"/>
      <c r="CK349" s="42"/>
      <c r="CL349" s="42"/>
      <c r="CM349" s="42"/>
      <c r="CN349" s="42"/>
      <c r="CO349" s="42"/>
      <c r="CP349" s="42"/>
      <c r="CQ349" s="42"/>
      <c r="CR349" s="42"/>
      <c r="CS349" s="42"/>
      <c r="CT349" s="42"/>
      <c r="CU349" s="42"/>
      <c r="CV349" s="42"/>
      <c r="CW349" s="42"/>
      <c r="CX349" s="42"/>
      <c r="CY349" s="42"/>
      <c r="CZ349" s="42"/>
      <c r="DA349" s="42"/>
      <c r="DB349" s="42"/>
      <c r="DC349" s="42"/>
      <c r="DD349" s="42"/>
      <c r="DE349" s="42"/>
      <c r="DF349" s="42"/>
      <c r="DG349" s="42"/>
      <c r="DH349" s="42"/>
      <c r="DI349" s="42"/>
      <c r="DJ349" s="42"/>
      <c r="DK349" s="42"/>
      <c r="DL349" s="42"/>
      <c r="DM349" s="42"/>
      <c r="DN349" s="42"/>
      <c r="DO349" s="42"/>
      <c r="DP349" s="42"/>
      <c r="DQ349" s="42"/>
      <c r="DR349" s="42"/>
      <c r="DS349" s="42"/>
      <c r="DT349" s="42"/>
      <c r="DU349" s="42"/>
      <c r="DV349" s="42"/>
      <c r="DW349" s="42"/>
      <c r="DX349" s="42"/>
      <c r="DY349" s="42"/>
      <c r="DZ349" s="42"/>
      <c r="EA349" s="42"/>
      <c r="EB349" s="42"/>
      <c r="EC349" s="42"/>
      <c r="ED349" s="42"/>
      <c r="EE349" s="42"/>
      <c r="EF349" s="42"/>
      <c r="EG349" s="42"/>
      <c r="EH349" s="42"/>
      <c r="EI349" s="42"/>
      <c r="EJ349" s="42"/>
      <c r="EK349" s="42"/>
      <c r="EL349" s="42"/>
      <c r="EM349" s="42"/>
      <c r="EN349" s="42"/>
      <c r="EO349" s="42"/>
      <c r="EP349" s="42"/>
      <c r="EQ349" s="42"/>
      <c r="ER349" s="42"/>
      <c r="ES349" s="42"/>
      <c r="ET349" s="42"/>
      <c r="EU349" s="42"/>
      <c r="EV349" s="42"/>
      <c r="EW349" s="42"/>
      <c r="EX349" s="42"/>
      <c r="EY349" s="42"/>
      <c r="EZ349" s="42"/>
      <c r="FA349" s="42"/>
      <c r="FB349" s="42"/>
      <c r="FC349" s="42"/>
      <c r="FD349" s="42"/>
      <c r="FE349" s="42"/>
      <c r="FF349" s="42"/>
      <c r="FG349" s="42"/>
      <c r="FH349" s="42"/>
      <c r="FI349" s="42"/>
      <c r="FJ349" s="42"/>
      <c r="FK349" s="42"/>
      <c r="FL349" s="42"/>
      <c r="FM349" s="42"/>
      <c r="FN349" s="42"/>
      <c r="FO349" s="42"/>
      <c r="FP349" s="42"/>
      <c r="FQ349" s="42"/>
      <c r="FR349" s="42"/>
      <c r="FS349" s="42"/>
      <c r="FT349" s="42"/>
      <c r="FU349" s="42"/>
      <c r="FV349" s="42"/>
      <c r="FW349" s="42"/>
      <c r="FX349" s="42"/>
      <c r="FY349" s="42"/>
      <c r="FZ349" s="42"/>
      <c r="GA349" s="42"/>
      <c r="GB349" s="42"/>
      <c r="GC349" s="42"/>
      <c r="GD349" s="42"/>
      <c r="GE349" s="42"/>
      <c r="GF349" s="42"/>
      <c r="GG349" s="42"/>
      <c r="GH349" s="42"/>
      <c r="GI349" s="42"/>
      <c r="GJ349" s="42"/>
      <c r="GK349" s="42"/>
      <c r="GL349" s="42"/>
      <c r="GM349" s="42"/>
      <c r="GN349" s="42"/>
      <c r="GO349" s="42"/>
      <c r="GP349" s="42"/>
      <c r="GQ349" s="42"/>
      <c r="GR349" s="42"/>
      <c r="GS349" s="42"/>
      <c r="GT349" s="42"/>
      <c r="GU349" s="42"/>
      <c r="GV349" s="42"/>
      <c r="GW349" s="42"/>
      <c r="GX349" s="42"/>
      <c r="GY349" s="42"/>
    </row>
    <row r="350" spans="1:207" ht="15.75">
      <c r="A350" s="52"/>
      <c r="B350" s="42"/>
      <c r="C350" s="42"/>
      <c r="D350" s="42"/>
      <c r="E350" s="42"/>
      <c r="F350" s="44"/>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s="42"/>
      <c r="BM350" s="42"/>
      <c r="BN350" s="42"/>
      <c r="BO350" s="42"/>
      <c r="BP350" s="42"/>
      <c r="BQ350" s="42"/>
      <c r="BR350" s="42"/>
      <c r="BS350" s="42"/>
      <c r="BT350" s="42"/>
      <c r="BU350" s="42"/>
      <c r="BV350" s="42"/>
      <c r="BW350" s="42"/>
      <c r="BX350" s="42"/>
      <c r="BY350" s="42"/>
      <c r="BZ350" s="42"/>
      <c r="CA350" s="42"/>
      <c r="CB350" s="42"/>
      <c r="CC350" s="42"/>
      <c r="CD350" s="42"/>
      <c r="CE350" s="42"/>
      <c r="CF350" s="42"/>
      <c r="CG350" s="42"/>
      <c r="CH350" s="42"/>
      <c r="CI350" s="42"/>
      <c r="CJ350" s="42"/>
      <c r="CK350" s="42"/>
      <c r="CL350" s="42"/>
      <c r="CM350" s="42"/>
      <c r="CN350" s="42"/>
      <c r="CO350" s="42"/>
      <c r="CP350" s="42"/>
      <c r="CQ350" s="42"/>
      <c r="CR350" s="42"/>
      <c r="CS350" s="42"/>
      <c r="CT350" s="42"/>
      <c r="CU350" s="42"/>
      <c r="CV350" s="42"/>
      <c r="CW350" s="42"/>
      <c r="CX350" s="42"/>
      <c r="CY350" s="42"/>
      <c r="CZ350" s="42"/>
      <c r="DA350" s="42"/>
      <c r="DB350" s="42"/>
      <c r="DC350" s="42"/>
      <c r="DD350" s="42"/>
      <c r="DE350" s="42"/>
      <c r="DF350" s="42"/>
      <c r="DG350" s="42"/>
      <c r="DH350" s="42"/>
      <c r="DI350" s="42"/>
      <c r="DJ350" s="42"/>
      <c r="DK350" s="42"/>
      <c r="DL350" s="42"/>
      <c r="DM350" s="42"/>
      <c r="DN350" s="42"/>
      <c r="DO350" s="42"/>
      <c r="DP350" s="42"/>
      <c r="DQ350" s="42"/>
      <c r="DR350" s="42"/>
      <c r="DS350" s="42"/>
      <c r="DT350" s="42"/>
      <c r="DU350" s="42"/>
      <c r="DV350" s="42"/>
      <c r="DW350" s="42"/>
      <c r="DX350" s="42"/>
      <c r="DY350" s="42"/>
      <c r="DZ350" s="42"/>
      <c r="EA350" s="42"/>
      <c r="EB350" s="42"/>
      <c r="EC350" s="42"/>
      <c r="ED350" s="42"/>
      <c r="EE350" s="42"/>
      <c r="EF350" s="42"/>
      <c r="EG350" s="42"/>
      <c r="EH350" s="42"/>
      <c r="EI350" s="42"/>
      <c r="EJ350" s="42"/>
      <c r="EK350" s="42"/>
      <c r="EL350" s="42"/>
      <c r="EM350" s="42"/>
      <c r="EN350" s="42"/>
      <c r="EO350" s="42"/>
      <c r="EP350" s="42"/>
      <c r="EQ350" s="42"/>
      <c r="ER350" s="42"/>
      <c r="ES350" s="42"/>
      <c r="ET350" s="42"/>
      <c r="EU350" s="42"/>
      <c r="EV350" s="42"/>
      <c r="EW350" s="42"/>
      <c r="EX350" s="42"/>
      <c r="EY350" s="42"/>
      <c r="EZ350" s="42"/>
      <c r="FA350" s="42"/>
      <c r="FB350" s="42"/>
      <c r="FC350" s="42"/>
      <c r="FD350" s="42"/>
      <c r="FE350" s="42"/>
      <c r="FF350" s="42"/>
      <c r="FG350" s="42"/>
      <c r="FH350" s="42"/>
      <c r="FI350" s="42"/>
      <c r="FJ350" s="42"/>
      <c r="FK350" s="42"/>
      <c r="FL350" s="42"/>
      <c r="FM350" s="42"/>
      <c r="FN350" s="42"/>
      <c r="FO350" s="42"/>
      <c r="FP350" s="42"/>
      <c r="FQ350" s="42"/>
      <c r="FR350" s="42"/>
      <c r="FS350" s="42"/>
      <c r="FT350" s="42"/>
      <c r="FU350" s="42"/>
      <c r="FV350" s="42"/>
      <c r="FW350" s="42"/>
      <c r="FX350" s="42"/>
      <c r="FY350" s="42"/>
      <c r="FZ350" s="42"/>
      <c r="GA350" s="42"/>
      <c r="GB350" s="42"/>
      <c r="GC350" s="42"/>
      <c r="GD350" s="42"/>
      <c r="GE350" s="42"/>
      <c r="GF350" s="42"/>
      <c r="GG350" s="42"/>
      <c r="GH350" s="42"/>
      <c r="GI350" s="42"/>
      <c r="GJ350" s="42"/>
      <c r="GK350" s="42"/>
      <c r="GL350" s="42"/>
      <c r="GM350" s="42"/>
      <c r="GN350" s="42"/>
      <c r="GO350" s="42"/>
      <c r="GP350" s="42"/>
      <c r="GQ350" s="42"/>
      <c r="GR350" s="42"/>
      <c r="GS350" s="42"/>
      <c r="GT350" s="42"/>
      <c r="GU350" s="42"/>
      <c r="GV350" s="42"/>
      <c r="GW350" s="42"/>
      <c r="GX350" s="42"/>
      <c r="GY350" s="42"/>
    </row>
    <row r="351" spans="1:207" ht="15.75">
      <c r="A351" s="52"/>
      <c r="B351" s="42"/>
      <c r="C351" s="42"/>
      <c r="D351" s="42"/>
      <c r="E351" s="42"/>
      <c r="F351" s="44"/>
      <c r="G351" s="42"/>
      <c r="H351" s="42"/>
      <c r="I351" s="42"/>
      <c r="J351" s="42"/>
      <c r="K351" s="42"/>
      <c r="L351" s="42"/>
      <c r="M351" s="42"/>
      <c r="N351" s="42"/>
      <c r="O351" s="42"/>
      <c r="P351" s="42"/>
      <c r="Q351" s="42"/>
      <c r="R351" s="42"/>
      <c r="S351" s="42"/>
      <c r="T351" s="42"/>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c r="BI351" s="42"/>
      <c r="BJ351" s="42"/>
      <c r="BK351" s="42"/>
      <c r="BL351" s="42"/>
      <c r="BM351" s="42"/>
      <c r="BN351" s="42"/>
      <c r="BO351" s="42"/>
      <c r="BP351" s="42"/>
      <c r="BQ351" s="42"/>
      <c r="BR351" s="42"/>
      <c r="BS351" s="42"/>
      <c r="BT351" s="42"/>
      <c r="BU351" s="42"/>
      <c r="BV351" s="42"/>
      <c r="BW351" s="42"/>
      <c r="BX351" s="42"/>
      <c r="BY351" s="42"/>
      <c r="BZ351" s="42"/>
      <c r="CA351" s="42"/>
      <c r="CB351" s="42"/>
      <c r="CC351" s="42"/>
      <c r="CD351" s="42"/>
      <c r="CE351" s="42"/>
      <c r="CF351" s="42"/>
      <c r="CG351" s="42"/>
      <c r="CH351" s="42"/>
      <c r="CI351" s="42"/>
      <c r="CJ351" s="42"/>
      <c r="CK351" s="42"/>
      <c r="CL351" s="42"/>
      <c r="CM351" s="42"/>
      <c r="CN351" s="42"/>
      <c r="CO351" s="42"/>
      <c r="CP351" s="42"/>
      <c r="CQ351" s="42"/>
      <c r="CR351" s="42"/>
      <c r="CS351" s="42"/>
      <c r="CT351" s="42"/>
      <c r="CU351" s="42"/>
      <c r="CV351" s="42"/>
      <c r="CW351" s="42"/>
      <c r="CX351" s="42"/>
      <c r="CY351" s="42"/>
      <c r="CZ351" s="42"/>
      <c r="DA351" s="42"/>
      <c r="DB351" s="42"/>
      <c r="DC351" s="42"/>
      <c r="DD351" s="42"/>
      <c r="DE351" s="42"/>
      <c r="DF351" s="42"/>
      <c r="DG351" s="42"/>
      <c r="DH351" s="42"/>
      <c r="DI351" s="42"/>
      <c r="DJ351" s="42"/>
      <c r="DK351" s="42"/>
      <c r="DL351" s="42"/>
      <c r="DM351" s="42"/>
      <c r="DN351" s="42"/>
      <c r="DO351" s="42"/>
      <c r="DP351" s="42"/>
      <c r="DQ351" s="42"/>
      <c r="DR351" s="42"/>
      <c r="DS351" s="42"/>
      <c r="DT351" s="42"/>
      <c r="DU351" s="42"/>
      <c r="DV351" s="42"/>
      <c r="DW351" s="42"/>
      <c r="DX351" s="42"/>
      <c r="DY351" s="42"/>
      <c r="DZ351" s="42"/>
      <c r="EA351" s="42"/>
      <c r="EB351" s="42"/>
      <c r="EC351" s="42"/>
      <c r="ED351" s="42"/>
      <c r="EE351" s="42"/>
      <c r="EF351" s="42"/>
      <c r="EG351" s="42"/>
      <c r="EH351" s="42"/>
      <c r="EI351" s="42"/>
      <c r="EJ351" s="42"/>
      <c r="EK351" s="42"/>
      <c r="EL351" s="42"/>
      <c r="EM351" s="42"/>
      <c r="EN351" s="42"/>
      <c r="EO351" s="42"/>
      <c r="EP351" s="42"/>
      <c r="EQ351" s="42"/>
      <c r="ER351" s="42"/>
      <c r="ES351" s="42"/>
      <c r="ET351" s="42"/>
      <c r="EU351" s="42"/>
      <c r="EV351" s="42"/>
      <c r="EW351" s="42"/>
      <c r="EX351" s="42"/>
      <c r="EY351" s="42"/>
      <c r="EZ351" s="42"/>
      <c r="FA351" s="42"/>
      <c r="FB351" s="42"/>
      <c r="FC351" s="42"/>
      <c r="FD351" s="42"/>
      <c r="FE351" s="42"/>
      <c r="FF351" s="42"/>
      <c r="FG351" s="42"/>
      <c r="FH351" s="42"/>
      <c r="FI351" s="42"/>
      <c r="FJ351" s="42"/>
      <c r="FK351" s="42"/>
      <c r="FL351" s="42"/>
      <c r="FM351" s="42"/>
      <c r="FN351" s="42"/>
      <c r="FO351" s="42"/>
      <c r="FP351" s="42"/>
      <c r="FQ351" s="42"/>
      <c r="FR351" s="42"/>
      <c r="FS351" s="42"/>
      <c r="FT351" s="42"/>
      <c r="FU351" s="42"/>
      <c r="FV351" s="42"/>
      <c r="FW351" s="42"/>
      <c r="FX351" s="42"/>
      <c r="FY351" s="42"/>
      <c r="FZ351" s="42"/>
      <c r="GA351" s="42"/>
      <c r="GB351" s="42"/>
      <c r="GC351" s="42"/>
      <c r="GD351" s="42"/>
      <c r="GE351" s="42"/>
      <c r="GF351" s="42"/>
      <c r="GG351" s="42"/>
      <c r="GH351" s="42"/>
      <c r="GI351" s="42"/>
      <c r="GJ351" s="42"/>
      <c r="GK351" s="42"/>
      <c r="GL351" s="42"/>
      <c r="GM351" s="42"/>
      <c r="GN351" s="42"/>
      <c r="GO351" s="42"/>
      <c r="GP351" s="42"/>
      <c r="GQ351" s="42"/>
      <c r="GR351" s="42"/>
      <c r="GS351" s="42"/>
      <c r="GT351" s="42"/>
      <c r="GU351" s="42"/>
      <c r="GV351" s="42"/>
      <c r="GW351" s="42"/>
      <c r="GX351" s="42"/>
      <c r="GY351" s="42"/>
    </row>
    <row r="352" spans="1:207" ht="15.75">
      <c r="A352" s="52"/>
      <c r="B352" s="42"/>
      <c r="C352" s="42"/>
      <c r="D352" s="42"/>
      <c r="E352" s="42"/>
      <c r="F352" s="44"/>
      <c r="G352" s="42"/>
      <c r="H352" s="42"/>
      <c r="I352" s="42"/>
      <c r="J352" s="42"/>
      <c r="K352" s="42"/>
      <c r="L352" s="42"/>
      <c r="M352" s="42"/>
      <c r="N352" s="42"/>
      <c r="O352" s="42"/>
      <c r="P352" s="42"/>
      <c r="Q352" s="42"/>
      <c r="R352" s="42"/>
      <c r="S352" s="42"/>
      <c r="T352" s="42"/>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c r="AZ352" s="42"/>
      <c r="BA352" s="42"/>
      <c r="BB352" s="42"/>
      <c r="BC352" s="42"/>
      <c r="BD352" s="42"/>
      <c r="BE352" s="42"/>
      <c r="BF352" s="42"/>
      <c r="BG352" s="42"/>
      <c r="BH352" s="42"/>
      <c r="BI352" s="42"/>
      <c r="BJ352" s="42"/>
      <c r="BK352" s="42"/>
      <c r="BL352" s="42"/>
      <c r="BM352" s="42"/>
      <c r="BN352" s="42"/>
      <c r="BO352" s="42"/>
      <c r="BP352" s="42"/>
      <c r="BQ352" s="42"/>
      <c r="BR352" s="42"/>
      <c r="BS352" s="42"/>
      <c r="BT352" s="42"/>
      <c r="BU352" s="42"/>
      <c r="BV352" s="42"/>
      <c r="BW352" s="42"/>
      <c r="BX352" s="42"/>
      <c r="BY352" s="42"/>
      <c r="BZ352" s="42"/>
      <c r="CA352" s="42"/>
      <c r="CB352" s="42"/>
      <c r="CC352" s="42"/>
      <c r="CD352" s="42"/>
      <c r="CE352" s="42"/>
      <c r="CF352" s="42"/>
      <c r="CG352" s="42"/>
      <c r="CH352" s="42"/>
      <c r="CI352" s="42"/>
      <c r="CJ352" s="42"/>
      <c r="CK352" s="42"/>
      <c r="CL352" s="42"/>
      <c r="CM352" s="42"/>
      <c r="CN352" s="42"/>
      <c r="CO352" s="42"/>
      <c r="CP352" s="42"/>
      <c r="CQ352" s="42"/>
      <c r="CR352" s="42"/>
      <c r="CS352" s="42"/>
      <c r="CT352" s="42"/>
      <c r="CU352" s="42"/>
      <c r="CV352" s="42"/>
      <c r="CW352" s="42"/>
      <c r="CX352" s="42"/>
      <c r="CY352" s="42"/>
      <c r="CZ352" s="42"/>
      <c r="DA352" s="42"/>
      <c r="DB352" s="42"/>
      <c r="DC352" s="42"/>
      <c r="DD352" s="42"/>
      <c r="DE352" s="42"/>
      <c r="DF352" s="42"/>
      <c r="DG352" s="42"/>
      <c r="DH352" s="42"/>
      <c r="DI352" s="42"/>
      <c r="DJ352" s="42"/>
      <c r="DK352" s="42"/>
      <c r="DL352" s="42"/>
      <c r="DM352" s="42"/>
      <c r="DN352" s="42"/>
      <c r="DO352" s="42"/>
      <c r="DP352" s="42"/>
      <c r="DQ352" s="42"/>
      <c r="DR352" s="42"/>
      <c r="DS352" s="42"/>
      <c r="DT352" s="42"/>
      <c r="DU352" s="42"/>
      <c r="DV352" s="42"/>
      <c r="DW352" s="42"/>
      <c r="DX352" s="42"/>
      <c r="DY352" s="42"/>
      <c r="DZ352" s="42"/>
      <c r="EA352" s="42"/>
      <c r="EB352" s="42"/>
      <c r="EC352" s="42"/>
      <c r="ED352" s="42"/>
      <c r="EE352" s="42"/>
      <c r="EF352" s="42"/>
      <c r="EG352" s="42"/>
      <c r="EH352" s="42"/>
      <c r="EI352" s="42"/>
      <c r="EJ352" s="42"/>
      <c r="EK352" s="42"/>
      <c r="EL352" s="42"/>
      <c r="EM352" s="42"/>
      <c r="EN352" s="42"/>
      <c r="EO352" s="42"/>
      <c r="EP352" s="42"/>
      <c r="EQ352" s="42"/>
      <c r="ER352" s="42"/>
      <c r="ES352" s="42"/>
      <c r="ET352" s="42"/>
      <c r="EU352" s="42"/>
      <c r="EV352" s="42"/>
      <c r="EW352" s="42"/>
      <c r="EX352" s="42"/>
      <c r="EY352" s="42"/>
      <c r="EZ352" s="42"/>
      <c r="FA352" s="42"/>
      <c r="FB352" s="42"/>
      <c r="FC352" s="42"/>
      <c r="FD352" s="42"/>
      <c r="FE352" s="42"/>
      <c r="FF352" s="42"/>
      <c r="FG352" s="42"/>
      <c r="FH352" s="42"/>
      <c r="FI352" s="42"/>
      <c r="FJ352" s="42"/>
      <c r="FK352" s="42"/>
      <c r="FL352" s="42"/>
      <c r="FM352" s="42"/>
      <c r="FN352" s="42"/>
      <c r="FO352" s="42"/>
      <c r="FP352" s="42"/>
      <c r="FQ352" s="42"/>
      <c r="FR352" s="42"/>
      <c r="FS352" s="42"/>
      <c r="FT352" s="42"/>
      <c r="FU352" s="42"/>
      <c r="FV352" s="42"/>
      <c r="FW352" s="42"/>
      <c r="FX352" s="42"/>
      <c r="FY352" s="42"/>
      <c r="FZ352" s="42"/>
      <c r="GA352" s="42"/>
      <c r="GB352" s="42"/>
      <c r="GC352" s="42"/>
      <c r="GD352" s="42"/>
      <c r="GE352" s="42"/>
      <c r="GF352" s="42"/>
      <c r="GG352" s="42"/>
      <c r="GH352" s="42"/>
      <c r="GI352" s="42"/>
      <c r="GJ352" s="42"/>
      <c r="GK352" s="42"/>
      <c r="GL352" s="42"/>
      <c r="GM352" s="42"/>
      <c r="GN352" s="42"/>
      <c r="GO352" s="42"/>
      <c r="GP352" s="42"/>
      <c r="GQ352" s="42"/>
      <c r="GR352" s="42"/>
      <c r="GS352" s="42"/>
      <c r="GT352" s="42"/>
      <c r="GU352" s="42"/>
      <c r="GV352" s="42"/>
      <c r="GW352" s="42"/>
      <c r="GX352" s="42"/>
      <c r="GY352" s="42"/>
    </row>
    <row r="353" spans="1:207" ht="15.75">
      <c r="A353" s="52"/>
      <c r="B353" s="42"/>
      <c r="C353" s="42"/>
      <c r="D353" s="42"/>
      <c r="E353" s="42"/>
      <c r="F353" s="44"/>
      <c r="G353" s="42"/>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s="42"/>
      <c r="BM353" s="42"/>
      <c r="BN353" s="42"/>
      <c r="BO353" s="42"/>
      <c r="BP353" s="42"/>
      <c r="BQ353" s="42"/>
      <c r="BR353" s="42"/>
      <c r="BS353" s="42"/>
      <c r="BT353" s="42"/>
      <c r="BU353" s="42"/>
      <c r="BV353" s="42"/>
      <c r="BW353" s="42"/>
      <c r="BX353" s="42"/>
      <c r="BY353" s="42"/>
      <c r="BZ353" s="42"/>
      <c r="CA353" s="42"/>
      <c r="CB353" s="42"/>
      <c r="CC353" s="42"/>
      <c r="CD353" s="42"/>
      <c r="CE353" s="42"/>
      <c r="CF353" s="42"/>
      <c r="CG353" s="42"/>
      <c r="CH353" s="42"/>
      <c r="CI353" s="42"/>
      <c r="CJ353" s="42"/>
      <c r="CK353" s="42"/>
      <c r="CL353" s="42"/>
      <c r="CM353" s="42"/>
      <c r="CN353" s="42"/>
      <c r="CO353" s="42"/>
      <c r="CP353" s="42"/>
      <c r="CQ353" s="42"/>
      <c r="CR353" s="42"/>
      <c r="CS353" s="42"/>
      <c r="CT353" s="42"/>
      <c r="CU353" s="42"/>
      <c r="CV353" s="42"/>
      <c r="CW353" s="42"/>
      <c r="CX353" s="42"/>
      <c r="CY353" s="42"/>
      <c r="CZ353" s="42"/>
      <c r="DA353" s="42"/>
      <c r="DB353" s="42"/>
      <c r="DC353" s="42"/>
      <c r="DD353" s="42"/>
      <c r="DE353" s="42"/>
      <c r="DF353" s="42"/>
      <c r="DG353" s="42"/>
      <c r="DH353" s="42"/>
      <c r="DI353" s="42"/>
      <c r="DJ353" s="42"/>
      <c r="DK353" s="42"/>
      <c r="DL353" s="42"/>
      <c r="DM353" s="42"/>
      <c r="DN353" s="42"/>
      <c r="DO353" s="42"/>
      <c r="DP353" s="42"/>
      <c r="DQ353" s="42"/>
      <c r="DR353" s="42"/>
      <c r="DS353" s="42"/>
      <c r="DT353" s="42"/>
      <c r="DU353" s="42"/>
      <c r="DV353" s="42"/>
      <c r="DW353" s="42"/>
      <c r="DX353" s="42"/>
      <c r="DY353" s="42"/>
      <c r="DZ353" s="42"/>
      <c r="EA353" s="42"/>
      <c r="EB353" s="42"/>
      <c r="EC353" s="42"/>
      <c r="ED353" s="42"/>
      <c r="EE353" s="42"/>
      <c r="EF353" s="42"/>
      <c r="EG353" s="42"/>
      <c r="EH353" s="42"/>
      <c r="EI353" s="42"/>
      <c r="EJ353" s="42"/>
      <c r="EK353" s="42"/>
      <c r="EL353" s="42"/>
      <c r="EM353" s="42"/>
      <c r="EN353" s="42"/>
      <c r="EO353" s="42"/>
      <c r="EP353" s="42"/>
      <c r="EQ353" s="42"/>
      <c r="ER353" s="42"/>
      <c r="ES353" s="42"/>
      <c r="ET353" s="42"/>
      <c r="EU353" s="42"/>
      <c r="EV353" s="42"/>
      <c r="EW353" s="42"/>
      <c r="EX353" s="42"/>
      <c r="EY353" s="42"/>
      <c r="EZ353" s="42"/>
      <c r="FA353" s="42"/>
      <c r="FB353" s="42"/>
      <c r="FC353" s="42"/>
      <c r="FD353" s="42"/>
      <c r="FE353" s="42"/>
      <c r="FF353" s="42"/>
      <c r="FG353" s="42"/>
      <c r="FH353" s="42"/>
      <c r="FI353" s="42"/>
      <c r="FJ353" s="42"/>
      <c r="FK353" s="42"/>
      <c r="FL353" s="42"/>
      <c r="FM353" s="42"/>
      <c r="FN353" s="42"/>
      <c r="FO353" s="42"/>
      <c r="FP353" s="42"/>
      <c r="FQ353" s="42"/>
      <c r="FR353" s="42"/>
      <c r="FS353" s="42"/>
      <c r="FT353" s="42"/>
      <c r="FU353" s="42"/>
      <c r="FV353" s="42"/>
      <c r="FW353" s="42"/>
      <c r="FX353" s="42"/>
      <c r="FY353" s="42"/>
      <c r="FZ353" s="42"/>
      <c r="GA353" s="42"/>
      <c r="GB353" s="42"/>
      <c r="GC353" s="42"/>
      <c r="GD353" s="42"/>
      <c r="GE353" s="42"/>
      <c r="GF353" s="42"/>
      <c r="GG353" s="42"/>
      <c r="GH353" s="42"/>
      <c r="GI353" s="42"/>
      <c r="GJ353" s="42"/>
      <c r="GK353" s="42"/>
      <c r="GL353" s="42"/>
      <c r="GM353" s="42"/>
      <c r="GN353" s="42"/>
      <c r="GO353" s="42"/>
      <c r="GP353" s="42"/>
      <c r="GQ353" s="42"/>
      <c r="GR353" s="42"/>
      <c r="GS353" s="42"/>
      <c r="GT353" s="42"/>
      <c r="GU353" s="42"/>
      <c r="GV353" s="42"/>
      <c r="GW353" s="42"/>
      <c r="GX353" s="42"/>
      <c r="GY353" s="42"/>
    </row>
    <row r="354" spans="1:207" ht="15.75">
      <c r="A354" s="52"/>
      <c r="B354" s="42"/>
      <c r="C354" s="42"/>
      <c r="D354" s="42"/>
      <c r="E354" s="42"/>
      <c r="F354" s="44"/>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c r="BM354" s="42"/>
      <c r="BN354" s="42"/>
      <c r="BO354" s="42"/>
      <c r="BP354" s="42"/>
      <c r="BQ354" s="42"/>
      <c r="BR354" s="42"/>
      <c r="BS354" s="42"/>
      <c r="BT354" s="42"/>
      <c r="BU354" s="42"/>
      <c r="BV354" s="42"/>
      <c r="BW354" s="42"/>
      <c r="BX354" s="42"/>
      <c r="BY354" s="42"/>
      <c r="BZ354" s="42"/>
      <c r="CA354" s="42"/>
      <c r="CB354" s="42"/>
      <c r="CC354" s="42"/>
      <c r="CD354" s="42"/>
      <c r="CE354" s="42"/>
      <c r="CF354" s="42"/>
      <c r="CG354" s="42"/>
      <c r="CH354" s="42"/>
      <c r="CI354" s="42"/>
      <c r="CJ354" s="42"/>
      <c r="CK354" s="42"/>
      <c r="CL354" s="42"/>
      <c r="CM354" s="42"/>
      <c r="CN354" s="42"/>
      <c r="CO354" s="42"/>
      <c r="CP354" s="42"/>
      <c r="CQ354" s="42"/>
      <c r="CR354" s="42"/>
      <c r="CS354" s="42"/>
      <c r="CT354" s="42"/>
      <c r="CU354" s="42"/>
      <c r="CV354" s="42"/>
      <c r="CW354" s="42"/>
      <c r="CX354" s="42"/>
      <c r="CY354" s="42"/>
      <c r="CZ354" s="42"/>
      <c r="DA354" s="42"/>
      <c r="DB354" s="42"/>
      <c r="DC354" s="42"/>
      <c r="DD354" s="42"/>
      <c r="DE354" s="42"/>
      <c r="DF354" s="42"/>
      <c r="DG354" s="42"/>
      <c r="DH354" s="42"/>
      <c r="DI354" s="42"/>
      <c r="DJ354" s="42"/>
      <c r="DK354" s="42"/>
      <c r="DL354" s="42"/>
      <c r="DM354" s="42"/>
      <c r="DN354" s="42"/>
      <c r="DO354" s="42"/>
      <c r="DP354" s="42"/>
      <c r="DQ354" s="42"/>
      <c r="DR354" s="42"/>
      <c r="DS354" s="42"/>
      <c r="DT354" s="42"/>
      <c r="DU354" s="42"/>
      <c r="DV354" s="42"/>
      <c r="DW354" s="42"/>
      <c r="DX354" s="42"/>
      <c r="DY354" s="42"/>
      <c r="DZ354" s="42"/>
      <c r="EA354" s="42"/>
      <c r="EB354" s="42"/>
      <c r="EC354" s="42"/>
      <c r="ED354" s="42"/>
      <c r="EE354" s="42"/>
      <c r="EF354" s="42"/>
      <c r="EG354" s="42"/>
      <c r="EH354" s="42"/>
      <c r="EI354" s="42"/>
      <c r="EJ354" s="42"/>
      <c r="EK354" s="42"/>
      <c r="EL354" s="42"/>
      <c r="EM354" s="42"/>
      <c r="EN354" s="42"/>
      <c r="EO354" s="42"/>
      <c r="EP354" s="42"/>
      <c r="EQ354" s="42"/>
      <c r="ER354" s="42"/>
      <c r="ES354" s="42"/>
      <c r="ET354" s="42"/>
      <c r="EU354" s="42"/>
      <c r="EV354" s="42"/>
      <c r="EW354" s="42"/>
      <c r="EX354" s="42"/>
      <c r="EY354" s="42"/>
      <c r="EZ354" s="42"/>
      <c r="FA354" s="42"/>
      <c r="FB354" s="42"/>
      <c r="FC354" s="42"/>
      <c r="FD354" s="42"/>
      <c r="FE354" s="42"/>
      <c r="FF354" s="42"/>
      <c r="FG354" s="42"/>
      <c r="FH354" s="42"/>
      <c r="FI354" s="42"/>
      <c r="FJ354" s="42"/>
      <c r="FK354" s="42"/>
      <c r="FL354" s="42"/>
      <c r="FM354" s="42"/>
      <c r="FN354" s="42"/>
      <c r="FO354" s="42"/>
      <c r="FP354" s="42"/>
      <c r="FQ354" s="42"/>
      <c r="FR354" s="42"/>
      <c r="FS354" s="42"/>
      <c r="FT354" s="42"/>
      <c r="FU354" s="42"/>
      <c r="FV354" s="42"/>
      <c r="FW354" s="42"/>
      <c r="FX354" s="42"/>
      <c r="FY354" s="42"/>
      <c r="FZ354" s="42"/>
      <c r="GA354" s="42"/>
      <c r="GB354" s="42"/>
      <c r="GC354" s="42"/>
      <c r="GD354" s="42"/>
      <c r="GE354" s="42"/>
      <c r="GF354" s="42"/>
      <c r="GG354" s="42"/>
      <c r="GH354" s="42"/>
      <c r="GI354" s="42"/>
      <c r="GJ354" s="42"/>
      <c r="GK354" s="42"/>
      <c r="GL354" s="42"/>
      <c r="GM354" s="42"/>
      <c r="GN354" s="42"/>
      <c r="GO354" s="42"/>
      <c r="GP354" s="42"/>
      <c r="GQ354" s="42"/>
      <c r="GR354" s="42"/>
      <c r="GS354" s="42"/>
      <c r="GT354" s="42"/>
      <c r="GU354" s="42"/>
      <c r="GV354" s="42"/>
      <c r="GW354" s="42"/>
      <c r="GX354" s="42"/>
      <c r="GY354" s="42"/>
    </row>
    <row r="355" spans="1:207" ht="15.75">
      <c r="A355" s="52"/>
      <c r="B355" s="42"/>
      <c r="C355" s="42"/>
      <c r="D355" s="42"/>
      <c r="E355" s="42"/>
      <c r="F355" s="44"/>
      <c r="G355" s="42"/>
      <c r="H355" s="42"/>
      <c r="I355" s="42"/>
      <c r="J355" s="42"/>
      <c r="K355" s="42"/>
      <c r="L355" s="42"/>
      <c r="M355" s="42"/>
      <c r="N355" s="42"/>
      <c r="O355" s="42"/>
      <c r="P355" s="42"/>
      <c r="Q355" s="42"/>
      <c r="R355" s="42"/>
      <c r="S355" s="42"/>
      <c r="T355" s="42"/>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s="42"/>
      <c r="BM355" s="42"/>
      <c r="BN355" s="42"/>
      <c r="BO355" s="42"/>
      <c r="BP355" s="42"/>
      <c r="BQ355" s="42"/>
      <c r="BR355" s="42"/>
      <c r="BS355" s="42"/>
      <c r="BT355" s="42"/>
      <c r="BU355" s="42"/>
      <c r="BV355" s="42"/>
      <c r="BW355" s="42"/>
      <c r="BX355" s="42"/>
      <c r="BY355" s="42"/>
      <c r="BZ355" s="42"/>
      <c r="CA355" s="42"/>
      <c r="CB355" s="42"/>
      <c r="CC355" s="42"/>
      <c r="CD355" s="42"/>
      <c r="CE355" s="42"/>
      <c r="CF355" s="42"/>
      <c r="CG355" s="42"/>
      <c r="CH355" s="42"/>
      <c r="CI355" s="42"/>
      <c r="CJ355" s="42"/>
      <c r="CK355" s="42"/>
      <c r="CL355" s="42"/>
      <c r="CM355" s="42"/>
      <c r="CN355" s="42"/>
      <c r="CO355" s="42"/>
      <c r="CP355" s="42"/>
      <c r="CQ355" s="42"/>
      <c r="CR355" s="42"/>
      <c r="CS355" s="42"/>
      <c r="CT355" s="42"/>
      <c r="CU355" s="42"/>
      <c r="CV355" s="42"/>
      <c r="CW355" s="42"/>
      <c r="CX355" s="42"/>
      <c r="CY355" s="42"/>
      <c r="CZ355" s="42"/>
      <c r="DA355" s="42"/>
      <c r="DB355" s="42"/>
      <c r="DC355" s="42"/>
      <c r="DD355" s="42"/>
      <c r="DE355" s="42"/>
      <c r="DF355" s="42"/>
      <c r="DG355" s="42"/>
      <c r="DH355" s="42"/>
      <c r="DI355" s="42"/>
      <c r="DJ355" s="42"/>
      <c r="DK355" s="42"/>
      <c r="DL355" s="42"/>
      <c r="DM355" s="42"/>
      <c r="DN355" s="42"/>
      <c r="DO355" s="42"/>
      <c r="DP355" s="42"/>
      <c r="DQ355" s="42"/>
      <c r="DR355" s="42"/>
      <c r="DS355" s="42"/>
      <c r="DT355" s="42"/>
      <c r="DU355" s="42"/>
      <c r="DV355" s="42"/>
      <c r="DW355" s="42"/>
      <c r="DX355" s="42"/>
      <c r="DY355" s="42"/>
      <c r="DZ355" s="42"/>
      <c r="EA355" s="42"/>
      <c r="EB355" s="42"/>
      <c r="EC355" s="42"/>
      <c r="ED355" s="42"/>
      <c r="EE355" s="42"/>
      <c r="EF355" s="42"/>
      <c r="EG355" s="42"/>
      <c r="EH355" s="42"/>
      <c r="EI355" s="42"/>
      <c r="EJ355" s="42"/>
      <c r="EK355" s="42"/>
      <c r="EL355" s="42"/>
      <c r="EM355" s="42"/>
      <c r="EN355" s="42"/>
      <c r="EO355" s="42"/>
      <c r="EP355" s="42"/>
      <c r="EQ355" s="42"/>
      <c r="ER355" s="42"/>
      <c r="ES355" s="42"/>
      <c r="ET355" s="42"/>
      <c r="EU355" s="42"/>
      <c r="EV355" s="42"/>
      <c r="EW355" s="42"/>
      <c r="EX355" s="42"/>
      <c r="EY355" s="42"/>
      <c r="EZ355" s="42"/>
      <c r="FA355" s="42"/>
      <c r="FB355" s="42"/>
      <c r="FC355" s="42"/>
      <c r="FD355" s="42"/>
      <c r="FE355" s="42"/>
      <c r="FF355" s="42"/>
      <c r="FG355" s="42"/>
      <c r="FH355" s="42"/>
      <c r="FI355" s="42"/>
      <c r="FJ355" s="42"/>
      <c r="FK355" s="42"/>
      <c r="FL355" s="42"/>
      <c r="FM355" s="42"/>
      <c r="FN355" s="42"/>
      <c r="FO355" s="42"/>
      <c r="FP355" s="42"/>
      <c r="FQ355" s="42"/>
      <c r="FR355" s="42"/>
      <c r="FS355" s="42"/>
      <c r="FT355" s="42"/>
      <c r="FU355" s="42"/>
      <c r="FV355" s="42"/>
      <c r="FW355" s="42"/>
      <c r="FX355" s="42"/>
      <c r="FY355" s="42"/>
      <c r="FZ355" s="42"/>
      <c r="GA355" s="42"/>
      <c r="GB355" s="42"/>
      <c r="GC355" s="42"/>
      <c r="GD355" s="42"/>
      <c r="GE355" s="42"/>
      <c r="GF355" s="42"/>
      <c r="GG355" s="42"/>
      <c r="GH355" s="42"/>
      <c r="GI355" s="42"/>
      <c r="GJ355" s="42"/>
      <c r="GK355" s="42"/>
      <c r="GL355" s="42"/>
      <c r="GM355" s="42"/>
      <c r="GN355" s="42"/>
      <c r="GO355" s="42"/>
      <c r="GP355" s="42"/>
      <c r="GQ355" s="42"/>
      <c r="GR355" s="42"/>
      <c r="GS355" s="42"/>
      <c r="GT355" s="42"/>
      <c r="GU355" s="42"/>
      <c r="GV355" s="42"/>
      <c r="GW355" s="42"/>
      <c r="GX355" s="42"/>
      <c r="GY355" s="42"/>
    </row>
    <row r="356" spans="1:207" ht="15.75">
      <c r="A356" s="52"/>
      <c r="B356" s="42"/>
      <c r="C356" s="42"/>
      <c r="D356" s="42"/>
      <c r="E356" s="42"/>
      <c r="F356" s="44"/>
      <c r="G356" s="42"/>
      <c r="H356" s="42"/>
      <c r="I356" s="42"/>
      <c r="J356" s="42"/>
      <c r="K356" s="42"/>
      <c r="L356" s="42"/>
      <c r="M356" s="42"/>
      <c r="N356" s="42"/>
      <c r="O356" s="42"/>
      <c r="P356" s="42"/>
      <c r="Q356" s="42"/>
      <c r="R356" s="42"/>
      <c r="S356" s="42"/>
      <c r="T356" s="42"/>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s="42"/>
      <c r="BM356" s="42"/>
      <c r="BN356" s="42"/>
      <c r="BO356" s="42"/>
      <c r="BP356" s="42"/>
      <c r="BQ356" s="42"/>
      <c r="BR356" s="42"/>
      <c r="BS356" s="42"/>
      <c r="BT356" s="42"/>
      <c r="BU356" s="42"/>
      <c r="BV356" s="42"/>
      <c r="BW356" s="42"/>
      <c r="BX356" s="42"/>
      <c r="BY356" s="42"/>
      <c r="BZ356" s="42"/>
      <c r="CA356" s="42"/>
      <c r="CB356" s="42"/>
      <c r="CC356" s="42"/>
      <c r="CD356" s="42"/>
      <c r="CE356" s="42"/>
      <c r="CF356" s="42"/>
      <c r="CG356" s="42"/>
      <c r="CH356" s="42"/>
      <c r="CI356" s="42"/>
      <c r="CJ356" s="42"/>
      <c r="CK356" s="42"/>
      <c r="CL356" s="42"/>
      <c r="CM356" s="42"/>
      <c r="CN356" s="42"/>
      <c r="CO356" s="42"/>
      <c r="CP356" s="42"/>
      <c r="CQ356" s="42"/>
      <c r="CR356" s="42"/>
      <c r="CS356" s="42"/>
      <c r="CT356" s="42"/>
      <c r="CU356" s="42"/>
      <c r="CV356" s="42"/>
      <c r="CW356" s="42"/>
      <c r="CX356" s="42"/>
      <c r="CY356" s="42"/>
      <c r="CZ356" s="42"/>
      <c r="DA356" s="42"/>
      <c r="DB356" s="42"/>
      <c r="DC356" s="42"/>
      <c r="DD356" s="42"/>
      <c r="DE356" s="42"/>
      <c r="DF356" s="42"/>
      <c r="DG356" s="42"/>
      <c r="DH356" s="42"/>
      <c r="DI356" s="42"/>
      <c r="DJ356" s="42"/>
      <c r="DK356" s="42"/>
      <c r="DL356" s="42"/>
      <c r="DM356" s="42"/>
      <c r="DN356" s="42"/>
      <c r="DO356" s="42"/>
      <c r="DP356" s="42"/>
      <c r="DQ356" s="42"/>
      <c r="DR356" s="42"/>
      <c r="DS356" s="42"/>
      <c r="DT356" s="42"/>
      <c r="DU356" s="42"/>
      <c r="DV356" s="42"/>
      <c r="DW356" s="42"/>
      <c r="DX356" s="42"/>
      <c r="DY356" s="42"/>
      <c r="DZ356" s="42"/>
      <c r="EA356" s="42"/>
      <c r="EB356" s="42"/>
      <c r="EC356" s="42"/>
      <c r="ED356" s="42"/>
      <c r="EE356" s="42"/>
      <c r="EF356" s="42"/>
      <c r="EG356" s="42"/>
      <c r="EH356" s="42"/>
      <c r="EI356" s="42"/>
      <c r="EJ356" s="42"/>
      <c r="EK356" s="42"/>
      <c r="EL356" s="42"/>
      <c r="EM356" s="42"/>
      <c r="EN356" s="42"/>
      <c r="EO356" s="42"/>
      <c r="EP356" s="42"/>
      <c r="EQ356" s="42"/>
      <c r="ER356" s="42"/>
      <c r="ES356" s="42"/>
      <c r="ET356" s="42"/>
      <c r="EU356" s="42"/>
      <c r="EV356" s="42"/>
      <c r="EW356" s="42"/>
      <c r="EX356" s="42"/>
      <c r="EY356" s="42"/>
      <c r="EZ356" s="42"/>
      <c r="FA356" s="42"/>
      <c r="FB356" s="42"/>
      <c r="FC356" s="42"/>
      <c r="FD356" s="42"/>
      <c r="FE356" s="42"/>
      <c r="FF356" s="42"/>
      <c r="FG356" s="42"/>
      <c r="FH356" s="42"/>
      <c r="FI356" s="42"/>
      <c r="FJ356" s="42"/>
      <c r="FK356" s="42"/>
      <c r="FL356" s="42"/>
      <c r="FM356" s="42"/>
      <c r="FN356" s="42"/>
      <c r="FO356" s="42"/>
      <c r="FP356" s="42"/>
      <c r="FQ356" s="42"/>
      <c r="FR356" s="42"/>
      <c r="FS356" s="42"/>
      <c r="FT356" s="42"/>
      <c r="FU356" s="42"/>
      <c r="FV356" s="42"/>
      <c r="FW356" s="42"/>
      <c r="FX356" s="42"/>
      <c r="FY356" s="42"/>
      <c r="FZ356" s="42"/>
      <c r="GA356" s="42"/>
      <c r="GB356" s="42"/>
      <c r="GC356" s="42"/>
      <c r="GD356" s="42"/>
      <c r="GE356" s="42"/>
      <c r="GF356" s="42"/>
      <c r="GG356" s="42"/>
      <c r="GH356" s="42"/>
      <c r="GI356" s="42"/>
      <c r="GJ356" s="42"/>
      <c r="GK356" s="42"/>
      <c r="GL356" s="42"/>
      <c r="GM356" s="42"/>
      <c r="GN356" s="42"/>
      <c r="GO356" s="42"/>
      <c r="GP356" s="42"/>
      <c r="GQ356" s="42"/>
      <c r="GR356" s="42"/>
      <c r="GS356" s="42"/>
      <c r="GT356" s="42"/>
      <c r="GU356" s="42"/>
      <c r="GV356" s="42"/>
      <c r="GW356" s="42"/>
      <c r="GX356" s="42"/>
      <c r="GY356" s="42"/>
    </row>
    <row r="357" spans="1:207" ht="15.75">
      <c r="A357" s="52"/>
      <c r="B357" s="42"/>
      <c r="C357" s="42"/>
      <c r="D357" s="42"/>
      <c r="E357" s="42"/>
      <c r="F357" s="44"/>
      <c r="G357" s="42"/>
      <c r="H357" s="42"/>
      <c r="I357" s="42"/>
      <c r="J357" s="42"/>
      <c r="K357" s="42"/>
      <c r="L357" s="42"/>
      <c r="M357" s="42"/>
      <c r="N357" s="42"/>
      <c r="O357" s="42"/>
      <c r="P357" s="42"/>
      <c r="Q357" s="42"/>
      <c r="R357" s="42"/>
      <c r="S357" s="42"/>
      <c r="T357" s="42"/>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s="42"/>
      <c r="BM357" s="42"/>
      <c r="BN357" s="42"/>
      <c r="BO357" s="42"/>
      <c r="BP357" s="42"/>
      <c r="BQ357" s="42"/>
      <c r="BR357" s="42"/>
      <c r="BS357" s="42"/>
      <c r="BT357" s="42"/>
      <c r="BU357" s="42"/>
      <c r="BV357" s="42"/>
      <c r="BW357" s="42"/>
      <c r="BX357" s="42"/>
      <c r="BY357" s="42"/>
      <c r="BZ357" s="42"/>
      <c r="CA357" s="42"/>
      <c r="CB357" s="42"/>
      <c r="CC357" s="42"/>
      <c r="CD357" s="42"/>
      <c r="CE357" s="42"/>
      <c r="CF357" s="42"/>
      <c r="CG357" s="42"/>
      <c r="CH357" s="42"/>
      <c r="CI357" s="42"/>
      <c r="CJ357" s="42"/>
      <c r="CK357" s="42"/>
      <c r="CL357" s="42"/>
      <c r="CM357" s="42"/>
      <c r="CN357" s="42"/>
      <c r="CO357" s="42"/>
      <c r="CP357" s="42"/>
      <c r="CQ357" s="42"/>
      <c r="CR357" s="42"/>
      <c r="CS357" s="42"/>
      <c r="CT357" s="42"/>
      <c r="CU357" s="42"/>
      <c r="CV357" s="42"/>
      <c r="CW357" s="42"/>
      <c r="CX357" s="42"/>
      <c r="CY357" s="42"/>
      <c r="CZ357" s="42"/>
      <c r="DA357" s="42"/>
      <c r="DB357" s="42"/>
      <c r="DC357" s="42"/>
      <c r="DD357" s="42"/>
      <c r="DE357" s="42"/>
      <c r="DF357" s="42"/>
      <c r="DG357" s="42"/>
      <c r="DH357" s="42"/>
      <c r="DI357" s="42"/>
      <c r="DJ357" s="42"/>
      <c r="DK357" s="42"/>
      <c r="DL357" s="42"/>
      <c r="DM357" s="42"/>
      <c r="DN357" s="42"/>
      <c r="DO357" s="42"/>
      <c r="DP357" s="42"/>
      <c r="DQ357" s="42"/>
      <c r="DR357" s="42"/>
      <c r="DS357" s="42"/>
      <c r="DT357" s="42"/>
      <c r="DU357" s="42"/>
      <c r="DV357" s="42"/>
      <c r="DW357" s="42"/>
      <c r="DX357" s="42"/>
      <c r="DY357" s="42"/>
      <c r="DZ357" s="42"/>
      <c r="EA357" s="42"/>
      <c r="EB357" s="42"/>
      <c r="EC357" s="42"/>
      <c r="ED357" s="42"/>
      <c r="EE357" s="42"/>
      <c r="EF357" s="42"/>
      <c r="EG357" s="42"/>
      <c r="EH357" s="42"/>
      <c r="EI357" s="42"/>
      <c r="EJ357" s="42"/>
      <c r="EK357" s="42"/>
      <c r="EL357" s="42"/>
      <c r="EM357" s="42"/>
      <c r="EN357" s="42"/>
      <c r="EO357" s="42"/>
      <c r="EP357" s="42"/>
      <c r="EQ357" s="42"/>
      <c r="ER357" s="42"/>
      <c r="ES357" s="42"/>
      <c r="ET357" s="42"/>
      <c r="EU357" s="42"/>
      <c r="EV357" s="42"/>
      <c r="EW357" s="42"/>
      <c r="EX357" s="42"/>
      <c r="EY357" s="42"/>
      <c r="EZ357" s="42"/>
      <c r="FA357" s="42"/>
      <c r="FB357" s="42"/>
      <c r="FC357" s="42"/>
      <c r="FD357" s="42"/>
      <c r="FE357" s="42"/>
      <c r="FF357" s="42"/>
      <c r="FG357" s="42"/>
      <c r="FH357" s="42"/>
      <c r="FI357" s="42"/>
      <c r="FJ357" s="42"/>
      <c r="FK357" s="42"/>
      <c r="FL357" s="42"/>
      <c r="FM357" s="42"/>
      <c r="FN357" s="42"/>
      <c r="FO357" s="42"/>
      <c r="FP357" s="42"/>
      <c r="FQ357" s="42"/>
      <c r="FR357" s="42"/>
      <c r="FS357" s="42"/>
      <c r="FT357" s="42"/>
      <c r="FU357" s="42"/>
      <c r="FV357" s="42"/>
      <c r="FW357" s="42"/>
      <c r="FX357" s="42"/>
      <c r="FY357" s="42"/>
      <c r="FZ357" s="42"/>
      <c r="GA357" s="42"/>
      <c r="GB357" s="42"/>
      <c r="GC357" s="42"/>
      <c r="GD357" s="42"/>
      <c r="GE357" s="42"/>
      <c r="GF357" s="42"/>
      <c r="GG357" s="42"/>
      <c r="GH357" s="42"/>
      <c r="GI357" s="42"/>
      <c r="GJ357" s="42"/>
      <c r="GK357" s="42"/>
      <c r="GL357" s="42"/>
      <c r="GM357" s="42"/>
      <c r="GN357" s="42"/>
      <c r="GO357" s="42"/>
      <c r="GP357" s="42"/>
      <c r="GQ357" s="42"/>
      <c r="GR357" s="42"/>
      <c r="GS357" s="42"/>
      <c r="GT357" s="42"/>
      <c r="GU357" s="42"/>
      <c r="GV357" s="42"/>
      <c r="GW357" s="42"/>
      <c r="GX357" s="42"/>
      <c r="GY357" s="42"/>
    </row>
    <row r="358" spans="1:207" ht="15.75">
      <c r="A358" s="52"/>
      <c r="B358" s="42"/>
      <c r="C358" s="42"/>
      <c r="D358" s="42"/>
      <c r="E358" s="42"/>
      <c r="F358" s="44"/>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s="42"/>
      <c r="BM358" s="42"/>
      <c r="BN358" s="42"/>
      <c r="BO358" s="42"/>
      <c r="BP358" s="42"/>
      <c r="BQ358" s="42"/>
      <c r="BR358" s="42"/>
      <c r="BS358" s="42"/>
      <c r="BT358" s="42"/>
      <c r="BU358" s="42"/>
      <c r="BV358" s="42"/>
      <c r="BW358" s="42"/>
      <c r="BX358" s="42"/>
      <c r="BY358" s="42"/>
      <c r="BZ358" s="42"/>
      <c r="CA358" s="42"/>
      <c r="CB358" s="42"/>
      <c r="CC358" s="42"/>
      <c r="CD358" s="42"/>
      <c r="CE358" s="42"/>
      <c r="CF358" s="42"/>
      <c r="CG358" s="42"/>
      <c r="CH358" s="42"/>
      <c r="CI358" s="42"/>
      <c r="CJ358" s="42"/>
      <c r="CK358" s="42"/>
      <c r="CL358" s="42"/>
      <c r="CM358" s="42"/>
      <c r="CN358" s="42"/>
      <c r="CO358" s="42"/>
      <c r="CP358" s="42"/>
      <c r="CQ358" s="42"/>
      <c r="CR358" s="42"/>
      <c r="CS358" s="42"/>
      <c r="CT358" s="42"/>
      <c r="CU358" s="42"/>
      <c r="CV358" s="42"/>
      <c r="CW358" s="42"/>
      <c r="CX358" s="42"/>
      <c r="CY358" s="42"/>
      <c r="CZ358" s="42"/>
      <c r="DA358" s="42"/>
      <c r="DB358" s="42"/>
      <c r="DC358" s="42"/>
      <c r="DD358" s="42"/>
      <c r="DE358" s="42"/>
      <c r="DF358" s="42"/>
      <c r="DG358" s="42"/>
      <c r="DH358" s="42"/>
      <c r="DI358" s="42"/>
      <c r="DJ358" s="42"/>
      <c r="DK358" s="42"/>
      <c r="DL358" s="42"/>
      <c r="DM358" s="42"/>
      <c r="DN358" s="42"/>
      <c r="DO358" s="42"/>
      <c r="DP358" s="42"/>
      <c r="DQ358" s="42"/>
      <c r="DR358" s="42"/>
      <c r="DS358" s="42"/>
      <c r="DT358" s="42"/>
      <c r="DU358" s="42"/>
      <c r="DV358" s="42"/>
      <c r="DW358" s="42"/>
      <c r="DX358" s="42"/>
      <c r="DY358" s="42"/>
      <c r="DZ358" s="42"/>
      <c r="EA358" s="42"/>
      <c r="EB358" s="42"/>
      <c r="EC358" s="42"/>
      <c r="ED358" s="42"/>
      <c r="EE358" s="42"/>
      <c r="EF358" s="42"/>
      <c r="EG358" s="42"/>
      <c r="EH358" s="42"/>
      <c r="EI358" s="42"/>
      <c r="EJ358" s="42"/>
      <c r="EK358" s="42"/>
      <c r="EL358" s="42"/>
      <c r="EM358" s="42"/>
      <c r="EN358" s="42"/>
      <c r="EO358" s="42"/>
      <c r="EP358" s="42"/>
      <c r="EQ358" s="42"/>
      <c r="ER358" s="42"/>
      <c r="ES358" s="42"/>
      <c r="ET358" s="42"/>
      <c r="EU358" s="42"/>
      <c r="EV358" s="42"/>
      <c r="EW358" s="42"/>
      <c r="EX358" s="42"/>
      <c r="EY358" s="42"/>
      <c r="EZ358" s="42"/>
      <c r="FA358" s="42"/>
      <c r="FB358" s="42"/>
      <c r="FC358" s="42"/>
      <c r="FD358" s="42"/>
      <c r="FE358" s="42"/>
      <c r="FF358" s="42"/>
      <c r="FG358" s="42"/>
      <c r="FH358" s="42"/>
      <c r="FI358" s="42"/>
      <c r="FJ358" s="42"/>
      <c r="FK358" s="42"/>
      <c r="FL358" s="42"/>
      <c r="FM358" s="42"/>
      <c r="FN358" s="42"/>
      <c r="FO358" s="42"/>
      <c r="FP358" s="42"/>
      <c r="FQ358" s="42"/>
      <c r="FR358" s="42"/>
      <c r="FS358" s="42"/>
      <c r="FT358" s="42"/>
      <c r="FU358" s="42"/>
      <c r="FV358" s="42"/>
      <c r="FW358" s="42"/>
      <c r="FX358" s="42"/>
      <c r="FY358" s="42"/>
      <c r="FZ358" s="42"/>
      <c r="GA358" s="42"/>
      <c r="GB358" s="42"/>
      <c r="GC358" s="42"/>
      <c r="GD358" s="42"/>
      <c r="GE358" s="42"/>
      <c r="GF358" s="42"/>
      <c r="GG358" s="42"/>
      <c r="GH358" s="42"/>
      <c r="GI358" s="42"/>
      <c r="GJ358" s="42"/>
      <c r="GK358" s="42"/>
      <c r="GL358" s="42"/>
      <c r="GM358" s="42"/>
      <c r="GN358" s="42"/>
      <c r="GO358" s="42"/>
      <c r="GP358" s="42"/>
      <c r="GQ358" s="42"/>
      <c r="GR358" s="42"/>
      <c r="GS358" s="42"/>
      <c r="GT358" s="42"/>
      <c r="GU358" s="42"/>
      <c r="GV358" s="42"/>
      <c r="GW358" s="42"/>
      <c r="GX358" s="42"/>
      <c r="GY358" s="42"/>
    </row>
    <row r="359" spans="1:207" ht="15.75">
      <c r="A359" s="52"/>
      <c r="B359" s="42"/>
      <c r="C359" s="42"/>
      <c r="D359" s="42"/>
      <c r="E359" s="42"/>
      <c r="F359" s="44"/>
      <c r="G359" s="42"/>
      <c r="H359" s="42"/>
      <c r="I359" s="42"/>
      <c r="J359" s="42"/>
      <c r="K359" s="42"/>
      <c r="L359" s="42"/>
      <c r="M359" s="42"/>
      <c r="N359" s="42"/>
      <c r="O359" s="42"/>
      <c r="P359" s="42"/>
      <c r="Q359" s="42"/>
      <c r="R359" s="42"/>
      <c r="S359" s="42"/>
      <c r="T359" s="42"/>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c r="AR359" s="42"/>
      <c r="AS359" s="42"/>
      <c r="AT359" s="42"/>
      <c r="AU359" s="42"/>
      <c r="AV359" s="42"/>
      <c r="AW359" s="42"/>
      <c r="AX359" s="42"/>
      <c r="AY359" s="42"/>
      <c r="AZ359" s="42"/>
      <c r="BA359" s="42"/>
      <c r="BB359" s="42"/>
      <c r="BC359" s="42"/>
      <c r="BD359" s="42"/>
      <c r="BE359" s="42"/>
      <c r="BF359" s="42"/>
      <c r="BG359" s="42"/>
      <c r="BH359" s="42"/>
      <c r="BI359" s="42"/>
      <c r="BJ359" s="42"/>
      <c r="BK359" s="42"/>
      <c r="BL359" s="42"/>
      <c r="BM359" s="42"/>
      <c r="BN359" s="42"/>
      <c r="BO359" s="42"/>
      <c r="BP359" s="42"/>
      <c r="BQ359" s="42"/>
      <c r="BR359" s="42"/>
      <c r="BS359" s="42"/>
      <c r="BT359" s="42"/>
      <c r="BU359" s="42"/>
      <c r="BV359" s="42"/>
      <c r="BW359" s="42"/>
      <c r="BX359" s="42"/>
      <c r="BY359" s="42"/>
      <c r="BZ359" s="42"/>
      <c r="CA359" s="42"/>
      <c r="CB359" s="42"/>
      <c r="CC359" s="42"/>
      <c r="CD359" s="42"/>
      <c r="CE359" s="42"/>
      <c r="CF359" s="42"/>
      <c r="CG359" s="42"/>
      <c r="CH359" s="42"/>
      <c r="CI359" s="42"/>
      <c r="CJ359" s="42"/>
      <c r="CK359" s="42"/>
      <c r="CL359" s="42"/>
      <c r="CM359" s="42"/>
      <c r="CN359" s="42"/>
      <c r="CO359" s="42"/>
      <c r="CP359" s="42"/>
      <c r="CQ359" s="42"/>
      <c r="CR359" s="42"/>
      <c r="CS359" s="42"/>
      <c r="CT359" s="42"/>
      <c r="CU359" s="42"/>
      <c r="CV359" s="42"/>
      <c r="CW359" s="42"/>
      <c r="CX359" s="42"/>
      <c r="CY359" s="42"/>
      <c r="CZ359" s="42"/>
      <c r="DA359" s="42"/>
      <c r="DB359" s="42"/>
      <c r="DC359" s="42"/>
      <c r="DD359" s="42"/>
      <c r="DE359" s="42"/>
      <c r="DF359" s="42"/>
      <c r="DG359" s="42"/>
      <c r="DH359" s="42"/>
      <c r="DI359" s="42"/>
      <c r="DJ359" s="42"/>
      <c r="DK359" s="42"/>
      <c r="DL359" s="42"/>
      <c r="DM359" s="42"/>
      <c r="DN359" s="42"/>
      <c r="DO359" s="42"/>
      <c r="DP359" s="42"/>
      <c r="DQ359" s="42"/>
      <c r="DR359" s="42"/>
      <c r="DS359" s="42"/>
      <c r="DT359" s="42"/>
      <c r="DU359" s="42"/>
      <c r="DV359" s="42"/>
      <c r="DW359" s="42"/>
      <c r="DX359" s="42"/>
      <c r="DY359" s="42"/>
      <c r="DZ359" s="42"/>
      <c r="EA359" s="42"/>
      <c r="EB359" s="42"/>
      <c r="EC359" s="42"/>
      <c r="ED359" s="42"/>
      <c r="EE359" s="42"/>
      <c r="EF359" s="42"/>
      <c r="EG359" s="42"/>
      <c r="EH359" s="42"/>
      <c r="EI359" s="42"/>
      <c r="EJ359" s="42"/>
      <c r="EK359" s="42"/>
      <c r="EL359" s="42"/>
      <c r="EM359" s="42"/>
      <c r="EN359" s="42"/>
      <c r="EO359" s="42"/>
      <c r="EP359" s="42"/>
      <c r="EQ359" s="42"/>
      <c r="ER359" s="42"/>
      <c r="ES359" s="42"/>
      <c r="ET359" s="42"/>
      <c r="EU359" s="42"/>
      <c r="EV359" s="42"/>
      <c r="EW359" s="42"/>
      <c r="EX359" s="42"/>
      <c r="EY359" s="42"/>
      <c r="EZ359" s="42"/>
      <c r="FA359" s="42"/>
      <c r="FB359" s="42"/>
      <c r="FC359" s="42"/>
      <c r="FD359" s="42"/>
      <c r="FE359" s="42"/>
      <c r="FF359" s="42"/>
      <c r="FG359" s="42"/>
      <c r="FH359" s="42"/>
      <c r="FI359" s="42"/>
      <c r="FJ359" s="42"/>
      <c r="FK359" s="42"/>
      <c r="FL359" s="42"/>
      <c r="FM359" s="42"/>
      <c r="FN359" s="42"/>
      <c r="FO359" s="42"/>
      <c r="FP359" s="42"/>
      <c r="FQ359" s="42"/>
      <c r="FR359" s="42"/>
      <c r="FS359" s="42"/>
      <c r="FT359" s="42"/>
      <c r="FU359" s="42"/>
      <c r="FV359" s="42"/>
      <c r="FW359" s="42"/>
      <c r="FX359" s="42"/>
      <c r="FY359" s="42"/>
      <c r="FZ359" s="42"/>
      <c r="GA359" s="42"/>
      <c r="GB359" s="42"/>
      <c r="GC359" s="42"/>
      <c r="GD359" s="42"/>
      <c r="GE359" s="42"/>
      <c r="GF359" s="42"/>
      <c r="GG359" s="42"/>
      <c r="GH359" s="42"/>
      <c r="GI359" s="42"/>
      <c r="GJ359" s="42"/>
      <c r="GK359" s="42"/>
      <c r="GL359" s="42"/>
      <c r="GM359" s="42"/>
      <c r="GN359" s="42"/>
      <c r="GO359" s="42"/>
      <c r="GP359" s="42"/>
      <c r="GQ359" s="42"/>
      <c r="GR359" s="42"/>
      <c r="GS359" s="42"/>
      <c r="GT359" s="42"/>
      <c r="GU359" s="42"/>
      <c r="GV359" s="42"/>
      <c r="GW359" s="42"/>
      <c r="GX359" s="42"/>
      <c r="GY359" s="42"/>
    </row>
    <row r="360" spans="1:207" ht="15.75">
      <c r="A360" s="52"/>
      <c r="B360" s="42"/>
      <c r="C360" s="42"/>
      <c r="D360" s="42"/>
      <c r="E360" s="42"/>
      <c r="F360" s="44"/>
      <c r="G360" s="42"/>
      <c r="H360" s="42"/>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c r="FL360" s="42"/>
      <c r="FM360" s="42"/>
      <c r="FN360" s="42"/>
      <c r="FO360" s="42"/>
      <c r="FP360" s="42"/>
      <c r="FQ360" s="42"/>
      <c r="FR360" s="42"/>
      <c r="FS360" s="42"/>
      <c r="FT360" s="42"/>
      <c r="FU360" s="42"/>
      <c r="FV360" s="42"/>
      <c r="FW360" s="42"/>
      <c r="FX360" s="42"/>
      <c r="FY360" s="42"/>
      <c r="FZ360" s="42"/>
      <c r="GA360" s="42"/>
      <c r="GB360" s="42"/>
      <c r="GC360" s="42"/>
      <c r="GD360" s="42"/>
      <c r="GE360" s="42"/>
      <c r="GF360" s="42"/>
      <c r="GG360" s="42"/>
      <c r="GH360" s="42"/>
      <c r="GI360" s="42"/>
      <c r="GJ360" s="42"/>
      <c r="GK360" s="42"/>
      <c r="GL360" s="42"/>
      <c r="GM360" s="42"/>
      <c r="GN360" s="42"/>
      <c r="GO360" s="42"/>
      <c r="GP360" s="42"/>
      <c r="GQ360" s="42"/>
      <c r="GR360" s="42"/>
      <c r="GS360" s="42"/>
      <c r="GT360" s="42"/>
      <c r="GU360" s="42"/>
      <c r="GV360" s="42"/>
      <c r="GW360" s="42"/>
      <c r="GX360" s="42"/>
      <c r="GY360" s="42"/>
    </row>
    <row r="361" spans="1:207" ht="15.75">
      <c r="A361" s="52"/>
      <c r="B361" s="42"/>
      <c r="C361" s="42"/>
      <c r="D361" s="42"/>
      <c r="E361" s="42"/>
      <c r="F361" s="44"/>
      <c r="G361" s="42"/>
      <c r="H361" s="42"/>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c r="FL361" s="42"/>
      <c r="FM361" s="42"/>
      <c r="FN361" s="42"/>
      <c r="FO361" s="42"/>
      <c r="FP361" s="42"/>
      <c r="FQ361" s="42"/>
      <c r="FR361" s="42"/>
      <c r="FS361" s="42"/>
      <c r="FT361" s="42"/>
      <c r="FU361" s="42"/>
      <c r="FV361" s="42"/>
      <c r="FW361" s="42"/>
      <c r="FX361" s="42"/>
      <c r="FY361" s="42"/>
      <c r="FZ361" s="42"/>
      <c r="GA361" s="42"/>
      <c r="GB361" s="42"/>
      <c r="GC361" s="42"/>
      <c r="GD361" s="42"/>
      <c r="GE361" s="42"/>
      <c r="GF361" s="42"/>
      <c r="GG361" s="42"/>
      <c r="GH361" s="42"/>
      <c r="GI361" s="42"/>
      <c r="GJ361" s="42"/>
      <c r="GK361" s="42"/>
      <c r="GL361" s="42"/>
      <c r="GM361" s="42"/>
      <c r="GN361" s="42"/>
      <c r="GO361" s="42"/>
      <c r="GP361" s="42"/>
      <c r="GQ361" s="42"/>
      <c r="GR361" s="42"/>
      <c r="GS361" s="42"/>
      <c r="GT361" s="42"/>
      <c r="GU361" s="42"/>
      <c r="GV361" s="42"/>
      <c r="GW361" s="42"/>
      <c r="GX361" s="42"/>
      <c r="GY361" s="42"/>
    </row>
    <row r="362" spans="1:207" ht="15.75">
      <c r="A362" s="52"/>
      <c r="B362" s="42"/>
      <c r="C362" s="42"/>
      <c r="D362" s="42"/>
      <c r="E362" s="42"/>
      <c r="F362" s="44"/>
      <c r="G362" s="42"/>
      <c r="H362" s="42"/>
      <c r="I362" s="42"/>
      <c r="J362" s="42"/>
      <c r="K362" s="42"/>
      <c r="L362" s="42"/>
      <c r="M362" s="42"/>
      <c r="N362" s="42"/>
      <c r="O362" s="42"/>
      <c r="P362" s="42"/>
      <c r="Q362" s="42"/>
      <c r="R362" s="42"/>
      <c r="S362" s="42"/>
      <c r="T362" s="42"/>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c r="AR362" s="42"/>
      <c r="AS362" s="42"/>
      <c r="AT362" s="42"/>
      <c r="AU362" s="42"/>
      <c r="AV362" s="42"/>
      <c r="AW362" s="42"/>
      <c r="AX362" s="42"/>
      <c r="AY362" s="42"/>
      <c r="AZ362" s="42"/>
      <c r="BA362" s="42"/>
      <c r="BB362" s="42"/>
      <c r="BC362" s="42"/>
      <c r="BD362" s="42"/>
      <c r="BE362" s="42"/>
      <c r="BF362" s="42"/>
      <c r="BG362" s="42"/>
      <c r="BH362" s="42"/>
      <c r="BI362" s="42"/>
      <c r="BJ362" s="42"/>
      <c r="BK362" s="42"/>
      <c r="BL362" s="42"/>
      <c r="BM362" s="42"/>
      <c r="BN362" s="42"/>
      <c r="BO362" s="42"/>
      <c r="BP362" s="42"/>
      <c r="BQ362" s="42"/>
      <c r="BR362" s="42"/>
      <c r="BS362" s="42"/>
      <c r="BT362" s="42"/>
      <c r="BU362" s="42"/>
      <c r="BV362" s="42"/>
      <c r="BW362" s="42"/>
      <c r="BX362" s="42"/>
      <c r="BY362" s="42"/>
      <c r="BZ362" s="42"/>
      <c r="CA362" s="42"/>
      <c r="CB362" s="42"/>
      <c r="CC362" s="42"/>
      <c r="CD362" s="42"/>
      <c r="CE362" s="42"/>
      <c r="CF362" s="42"/>
      <c r="CG362" s="42"/>
      <c r="CH362" s="42"/>
      <c r="CI362" s="42"/>
      <c r="CJ362" s="42"/>
      <c r="CK362" s="42"/>
      <c r="CL362" s="42"/>
      <c r="CM362" s="42"/>
      <c r="CN362" s="42"/>
      <c r="CO362" s="42"/>
      <c r="CP362" s="42"/>
      <c r="CQ362" s="42"/>
      <c r="CR362" s="42"/>
      <c r="CS362" s="42"/>
      <c r="CT362" s="42"/>
      <c r="CU362" s="42"/>
      <c r="CV362" s="42"/>
      <c r="CW362" s="42"/>
      <c r="CX362" s="42"/>
      <c r="CY362" s="42"/>
      <c r="CZ362" s="42"/>
      <c r="DA362" s="42"/>
      <c r="DB362" s="42"/>
      <c r="DC362" s="42"/>
      <c r="DD362" s="42"/>
      <c r="DE362" s="42"/>
      <c r="DF362" s="42"/>
      <c r="DG362" s="42"/>
      <c r="DH362" s="42"/>
      <c r="DI362" s="42"/>
      <c r="DJ362" s="42"/>
      <c r="DK362" s="42"/>
      <c r="DL362" s="42"/>
      <c r="DM362" s="42"/>
      <c r="DN362" s="42"/>
      <c r="DO362" s="42"/>
      <c r="DP362" s="42"/>
      <c r="DQ362" s="42"/>
      <c r="DR362" s="42"/>
      <c r="DS362" s="42"/>
      <c r="DT362" s="42"/>
      <c r="DU362" s="42"/>
      <c r="DV362" s="42"/>
      <c r="DW362" s="42"/>
      <c r="DX362" s="42"/>
      <c r="DY362" s="42"/>
      <c r="DZ362" s="42"/>
      <c r="EA362" s="42"/>
      <c r="EB362" s="42"/>
      <c r="EC362" s="42"/>
      <c r="ED362" s="42"/>
      <c r="EE362" s="42"/>
      <c r="EF362" s="42"/>
      <c r="EG362" s="42"/>
      <c r="EH362" s="42"/>
      <c r="EI362" s="42"/>
      <c r="EJ362" s="42"/>
      <c r="EK362" s="42"/>
      <c r="EL362" s="42"/>
      <c r="EM362" s="42"/>
      <c r="EN362" s="42"/>
      <c r="EO362" s="42"/>
      <c r="EP362" s="42"/>
      <c r="EQ362" s="42"/>
      <c r="ER362" s="42"/>
      <c r="ES362" s="42"/>
      <c r="ET362" s="42"/>
      <c r="EU362" s="42"/>
      <c r="EV362" s="42"/>
      <c r="EW362" s="42"/>
      <c r="EX362" s="42"/>
      <c r="EY362" s="42"/>
      <c r="EZ362" s="42"/>
      <c r="FA362" s="42"/>
      <c r="FB362" s="42"/>
      <c r="FC362" s="42"/>
      <c r="FD362" s="42"/>
      <c r="FE362" s="42"/>
      <c r="FF362" s="42"/>
      <c r="FG362" s="42"/>
      <c r="FH362" s="42"/>
      <c r="FI362" s="42"/>
      <c r="FJ362" s="42"/>
      <c r="FK362" s="42"/>
      <c r="FL362" s="42"/>
      <c r="FM362" s="42"/>
      <c r="FN362" s="42"/>
      <c r="FO362" s="42"/>
      <c r="FP362" s="42"/>
      <c r="FQ362" s="42"/>
      <c r="FR362" s="42"/>
      <c r="FS362" s="42"/>
      <c r="FT362" s="42"/>
      <c r="FU362" s="42"/>
      <c r="FV362" s="42"/>
      <c r="FW362" s="42"/>
      <c r="FX362" s="42"/>
      <c r="FY362" s="42"/>
      <c r="FZ362" s="42"/>
      <c r="GA362" s="42"/>
      <c r="GB362" s="42"/>
      <c r="GC362" s="42"/>
      <c r="GD362" s="42"/>
      <c r="GE362" s="42"/>
      <c r="GF362" s="42"/>
      <c r="GG362" s="42"/>
      <c r="GH362" s="42"/>
      <c r="GI362" s="42"/>
      <c r="GJ362" s="42"/>
      <c r="GK362" s="42"/>
      <c r="GL362" s="42"/>
      <c r="GM362" s="42"/>
      <c r="GN362" s="42"/>
      <c r="GO362" s="42"/>
      <c r="GP362" s="42"/>
      <c r="GQ362" s="42"/>
      <c r="GR362" s="42"/>
      <c r="GS362" s="42"/>
      <c r="GT362" s="42"/>
      <c r="GU362" s="42"/>
      <c r="GV362" s="42"/>
      <c r="GW362" s="42"/>
      <c r="GX362" s="42"/>
      <c r="GY362" s="42"/>
    </row>
    <row r="363" spans="1:207" ht="15.75">
      <c r="A363" s="52"/>
      <c r="B363" s="42"/>
      <c r="C363" s="42"/>
      <c r="D363" s="42"/>
      <c r="E363" s="42"/>
      <c r="F363" s="44"/>
      <c r="G363" s="42"/>
      <c r="H363" s="42"/>
      <c r="I363" s="42"/>
      <c r="J363" s="42"/>
      <c r="K363" s="42"/>
      <c r="L363" s="42"/>
      <c r="M363" s="42"/>
      <c r="N363" s="42"/>
      <c r="O363" s="42"/>
      <c r="P363" s="42"/>
      <c r="Q363" s="42"/>
      <c r="R363" s="42"/>
      <c r="S363" s="42"/>
      <c r="T363" s="42"/>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s="42"/>
      <c r="BM363" s="42"/>
      <c r="BN363" s="42"/>
      <c r="BO363" s="42"/>
      <c r="BP363" s="42"/>
      <c r="BQ363" s="42"/>
      <c r="BR363" s="42"/>
      <c r="BS363" s="42"/>
      <c r="BT363" s="42"/>
      <c r="BU363" s="42"/>
      <c r="BV363" s="42"/>
      <c r="BW363" s="42"/>
      <c r="BX363" s="42"/>
      <c r="BY363" s="42"/>
      <c r="BZ363" s="42"/>
      <c r="CA363" s="42"/>
      <c r="CB363" s="42"/>
      <c r="CC363" s="42"/>
      <c r="CD363" s="42"/>
      <c r="CE363" s="42"/>
      <c r="CF363" s="42"/>
      <c r="CG363" s="42"/>
      <c r="CH363" s="42"/>
      <c r="CI363" s="42"/>
      <c r="CJ363" s="42"/>
      <c r="CK363" s="42"/>
      <c r="CL363" s="42"/>
      <c r="CM363" s="42"/>
      <c r="CN363" s="42"/>
      <c r="CO363" s="42"/>
      <c r="CP363" s="42"/>
      <c r="CQ363" s="42"/>
      <c r="CR363" s="42"/>
      <c r="CS363" s="42"/>
      <c r="CT363" s="42"/>
      <c r="CU363" s="42"/>
      <c r="CV363" s="42"/>
      <c r="CW363" s="42"/>
      <c r="CX363" s="42"/>
      <c r="CY363" s="42"/>
      <c r="CZ363" s="42"/>
      <c r="DA363" s="42"/>
      <c r="DB363" s="42"/>
      <c r="DC363" s="42"/>
      <c r="DD363" s="42"/>
      <c r="DE363" s="42"/>
      <c r="DF363" s="42"/>
      <c r="DG363" s="42"/>
      <c r="DH363" s="42"/>
      <c r="DI363" s="42"/>
      <c r="DJ363" s="42"/>
      <c r="DK363" s="42"/>
      <c r="DL363" s="42"/>
      <c r="DM363" s="42"/>
      <c r="DN363" s="42"/>
      <c r="DO363" s="42"/>
      <c r="DP363" s="42"/>
      <c r="DQ363" s="42"/>
      <c r="DR363" s="42"/>
      <c r="DS363" s="42"/>
      <c r="DT363" s="42"/>
      <c r="DU363" s="42"/>
      <c r="DV363" s="42"/>
      <c r="DW363" s="42"/>
      <c r="DX363" s="42"/>
      <c r="DY363" s="42"/>
      <c r="DZ363" s="42"/>
      <c r="EA363" s="42"/>
      <c r="EB363" s="42"/>
      <c r="EC363" s="42"/>
      <c r="ED363" s="42"/>
      <c r="EE363" s="42"/>
      <c r="EF363" s="42"/>
      <c r="EG363" s="42"/>
      <c r="EH363" s="42"/>
      <c r="EI363" s="42"/>
      <c r="EJ363" s="42"/>
      <c r="EK363" s="42"/>
      <c r="EL363" s="42"/>
      <c r="EM363" s="42"/>
      <c r="EN363" s="42"/>
      <c r="EO363" s="42"/>
      <c r="EP363" s="42"/>
      <c r="EQ363" s="42"/>
      <c r="ER363" s="42"/>
      <c r="ES363" s="42"/>
      <c r="ET363" s="42"/>
      <c r="EU363" s="42"/>
      <c r="EV363" s="42"/>
      <c r="EW363" s="42"/>
      <c r="EX363" s="42"/>
      <c r="EY363" s="42"/>
      <c r="EZ363" s="42"/>
      <c r="FA363" s="42"/>
      <c r="FB363" s="42"/>
      <c r="FC363" s="42"/>
      <c r="FD363" s="42"/>
      <c r="FE363" s="42"/>
      <c r="FF363" s="42"/>
      <c r="FG363" s="42"/>
      <c r="FH363" s="42"/>
      <c r="FI363" s="42"/>
      <c r="FJ363" s="42"/>
      <c r="FK363" s="42"/>
      <c r="FL363" s="42"/>
      <c r="FM363" s="42"/>
      <c r="FN363" s="42"/>
      <c r="FO363" s="42"/>
      <c r="FP363" s="42"/>
      <c r="FQ363" s="42"/>
      <c r="FR363" s="42"/>
      <c r="FS363" s="42"/>
      <c r="FT363" s="42"/>
      <c r="FU363" s="42"/>
      <c r="FV363" s="42"/>
      <c r="FW363" s="42"/>
      <c r="FX363" s="42"/>
      <c r="FY363" s="42"/>
      <c r="FZ363" s="42"/>
      <c r="GA363" s="42"/>
      <c r="GB363" s="42"/>
      <c r="GC363" s="42"/>
      <c r="GD363" s="42"/>
      <c r="GE363" s="42"/>
      <c r="GF363" s="42"/>
      <c r="GG363" s="42"/>
      <c r="GH363" s="42"/>
      <c r="GI363" s="42"/>
      <c r="GJ363" s="42"/>
      <c r="GK363" s="42"/>
      <c r="GL363" s="42"/>
      <c r="GM363" s="42"/>
      <c r="GN363" s="42"/>
      <c r="GO363" s="42"/>
      <c r="GP363" s="42"/>
      <c r="GQ363" s="42"/>
      <c r="GR363" s="42"/>
      <c r="GS363" s="42"/>
      <c r="GT363" s="42"/>
      <c r="GU363" s="42"/>
      <c r="GV363" s="42"/>
      <c r="GW363" s="42"/>
      <c r="GX363" s="42"/>
      <c r="GY363" s="42"/>
    </row>
    <row r="364" spans="1:207" ht="15.75">
      <c r="A364" s="52"/>
      <c r="B364" s="42"/>
      <c r="C364" s="42"/>
      <c r="D364" s="42"/>
      <c r="E364" s="42"/>
      <c r="F364" s="44"/>
      <c r="G364" s="42"/>
      <c r="H364" s="42"/>
      <c r="I364" s="42"/>
      <c r="J364" s="42"/>
      <c r="K364" s="42"/>
      <c r="L364" s="42"/>
      <c r="M364" s="42"/>
      <c r="N364" s="42"/>
      <c r="O364" s="42"/>
      <c r="P364" s="42"/>
      <c r="Q364" s="42"/>
      <c r="R364" s="42"/>
      <c r="S364" s="42"/>
      <c r="T364" s="42"/>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s="42"/>
      <c r="BM364" s="42"/>
      <c r="BN364" s="42"/>
      <c r="BO364" s="42"/>
      <c r="BP364" s="42"/>
      <c r="BQ364" s="42"/>
      <c r="BR364" s="42"/>
      <c r="BS364" s="42"/>
      <c r="BT364" s="42"/>
      <c r="BU364" s="42"/>
      <c r="BV364" s="42"/>
      <c r="BW364" s="42"/>
      <c r="BX364" s="42"/>
      <c r="BY364" s="42"/>
      <c r="BZ364" s="42"/>
      <c r="CA364" s="42"/>
      <c r="CB364" s="42"/>
      <c r="CC364" s="42"/>
      <c r="CD364" s="42"/>
      <c r="CE364" s="42"/>
      <c r="CF364" s="42"/>
      <c r="CG364" s="42"/>
      <c r="CH364" s="42"/>
      <c r="CI364" s="42"/>
      <c r="CJ364" s="42"/>
      <c r="CK364" s="42"/>
      <c r="CL364" s="42"/>
      <c r="CM364" s="42"/>
      <c r="CN364" s="42"/>
      <c r="CO364" s="42"/>
      <c r="CP364" s="42"/>
      <c r="CQ364" s="42"/>
      <c r="CR364" s="42"/>
      <c r="CS364" s="42"/>
      <c r="CT364" s="42"/>
      <c r="CU364" s="42"/>
      <c r="CV364" s="42"/>
      <c r="CW364" s="42"/>
      <c r="CX364" s="42"/>
      <c r="CY364" s="42"/>
      <c r="CZ364" s="42"/>
      <c r="DA364" s="42"/>
      <c r="DB364" s="42"/>
      <c r="DC364" s="42"/>
      <c r="DD364" s="42"/>
      <c r="DE364" s="42"/>
      <c r="DF364" s="42"/>
      <c r="DG364" s="42"/>
      <c r="DH364" s="42"/>
      <c r="DI364" s="42"/>
      <c r="DJ364" s="42"/>
      <c r="DK364" s="42"/>
      <c r="DL364" s="42"/>
      <c r="DM364" s="42"/>
      <c r="DN364" s="42"/>
      <c r="DO364" s="42"/>
      <c r="DP364" s="42"/>
      <c r="DQ364" s="42"/>
      <c r="DR364" s="42"/>
      <c r="DS364" s="42"/>
      <c r="DT364" s="42"/>
      <c r="DU364" s="42"/>
      <c r="DV364" s="42"/>
      <c r="DW364" s="42"/>
      <c r="DX364" s="42"/>
      <c r="DY364" s="42"/>
      <c r="DZ364" s="42"/>
      <c r="EA364" s="42"/>
      <c r="EB364" s="42"/>
      <c r="EC364" s="42"/>
      <c r="ED364" s="42"/>
      <c r="EE364" s="42"/>
      <c r="EF364" s="42"/>
      <c r="EG364" s="42"/>
      <c r="EH364" s="42"/>
      <c r="EI364" s="42"/>
      <c r="EJ364" s="42"/>
      <c r="EK364" s="42"/>
      <c r="EL364" s="42"/>
      <c r="EM364" s="42"/>
      <c r="EN364" s="42"/>
      <c r="EO364" s="42"/>
      <c r="EP364" s="42"/>
      <c r="EQ364" s="42"/>
      <c r="ER364" s="42"/>
      <c r="ES364" s="42"/>
      <c r="ET364" s="42"/>
      <c r="EU364" s="42"/>
      <c r="EV364" s="42"/>
      <c r="EW364" s="42"/>
      <c r="EX364" s="42"/>
      <c r="EY364" s="42"/>
      <c r="EZ364" s="42"/>
      <c r="FA364" s="42"/>
      <c r="FB364" s="42"/>
      <c r="FC364" s="42"/>
      <c r="FD364" s="42"/>
      <c r="FE364" s="42"/>
      <c r="FF364" s="42"/>
      <c r="FG364" s="42"/>
      <c r="FH364" s="42"/>
      <c r="FI364" s="42"/>
      <c r="FJ364" s="42"/>
      <c r="FK364" s="42"/>
      <c r="FL364" s="42"/>
      <c r="FM364" s="42"/>
      <c r="FN364" s="42"/>
      <c r="FO364" s="42"/>
      <c r="FP364" s="42"/>
      <c r="FQ364" s="42"/>
      <c r="FR364" s="42"/>
      <c r="FS364" s="42"/>
      <c r="FT364" s="42"/>
      <c r="FU364" s="42"/>
      <c r="FV364" s="42"/>
      <c r="FW364" s="42"/>
      <c r="FX364" s="42"/>
      <c r="FY364" s="42"/>
      <c r="FZ364" s="42"/>
      <c r="GA364" s="42"/>
      <c r="GB364" s="42"/>
      <c r="GC364" s="42"/>
      <c r="GD364" s="42"/>
      <c r="GE364" s="42"/>
      <c r="GF364" s="42"/>
      <c r="GG364" s="42"/>
      <c r="GH364" s="42"/>
      <c r="GI364" s="42"/>
      <c r="GJ364" s="42"/>
      <c r="GK364" s="42"/>
      <c r="GL364" s="42"/>
      <c r="GM364" s="42"/>
      <c r="GN364" s="42"/>
      <c r="GO364" s="42"/>
      <c r="GP364" s="42"/>
      <c r="GQ364" s="42"/>
      <c r="GR364" s="42"/>
      <c r="GS364" s="42"/>
      <c r="GT364" s="42"/>
      <c r="GU364" s="42"/>
      <c r="GV364" s="42"/>
      <c r="GW364" s="42"/>
      <c r="GX364" s="42"/>
      <c r="GY364" s="42"/>
    </row>
    <row r="365" spans="1:207" ht="15.75">
      <c r="A365" s="52"/>
      <c r="B365" s="42"/>
      <c r="C365" s="42"/>
      <c r="D365" s="42"/>
      <c r="E365" s="42"/>
      <c r="F365" s="44"/>
      <c r="G365" s="42"/>
      <c r="H365" s="42"/>
      <c r="I365" s="42"/>
      <c r="J365" s="42"/>
      <c r="K365" s="42"/>
      <c r="L365" s="42"/>
      <c r="M365" s="42"/>
      <c r="N365" s="42"/>
      <c r="O365" s="42"/>
      <c r="P365" s="42"/>
      <c r="Q365" s="42"/>
      <c r="R365" s="42"/>
      <c r="S365" s="42"/>
      <c r="T365" s="42"/>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s="42"/>
      <c r="BM365" s="42"/>
      <c r="BN365" s="42"/>
      <c r="BO365" s="42"/>
      <c r="BP365" s="42"/>
      <c r="BQ365" s="42"/>
      <c r="BR365" s="42"/>
      <c r="BS365" s="42"/>
      <c r="BT365" s="42"/>
      <c r="BU365" s="42"/>
      <c r="BV365" s="42"/>
      <c r="BW365" s="42"/>
      <c r="BX365" s="42"/>
      <c r="BY365" s="42"/>
      <c r="BZ365" s="42"/>
      <c r="CA365" s="42"/>
      <c r="CB365" s="42"/>
      <c r="CC365" s="42"/>
      <c r="CD365" s="42"/>
      <c r="CE365" s="42"/>
      <c r="CF365" s="42"/>
      <c r="CG365" s="42"/>
      <c r="CH365" s="42"/>
      <c r="CI365" s="42"/>
      <c r="CJ365" s="42"/>
      <c r="CK365" s="42"/>
      <c r="CL365" s="42"/>
      <c r="CM365" s="42"/>
      <c r="CN365" s="42"/>
      <c r="CO365" s="42"/>
      <c r="CP365" s="42"/>
      <c r="CQ365" s="42"/>
      <c r="CR365" s="42"/>
      <c r="CS365" s="42"/>
      <c r="CT365" s="42"/>
      <c r="CU365" s="42"/>
      <c r="CV365" s="42"/>
      <c r="CW365" s="42"/>
      <c r="CX365" s="42"/>
      <c r="CY365" s="42"/>
      <c r="CZ365" s="42"/>
      <c r="DA365" s="42"/>
      <c r="DB365" s="42"/>
      <c r="DC365" s="42"/>
      <c r="DD365" s="42"/>
      <c r="DE365" s="42"/>
      <c r="DF365" s="42"/>
      <c r="DG365" s="42"/>
      <c r="DH365" s="42"/>
      <c r="DI365" s="42"/>
      <c r="DJ365" s="42"/>
      <c r="DK365" s="42"/>
      <c r="DL365" s="42"/>
      <c r="DM365" s="42"/>
      <c r="DN365" s="42"/>
      <c r="DO365" s="42"/>
      <c r="DP365" s="42"/>
      <c r="DQ365" s="42"/>
      <c r="DR365" s="42"/>
      <c r="DS365" s="42"/>
      <c r="DT365" s="42"/>
      <c r="DU365" s="42"/>
      <c r="DV365" s="42"/>
      <c r="DW365" s="42"/>
      <c r="DX365" s="42"/>
      <c r="DY365" s="42"/>
      <c r="DZ365" s="42"/>
      <c r="EA365" s="42"/>
      <c r="EB365" s="42"/>
      <c r="EC365" s="42"/>
      <c r="ED365" s="42"/>
      <c r="EE365" s="42"/>
      <c r="EF365" s="42"/>
      <c r="EG365" s="42"/>
      <c r="EH365" s="42"/>
      <c r="EI365" s="42"/>
      <c r="EJ365" s="42"/>
      <c r="EK365" s="42"/>
      <c r="EL365" s="42"/>
      <c r="EM365" s="42"/>
      <c r="EN365" s="42"/>
      <c r="EO365" s="42"/>
      <c r="EP365" s="42"/>
      <c r="EQ365" s="42"/>
      <c r="ER365" s="42"/>
      <c r="ES365" s="42"/>
      <c r="ET365" s="42"/>
      <c r="EU365" s="42"/>
      <c r="EV365" s="42"/>
      <c r="EW365" s="42"/>
      <c r="EX365" s="42"/>
      <c r="EY365" s="42"/>
      <c r="EZ365" s="42"/>
      <c r="FA365" s="42"/>
      <c r="FB365" s="42"/>
      <c r="FC365" s="42"/>
      <c r="FD365" s="42"/>
      <c r="FE365" s="42"/>
      <c r="FF365" s="42"/>
      <c r="FG365" s="42"/>
      <c r="FH365" s="42"/>
      <c r="FI365" s="42"/>
      <c r="FJ365" s="42"/>
      <c r="FK365" s="42"/>
      <c r="FL365" s="42"/>
      <c r="FM365" s="42"/>
      <c r="FN365" s="42"/>
      <c r="FO365" s="42"/>
      <c r="FP365" s="42"/>
      <c r="FQ365" s="42"/>
      <c r="FR365" s="42"/>
      <c r="FS365" s="42"/>
      <c r="FT365" s="42"/>
      <c r="FU365" s="42"/>
      <c r="FV365" s="42"/>
      <c r="FW365" s="42"/>
      <c r="FX365" s="42"/>
      <c r="FY365" s="42"/>
      <c r="FZ365" s="42"/>
      <c r="GA365" s="42"/>
      <c r="GB365" s="42"/>
      <c r="GC365" s="42"/>
      <c r="GD365" s="42"/>
      <c r="GE365" s="42"/>
      <c r="GF365" s="42"/>
      <c r="GG365" s="42"/>
      <c r="GH365" s="42"/>
      <c r="GI365" s="42"/>
      <c r="GJ365" s="42"/>
      <c r="GK365" s="42"/>
      <c r="GL365" s="42"/>
      <c r="GM365" s="42"/>
      <c r="GN365" s="42"/>
      <c r="GO365" s="42"/>
      <c r="GP365" s="42"/>
      <c r="GQ365" s="42"/>
      <c r="GR365" s="42"/>
      <c r="GS365" s="42"/>
      <c r="GT365" s="42"/>
      <c r="GU365" s="42"/>
      <c r="GV365" s="42"/>
      <c r="GW365" s="42"/>
      <c r="GX365" s="42"/>
      <c r="GY365" s="42"/>
    </row>
    <row r="366" spans="1:207" ht="15.75">
      <c r="A366" s="52"/>
      <c r="B366" s="42"/>
      <c r="C366" s="42"/>
      <c r="D366" s="42"/>
      <c r="E366" s="42"/>
      <c r="F366" s="44"/>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s="42"/>
      <c r="BM366" s="42"/>
      <c r="BN366" s="42"/>
      <c r="BO366" s="42"/>
      <c r="BP366" s="42"/>
      <c r="BQ366" s="42"/>
      <c r="BR366" s="42"/>
      <c r="BS366" s="42"/>
      <c r="BT366" s="42"/>
      <c r="BU366" s="42"/>
      <c r="BV366" s="42"/>
      <c r="BW366" s="42"/>
      <c r="BX366" s="42"/>
      <c r="BY366" s="42"/>
      <c r="BZ366" s="42"/>
      <c r="CA366" s="42"/>
      <c r="CB366" s="42"/>
      <c r="CC366" s="42"/>
      <c r="CD366" s="42"/>
      <c r="CE366" s="42"/>
      <c r="CF366" s="42"/>
      <c r="CG366" s="42"/>
      <c r="CH366" s="42"/>
      <c r="CI366" s="42"/>
      <c r="CJ366" s="42"/>
      <c r="CK366" s="42"/>
      <c r="CL366" s="42"/>
      <c r="CM366" s="42"/>
      <c r="CN366" s="42"/>
      <c r="CO366" s="42"/>
      <c r="CP366" s="42"/>
      <c r="CQ366" s="42"/>
      <c r="CR366" s="42"/>
      <c r="CS366" s="42"/>
      <c r="CT366" s="42"/>
      <c r="CU366" s="42"/>
      <c r="CV366" s="42"/>
      <c r="CW366" s="42"/>
      <c r="CX366" s="42"/>
      <c r="CY366" s="42"/>
      <c r="CZ366" s="42"/>
      <c r="DA366" s="42"/>
      <c r="DB366" s="42"/>
      <c r="DC366" s="42"/>
      <c r="DD366" s="42"/>
      <c r="DE366" s="42"/>
      <c r="DF366" s="42"/>
      <c r="DG366" s="42"/>
      <c r="DH366" s="42"/>
      <c r="DI366" s="42"/>
      <c r="DJ366" s="42"/>
      <c r="DK366" s="42"/>
      <c r="DL366" s="42"/>
      <c r="DM366" s="42"/>
      <c r="DN366" s="42"/>
      <c r="DO366" s="42"/>
      <c r="DP366" s="42"/>
      <c r="DQ366" s="42"/>
      <c r="DR366" s="42"/>
      <c r="DS366" s="42"/>
      <c r="DT366" s="42"/>
      <c r="DU366" s="42"/>
      <c r="DV366" s="42"/>
      <c r="DW366" s="42"/>
      <c r="DX366" s="42"/>
      <c r="DY366" s="42"/>
      <c r="DZ366" s="42"/>
      <c r="EA366" s="42"/>
      <c r="EB366" s="42"/>
      <c r="EC366" s="42"/>
      <c r="ED366" s="42"/>
      <c r="EE366" s="42"/>
      <c r="EF366" s="42"/>
      <c r="EG366" s="42"/>
      <c r="EH366" s="42"/>
      <c r="EI366" s="42"/>
      <c r="EJ366" s="42"/>
      <c r="EK366" s="42"/>
      <c r="EL366" s="42"/>
      <c r="EM366" s="42"/>
      <c r="EN366" s="42"/>
      <c r="EO366" s="42"/>
      <c r="EP366" s="42"/>
      <c r="EQ366" s="42"/>
      <c r="ER366" s="42"/>
      <c r="ES366" s="42"/>
      <c r="ET366" s="42"/>
      <c r="EU366" s="42"/>
      <c r="EV366" s="42"/>
      <c r="EW366" s="42"/>
      <c r="EX366" s="42"/>
      <c r="EY366" s="42"/>
      <c r="EZ366" s="42"/>
      <c r="FA366" s="42"/>
      <c r="FB366" s="42"/>
      <c r="FC366" s="42"/>
      <c r="FD366" s="42"/>
      <c r="FE366" s="42"/>
      <c r="FF366" s="42"/>
      <c r="FG366" s="42"/>
      <c r="FH366" s="42"/>
      <c r="FI366" s="42"/>
      <c r="FJ366" s="42"/>
      <c r="FK366" s="42"/>
      <c r="FL366" s="42"/>
      <c r="FM366" s="42"/>
      <c r="FN366" s="42"/>
      <c r="FO366" s="42"/>
      <c r="FP366" s="42"/>
      <c r="FQ366" s="42"/>
      <c r="FR366" s="42"/>
      <c r="FS366" s="42"/>
      <c r="FT366" s="42"/>
      <c r="FU366" s="42"/>
      <c r="FV366" s="42"/>
      <c r="FW366" s="42"/>
      <c r="FX366" s="42"/>
      <c r="FY366" s="42"/>
      <c r="FZ366" s="42"/>
      <c r="GA366" s="42"/>
      <c r="GB366" s="42"/>
      <c r="GC366" s="42"/>
      <c r="GD366" s="42"/>
      <c r="GE366" s="42"/>
      <c r="GF366" s="42"/>
      <c r="GG366" s="42"/>
      <c r="GH366" s="42"/>
      <c r="GI366" s="42"/>
      <c r="GJ366" s="42"/>
      <c r="GK366" s="42"/>
      <c r="GL366" s="42"/>
      <c r="GM366" s="42"/>
      <c r="GN366" s="42"/>
      <c r="GO366" s="42"/>
      <c r="GP366" s="42"/>
      <c r="GQ366" s="42"/>
      <c r="GR366" s="42"/>
      <c r="GS366" s="42"/>
      <c r="GT366" s="42"/>
      <c r="GU366" s="42"/>
      <c r="GV366" s="42"/>
      <c r="GW366" s="42"/>
      <c r="GX366" s="42"/>
      <c r="GY366" s="42"/>
    </row>
    <row r="367" spans="1:207" ht="15.75">
      <c r="A367" s="52"/>
      <c r="B367" s="42"/>
      <c r="C367" s="42"/>
      <c r="D367" s="42"/>
      <c r="E367" s="42"/>
      <c r="F367" s="44"/>
      <c r="G367" s="42"/>
      <c r="H367" s="42"/>
      <c r="I367" s="42"/>
      <c r="J367" s="42"/>
      <c r="K367" s="42"/>
      <c r="L367" s="42"/>
      <c r="M367" s="42"/>
      <c r="N367" s="42"/>
      <c r="O367" s="42"/>
      <c r="P367" s="42"/>
      <c r="Q367" s="42"/>
      <c r="R367" s="42"/>
      <c r="S367" s="42"/>
      <c r="T367" s="42"/>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s="42"/>
      <c r="BM367" s="42"/>
      <c r="BN367" s="42"/>
      <c r="BO367" s="42"/>
      <c r="BP367" s="42"/>
      <c r="BQ367" s="42"/>
      <c r="BR367" s="42"/>
      <c r="BS367" s="42"/>
      <c r="BT367" s="42"/>
      <c r="BU367" s="42"/>
      <c r="BV367" s="42"/>
      <c r="BW367" s="42"/>
      <c r="BX367" s="42"/>
      <c r="BY367" s="42"/>
      <c r="BZ367" s="42"/>
      <c r="CA367" s="42"/>
      <c r="CB367" s="42"/>
      <c r="CC367" s="42"/>
      <c r="CD367" s="42"/>
      <c r="CE367" s="42"/>
      <c r="CF367" s="42"/>
      <c r="CG367" s="42"/>
      <c r="CH367" s="42"/>
      <c r="CI367" s="42"/>
      <c r="CJ367" s="42"/>
      <c r="CK367" s="42"/>
      <c r="CL367" s="42"/>
      <c r="CM367" s="42"/>
      <c r="CN367" s="42"/>
      <c r="CO367" s="42"/>
      <c r="CP367" s="42"/>
      <c r="CQ367" s="42"/>
      <c r="CR367" s="42"/>
      <c r="CS367" s="42"/>
      <c r="CT367" s="42"/>
      <c r="CU367" s="42"/>
      <c r="CV367" s="42"/>
      <c r="CW367" s="42"/>
      <c r="CX367" s="42"/>
      <c r="CY367" s="42"/>
      <c r="CZ367" s="42"/>
      <c r="DA367" s="42"/>
      <c r="DB367" s="42"/>
      <c r="DC367" s="42"/>
      <c r="DD367" s="42"/>
      <c r="DE367" s="42"/>
      <c r="DF367" s="42"/>
      <c r="DG367" s="42"/>
      <c r="DH367" s="42"/>
      <c r="DI367" s="42"/>
      <c r="DJ367" s="42"/>
      <c r="DK367" s="42"/>
      <c r="DL367" s="42"/>
      <c r="DM367" s="42"/>
      <c r="DN367" s="42"/>
      <c r="DO367" s="42"/>
      <c r="DP367" s="42"/>
      <c r="DQ367" s="42"/>
      <c r="DR367" s="42"/>
      <c r="DS367" s="42"/>
      <c r="DT367" s="42"/>
      <c r="DU367" s="42"/>
      <c r="DV367" s="42"/>
      <c r="DW367" s="42"/>
      <c r="DX367" s="42"/>
      <c r="DY367" s="42"/>
      <c r="DZ367" s="42"/>
      <c r="EA367" s="42"/>
      <c r="EB367" s="42"/>
      <c r="EC367" s="42"/>
      <c r="ED367" s="42"/>
      <c r="EE367" s="42"/>
      <c r="EF367" s="42"/>
      <c r="EG367" s="42"/>
      <c r="EH367" s="42"/>
      <c r="EI367" s="42"/>
      <c r="EJ367" s="42"/>
      <c r="EK367" s="42"/>
      <c r="EL367" s="42"/>
      <c r="EM367" s="42"/>
      <c r="EN367" s="42"/>
      <c r="EO367" s="42"/>
      <c r="EP367" s="42"/>
      <c r="EQ367" s="42"/>
      <c r="ER367" s="42"/>
      <c r="ES367" s="42"/>
      <c r="ET367" s="42"/>
      <c r="EU367" s="42"/>
      <c r="EV367" s="42"/>
      <c r="EW367" s="42"/>
      <c r="EX367" s="42"/>
      <c r="EY367" s="42"/>
      <c r="EZ367" s="42"/>
      <c r="FA367" s="42"/>
      <c r="FB367" s="42"/>
      <c r="FC367" s="42"/>
      <c r="FD367" s="42"/>
      <c r="FE367" s="42"/>
      <c r="FF367" s="42"/>
      <c r="FG367" s="42"/>
      <c r="FH367" s="42"/>
      <c r="FI367" s="42"/>
      <c r="FJ367" s="42"/>
      <c r="FK367" s="42"/>
      <c r="FL367" s="42"/>
      <c r="FM367" s="42"/>
      <c r="FN367" s="42"/>
      <c r="FO367" s="42"/>
      <c r="FP367" s="42"/>
      <c r="FQ367" s="42"/>
      <c r="FR367" s="42"/>
      <c r="FS367" s="42"/>
      <c r="FT367" s="42"/>
      <c r="FU367" s="42"/>
      <c r="FV367" s="42"/>
      <c r="FW367" s="42"/>
      <c r="FX367" s="42"/>
      <c r="FY367" s="42"/>
      <c r="FZ367" s="42"/>
      <c r="GA367" s="42"/>
      <c r="GB367" s="42"/>
      <c r="GC367" s="42"/>
      <c r="GD367" s="42"/>
      <c r="GE367" s="42"/>
      <c r="GF367" s="42"/>
      <c r="GG367" s="42"/>
      <c r="GH367" s="42"/>
      <c r="GI367" s="42"/>
      <c r="GJ367" s="42"/>
      <c r="GK367" s="42"/>
      <c r="GL367" s="42"/>
      <c r="GM367" s="42"/>
      <c r="GN367" s="42"/>
      <c r="GO367" s="42"/>
      <c r="GP367" s="42"/>
      <c r="GQ367" s="42"/>
      <c r="GR367" s="42"/>
      <c r="GS367" s="42"/>
      <c r="GT367" s="42"/>
      <c r="GU367" s="42"/>
      <c r="GV367" s="42"/>
      <c r="GW367" s="42"/>
      <c r="GX367" s="42"/>
      <c r="GY367" s="42"/>
    </row>
    <row r="368" spans="1:207" ht="15.75">
      <c r="A368" s="52"/>
      <c r="B368" s="42"/>
      <c r="C368" s="42"/>
      <c r="D368" s="42"/>
      <c r="E368" s="42"/>
      <c r="F368" s="44"/>
      <c r="G368" s="42"/>
      <c r="H368" s="42"/>
      <c r="I368" s="42"/>
      <c r="J368" s="42"/>
      <c r="K368" s="42"/>
      <c r="L368" s="42"/>
      <c r="M368" s="42"/>
      <c r="N368" s="42"/>
      <c r="O368" s="42"/>
      <c r="P368" s="42"/>
      <c r="Q368" s="42"/>
      <c r="R368" s="42"/>
      <c r="S368" s="42"/>
      <c r="T368" s="42"/>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s="42"/>
      <c r="BM368" s="42"/>
      <c r="BN368" s="42"/>
      <c r="BO368" s="42"/>
      <c r="BP368" s="42"/>
      <c r="BQ368" s="42"/>
      <c r="BR368" s="42"/>
      <c r="BS368" s="42"/>
      <c r="BT368" s="42"/>
      <c r="BU368" s="42"/>
      <c r="BV368" s="42"/>
      <c r="BW368" s="42"/>
      <c r="BX368" s="42"/>
      <c r="BY368" s="42"/>
      <c r="BZ368" s="42"/>
      <c r="CA368" s="42"/>
      <c r="CB368" s="42"/>
      <c r="CC368" s="42"/>
      <c r="CD368" s="42"/>
      <c r="CE368" s="42"/>
      <c r="CF368" s="42"/>
      <c r="CG368" s="42"/>
      <c r="CH368" s="42"/>
      <c r="CI368" s="42"/>
      <c r="CJ368" s="42"/>
      <c r="CK368" s="42"/>
      <c r="CL368" s="42"/>
      <c r="CM368" s="42"/>
      <c r="CN368" s="42"/>
      <c r="CO368" s="42"/>
      <c r="CP368" s="42"/>
      <c r="CQ368" s="42"/>
      <c r="CR368" s="42"/>
      <c r="CS368" s="42"/>
      <c r="CT368" s="42"/>
      <c r="CU368" s="42"/>
      <c r="CV368" s="42"/>
      <c r="CW368" s="42"/>
      <c r="CX368" s="42"/>
      <c r="CY368" s="42"/>
      <c r="CZ368" s="42"/>
      <c r="DA368" s="42"/>
      <c r="DB368" s="42"/>
      <c r="DC368" s="42"/>
      <c r="DD368" s="42"/>
      <c r="DE368" s="42"/>
      <c r="DF368" s="42"/>
      <c r="DG368" s="42"/>
      <c r="DH368" s="42"/>
      <c r="DI368" s="42"/>
      <c r="DJ368" s="42"/>
      <c r="DK368" s="42"/>
      <c r="DL368" s="42"/>
      <c r="DM368" s="42"/>
      <c r="DN368" s="42"/>
      <c r="DO368" s="42"/>
      <c r="DP368" s="42"/>
      <c r="DQ368" s="42"/>
      <c r="DR368" s="42"/>
      <c r="DS368" s="42"/>
      <c r="DT368" s="42"/>
      <c r="DU368" s="42"/>
      <c r="DV368" s="42"/>
      <c r="DW368" s="42"/>
      <c r="DX368" s="42"/>
      <c r="DY368" s="42"/>
      <c r="DZ368" s="42"/>
      <c r="EA368" s="42"/>
      <c r="EB368" s="42"/>
      <c r="EC368" s="42"/>
      <c r="ED368" s="42"/>
      <c r="EE368" s="42"/>
      <c r="EF368" s="42"/>
      <c r="EG368" s="42"/>
      <c r="EH368" s="42"/>
      <c r="EI368" s="42"/>
      <c r="EJ368" s="42"/>
      <c r="EK368" s="42"/>
      <c r="EL368" s="42"/>
      <c r="EM368" s="42"/>
      <c r="EN368" s="42"/>
      <c r="EO368" s="42"/>
      <c r="EP368" s="42"/>
      <c r="EQ368" s="42"/>
      <c r="ER368" s="42"/>
      <c r="ES368" s="42"/>
      <c r="ET368" s="42"/>
      <c r="EU368" s="42"/>
      <c r="EV368" s="42"/>
      <c r="EW368" s="42"/>
      <c r="EX368" s="42"/>
      <c r="EY368" s="42"/>
      <c r="EZ368" s="42"/>
      <c r="FA368" s="42"/>
      <c r="FB368" s="42"/>
      <c r="FC368" s="42"/>
      <c r="FD368" s="42"/>
      <c r="FE368" s="42"/>
      <c r="FF368" s="42"/>
      <c r="FG368" s="42"/>
      <c r="FH368" s="42"/>
      <c r="FI368" s="42"/>
      <c r="FJ368" s="42"/>
      <c r="FK368" s="42"/>
      <c r="FL368" s="42"/>
      <c r="FM368" s="42"/>
      <c r="FN368" s="42"/>
      <c r="FO368" s="42"/>
      <c r="FP368" s="42"/>
      <c r="FQ368" s="42"/>
      <c r="FR368" s="42"/>
      <c r="FS368" s="42"/>
      <c r="FT368" s="42"/>
      <c r="FU368" s="42"/>
      <c r="FV368" s="42"/>
      <c r="FW368" s="42"/>
      <c r="FX368" s="42"/>
      <c r="FY368" s="42"/>
      <c r="FZ368" s="42"/>
      <c r="GA368" s="42"/>
      <c r="GB368" s="42"/>
      <c r="GC368" s="42"/>
      <c r="GD368" s="42"/>
      <c r="GE368" s="42"/>
      <c r="GF368" s="42"/>
      <c r="GG368" s="42"/>
      <c r="GH368" s="42"/>
      <c r="GI368" s="42"/>
      <c r="GJ368" s="42"/>
      <c r="GK368" s="42"/>
      <c r="GL368" s="42"/>
      <c r="GM368" s="42"/>
      <c r="GN368" s="42"/>
      <c r="GO368" s="42"/>
      <c r="GP368" s="42"/>
      <c r="GQ368" s="42"/>
      <c r="GR368" s="42"/>
      <c r="GS368" s="42"/>
      <c r="GT368" s="42"/>
      <c r="GU368" s="42"/>
      <c r="GV368" s="42"/>
      <c r="GW368" s="42"/>
      <c r="GX368" s="42"/>
      <c r="GY368" s="42"/>
    </row>
    <row r="369" spans="1:207" ht="15.75">
      <c r="A369" s="52"/>
      <c r="B369" s="42"/>
      <c r="C369" s="42"/>
      <c r="D369" s="42"/>
      <c r="E369" s="42"/>
      <c r="F369" s="44"/>
      <c r="G369" s="42"/>
      <c r="H369" s="42"/>
      <c r="I369" s="42"/>
      <c r="J369" s="42"/>
      <c r="K369" s="42"/>
      <c r="L369" s="42"/>
      <c r="M369" s="42"/>
      <c r="N369" s="42"/>
      <c r="O369" s="42"/>
      <c r="P369" s="42"/>
      <c r="Q369" s="42"/>
      <c r="R369" s="42"/>
      <c r="S369" s="42"/>
      <c r="T369" s="42"/>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s="42"/>
      <c r="BM369" s="42"/>
      <c r="BN369" s="42"/>
      <c r="BO369" s="42"/>
      <c r="BP369" s="42"/>
      <c r="BQ369" s="42"/>
      <c r="BR369" s="42"/>
      <c r="BS369" s="42"/>
      <c r="BT369" s="42"/>
      <c r="BU369" s="42"/>
      <c r="BV369" s="42"/>
      <c r="BW369" s="42"/>
      <c r="BX369" s="42"/>
      <c r="BY369" s="42"/>
      <c r="BZ369" s="42"/>
      <c r="CA369" s="42"/>
      <c r="CB369" s="42"/>
      <c r="CC369" s="42"/>
      <c r="CD369" s="42"/>
      <c r="CE369" s="42"/>
      <c r="CF369" s="42"/>
      <c r="CG369" s="42"/>
      <c r="CH369" s="42"/>
      <c r="CI369" s="42"/>
      <c r="CJ369" s="42"/>
      <c r="CK369" s="42"/>
      <c r="CL369" s="42"/>
      <c r="CM369" s="42"/>
      <c r="CN369" s="42"/>
      <c r="CO369" s="42"/>
      <c r="CP369" s="42"/>
      <c r="CQ369" s="42"/>
      <c r="CR369" s="42"/>
      <c r="CS369" s="42"/>
      <c r="CT369" s="42"/>
      <c r="CU369" s="42"/>
      <c r="CV369" s="42"/>
      <c r="CW369" s="42"/>
      <c r="CX369" s="42"/>
      <c r="CY369" s="42"/>
      <c r="CZ369" s="42"/>
      <c r="DA369" s="42"/>
      <c r="DB369" s="42"/>
      <c r="DC369" s="42"/>
      <c r="DD369" s="42"/>
      <c r="DE369" s="42"/>
      <c r="DF369" s="42"/>
      <c r="DG369" s="42"/>
      <c r="DH369" s="42"/>
      <c r="DI369" s="42"/>
      <c r="DJ369" s="42"/>
      <c r="DK369" s="42"/>
      <c r="DL369" s="42"/>
      <c r="DM369" s="42"/>
      <c r="DN369" s="42"/>
      <c r="DO369" s="42"/>
      <c r="DP369" s="42"/>
      <c r="DQ369" s="42"/>
      <c r="DR369" s="42"/>
      <c r="DS369" s="42"/>
      <c r="DT369" s="42"/>
      <c r="DU369" s="42"/>
      <c r="DV369" s="42"/>
      <c r="DW369" s="42"/>
      <c r="DX369" s="42"/>
      <c r="DY369" s="42"/>
      <c r="DZ369" s="42"/>
      <c r="EA369" s="42"/>
      <c r="EB369" s="42"/>
      <c r="EC369" s="42"/>
      <c r="ED369" s="42"/>
      <c r="EE369" s="42"/>
      <c r="EF369" s="42"/>
      <c r="EG369" s="42"/>
      <c r="EH369" s="42"/>
      <c r="EI369" s="42"/>
      <c r="EJ369" s="42"/>
      <c r="EK369" s="42"/>
      <c r="EL369" s="42"/>
      <c r="EM369" s="42"/>
      <c r="EN369" s="42"/>
      <c r="EO369" s="42"/>
      <c r="EP369" s="42"/>
      <c r="EQ369" s="42"/>
      <c r="ER369" s="42"/>
      <c r="ES369" s="42"/>
      <c r="ET369" s="42"/>
      <c r="EU369" s="42"/>
      <c r="EV369" s="42"/>
      <c r="EW369" s="42"/>
      <c r="EX369" s="42"/>
      <c r="EY369" s="42"/>
      <c r="EZ369" s="42"/>
      <c r="FA369" s="42"/>
      <c r="FB369" s="42"/>
      <c r="FC369" s="42"/>
      <c r="FD369" s="42"/>
      <c r="FE369" s="42"/>
      <c r="FF369" s="42"/>
      <c r="FG369" s="42"/>
      <c r="FH369" s="42"/>
      <c r="FI369" s="42"/>
      <c r="FJ369" s="42"/>
      <c r="FK369" s="42"/>
      <c r="FL369" s="42"/>
      <c r="FM369" s="42"/>
      <c r="FN369" s="42"/>
      <c r="FO369" s="42"/>
      <c r="FP369" s="42"/>
      <c r="FQ369" s="42"/>
      <c r="FR369" s="42"/>
      <c r="FS369" s="42"/>
      <c r="FT369" s="42"/>
      <c r="FU369" s="42"/>
      <c r="FV369" s="42"/>
      <c r="FW369" s="42"/>
      <c r="FX369" s="42"/>
      <c r="FY369" s="42"/>
      <c r="FZ369" s="42"/>
      <c r="GA369" s="42"/>
      <c r="GB369" s="42"/>
      <c r="GC369" s="42"/>
      <c r="GD369" s="42"/>
      <c r="GE369" s="42"/>
      <c r="GF369" s="42"/>
      <c r="GG369" s="42"/>
      <c r="GH369" s="42"/>
      <c r="GI369" s="42"/>
      <c r="GJ369" s="42"/>
      <c r="GK369" s="42"/>
      <c r="GL369" s="42"/>
      <c r="GM369" s="42"/>
      <c r="GN369" s="42"/>
      <c r="GO369" s="42"/>
      <c r="GP369" s="42"/>
      <c r="GQ369" s="42"/>
      <c r="GR369" s="42"/>
      <c r="GS369" s="42"/>
      <c r="GT369" s="42"/>
      <c r="GU369" s="42"/>
      <c r="GV369" s="42"/>
      <c r="GW369" s="42"/>
      <c r="GX369" s="42"/>
      <c r="GY369" s="42"/>
    </row>
    <row r="370" spans="1:207" ht="15.75">
      <c r="A370" s="52"/>
      <c r="B370" s="42"/>
      <c r="C370" s="42"/>
      <c r="D370" s="42"/>
      <c r="E370" s="42"/>
      <c r="F370" s="44"/>
      <c r="G370" s="42"/>
      <c r="H370" s="42"/>
      <c r="I370" s="42"/>
      <c r="J370" s="42"/>
      <c r="K370" s="42"/>
      <c r="L370" s="42"/>
      <c r="M370" s="42"/>
      <c r="N370" s="42"/>
      <c r="O370" s="42"/>
      <c r="P370" s="42"/>
      <c r="Q370" s="42"/>
      <c r="R370" s="42"/>
      <c r="S370" s="42"/>
      <c r="T370" s="42"/>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s="42"/>
      <c r="BM370" s="42"/>
      <c r="BN370" s="42"/>
      <c r="BO370" s="42"/>
      <c r="BP370" s="42"/>
      <c r="BQ370" s="42"/>
      <c r="BR370" s="42"/>
      <c r="BS370" s="42"/>
      <c r="BT370" s="42"/>
      <c r="BU370" s="42"/>
      <c r="BV370" s="42"/>
      <c r="BW370" s="42"/>
      <c r="BX370" s="42"/>
      <c r="BY370" s="42"/>
      <c r="BZ370" s="42"/>
      <c r="CA370" s="42"/>
      <c r="CB370" s="42"/>
      <c r="CC370" s="42"/>
      <c r="CD370" s="42"/>
      <c r="CE370" s="42"/>
      <c r="CF370" s="42"/>
      <c r="CG370" s="42"/>
      <c r="CH370" s="42"/>
      <c r="CI370" s="42"/>
      <c r="CJ370" s="42"/>
      <c r="CK370" s="42"/>
      <c r="CL370" s="42"/>
      <c r="CM370" s="42"/>
      <c r="CN370" s="42"/>
      <c r="CO370" s="42"/>
      <c r="CP370" s="42"/>
      <c r="CQ370" s="42"/>
      <c r="CR370" s="42"/>
      <c r="CS370" s="42"/>
      <c r="CT370" s="42"/>
      <c r="CU370" s="42"/>
      <c r="CV370" s="42"/>
      <c r="CW370" s="42"/>
      <c r="CX370" s="42"/>
      <c r="CY370" s="42"/>
      <c r="CZ370" s="42"/>
      <c r="DA370" s="42"/>
      <c r="DB370" s="42"/>
      <c r="DC370" s="42"/>
      <c r="DD370" s="42"/>
      <c r="DE370" s="42"/>
      <c r="DF370" s="42"/>
      <c r="DG370" s="42"/>
      <c r="DH370" s="42"/>
      <c r="DI370" s="42"/>
      <c r="DJ370" s="42"/>
      <c r="DK370" s="42"/>
      <c r="DL370" s="42"/>
      <c r="DM370" s="42"/>
      <c r="DN370" s="42"/>
      <c r="DO370" s="42"/>
      <c r="DP370" s="42"/>
      <c r="DQ370" s="42"/>
      <c r="DR370" s="42"/>
      <c r="DS370" s="42"/>
      <c r="DT370" s="42"/>
      <c r="DU370" s="42"/>
      <c r="DV370" s="42"/>
      <c r="DW370" s="42"/>
      <c r="DX370" s="42"/>
      <c r="DY370" s="42"/>
      <c r="DZ370" s="42"/>
      <c r="EA370" s="42"/>
      <c r="EB370" s="42"/>
      <c r="EC370" s="42"/>
      <c r="ED370" s="42"/>
      <c r="EE370" s="42"/>
      <c r="EF370" s="42"/>
      <c r="EG370" s="42"/>
      <c r="EH370" s="42"/>
      <c r="EI370" s="42"/>
      <c r="EJ370" s="42"/>
      <c r="EK370" s="42"/>
      <c r="EL370" s="42"/>
      <c r="EM370" s="42"/>
      <c r="EN370" s="42"/>
      <c r="EO370" s="42"/>
      <c r="EP370" s="42"/>
      <c r="EQ370" s="42"/>
      <c r="ER370" s="42"/>
      <c r="ES370" s="42"/>
      <c r="ET370" s="42"/>
      <c r="EU370" s="42"/>
      <c r="EV370" s="42"/>
      <c r="EW370" s="42"/>
      <c r="EX370" s="42"/>
      <c r="EY370" s="42"/>
      <c r="EZ370" s="42"/>
      <c r="FA370" s="42"/>
      <c r="FB370" s="42"/>
      <c r="FC370" s="42"/>
      <c r="FD370" s="42"/>
      <c r="FE370" s="42"/>
      <c r="FF370" s="42"/>
      <c r="FG370" s="42"/>
      <c r="FH370" s="42"/>
      <c r="FI370" s="42"/>
      <c r="FJ370" s="42"/>
      <c r="FK370" s="42"/>
      <c r="FL370" s="42"/>
      <c r="FM370" s="42"/>
      <c r="FN370" s="42"/>
      <c r="FO370" s="42"/>
      <c r="FP370" s="42"/>
      <c r="FQ370" s="42"/>
      <c r="FR370" s="42"/>
      <c r="FS370" s="42"/>
      <c r="FT370" s="42"/>
      <c r="FU370" s="42"/>
      <c r="FV370" s="42"/>
      <c r="FW370" s="42"/>
      <c r="FX370" s="42"/>
      <c r="FY370" s="42"/>
      <c r="FZ370" s="42"/>
      <c r="GA370" s="42"/>
      <c r="GB370" s="42"/>
      <c r="GC370" s="42"/>
      <c r="GD370" s="42"/>
      <c r="GE370" s="42"/>
      <c r="GF370" s="42"/>
      <c r="GG370" s="42"/>
      <c r="GH370" s="42"/>
      <c r="GI370" s="42"/>
      <c r="GJ370" s="42"/>
      <c r="GK370" s="42"/>
      <c r="GL370" s="42"/>
      <c r="GM370" s="42"/>
      <c r="GN370" s="42"/>
      <c r="GO370" s="42"/>
      <c r="GP370" s="42"/>
      <c r="GQ370" s="42"/>
      <c r="GR370" s="42"/>
      <c r="GS370" s="42"/>
      <c r="GT370" s="42"/>
      <c r="GU370" s="42"/>
      <c r="GV370" s="42"/>
      <c r="GW370" s="42"/>
      <c r="GX370" s="42"/>
      <c r="GY370" s="42"/>
    </row>
    <row r="371" spans="1:207" ht="15.75">
      <c r="A371" s="52"/>
      <c r="B371" s="42"/>
      <c r="C371" s="42"/>
      <c r="D371" s="42"/>
      <c r="E371" s="42"/>
      <c r="F371" s="44"/>
      <c r="G371" s="42"/>
      <c r="H371" s="42"/>
      <c r="I371" s="42"/>
      <c r="J371" s="42"/>
      <c r="K371" s="42"/>
      <c r="L371" s="42"/>
      <c r="M371" s="42"/>
      <c r="N371" s="42"/>
      <c r="O371" s="42"/>
      <c r="P371" s="42"/>
      <c r="Q371" s="42"/>
      <c r="R371" s="42"/>
      <c r="S371" s="42"/>
      <c r="T371" s="42"/>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c r="AR371" s="42"/>
      <c r="AS371" s="42"/>
      <c r="AT371" s="42"/>
      <c r="AU371" s="42"/>
      <c r="AV371" s="42"/>
      <c r="AW371" s="42"/>
      <c r="AX371" s="42"/>
      <c r="AY371" s="42"/>
      <c r="AZ371" s="42"/>
      <c r="BA371" s="42"/>
      <c r="BB371" s="42"/>
      <c r="BC371" s="42"/>
      <c r="BD371" s="42"/>
      <c r="BE371" s="42"/>
      <c r="BF371" s="42"/>
      <c r="BG371" s="42"/>
      <c r="BH371" s="42"/>
      <c r="BI371" s="42"/>
      <c r="BJ371" s="42"/>
      <c r="BK371" s="42"/>
      <c r="BL371" s="42"/>
      <c r="BM371" s="42"/>
      <c r="BN371" s="42"/>
      <c r="BO371" s="42"/>
      <c r="BP371" s="42"/>
      <c r="BQ371" s="42"/>
      <c r="BR371" s="42"/>
      <c r="BS371" s="42"/>
      <c r="BT371" s="42"/>
      <c r="BU371" s="42"/>
      <c r="BV371" s="42"/>
      <c r="BW371" s="42"/>
      <c r="BX371" s="42"/>
      <c r="BY371" s="42"/>
      <c r="BZ371" s="42"/>
      <c r="CA371" s="42"/>
      <c r="CB371" s="42"/>
      <c r="CC371" s="42"/>
      <c r="CD371" s="42"/>
      <c r="CE371" s="42"/>
      <c r="CF371" s="42"/>
      <c r="CG371" s="42"/>
      <c r="CH371" s="42"/>
      <c r="CI371" s="42"/>
      <c r="CJ371" s="42"/>
      <c r="CK371" s="42"/>
      <c r="CL371" s="42"/>
      <c r="CM371" s="42"/>
      <c r="CN371" s="42"/>
      <c r="CO371" s="42"/>
      <c r="CP371" s="42"/>
      <c r="CQ371" s="42"/>
      <c r="CR371" s="42"/>
      <c r="CS371" s="42"/>
      <c r="CT371" s="42"/>
      <c r="CU371" s="42"/>
      <c r="CV371" s="42"/>
      <c r="CW371" s="42"/>
      <c r="CX371" s="42"/>
      <c r="CY371" s="42"/>
      <c r="CZ371" s="42"/>
      <c r="DA371" s="42"/>
      <c r="DB371" s="42"/>
      <c r="DC371" s="42"/>
      <c r="DD371" s="42"/>
      <c r="DE371" s="42"/>
      <c r="DF371" s="42"/>
      <c r="DG371" s="42"/>
      <c r="DH371" s="42"/>
      <c r="DI371" s="42"/>
      <c r="DJ371" s="42"/>
      <c r="DK371" s="42"/>
      <c r="DL371" s="42"/>
      <c r="DM371" s="42"/>
      <c r="DN371" s="42"/>
      <c r="DO371" s="42"/>
      <c r="DP371" s="42"/>
      <c r="DQ371" s="42"/>
      <c r="DR371" s="42"/>
      <c r="DS371" s="42"/>
      <c r="DT371" s="42"/>
      <c r="DU371" s="42"/>
      <c r="DV371" s="42"/>
      <c r="DW371" s="42"/>
      <c r="DX371" s="42"/>
      <c r="DY371" s="42"/>
      <c r="DZ371" s="42"/>
      <c r="EA371" s="42"/>
      <c r="EB371" s="42"/>
      <c r="EC371" s="42"/>
      <c r="ED371" s="42"/>
      <c r="EE371" s="42"/>
      <c r="EF371" s="42"/>
      <c r="EG371" s="42"/>
      <c r="EH371" s="42"/>
      <c r="EI371" s="42"/>
      <c r="EJ371" s="42"/>
      <c r="EK371" s="42"/>
      <c r="EL371" s="42"/>
      <c r="EM371" s="42"/>
      <c r="EN371" s="42"/>
      <c r="EO371" s="42"/>
      <c r="EP371" s="42"/>
      <c r="EQ371" s="42"/>
      <c r="ER371" s="42"/>
      <c r="ES371" s="42"/>
      <c r="ET371" s="42"/>
      <c r="EU371" s="42"/>
      <c r="EV371" s="42"/>
      <c r="EW371" s="42"/>
      <c r="EX371" s="42"/>
      <c r="EY371" s="42"/>
      <c r="EZ371" s="42"/>
      <c r="FA371" s="42"/>
      <c r="FB371" s="42"/>
      <c r="FC371" s="42"/>
      <c r="FD371" s="42"/>
      <c r="FE371" s="42"/>
      <c r="FF371" s="42"/>
      <c r="FG371" s="42"/>
      <c r="FH371" s="42"/>
      <c r="FI371" s="42"/>
      <c r="FJ371" s="42"/>
      <c r="FK371" s="42"/>
      <c r="FL371" s="42"/>
      <c r="FM371" s="42"/>
      <c r="FN371" s="42"/>
      <c r="FO371" s="42"/>
      <c r="FP371" s="42"/>
      <c r="FQ371" s="42"/>
      <c r="FR371" s="42"/>
      <c r="FS371" s="42"/>
      <c r="FT371" s="42"/>
      <c r="FU371" s="42"/>
      <c r="FV371" s="42"/>
      <c r="FW371" s="42"/>
      <c r="FX371" s="42"/>
      <c r="FY371" s="42"/>
      <c r="FZ371" s="42"/>
      <c r="GA371" s="42"/>
      <c r="GB371" s="42"/>
      <c r="GC371" s="42"/>
      <c r="GD371" s="42"/>
      <c r="GE371" s="42"/>
      <c r="GF371" s="42"/>
      <c r="GG371" s="42"/>
      <c r="GH371" s="42"/>
      <c r="GI371" s="42"/>
      <c r="GJ371" s="42"/>
      <c r="GK371" s="42"/>
      <c r="GL371" s="42"/>
      <c r="GM371" s="42"/>
      <c r="GN371" s="42"/>
      <c r="GO371" s="42"/>
      <c r="GP371" s="42"/>
      <c r="GQ371" s="42"/>
      <c r="GR371" s="42"/>
      <c r="GS371" s="42"/>
      <c r="GT371" s="42"/>
      <c r="GU371" s="42"/>
      <c r="GV371" s="42"/>
      <c r="GW371" s="42"/>
      <c r="GX371" s="42"/>
      <c r="GY371" s="42"/>
    </row>
    <row r="372" spans="1:207" ht="15.75">
      <c r="A372" s="52"/>
      <c r="B372" s="42"/>
      <c r="C372" s="42"/>
      <c r="D372" s="42"/>
      <c r="E372" s="42"/>
      <c r="F372" s="44"/>
      <c r="G372" s="42"/>
      <c r="H372" s="42"/>
      <c r="I372" s="42"/>
      <c r="J372" s="42"/>
      <c r="K372" s="42"/>
      <c r="L372" s="42"/>
      <c r="M372" s="42"/>
      <c r="N372" s="42"/>
      <c r="O372" s="42"/>
      <c r="P372" s="42"/>
      <c r="Q372" s="42"/>
      <c r="R372" s="42"/>
      <c r="S372" s="42"/>
      <c r="T372" s="42"/>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s="42"/>
      <c r="BM372" s="42"/>
      <c r="BN372" s="42"/>
      <c r="BO372" s="42"/>
      <c r="BP372" s="42"/>
      <c r="BQ372" s="42"/>
      <c r="BR372" s="42"/>
      <c r="BS372" s="42"/>
      <c r="BT372" s="42"/>
      <c r="BU372" s="42"/>
      <c r="BV372" s="42"/>
      <c r="BW372" s="42"/>
      <c r="BX372" s="42"/>
      <c r="BY372" s="42"/>
      <c r="BZ372" s="42"/>
      <c r="CA372" s="42"/>
      <c r="CB372" s="42"/>
      <c r="CC372" s="42"/>
      <c r="CD372" s="42"/>
      <c r="CE372" s="42"/>
      <c r="CF372" s="42"/>
      <c r="CG372" s="42"/>
      <c r="CH372" s="42"/>
      <c r="CI372" s="42"/>
      <c r="CJ372" s="42"/>
      <c r="CK372" s="42"/>
      <c r="CL372" s="42"/>
      <c r="CM372" s="42"/>
      <c r="CN372" s="42"/>
      <c r="CO372" s="42"/>
      <c r="CP372" s="42"/>
      <c r="CQ372" s="42"/>
      <c r="CR372" s="42"/>
      <c r="CS372" s="42"/>
      <c r="CT372" s="42"/>
      <c r="CU372" s="42"/>
      <c r="CV372" s="42"/>
      <c r="CW372" s="42"/>
      <c r="CX372" s="42"/>
      <c r="CY372" s="42"/>
      <c r="CZ372" s="42"/>
      <c r="DA372" s="42"/>
      <c r="DB372" s="42"/>
      <c r="DC372" s="42"/>
      <c r="DD372" s="42"/>
      <c r="DE372" s="42"/>
      <c r="DF372" s="42"/>
      <c r="DG372" s="42"/>
      <c r="DH372" s="42"/>
      <c r="DI372" s="42"/>
      <c r="DJ372" s="42"/>
      <c r="DK372" s="42"/>
      <c r="DL372" s="42"/>
      <c r="DM372" s="42"/>
      <c r="DN372" s="42"/>
      <c r="DO372" s="42"/>
      <c r="DP372" s="42"/>
      <c r="DQ372" s="42"/>
      <c r="DR372" s="42"/>
      <c r="DS372" s="42"/>
      <c r="DT372" s="42"/>
      <c r="DU372" s="42"/>
      <c r="DV372" s="42"/>
      <c r="DW372" s="42"/>
      <c r="DX372" s="42"/>
      <c r="DY372" s="42"/>
      <c r="DZ372" s="42"/>
      <c r="EA372" s="42"/>
      <c r="EB372" s="42"/>
      <c r="EC372" s="42"/>
      <c r="ED372" s="42"/>
      <c r="EE372" s="42"/>
      <c r="EF372" s="42"/>
      <c r="EG372" s="42"/>
      <c r="EH372" s="42"/>
      <c r="EI372" s="42"/>
      <c r="EJ372" s="42"/>
      <c r="EK372" s="42"/>
      <c r="EL372" s="42"/>
      <c r="EM372" s="42"/>
      <c r="EN372" s="42"/>
      <c r="EO372" s="42"/>
      <c r="EP372" s="42"/>
      <c r="EQ372" s="42"/>
      <c r="ER372" s="42"/>
      <c r="ES372" s="42"/>
      <c r="ET372" s="42"/>
      <c r="EU372" s="42"/>
      <c r="EV372" s="42"/>
      <c r="EW372" s="42"/>
      <c r="EX372" s="42"/>
      <c r="EY372" s="42"/>
      <c r="EZ372" s="42"/>
      <c r="FA372" s="42"/>
      <c r="FB372" s="42"/>
      <c r="FC372" s="42"/>
      <c r="FD372" s="42"/>
      <c r="FE372" s="42"/>
      <c r="FF372" s="42"/>
      <c r="FG372" s="42"/>
      <c r="FH372" s="42"/>
      <c r="FI372" s="42"/>
      <c r="FJ372" s="42"/>
      <c r="FK372" s="42"/>
      <c r="FL372" s="42"/>
      <c r="FM372" s="42"/>
      <c r="FN372" s="42"/>
      <c r="FO372" s="42"/>
      <c r="FP372" s="42"/>
      <c r="FQ372" s="42"/>
      <c r="FR372" s="42"/>
      <c r="FS372" s="42"/>
      <c r="FT372" s="42"/>
      <c r="FU372" s="42"/>
      <c r="FV372" s="42"/>
      <c r="FW372" s="42"/>
      <c r="FX372" s="42"/>
      <c r="FY372" s="42"/>
      <c r="FZ372" s="42"/>
      <c r="GA372" s="42"/>
      <c r="GB372" s="42"/>
      <c r="GC372" s="42"/>
      <c r="GD372" s="42"/>
      <c r="GE372" s="42"/>
      <c r="GF372" s="42"/>
      <c r="GG372" s="42"/>
      <c r="GH372" s="42"/>
      <c r="GI372" s="42"/>
      <c r="GJ372" s="42"/>
      <c r="GK372" s="42"/>
      <c r="GL372" s="42"/>
      <c r="GM372" s="42"/>
      <c r="GN372" s="42"/>
      <c r="GO372" s="42"/>
      <c r="GP372" s="42"/>
      <c r="GQ372" s="42"/>
      <c r="GR372" s="42"/>
      <c r="GS372" s="42"/>
      <c r="GT372" s="42"/>
      <c r="GU372" s="42"/>
      <c r="GV372" s="42"/>
      <c r="GW372" s="42"/>
      <c r="GX372" s="42"/>
      <c r="GY372" s="42"/>
    </row>
    <row r="373" spans="1:207" ht="15.75">
      <c r="A373" s="52"/>
      <c r="B373" s="42"/>
      <c r="C373" s="42"/>
      <c r="D373" s="42"/>
      <c r="E373" s="42"/>
      <c r="F373" s="44"/>
      <c r="G373" s="42"/>
      <c r="H373" s="42"/>
      <c r="I373" s="42"/>
      <c r="J373" s="42"/>
      <c r="K373" s="42"/>
      <c r="L373" s="42"/>
      <c r="M373" s="42"/>
      <c r="N373" s="42"/>
      <c r="O373" s="42"/>
      <c r="P373" s="42"/>
      <c r="Q373" s="42"/>
      <c r="R373" s="42"/>
      <c r="S373" s="42"/>
      <c r="T373" s="42"/>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c r="AR373" s="42"/>
      <c r="AS373" s="42"/>
      <c r="AT373" s="42"/>
      <c r="AU373" s="42"/>
      <c r="AV373" s="42"/>
      <c r="AW373" s="42"/>
      <c r="AX373" s="42"/>
      <c r="AY373" s="42"/>
      <c r="AZ373" s="42"/>
      <c r="BA373" s="42"/>
      <c r="BB373" s="42"/>
      <c r="BC373" s="42"/>
      <c r="BD373" s="42"/>
      <c r="BE373" s="42"/>
      <c r="BF373" s="42"/>
      <c r="BG373" s="42"/>
      <c r="BH373" s="42"/>
      <c r="BI373" s="42"/>
      <c r="BJ373" s="42"/>
      <c r="BK373" s="42"/>
      <c r="BL373" s="42"/>
      <c r="BM373" s="42"/>
      <c r="BN373" s="42"/>
      <c r="BO373" s="42"/>
      <c r="BP373" s="42"/>
      <c r="BQ373" s="42"/>
      <c r="BR373" s="42"/>
      <c r="BS373" s="42"/>
      <c r="BT373" s="42"/>
      <c r="BU373" s="42"/>
      <c r="BV373" s="42"/>
      <c r="BW373" s="42"/>
      <c r="BX373" s="42"/>
      <c r="BY373" s="42"/>
      <c r="BZ373" s="42"/>
      <c r="CA373" s="42"/>
      <c r="CB373" s="42"/>
      <c r="CC373" s="42"/>
      <c r="CD373" s="42"/>
      <c r="CE373" s="42"/>
      <c r="CF373" s="42"/>
      <c r="CG373" s="42"/>
      <c r="CH373" s="42"/>
      <c r="CI373" s="42"/>
      <c r="CJ373" s="42"/>
      <c r="CK373" s="42"/>
      <c r="CL373" s="42"/>
      <c r="CM373" s="42"/>
      <c r="CN373" s="42"/>
      <c r="CO373" s="42"/>
      <c r="CP373" s="42"/>
      <c r="CQ373" s="42"/>
      <c r="CR373" s="42"/>
      <c r="CS373" s="42"/>
      <c r="CT373" s="42"/>
      <c r="CU373" s="42"/>
      <c r="CV373" s="42"/>
      <c r="CW373" s="42"/>
      <c r="CX373" s="42"/>
      <c r="CY373" s="42"/>
      <c r="CZ373" s="42"/>
      <c r="DA373" s="42"/>
      <c r="DB373" s="42"/>
      <c r="DC373" s="42"/>
      <c r="DD373" s="42"/>
      <c r="DE373" s="42"/>
      <c r="DF373" s="42"/>
      <c r="DG373" s="42"/>
      <c r="DH373" s="42"/>
      <c r="DI373" s="42"/>
      <c r="DJ373" s="42"/>
      <c r="DK373" s="42"/>
      <c r="DL373" s="42"/>
      <c r="DM373" s="42"/>
      <c r="DN373" s="42"/>
      <c r="DO373" s="42"/>
      <c r="DP373" s="42"/>
      <c r="DQ373" s="42"/>
      <c r="DR373" s="42"/>
      <c r="DS373" s="42"/>
      <c r="DT373" s="42"/>
      <c r="DU373" s="42"/>
      <c r="DV373" s="42"/>
      <c r="DW373" s="42"/>
      <c r="DX373" s="42"/>
      <c r="DY373" s="42"/>
      <c r="DZ373" s="42"/>
      <c r="EA373" s="42"/>
      <c r="EB373" s="42"/>
      <c r="EC373" s="42"/>
      <c r="ED373" s="42"/>
      <c r="EE373" s="42"/>
      <c r="EF373" s="42"/>
      <c r="EG373" s="42"/>
      <c r="EH373" s="42"/>
      <c r="EI373" s="42"/>
      <c r="EJ373" s="42"/>
      <c r="EK373" s="42"/>
      <c r="EL373" s="42"/>
      <c r="EM373" s="42"/>
      <c r="EN373" s="42"/>
      <c r="EO373" s="42"/>
      <c r="EP373" s="42"/>
      <c r="EQ373" s="42"/>
      <c r="ER373" s="42"/>
      <c r="ES373" s="42"/>
      <c r="ET373" s="42"/>
      <c r="EU373" s="42"/>
      <c r="EV373" s="42"/>
      <c r="EW373" s="42"/>
      <c r="EX373" s="42"/>
      <c r="EY373" s="42"/>
      <c r="EZ373" s="42"/>
      <c r="FA373" s="42"/>
      <c r="FB373" s="42"/>
      <c r="FC373" s="42"/>
      <c r="FD373" s="42"/>
      <c r="FE373" s="42"/>
      <c r="FF373" s="42"/>
      <c r="FG373" s="42"/>
      <c r="FH373" s="42"/>
      <c r="FI373" s="42"/>
      <c r="FJ373" s="42"/>
      <c r="FK373" s="42"/>
      <c r="FL373" s="42"/>
      <c r="FM373" s="42"/>
      <c r="FN373" s="42"/>
      <c r="FO373" s="42"/>
      <c r="FP373" s="42"/>
      <c r="FQ373" s="42"/>
      <c r="FR373" s="42"/>
      <c r="FS373" s="42"/>
      <c r="FT373" s="42"/>
      <c r="FU373" s="42"/>
      <c r="FV373" s="42"/>
      <c r="FW373" s="42"/>
      <c r="FX373" s="42"/>
      <c r="FY373" s="42"/>
      <c r="FZ373" s="42"/>
      <c r="GA373" s="42"/>
      <c r="GB373" s="42"/>
      <c r="GC373" s="42"/>
      <c r="GD373" s="42"/>
      <c r="GE373" s="42"/>
      <c r="GF373" s="42"/>
      <c r="GG373" s="42"/>
      <c r="GH373" s="42"/>
      <c r="GI373" s="42"/>
      <c r="GJ373" s="42"/>
      <c r="GK373" s="42"/>
      <c r="GL373" s="42"/>
      <c r="GM373" s="42"/>
      <c r="GN373" s="42"/>
      <c r="GO373" s="42"/>
      <c r="GP373" s="42"/>
      <c r="GQ373" s="42"/>
      <c r="GR373" s="42"/>
      <c r="GS373" s="42"/>
      <c r="GT373" s="42"/>
      <c r="GU373" s="42"/>
      <c r="GV373" s="42"/>
      <c r="GW373" s="42"/>
      <c r="GX373" s="42"/>
      <c r="GY373" s="42"/>
    </row>
    <row r="374" spans="1:207" ht="15.75">
      <c r="A374" s="52"/>
      <c r="B374" s="42"/>
      <c r="C374" s="42"/>
      <c r="D374" s="42"/>
      <c r="E374" s="42"/>
      <c r="F374" s="44"/>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s="42"/>
      <c r="BM374" s="42"/>
      <c r="BN374" s="42"/>
      <c r="BO374" s="42"/>
      <c r="BP374" s="42"/>
      <c r="BQ374" s="42"/>
      <c r="BR374" s="42"/>
      <c r="BS374" s="42"/>
      <c r="BT374" s="42"/>
      <c r="BU374" s="42"/>
      <c r="BV374" s="42"/>
      <c r="BW374" s="42"/>
      <c r="BX374" s="42"/>
      <c r="BY374" s="42"/>
      <c r="BZ374" s="42"/>
      <c r="CA374" s="42"/>
      <c r="CB374" s="42"/>
      <c r="CC374" s="42"/>
      <c r="CD374" s="42"/>
      <c r="CE374" s="42"/>
      <c r="CF374" s="42"/>
      <c r="CG374" s="42"/>
      <c r="CH374" s="42"/>
      <c r="CI374" s="42"/>
      <c r="CJ374" s="42"/>
      <c r="CK374" s="42"/>
      <c r="CL374" s="42"/>
      <c r="CM374" s="42"/>
      <c r="CN374" s="42"/>
      <c r="CO374" s="42"/>
      <c r="CP374" s="42"/>
      <c r="CQ374" s="42"/>
      <c r="CR374" s="42"/>
      <c r="CS374" s="42"/>
      <c r="CT374" s="42"/>
      <c r="CU374" s="42"/>
      <c r="CV374" s="42"/>
      <c r="CW374" s="42"/>
      <c r="CX374" s="42"/>
      <c r="CY374" s="42"/>
      <c r="CZ374" s="42"/>
      <c r="DA374" s="42"/>
      <c r="DB374" s="42"/>
      <c r="DC374" s="42"/>
      <c r="DD374" s="42"/>
      <c r="DE374" s="42"/>
      <c r="DF374" s="42"/>
      <c r="DG374" s="42"/>
      <c r="DH374" s="42"/>
      <c r="DI374" s="42"/>
      <c r="DJ374" s="42"/>
      <c r="DK374" s="42"/>
      <c r="DL374" s="42"/>
      <c r="DM374" s="42"/>
      <c r="DN374" s="42"/>
      <c r="DO374" s="42"/>
      <c r="DP374" s="42"/>
      <c r="DQ374" s="42"/>
      <c r="DR374" s="42"/>
      <c r="DS374" s="42"/>
      <c r="DT374" s="42"/>
      <c r="DU374" s="42"/>
      <c r="DV374" s="42"/>
      <c r="DW374" s="42"/>
      <c r="DX374" s="42"/>
      <c r="DY374" s="42"/>
      <c r="DZ374" s="42"/>
      <c r="EA374" s="42"/>
      <c r="EB374" s="42"/>
      <c r="EC374" s="42"/>
      <c r="ED374" s="42"/>
      <c r="EE374" s="42"/>
      <c r="EF374" s="42"/>
      <c r="EG374" s="42"/>
      <c r="EH374" s="42"/>
      <c r="EI374" s="42"/>
      <c r="EJ374" s="42"/>
      <c r="EK374" s="42"/>
      <c r="EL374" s="42"/>
      <c r="EM374" s="42"/>
      <c r="EN374" s="42"/>
      <c r="EO374" s="42"/>
      <c r="EP374" s="42"/>
      <c r="EQ374" s="42"/>
      <c r="ER374" s="42"/>
      <c r="ES374" s="42"/>
      <c r="ET374" s="42"/>
      <c r="EU374" s="42"/>
      <c r="EV374" s="42"/>
      <c r="EW374" s="42"/>
      <c r="EX374" s="42"/>
      <c r="EY374" s="42"/>
      <c r="EZ374" s="42"/>
      <c r="FA374" s="42"/>
      <c r="FB374" s="42"/>
      <c r="FC374" s="42"/>
      <c r="FD374" s="42"/>
      <c r="FE374" s="42"/>
      <c r="FF374" s="42"/>
      <c r="FG374" s="42"/>
      <c r="FH374" s="42"/>
      <c r="FI374" s="42"/>
      <c r="FJ374" s="42"/>
      <c r="FK374" s="42"/>
      <c r="FL374" s="42"/>
      <c r="FM374" s="42"/>
      <c r="FN374" s="42"/>
      <c r="FO374" s="42"/>
      <c r="FP374" s="42"/>
      <c r="FQ374" s="42"/>
      <c r="FR374" s="42"/>
      <c r="FS374" s="42"/>
      <c r="FT374" s="42"/>
      <c r="FU374" s="42"/>
      <c r="FV374" s="42"/>
      <c r="FW374" s="42"/>
      <c r="FX374" s="42"/>
      <c r="FY374" s="42"/>
      <c r="FZ374" s="42"/>
      <c r="GA374" s="42"/>
      <c r="GB374" s="42"/>
      <c r="GC374" s="42"/>
      <c r="GD374" s="42"/>
      <c r="GE374" s="42"/>
      <c r="GF374" s="42"/>
      <c r="GG374" s="42"/>
      <c r="GH374" s="42"/>
      <c r="GI374" s="42"/>
      <c r="GJ374" s="42"/>
      <c r="GK374" s="42"/>
      <c r="GL374" s="42"/>
      <c r="GM374" s="42"/>
      <c r="GN374" s="42"/>
      <c r="GO374" s="42"/>
      <c r="GP374" s="42"/>
      <c r="GQ374" s="42"/>
      <c r="GR374" s="42"/>
      <c r="GS374" s="42"/>
      <c r="GT374" s="42"/>
      <c r="GU374" s="42"/>
      <c r="GV374" s="42"/>
      <c r="GW374" s="42"/>
      <c r="GX374" s="42"/>
      <c r="GY374" s="42"/>
    </row>
    <row r="375" spans="1:207" ht="15.75">
      <c r="A375" s="52"/>
      <c r="B375" s="42"/>
      <c r="C375" s="42"/>
      <c r="D375" s="42"/>
      <c r="E375" s="42"/>
      <c r="F375" s="44"/>
      <c r="G375" s="42"/>
      <c r="H375" s="42"/>
      <c r="I375" s="42"/>
      <c r="J375" s="42"/>
      <c r="K375" s="42"/>
      <c r="L375" s="42"/>
      <c r="M375" s="42"/>
      <c r="N375" s="42"/>
      <c r="O375" s="42"/>
      <c r="P375" s="42"/>
      <c r="Q375" s="42"/>
      <c r="R375" s="42"/>
      <c r="S375" s="42"/>
      <c r="T375" s="42"/>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s="42"/>
      <c r="BM375" s="42"/>
      <c r="BN375" s="42"/>
      <c r="BO375" s="42"/>
      <c r="BP375" s="42"/>
      <c r="BQ375" s="42"/>
      <c r="BR375" s="42"/>
      <c r="BS375" s="42"/>
      <c r="BT375" s="42"/>
      <c r="BU375" s="42"/>
      <c r="BV375" s="42"/>
      <c r="BW375" s="42"/>
      <c r="BX375" s="42"/>
      <c r="BY375" s="42"/>
      <c r="BZ375" s="42"/>
      <c r="CA375" s="42"/>
      <c r="CB375" s="42"/>
      <c r="CC375" s="42"/>
      <c r="CD375" s="42"/>
      <c r="CE375" s="42"/>
      <c r="CF375" s="42"/>
      <c r="CG375" s="42"/>
      <c r="CH375" s="42"/>
      <c r="CI375" s="42"/>
      <c r="CJ375" s="42"/>
      <c r="CK375" s="42"/>
      <c r="CL375" s="42"/>
      <c r="CM375" s="42"/>
      <c r="CN375" s="42"/>
      <c r="CO375" s="42"/>
      <c r="CP375" s="42"/>
      <c r="CQ375" s="42"/>
      <c r="CR375" s="42"/>
      <c r="CS375" s="42"/>
      <c r="CT375" s="42"/>
      <c r="CU375" s="42"/>
      <c r="CV375" s="42"/>
      <c r="CW375" s="42"/>
      <c r="CX375" s="42"/>
      <c r="CY375" s="42"/>
      <c r="CZ375" s="42"/>
      <c r="DA375" s="42"/>
      <c r="DB375" s="42"/>
      <c r="DC375" s="42"/>
      <c r="DD375" s="42"/>
      <c r="DE375" s="42"/>
      <c r="DF375" s="42"/>
      <c r="DG375" s="42"/>
      <c r="DH375" s="42"/>
      <c r="DI375" s="42"/>
      <c r="DJ375" s="42"/>
      <c r="DK375" s="42"/>
      <c r="DL375" s="42"/>
      <c r="DM375" s="42"/>
      <c r="DN375" s="42"/>
      <c r="DO375" s="42"/>
      <c r="DP375" s="42"/>
      <c r="DQ375" s="42"/>
      <c r="DR375" s="42"/>
      <c r="DS375" s="42"/>
      <c r="DT375" s="42"/>
      <c r="DU375" s="42"/>
      <c r="DV375" s="42"/>
      <c r="DW375" s="42"/>
      <c r="DX375" s="42"/>
      <c r="DY375" s="42"/>
      <c r="DZ375" s="42"/>
      <c r="EA375" s="42"/>
      <c r="EB375" s="42"/>
      <c r="EC375" s="42"/>
      <c r="ED375" s="42"/>
      <c r="EE375" s="42"/>
      <c r="EF375" s="42"/>
      <c r="EG375" s="42"/>
      <c r="EH375" s="42"/>
      <c r="EI375" s="42"/>
      <c r="EJ375" s="42"/>
      <c r="EK375" s="42"/>
      <c r="EL375" s="42"/>
      <c r="EM375" s="42"/>
      <c r="EN375" s="42"/>
      <c r="EO375" s="42"/>
      <c r="EP375" s="42"/>
      <c r="EQ375" s="42"/>
      <c r="ER375" s="42"/>
      <c r="ES375" s="42"/>
      <c r="ET375" s="42"/>
      <c r="EU375" s="42"/>
      <c r="EV375" s="42"/>
      <c r="EW375" s="42"/>
      <c r="EX375" s="42"/>
      <c r="EY375" s="42"/>
      <c r="EZ375" s="42"/>
      <c r="FA375" s="42"/>
      <c r="FB375" s="42"/>
      <c r="FC375" s="42"/>
      <c r="FD375" s="42"/>
      <c r="FE375" s="42"/>
      <c r="FF375" s="42"/>
      <c r="FG375" s="42"/>
      <c r="FH375" s="42"/>
      <c r="FI375" s="42"/>
      <c r="FJ375" s="42"/>
      <c r="FK375" s="42"/>
      <c r="FL375" s="42"/>
      <c r="FM375" s="42"/>
      <c r="FN375" s="42"/>
      <c r="FO375" s="42"/>
      <c r="FP375" s="42"/>
      <c r="FQ375" s="42"/>
      <c r="FR375" s="42"/>
      <c r="FS375" s="42"/>
      <c r="FT375" s="42"/>
      <c r="FU375" s="42"/>
      <c r="FV375" s="42"/>
      <c r="FW375" s="42"/>
      <c r="FX375" s="42"/>
      <c r="FY375" s="42"/>
      <c r="FZ375" s="42"/>
      <c r="GA375" s="42"/>
      <c r="GB375" s="42"/>
      <c r="GC375" s="42"/>
      <c r="GD375" s="42"/>
      <c r="GE375" s="42"/>
      <c r="GF375" s="42"/>
      <c r="GG375" s="42"/>
      <c r="GH375" s="42"/>
      <c r="GI375" s="42"/>
      <c r="GJ375" s="42"/>
      <c r="GK375" s="42"/>
      <c r="GL375" s="42"/>
      <c r="GM375" s="42"/>
      <c r="GN375" s="42"/>
      <c r="GO375" s="42"/>
      <c r="GP375" s="42"/>
      <c r="GQ375" s="42"/>
      <c r="GR375" s="42"/>
      <c r="GS375" s="42"/>
      <c r="GT375" s="42"/>
      <c r="GU375" s="42"/>
      <c r="GV375" s="42"/>
      <c r="GW375" s="42"/>
      <c r="GX375" s="42"/>
      <c r="GY375" s="42"/>
    </row>
    <row r="376" spans="1:207" ht="15.75">
      <c r="A376" s="52"/>
      <c r="B376" s="42"/>
      <c r="C376" s="42"/>
      <c r="D376" s="42"/>
      <c r="E376" s="42"/>
      <c r="F376" s="44"/>
      <c r="G376" s="42"/>
      <c r="H376" s="42"/>
      <c r="I376" s="42"/>
      <c r="J376" s="42"/>
      <c r="K376" s="42"/>
      <c r="L376" s="42"/>
      <c r="M376" s="42"/>
      <c r="N376" s="42"/>
      <c r="O376" s="42"/>
      <c r="P376" s="42"/>
      <c r="Q376" s="42"/>
      <c r="R376" s="42"/>
      <c r="S376" s="42"/>
      <c r="T376" s="42"/>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s="42"/>
      <c r="BM376" s="42"/>
      <c r="BN376" s="42"/>
      <c r="BO376" s="42"/>
      <c r="BP376" s="42"/>
      <c r="BQ376" s="42"/>
      <c r="BR376" s="42"/>
      <c r="BS376" s="42"/>
      <c r="BT376" s="42"/>
      <c r="BU376" s="42"/>
      <c r="BV376" s="42"/>
      <c r="BW376" s="42"/>
      <c r="BX376" s="42"/>
      <c r="BY376" s="42"/>
      <c r="BZ376" s="42"/>
      <c r="CA376" s="42"/>
      <c r="CB376" s="42"/>
      <c r="CC376" s="42"/>
      <c r="CD376" s="42"/>
      <c r="CE376" s="42"/>
      <c r="CF376" s="42"/>
      <c r="CG376" s="42"/>
      <c r="CH376" s="42"/>
      <c r="CI376" s="42"/>
      <c r="CJ376" s="42"/>
      <c r="CK376" s="42"/>
      <c r="CL376" s="42"/>
      <c r="CM376" s="42"/>
      <c r="CN376" s="42"/>
      <c r="CO376" s="42"/>
      <c r="CP376" s="42"/>
      <c r="CQ376" s="42"/>
      <c r="CR376" s="42"/>
      <c r="CS376" s="42"/>
      <c r="CT376" s="42"/>
      <c r="CU376" s="42"/>
      <c r="CV376" s="42"/>
      <c r="CW376" s="42"/>
      <c r="CX376" s="42"/>
      <c r="CY376" s="42"/>
      <c r="CZ376" s="42"/>
      <c r="DA376" s="42"/>
      <c r="DB376" s="42"/>
      <c r="DC376" s="42"/>
      <c r="DD376" s="42"/>
      <c r="DE376" s="42"/>
      <c r="DF376" s="42"/>
      <c r="DG376" s="42"/>
      <c r="DH376" s="42"/>
      <c r="DI376" s="42"/>
      <c r="DJ376" s="42"/>
      <c r="DK376" s="42"/>
      <c r="DL376" s="42"/>
      <c r="DM376" s="42"/>
      <c r="DN376" s="42"/>
      <c r="DO376" s="42"/>
      <c r="DP376" s="42"/>
      <c r="DQ376" s="42"/>
      <c r="DR376" s="42"/>
      <c r="DS376" s="42"/>
      <c r="DT376" s="42"/>
      <c r="DU376" s="42"/>
      <c r="DV376" s="42"/>
      <c r="DW376" s="42"/>
      <c r="DX376" s="42"/>
      <c r="DY376" s="42"/>
      <c r="DZ376" s="42"/>
      <c r="EA376" s="42"/>
      <c r="EB376" s="42"/>
      <c r="EC376" s="42"/>
      <c r="ED376" s="42"/>
      <c r="EE376" s="42"/>
      <c r="EF376" s="42"/>
      <c r="EG376" s="42"/>
      <c r="EH376" s="42"/>
      <c r="EI376" s="42"/>
      <c r="EJ376" s="42"/>
      <c r="EK376" s="42"/>
      <c r="EL376" s="42"/>
      <c r="EM376" s="42"/>
      <c r="EN376" s="42"/>
      <c r="EO376" s="42"/>
      <c r="EP376" s="42"/>
      <c r="EQ376" s="42"/>
      <c r="ER376" s="42"/>
      <c r="ES376" s="42"/>
      <c r="ET376" s="42"/>
      <c r="EU376" s="42"/>
      <c r="EV376" s="42"/>
      <c r="EW376" s="42"/>
      <c r="EX376" s="42"/>
      <c r="EY376" s="42"/>
      <c r="EZ376" s="42"/>
      <c r="FA376" s="42"/>
      <c r="FB376" s="42"/>
      <c r="FC376" s="42"/>
      <c r="FD376" s="42"/>
      <c r="FE376" s="42"/>
      <c r="FF376" s="42"/>
      <c r="FG376" s="42"/>
      <c r="FH376" s="42"/>
      <c r="FI376" s="42"/>
      <c r="FJ376" s="42"/>
      <c r="FK376" s="42"/>
      <c r="FL376" s="42"/>
      <c r="FM376" s="42"/>
      <c r="FN376" s="42"/>
      <c r="FO376" s="42"/>
      <c r="FP376" s="42"/>
      <c r="FQ376" s="42"/>
      <c r="FR376" s="42"/>
      <c r="FS376" s="42"/>
      <c r="FT376" s="42"/>
      <c r="FU376" s="42"/>
      <c r="FV376" s="42"/>
      <c r="FW376" s="42"/>
      <c r="FX376" s="42"/>
      <c r="FY376" s="42"/>
      <c r="FZ376" s="42"/>
      <c r="GA376" s="42"/>
      <c r="GB376" s="42"/>
      <c r="GC376" s="42"/>
      <c r="GD376" s="42"/>
      <c r="GE376" s="42"/>
      <c r="GF376" s="42"/>
      <c r="GG376" s="42"/>
      <c r="GH376" s="42"/>
      <c r="GI376" s="42"/>
      <c r="GJ376" s="42"/>
      <c r="GK376" s="42"/>
      <c r="GL376" s="42"/>
      <c r="GM376" s="42"/>
      <c r="GN376" s="42"/>
      <c r="GO376" s="42"/>
      <c r="GP376" s="42"/>
      <c r="GQ376" s="42"/>
      <c r="GR376" s="42"/>
      <c r="GS376" s="42"/>
      <c r="GT376" s="42"/>
      <c r="GU376" s="42"/>
      <c r="GV376" s="42"/>
      <c r="GW376" s="42"/>
      <c r="GX376" s="42"/>
      <c r="GY376" s="42"/>
    </row>
    <row r="377" spans="1:207" ht="15.75">
      <c r="A377" s="52"/>
      <c r="B377" s="42"/>
      <c r="C377" s="42"/>
      <c r="D377" s="42"/>
      <c r="E377" s="42"/>
      <c r="F377" s="44"/>
      <c r="G377" s="42"/>
      <c r="H377" s="42"/>
      <c r="I377" s="42"/>
      <c r="J377" s="42"/>
      <c r="K377" s="42"/>
      <c r="L377" s="42"/>
      <c r="M377" s="42"/>
      <c r="N377" s="42"/>
      <c r="O377" s="42"/>
      <c r="P377" s="42"/>
      <c r="Q377" s="42"/>
      <c r="R377" s="42"/>
      <c r="S377" s="42"/>
      <c r="T377" s="42"/>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s="42"/>
      <c r="BM377" s="42"/>
      <c r="BN377" s="42"/>
      <c r="BO377" s="42"/>
      <c r="BP377" s="42"/>
      <c r="BQ377" s="42"/>
      <c r="BR377" s="42"/>
      <c r="BS377" s="42"/>
      <c r="BT377" s="42"/>
      <c r="BU377" s="42"/>
      <c r="BV377" s="42"/>
      <c r="BW377" s="42"/>
      <c r="BX377" s="42"/>
      <c r="BY377" s="42"/>
      <c r="BZ377" s="42"/>
      <c r="CA377" s="42"/>
      <c r="CB377" s="42"/>
      <c r="CC377" s="42"/>
      <c r="CD377" s="42"/>
      <c r="CE377" s="42"/>
      <c r="CF377" s="42"/>
      <c r="CG377" s="42"/>
      <c r="CH377" s="42"/>
      <c r="CI377" s="42"/>
      <c r="CJ377" s="42"/>
      <c r="CK377" s="42"/>
      <c r="CL377" s="42"/>
      <c r="CM377" s="42"/>
      <c r="CN377" s="42"/>
      <c r="CO377" s="42"/>
      <c r="CP377" s="42"/>
      <c r="CQ377" s="42"/>
      <c r="CR377" s="42"/>
      <c r="CS377" s="42"/>
      <c r="CT377" s="42"/>
      <c r="CU377" s="42"/>
      <c r="CV377" s="42"/>
      <c r="CW377" s="42"/>
      <c r="CX377" s="42"/>
      <c r="CY377" s="42"/>
      <c r="CZ377" s="42"/>
      <c r="DA377" s="42"/>
      <c r="DB377" s="42"/>
      <c r="DC377" s="42"/>
      <c r="DD377" s="42"/>
      <c r="DE377" s="42"/>
      <c r="DF377" s="42"/>
      <c r="DG377" s="42"/>
      <c r="DH377" s="42"/>
      <c r="DI377" s="42"/>
      <c r="DJ377" s="42"/>
      <c r="DK377" s="42"/>
      <c r="DL377" s="42"/>
      <c r="DM377" s="42"/>
      <c r="DN377" s="42"/>
      <c r="DO377" s="42"/>
      <c r="DP377" s="42"/>
      <c r="DQ377" s="42"/>
      <c r="DR377" s="42"/>
      <c r="DS377" s="42"/>
      <c r="DT377" s="42"/>
      <c r="DU377" s="42"/>
      <c r="DV377" s="42"/>
      <c r="DW377" s="42"/>
      <c r="DX377" s="42"/>
      <c r="DY377" s="42"/>
      <c r="DZ377" s="42"/>
      <c r="EA377" s="42"/>
      <c r="EB377" s="42"/>
      <c r="EC377" s="42"/>
      <c r="ED377" s="42"/>
      <c r="EE377" s="42"/>
      <c r="EF377" s="42"/>
      <c r="EG377" s="42"/>
      <c r="EH377" s="42"/>
      <c r="EI377" s="42"/>
      <c r="EJ377" s="42"/>
      <c r="EK377" s="42"/>
      <c r="EL377" s="42"/>
      <c r="EM377" s="42"/>
      <c r="EN377" s="42"/>
      <c r="EO377" s="42"/>
      <c r="EP377" s="42"/>
      <c r="EQ377" s="42"/>
      <c r="ER377" s="42"/>
      <c r="ES377" s="42"/>
      <c r="ET377" s="42"/>
      <c r="EU377" s="42"/>
      <c r="EV377" s="42"/>
      <c r="EW377" s="42"/>
      <c r="EX377" s="42"/>
      <c r="EY377" s="42"/>
      <c r="EZ377" s="42"/>
      <c r="FA377" s="42"/>
      <c r="FB377" s="42"/>
      <c r="FC377" s="42"/>
      <c r="FD377" s="42"/>
      <c r="FE377" s="42"/>
      <c r="FF377" s="42"/>
      <c r="FG377" s="42"/>
      <c r="FH377" s="42"/>
      <c r="FI377" s="42"/>
      <c r="FJ377" s="42"/>
      <c r="FK377" s="42"/>
      <c r="FL377" s="42"/>
      <c r="FM377" s="42"/>
      <c r="FN377" s="42"/>
      <c r="FO377" s="42"/>
      <c r="FP377" s="42"/>
      <c r="FQ377" s="42"/>
      <c r="FR377" s="42"/>
      <c r="FS377" s="42"/>
      <c r="FT377" s="42"/>
      <c r="FU377" s="42"/>
      <c r="FV377" s="42"/>
      <c r="FW377" s="42"/>
      <c r="FX377" s="42"/>
      <c r="FY377" s="42"/>
      <c r="FZ377" s="42"/>
      <c r="GA377" s="42"/>
      <c r="GB377" s="42"/>
      <c r="GC377" s="42"/>
      <c r="GD377" s="42"/>
      <c r="GE377" s="42"/>
      <c r="GF377" s="42"/>
      <c r="GG377" s="42"/>
      <c r="GH377" s="42"/>
      <c r="GI377" s="42"/>
      <c r="GJ377" s="42"/>
      <c r="GK377" s="42"/>
      <c r="GL377" s="42"/>
      <c r="GM377" s="42"/>
      <c r="GN377" s="42"/>
      <c r="GO377" s="42"/>
      <c r="GP377" s="42"/>
      <c r="GQ377" s="42"/>
      <c r="GR377" s="42"/>
      <c r="GS377" s="42"/>
      <c r="GT377" s="42"/>
      <c r="GU377" s="42"/>
      <c r="GV377" s="42"/>
      <c r="GW377" s="42"/>
      <c r="GX377" s="42"/>
      <c r="GY377" s="42"/>
    </row>
    <row r="378" spans="1:207" ht="15.75">
      <c r="A378" s="52"/>
      <c r="B378" s="42"/>
      <c r="C378" s="42"/>
      <c r="D378" s="42"/>
      <c r="E378" s="42"/>
      <c r="F378" s="44"/>
      <c r="G378" s="42"/>
      <c r="H378" s="42"/>
      <c r="I378" s="42"/>
      <c r="J378" s="42"/>
      <c r="K378" s="42"/>
      <c r="L378" s="42"/>
      <c r="M378" s="42"/>
      <c r="N378" s="42"/>
      <c r="O378" s="42"/>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s="42"/>
      <c r="BM378" s="42"/>
      <c r="BN378" s="42"/>
      <c r="BO378" s="42"/>
      <c r="BP378" s="42"/>
      <c r="BQ378" s="42"/>
      <c r="BR378" s="42"/>
      <c r="BS378" s="42"/>
      <c r="BT378" s="42"/>
      <c r="BU378" s="42"/>
      <c r="BV378" s="42"/>
      <c r="BW378" s="42"/>
      <c r="BX378" s="42"/>
      <c r="BY378" s="42"/>
      <c r="BZ378" s="42"/>
      <c r="CA378" s="42"/>
      <c r="CB378" s="42"/>
      <c r="CC378" s="42"/>
      <c r="CD378" s="42"/>
      <c r="CE378" s="42"/>
      <c r="CF378" s="42"/>
      <c r="CG378" s="42"/>
      <c r="CH378" s="42"/>
      <c r="CI378" s="42"/>
      <c r="CJ378" s="42"/>
      <c r="CK378" s="42"/>
      <c r="CL378" s="42"/>
      <c r="CM378" s="42"/>
      <c r="CN378" s="42"/>
      <c r="CO378" s="42"/>
      <c r="CP378" s="42"/>
      <c r="CQ378" s="42"/>
      <c r="CR378" s="42"/>
      <c r="CS378" s="42"/>
      <c r="CT378" s="42"/>
      <c r="CU378" s="42"/>
      <c r="CV378" s="42"/>
      <c r="CW378" s="42"/>
      <c r="CX378" s="42"/>
      <c r="CY378" s="42"/>
      <c r="CZ378" s="42"/>
      <c r="DA378" s="42"/>
      <c r="DB378" s="42"/>
      <c r="DC378" s="42"/>
      <c r="DD378" s="42"/>
      <c r="DE378" s="42"/>
      <c r="DF378" s="42"/>
      <c r="DG378" s="42"/>
      <c r="DH378" s="42"/>
      <c r="DI378" s="42"/>
      <c r="DJ378" s="42"/>
      <c r="DK378" s="42"/>
      <c r="DL378" s="42"/>
      <c r="DM378" s="42"/>
      <c r="DN378" s="42"/>
      <c r="DO378" s="42"/>
      <c r="DP378" s="42"/>
      <c r="DQ378" s="42"/>
      <c r="DR378" s="42"/>
      <c r="DS378" s="42"/>
      <c r="DT378" s="42"/>
      <c r="DU378" s="42"/>
      <c r="DV378" s="42"/>
      <c r="DW378" s="42"/>
      <c r="DX378" s="42"/>
      <c r="DY378" s="42"/>
      <c r="DZ378" s="42"/>
      <c r="EA378" s="42"/>
      <c r="EB378" s="42"/>
      <c r="EC378" s="42"/>
      <c r="ED378" s="42"/>
      <c r="EE378" s="42"/>
      <c r="EF378" s="42"/>
      <c r="EG378" s="42"/>
      <c r="EH378" s="42"/>
      <c r="EI378" s="42"/>
      <c r="EJ378" s="42"/>
      <c r="EK378" s="42"/>
      <c r="EL378" s="42"/>
      <c r="EM378" s="42"/>
      <c r="EN378" s="42"/>
      <c r="EO378" s="42"/>
      <c r="EP378" s="42"/>
      <c r="EQ378" s="42"/>
      <c r="ER378" s="42"/>
      <c r="ES378" s="42"/>
      <c r="ET378" s="42"/>
      <c r="EU378" s="42"/>
      <c r="EV378" s="42"/>
      <c r="EW378" s="42"/>
      <c r="EX378" s="42"/>
      <c r="EY378" s="42"/>
      <c r="EZ378" s="42"/>
      <c r="FA378" s="42"/>
      <c r="FB378" s="42"/>
      <c r="FC378" s="42"/>
      <c r="FD378" s="42"/>
      <c r="FE378" s="42"/>
      <c r="FF378" s="42"/>
      <c r="FG378" s="42"/>
      <c r="FH378" s="42"/>
      <c r="FI378" s="42"/>
      <c r="FJ378" s="42"/>
      <c r="FK378" s="42"/>
      <c r="FL378" s="42"/>
      <c r="FM378" s="42"/>
      <c r="FN378" s="42"/>
      <c r="FO378" s="42"/>
      <c r="FP378" s="42"/>
      <c r="FQ378" s="42"/>
      <c r="FR378" s="42"/>
      <c r="FS378" s="42"/>
      <c r="FT378" s="42"/>
      <c r="FU378" s="42"/>
      <c r="FV378" s="42"/>
      <c r="FW378" s="42"/>
      <c r="FX378" s="42"/>
      <c r="FY378" s="42"/>
      <c r="FZ378" s="42"/>
      <c r="GA378" s="42"/>
      <c r="GB378" s="42"/>
      <c r="GC378" s="42"/>
      <c r="GD378" s="42"/>
      <c r="GE378" s="42"/>
      <c r="GF378" s="42"/>
      <c r="GG378" s="42"/>
      <c r="GH378" s="42"/>
      <c r="GI378" s="42"/>
      <c r="GJ378" s="42"/>
      <c r="GK378" s="42"/>
      <c r="GL378" s="42"/>
      <c r="GM378" s="42"/>
      <c r="GN378" s="42"/>
      <c r="GO378" s="42"/>
      <c r="GP378" s="42"/>
      <c r="GQ378" s="42"/>
      <c r="GR378" s="42"/>
      <c r="GS378" s="42"/>
      <c r="GT378" s="42"/>
      <c r="GU378" s="42"/>
      <c r="GV378" s="42"/>
      <c r="GW378" s="42"/>
      <c r="GX378" s="42"/>
      <c r="GY378" s="42"/>
    </row>
    <row r="379" spans="1:207" ht="15.75">
      <c r="A379" s="52"/>
      <c r="B379" s="42"/>
      <c r="C379" s="42"/>
      <c r="D379" s="42"/>
      <c r="E379" s="42"/>
      <c r="F379" s="44"/>
      <c r="G379" s="42"/>
      <c r="H379" s="42"/>
      <c r="I379" s="42"/>
      <c r="J379" s="42"/>
      <c r="K379" s="42"/>
      <c r="L379" s="42"/>
      <c r="M379" s="42"/>
      <c r="N379" s="42"/>
      <c r="O379" s="42"/>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s="42"/>
      <c r="BM379" s="42"/>
      <c r="BN379" s="42"/>
      <c r="BO379" s="42"/>
      <c r="BP379" s="42"/>
      <c r="BQ379" s="42"/>
      <c r="BR379" s="42"/>
      <c r="BS379" s="42"/>
      <c r="BT379" s="42"/>
      <c r="BU379" s="42"/>
      <c r="BV379" s="42"/>
      <c r="BW379" s="42"/>
      <c r="BX379" s="42"/>
      <c r="BY379" s="42"/>
      <c r="BZ379" s="42"/>
      <c r="CA379" s="42"/>
      <c r="CB379" s="42"/>
      <c r="CC379" s="42"/>
      <c r="CD379" s="42"/>
      <c r="CE379" s="42"/>
      <c r="CF379" s="42"/>
      <c r="CG379" s="42"/>
      <c r="CH379" s="42"/>
      <c r="CI379" s="42"/>
      <c r="CJ379" s="42"/>
      <c r="CK379" s="42"/>
      <c r="CL379" s="42"/>
      <c r="CM379" s="42"/>
      <c r="CN379" s="42"/>
      <c r="CO379" s="42"/>
      <c r="CP379" s="42"/>
      <c r="CQ379" s="42"/>
      <c r="CR379" s="42"/>
      <c r="CS379" s="42"/>
      <c r="CT379" s="42"/>
      <c r="CU379" s="42"/>
      <c r="CV379" s="42"/>
      <c r="CW379" s="42"/>
      <c r="CX379" s="42"/>
      <c r="CY379" s="42"/>
      <c r="CZ379" s="42"/>
      <c r="DA379" s="42"/>
      <c r="DB379" s="42"/>
      <c r="DC379" s="42"/>
      <c r="DD379" s="42"/>
      <c r="DE379" s="42"/>
      <c r="DF379" s="42"/>
      <c r="DG379" s="42"/>
      <c r="DH379" s="42"/>
      <c r="DI379" s="42"/>
      <c r="DJ379" s="42"/>
      <c r="DK379" s="42"/>
      <c r="DL379" s="42"/>
      <c r="DM379" s="42"/>
      <c r="DN379" s="42"/>
      <c r="DO379" s="42"/>
      <c r="DP379" s="42"/>
      <c r="DQ379" s="42"/>
      <c r="DR379" s="42"/>
      <c r="DS379" s="42"/>
      <c r="DT379" s="42"/>
      <c r="DU379" s="42"/>
      <c r="DV379" s="42"/>
      <c r="DW379" s="42"/>
      <c r="DX379" s="42"/>
      <c r="DY379" s="42"/>
      <c r="DZ379" s="42"/>
      <c r="EA379" s="42"/>
      <c r="EB379" s="42"/>
      <c r="EC379" s="42"/>
      <c r="ED379" s="42"/>
      <c r="EE379" s="42"/>
      <c r="EF379" s="42"/>
      <c r="EG379" s="42"/>
      <c r="EH379" s="42"/>
      <c r="EI379" s="42"/>
      <c r="EJ379" s="42"/>
      <c r="EK379" s="42"/>
      <c r="EL379" s="42"/>
      <c r="EM379" s="42"/>
      <c r="EN379" s="42"/>
      <c r="EO379" s="42"/>
      <c r="EP379" s="42"/>
      <c r="EQ379" s="42"/>
      <c r="ER379" s="42"/>
      <c r="ES379" s="42"/>
      <c r="ET379" s="42"/>
      <c r="EU379" s="42"/>
      <c r="EV379" s="42"/>
      <c r="EW379" s="42"/>
      <c r="EX379" s="42"/>
      <c r="EY379" s="42"/>
      <c r="EZ379" s="42"/>
      <c r="FA379" s="42"/>
      <c r="FB379" s="42"/>
      <c r="FC379" s="42"/>
      <c r="FD379" s="42"/>
      <c r="FE379" s="42"/>
      <c r="FF379" s="42"/>
      <c r="FG379" s="42"/>
      <c r="FH379" s="42"/>
      <c r="FI379" s="42"/>
      <c r="FJ379" s="42"/>
      <c r="FK379" s="42"/>
      <c r="FL379" s="42"/>
      <c r="FM379" s="42"/>
      <c r="FN379" s="42"/>
      <c r="FO379" s="42"/>
      <c r="FP379" s="42"/>
      <c r="FQ379" s="42"/>
      <c r="FR379" s="42"/>
      <c r="FS379" s="42"/>
      <c r="FT379" s="42"/>
      <c r="FU379" s="42"/>
      <c r="FV379" s="42"/>
      <c r="FW379" s="42"/>
      <c r="FX379" s="42"/>
      <c r="FY379" s="42"/>
      <c r="FZ379" s="42"/>
      <c r="GA379" s="42"/>
      <c r="GB379" s="42"/>
      <c r="GC379" s="42"/>
      <c r="GD379" s="42"/>
      <c r="GE379" s="42"/>
      <c r="GF379" s="42"/>
      <c r="GG379" s="42"/>
      <c r="GH379" s="42"/>
      <c r="GI379" s="42"/>
      <c r="GJ379" s="42"/>
      <c r="GK379" s="42"/>
      <c r="GL379" s="42"/>
      <c r="GM379" s="42"/>
      <c r="GN379" s="42"/>
      <c r="GO379" s="42"/>
      <c r="GP379" s="42"/>
      <c r="GQ379" s="42"/>
      <c r="GR379" s="42"/>
      <c r="GS379" s="42"/>
      <c r="GT379" s="42"/>
      <c r="GU379" s="42"/>
      <c r="GV379" s="42"/>
      <c r="GW379" s="42"/>
      <c r="GX379" s="42"/>
      <c r="GY379" s="42"/>
    </row>
    <row r="380" spans="1:207" ht="15.75">
      <c r="A380" s="52"/>
      <c r="B380" s="42"/>
      <c r="C380" s="42"/>
      <c r="D380" s="42"/>
      <c r="E380" s="42"/>
      <c r="F380" s="44"/>
      <c r="G380" s="42"/>
      <c r="H380" s="42"/>
      <c r="I380" s="42"/>
      <c r="J380" s="42"/>
      <c r="K380" s="42"/>
      <c r="L380" s="42"/>
      <c r="M380" s="42"/>
      <c r="N380" s="42"/>
      <c r="O380" s="42"/>
      <c r="P380" s="42"/>
      <c r="Q380" s="42"/>
      <c r="R380" s="42"/>
      <c r="S380" s="42"/>
      <c r="T380" s="42"/>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c r="AR380" s="42"/>
      <c r="AS380" s="42"/>
      <c r="AT380" s="42"/>
      <c r="AU380" s="42"/>
      <c r="AV380" s="42"/>
      <c r="AW380" s="42"/>
      <c r="AX380" s="42"/>
      <c r="AY380" s="42"/>
      <c r="AZ380" s="42"/>
      <c r="BA380" s="42"/>
      <c r="BB380" s="42"/>
      <c r="BC380" s="42"/>
      <c r="BD380" s="42"/>
      <c r="BE380" s="42"/>
      <c r="BF380" s="42"/>
      <c r="BG380" s="42"/>
      <c r="BH380" s="42"/>
      <c r="BI380" s="42"/>
      <c r="BJ380" s="42"/>
      <c r="BK380" s="42"/>
      <c r="BL380" s="42"/>
      <c r="BM380" s="42"/>
      <c r="BN380" s="42"/>
      <c r="BO380" s="42"/>
      <c r="BP380" s="42"/>
      <c r="BQ380" s="42"/>
      <c r="BR380" s="42"/>
      <c r="BS380" s="42"/>
      <c r="BT380" s="42"/>
      <c r="BU380" s="42"/>
      <c r="BV380" s="42"/>
      <c r="BW380" s="42"/>
      <c r="BX380" s="42"/>
      <c r="BY380" s="42"/>
      <c r="BZ380" s="42"/>
      <c r="CA380" s="42"/>
      <c r="CB380" s="42"/>
      <c r="CC380" s="42"/>
      <c r="CD380" s="42"/>
      <c r="CE380" s="42"/>
      <c r="CF380" s="42"/>
      <c r="CG380" s="42"/>
      <c r="CH380" s="42"/>
      <c r="CI380" s="42"/>
      <c r="CJ380" s="42"/>
      <c r="CK380" s="42"/>
      <c r="CL380" s="42"/>
      <c r="CM380" s="42"/>
      <c r="CN380" s="42"/>
      <c r="CO380" s="42"/>
      <c r="CP380" s="42"/>
      <c r="CQ380" s="42"/>
      <c r="CR380" s="42"/>
      <c r="CS380" s="42"/>
      <c r="CT380" s="42"/>
      <c r="CU380" s="42"/>
      <c r="CV380" s="42"/>
      <c r="CW380" s="42"/>
      <c r="CX380" s="42"/>
      <c r="CY380" s="42"/>
      <c r="CZ380" s="42"/>
      <c r="DA380" s="42"/>
      <c r="DB380" s="42"/>
      <c r="DC380" s="42"/>
      <c r="DD380" s="42"/>
      <c r="DE380" s="42"/>
      <c r="DF380" s="42"/>
      <c r="DG380" s="42"/>
      <c r="DH380" s="42"/>
      <c r="DI380" s="42"/>
      <c r="DJ380" s="42"/>
      <c r="DK380" s="42"/>
      <c r="DL380" s="42"/>
      <c r="DM380" s="42"/>
      <c r="DN380" s="42"/>
      <c r="DO380" s="42"/>
      <c r="DP380" s="42"/>
      <c r="DQ380" s="42"/>
      <c r="DR380" s="42"/>
      <c r="DS380" s="42"/>
      <c r="DT380" s="42"/>
      <c r="DU380" s="42"/>
      <c r="DV380" s="42"/>
      <c r="DW380" s="42"/>
      <c r="DX380" s="42"/>
      <c r="DY380" s="42"/>
      <c r="DZ380" s="42"/>
      <c r="EA380" s="42"/>
      <c r="EB380" s="42"/>
      <c r="EC380" s="42"/>
      <c r="ED380" s="42"/>
      <c r="EE380" s="42"/>
      <c r="EF380" s="42"/>
      <c r="EG380" s="42"/>
      <c r="EH380" s="42"/>
      <c r="EI380" s="42"/>
      <c r="EJ380" s="42"/>
      <c r="EK380" s="42"/>
      <c r="EL380" s="42"/>
      <c r="EM380" s="42"/>
      <c r="EN380" s="42"/>
      <c r="EO380" s="42"/>
      <c r="EP380" s="42"/>
      <c r="EQ380" s="42"/>
      <c r="ER380" s="42"/>
      <c r="ES380" s="42"/>
      <c r="ET380" s="42"/>
      <c r="EU380" s="42"/>
      <c r="EV380" s="42"/>
      <c r="EW380" s="42"/>
      <c r="EX380" s="42"/>
      <c r="EY380" s="42"/>
      <c r="EZ380" s="42"/>
      <c r="FA380" s="42"/>
      <c r="FB380" s="42"/>
      <c r="FC380" s="42"/>
      <c r="FD380" s="42"/>
      <c r="FE380" s="42"/>
      <c r="FF380" s="42"/>
      <c r="FG380" s="42"/>
      <c r="FH380" s="42"/>
      <c r="FI380" s="42"/>
      <c r="FJ380" s="42"/>
      <c r="FK380" s="42"/>
      <c r="FL380" s="42"/>
      <c r="FM380" s="42"/>
      <c r="FN380" s="42"/>
      <c r="FO380" s="42"/>
      <c r="FP380" s="42"/>
      <c r="FQ380" s="42"/>
      <c r="FR380" s="42"/>
      <c r="FS380" s="42"/>
      <c r="FT380" s="42"/>
      <c r="FU380" s="42"/>
      <c r="FV380" s="42"/>
      <c r="FW380" s="42"/>
      <c r="FX380" s="42"/>
      <c r="FY380" s="42"/>
      <c r="FZ380" s="42"/>
      <c r="GA380" s="42"/>
      <c r="GB380" s="42"/>
      <c r="GC380" s="42"/>
      <c r="GD380" s="42"/>
      <c r="GE380" s="42"/>
      <c r="GF380" s="42"/>
      <c r="GG380" s="42"/>
      <c r="GH380" s="42"/>
      <c r="GI380" s="42"/>
      <c r="GJ380" s="42"/>
      <c r="GK380" s="42"/>
      <c r="GL380" s="42"/>
      <c r="GM380" s="42"/>
      <c r="GN380" s="42"/>
      <c r="GO380" s="42"/>
      <c r="GP380" s="42"/>
      <c r="GQ380" s="42"/>
      <c r="GR380" s="42"/>
      <c r="GS380" s="42"/>
      <c r="GT380" s="42"/>
      <c r="GU380" s="42"/>
      <c r="GV380" s="42"/>
      <c r="GW380" s="42"/>
      <c r="GX380" s="42"/>
      <c r="GY380" s="42"/>
    </row>
    <row r="381" spans="1:207" ht="15.75">
      <c r="A381" s="52"/>
      <c r="B381" s="42"/>
      <c r="C381" s="42"/>
      <c r="D381" s="42"/>
      <c r="E381" s="42"/>
      <c r="F381" s="44"/>
      <c r="G381" s="42"/>
      <c r="H381" s="42"/>
      <c r="I381" s="42"/>
      <c r="J381" s="42"/>
      <c r="K381" s="42"/>
      <c r="L381" s="42"/>
      <c r="M381" s="42"/>
      <c r="N381" s="42"/>
      <c r="O381" s="42"/>
      <c r="P381" s="42"/>
      <c r="Q381" s="42"/>
      <c r="R381" s="42"/>
      <c r="S381" s="42"/>
      <c r="T381" s="42"/>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s="42"/>
      <c r="BM381" s="42"/>
      <c r="BN381" s="42"/>
      <c r="BO381" s="42"/>
      <c r="BP381" s="42"/>
      <c r="BQ381" s="42"/>
      <c r="BR381" s="42"/>
      <c r="BS381" s="42"/>
      <c r="BT381" s="42"/>
      <c r="BU381" s="42"/>
      <c r="BV381" s="42"/>
      <c r="BW381" s="42"/>
      <c r="BX381" s="42"/>
      <c r="BY381" s="42"/>
      <c r="BZ381" s="42"/>
      <c r="CA381" s="42"/>
      <c r="CB381" s="42"/>
      <c r="CC381" s="42"/>
      <c r="CD381" s="42"/>
      <c r="CE381" s="42"/>
      <c r="CF381" s="42"/>
      <c r="CG381" s="42"/>
      <c r="CH381" s="42"/>
      <c r="CI381" s="42"/>
      <c r="CJ381" s="42"/>
      <c r="CK381" s="42"/>
      <c r="CL381" s="42"/>
      <c r="CM381" s="42"/>
      <c r="CN381" s="42"/>
      <c r="CO381" s="42"/>
      <c r="CP381" s="42"/>
      <c r="CQ381" s="42"/>
      <c r="CR381" s="42"/>
      <c r="CS381" s="42"/>
      <c r="CT381" s="42"/>
      <c r="CU381" s="42"/>
      <c r="CV381" s="42"/>
      <c r="CW381" s="42"/>
      <c r="CX381" s="42"/>
      <c r="CY381" s="42"/>
      <c r="CZ381" s="42"/>
      <c r="DA381" s="42"/>
      <c r="DB381" s="42"/>
      <c r="DC381" s="42"/>
      <c r="DD381" s="42"/>
      <c r="DE381" s="42"/>
      <c r="DF381" s="42"/>
      <c r="DG381" s="42"/>
      <c r="DH381" s="42"/>
      <c r="DI381" s="42"/>
      <c r="DJ381" s="42"/>
      <c r="DK381" s="42"/>
      <c r="DL381" s="42"/>
      <c r="DM381" s="42"/>
      <c r="DN381" s="42"/>
      <c r="DO381" s="42"/>
      <c r="DP381" s="42"/>
      <c r="DQ381" s="42"/>
      <c r="DR381" s="42"/>
      <c r="DS381" s="42"/>
      <c r="DT381" s="42"/>
      <c r="DU381" s="42"/>
      <c r="DV381" s="42"/>
      <c r="DW381" s="42"/>
      <c r="DX381" s="42"/>
      <c r="DY381" s="42"/>
      <c r="DZ381" s="42"/>
      <c r="EA381" s="42"/>
      <c r="EB381" s="42"/>
      <c r="EC381" s="42"/>
      <c r="ED381" s="42"/>
      <c r="EE381" s="42"/>
      <c r="EF381" s="42"/>
      <c r="EG381" s="42"/>
      <c r="EH381" s="42"/>
      <c r="EI381" s="42"/>
      <c r="EJ381" s="42"/>
      <c r="EK381" s="42"/>
      <c r="EL381" s="42"/>
      <c r="EM381" s="42"/>
      <c r="EN381" s="42"/>
      <c r="EO381" s="42"/>
      <c r="EP381" s="42"/>
      <c r="EQ381" s="42"/>
      <c r="ER381" s="42"/>
      <c r="ES381" s="42"/>
      <c r="ET381" s="42"/>
      <c r="EU381" s="42"/>
      <c r="EV381" s="42"/>
      <c r="EW381" s="42"/>
      <c r="EX381" s="42"/>
      <c r="EY381" s="42"/>
      <c r="EZ381" s="42"/>
      <c r="FA381" s="42"/>
      <c r="FB381" s="42"/>
      <c r="FC381" s="42"/>
      <c r="FD381" s="42"/>
      <c r="FE381" s="42"/>
      <c r="FF381" s="42"/>
      <c r="FG381" s="42"/>
      <c r="FH381" s="42"/>
      <c r="FI381" s="42"/>
      <c r="FJ381" s="42"/>
      <c r="FK381" s="42"/>
      <c r="FL381" s="42"/>
      <c r="FM381" s="42"/>
      <c r="FN381" s="42"/>
      <c r="FO381" s="42"/>
      <c r="FP381" s="42"/>
      <c r="FQ381" s="42"/>
      <c r="FR381" s="42"/>
      <c r="FS381" s="42"/>
      <c r="FT381" s="42"/>
      <c r="FU381" s="42"/>
      <c r="FV381" s="42"/>
      <c r="FW381" s="42"/>
      <c r="FX381" s="42"/>
      <c r="FY381" s="42"/>
      <c r="FZ381" s="42"/>
      <c r="GA381" s="42"/>
      <c r="GB381" s="42"/>
      <c r="GC381" s="42"/>
      <c r="GD381" s="42"/>
      <c r="GE381" s="42"/>
      <c r="GF381" s="42"/>
      <c r="GG381" s="42"/>
      <c r="GH381" s="42"/>
      <c r="GI381" s="42"/>
      <c r="GJ381" s="42"/>
      <c r="GK381" s="42"/>
      <c r="GL381" s="42"/>
      <c r="GM381" s="42"/>
      <c r="GN381" s="42"/>
      <c r="GO381" s="42"/>
      <c r="GP381" s="42"/>
      <c r="GQ381" s="42"/>
      <c r="GR381" s="42"/>
      <c r="GS381" s="42"/>
      <c r="GT381" s="42"/>
      <c r="GU381" s="42"/>
      <c r="GV381" s="42"/>
      <c r="GW381" s="42"/>
      <c r="GX381" s="42"/>
      <c r="GY381" s="42"/>
    </row>
    <row r="382" spans="1:207" ht="15.75">
      <c r="A382" s="52"/>
      <c r="B382" s="42"/>
      <c r="C382" s="42"/>
      <c r="D382" s="42"/>
      <c r="E382" s="42"/>
      <c r="F382" s="44"/>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s="42"/>
      <c r="BM382" s="42"/>
      <c r="BN382" s="42"/>
      <c r="BO382" s="42"/>
      <c r="BP382" s="42"/>
      <c r="BQ382" s="42"/>
      <c r="BR382" s="42"/>
      <c r="BS382" s="42"/>
      <c r="BT382" s="42"/>
      <c r="BU382" s="42"/>
      <c r="BV382" s="42"/>
      <c r="BW382" s="42"/>
      <c r="BX382" s="42"/>
      <c r="BY382" s="42"/>
      <c r="BZ382" s="42"/>
      <c r="CA382" s="42"/>
      <c r="CB382" s="42"/>
      <c r="CC382" s="42"/>
      <c r="CD382" s="42"/>
      <c r="CE382" s="42"/>
      <c r="CF382" s="42"/>
      <c r="CG382" s="42"/>
      <c r="CH382" s="42"/>
      <c r="CI382" s="42"/>
      <c r="CJ382" s="42"/>
      <c r="CK382" s="42"/>
      <c r="CL382" s="42"/>
      <c r="CM382" s="42"/>
      <c r="CN382" s="42"/>
      <c r="CO382" s="42"/>
      <c r="CP382" s="42"/>
      <c r="CQ382" s="42"/>
      <c r="CR382" s="42"/>
      <c r="CS382" s="42"/>
      <c r="CT382" s="42"/>
      <c r="CU382" s="42"/>
      <c r="CV382" s="42"/>
      <c r="CW382" s="42"/>
      <c r="CX382" s="42"/>
      <c r="CY382" s="42"/>
      <c r="CZ382" s="42"/>
      <c r="DA382" s="42"/>
      <c r="DB382" s="42"/>
      <c r="DC382" s="42"/>
      <c r="DD382" s="42"/>
      <c r="DE382" s="42"/>
      <c r="DF382" s="42"/>
      <c r="DG382" s="42"/>
      <c r="DH382" s="42"/>
      <c r="DI382" s="42"/>
      <c r="DJ382" s="42"/>
      <c r="DK382" s="42"/>
      <c r="DL382" s="42"/>
      <c r="DM382" s="42"/>
      <c r="DN382" s="42"/>
      <c r="DO382" s="42"/>
      <c r="DP382" s="42"/>
      <c r="DQ382" s="42"/>
      <c r="DR382" s="42"/>
      <c r="DS382" s="42"/>
      <c r="DT382" s="42"/>
      <c r="DU382" s="42"/>
      <c r="DV382" s="42"/>
      <c r="DW382" s="42"/>
      <c r="DX382" s="42"/>
      <c r="DY382" s="42"/>
      <c r="DZ382" s="42"/>
      <c r="EA382" s="42"/>
      <c r="EB382" s="42"/>
      <c r="EC382" s="42"/>
      <c r="ED382" s="42"/>
      <c r="EE382" s="42"/>
      <c r="EF382" s="42"/>
      <c r="EG382" s="42"/>
      <c r="EH382" s="42"/>
      <c r="EI382" s="42"/>
      <c r="EJ382" s="42"/>
      <c r="EK382" s="42"/>
      <c r="EL382" s="42"/>
      <c r="EM382" s="42"/>
      <c r="EN382" s="42"/>
      <c r="EO382" s="42"/>
      <c r="EP382" s="42"/>
      <c r="EQ382" s="42"/>
      <c r="ER382" s="42"/>
      <c r="ES382" s="42"/>
      <c r="ET382" s="42"/>
      <c r="EU382" s="42"/>
      <c r="EV382" s="42"/>
      <c r="EW382" s="42"/>
      <c r="EX382" s="42"/>
      <c r="EY382" s="42"/>
      <c r="EZ382" s="42"/>
      <c r="FA382" s="42"/>
      <c r="FB382" s="42"/>
      <c r="FC382" s="42"/>
      <c r="FD382" s="42"/>
      <c r="FE382" s="42"/>
      <c r="FF382" s="42"/>
      <c r="FG382" s="42"/>
      <c r="FH382" s="42"/>
      <c r="FI382" s="42"/>
      <c r="FJ382" s="42"/>
      <c r="FK382" s="42"/>
      <c r="FL382" s="42"/>
      <c r="FM382" s="42"/>
      <c r="FN382" s="42"/>
      <c r="FO382" s="42"/>
      <c r="FP382" s="42"/>
      <c r="FQ382" s="42"/>
      <c r="FR382" s="42"/>
      <c r="FS382" s="42"/>
      <c r="FT382" s="42"/>
      <c r="FU382" s="42"/>
      <c r="FV382" s="42"/>
      <c r="FW382" s="42"/>
      <c r="FX382" s="42"/>
      <c r="FY382" s="42"/>
      <c r="FZ382" s="42"/>
      <c r="GA382" s="42"/>
      <c r="GB382" s="42"/>
      <c r="GC382" s="42"/>
      <c r="GD382" s="42"/>
      <c r="GE382" s="42"/>
      <c r="GF382" s="42"/>
      <c r="GG382" s="42"/>
      <c r="GH382" s="42"/>
      <c r="GI382" s="42"/>
      <c r="GJ382" s="42"/>
      <c r="GK382" s="42"/>
      <c r="GL382" s="42"/>
      <c r="GM382" s="42"/>
      <c r="GN382" s="42"/>
      <c r="GO382" s="42"/>
      <c r="GP382" s="42"/>
      <c r="GQ382" s="42"/>
      <c r="GR382" s="42"/>
      <c r="GS382" s="42"/>
      <c r="GT382" s="42"/>
      <c r="GU382" s="42"/>
      <c r="GV382" s="42"/>
      <c r="GW382" s="42"/>
      <c r="GX382" s="42"/>
      <c r="GY382" s="42"/>
    </row>
    <row r="383" spans="1:207" ht="15.75">
      <c r="A383" s="52"/>
      <c r="B383" s="42"/>
      <c r="C383" s="42"/>
      <c r="D383" s="42"/>
      <c r="E383" s="42"/>
      <c r="F383" s="44"/>
      <c r="G383" s="42"/>
      <c r="H383" s="42"/>
      <c r="I383" s="42"/>
      <c r="J383" s="42"/>
      <c r="K383" s="42"/>
      <c r="L383" s="42"/>
      <c r="M383" s="42"/>
      <c r="N383" s="42"/>
      <c r="O383" s="42"/>
      <c r="P383" s="42"/>
      <c r="Q383" s="42"/>
      <c r="R383" s="42"/>
      <c r="S383" s="42"/>
      <c r="T383" s="42"/>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s="42"/>
      <c r="BM383" s="42"/>
      <c r="BN383" s="42"/>
      <c r="BO383" s="42"/>
      <c r="BP383" s="42"/>
      <c r="BQ383" s="42"/>
      <c r="BR383" s="42"/>
      <c r="BS383" s="42"/>
      <c r="BT383" s="42"/>
      <c r="BU383" s="42"/>
      <c r="BV383" s="42"/>
      <c r="BW383" s="42"/>
      <c r="BX383" s="42"/>
      <c r="BY383" s="42"/>
      <c r="BZ383" s="42"/>
      <c r="CA383" s="42"/>
      <c r="CB383" s="42"/>
      <c r="CC383" s="42"/>
      <c r="CD383" s="42"/>
      <c r="CE383" s="42"/>
      <c r="CF383" s="42"/>
      <c r="CG383" s="42"/>
      <c r="CH383" s="42"/>
      <c r="CI383" s="42"/>
      <c r="CJ383" s="42"/>
      <c r="CK383" s="42"/>
      <c r="CL383" s="42"/>
      <c r="CM383" s="42"/>
      <c r="CN383" s="42"/>
      <c r="CO383" s="42"/>
      <c r="CP383" s="42"/>
      <c r="CQ383" s="42"/>
      <c r="CR383" s="42"/>
      <c r="CS383" s="42"/>
      <c r="CT383" s="42"/>
      <c r="CU383" s="42"/>
      <c r="CV383" s="42"/>
      <c r="CW383" s="42"/>
      <c r="CX383" s="42"/>
      <c r="CY383" s="42"/>
      <c r="CZ383" s="42"/>
      <c r="DA383" s="42"/>
      <c r="DB383" s="42"/>
      <c r="DC383" s="42"/>
      <c r="DD383" s="42"/>
      <c r="DE383" s="42"/>
      <c r="DF383" s="42"/>
      <c r="DG383" s="42"/>
      <c r="DH383" s="42"/>
      <c r="DI383" s="42"/>
      <c r="DJ383" s="42"/>
      <c r="DK383" s="42"/>
      <c r="DL383" s="42"/>
      <c r="DM383" s="42"/>
      <c r="DN383" s="42"/>
      <c r="DO383" s="42"/>
      <c r="DP383" s="42"/>
      <c r="DQ383" s="42"/>
      <c r="DR383" s="42"/>
      <c r="DS383" s="42"/>
      <c r="DT383" s="42"/>
      <c r="DU383" s="42"/>
      <c r="DV383" s="42"/>
      <c r="DW383" s="42"/>
      <c r="DX383" s="42"/>
      <c r="DY383" s="42"/>
      <c r="DZ383" s="42"/>
      <c r="EA383" s="42"/>
      <c r="EB383" s="42"/>
      <c r="EC383" s="42"/>
      <c r="ED383" s="42"/>
      <c r="EE383" s="42"/>
      <c r="EF383" s="42"/>
      <c r="EG383" s="42"/>
      <c r="EH383" s="42"/>
      <c r="EI383" s="42"/>
      <c r="EJ383" s="42"/>
      <c r="EK383" s="42"/>
      <c r="EL383" s="42"/>
      <c r="EM383" s="42"/>
      <c r="EN383" s="42"/>
      <c r="EO383" s="42"/>
      <c r="EP383" s="42"/>
      <c r="EQ383" s="42"/>
      <c r="ER383" s="42"/>
      <c r="ES383" s="42"/>
      <c r="ET383" s="42"/>
      <c r="EU383" s="42"/>
      <c r="EV383" s="42"/>
      <c r="EW383" s="42"/>
      <c r="EX383" s="42"/>
      <c r="EY383" s="42"/>
      <c r="EZ383" s="42"/>
      <c r="FA383" s="42"/>
      <c r="FB383" s="42"/>
      <c r="FC383" s="42"/>
      <c r="FD383" s="42"/>
      <c r="FE383" s="42"/>
      <c r="FF383" s="42"/>
      <c r="FG383" s="42"/>
      <c r="FH383" s="42"/>
      <c r="FI383" s="42"/>
      <c r="FJ383" s="42"/>
      <c r="FK383" s="42"/>
      <c r="FL383" s="42"/>
      <c r="FM383" s="42"/>
      <c r="FN383" s="42"/>
      <c r="FO383" s="42"/>
      <c r="FP383" s="42"/>
      <c r="FQ383" s="42"/>
      <c r="FR383" s="42"/>
      <c r="FS383" s="42"/>
      <c r="FT383" s="42"/>
      <c r="FU383" s="42"/>
      <c r="FV383" s="42"/>
      <c r="FW383" s="42"/>
      <c r="FX383" s="42"/>
      <c r="FY383" s="42"/>
      <c r="FZ383" s="42"/>
      <c r="GA383" s="42"/>
      <c r="GB383" s="42"/>
      <c r="GC383" s="42"/>
      <c r="GD383" s="42"/>
      <c r="GE383" s="42"/>
      <c r="GF383" s="42"/>
      <c r="GG383" s="42"/>
      <c r="GH383" s="42"/>
      <c r="GI383" s="42"/>
      <c r="GJ383" s="42"/>
      <c r="GK383" s="42"/>
      <c r="GL383" s="42"/>
      <c r="GM383" s="42"/>
      <c r="GN383" s="42"/>
      <c r="GO383" s="42"/>
      <c r="GP383" s="42"/>
      <c r="GQ383" s="42"/>
      <c r="GR383" s="42"/>
      <c r="GS383" s="42"/>
      <c r="GT383" s="42"/>
      <c r="GU383" s="42"/>
      <c r="GV383" s="42"/>
      <c r="GW383" s="42"/>
      <c r="GX383" s="42"/>
      <c r="GY383" s="42"/>
    </row>
    <row r="384" spans="1:207" ht="15.75">
      <c r="A384" s="52"/>
      <c r="B384" s="42"/>
      <c r="C384" s="42"/>
      <c r="D384" s="42"/>
      <c r="E384" s="42"/>
      <c r="F384" s="44"/>
      <c r="G384" s="42"/>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s="42"/>
      <c r="BM384" s="42"/>
      <c r="BN384" s="42"/>
      <c r="BO384" s="42"/>
      <c r="BP384" s="42"/>
      <c r="BQ384" s="42"/>
      <c r="BR384" s="42"/>
      <c r="BS384" s="42"/>
      <c r="BT384" s="42"/>
      <c r="BU384" s="42"/>
      <c r="BV384" s="42"/>
      <c r="BW384" s="42"/>
      <c r="BX384" s="42"/>
      <c r="BY384" s="42"/>
      <c r="BZ384" s="42"/>
      <c r="CA384" s="42"/>
      <c r="CB384" s="42"/>
      <c r="CC384" s="42"/>
      <c r="CD384" s="42"/>
      <c r="CE384" s="42"/>
      <c r="CF384" s="42"/>
      <c r="CG384" s="42"/>
      <c r="CH384" s="42"/>
      <c r="CI384" s="42"/>
      <c r="CJ384" s="42"/>
      <c r="CK384" s="42"/>
      <c r="CL384" s="42"/>
      <c r="CM384" s="42"/>
      <c r="CN384" s="42"/>
      <c r="CO384" s="42"/>
      <c r="CP384" s="42"/>
      <c r="CQ384" s="42"/>
      <c r="CR384" s="42"/>
      <c r="CS384" s="42"/>
      <c r="CT384" s="42"/>
      <c r="CU384" s="42"/>
      <c r="CV384" s="42"/>
      <c r="CW384" s="42"/>
      <c r="CX384" s="42"/>
      <c r="CY384" s="42"/>
      <c r="CZ384" s="42"/>
      <c r="DA384" s="42"/>
      <c r="DB384" s="42"/>
      <c r="DC384" s="42"/>
      <c r="DD384" s="42"/>
      <c r="DE384" s="42"/>
      <c r="DF384" s="42"/>
      <c r="DG384" s="42"/>
      <c r="DH384" s="42"/>
      <c r="DI384" s="42"/>
      <c r="DJ384" s="42"/>
      <c r="DK384" s="42"/>
      <c r="DL384" s="42"/>
      <c r="DM384" s="42"/>
      <c r="DN384" s="42"/>
      <c r="DO384" s="42"/>
      <c r="DP384" s="42"/>
      <c r="DQ384" s="42"/>
      <c r="DR384" s="42"/>
      <c r="DS384" s="42"/>
      <c r="DT384" s="42"/>
      <c r="DU384" s="42"/>
      <c r="DV384" s="42"/>
      <c r="DW384" s="42"/>
      <c r="DX384" s="42"/>
      <c r="DY384" s="42"/>
      <c r="DZ384" s="42"/>
      <c r="EA384" s="42"/>
      <c r="EB384" s="42"/>
      <c r="EC384" s="42"/>
      <c r="ED384" s="42"/>
      <c r="EE384" s="42"/>
      <c r="EF384" s="42"/>
      <c r="EG384" s="42"/>
      <c r="EH384" s="42"/>
      <c r="EI384" s="42"/>
      <c r="EJ384" s="42"/>
      <c r="EK384" s="42"/>
      <c r="EL384" s="42"/>
      <c r="EM384" s="42"/>
      <c r="EN384" s="42"/>
      <c r="EO384" s="42"/>
      <c r="EP384" s="42"/>
      <c r="EQ384" s="42"/>
      <c r="ER384" s="42"/>
      <c r="ES384" s="42"/>
      <c r="ET384" s="42"/>
      <c r="EU384" s="42"/>
      <c r="EV384" s="42"/>
      <c r="EW384" s="42"/>
      <c r="EX384" s="42"/>
      <c r="EY384" s="42"/>
      <c r="EZ384" s="42"/>
      <c r="FA384" s="42"/>
      <c r="FB384" s="42"/>
      <c r="FC384" s="42"/>
      <c r="FD384" s="42"/>
      <c r="FE384" s="42"/>
      <c r="FF384" s="42"/>
      <c r="FG384" s="42"/>
      <c r="FH384" s="42"/>
      <c r="FI384" s="42"/>
      <c r="FJ384" s="42"/>
      <c r="FK384" s="42"/>
      <c r="FL384" s="42"/>
      <c r="FM384" s="42"/>
      <c r="FN384" s="42"/>
      <c r="FO384" s="42"/>
      <c r="FP384" s="42"/>
      <c r="FQ384" s="42"/>
      <c r="FR384" s="42"/>
      <c r="FS384" s="42"/>
      <c r="FT384" s="42"/>
      <c r="FU384" s="42"/>
      <c r="FV384" s="42"/>
      <c r="FW384" s="42"/>
      <c r="FX384" s="42"/>
      <c r="FY384" s="42"/>
      <c r="FZ384" s="42"/>
      <c r="GA384" s="42"/>
      <c r="GB384" s="42"/>
      <c r="GC384" s="42"/>
      <c r="GD384" s="42"/>
      <c r="GE384" s="42"/>
      <c r="GF384" s="42"/>
      <c r="GG384" s="42"/>
      <c r="GH384" s="42"/>
      <c r="GI384" s="42"/>
      <c r="GJ384" s="42"/>
      <c r="GK384" s="42"/>
      <c r="GL384" s="42"/>
      <c r="GM384" s="42"/>
      <c r="GN384" s="42"/>
      <c r="GO384" s="42"/>
      <c r="GP384" s="42"/>
      <c r="GQ384" s="42"/>
      <c r="GR384" s="42"/>
      <c r="GS384" s="42"/>
      <c r="GT384" s="42"/>
      <c r="GU384" s="42"/>
      <c r="GV384" s="42"/>
      <c r="GW384" s="42"/>
      <c r="GX384" s="42"/>
      <c r="GY384" s="42"/>
    </row>
    <row r="385" spans="1:207" ht="15.75">
      <c r="A385" s="52"/>
      <c r="B385" s="42"/>
      <c r="C385" s="42"/>
      <c r="D385" s="42"/>
      <c r="E385" s="42"/>
      <c r="F385" s="44"/>
      <c r="G385" s="42"/>
      <c r="H385" s="42"/>
      <c r="I385" s="42"/>
      <c r="J385" s="42"/>
      <c r="K385" s="42"/>
      <c r="L385" s="42"/>
      <c r="M385" s="42"/>
      <c r="N385" s="42"/>
      <c r="O385" s="42"/>
      <c r="P385" s="42"/>
      <c r="Q385" s="42"/>
      <c r="R385" s="42"/>
      <c r="S385" s="42"/>
      <c r="T385" s="42"/>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c r="AR385" s="42"/>
      <c r="AS385" s="42"/>
      <c r="AT385" s="42"/>
      <c r="AU385" s="42"/>
      <c r="AV385" s="42"/>
      <c r="AW385" s="42"/>
      <c r="AX385" s="42"/>
      <c r="AY385" s="42"/>
      <c r="AZ385" s="42"/>
      <c r="BA385" s="42"/>
      <c r="BB385" s="42"/>
      <c r="BC385" s="42"/>
      <c r="BD385" s="42"/>
      <c r="BE385" s="42"/>
      <c r="BF385" s="42"/>
      <c r="BG385" s="42"/>
      <c r="BH385" s="42"/>
      <c r="BI385" s="42"/>
      <c r="BJ385" s="42"/>
      <c r="BK385" s="42"/>
      <c r="BL385" s="42"/>
      <c r="BM385" s="42"/>
      <c r="BN385" s="42"/>
      <c r="BO385" s="42"/>
      <c r="BP385" s="42"/>
      <c r="BQ385" s="42"/>
      <c r="BR385" s="42"/>
      <c r="BS385" s="42"/>
      <c r="BT385" s="42"/>
      <c r="BU385" s="42"/>
      <c r="BV385" s="42"/>
      <c r="BW385" s="42"/>
      <c r="BX385" s="42"/>
      <c r="BY385" s="42"/>
      <c r="BZ385" s="42"/>
      <c r="CA385" s="42"/>
      <c r="CB385" s="42"/>
      <c r="CC385" s="42"/>
      <c r="CD385" s="42"/>
      <c r="CE385" s="42"/>
      <c r="CF385" s="42"/>
      <c r="CG385" s="42"/>
      <c r="CH385" s="42"/>
      <c r="CI385" s="42"/>
      <c r="CJ385" s="42"/>
      <c r="CK385" s="42"/>
      <c r="CL385" s="42"/>
      <c r="CM385" s="42"/>
      <c r="CN385" s="42"/>
      <c r="CO385" s="42"/>
      <c r="CP385" s="42"/>
      <c r="CQ385" s="42"/>
      <c r="CR385" s="42"/>
      <c r="CS385" s="42"/>
      <c r="CT385" s="42"/>
      <c r="CU385" s="42"/>
      <c r="CV385" s="42"/>
      <c r="CW385" s="42"/>
      <c r="CX385" s="42"/>
      <c r="CY385" s="42"/>
      <c r="CZ385" s="42"/>
      <c r="DA385" s="42"/>
      <c r="DB385" s="42"/>
      <c r="DC385" s="42"/>
      <c r="DD385" s="42"/>
      <c r="DE385" s="42"/>
      <c r="DF385" s="42"/>
      <c r="DG385" s="42"/>
      <c r="DH385" s="42"/>
      <c r="DI385" s="42"/>
      <c r="DJ385" s="42"/>
      <c r="DK385" s="42"/>
      <c r="DL385" s="42"/>
      <c r="DM385" s="42"/>
      <c r="DN385" s="42"/>
      <c r="DO385" s="42"/>
      <c r="DP385" s="42"/>
      <c r="DQ385" s="42"/>
      <c r="DR385" s="42"/>
      <c r="DS385" s="42"/>
      <c r="DT385" s="42"/>
      <c r="DU385" s="42"/>
      <c r="DV385" s="42"/>
      <c r="DW385" s="42"/>
      <c r="DX385" s="42"/>
      <c r="DY385" s="42"/>
      <c r="DZ385" s="42"/>
      <c r="EA385" s="42"/>
      <c r="EB385" s="42"/>
      <c r="EC385" s="42"/>
      <c r="ED385" s="42"/>
      <c r="EE385" s="42"/>
      <c r="EF385" s="42"/>
      <c r="EG385" s="42"/>
      <c r="EH385" s="42"/>
      <c r="EI385" s="42"/>
      <c r="EJ385" s="42"/>
      <c r="EK385" s="42"/>
      <c r="EL385" s="42"/>
      <c r="EM385" s="42"/>
      <c r="EN385" s="42"/>
      <c r="EO385" s="42"/>
      <c r="EP385" s="42"/>
      <c r="EQ385" s="42"/>
      <c r="ER385" s="42"/>
      <c r="ES385" s="42"/>
      <c r="ET385" s="42"/>
      <c r="EU385" s="42"/>
      <c r="EV385" s="42"/>
      <c r="EW385" s="42"/>
      <c r="EX385" s="42"/>
      <c r="EY385" s="42"/>
      <c r="EZ385" s="42"/>
      <c r="FA385" s="42"/>
      <c r="FB385" s="42"/>
      <c r="FC385" s="42"/>
      <c r="FD385" s="42"/>
      <c r="FE385" s="42"/>
      <c r="FF385" s="42"/>
      <c r="FG385" s="42"/>
      <c r="FH385" s="42"/>
      <c r="FI385" s="42"/>
      <c r="FJ385" s="42"/>
      <c r="FK385" s="42"/>
      <c r="FL385" s="42"/>
      <c r="FM385" s="42"/>
      <c r="FN385" s="42"/>
      <c r="FO385" s="42"/>
      <c r="FP385" s="42"/>
      <c r="FQ385" s="42"/>
      <c r="FR385" s="42"/>
      <c r="FS385" s="42"/>
      <c r="FT385" s="42"/>
      <c r="FU385" s="42"/>
      <c r="FV385" s="42"/>
      <c r="FW385" s="42"/>
      <c r="FX385" s="42"/>
      <c r="FY385" s="42"/>
      <c r="FZ385" s="42"/>
      <c r="GA385" s="42"/>
      <c r="GB385" s="42"/>
      <c r="GC385" s="42"/>
      <c r="GD385" s="42"/>
      <c r="GE385" s="42"/>
      <c r="GF385" s="42"/>
      <c r="GG385" s="42"/>
      <c r="GH385" s="42"/>
      <c r="GI385" s="42"/>
      <c r="GJ385" s="42"/>
      <c r="GK385" s="42"/>
      <c r="GL385" s="42"/>
      <c r="GM385" s="42"/>
      <c r="GN385" s="42"/>
      <c r="GO385" s="42"/>
      <c r="GP385" s="42"/>
      <c r="GQ385" s="42"/>
      <c r="GR385" s="42"/>
      <c r="GS385" s="42"/>
      <c r="GT385" s="42"/>
      <c r="GU385" s="42"/>
      <c r="GV385" s="42"/>
      <c r="GW385" s="42"/>
      <c r="GX385" s="42"/>
      <c r="GY385" s="42"/>
    </row>
    <row r="386" spans="1:207" ht="15.75">
      <c r="A386" s="52"/>
      <c r="B386" s="42"/>
      <c r="C386" s="42"/>
      <c r="D386" s="42"/>
      <c r="E386" s="42"/>
      <c r="F386" s="44"/>
      <c r="G386" s="42"/>
      <c r="H386" s="42"/>
      <c r="I386" s="42"/>
      <c r="J386" s="42"/>
      <c r="K386" s="42"/>
      <c r="L386" s="42"/>
      <c r="M386" s="42"/>
      <c r="N386" s="42"/>
      <c r="O386" s="42"/>
      <c r="P386" s="42"/>
      <c r="Q386" s="42"/>
      <c r="R386" s="42"/>
      <c r="S386" s="42"/>
      <c r="T386" s="42"/>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s="42"/>
      <c r="BM386" s="42"/>
      <c r="BN386" s="42"/>
      <c r="BO386" s="42"/>
      <c r="BP386" s="42"/>
      <c r="BQ386" s="42"/>
      <c r="BR386" s="42"/>
      <c r="BS386" s="42"/>
      <c r="BT386" s="42"/>
      <c r="BU386" s="42"/>
      <c r="BV386" s="42"/>
      <c r="BW386" s="42"/>
      <c r="BX386" s="42"/>
      <c r="BY386" s="42"/>
      <c r="BZ386" s="42"/>
      <c r="CA386" s="42"/>
      <c r="CB386" s="42"/>
      <c r="CC386" s="42"/>
      <c r="CD386" s="42"/>
      <c r="CE386" s="42"/>
      <c r="CF386" s="42"/>
      <c r="CG386" s="42"/>
      <c r="CH386" s="42"/>
      <c r="CI386" s="42"/>
      <c r="CJ386" s="42"/>
      <c r="CK386" s="42"/>
      <c r="CL386" s="42"/>
      <c r="CM386" s="42"/>
      <c r="CN386" s="42"/>
      <c r="CO386" s="42"/>
      <c r="CP386" s="42"/>
      <c r="CQ386" s="42"/>
      <c r="CR386" s="42"/>
      <c r="CS386" s="42"/>
      <c r="CT386" s="42"/>
      <c r="CU386" s="42"/>
      <c r="CV386" s="42"/>
      <c r="CW386" s="42"/>
      <c r="CX386" s="42"/>
      <c r="CY386" s="42"/>
      <c r="CZ386" s="42"/>
      <c r="DA386" s="42"/>
      <c r="DB386" s="42"/>
      <c r="DC386" s="42"/>
      <c r="DD386" s="42"/>
      <c r="DE386" s="42"/>
      <c r="DF386" s="42"/>
      <c r="DG386" s="42"/>
      <c r="DH386" s="42"/>
      <c r="DI386" s="42"/>
      <c r="DJ386" s="42"/>
      <c r="DK386" s="42"/>
      <c r="DL386" s="42"/>
      <c r="DM386" s="42"/>
      <c r="DN386" s="42"/>
      <c r="DO386" s="42"/>
      <c r="DP386" s="42"/>
      <c r="DQ386" s="42"/>
      <c r="DR386" s="42"/>
      <c r="DS386" s="42"/>
      <c r="DT386" s="42"/>
      <c r="DU386" s="42"/>
      <c r="DV386" s="42"/>
      <c r="DW386" s="42"/>
      <c r="DX386" s="42"/>
      <c r="DY386" s="42"/>
      <c r="DZ386" s="42"/>
      <c r="EA386" s="42"/>
      <c r="EB386" s="42"/>
      <c r="EC386" s="42"/>
      <c r="ED386" s="42"/>
      <c r="EE386" s="42"/>
      <c r="EF386" s="42"/>
      <c r="EG386" s="42"/>
      <c r="EH386" s="42"/>
      <c r="EI386" s="42"/>
      <c r="EJ386" s="42"/>
      <c r="EK386" s="42"/>
      <c r="EL386" s="42"/>
      <c r="EM386" s="42"/>
      <c r="EN386" s="42"/>
      <c r="EO386" s="42"/>
      <c r="EP386" s="42"/>
      <c r="EQ386" s="42"/>
      <c r="ER386" s="42"/>
      <c r="ES386" s="42"/>
      <c r="ET386" s="42"/>
      <c r="EU386" s="42"/>
      <c r="EV386" s="42"/>
      <c r="EW386" s="42"/>
      <c r="EX386" s="42"/>
      <c r="EY386" s="42"/>
      <c r="EZ386" s="42"/>
      <c r="FA386" s="42"/>
      <c r="FB386" s="42"/>
      <c r="FC386" s="42"/>
      <c r="FD386" s="42"/>
      <c r="FE386" s="42"/>
      <c r="FF386" s="42"/>
      <c r="FG386" s="42"/>
      <c r="FH386" s="42"/>
      <c r="FI386" s="42"/>
      <c r="FJ386" s="42"/>
      <c r="FK386" s="42"/>
      <c r="FL386" s="42"/>
      <c r="FM386" s="42"/>
      <c r="FN386" s="42"/>
      <c r="FO386" s="42"/>
      <c r="FP386" s="42"/>
      <c r="FQ386" s="42"/>
      <c r="FR386" s="42"/>
      <c r="FS386" s="42"/>
      <c r="FT386" s="42"/>
      <c r="FU386" s="42"/>
      <c r="FV386" s="42"/>
      <c r="FW386" s="42"/>
      <c r="FX386" s="42"/>
      <c r="FY386" s="42"/>
      <c r="FZ386" s="42"/>
      <c r="GA386" s="42"/>
      <c r="GB386" s="42"/>
      <c r="GC386" s="42"/>
      <c r="GD386" s="42"/>
      <c r="GE386" s="42"/>
      <c r="GF386" s="42"/>
      <c r="GG386" s="42"/>
      <c r="GH386" s="42"/>
      <c r="GI386" s="42"/>
      <c r="GJ386" s="42"/>
      <c r="GK386" s="42"/>
      <c r="GL386" s="42"/>
      <c r="GM386" s="42"/>
      <c r="GN386" s="42"/>
      <c r="GO386" s="42"/>
      <c r="GP386" s="42"/>
      <c r="GQ386" s="42"/>
      <c r="GR386" s="42"/>
      <c r="GS386" s="42"/>
      <c r="GT386" s="42"/>
      <c r="GU386" s="42"/>
      <c r="GV386" s="42"/>
      <c r="GW386" s="42"/>
      <c r="GX386" s="42"/>
      <c r="GY386" s="42"/>
    </row>
    <row r="387" spans="1:207" ht="15.75">
      <c r="A387" s="52"/>
      <c r="B387" s="42"/>
      <c r="C387" s="42"/>
      <c r="D387" s="42"/>
      <c r="E387" s="42"/>
      <c r="F387" s="44"/>
      <c r="G387" s="42"/>
      <c r="H387" s="42"/>
      <c r="I387" s="42"/>
      <c r="J387" s="42"/>
      <c r="K387" s="42"/>
      <c r="L387" s="42"/>
      <c r="M387" s="42"/>
      <c r="N387" s="42"/>
      <c r="O387" s="42"/>
      <c r="P387" s="42"/>
      <c r="Q387" s="42"/>
      <c r="R387" s="42"/>
      <c r="S387" s="42"/>
      <c r="T387" s="42"/>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s="42"/>
      <c r="BM387" s="42"/>
      <c r="BN387" s="42"/>
      <c r="BO387" s="42"/>
      <c r="BP387" s="42"/>
      <c r="BQ387" s="42"/>
      <c r="BR387" s="42"/>
      <c r="BS387" s="42"/>
      <c r="BT387" s="42"/>
      <c r="BU387" s="42"/>
      <c r="BV387" s="42"/>
      <c r="BW387" s="42"/>
      <c r="BX387" s="42"/>
      <c r="BY387" s="42"/>
      <c r="BZ387" s="42"/>
      <c r="CA387" s="42"/>
      <c r="CB387" s="42"/>
      <c r="CC387" s="42"/>
      <c r="CD387" s="42"/>
      <c r="CE387" s="42"/>
      <c r="CF387" s="42"/>
      <c r="CG387" s="42"/>
      <c r="CH387" s="42"/>
      <c r="CI387" s="42"/>
      <c r="CJ387" s="42"/>
      <c r="CK387" s="42"/>
      <c r="CL387" s="42"/>
      <c r="CM387" s="42"/>
      <c r="CN387" s="42"/>
      <c r="CO387" s="42"/>
      <c r="CP387" s="42"/>
      <c r="CQ387" s="42"/>
      <c r="CR387" s="42"/>
      <c r="CS387" s="42"/>
      <c r="CT387" s="42"/>
      <c r="CU387" s="42"/>
      <c r="CV387" s="42"/>
      <c r="CW387" s="42"/>
      <c r="CX387" s="42"/>
      <c r="CY387" s="42"/>
      <c r="CZ387" s="42"/>
      <c r="DA387" s="42"/>
      <c r="DB387" s="42"/>
      <c r="DC387" s="42"/>
      <c r="DD387" s="42"/>
      <c r="DE387" s="42"/>
      <c r="DF387" s="42"/>
      <c r="DG387" s="42"/>
      <c r="DH387" s="42"/>
      <c r="DI387" s="42"/>
      <c r="DJ387" s="42"/>
      <c r="DK387" s="42"/>
      <c r="DL387" s="42"/>
      <c r="DM387" s="42"/>
      <c r="DN387" s="42"/>
      <c r="DO387" s="42"/>
      <c r="DP387" s="42"/>
      <c r="DQ387" s="42"/>
      <c r="DR387" s="42"/>
      <c r="DS387" s="42"/>
      <c r="DT387" s="42"/>
      <c r="DU387" s="42"/>
      <c r="DV387" s="42"/>
      <c r="DW387" s="42"/>
      <c r="DX387" s="42"/>
      <c r="DY387" s="42"/>
      <c r="DZ387" s="42"/>
      <c r="EA387" s="42"/>
      <c r="EB387" s="42"/>
      <c r="EC387" s="42"/>
      <c r="ED387" s="42"/>
      <c r="EE387" s="42"/>
      <c r="EF387" s="42"/>
      <c r="EG387" s="42"/>
      <c r="EH387" s="42"/>
      <c r="EI387" s="42"/>
      <c r="EJ387" s="42"/>
      <c r="EK387" s="42"/>
      <c r="EL387" s="42"/>
      <c r="EM387" s="42"/>
      <c r="EN387" s="42"/>
      <c r="EO387" s="42"/>
      <c r="EP387" s="42"/>
      <c r="EQ387" s="42"/>
      <c r="ER387" s="42"/>
      <c r="ES387" s="42"/>
      <c r="ET387" s="42"/>
      <c r="EU387" s="42"/>
      <c r="EV387" s="42"/>
      <c r="EW387" s="42"/>
      <c r="EX387" s="42"/>
      <c r="EY387" s="42"/>
      <c r="EZ387" s="42"/>
      <c r="FA387" s="42"/>
      <c r="FB387" s="42"/>
      <c r="FC387" s="42"/>
      <c r="FD387" s="42"/>
      <c r="FE387" s="42"/>
      <c r="FF387" s="42"/>
      <c r="FG387" s="42"/>
      <c r="FH387" s="42"/>
      <c r="FI387" s="42"/>
      <c r="FJ387" s="42"/>
      <c r="FK387" s="42"/>
      <c r="FL387" s="42"/>
      <c r="FM387" s="42"/>
      <c r="FN387" s="42"/>
      <c r="FO387" s="42"/>
      <c r="FP387" s="42"/>
      <c r="FQ387" s="42"/>
      <c r="FR387" s="42"/>
      <c r="FS387" s="42"/>
      <c r="FT387" s="42"/>
      <c r="FU387" s="42"/>
      <c r="FV387" s="42"/>
      <c r="FW387" s="42"/>
      <c r="FX387" s="42"/>
      <c r="FY387" s="42"/>
      <c r="FZ387" s="42"/>
      <c r="GA387" s="42"/>
      <c r="GB387" s="42"/>
      <c r="GC387" s="42"/>
      <c r="GD387" s="42"/>
      <c r="GE387" s="42"/>
      <c r="GF387" s="42"/>
      <c r="GG387" s="42"/>
      <c r="GH387" s="42"/>
      <c r="GI387" s="42"/>
      <c r="GJ387" s="42"/>
      <c r="GK387" s="42"/>
      <c r="GL387" s="42"/>
      <c r="GM387" s="42"/>
      <c r="GN387" s="42"/>
      <c r="GO387" s="42"/>
      <c r="GP387" s="42"/>
      <c r="GQ387" s="42"/>
      <c r="GR387" s="42"/>
      <c r="GS387" s="42"/>
      <c r="GT387" s="42"/>
      <c r="GU387" s="42"/>
      <c r="GV387" s="42"/>
      <c r="GW387" s="42"/>
      <c r="GX387" s="42"/>
      <c r="GY387" s="42"/>
    </row>
    <row r="388" spans="1:207" ht="15.75">
      <c r="A388" s="52"/>
      <c r="B388" s="42"/>
      <c r="C388" s="42"/>
      <c r="D388" s="42"/>
      <c r="E388" s="42"/>
      <c r="F388" s="44"/>
      <c r="G388" s="42"/>
      <c r="H388" s="42"/>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s="42"/>
      <c r="BM388" s="42"/>
      <c r="BN388" s="42"/>
      <c r="BO388" s="42"/>
      <c r="BP388" s="42"/>
      <c r="BQ388" s="42"/>
      <c r="BR388" s="42"/>
      <c r="BS388" s="42"/>
      <c r="BT388" s="42"/>
      <c r="BU388" s="42"/>
      <c r="BV388" s="42"/>
      <c r="BW388" s="42"/>
      <c r="BX388" s="42"/>
      <c r="BY388" s="42"/>
      <c r="BZ388" s="42"/>
      <c r="CA388" s="42"/>
      <c r="CB388" s="42"/>
      <c r="CC388" s="42"/>
      <c r="CD388" s="42"/>
      <c r="CE388" s="42"/>
      <c r="CF388" s="42"/>
      <c r="CG388" s="42"/>
      <c r="CH388" s="42"/>
      <c r="CI388" s="42"/>
      <c r="CJ388" s="42"/>
      <c r="CK388" s="42"/>
      <c r="CL388" s="42"/>
      <c r="CM388" s="42"/>
      <c r="CN388" s="42"/>
      <c r="CO388" s="42"/>
      <c r="CP388" s="42"/>
      <c r="CQ388" s="42"/>
      <c r="CR388" s="42"/>
      <c r="CS388" s="42"/>
      <c r="CT388" s="42"/>
      <c r="CU388" s="42"/>
      <c r="CV388" s="42"/>
      <c r="CW388" s="42"/>
      <c r="CX388" s="42"/>
      <c r="CY388" s="42"/>
      <c r="CZ388" s="42"/>
      <c r="DA388" s="42"/>
      <c r="DB388" s="42"/>
      <c r="DC388" s="42"/>
      <c r="DD388" s="42"/>
      <c r="DE388" s="42"/>
      <c r="DF388" s="42"/>
      <c r="DG388" s="42"/>
      <c r="DH388" s="42"/>
      <c r="DI388" s="42"/>
      <c r="DJ388" s="42"/>
      <c r="DK388" s="42"/>
      <c r="DL388" s="42"/>
      <c r="DM388" s="42"/>
      <c r="DN388" s="42"/>
      <c r="DO388" s="42"/>
      <c r="DP388" s="42"/>
      <c r="DQ388" s="42"/>
      <c r="DR388" s="42"/>
      <c r="DS388" s="42"/>
      <c r="DT388" s="42"/>
      <c r="DU388" s="42"/>
      <c r="DV388" s="42"/>
      <c r="DW388" s="42"/>
      <c r="DX388" s="42"/>
      <c r="DY388" s="42"/>
      <c r="DZ388" s="42"/>
      <c r="EA388" s="42"/>
      <c r="EB388" s="42"/>
      <c r="EC388" s="42"/>
      <c r="ED388" s="42"/>
      <c r="EE388" s="42"/>
      <c r="EF388" s="42"/>
      <c r="EG388" s="42"/>
      <c r="EH388" s="42"/>
      <c r="EI388" s="42"/>
      <c r="EJ388" s="42"/>
      <c r="EK388" s="42"/>
      <c r="EL388" s="42"/>
      <c r="EM388" s="42"/>
      <c r="EN388" s="42"/>
      <c r="EO388" s="42"/>
      <c r="EP388" s="42"/>
      <c r="EQ388" s="42"/>
      <c r="ER388" s="42"/>
      <c r="ES388" s="42"/>
      <c r="ET388" s="42"/>
      <c r="EU388" s="42"/>
      <c r="EV388" s="42"/>
      <c r="EW388" s="42"/>
      <c r="EX388" s="42"/>
      <c r="EY388" s="42"/>
      <c r="EZ388" s="42"/>
      <c r="FA388" s="42"/>
      <c r="FB388" s="42"/>
      <c r="FC388" s="42"/>
      <c r="FD388" s="42"/>
      <c r="FE388" s="42"/>
      <c r="FF388" s="42"/>
      <c r="FG388" s="42"/>
      <c r="FH388" s="42"/>
      <c r="FI388" s="42"/>
      <c r="FJ388" s="42"/>
      <c r="FK388" s="42"/>
      <c r="FL388" s="42"/>
      <c r="FM388" s="42"/>
      <c r="FN388" s="42"/>
      <c r="FO388" s="42"/>
      <c r="FP388" s="42"/>
      <c r="FQ388" s="42"/>
      <c r="FR388" s="42"/>
      <c r="FS388" s="42"/>
      <c r="FT388" s="42"/>
      <c r="FU388" s="42"/>
      <c r="FV388" s="42"/>
      <c r="FW388" s="42"/>
      <c r="FX388" s="42"/>
      <c r="FY388" s="42"/>
      <c r="FZ388" s="42"/>
      <c r="GA388" s="42"/>
      <c r="GB388" s="42"/>
      <c r="GC388" s="42"/>
      <c r="GD388" s="42"/>
      <c r="GE388" s="42"/>
      <c r="GF388" s="42"/>
      <c r="GG388" s="42"/>
      <c r="GH388" s="42"/>
      <c r="GI388" s="42"/>
      <c r="GJ388" s="42"/>
      <c r="GK388" s="42"/>
      <c r="GL388" s="42"/>
      <c r="GM388" s="42"/>
      <c r="GN388" s="42"/>
      <c r="GO388" s="42"/>
      <c r="GP388" s="42"/>
      <c r="GQ388" s="42"/>
      <c r="GR388" s="42"/>
      <c r="GS388" s="42"/>
      <c r="GT388" s="42"/>
      <c r="GU388" s="42"/>
      <c r="GV388" s="42"/>
      <c r="GW388" s="42"/>
      <c r="GX388" s="42"/>
      <c r="GY388" s="42"/>
    </row>
    <row r="389" spans="1:207" ht="15.75">
      <c r="A389" s="52"/>
      <c r="B389" s="42"/>
      <c r="C389" s="42"/>
      <c r="D389" s="42"/>
      <c r="E389" s="42"/>
      <c r="F389" s="44"/>
      <c r="G389" s="42"/>
      <c r="H389" s="42"/>
      <c r="I389" s="42"/>
      <c r="J389" s="42"/>
      <c r="K389" s="42"/>
      <c r="L389" s="42"/>
      <c r="M389" s="42"/>
      <c r="N389" s="42"/>
      <c r="O389" s="42"/>
      <c r="P389" s="42"/>
      <c r="Q389" s="42"/>
      <c r="R389" s="42"/>
      <c r="S389" s="42"/>
      <c r="T389" s="42"/>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s="42"/>
      <c r="BM389" s="42"/>
      <c r="BN389" s="42"/>
      <c r="BO389" s="42"/>
      <c r="BP389" s="42"/>
      <c r="BQ389" s="42"/>
      <c r="BR389" s="42"/>
      <c r="BS389" s="42"/>
      <c r="BT389" s="42"/>
      <c r="BU389" s="42"/>
      <c r="BV389" s="42"/>
      <c r="BW389" s="42"/>
      <c r="BX389" s="42"/>
      <c r="BY389" s="42"/>
      <c r="BZ389" s="42"/>
      <c r="CA389" s="42"/>
      <c r="CB389" s="42"/>
      <c r="CC389" s="42"/>
      <c r="CD389" s="42"/>
      <c r="CE389" s="42"/>
      <c r="CF389" s="42"/>
      <c r="CG389" s="42"/>
      <c r="CH389" s="42"/>
      <c r="CI389" s="42"/>
      <c r="CJ389" s="42"/>
      <c r="CK389" s="42"/>
      <c r="CL389" s="42"/>
      <c r="CM389" s="42"/>
      <c r="CN389" s="42"/>
      <c r="CO389" s="42"/>
      <c r="CP389" s="42"/>
      <c r="CQ389" s="42"/>
      <c r="CR389" s="42"/>
      <c r="CS389" s="42"/>
      <c r="CT389" s="42"/>
      <c r="CU389" s="42"/>
      <c r="CV389" s="42"/>
      <c r="CW389" s="42"/>
      <c r="CX389" s="42"/>
      <c r="CY389" s="42"/>
      <c r="CZ389" s="42"/>
      <c r="DA389" s="42"/>
      <c r="DB389" s="42"/>
      <c r="DC389" s="42"/>
      <c r="DD389" s="42"/>
      <c r="DE389" s="42"/>
      <c r="DF389" s="42"/>
      <c r="DG389" s="42"/>
      <c r="DH389" s="42"/>
      <c r="DI389" s="42"/>
      <c r="DJ389" s="42"/>
      <c r="DK389" s="42"/>
      <c r="DL389" s="42"/>
      <c r="DM389" s="42"/>
      <c r="DN389" s="42"/>
      <c r="DO389" s="42"/>
      <c r="DP389" s="42"/>
      <c r="DQ389" s="42"/>
      <c r="DR389" s="42"/>
      <c r="DS389" s="42"/>
      <c r="DT389" s="42"/>
      <c r="DU389" s="42"/>
      <c r="DV389" s="42"/>
      <c r="DW389" s="42"/>
      <c r="DX389" s="42"/>
      <c r="DY389" s="42"/>
      <c r="DZ389" s="42"/>
      <c r="EA389" s="42"/>
      <c r="EB389" s="42"/>
      <c r="EC389" s="42"/>
      <c r="ED389" s="42"/>
      <c r="EE389" s="42"/>
      <c r="EF389" s="42"/>
      <c r="EG389" s="42"/>
      <c r="EH389" s="42"/>
      <c r="EI389" s="42"/>
      <c r="EJ389" s="42"/>
      <c r="EK389" s="42"/>
      <c r="EL389" s="42"/>
      <c r="EM389" s="42"/>
      <c r="EN389" s="42"/>
      <c r="EO389" s="42"/>
      <c r="EP389" s="42"/>
      <c r="EQ389" s="42"/>
      <c r="ER389" s="42"/>
      <c r="ES389" s="42"/>
      <c r="ET389" s="42"/>
      <c r="EU389" s="42"/>
      <c r="EV389" s="42"/>
      <c r="EW389" s="42"/>
      <c r="EX389" s="42"/>
      <c r="EY389" s="42"/>
      <c r="EZ389" s="42"/>
      <c r="FA389" s="42"/>
      <c r="FB389" s="42"/>
      <c r="FC389" s="42"/>
      <c r="FD389" s="42"/>
      <c r="FE389" s="42"/>
      <c r="FF389" s="42"/>
      <c r="FG389" s="42"/>
      <c r="FH389" s="42"/>
      <c r="FI389" s="42"/>
      <c r="FJ389" s="42"/>
      <c r="FK389" s="42"/>
      <c r="FL389" s="42"/>
      <c r="FM389" s="42"/>
      <c r="FN389" s="42"/>
      <c r="FO389" s="42"/>
      <c r="FP389" s="42"/>
      <c r="FQ389" s="42"/>
      <c r="FR389" s="42"/>
      <c r="FS389" s="42"/>
      <c r="FT389" s="42"/>
      <c r="FU389" s="42"/>
      <c r="FV389" s="42"/>
      <c r="FW389" s="42"/>
      <c r="FX389" s="42"/>
      <c r="FY389" s="42"/>
      <c r="FZ389" s="42"/>
      <c r="GA389" s="42"/>
      <c r="GB389" s="42"/>
      <c r="GC389" s="42"/>
      <c r="GD389" s="42"/>
      <c r="GE389" s="42"/>
      <c r="GF389" s="42"/>
      <c r="GG389" s="42"/>
      <c r="GH389" s="42"/>
      <c r="GI389" s="42"/>
      <c r="GJ389" s="42"/>
      <c r="GK389" s="42"/>
      <c r="GL389" s="42"/>
      <c r="GM389" s="42"/>
      <c r="GN389" s="42"/>
      <c r="GO389" s="42"/>
      <c r="GP389" s="42"/>
      <c r="GQ389" s="42"/>
      <c r="GR389" s="42"/>
      <c r="GS389" s="42"/>
      <c r="GT389" s="42"/>
      <c r="GU389" s="42"/>
      <c r="GV389" s="42"/>
      <c r="GW389" s="42"/>
      <c r="GX389" s="42"/>
      <c r="GY389" s="42"/>
    </row>
    <row r="390" spans="1:207" ht="15.75">
      <c r="A390" s="52"/>
      <c r="B390" s="42"/>
      <c r="C390" s="42"/>
      <c r="D390" s="42"/>
      <c r="E390" s="42"/>
      <c r="F390" s="44"/>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s="42"/>
      <c r="BM390" s="42"/>
      <c r="BN390" s="42"/>
      <c r="BO390" s="42"/>
      <c r="BP390" s="42"/>
      <c r="BQ390" s="42"/>
      <c r="BR390" s="42"/>
      <c r="BS390" s="42"/>
      <c r="BT390" s="42"/>
      <c r="BU390" s="42"/>
      <c r="BV390" s="42"/>
      <c r="BW390" s="42"/>
      <c r="BX390" s="42"/>
      <c r="BY390" s="42"/>
      <c r="BZ390" s="42"/>
      <c r="CA390" s="42"/>
      <c r="CB390" s="42"/>
      <c r="CC390" s="42"/>
      <c r="CD390" s="42"/>
      <c r="CE390" s="42"/>
      <c r="CF390" s="42"/>
      <c r="CG390" s="42"/>
      <c r="CH390" s="42"/>
      <c r="CI390" s="42"/>
      <c r="CJ390" s="42"/>
      <c r="CK390" s="42"/>
      <c r="CL390" s="42"/>
      <c r="CM390" s="42"/>
      <c r="CN390" s="42"/>
      <c r="CO390" s="42"/>
      <c r="CP390" s="42"/>
      <c r="CQ390" s="42"/>
      <c r="CR390" s="42"/>
      <c r="CS390" s="42"/>
      <c r="CT390" s="42"/>
      <c r="CU390" s="42"/>
      <c r="CV390" s="42"/>
      <c r="CW390" s="42"/>
      <c r="CX390" s="42"/>
      <c r="CY390" s="42"/>
      <c r="CZ390" s="42"/>
      <c r="DA390" s="42"/>
      <c r="DB390" s="42"/>
      <c r="DC390" s="42"/>
      <c r="DD390" s="42"/>
      <c r="DE390" s="42"/>
      <c r="DF390" s="42"/>
      <c r="DG390" s="42"/>
      <c r="DH390" s="42"/>
      <c r="DI390" s="42"/>
      <c r="DJ390" s="42"/>
      <c r="DK390" s="42"/>
      <c r="DL390" s="42"/>
      <c r="DM390" s="42"/>
      <c r="DN390" s="42"/>
      <c r="DO390" s="42"/>
      <c r="DP390" s="42"/>
      <c r="DQ390" s="42"/>
      <c r="DR390" s="42"/>
      <c r="DS390" s="42"/>
      <c r="DT390" s="42"/>
      <c r="DU390" s="42"/>
      <c r="DV390" s="42"/>
      <c r="DW390" s="42"/>
      <c r="DX390" s="42"/>
      <c r="DY390" s="42"/>
      <c r="DZ390" s="42"/>
      <c r="EA390" s="42"/>
      <c r="EB390" s="42"/>
      <c r="EC390" s="42"/>
      <c r="ED390" s="42"/>
      <c r="EE390" s="42"/>
      <c r="EF390" s="42"/>
      <c r="EG390" s="42"/>
      <c r="EH390" s="42"/>
      <c r="EI390" s="42"/>
      <c r="EJ390" s="42"/>
      <c r="EK390" s="42"/>
      <c r="EL390" s="42"/>
      <c r="EM390" s="42"/>
      <c r="EN390" s="42"/>
      <c r="EO390" s="42"/>
      <c r="EP390" s="42"/>
      <c r="EQ390" s="42"/>
      <c r="ER390" s="42"/>
      <c r="ES390" s="42"/>
      <c r="ET390" s="42"/>
      <c r="EU390" s="42"/>
      <c r="EV390" s="42"/>
      <c r="EW390" s="42"/>
      <c r="EX390" s="42"/>
      <c r="EY390" s="42"/>
      <c r="EZ390" s="42"/>
      <c r="FA390" s="42"/>
      <c r="FB390" s="42"/>
      <c r="FC390" s="42"/>
      <c r="FD390" s="42"/>
      <c r="FE390" s="42"/>
      <c r="FF390" s="42"/>
      <c r="FG390" s="42"/>
      <c r="FH390" s="42"/>
      <c r="FI390" s="42"/>
      <c r="FJ390" s="42"/>
      <c r="FK390" s="42"/>
      <c r="FL390" s="42"/>
      <c r="FM390" s="42"/>
      <c r="FN390" s="42"/>
      <c r="FO390" s="42"/>
      <c r="FP390" s="42"/>
      <c r="FQ390" s="42"/>
      <c r="FR390" s="42"/>
      <c r="FS390" s="42"/>
      <c r="FT390" s="42"/>
      <c r="FU390" s="42"/>
      <c r="FV390" s="42"/>
      <c r="FW390" s="42"/>
      <c r="FX390" s="42"/>
      <c r="FY390" s="42"/>
      <c r="FZ390" s="42"/>
      <c r="GA390" s="42"/>
      <c r="GB390" s="42"/>
      <c r="GC390" s="42"/>
      <c r="GD390" s="42"/>
      <c r="GE390" s="42"/>
      <c r="GF390" s="42"/>
      <c r="GG390" s="42"/>
      <c r="GH390" s="42"/>
      <c r="GI390" s="42"/>
      <c r="GJ390" s="42"/>
      <c r="GK390" s="42"/>
      <c r="GL390" s="42"/>
      <c r="GM390" s="42"/>
      <c r="GN390" s="42"/>
      <c r="GO390" s="42"/>
      <c r="GP390" s="42"/>
      <c r="GQ390" s="42"/>
      <c r="GR390" s="42"/>
      <c r="GS390" s="42"/>
      <c r="GT390" s="42"/>
      <c r="GU390" s="42"/>
      <c r="GV390" s="42"/>
      <c r="GW390" s="42"/>
      <c r="GX390" s="42"/>
      <c r="GY390" s="42"/>
    </row>
    <row r="391" spans="1:207" ht="15.75">
      <c r="A391" s="52"/>
      <c r="B391" s="42"/>
      <c r="C391" s="42"/>
      <c r="D391" s="42"/>
      <c r="E391" s="42"/>
      <c r="F391" s="44"/>
      <c r="G391" s="42"/>
      <c r="H391" s="42"/>
      <c r="I391" s="42"/>
      <c r="J391" s="42"/>
      <c r="K391" s="42"/>
      <c r="L391" s="42"/>
      <c r="M391" s="42"/>
      <c r="N391" s="42"/>
      <c r="O391" s="42"/>
      <c r="P391" s="42"/>
      <c r="Q391" s="42"/>
      <c r="R391" s="42"/>
      <c r="S391" s="42"/>
      <c r="T391" s="42"/>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c r="AR391" s="42"/>
      <c r="AS391" s="42"/>
      <c r="AT391" s="42"/>
      <c r="AU391" s="42"/>
      <c r="AV391" s="42"/>
      <c r="AW391" s="42"/>
      <c r="AX391" s="42"/>
      <c r="AY391" s="42"/>
      <c r="AZ391" s="42"/>
      <c r="BA391" s="42"/>
      <c r="BB391" s="42"/>
      <c r="BC391" s="42"/>
      <c r="BD391" s="42"/>
      <c r="BE391" s="42"/>
      <c r="BF391" s="42"/>
      <c r="BG391" s="42"/>
      <c r="BH391" s="42"/>
      <c r="BI391" s="42"/>
      <c r="BJ391" s="42"/>
      <c r="BK391" s="42"/>
      <c r="BL391" s="42"/>
      <c r="BM391" s="42"/>
      <c r="BN391" s="42"/>
      <c r="BO391" s="42"/>
      <c r="BP391" s="42"/>
      <c r="BQ391" s="42"/>
      <c r="BR391" s="42"/>
      <c r="BS391" s="42"/>
      <c r="BT391" s="42"/>
      <c r="BU391" s="42"/>
      <c r="BV391" s="42"/>
      <c r="BW391" s="42"/>
      <c r="BX391" s="42"/>
      <c r="BY391" s="42"/>
      <c r="BZ391" s="42"/>
      <c r="CA391" s="42"/>
      <c r="CB391" s="42"/>
      <c r="CC391" s="42"/>
      <c r="CD391" s="42"/>
      <c r="CE391" s="42"/>
      <c r="CF391" s="42"/>
      <c r="CG391" s="42"/>
      <c r="CH391" s="42"/>
      <c r="CI391" s="42"/>
      <c r="CJ391" s="42"/>
      <c r="CK391" s="42"/>
      <c r="CL391" s="42"/>
      <c r="CM391" s="42"/>
      <c r="CN391" s="42"/>
      <c r="CO391" s="42"/>
      <c r="CP391" s="42"/>
      <c r="CQ391" s="42"/>
      <c r="CR391" s="42"/>
      <c r="CS391" s="42"/>
      <c r="CT391" s="42"/>
      <c r="CU391" s="42"/>
      <c r="CV391" s="42"/>
      <c r="CW391" s="42"/>
      <c r="CX391" s="42"/>
      <c r="CY391" s="42"/>
      <c r="CZ391" s="42"/>
      <c r="DA391" s="42"/>
      <c r="DB391" s="42"/>
      <c r="DC391" s="42"/>
      <c r="DD391" s="42"/>
      <c r="DE391" s="42"/>
      <c r="DF391" s="42"/>
      <c r="DG391" s="42"/>
      <c r="DH391" s="42"/>
      <c r="DI391" s="42"/>
      <c r="DJ391" s="42"/>
      <c r="DK391" s="42"/>
      <c r="DL391" s="42"/>
      <c r="DM391" s="42"/>
      <c r="DN391" s="42"/>
      <c r="DO391" s="42"/>
      <c r="DP391" s="42"/>
      <c r="DQ391" s="42"/>
      <c r="DR391" s="42"/>
      <c r="DS391" s="42"/>
      <c r="DT391" s="42"/>
      <c r="DU391" s="42"/>
      <c r="DV391" s="42"/>
      <c r="DW391" s="42"/>
      <c r="DX391" s="42"/>
      <c r="DY391" s="42"/>
      <c r="DZ391" s="42"/>
      <c r="EA391" s="42"/>
      <c r="EB391" s="42"/>
      <c r="EC391" s="42"/>
      <c r="ED391" s="42"/>
      <c r="EE391" s="42"/>
      <c r="EF391" s="42"/>
      <c r="EG391" s="42"/>
      <c r="EH391" s="42"/>
      <c r="EI391" s="42"/>
      <c r="EJ391" s="42"/>
      <c r="EK391" s="42"/>
      <c r="EL391" s="42"/>
      <c r="EM391" s="42"/>
      <c r="EN391" s="42"/>
      <c r="EO391" s="42"/>
      <c r="EP391" s="42"/>
      <c r="EQ391" s="42"/>
      <c r="ER391" s="42"/>
      <c r="ES391" s="42"/>
      <c r="ET391" s="42"/>
      <c r="EU391" s="42"/>
      <c r="EV391" s="42"/>
      <c r="EW391" s="42"/>
      <c r="EX391" s="42"/>
      <c r="EY391" s="42"/>
      <c r="EZ391" s="42"/>
      <c r="FA391" s="42"/>
      <c r="FB391" s="42"/>
      <c r="FC391" s="42"/>
      <c r="FD391" s="42"/>
      <c r="FE391" s="42"/>
      <c r="FF391" s="42"/>
      <c r="FG391" s="42"/>
      <c r="FH391" s="42"/>
      <c r="FI391" s="42"/>
      <c r="FJ391" s="42"/>
      <c r="FK391" s="42"/>
      <c r="FL391" s="42"/>
      <c r="FM391" s="42"/>
      <c r="FN391" s="42"/>
      <c r="FO391" s="42"/>
      <c r="FP391" s="42"/>
      <c r="FQ391" s="42"/>
      <c r="FR391" s="42"/>
      <c r="FS391" s="42"/>
      <c r="FT391" s="42"/>
      <c r="FU391" s="42"/>
      <c r="FV391" s="42"/>
      <c r="FW391" s="42"/>
      <c r="FX391" s="42"/>
      <c r="FY391" s="42"/>
      <c r="FZ391" s="42"/>
      <c r="GA391" s="42"/>
      <c r="GB391" s="42"/>
      <c r="GC391" s="42"/>
      <c r="GD391" s="42"/>
      <c r="GE391" s="42"/>
      <c r="GF391" s="42"/>
      <c r="GG391" s="42"/>
      <c r="GH391" s="42"/>
      <c r="GI391" s="42"/>
      <c r="GJ391" s="42"/>
      <c r="GK391" s="42"/>
      <c r="GL391" s="42"/>
      <c r="GM391" s="42"/>
      <c r="GN391" s="42"/>
      <c r="GO391" s="42"/>
      <c r="GP391" s="42"/>
      <c r="GQ391" s="42"/>
      <c r="GR391" s="42"/>
      <c r="GS391" s="42"/>
      <c r="GT391" s="42"/>
      <c r="GU391" s="42"/>
      <c r="GV391" s="42"/>
      <c r="GW391" s="42"/>
      <c r="GX391" s="42"/>
      <c r="GY391" s="42"/>
    </row>
    <row r="392" spans="1:207" ht="15.75">
      <c r="A392" s="52"/>
      <c r="B392" s="42"/>
      <c r="C392" s="42"/>
      <c r="D392" s="42"/>
      <c r="E392" s="42"/>
      <c r="F392" s="44"/>
      <c r="G392" s="42"/>
      <c r="H392" s="42"/>
      <c r="I392" s="42"/>
      <c r="J392" s="42"/>
      <c r="K392" s="42"/>
      <c r="L392" s="42"/>
      <c r="M392" s="42"/>
      <c r="N392" s="42"/>
      <c r="O392" s="42"/>
      <c r="P392" s="42"/>
      <c r="Q392" s="42"/>
      <c r="R392" s="42"/>
      <c r="S392" s="42"/>
      <c r="T392" s="42"/>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s="42"/>
      <c r="BM392" s="42"/>
      <c r="BN392" s="42"/>
      <c r="BO392" s="42"/>
      <c r="BP392" s="42"/>
      <c r="BQ392" s="42"/>
      <c r="BR392" s="42"/>
      <c r="BS392" s="42"/>
      <c r="BT392" s="42"/>
      <c r="BU392" s="42"/>
      <c r="BV392" s="42"/>
      <c r="BW392" s="42"/>
      <c r="BX392" s="42"/>
      <c r="BY392" s="42"/>
      <c r="BZ392" s="42"/>
      <c r="CA392" s="42"/>
      <c r="CB392" s="42"/>
      <c r="CC392" s="42"/>
      <c r="CD392" s="42"/>
      <c r="CE392" s="42"/>
      <c r="CF392" s="42"/>
      <c r="CG392" s="42"/>
      <c r="CH392" s="42"/>
      <c r="CI392" s="42"/>
      <c r="CJ392" s="42"/>
      <c r="CK392" s="42"/>
      <c r="CL392" s="42"/>
      <c r="CM392" s="42"/>
      <c r="CN392" s="42"/>
      <c r="CO392" s="42"/>
      <c r="CP392" s="42"/>
      <c r="CQ392" s="42"/>
      <c r="CR392" s="42"/>
      <c r="CS392" s="42"/>
      <c r="CT392" s="42"/>
      <c r="CU392" s="42"/>
      <c r="CV392" s="42"/>
      <c r="CW392" s="42"/>
      <c r="CX392" s="42"/>
      <c r="CY392" s="42"/>
      <c r="CZ392" s="42"/>
      <c r="DA392" s="42"/>
      <c r="DB392" s="42"/>
      <c r="DC392" s="42"/>
      <c r="DD392" s="42"/>
      <c r="DE392" s="42"/>
      <c r="DF392" s="42"/>
      <c r="DG392" s="42"/>
      <c r="DH392" s="42"/>
      <c r="DI392" s="42"/>
      <c r="DJ392" s="42"/>
      <c r="DK392" s="42"/>
      <c r="DL392" s="42"/>
      <c r="DM392" s="42"/>
      <c r="DN392" s="42"/>
      <c r="DO392" s="42"/>
      <c r="DP392" s="42"/>
      <c r="DQ392" s="42"/>
      <c r="DR392" s="42"/>
      <c r="DS392" s="42"/>
      <c r="DT392" s="42"/>
      <c r="DU392" s="42"/>
      <c r="DV392" s="42"/>
      <c r="DW392" s="42"/>
      <c r="DX392" s="42"/>
      <c r="DY392" s="42"/>
      <c r="DZ392" s="42"/>
      <c r="EA392" s="42"/>
      <c r="EB392" s="42"/>
      <c r="EC392" s="42"/>
      <c r="ED392" s="42"/>
      <c r="EE392" s="42"/>
      <c r="EF392" s="42"/>
      <c r="EG392" s="42"/>
      <c r="EH392" s="42"/>
      <c r="EI392" s="42"/>
      <c r="EJ392" s="42"/>
      <c r="EK392" s="42"/>
      <c r="EL392" s="42"/>
      <c r="EM392" s="42"/>
      <c r="EN392" s="42"/>
      <c r="EO392" s="42"/>
      <c r="EP392" s="42"/>
      <c r="EQ392" s="42"/>
      <c r="ER392" s="42"/>
      <c r="ES392" s="42"/>
      <c r="ET392" s="42"/>
      <c r="EU392" s="42"/>
      <c r="EV392" s="42"/>
      <c r="EW392" s="42"/>
      <c r="EX392" s="42"/>
      <c r="EY392" s="42"/>
      <c r="EZ392" s="42"/>
      <c r="FA392" s="42"/>
      <c r="FB392" s="42"/>
      <c r="FC392" s="42"/>
      <c r="FD392" s="42"/>
      <c r="FE392" s="42"/>
      <c r="FF392" s="42"/>
      <c r="FG392" s="42"/>
      <c r="FH392" s="42"/>
      <c r="FI392" s="42"/>
      <c r="FJ392" s="42"/>
      <c r="FK392" s="42"/>
      <c r="FL392" s="42"/>
      <c r="FM392" s="42"/>
      <c r="FN392" s="42"/>
      <c r="FO392" s="42"/>
      <c r="FP392" s="42"/>
      <c r="FQ392" s="42"/>
      <c r="FR392" s="42"/>
      <c r="FS392" s="42"/>
      <c r="FT392" s="42"/>
      <c r="FU392" s="42"/>
      <c r="FV392" s="42"/>
      <c r="FW392" s="42"/>
      <c r="FX392" s="42"/>
      <c r="FY392" s="42"/>
      <c r="FZ392" s="42"/>
      <c r="GA392" s="42"/>
      <c r="GB392" s="42"/>
      <c r="GC392" s="42"/>
      <c r="GD392" s="42"/>
      <c r="GE392" s="42"/>
      <c r="GF392" s="42"/>
      <c r="GG392" s="42"/>
      <c r="GH392" s="42"/>
      <c r="GI392" s="42"/>
      <c r="GJ392" s="42"/>
      <c r="GK392" s="42"/>
      <c r="GL392" s="42"/>
      <c r="GM392" s="42"/>
      <c r="GN392" s="42"/>
      <c r="GO392" s="42"/>
      <c r="GP392" s="42"/>
      <c r="GQ392" s="42"/>
      <c r="GR392" s="42"/>
      <c r="GS392" s="42"/>
      <c r="GT392" s="42"/>
      <c r="GU392" s="42"/>
      <c r="GV392" s="42"/>
      <c r="GW392" s="42"/>
      <c r="GX392" s="42"/>
      <c r="GY392" s="42"/>
    </row>
    <row r="393" spans="1:207" ht="15.75">
      <c r="A393" s="52"/>
      <c r="B393" s="42"/>
      <c r="C393" s="42"/>
      <c r="D393" s="42"/>
      <c r="E393" s="42"/>
      <c r="F393" s="44"/>
      <c r="G393" s="42"/>
      <c r="H393" s="42"/>
      <c r="I393" s="42"/>
      <c r="J393" s="42"/>
      <c r="K393" s="42"/>
      <c r="L393" s="42"/>
      <c r="M393" s="42"/>
      <c r="N393" s="42"/>
      <c r="O393" s="42"/>
      <c r="P393" s="42"/>
      <c r="Q393" s="42"/>
      <c r="R393" s="42"/>
      <c r="S393" s="42"/>
      <c r="T393" s="42"/>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s="42"/>
      <c r="BM393" s="42"/>
      <c r="BN393" s="42"/>
      <c r="BO393" s="42"/>
      <c r="BP393" s="42"/>
      <c r="BQ393" s="42"/>
      <c r="BR393" s="42"/>
      <c r="BS393" s="42"/>
      <c r="BT393" s="42"/>
      <c r="BU393" s="42"/>
      <c r="BV393" s="42"/>
      <c r="BW393" s="42"/>
      <c r="BX393" s="42"/>
      <c r="BY393" s="42"/>
      <c r="BZ393" s="42"/>
      <c r="CA393" s="42"/>
      <c r="CB393" s="42"/>
      <c r="CC393" s="42"/>
      <c r="CD393" s="42"/>
      <c r="CE393" s="42"/>
      <c r="CF393" s="42"/>
      <c r="CG393" s="42"/>
      <c r="CH393" s="42"/>
      <c r="CI393" s="42"/>
      <c r="CJ393" s="42"/>
      <c r="CK393" s="42"/>
      <c r="CL393" s="42"/>
      <c r="CM393" s="42"/>
      <c r="CN393" s="42"/>
      <c r="CO393" s="42"/>
      <c r="CP393" s="42"/>
      <c r="CQ393" s="42"/>
      <c r="CR393" s="42"/>
      <c r="CS393" s="42"/>
      <c r="CT393" s="42"/>
      <c r="CU393" s="42"/>
      <c r="CV393" s="42"/>
      <c r="CW393" s="42"/>
      <c r="CX393" s="42"/>
      <c r="CY393" s="42"/>
      <c r="CZ393" s="42"/>
      <c r="DA393" s="42"/>
      <c r="DB393" s="42"/>
      <c r="DC393" s="42"/>
      <c r="DD393" s="42"/>
      <c r="DE393" s="42"/>
      <c r="DF393" s="42"/>
      <c r="DG393" s="42"/>
      <c r="DH393" s="42"/>
      <c r="DI393" s="42"/>
      <c r="DJ393" s="42"/>
      <c r="DK393" s="42"/>
      <c r="DL393" s="42"/>
      <c r="DM393" s="42"/>
      <c r="DN393" s="42"/>
      <c r="DO393" s="42"/>
      <c r="DP393" s="42"/>
      <c r="DQ393" s="42"/>
      <c r="DR393" s="42"/>
      <c r="DS393" s="42"/>
      <c r="DT393" s="42"/>
      <c r="DU393" s="42"/>
      <c r="DV393" s="42"/>
      <c r="DW393" s="42"/>
      <c r="DX393" s="42"/>
      <c r="DY393" s="42"/>
      <c r="DZ393" s="42"/>
      <c r="EA393" s="42"/>
      <c r="EB393" s="42"/>
      <c r="EC393" s="42"/>
      <c r="ED393" s="42"/>
      <c r="EE393" s="42"/>
      <c r="EF393" s="42"/>
      <c r="EG393" s="42"/>
      <c r="EH393" s="42"/>
      <c r="EI393" s="42"/>
      <c r="EJ393" s="42"/>
      <c r="EK393" s="42"/>
      <c r="EL393" s="42"/>
      <c r="EM393" s="42"/>
      <c r="EN393" s="42"/>
      <c r="EO393" s="42"/>
      <c r="EP393" s="42"/>
      <c r="EQ393" s="42"/>
      <c r="ER393" s="42"/>
      <c r="ES393" s="42"/>
      <c r="ET393" s="42"/>
      <c r="EU393" s="42"/>
      <c r="EV393" s="42"/>
      <c r="EW393" s="42"/>
      <c r="EX393" s="42"/>
      <c r="EY393" s="42"/>
      <c r="EZ393" s="42"/>
      <c r="FA393" s="42"/>
      <c r="FB393" s="42"/>
      <c r="FC393" s="42"/>
      <c r="FD393" s="42"/>
      <c r="FE393" s="42"/>
      <c r="FF393" s="42"/>
      <c r="FG393" s="42"/>
      <c r="FH393" s="42"/>
      <c r="FI393" s="42"/>
      <c r="FJ393" s="42"/>
      <c r="FK393" s="42"/>
      <c r="FL393" s="42"/>
      <c r="FM393" s="42"/>
      <c r="FN393" s="42"/>
      <c r="FO393" s="42"/>
      <c r="FP393" s="42"/>
      <c r="FQ393" s="42"/>
      <c r="FR393" s="42"/>
      <c r="FS393" s="42"/>
      <c r="FT393" s="42"/>
      <c r="FU393" s="42"/>
      <c r="FV393" s="42"/>
      <c r="FW393" s="42"/>
      <c r="FX393" s="42"/>
      <c r="FY393" s="42"/>
      <c r="FZ393" s="42"/>
      <c r="GA393" s="42"/>
      <c r="GB393" s="42"/>
      <c r="GC393" s="42"/>
      <c r="GD393" s="42"/>
      <c r="GE393" s="42"/>
      <c r="GF393" s="42"/>
      <c r="GG393" s="42"/>
      <c r="GH393" s="42"/>
      <c r="GI393" s="42"/>
      <c r="GJ393" s="42"/>
      <c r="GK393" s="42"/>
      <c r="GL393" s="42"/>
      <c r="GM393" s="42"/>
      <c r="GN393" s="42"/>
      <c r="GO393" s="42"/>
      <c r="GP393" s="42"/>
      <c r="GQ393" s="42"/>
      <c r="GR393" s="42"/>
      <c r="GS393" s="42"/>
      <c r="GT393" s="42"/>
      <c r="GU393" s="42"/>
      <c r="GV393" s="42"/>
      <c r="GW393" s="42"/>
      <c r="GX393" s="42"/>
      <c r="GY393" s="42"/>
    </row>
    <row r="394" spans="1:207" ht="15.75">
      <c r="A394" s="52"/>
      <c r="B394" s="42"/>
      <c r="C394" s="42"/>
      <c r="D394" s="42"/>
      <c r="E394" s="42"/>
      <c r="F394" s="44"/>
      <c r="G394" s="42"/>
      <c r="H394" s="42"/>
      <c r="I394" s="42"/>
      <c r="J394" s="42"/>
      <c r="K394" s="42"/>
      <c r="L394" s="42"/>
      <c r="M394" s="42"/>
      <c r="N394" s="42"/>
      <c r="O394" s="42"/>
      <c r="P394" s="42"/>
      <c r="Q394" s="42"/>
      <c r="R394" s="42"/>
      <c r="S394" s="42"/>
      <c r="T394" s="42"/>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c r="BI394" s="42"/>
      <c r="BJ394" s="42"/>
      <c r="BK394" s="42"/>
      <c r="BL394" s="42"/>
      <c r="BM394" s="42"/>
      <c r="BN394" s="42"/>
      <c r="BO394" s="42"/>
      <c r="BP394" s="42"/>
      <c r="BQ394" s="42"/>
      <c r="BR394" s="42"/>
      <c r="BS394" s="42"/>
      <c r="BT394" s="42"/>
      <c r="BU394" s="42"/>
      <c r="BV394" s="42"/>
      <c r="BW394" s="42"/>
      <c r="BX394" s="42"/>
      <c r="BY394" s="42"/>
      <c r="BZ394" s="42"/>
      <c r="CA394" s="42"/>
      <c r="CB394" s="42"/>
      <c r="CC394" s="42"/>
      <c r="CD394" s="42"/>
      <c r="CE394" s="42"/>
      <c r="CF394" s="42"/>
      <c r="CG394" s="42"/>
      <c r="CH394" s="42"/>
      <c r="CI394" s="42"/>
      <c r="CJ394" s="42"/>
      <c r="CK394" s="42"/>
      <c r="CL394" s="42"/>
      <c r="CM394" s="42"/>
      <c r="CN394" s="42"/>
      <c r="CO394" s="42"/>
      <c r="CP394" s="42"/>
      <c r="CQ394" s="42"/>
      <c r="CR394" s="42"/>
      <c r="CS394" s="42"/>
      <c r="CT394" s="42"/>
      <c r="CU394" s="42"/>
      <c r="CV394" s="42"/>
      <c r="CW394" s="42"/>
      <c r="CX394" s="42"/>
      <c r="CY394" s="42"/>
      <c r="CZ394" s="42"/>
      <c r="DA394" s="42"/>
      <c r="DB394" s="42"/>
      <c r="DC394" s="42"/>
      <c r="DD394" s="42"/>
      <c r="DE394" s="42"/>
      <c r="DF394" s="42"/>
      <c r="DG394" s="42"/>
      <c r="DH394" s="42"/>
      <c r="DI394" s="42"/>
      <c r="DJ394" s="42"/>
      <c r="DK394" s="42"/>
      <c r="DL394" s="42"/>
      <c r="DM394" s="42"/>
      <c r="DN394" s="42"/>
      <c r="DO394" s="42"/>
      <c r="DP394" s="42"/>
      <c r="DQ394" s="42"/>
      <c r="DR394" s="42"/>
      <c r="DS394" s="42"/>
      <c r="DT394" s="42"/>
      <c r="DU394" s="42"/>
      <c r="DV394" s="42"/>
      <c r="DW394" s="42"/>
      <c r="DX394" s="42"/>
      <c r="DY394" s="42"/>
      <c r="DZ394" s="42"/>
      <c r="EA394" s="42"/>
      <c r="EB394" s="42"/>
      <c r="EC394" s="42"/>
      <c r="ED394" s="42"/>
      <c r="EE394" s="42"/>
      <c r="EF394" s="42"/>
      <c r="EG394" s="42"/>
      <c r="EH394" s="42"/>
      <c r="EI394" s="42"/>
      <c r="EJ394" s="42"/>
      <c r="EK394" s="42"/>
      <c r="EL394" s="42"/>
      <c r="EM394" s="42"/>
      <c r="EN394" s="42"/>
      <c r="EO394" s="42"/>
      <c r="EP394" s="42"/>
      <c r="EQ394" s="42"/>
      <c r="ER394" s="42"/>
      <c r="ES394" s="42"/>
      <c r="ET394" s="42"/>
      <c r="EU394" s="42"/>
      <c r="EV394" s="42"/>
      <c r="EW394" s="42"/>
      <c r="EX394" s="42"/>
      <c r="EY394" s="42"/>
      <c r="EZ394" s="42"/>
      <c r="FA394" s="42"/>
      <c r="FB394" s="42"/>
      <c r="FC394" s="42"/>
      <c r="FD394" s="42"/>
      <c r="FE394" s="42"/>
      <c r="FF394" s="42"/>
      <c r="FG394" s="42"/>
      <c r="FH394" s="42"/>
      <c r="FI394" s="42"/>
      <c r="FJ394" s="42"/>
      <c r="FK394" s="42"/>
      <c r="FL394" s="42"/>
      <c r="FM394" s="42"/>
      <c r="FN394" s="42"/>
      <c r="FO394" s="42"/>
      <c r="FP394" s="42"/>
      <c r="FQ394" s="42"/>
      <c r="FR394" s="42"/>
      <c r="FS394" s="42"/>
      <c r="FT394" s="42"/>
      <c r="FU394" s="42"/>
      <c r="FV394" s="42"/>
      <c r="FW394" s="42"/>
      <c r="FX394" s="42"/>
      <c r="FY394" s="42"/>
      <c r="FZ394" s="42"/>
      <c r="GA394" s="42"/>
      <c r="GB394" s="42"/>
      <c r="GC394" s="42"/>
      <c r="GD394" s="42"/>
      <c r="GE394" s="42"/>
      <c r="GF394" s="42"/>
      <c r="GG394" s="42"/>
      <c r="GH394" s="42"/>
      <c r="GI394" s="42"/>
      <c r="GJ394" s="42"/>
      <c r="GK394" s="42"/>
      <c r="GL394" s="42"/>
      <c r="GM394" s="42"/>
      <c r="GN394" s="42"/>
      <c r="GO394" s="42"/>
      <c r="GP394" s="42"/>
      <c r="GQ394" s="42"/>
      <c r="GR394" s="42"/>
      <c r="GS394" s="42"/>
      <c r="GT394" s="42"/>
      <c r="GU394" s="42"/>
      <c r="GV394" s="42"/>
      <c r="GW394" s="42"/>
      <c r="GX394" s="42"/>
      <c r="GY394" s="42"/>
    </row>
    <row r="395" spans="1:207" ht="15.75">
      <c r="A395" s="52"/>
      <c r="B395" s="42"/>
      <c r="C395" s="42"/>
      <c r="D395" s="42"/>
      <c r="E395" s="42"/>
      <c r="F395" s="44"/>
      <c r="G395" s="42"/>
      <c r="H395" s="42"/>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c r="FL395" s="42"/>
      <c r="FM395" s="42"/>
      <c r="FN395" s="42"/>
      <c r="FO395" s="42"/>
      <c r="FP395" s="42"/>
      <c r="FQ395" s="42"/>
      <c r="FR395" s="42"/>
      <c r="FS395" s="42"/>
      <c r="FT395" s="42"/>
      <c r="FU395" s="42"/>
      <c r="FV395" s="42"/>
      <c r="FW395" s="42"/>
      <c r="FX395" s="42"/>
      <c r="FY395" s="42"/>
      <c r="FZ395" s="42"/>
      <c r="GA395" s="42"/>
      <c r="GB395" s="42"/>
      <c r="GC395" s="42"/>
      <c r="GD395" s="42"/>
      <c r="GE395" s="42"/>
      <c r="GF395" s="42"/>
      <c r="GG395" s="42"/>
      <c r="GH395" s="42"/>
      <c r="GI395" s="42"/>
      <c r="GJ395" s="42"/>
      <c r="GK395" s="42"/>
      <c r="GL395" s="42"/>
      <c r="GM395" s="42"/>
      <c r="GN395" s="42"/>
      <c r="GO395" s="42"/>
      <c r="GP395" s="42"/>
      <c r="GQ395" s="42"/>
      <c r="GR395" s="42"/>
      <c r="GS395" s="42"/>
      <c r="GT395" s="42"/>
      <c r="GU395" s="42"/>
      <c r="GV395" s="42"/>
      <c r="GW395" s="42"/>
      <c r="GX395" s="42"/>
      <c r="GY395" s="42"/>
    </row>
    <row r="396" spans="1:207" ht="15.75">
      <c r="A396" s="52"/>
      <c r="B396" s="42"/>
      <c r="C396" s="42"/>
      <c r="D396" s="42"/>
      <c r="E396" s="42"/>
      <c r="F396" s="44"/>
      <c r="G396" s="42"/>
      <c r="H396" s="42"/>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c r="FL396" s="42"/>
      <c r="FM396" s="42"/>
      <c r="FN396" s="42"/>
      <c r="FO396" s="42"/>
      <c r="FP396" s="42"/>
      <c r="FQ396" s="42"/>
      <c r="FR396" s="42"/>
      <c r="FS396" s="42"/>
      <c r="FT396" s="42"/>
      <c r="FU396" s="42"/>
      <c r="FV396" s="42"/>
      <c r="FW396" s="42"/>
      <c r="FX396" s="42"/>
      <c r="FY396" s="42"/>
      <c r="FZ396" s="42"/>
      <c r="GA396" s="42"/>
      <c r="GB396" s="42"/>
      <c r="GC396" s="42"/>
      <c r="GD396" s="42"/>
      <c r="GE396" s="42"/>
      <c r="GF396" s="42"/>
      <c r="GG396" s="42"/>
      <c r="GH396" s="42"/>
      <c r="GI396" s="42"/>
      <c r="GJ396" s="42"/>
      <c r="GK396" s="42"/>
      <c r="GL396" s="42"/>
      <c r="GM396" s="42"/>
      <c r="GN396" s="42"/>
      <c r="GO396" s="42"/>
      <c r="GP396" s="42"/>
      <c r="GQ396" s="42"/>
      <c r="GR396" s="42"/>
      <c r="GS396" s="42"/>
      <c r="GT396" s="42"/>
      <c r="GU396" s="42"/>
      <c r="GV396" s="42"/>
      <c r="GW396" s="42"/>
      <c r="GX396" s="42"/>
      <c r="GY396" s="42"/>
    </row>
    <row r="397" spans="1:207" ht="15.75">
      <c r="A397" s="52"/>
      <c r="B397" s="42"/>
      <c r="C397" s="42"/>
      <c r="D397" s="42"/>
      <c r="E397" s="42"/>
      <c r="F397" s="44"/>
      <c r="G397" s="42"/>
      <c r="H397" s="42"/>
      <c r="I397" s="42"/>
      <c r="J397" s="42"/>
      <c r="K397" s="42"/>
      <c r="L397" s="42"/>
      <c r="M397" s="42"/>
      <c r="N397" s="42"/>
      <c r="O397" s="42"/>
      <c r="P397" s="42"/>
      <c r="Q397" s="42"/>
      <c r="R397" s="42"/>
      <c r="S397" s="42"/>
      <c r="T397" s="42"/>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s="42"/>
      <c r="BM397" s="42"/>
      <c r="BN397" s="42"/>
      <c r="BO397" s="42"/>
      <c r="BP397" s="42"/>
      <c r="BQ397" s="42"/>
      <c r="BR397" s="42"/>
      <c r="BS397" s="42"/>
      <c r="BT397" s="42"/>
      <c r="BU397" s="42"/>
      <c r="BV397" s="42"/>
      <c r="BW397" s="42"/>
      <c r="BX397" s="42"/>
      <c r="BY397" s="42"/>
      <c r="BZ397" s="42"/>
      <c r="CA397" s="42"/>
      <c r="CB397" s="42"/>
      <c r="CC397" s="42"/>
      <c r="CD397" s="42"/>
      <c r="CE397" s="42"/>
      <c r="CF397" s="42"/>
      <c r="CG397" s="42"/>
      <c r="CH397" s="42"/>
      <c r="CI397" s="42"/>
      <c r="CJ397" s="42"/>
      <c r="CK397" s="42"/>
      <c r="CL397" s="42"/>
      <c r="CM397" s="42"/>
      <c r="CN397" s="42"/>
      <c r="CO397" s="42"/>
      <c r="CP397" s="42"/>
      <c r="CQ397" s="42"/>
      <c r="CR397" s="42"/>
      <c r="CS397" s="42"/>
      <c r="CT397" s="42"/>
      <c r="CU397" s="42"/>
      <c r="CV397" s="42"/>
      <c r="CW397" s="42"/>
      <c r="CX397" s="42"/>
      <c r="CY397" s="42"/>
      <c r="CZ397" s="42"/>
      <c r="DA397" s="42"/>
      <c r="DB397" s="42"/>
      <c r="DC397" s="42"/>
      <c r="DD397" s="42"/>
      <c r="DE397" s="42"/>
      <c r="DF397" s="42"/>
      <c r="DG397" s="42"/>
      <c r="DH397" s="42"/>
      <c r="DI397" s="42"/>
      <c r="DJ397" s="42"/>
      <c r="DK397" s="42"/>
      <c r="DL397" s="42"/>
      <c r="DM397" s="42"/>
      <c r="DN397" s="42"/>
      <c r="DO397" s="42"/>
      <c r="DP397" s="42"/>
      <c r="DQ397" s="42"/>
      <c r="DR397" s="42"/>
      <c r="DS397" s="42"/>
      <c r="DT397" s="42"/>
      <c r="DU397" s="42"/>
      <c r="DV397" s="42"/>
      <c r="DW397" s="42"/>
      <c r="DX397" s="42"/>
      <c r="DY397" s="42"/>
      <c r="DZ397" s="42"/>
      <c r="EA397" s="42"/>
      <c r="EB397" s="42"/>
      <c r="EC397" s="42"/>
      <c r="ED397" s="42"/>
      <c r="EE397" s="42"/>
      <c r="EF397" s="42"/>
      <c r="EG397" s="42"/>
      <c r="EH397" s="42"/>
      <c r="EI397" s="42"/>
      <c r="EJ397" s="42"/>
      <c r="EK397" s="42"/>
      <c r="EL397" s="42"/>
      <c r="EM397" s="42"/>
      <c r="EN397" s="42"/>
      <c r="EO397" s="42"/>
      <c r="EP397" s="42"/>
      <c r="EQ397" s="42"/>
      <c r="ER397" s="42"/>
      <c r="ES397" s="42"/>
      <c r="ET397" s="42"/>
      <c r="EU397" s="42"/>
      <c r="EV397" s="42"/>
      <c r="EW397" s="42"/>
      <c r="EX397" s="42"/>
      <c r="EY397" s="42"/>
      <c r="EZ397" s="42"/>
      <c r="FA397" s="42"/>
      <c r="FB397" s="42"/>
      <c r="FC397" s="42"/>
      <c r="FD397" s="42"/>
      <c r="FE397" s="42"/>
      <c r="FF397" s="42"/>
      <c r="FG397" s="42"/>
      <c r="FH397" s="42"/>
      <c r="FI397" s="42"/>
      <c r="FJ397" s="42"/>
      <c r="FK397" s="42"/>
      <c r="FL397" s="42"/>
      <c r="FM397" s="42"/>
      <c r="FN397" s="42"/>
      <c r="FO397" s="42"/>
      <c r="FP397" s="42"/>
      <c r="FQ397" s="42"/>
      <c r="FR397" s="42"/>
      <c r="FS397" s="42"/>
      <c r="FT397" s="42"/>
      <c r="FU397" s="42"/>
      <c r="FV397" s="42"/>
      <c r="FW397" s="42"/>
      <c r="FX397" s="42"/>
      <c r="FY397" s="42"/>
      <c r="FZ397" s="42"/>
      <c r="GA397" s="42"/>
      <c r="GB397" s="42"/>
      <c r="GC397" s="42"/>
      <c r="GD397" s="42"/>
      <c r="GE397" s="42"/>
      <c r="GF397" s="42"/>
      <c r="GG397" s="42"/>
      <c r="GH397" s="42"/>
      <c r="GI397" s="42"/>
      <c r="GJ397" s="42"/>
      <c r="GK397" s="42"/>
      <c r="GL397" s="42"/>
      <c r="GM397" s="42"/>
      <c r="GN397" s="42"/>
      <c r="GO397" s="42"/>
      <c r="GP397" s="42"/>
      <c r="GQ397" s="42"/>
      <c r="GR397" s="42"/>
      <c r="GS397" s="42"/>
      <c r="GT397" s="42"/>
      <c r="GU397" s="42"/>
      <c r="GV397" s="42"/>
      <c r="GW397" s="42"/>
      <c r="GX397" s="42"/>
      <c r="GY397" s="42"/>
    </row>
    <row r="398" spans="1:207" ht="15.75">
      <c r="A398" s="52"/>
      <c r="B398" s="42"/>
      <c r="C398" s="42"/>
      <c r="D398" s="42"/>
      <c r="E398" s="42"/>
      <c r="F398" s="44"/>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s="42"/>
      <c r="BM398" s="42"/>
      <c r="BN398" s="42"/>
      <c r="BO398" s="42"/>
      <c r="BP398" s="42"/>
      <c r="BQ398" s="42"/>
      <c r="BR398" s="42"/>
      <c r="BS398" s="42"/>
      <c r="BT398" s="42"/>
      <c r="BU398" s="42"/>
      <c r="BV398" s="42"/>
      <c r="BW398" s="42"/>
      <c r="BX398" s="42"/>
      <c r="BY398" s="42"/>
      <c r="BZ398" s="42"/>
      <c r="CA398" s="42"/>
      <c r="CB398" s="42"/>
      <c r="CC398" s="42"/>
      <c r="CD398" s="42"/>
      <c r="CE398" s="42"/>
      <c r="CF398" s="42"/>
      <c r="CG398" s="42"/>
      <c r="CH398" s="42"/>
      <c r="CI398" s="42"/>
      <c r="CJ398" s="42"/>
      <c r="CK398" s="42"/>
      <c r="CL398" s="42"/>
      <c r="CM398" s="42"/>
      <c r="CN398" s="42"/>
      <c r="CO398" s="42"/>
      <c r="CP398" s="42"/>
      <c r="CQ398" s="42"/>
      <c r="CR398" s="42"/>
      <c r="CS398" s="42"/>
      <c r="CT398" s="42"/>
      <c r="CU398" s="42"/>
      <c r="CV398" s="42"/>
      <c r="CW398" s="42"/>
      <c r="CX398" s="42"/>
      <c r="CY398" s="42"/>
      <c r="CZ398" s="42"/>
      <c r="DA398" s="42"/>
      <c r="DB398" s="42"/>
      <c r="DC398" s="42"/>
      <c r="DD398" s="42"/>
      <c r="DE398" s="42"/>
      <c r="DF398" s="42"/>
      <c r="DG398" s="42"/>
      <c r="DH398" s="42"/>
      <c r="DI398" s="42"/>
      <c r="DJ398" s="42"/>
      <c r="DK398" s="42"/>
      <c r="DL398" s="42"/>
      <c r="DM398" s="42"/>
      <c r="DN398" s="42"/>
      <c r="DO398" s="42"/>
      <c r="DP398" s="42"/>
      <c r="DQ398" s="42"/>
      <c r="DR398" s="42"/>
      <c r="DS398" s="42"/>
      <c r="DT398" s="42"/>
      <c r="DU398" s="42"/>
      <c r="DV398" s="42"/>
      <c r="DW398" s="42"/>
      <c r="DX398" s="42"/>
      <c r="DY398" s="42"/>
      <c r="DZ398" s="42"/>
      <c r="EA398" s="42"/>
      <c r="EB398" s="42"/>
      <c r="EC398" s="42"/>
      <c r="ED398" s="42"/>
      <c r="EE398" s="42"/>
      <c r="EF398" s="42"/>
      <c r="EG398" s="42"/>
      <c r="EH398" s="42"/>
      <c r="EI398" s="42"/>
      <c r="EJ398" s="42"/>
      <c r="EK398" s="42"/>
      <c r="EL398" s="42"/>
      <c r="EM398" s="42"/>
      <c r="EN398" s="42"/>
      <c r="EO398" s="42"/>
      <c r="EP398" s="42"/>
      <c r="EQ398" s="42"/>
      <c r="ER398" s="42"/>
      <c r="ES398" s="42"/>
      <c r="ET398" s="42"/>
      <c r="EU398" s="42"/>
      <c r="EV398" s="42"/>
      <c r="EW398" s="42"/>
      <c r="EX398" s="42"/>
      <c r="EY398" s="42"/>
      <c r="EZ398" s="42"/>
      <c r="FA398" s="42"/>
      <c r="FB398" s="42"/>
      <c r="FC398" s="42"/>
      <c r="FD398" s="42"/>
      <c r="FE398" s="42"/>
      <c r="FF398" s="42"/>
      <c r="FG398" s="42"/>
      <c r="FH398" s="42"/>
      <c r="FI398" s="42"/>
      <c r="FJ398" s="42"/>
      <c r="FK398" s="42"/>
      <c r="FL398" s="42"/>
      <c r="FM398" s="42"/>
      <c r="FN398" s="42"/>
      <c r="FO398" s="42"/>
      <c r="FP398" s="42"/>
      <c r="FQ398" s="42"/>
      <c r="FR398" s="42"/>
      <c r="FS398" s="42"/>
      <c r="FT398" s="42"/>
      <c r="FU398" s="42"/>
      <c r="FV398" s="42"/>
      <c r="FW398" s="42"/>
      <c r="FX398" s="42"/>
      <c r="FY398" s="42"/>
      <c r="FZ398" s="42"/>
      <c r="GA398" s="42"/>
      <c r="GB398" s="42"/>
      <c r="GC398" s="42"/>
      <c r="GD398" s="42"/>
      <c r="GE398" s="42"/>
      <c r="GF398" s="42"/>
      <c r="GG398" s="42"/>
      <c r="GH398" s="42"/>
      <c r="GI398" s="42"/>
      <c r="GJ398" s="42"/>
      <c r="GK398" s="42"/>
      <c r="GL398" s="42"/>
      <c r="GM398" s="42"/>
      <c r="GN398" s="42"/>
      <c r="GO398" s="42"/>
      <c r="GP398" s="42"/>
      <c r="GQ398" s="42"/>
      <c r="GR398" s="42"/>
      <c r="GS398" s="42"/>
      <c r="GT398" s="42"/>
      <c r="GU398" s="42"/>
      <c r="GV398" s="42"/>
      <c r="GW398" s="42"/>
      <c r="GX398" s="42"/>
      <c r="GY398" s="42"/>
    </row>
    <row r="399" spans="1:207" ht="15.75">
      <c r="A399" s="52"/>
      <c r="B399" s="42"/>
      <c r="C399" s="42"/>
      <c r="D399" s="42"/>
      <c r="E399" s="42"/>
      <c r="F399" s="44"/>
      <c r="G399" s="42"/>
      <c r="H399" s="42"/>
      <c r="I399" s="42"/>
      <c r="J399" s="42"/>
      <c r="K399" s="42"/>
      <c r="L399" s="42"/>
      <c r="M399" s="42"/>
      <c r="N399" s="42"/>
      <c r="O399" s="42"/>
      <c r="P399" s="42"/>
      <c r="Q399" s="42"/>
      <c r="R399" s="42"/>
      <c r="S399" s="42"/>
      <c r="T399" s="42"/>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c r="BI399" s="42"/>
      <c r="BJ399" s="42"/>
      <c r="BK399" s="42"/>
      <c r="BL399" s="42"/>
      <c r="BM399" s="42"/>
      <c r="BN399" s="42"/>
      <c r="BO399" s="42"/>
      <c r="BP399" s="42"/>
      <c r="BQ399" s="42"/>
      <c r="BR399" s="42"/>
      <c r="BS399" s="42"/>
      <c r="BT399" s="42"/>
      <c r="BU399" s="42"/>
      <c r="BV399" s="42"/>
      <c r="BW399" s="42"/>
      <c r="BX399" s="42"/>
      <c r="BY399" s="42"/>
      <c r="BZ399" s="42"/>
      <c r="CA399" s="42"/>
      <c r="CB399" s="42"/>
      <c r="CC399" s="42"/>
      <c r="CD399" s="42"/>
      <c r="CE399" s="42"/>
      <c r="CF399" s="42"/>
      <c r="CG399" s="42"/>
      <c r="CH399" s="42"/>
      <c r="CI399" s="42"/>
      <c r="CJ399" s="42"/>
      <c r="CK399" s="42"/>
      <c r="CL399" s="42"/>
      <c r="CM399" s="42"/>
      <c r="CN399" s="42"/>
      <c r="CO399" s="42"/>
      <c r="CP399" s="42"/>
      <c r="CQ399" s="42"/>
      <c r="CR399" s="42"/>
      <c r="CS399" s="42"/>
      <c r="CT399" s="42"/>
      <c r="CU399" s="42"/>
      <c r="CV399" s="42"/>
      <c r="CW399" s="42"/>
      <c r="CX399" s="42"/>
      <c r="CY399" s="42"/>
      <c r="CZ399" s="42"/>
      <c r="DA399" s="42"/>
      <c r="DB399" s="42"/>
      <c r="DC399" s="42"/>
      <c r="DD399" s="42"/>
      <c r="DE399" s="42"/>
      <c r="DF399" s="42"/>
      <c r="DG399" s="42"/>
      <c r="DH399" s="42"/>
      <c r="DI399" s="42"/>
      <c r="DJ399" s="42"/>
      <c r="DK399" s="42"/>
      <c r="DL399" s="42"/>
      <c r="DM399" s="42"/>
      <c r="DN399" s="42"/>
      <c r="DO399" s="42"/>
      <c r="DP399" s="42"/>
      <c r="DQ399" s="42"/>
      <c r="DR399" s="42"/>
      <c r="DS399" s="42"/>
      <c r="DT399" s="42"/>
      <c r="DU399" s="42"/>
      <c r="DV399" s="42"/>
      <c r="DW399" s="42"/>
      <c r="DX399" s="42"/>
      <c r="DY399" s="42"/>
      <c r="DZ399" s="42"/>
      <c r="EA399" s="42"/>
      <c r="EB399" s="42"/>
      <c r="EC399" s="42"/>
      <c r="ED399" s="42"/>
      <c r="EE399" s="42"/>
      <c r="EF399" s="42"/>
      <c r="EG399" s="42"/>
      <c r="EH399" s="42"/>
      <c r="EI399" s="42"/>
      <c r="EJ399" s="42"/>
      <c r="EK399" s="42"/>
      <c r="EL399" s="42"/>
      <c r="EM399" s="42"/>
      <c r="EN399" s="42"/>
      <c r="EO399" s="42"/>
      <c r="EP399" s="42"/>
      <c r="EQ399" s="42"/>
      <c r="ER399" s="42"/>
      <c r="ES399" s="42"/>
      <c r="ET399" s="42"/>
      <c r="EU399" s="42"/>
      <c r="EV399" s="42"/>
      <c r="EW399" s="42"/>
      <c r="EX399" s="42"/>
      <c r="EY399" s="42"/>
      <c r="EZ399" s="42"/>
      <c r="FA399" s="42"/>
      <c r="FB399" s="42"/>
      <c r="FC399" s="42"/>
      <c r="FD399" s="42"/>
      <c r="FE399" s="42"/>
      <c r="FF399" s="42"/>
      <c r="FG399" s="42"/>
      <c r="FH399" s="42"/>
      <c r="FI399" s="42"/>
      <c r="FJ399" s="42"/>
      <c r="FK399" s="42"/>
      <c r="FL399" s="42"/>
      <c r="FM399" s="42"/>
      <c r="FN399" s="42"/>
      <c r="FO399" s="42"/>
      <c r="FP399" s="42"/>
      <c r="FQ399" s="42"/>
      <c r="FR399" s="42"/>
      <c r="FS399" s="42"/>
      <c r="FT399" s="42"/>
      <c r="FU399" s="42"/>
      <c r="FV399" s="42"/>
      <c r="FW399" s="42"/>
      <c r="FX399" s="42"/>
      <c r="FY399" s="42"/>
      <c r="FZ399" s="42"/>
      <c r="GA399" s="42"/>
      <c r="GB399" s="42"/>
      <c r="GC399" s="42"/>
      <c r="GD399" s="42"/>
      <c r="GE399" s="42"/>
      <c r="GF399" s="42"/>
      <c r="GG399" s="42"/>
      <c r="GH399" s="42"/>
      <c r="GI399" s="42"/>
      <c r="GJ399" s="42"/>
      <c r="GK399" s="42"/>
      <c r="GL399" s="42"/>
      <c r="GM399" s="42"/>
      <c r="GN399" s="42"/>
      <c r="GO399" s="42"/>
      <c r="GP399" s="42"/>
      <c r="GQ399" s="42"/>
      <c r="GR399" s="42"/>
      <c r="GS399" s="42"/>
      <c r="GT399" s="42"/>
      <c r="GU399" s="42"/>
      <c r="GV399" s="42"/>
      <c r="GW399" s="42"/>
      <c r="GX399" s="42"/>
      <c r="GY399" s="42"/>
    </row>
    <row r="400" spans="1:207" ht="15.75">
      <c r="A400" s="52"/>
      <c r="B400" s="42"/>
      <c r="C400" s="42"/>
      <c r="D400" s="42"/>
      <c r="E400" s="42"/>
      <c r="F400" s="44"/>
      <c r="G400" s="42"/>
      <c r="H400" s="42"/>
      <c r="I400" s="42"/>
      <c r="J400" s="42"/>
      <c r="K400" s="42"/>
      <c r="L400" s="42"/>
      <c r="M400" s="42"/>
      <c r="N400" s="42"/>
      <c r="O400" s="42"/>
      <c r="P400" s="42"/>
      <c r="Q400" s="42"/>
      <c r="R400" s="42"/>
      <c r="S400" s="42"/>
      <c r="T400" s="42"/>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c r="BI400" s="42"/>
      <c r="BJ400" s="42"/>
      <c r="BK400" s="42"/>
      <c r="BL400" s="42"/>
      <c r="BM400" s="42"/>
      <c r="BN400" s="42"/>
      <c r="BO400" s="42"/>
      <c r="BP400" s="42"/>
      <c r="BQ400" s="42"/>
      <c r="BR400" s="42"/>
      <c r="BS400" s="42"/>
      <c r="BT400" s="42"/>
      <c r="BU400" s="42"/>
      <c r="BV400" s="42"/>
      <c r="BW400" s="42"/>
      <c r="BX400" s="42"/>
      <c r="BY400" s="42"/>
      <c r="BZ400" s="42"/>
      <c r="CA400" s="42"/>
      <c r="CB400" s="42"/>
      <c r="CC400" s="42"/>
      <c r="CD400" s="42"/>
      <c r="CE400" s="42"/>
      <c r="CF400" s="42"/>
      <c r="CG400" s="42"/>
      <c r="CH400" s="42"/>
      <c r="CI400" s="42"/>
      <c r="CJ400" s="42"/>
      <c r="CK400" s="42"/>
      <c r="CL400" s="42"/>
      <c r="CM400" s="42"/>
      <c r="CN400" s="42"/>
      <c r="CO400" s="42"/>
      <c r="CP400" s="42"/>
      <c r="CQ400" s="42"/>
      <c r="CR400" s="42"/>
      <c r="CS400" s="42"/>
      <c r="CT400" s="42"/>
      <c r="CU400" s="42"/>
      <c r="CV400" s="42"/>
      <c r="CW400" s="42"/>
      <c r="CX400" s="42"/>
      <c r="CY400" s="42"/>
      <c r="CZ400" s="42"/>
      <c r="DA400" s="42"/>
      <c r="DB400" s="42"/>
      <c r="DC400" s="42"/>
      <c r="DD400" s="42"/>
      <c r="DE400" s="42"/>
      <c r="DF400" s="42"/>
      <c r="DG400" s="42"/>
      <c r="DH400" s="42"/>
      <c r="DI400" s="42"/>
      <c r="DJ400" s="42"/>
      <c r="DK400" s="42"/>
      <c r="DL400" s="42"/>
      <c r="DM400" s="42"/>
      <c r="DN400" s="42"/>
      <c r="DO400" s="42"/>
      <c r="DP400" s="42"/>
      <c r="DQ400" s="42"/>
      <c r="DR400" s="42"/>
      <c r="DS400" s="42"/>
      <c r="DT400" s="42"/>
      <c r="DU400" s="42"/>
      <c r="DV400" s="42"/>
      <c r="DW400" s="42"/>
      <c r="DX400" s="42"/>
      <c r="DY400" s="42"/>
      <c r="DZ400" s="42"/>
      <c r="EA400" s="42"/>
      <c r="EB400" s="42"/>
      <c r="EC400" s="42"/>
      <c r="ED400" s="42"/>
      <c r="EE400" s="42"/>
      <c r="EF400" s="42"/>
      <c r="EG400" s="42"/>
      <c r="EH400" s="42"/>
      <c r="EI400" s="42"/>
      <c r="EJ400" s="42"/>
      <c r="EK400" s="42"/>
      <c r="EL400" s="42"/>
      <c r="EM400" s="42"/>
      <c r="EN400" s="42"/>
      <c r="EO400" s="42"/>
      <c r="EP400" s="42"/>
      <c r="EQ400" s="42"/>
      <c r="ER400" s="42"/>
      <c r="ES400" s="42"/>
      <c r="ET400" s="42"/>
      <c r="EU400" s="42"/>
      <c r="EV400" s="42"/>
      <c r="EW400" s="42"/>
      <c r="EX400" s="42"/>
      <c r="EY400" s="42"/>
      <c r="EZ400" s="42"/>
      <c r="FA400" s="42"/>
      <c r="FB400" s="42"/>
      <c r="FC400" s="42"/>
      <c r="FD400" s="42"/>
      <c r="FE400" s="42"/>
      <c r="FF400" s="42"/>
      <c r="FG400" s="42"/>
      <c r="FH400" s="42"/>
      <c r="FI400" s="42"/>
      <c r="FJ400" s="42"/>
      <c r="FK400" s="42"/>
      <c r="FL400" s="42"/>
      <c r="FM400" s="42"/>
      <c r="FN400" s="42"/>
      <c r="FO400" s="42"/>
      <c r="FP400" s="42"/>
      <c r="FQ400" s="42"/>
      <c r="FR400" s="42"/>
      <c r="FS400" s="42"/>
      <c r="FT400" s="42"/>
      <c r="FU400" s="42"/>
      <c r="FV400" s="42"/>
      <c r="FW400" s="42"/>
      <c r="FX400" s="42"/>
      <c r="FY400" s="42"/>
      <c r="FZ400" s="42"/>
      <c r="GA400" s="42"/>
      <c r="GB400" s="42"/>
      <c r="GC400" s="42"/>
      <c r="GD400" s="42"/>
      <c r="GE400" s="42"/>
      <c r="GF400" s="42"/>
      <c r="GG400" s="42"/>
      <c r="GH400" s="42"/>
      <c r="GI400" s="42"/>
      <c r="GJ400" s="42"/>
      <c r="GK400" s="42"/>
      <c r="GL400" s="42"/>
      <c r="GM400" s="42"/>
      <c r="GN400" s="42"/>
      <c r="GO400" s="42"/>
      <c r="GP400" s="42"/>
      <c r="GQ400" s="42"/>
      <c r="GR400" s="42"/>
      <c r="GS400" s="42"/>
      <c r="GT400" s="42"/>
      <c r="GU400" s="42"/>
      <c r="GV400" s="42"/>
      <c r="GW400" s="42"/>
      <c r="GX400" s="42"/>
      <c r="GY400" s="42"/>
    </row>
    <row r="401" spans="1:207" ht="15.75">
      <c r="A401" s="52"/>
      <c r="B401" s="42"/>
      <c r="C401" s="42"/>
      <c r="D401" s="42"/>
      <c r="E401" s="42"/>
      <c r="F401" s="44"/>
      <c r="G401" s="42"/>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s="42"/>
      <c r="BM401" s="42"/>
      <c r="BN401" s="42"/>
      <c r="BO401" s="42"/>
      <c r="BP401" s="42"/>
      <c r="BQ401" s="42"/>
      <c r="BR401" s="42"/>
      <c r="BS401" s="42"/>
      <c r="BT401" s="42"/>
      <c r="BU401" s="42"/>
      <c r="BV401" s="42"/>
      <c r="BW401" s="42"/>
      <c r="BX401" s="42"/>
      <c r="BY401" s="42"/>
      <c r="BZ401" s="42"/>
      <c r="CA401" s="42"/>
      <c r="CB401" s="42"/>
      <c r="CC401" s="42"/>
      <c r="CD401" s="42"/>
      <c r="CE401" s="42"/>
      <c r="CF401" s="42"/>
      <c r="CG401" s="42"/>
      <c r="CH401" s="42"/>
      <c r="CI401" s="42"/>
      <c r="CJ401" s="42"/>
      <c r="CK401" s="42"/>
      <c r="CL401" s="42"/>
      <c r="CM401" s="42"/>
      <c r="CN401" s="42"/>
      <c r="CO401" s="42"/>
      <c r="CP401" s="42"/>
      <c r="CQ401" s="42"/>
      <c r="CR401" s="42"/>
      <c r="CS401" s="42"/>
      <c r="CT401" s="42"/>
      <c r="CU401" s="42"/>
      <c r="CV401" s="42"/>
      <c r="CW401" s="42"/>
      <c r="CX401" s="42"/>
      <c r="CY401" s="42"/>
      <c r="CZ401" s="42"/>
      <c r="DA401" s="42"/>
      <c r="DB401" s="42"/>
      <c r="DC401" s="42"/>
      <c r="DD401" s="42"/>
      <c r="DE401" s="42"/>
      <c r="DF401" s="42"/>
      <c r="DG401" s="42"/>
      <c r="DH401" s="42"/>
      <c r="DI401" s="42"/>
      <c r="DJ401" s="42"/>
      <c r="DK401" s="42"/>
      <c r="DL401" s="42"/>
      <c r="DM401" s="42"/>
      <c r="DN401" s="42"/>
      <c r="DO401" s="42"/>
      <c r="DP401" s="42"/>
      <c r="DQ401" s="42"/>
      <c r="DR401" s="42"/>
      <c r="DS401" s="42"/>
      <c r="DT401" s="42"/>
      <c r="DU401" s="42"/>
      <c r="DV401" s="42"/>
      <c r="DW401" s="42"/>
      <c r="DX401" s="42"/>
      <c r="DY401" s="42"/>
      <c r="DZ401" s="42"/>
      <c r="EA401" s="42"/>
      <c r="EB401" s="42"/>
      <c r="EC401" s="42"/>
      <c r="ED401" s="42"/>
      <c r="EE401" s="42"/>
      <c r="EF401" s="42"/>
      <c r="EG401" s="42"/>
      <c r="EH401" s="42"/>
      <c r="EI401" s="42"/>
      <c r="EJ401" s="42"/>
      <c r="EK401" s="42"/>
      <c r="EL401" s="42"/>
      <c r="EM401" s="42"/>
      <c r="EN401" s="42"/>
      <c r="EO401" s="42"/>
      <c r="EP401" s="42"/>
      <c r="EQ401" s="42"/>
      <c r="ER401" s="42"/>
      <c r="ES401" s="42"/>
      <c r="ET401" s="42"/>
      <c r="EU401" s="42"/>
      <c r="EV401" s="42"/>
      <c r="EW401" s="42"/>
      <c r="EX401" s="42"/>
      <c r="EY401" s="42"/>
      <c r="EZ401" s="42"/>
      <c r="FA401" s="42"/>
      <c r="FB401" s="42"/>
      <c r="FC401" s="42"/>
      <c r="FD401" s="42"/>
      <c r="FE401" s="42"/>
      <c r="FF401" s="42"/>
      <c r="FG401" s="42"/>
      <c r="FH401" s="42"/>
      <c r="FI401" s="42"/>
      <c r="FJ401" s="42"/>
      <c r="FK401" s="42"/>
      <c r="FL401" s="42"/>
      <c r="FM401" s="42"/>
      <c r="FN401" s="42"/>
      <c r="FO401" s="42"/>
      <c r="FP401" s="42"/>
      <c r="FQ401" s="42"/>
      <c r="FR401" s="42"/>
      <c r="FS401" s="42"/>
      <c r="FT401" s="42"/>
      <c r="FU401" s="42"/>
      <c r="FV401" s="42"/>
      <c r="FW401" s="42"/>
      <c r="FX401" s="42"/>
      <c r="FY401" s="42"/>
      <c r="FZ401" s="42"/>
      <c r="GA401" s="42"/>
      <c r="GB401" s="42"/>
      <c r="GC401" s="42"/>
      <c r="GD401" s="42"/>
      <c r="GE401" s="42"/>
      <c r="GF401" s="42"/>
      <c r="GG401" s="42"/>
      <c r="GH401" s="42"/>
      <c r="GI401" s="42"/>
      <c r="GJ401" s="42"/>
      <c r="GK401" s="42"/>
      <c r="GL401" s="42"/>
      <c r="GM401" s="42"/>
      <c r="GN401" s="42"/>
      <c r="GO401" s="42"/>
      <c r="GP401" s="42"/>
      <c r="GQ401" s="42"/>
      <c r="GR401" s="42"/>
      <c r="GS401" s="42"/>
      <c r="GT401" s="42"/>
      <c r="GU401" s="42"/>
      <c r="GV401" s="42"/>
      <c r="GW401" s="42"/>
      <c r="GX401" s="42"/>
      <c r="GY401" s="42"/>
    </row>
    <row r="402" spans="1:207" ht="15.75">
      <c r="A402" s="52"/>
      <c r="B402" s="42"/>
      <c r="C402" s="42"/>
      <c r="D402" s="42"/>
      <c r="E402" s="42"/>
      <c r="F402" s="44"/>
      <c r="G402" s="42"/>
      <c r="H402" s="42"/>
      <c r="I402" s="42"/>
      <c r="J402" s="42"/>
      <c r="K402" s="42"/>
      <c r="L402" s="42"/>
      <c r="M402" s="42"/>
      <c r="N402" s="42"/>
      <c r="O402" s="42"/>
      <c r="P402" s="42"/>
      <c r="Q402" s="42"/>
      <c r="R402" s="42"/>
      <c r="S402" s="42"/>
      <c r="T402" s="42"/>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c r="AR402" s="42"/>
      <c r="AS402" s="42"/>
      <c r="AT402" s="42"/>
      <c r="AU402" s="42"/>
      <c r="AV402" s="42"/>
      <c r="AW402" s="42"/>
      <c r="AX402" s="42"/>
      <c r="AY402" s="42"/>
      <c r="AZ402" s="42"/>
      <c r="BA402" s="42"/>
      <c r="BB402" s="42"/>
      <c r="BC402" s="42"/>
      <c r="BD402" s="42"/>
      <c r="BE402" s="42"/>
      <c r="BF402" s="42"/>
      <c r="BG402" s="42"/>
      <c r="BH402" s="42"/>
      <c r="BI402" s="42"/>
      <c r="BJ402" s="42"/>
      <c r="BK402" s="42"/>
      <c r="BL402" s="42"/>
      <c r="BM402" s="42"/>
      <c r="BN402" s="42"/>
      <c r="BO402" s="42"/>
      <c r="BP402" s="42"/>
      <c r="BQ402" s="42"/>
      <c r="BR402" s="42"/>
      <c r="BS402" s="42"/>
      <c r="BT402" s="42"/>
      <c r="BU402" s="42"/>
      <c r="BV402" s="42"/>
      <c r="BW402" s="42"/>
      <c r="BX402" s="42"/>
      <c r="BY402" s="42"/>
      <c r="BZ402" s="42"/>
      <c r="CA402" s="42"/>
      <c r="CB402" s="42"/>
      <c r="CC402" s="42"/>
      <c r="CD402" s="42"/>
      <c r="CE402" s="42"/>
      <c r="CF402" s="42"/>
      <c r="CG402" s="42"/>
      <c r="CH402" s="42"/>
      <c r="CI402" s="42"/>
      <c r="CJ402" s="42"/>
      <c r="CK402" s="42"/>
      <c r="CL402" s="42"/>
      <c r="CM402" s="42"/>
      <c r="CN402" s="42"/>
      <c r="CO402" s="42"/>
      <c r="CP402" s="42"/>
      <c r="CQ402" s="42"/>
      <c r="CR402" s="42"/>
      <c r="CS402" s="42"/>
      <c r="CT402" s="42"/>
      <c r="CU402" s="42"/>
      <c r="CV402" s="42"/>
      <c r="CW402" s="42"/>
      <c r="CX402" s="42"/>
      <c r="CY402" s="42"/>
      <c r="CZ402" s="42"/>
      <c r="DA402" s="42"/>
      <c r="DB402" s="42"/>
      <c r="DC402" s="42"/>
      <c r="DD402" s="42"/>
      <c r="DE402" s="42"/>
      <c r="DF402" s="42"/>
      <c r="DG402" s="42"/>
      <c r="DH402" s="42"/>
      <c r="DI402" s="42"/>
      <c r="DJ402" s="42"/>
      <c r="DK402" s="42"/>
      <c r="DL402" s="42"/>
      <c r="DM402" s="42"/>
      <c r="DN402" s="42"/>
      <c r="DO402" s="42"/>
      <c r="DP402" s="42"/>
      <c r="DQ402" s="42"/>
      <c r="DR402" s="42"/>
      <c r="DS402" s="42"/>
      <c r="DT402" s="42"/>
      <c r="DU402" s="42"/>
      <c r="DV402" s="42"/>
      <c r="DW402" s="42"/>
      <c r="DX402" s="42"/>
      <c r="DY402" s="42"/>
      <c r="DZ402" s="42"/>
      <c r="EA402" s="42"/>
      <c r="EB402" s="42"/>
      <c r="EC402" s="42"/>
      <c r="ED402" s="42"/>
      <c r="EE402" s="42"/>
      <c r="EF402" s="42"/>
      <c r="EG402" s="42"/>
      <c r="EH402" s="42"/>
      <c r="EI402" s="42"/>
      <c r="EJ402" s="42"/>
      <c r="EK402" s="42"/>
      <c r="EL402" s="42"/>
      <c r="EM402" s="42"/>
      <c r="EN402" s="42"/>
      <c r="EO402" s="42"/>
      <c r="EP402" s="42"/>
      <c r="EQ402" s="42"/>
      <c r="ER402" s="42"/>
      <c r="ES402" s="42"/>
      <c r="ET402" s="42"/>
      <c r="EU402" s="42"/>
      <c r="EV402" s="42"/>
      <c r="EW402" s="42"/>
      <c r="EX402" s="42"/>
      <c r="EY402" s="42"/>
      <c r="EZ402" s="42"/>
      <c r="FA402" s="42"/>
      <c r="FB402" s="42"/>
      <c r="FC402" s="42"/>
      <c r="FD402" s="42"/>
      <c r="FE402" s="42"/>
      <c r="FF402" s="42"/>
      <c r="FG402" s="42"/>
      <c r="FH402" s="42"/>
      <c r="FI402" s="42"/>
      <c r="FJ402" s="42"/>
      <c r="FK402" s="42"/>
      <c r="FL402" s="42"/>
      <c r="FM402" s="42"/>
      <c r="FN402" s="42"/>
      <c r="FO402" s="42"/>
      <c r="FP402" s="42"/>
      <c r="FQ402" s="42"/>
      <c r="FR402" s="42"/>
      <c r="FS402" s="42"/>
      <c r="FT402" s="42"/>
      <c r="FU402" s="42"/>
      <c r="FV402" s="42"/>
      <c r="FW402" s="42"/>
      <c r="FX402" s="42"/>
      <c r="FY402" s="42"/>
      <c r="FZ402" s="42"/>
      <c r="GA402" s="42"/>
      <c r="GB402" s="42"/>
      <c r="GC402" s="42"/>
      <c r="GD402" s="42"/>
      <c r="GE402" s="42"/>
      <c r="GF402" s="42"/>
      <c r="GG402" s="42"/>
      <c r="GH402" s="42"/>
      <c r="GI402" s="42"/>
      <c r="GJ402" s="42"/>
      <c r="GK402" s="42"/>
      <c r="GL402" s="42"/>
      <c r="GM402" s="42"/>
      <c r="GN402" s="42"/>
      <c r="GO402" s="42"/>
      <c r="GP402" s="42"/>
      <c r="GQ402" s="42"/>
      <c r="GR402" s="42"/>
      <c r="GS402" s="42"/>
      <c r="GT402" s="42"/>
      <c r="GU402" s="42"/>
      <c r="GV402" s="42"/>
      <c r="GW402" s="42"/>
      <c r="GX402" s="42"/>
      <c r="GY402" s="42"/>
    </row>
    <row r="403" spans="1:207" ht="15.75">
      <c r="A403" s="52"/>
      <c r="B403" s="42"/>
      <c r="C403" s="42"/>
      <c r="D403" s="42"/>
      <c r="E403" s="42"/>
      <c r="F403" s="44"/>
      <c r="G403" s="42"/>
      <c r="H403" s="42"/>
      <c r="I403" s="42"/>
      <c r="J403" s="42"/>
      <c r="K403" s="42"/>
      <c r="L403" s="42"/>
      <c r="M403" s="42"/>
      <c r="N403" s="42"/>
      <c r="O403" s="42"/>
      <c r="P403" s="42"/>
      <c r="Q403" s="42"/>
      <c r="R403" s="42"/>
      <c r="S403" s="42"/>
      <c r="T403" s="42"/>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s="42"/>
      <c r="BM403" s="42"/>
      <c r="BN403" s="42"/>
      <c r="BO403" s="42"/>
      <c r="BP403" s="42"/>
      <c r="BQ403" s="42"/>
      <c r="BR403" s="42"/>
      <c r="BS403" s="42"/>
      <c r="BT403" s="42"/>
      <c r="BU403" s="42"/>
      <c r="BV403" s="42"/>
      <c r="BW403" s="42"/>
      <c r="BX403" s="42"/>
      <c r="BY403" s="42"/>
      <c r="BZ403" s="42"/>
      <c r="CA403" s="42"/>
      <c r="CB403" s="42"/>
      <c r="CC403" s="42"/>
      <c r="CD403" s="42"/>
      <c r="CE403" s="42"/>
      <c r="CF403" s="42"/>
      <c r="CG403" s="42"/>
      <c r="CH403" s="42"/>
      <c r="CI403" s="42"/>
      <c r="CJ403" s="42"/>
      <c r="CK403" s="42"/>
      <c r="CL403" s="42"/>
      <c r="CM403" s="42"/>
      <c r="CN403" s="42"/>
      <c r="CO403" s="42"/>
      <c r="CP403" s="42"/>
      <c r="CQ403" s="42"/>
      <c r="CR403" s="42"/>
      <c r="CS403" s="42"/>
      <c r="CT403" s="42"/>
      <c r="CU403" s="42"/>
      <c r="CV403" s="42"/>
      <c r="CW403" s="42"/>
      <c r="CX403" s="42"/>
      <c r="CY403" s="42"/>
      <c r="CZ403" s="42"/>
      <c r="DA403" s="42"/>
      <c r="DB403" s="42"/>
      <c r="DC403" s="42"/>
      <c r="DD403" s="42"/>
      <c r="DE403" s="42"/>
      <c r="DF403" s="42"/>
      <c r="DG403" s="42"/>
      <c r="DH403" s="42"/>
      <c r="DI403" s="42"/>
      <c r="DJ403" s="42"/>
      <c r="DK403" s="42"/>
      <c r="DL403" s="42"/>
      <c r="DM403" s="42"/>
      <c r="DN403" s="42"/>
      <c r="DO403" s="42"/>
      <c r="DP403" s="42"/>
      <c r="DQ403" s="42"/>
      <c r="DR403" s="42"/>
      <c r="DS403" s="42"/>
      <c r="DT403" s="42"/>
      <c r="DU403" s="42"/>
      <c r="DV403" s="42"/>
      <c r="DW403" s="42"/>
      <c r="DX403" s="42"/>
      <c r="DY403" s="42"/>
      <c r="DZ403" s="42"/>
      <c r="EA403" s="42"/>
      <c r="EB403" s="42"/>
      <c r="EC403" s="42"/>
      <c r="ED403" s="42"/>
      <c r="EE403" s="42"/>
      <c r="EF403" s="42"/>
      <c r="EG403" s="42"/>
      <c r="EH403" s="42"/>
      <c r="EI403" s="42"/>
      <c r="EJ403" s="42"/>
      <c r="EK403" s="42"/>
      <c r="EL403" s="42"/>
      <c r="EM403" s="42"/>
      <c r="EN403" s="42"/>
      <c r="EO403" s="42"/>
      <c r="EP403" s="42"/>
      <c r="EQ403" s="42"/>
      <c r="ER403" s="42"/>
      <c r="ES403" s="42"/>
      <c r="ET403" s="42"/>
      <c r="EU403" s="42"/>
      <c r="EV403" s="42"/>
      <c r="EW403" s="42"/>
      <c r="EX403" s="42"/>
      <c r="EY403" s="42"/>
      <c r="EZ403" s="42"/>
      <c r="FA403" s="42"/>
      <c r="FB403" s="42"/>
      <c r="FC403" s="42"/>
      <c r="FD403" s="42"/>
      <c r="FE403" s="42"/>
      <c r="FF403" s="42"/>
      <c r="FG403" s="42"/>
      <c r="FH403" s="42"/>
      <c r="FI403" s="42"/>
      <c r="FJ403" s="42"/>
      <c r="FK403" s="42"/>
      <c r="FL403" s="42"/>
      <c r="FM403" s="42"/>
      <c r="FN403" s="42"/>
      <c r="FO403" s="42"/>
      <c r="FP403" s="42"/>
      <c r="FQ403" s="42"/>
      <c r="FR403" s="42"/>
      <c r="FS403" s="42"/>
      <c r="FT403" s="42"/>
      <c r="FU403" s="42"/>
      <c r="FV403" s="42"/>
      <c r="FW403" s="42"/>
      <c r="FX403" s="42"/>
      <c r="FY403" s="42"/>
      <c r="FZ403" s="42"/>
      <c r="GA403" s="42"/>
      <c r="GB403" s="42"/>
      <c r="GC403" s="42"/>
      <c r="GD403" s="42"/>
      <c r="GE403" s="42"/>
      <c r="GF403" s="42"/>
      <c r="GG403" s="42"/>
      <c r="GH403" s="42"/>
      <c r="GI403" s="42"/>
      <c r="GJ403" s="42"/>
      <c r="GK403" s="42"/>
      <c r="GL403" s="42"/>
      <c r="GM403" s="42"/>
      <c r="GN403" s="42"/>
      <c r="GO403" s="42"/>
      <c r="GP403" s="42"/>
      <c r="GQ403" s="42"/>
      <c r="GR403" s="42"/>
      <c r="GS403" s="42"/>
      <c r="GT403" s="42"/>
      <c r="GU403" s="42"/>
      <c r="GV403" s="42"/>
      <c r="GW403" s="42"/>
      <c r="GX403" s="42"/>
      <c r="GY403" s="42"/>
    </row>
    <row r="404" spans="1:207" ht="15.75">
      <c r="A404" s="52"/>
      <c r="B404" s="42"/>
      <c r="C404" s="42"/>
      <c r="D404" s="42"/>
      <c r="E404" s="42"/>
      <c r="F404" s="44"/>
      <c r="G404" s="42"/>
      <c r="H404" s="42"/>
      <c r="I404" s="42"/>
      <c r="J404" s="42"/>
      <c r="K404" s="42"/>
      <c r="L404" s="42"/>
      <c r="M404" s="42"/>
      <c r="N404" s="42"/>
      <c r="O404" s="42"/>
      <c r="P404" s="42"/>
      <c r="Q404" s="42"/>
      <c r="R404" s="42"/>
      <c r="S404" s="42"/>
      <c r="T404" s="42"/>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s="42"/>
      <c r="BM404" s="42"/>
      <c r="BN404" s="42"/>
      <c r="BO404" s="42"/>
      <c r="BP404" s="42"/>
      <c r="BQ404" s="42"/>
      <c r="BR404" s="42"/>
      <c r="BS404" s="42"/>
      <c r="BT404" s="42"/>
      <c r="BU404" s="42"/>
      <c r="BV404" s="42"/>
      <c r="BW404" s="42"/>
      <c r="BX404" s="42"/>
      <c r="BY404" s="42"/>
      <c r="BZ404" s="42"/>
      <c r="CA404" s="42"/>
      <c r="CB404" s="42"/>
      <c r="CC404" s="42"/>
      <c r="CD404" s="42"/>
      <c r="CE404" s="42"/>
      <c r="CF404" s="42"/>
      <c r="CG404" s="42"/>
      <c r="CH404" s="42"/>
      <c r="CI404" s="42"/>
      <c r="CJ404" s="42"/>
      <c r="CK404" s="42"/>
      <c r="CL404" s="42"/>
      <c r="CM404" s="42"/>
      <c r="CN404" s="42"/>
      <c r="CO404" s="42"/>
      <c r="CP404" s="42"/>
      <c r="CQ404" s="42"/>
      <c r="CR404" s="42"/>
      <c r="CS404" s="42"/>
      <c r="CT404" s="42"/>
      <c r="CU404" s="42"/>
      <c r="CV404" s="42"/>
      <c r="CW404" s="42"/>
      <c r="CX404" s="42"/>
      <c r="CY404" s="42"/>
      <c r="CZ404" s="42"/>
      <c r="DA404" s="42"/>
      <c r="DB404" s="42"/>
      <c r="DC404" s="42"/>
      <c r="DD404" s="42"/>
      <c r="DE404" s="42"/>
      <c r="DF404" s="42"/>
      <c r="DG404" s="42"/>
      <c r="DH404" s="42"/>
      <c r="DI404" s="42"/>
      <c r="DJ404" s="42"/>
      <c r="DK404" s="42"/>
      <c r="DL404" s="42"/>
      <c r="DM404" s="42"/>
      <c r="DN404" s="42"/>
      <c r="DO404" s="42"/>
      <c r="DP404" s="42"/>
      <c r="DQ404" s="42"/>
      <c r="DR404" s="42"/>
      <c r="DS404" s="42"/>
      <c r="DT404" s="42"/>
      <c r="DU404" s="42"/>
      <c r="DV404" s="42"/>
      <c r="DW404" s="42"/>
      <c r="DX404" s="42"/>
      <c r="DY404" s="42"/>
      <c r="DZ404" s="42"/>
      <c r="EA404" s="42"/>
      <c r="EB404" s="42"/>
      <c r="EC404" s="42"/>
      <c r="ED404" s="42"/>
      <c r="EE404" s="42"/>
      <c r="EF404" s="42"/>
      <c r="EG404" s="42"/>
      <c r="EH404" s="42"/>
      <c r="EI404" s="42"/>
      <c r="EJ404" s="42"/>
      <c r="EK404" s="42"/>
      <c r="EL404" s="42"/>
      <c r="EM404" s="42"/>
      <c r="EN404" s="42"/>
      <c r="EO404" s="42"/>
      <c r="EP404" s="42"/>
      <c r="EQ404" s="42"/>
      <c r="ER404" s="42"/>
      <c r="ES404" s="42"/>
      <c r="ET404" s="42"/>
      <c r="EU404" s="42"/>
      <c r="EV404" s="42"/>
      <c r="EW404" s="42"/>
      <c r="EX404" s="42"/>
      <c r="EY404" s="42"/>
      <c r="EZ404" s="42"/>
      <c r="FA404" s="42"/>
      <c r="FB404" s="42"/>
      <c r="FC404" s="42"/>
      <c r="FD404" s="42"/>
      <c r="FE404" s="42"/>
      <c r="FF404" s="42"/>
      <c r="FG404" s="42"/>
      <c r="FH404" s="42"/>
      <c r="FI404" s="42"/>
      <c r="FJ404" s="42"/>
      <c r="FK404" s="42"/>
      <c r="FL404" s="42"/>
      <c r="FM404" s="42"/>
      <c r="FN404" s="42"/>
      <c r="FO404" s="42"/>
      <c r="FP404" s="42"/>
      <c r="FQ404" s="42"/>
      <c r="FR404" s="42"/>
      <c r="FS404" s="42"/>
      <c r="FT404" s="42"/>
      <c r="FU404" s="42"/>
      <c r="FV404" s="42"/>
      <c r="FW404" s="42"/>
      <c r="FX404" s="42"/>
      <c r="FY404" s="42"/>
      <c r="FZ404" s="42"/>
      <c r="GA404" s="42"/>
      <c r="GB404" s="42"/>
      <c r="GC404" s="42"/>
      <c r="GD404" s="42"/>
      <c r="GE404" s="42"/>
      <c r="GF404" s="42"/>
      <c r="GG404" s="42"/>
      <c r="GH404" s="42"/>
      <c r="GI404" s="42"/>
      <c r="GJ404" s="42"/>
      <c r="GK404" s="42"/>
      <c r="GL404" s="42"/>
      <c r="GM404" s="42"/>
      <c r="GN404" s="42"/>
      <c r="GO404" s="42"/>
      <c r="GP404" s="42"/>
      <c r="GQ404" s="42"/>
      <c r="GR404" s="42"/>
      <c r="GS404" s="42"/>
      <c r="GT404" s="42"/>
      <c r="GU404" s="42"/>
      <c r="GV404" s="42"/>
      <c r="GW404" s="42"/>
      <c r="GX404" s="42"/>
      <c r="GY404" s="42"/>
    </row>
    <row r="405" spans="1:207" ht="15.75">
      <c r="A405" s="52"/>
      <c r="B405" s="42"/>
      <c r="C405" s="42"/>
      <c r="D405" s="42"/>
      <c r="E405" s="42"/>
      <c r="F405" s="44"/>
      <c r="G405" s="42"/>
      <c r="H405" s="42"/>
      <c r="I405" s="42"/>
      <c r="J405" s="42"/>
      <c r="K405" s="42"/>
      <c r="L405" s="42"/>
      <c r="M405" s="42"/>
      <c r="N405" s="42"/>
      <c r="O405" s="42"/>
      <c r="P405" s="42"/>
      <c r="Q405" s="42"/>
      <c r="R405" s="42"/>
      <c r="S405" s="42"/>
      <c r="T405" s="42"/>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c r="AR405" s="42"/>
      <c r="AS405" s="42"/>
      <c r="AT405" s="42"/>
      <c r="AU405" s="42"/>
      <c r="AV405" s="42"/>
      <c r="AW405" s="42"/>
      <c r="AX405" s="42"/>
      <c r="AY405" s="42"/>
      <c r="AZ405" s="42"/>
      <c r="BA405" s="42"/>
      <c r="BB405" s="42"/>
      <c r="BC405" s="42"/>
      <c r="BD405" s="42"/>
      <c r="BE405" s="42"/>
      <c r="BF405" s="42"/>
      <c r="BG405" s="42"/>
      <c r="BH405" s="42"/>
      <c r="BI405" s="42"/>
      <c r="BJ405" s="42"/>
      <c r="BK405" s="42"/>
      <c r="BL405" s="42"/>
      <c r="BM405" s="42"/>
      <c r="BN405" s="42"/>
      <c r="BO405" s="42"/>
      <c r="BP405" s="42"/>
      <c r="BQ405" s="42"/>
      <c r="BR405" s="42"/>
      <c r="BS405" s="42"/>
      <c r="BT405" s="42"/>
      <c r="BU405" s="42"/>
      <c r="BV405" s="42"/>
      <c r="BW405" s="42"/>
      <c r="BX405" s="42"/>
      <c r="BY405" s="42"/>
      <c r="BZ405" s="42"/>
      <c r="CA405" s="42"/>
      <c r="CB405" s="42"/>
      <c r="CC405" s="42"/>
      <c r="CD405" s="42"/>
      <c r="CE405" s="42"/>
      <c r="CF405" s="42"/>
      <c r="CG405" s="42"/>
      <c r="CH405" s="42"/>
      <c r="CI405" s="42"/>
      <c r="CJ405" s="42"/>
      <c r="CK405" s="42"/>
      <c r="CL405" s="42"/>
      <c r="CM405" s="42"/>
      <c r="CN405" s="42"/>
      <c r="CO405" s="42"/>
      <c r="CP405" s="42"/>
      <c r="CQ405" s="42"/>
      <c r="CR405" s="42"/>
      <c r="CS405" s="42"/>
      <c r="CT405" s="42"/>
      <c r="CU405" s="42"/>
      <c r="CV405" s="42"/>
      <c r="CW405" s="42"/>
      <c r="CX405" s="42"/>
      <c r="CY405" s="42"/>
      <c r="CZ405" s="42"/>
      <c r="DA405" s="42"/>
      <c r="DB405" s="42"/>
      <c r="DC405" s="42"/>
      <c r="DD405" s="42"/>
      <c r="DE405" s="42"/>
      <c r="DF405" s="42"/>
      <c r="DG405" s="42"/>
      <c r="DH405" s="42"/>
      <c r="DI405" s="42"/>
      <c r="DJ405" s="42"/>
      <c r="DK405" s="42"/>
      <c r="DL405" s="42"/>
      <c r="DM405" s="42"/>
      <c r="DN405" s="42"/>
      <c r="DO405" s="42"/>
      <c r="DP405" s="42"/>
      <c r="DQ405" s="42"/>
      <c r="DR405" s="42"/>
      <c r="DS405" s="42"/>
      <c r="DT405" s="42"/>
      <c r="DU405" s="42"/>
      <c r="DV405" s="42"/>
      <c r="DW405" s="42"/>
      <c r="DX405" s="42"/>
      <c r="DY405" s="42"/>
      <c r="DZ405" s="42"/>
      <c r="EA405" s="42"/>
      <c r="EB405" s="42"/>
      <c r="EC405" s="42"/>
      <c r="ED405" s="42"/>
      <c r="EE405" s="42"/>
      <c r="EF405" s="42"/>
      <c r="EG405" s="42"/>
      <c r="EH405" s="42"/>
      <c r="EI405" s="42"/>
      <c r="EJ405" s="42"/>
      <c r="EK405" s="42"/>
      <c r="EL405" s="42"/>
      <c r="EM405" s="42"/>
      <c r="EN405" s="42"/>
      <c r="EO405" s="42"/>
      <c r="EP405" s="42"/>
      <c r="EQ405" s="42"/>
      <c r="ER405" s="42"/>
      <c r="ES405" s="42"/>
      <c r="ET405" s="42"/>
      <c r="EU405" s="42"/>
      <c r="EV405" s="42"/>
      <c r="EW405" s="42"/>
      <c r="EX405" s="42"/>
      <c r="EY405" s="42"/>
      <c r="EZ405" s="42"/>
      <c r="FA405" s="42"/>
      <c r="FB405" s="42"/>
      <c r="FC405" s="42"/>
      <c r="FD405" s="42"/>
      <c r="FE405" s="42"/>
      <c r="FF405" s="42"/>
      <c r="FG405" s="42"/>
      <c r="FH405" s="42"/>
      <c r="FI405" s="42"/>
      <c r="FJ405" s="42"/>
      <c r="FK405" s="42"/>
      <c r="FL405" s="42"/>
      <c r="FM405" s="42"/>
      <c r="FN405" s="42"/>
      <c r="FO405" s="42"/>
      <c r="FP405" s="42"/>
      <c r="FQ405" s="42"/>
      <c r="FR405" s="42"/>
      <c r="FS405" s="42"/>
      <c r="FT405" s="42"/>
      <c r="FU405" s="42"/>
      <c r="FV405" s="42"/>
      <c r="FW405" s="42"/>
      <c r="FX405" s="42"/>
      <c r="FY405" s="42"/>
      <c r="FZ405" s="42"/>
      <c r="GA405" s="42"/>
      <c r="GB405" s="42"/>
      <c r="GC405" s="42"/>
      <c r="GD405" s="42"/>
      <c r="GE405" s="42"/>
      <c r="GF405" s="42"/>
      <c r="GG405" s="42"/>
      <c r="GH405" s="42"/>
      <c r="GI405" s="42"/>
      <c r="GJ405" s="42"/>
      <c r="GK405" s="42"/>
      <c r="GL405" s="42"/>
      <c r="GM405" s="42"/>
      <c r="GN405" s="42"/>
      <c r="GO405" s="42"/>
      <c r="GP405" s="42"/>
      <c r="GQ405" s="42"/>
      <c r="GR405" s="42"/>
      <c r="GS405" s="42"/>
      <c r="GT405" s="42"/>
      <c r="GU405" s="42"/>
      <c r="GV405" s="42"/>
      <c r="GW405" s="42"/>
      <c r="GX405" s="42"/>
      <c r="GY405" s="42"/>
    </row>
    <row r="406" spans="1:207" ht="15.75">
      <c r="A406" s="52"/>
      <c r="B406" s="42"/>
      <c r="C406" s="42"/>
      <c r="D406" s="42"/>
      <c r="E406" s="42"/>
      <c r="F406" s="44"/>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s="42"/>
      <c r="BM406" s="42"/>
      <c r="BN406" s="42"/>
      <c r="BO406" s="42"/>
      <c r="BP406" s="42"/>
      <c r="BQ406" s="42"/>
      <c r="BR406" s="42"/>
      <c r="BS406" s="42"/>
      <c r="BT406" s="42"/>
      <c r="BU406" s="42"/>
      <c r="BV406" s="42"/>
      <c r="BW406" s="42"/>
      <c r="BX406" s="42"/>
      <c r="BY406" s="42"/>
      <c r="BZ406" s="42"/>
      <c r="CA406" s="42"/>
      <c r="CB406" s="42"/>
      <c r="CC406" s="42"/>
      <c r="CD406" s="42"/>
      <c r="CE406" s="42"/>
      <c r="CF406" s="42"/>
      <c r="CG406" s="42"/>
      <c r="CH406" s="42"/>
      <c r="CI406" s="42"/>
      <c r="CJ406" s="42"/>
      <c r="CK406" s="42"/>
      <c r="CL406" s="42"/>
      <c r="CM406" s="42"/>
      <c r="CN406" s="42"/>
      <c r="CO406" s="42"/>
      <c r="CP406" s="42"/>
      <c r="CQ406" s="42"/>
      <c r="CR406" s="42"/>
      <c r="CS406" s="42"/>
      <c r="CT406" s="42"/>
      <c r="CU406" s="42"/>
      <c r="CV406" s="42"/>
      <c r="CW406" s="42"/>
      <c r="CX406" s="42"/>
      <c r="CY406" s="42"/>
      <c r="CZ406" s="42"/>
      <c r="DA406" s="42"/>
      <c r="DB406" s="42"/>
      <c r="DC406" s="42"/>
      <c r="DD406" s="42"/>
      <c r="DE406" s="42"/>
      <c r="DF406" s="42"/>
      <c r="DG406" s="42"/>
      <c r="DH406" s="42"/>
      <c r="DI406" s="42"/>
      <c r="DJ406" s="42"/>
      <c r="DK406" s="42"/>
      <c r="DL406" s="42"/>
      <c r="DM406" s="42"/>
      <c r="DN406" s="42"/>
      <c r="DO406" s="42"/>
      <c r="DP406" s="42"/>
      <c r="DQ406" s="42"/>
      <c r="DR406" s="42"/>
      <c r="DS406" s="42"/>
      <c r="DT406" s="42"/>
      <c r="DU406" s="42"/>
      <c r="DV406" s="42"/>
      <c r="DW406" s="42"/>
      <c r="DX406" s="42"/>
      <c r="DY406" s="42"/>
      <c r="DZ406" s="42"/>
      <c r="EA406" s="42"/>
      <c r="EB406" s="42"/>
      <c r="EC406" s="42"/>
      <c r="ED406" s="42"/>
      <c r="EE406" s="42"/>
      <c r="EF406" s="42"/>
      <c r="EG406" s="42"/>
      <c r="EH406" s="42"/>
      <c r="EI406" s="42"/>
      <c r="EJ406" s="42"/>
      <c r="EK406" s="42"/>
      <c r="EL406" s="42"/>
      <c r="EM406" s="42"/>
      <c r="EN406" s="42"/>
      <c r="EO406" s="42"/>
      <c r="EP406" s="42"/>
      <c r="EQ406" s="42"/>
      <c r="ER406" s="42"/>
      <c r="ES406" s="42"/>
      <c r="ET406" s="42"/>
      <c r="EU406" s="42"/>
      <c r="EV406" s="42"/>
      <c r="EW406" s="42"/>
      <c r="EX406" s="42"/>
      <c r="EY406" s="42"/>
      <c r="EZ406" s="42"/>
      <c r="FA406" s="42"/>
      <c r="FB406" s="42"/>
      <c r="FC406" s="42"/>
      <c r="FD406" s="42"/>
      <c r="FE406" s="42"/>
      <c r="FF406" s="42"/>
      <c r="FG406" s="42"/>
      <c r="FH406" s="42"/>
      <c r="FI406" s="42"/>
      <c r="FJ406" s="42"/>
      <c r="FK406" s="42"/>
      <c r="FL406" s="42"/>
      <c r="FM406" s="42"/>
      <c r="FN406" s="42"/>
      <c r="FO406" s="42"/>
      <c r="FP406" s="42"/>
      <c r="FQ406" s="42"/>
      <c r="FR406" s="42"/>
      <c r="FS406" s="42"/>
      <c r="FT406" s="42"/>
      <c r="FU406" s="42"/>
      <c r="FV406" s="42"/>
      <c r="FW406" s="42"/>
      <c r="FX406" s="42"/>
      <c r="FY406" s="42"/>
      <c r="FZ406" s="42"/>
      <c r="GA406" s="42"/>
      <c r="GB406" s="42"/>
      <c r="GC406" s="42"/>
      <c r="GD406" s="42"/>
      <c r="GE406" s="42"/>
      <c r="GF406" s="42"/>
      <c r="GG406" s="42"/>
      <c r="GH406" s="42"/>
      <c r="GI406" s="42"/>
      <c r="GJ406" s="42"/>
      <c r="GK406" s="42"/>
      <c r="GL406" s="42"/>
      <c r="GM406" s="42"/>
      <c r="GN406" s="42"/>
      <c r="GO406" s="42"/>
      <c r="GP406" s="42"/>
      <c r="GQ406" s="42"/>
      <c r="GR406" s="42"/>
      <c r="GS406" s="42"/>
      <c r="GT406" s="42"/>
      <c r="GU406" s="42"/>
      <c r="GV406" s="42"/>
      <c r="GW406" s="42"/>
      <c r="GX406" s="42"/>
      <c r="GY406" s="42"/>
    </row>
    <row r="407" spans="1:207" ht="15.75">
      <c r="A407" s="52"/>
      <c r="B407" s="42"/>
      <c r="C407" s="42"/>
      <c r="D407" s="42"/>
      <c r="E407" s="42"/>
      <c r="F407" s="44"/>
      <c r="G407" s="42"/>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s="42"/>
      <c r="BM407" s="42"/>
      <c r="BN407" s="42"/>
      <c r="BO407" s="42"/>
      <c r="BP407" s="42"/>
      <c r="BQ407" s="42"/>
      <c r="BR407" s="42"/>
      <c r="BS407" s="42"/>
      <c r="BT407" s="42"/>
      <c r="BU407" s="42"/>
      <c r="BV407" s="42"/>
      <c r="BW407" s="42"/>
      <c r="BX407" s="42"/>
      <c r="BY407" s="42"/>
      <c r="BZ407" s="42"/>
      <c r="CA407" s="42"/>
      <c r="CB407" s="42"/>
      <c r="CC407" s="42"/>
      <c r="CD407" s="42"/>
      <c r="CE407" s="42"/>
      <c r="CF407" s="42"/>
      <c r="CG407" s="42"/>
      <c r="CH407" s="42"/>
      <c r="CI407" s="42"/>
      <c r="CJ407" s="42"/>
      <c r="CK407" s="42"/>
      <c r="CL407" s="42"/>
      <c r="CM407" s="42"/>
      <c r="CN407" s="42"/>
      <c r="CO407" s="42"/>
      <c r="CP407" s="42"/>
      <c r="CQ407" s="42"/>
      <c r="CR407" s="42"/>
      <c r="CS407" s="42"/>
      <c r="CT407" s="42"/>
      <c r="CU407" s="42"/>
      <c r="CV407" s="42"/>
      <c r="CW407" s="42"/>
      <c r="CX407" s="42"/>
      <c r="CY407" s="42"/>
      <c r="CZ407" s="42"/>
      <c r="DA407" s="42"/>
      <c r="DB407" s="42"/>
      <c r="DC407" s="42"/>
      <c r="DD407" s="42"/>
      <c r="DE407" s="42"/>
      <c r="DF407" s="42"/>
      <c r="DG407" s="42"/>
      <c r="DH407" s="42"/>
      <c r="DI407" s="42"/>
      <c r="DJ407" s="42"/>
      <c r="DK407" s="42"/>
      <c r="DL407" s="42"/>
      <c r="DM407" s="42"/>
      <c r="DN407" s="42"/>
      <c r="DO407" s="42"/>
      <c r="DP407" s="42"/>
      <c r="DQ407" s="42"/>
      <c r="DR407" s="42"/>
      <c r="DS407" s="42"/>
      <c r="DT407" s="42"/>
      <c r="DU407" s="42"/>
      <c r="DV407" s="42"/>
      <c r="DW407" s="42"/>
      <c r="DX407" s="42"/>
      <c r="DY407" s="42"/>
      <c r="DZ407" s="42"/>
      <c r="EA407" s="42"/>
      <c r="EB407" s="42"/>
      <c r="EC407" s="42"/>
      <c r="ED407" s="42"/>
      <c r="EE407" s="42"/>
      <c r="EF407" s="42"/>
      <c r="EG407" s="42"/>
      <c r="EH407" s="42"/>
      <c r="EI407" s="42"/>
      <c r="EJ407" s="42"/>
      <c r="EK407" s="42"/>
      <c r="EL407" s="42"/>
      <c r="EM407" s="42"/>
      <c r="EN407" s="42"/>
      <c r="EO407" s="42"/>
      <c r="EP407" s="42"/>
      <c r="EQ407" s="42"/>
      <c r="ER407" s="42"/>
      <c r="ES407" s="42"/>
      <c r="ET407" s="42"/>
      <c r="EU407" s="42"/>
      <c r="EV407" s="42"/>
      <c r="EW407" s="42"/>
      <c r="EX407" s="42"/>
      <c r="EY407" s="42"/>
      <c r="EZ407" s="42"/>
      <c r="FA407" s="42"/>
      <c r="FB407" s="42"/>
      <c r="FC407" s="42"/>
      <c r="FD407" s="42"/>
      <c r="FE407" s="42"/>
      <c r="FF407" s="42"/>
      <c r="FG407" s="42"/>
      <c r="FH407" s="42"/>
      <c r="FI407" s="42"/>
      <c r="FJ407" s="42"/>
      <c r="FK407" s="42"/>
      <c r="FL407" s="42"/>
      <c r="FM407" s="42"/>
      <c r="FN407" s="42"/>
      <c r="FO407" s="42"/>
      <c r="FP407" s="42"/>
      <c r="FQ407" s="42"/>
      <c r="FR407" s="42"/>
      <c r="FS407" s="42"/>
      <c r="FT407" s="42"/>
      <c r="FU407" s="42"/>
      <c r="FV407" s="42"/>
      <c r="FW407" s="42"/>
      <c r="FX407" s="42"/>
      <c r="FY407" s="42"/>
      <c r="FZ407" s="42"/>
      <c r="GA407" s="42"/>
      <c r="GB407" s="42"/>
      <c r="GC407" s="42"/>
      <c r="GD407" s="42"/>
      <c r="GE407" s="42"/>
      <c r="GF407" s="42"/>
      <c r="GG407" s="42"/>
      <c r="GH407" s="42"/>
      <c r="GI407" s="42"/>
      <c r="GJ407" s="42"/>
      <c r="GK407" s="42"/>
      <c r="GL407" s="42"/>
      <c r="GM407" s="42"/>
      <c r="GN407" s="42"/>
      <c r="GO407" s="42"/>
      <c r="GP407" s="42"/>
      <c r="GQ407" s="42"/>
      <c r="GR407" s="42"/>
      <c r="GS407" s="42"/>
      <c r="GT407" s="42"/>
      <c r="GU407" s="42"/>
      <c r="GV407" s="42"/>
      <c r="GW407" s="42"/>
      <c r="GX407" s="42"/>
      <c r="GY407" s="42"/>
    </row>
    <row r="408" spans="1:207" ht="15.75">
      <c r="A408" s="52"/>
      <c r="B408" s="42"/>
      <c r="C408" s="42"/>
      <c r="D408" s="42"/>
      <c r="E408" s="42"/>
      <c r="F408" s="44"/>
      <c r="G408" s="42"/>
      <c r="H408" s="42"/>
      <c r="I408" s="42"/>
      <c r="J408" s="42"/>
      <c r="K408" s="42"/>
      <c r="L408" s="42"/>
      <c r="M408" s="42"/>
      <c r="N408" s="42"/>
      <c r="O408" s="42"/>
      <c r="P408" s="42"/>
      <c r="Q408" s="42"/>
      <c r="R408" s="42"/>
      <c r="S408" s="42"/>
      <c r="T408" s="42"/>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s="42"/>
      <c r="BM408" s="42"/>
      <c r="BN408" s="42"/>
      <c r="BO408" s="42"/>
      <c r="BP408" s="42"/>
      <c r="BQ408" s="42"/>
      <c r="BR408" s="42"/>
      <c r="BS408" s="42"/>
      <c r="BT408" s="42"/>
      <c r="BU408" s="42"/>
      <c r="BV408" s="42"/>
      <c r="BW408" s="42"/>
      <c r="BX408" s="42"/>
      <c r="BY408" s="42"/>
      <c r="BZ408" s="42"/>
      <c r="CA408" s="42"/>
      <c r="CB408" s="42"/>
      <c r="CC408" s="42"/>
      <c r="CD408" s="42"/>
      <c r="CE408" s="42"/>
      <c r="CF408" s="42"/>
      <c r="CG408" s="42"/>
      <c r="CH408" s="42"/>
      <c r="CI408" s="42"/>
      <c r="CJ408" s="42"/>
      <c r="CK408" s="42"/>
      <c r="CL408" s="42"/>
      <c r="CM408" s="42"/>
      <c r="CN408" s="42"/>
      <c r="CO408" s="42"/>
      <c r="CP408" s="42"/>
      <c r="CQ408" s="42"/>
      <c r="CR408" s="42"/>
      <c r="CS408" s="42"/>
      <c r="CT408" s="42"/>
      <c r="CU408" s="42"/>
      <c r="CV408" s="42"/>
      <c r="CW408" s="42"/>
      <c r="CX408" s="42"/>
      <c r="CY408" s="42"/>
      <c r="CZ408" s="42"/>
      <c r="DA408" s="42"/>
      <c r="DB408" s="42"/>
      <c r="DC408" s="42"/>
      <c r="DD408" s="42"/>
      <c r="DE408" s="42"/>
      <c r="DF408" s="42"/>
      <c r="DG408" s="42"/>
      <c r="DH408" s="42"/>
      <c r="DI408" s="42"/>
      <c r="DJ408" s="42"/>
      <c r="DK408" s="42"/>
      <c r="DL408" s="42"/>
      <c r="DM408" s="42"/>
      <c r="DN408" s="42"/>
      <c r="DO408" s="42"/>
      <c r="DP408" s="42"/>
      <c r="DQ408" s="42"/>
      <c r="DR408" s="42"/>
      <c r="DS408" s="42"/>
      <c r="DT408" s="42"/>
      <c r="DU408" s="42"/>
      <c r="DV408" s="42"/>
      <c r="DW408" s="42"/>
      <c r="DX408" s="42"/>
      <c r="DY408" s="42"/>
      <c r="DZ408" s="42"/>
      <c r="EA408" s="42"/>
      <c r="EB408" s="42"/>
      <c r="EC408" s="42"/>
      <c r="ED408" s="42"/>
      <c r="EE408" s="42"/>
      <c r="EF408" s="42"/>
      <c r="EG408" s="42"/>
      <c r="EH408" s="42"/>
      <c r="EI408" s="42"/>
      <c r="EJ408" s="42"/>
      <c r="EK408" s="42"/>
      <c r="EL408" s="42"/>
      <c r="EM408" s="42"/>
      <c r="EN408" s="42"/>
      <c r="EO408" s="42"/>
      <c r="EP408" s="42"/>
      <c r="EQ408" s="42"/>
      <c r="ER408" s="42"/>
      <c r="ES408" s="42"/>
      <c r="ET408" s="42"/>
      <c r="EU408" s="42"/>
      <c r="EV408" s="42"/>
      <c r="EW408" s="42"/>
      <c r="EX408" s="42"/>
      <c r="EY408" s="42"/>
      <c r="EZ408" s="42"/>
      <c r="FA408" s="42"/>
      <c r="FB408" s="42"/>
      <c r="FC408" s="42"/>
      <c r="FD408" s="42"/>
      <c r="FE408" s="42"/>
      <c r="FF408" s="42"/>
      <c r="FG408" s="42"/>
      <c r="FH408" s="42"/>
      <c r="FI408" s="42"/>
      <c r="FJ408" s="42"/>
      <c r="FK408" s="42"/>
      <c r="FL408" s="42"/>
      <c r="FM408" s="42"/>
      <c r="FN408" s="42"/>
      <c r="FO408" s="42"/>
      <c r="FP408" s="42"/>
      <c r="FQ408" s="42"/>
      <c r="FR408" s="42"/>
      <c r="FS408" s="42"/>
      <c r="FT408" s="42"/>
      <c r="FU408" s="42"/>
      <c r="FV408" s="42"/>
      <c r="FW408" s="42"/>
      <c r="FX408" s="42"/>
      <c r="FY408" s="42"/>
      <c r="FZ408" s="42"/>
      <c r="GA408" s="42"/>
      <c r="GB408" s="42"/>
      <c r="GC408" s="42"/>
      <c r="GD408" s="42"/>
      <c r="GE408" s="42"/>
      <c r="GF408" s="42"/>
      <c r="GG408" s="42"/>
      <c r="GH408" s="42"/>
      <c r="GI408" s="42"/>
      <c r="GJ408" s="42"/>
      <c r="GK408" s="42"/>
      <c r="GL408" s="42"/>
      <c r="GM408" s="42"/>
      <c r="GN408" s="42"/>
      <c r="GO408" s="42"/>
      <c r="GP408" s="42"/>
      <c r="GQ408" s="42"/>
      <c r="GR408" s="42"/>
      <c r="GS408" s="42"/>
      <c r="GT408" s="42"/>
      <c r="GU408" s="42"/>
      <c r="GV408" s="42"/>
      <c r="GW408" s="42"/>
      <c r="GX408" s="42"/>
      <c r="GY408" s="42"/>
    </row>
    <row r="409" spans="1:207" ht="15.75">
      <c r="A409" s="52"/>
      <c r="B409" s="42"/>
      <c r="C409" s="42"/>
      <c r="D409" s="42"/>
      <c r="E409" s="42"/>
      <c r="F409" s="44"/>
      <c r="G409" s="42"/>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c r="BA409" s="42"/>
      <c r="BB409" s="42"/>
      <c r="BC409" s="42"/>
      <c r="BD409" s="42"/>
      <c r="BE409" s="42"/>
      <c r="BF409" s="42"/>
      <c r="BG409" s="42"/>
      <c r="BH409" s="42"/>
      <c r="BI409" s="42"/>
      <c r="BJ409" s="42"/>
      <c r="BK409" s="42"/>
      <c r="BL409" s="42"/>
      <c r="BM409" s="42"/>
      <c r="BN409" s="42"/>
      <c r="BO409" s="42"/>
      <c r="BP409" s="42"/>
      <c r="BQ409" s="42"/>
      <c r="BR409" s="42"/>
      <c r="BS409" s="42"/>
      <c r="BT409" s="42"/>
      <c r="BU409" s="42"/>
      <c r="BV409" s="42"/>
      <c r="BW409" s="42"/>
      <c r="BX409" s="42"/>
      <c r="BY409" s="42"/>
      <c r="BZ409" s="42"/>
      <c r="CA409" s="42"/>
      <c r="CB409" s="42"/>
      <c r="CC409" s="42"/>
      <c r="CD409" s="42"/>
      <c r="CE409" s="42"/>
      <c r="CF409" s="42"/>
      <c r="CG409" s="42"/>
      <c r="CH409" s="42"/>
      <c r="CI409" s="42"/>
      <c r="CJ409" s="42"/>
      <c r="CK409" s="42"/>
      <c r="CL409" s="42"/>
      <c r="CM409" s="42"/>
      <c r="CN409" s="42"/>
      <c r="CO409" s="42"/>
      <c r="CP409" s="42"/>
      <c r="CQ409" s="42"/>
      <c r="CR409" s="42"/>
      <c r="CS409" s="42"/>
      <c r="CT409" s="42"/>
      <c r="CU409" s="42"/>
      <c r="CV409" s="42"/>
      <c r="CW409" s="42"/>
      <c r="CX409" s="42"/>
      <c r="CY409" s="42"/>
      <c r="CZ409" s="42"/>
      <c r="DA409" s="42"/>
      <c r="DB409" s="42"/>
      <c r="DC409" s="42"/>
      <c r="DD409" s="42"/>
      <c r="DE409" s="42"/>
      <c r="DF409" s="42"/>
      <c r="DG409" s="42"/>
      <c r="DH409" s="42"/>
      <c r="DI409" s="42"/>
      <c r="DJ409" s="42"/>
      <c r="DK409" s="42"/>
      <c r="DL409" s="42"/>
      <c r="DM409" s="42"/>
      <c r="DN409" s="42"/>
      <c r="DO409" s="42"/>
      <c r="DP409" s="42"/>
      <c r="DQ409" s="42"/>
      <c r="DR409" s="42"/>
      <c r="DS409" s="42"/>
      <c r="DT409" s="42"/>
      <c r="DU409" s="42"/>
      <c r="DV409" s="42"/>
      <c r="DW409" s="42"/>
      <c r="DX409" s="42"/>
      <c r="DY409" s="42"/>
      <c r="DZ409" s="42"/>
      <c r="EA409" s="42"/>
      <c r="EB409" s="42"/>
      <c r="EC409" s="42"/>
      <c r="ED409" s="42"/>
      <c r="EE409" s="42"/>
      <c r="EF409" s="42"/>
      <c r="EG409" s="42"/>
      <c r="EH409" s="42"/>
      <c r="EI409" s="42"/>
      <c r="EJ409" s="42"/>
      <c r="EK409" s="42"/>
      <c r="EL409" s="42"/>
      <c r="EM409" s="42"/>
      <c r="EN409" s="42"/>
      <c r="EO409" s="42"/>
      <c r="EP409" s="42"/>
      <c r="EQ409" s="42"/>
      <c r="ER409" s="42"/>
      <c r="ES409" s="42"/>
      <c r="ET409" s="42"/>
      <c r="EU409" s="42"/>
      <c r="EV409" s="42"/>
      <c r="EW409" s="42"/>
      <c r="EX409" s="42"/>
      <c r="EY409" s="42"/>
      <c r="EZ409" s="42"/>
      <c r="FA409" s="42"/>
      <c r="FB409" s="42"/>
      <c r="FC409" s="42"/>
      <c r="FD409" s="42"/>
      <c r="FE409" s="42"/>
      <c r="FF409" s="42"/>
      <c r="FG409" s="42"/>
      <c r="FH409" s="42"/>
      <c r="FI409" s="42"/>
      <c r="FJ409" s="42"/>
      <c r="FK409" s="42"/>
      <c r="FL409" s="42"/>
      <c r="FM409" s="42"/>
      <c r="FN409" s="42"/>
      <c r="FO409" s="42"/>
      <c r="FP409" s="42"/>
      <c r="FQ409" s="42"/>
      <c r="FR409" s="42"/>
      <c r="FS409" s="42"/>
      <c r="FT409" s="42"/>
      <c r="FU409" s="42"/>
      <c r="FV409" s="42"/>
      <c r="FW409" s="42"/>
      <c r="FX409" s="42"/>
      <c r="FY409" s="42"/>
      <c r="FZ409" s="42"/>
      <c r="GA409" s="42"/>
      <c r="GB409" s="42"/>
      <c r="GC409" s="42"/>
      <c r="GD409" s="42"/>
      <c r="GE409" s="42"/>
      <c r="GF409" s="42"/>
      <c r="GG409" s="42"/>
      <c r="GH409" s="42"/>
      <c r="GI409" s="42"/>
      <c r="GJ409" s="42"/>
      <c r="GK409" s="42"/>
      <c r="GL409" s="42"/>
      <c r="GM409" s="42"/>
      <c r="GN409" s="42"/>
      <c r="GO409" s="42"/>
      <c r="GP409" s="42"/>
      <c r="GQ409" s="42"/>
      <c r="GR409" s="42"/>
      <c r="GS409" s="42"/>
      <c r="GT409" s="42"/>
      <c r="GU409" s="42"/>
      <c r="GV409" s="42"/>
      <c r="GW409" s="42"/>
      <c r="GX409" s="42"/>
      <c r="GY409" s="42"/>
    </row>
    <row r="410" spans="1:207" ht="15.75">
      <c r="A410" s="52"/>
      <c r="B410" s="42"/>
      <c r="C410" s="42"/>
      <c r="D410" s="42"/>
      <c r="E410" s="42"/>
      <c r="F410" s="44"/>
      <c r="G410" s="42"/>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s="42"/>
      <c r="BM410" s="42"/>
      <c r="BN410" s="42"/>
      <c r="BO410" s="42"/>
      <c r="BP410" s="42"/>
      <c r="BQ410" s="42"/>
      <c r="BR410" s="42"/>
      <c r="BS410" s="42"/>
      <c r="BT410" s="42"/>
      <c r="BU410" s="42"/>
      <c r="BV410" s="42"/>
      <c r="BW410" s="42"/>
      <c r="BX410" s="42"/>
      <c r="BY410" s="42"/>
      <c r="BZ410" s="42"/>
      <c r="CA410" s="42"/>
      <c r="CB410" s="42"/>
      <c r="CC410" s="42"/>
      <c r="CD410" s="42"/>
      <c r="CE410" s="42"/>
      <c r="CF410" s="42"/>
      <c r="CG410" s="42"/>
      <c r="CH410" s="42"/>
      <c r="CI410" s="42"/>
      <c r="CJ410" s="42"/>
      <c r="CK410" s="42"/>
      <c r="CL410" s="42"/>
      <c r="CM410" s="42"/>
      <c r="CN410" s="42"/>
      <c r="CO410" s="42"/>
      <c r="CP410" s="42"/>
      <c r="CQ410" s="42"/>
      <c r="CR410" s="42"/>
      <c r="CS410" s="42"/>
      <c r="CT410" s="42"/>
      <c r="CU410" s="42"/>
      <c r="CV410" s="42"/>
      <c r="CW410" s="42"/>
      <c r="CX410" s="42"/>
      <c r="CY410" s="42"/>
      <c r="CZ410" s="42"/>
      <c r="DA410" s="42"/>
      <c r="DB410" s="42"/>
      <c r="DC410" s="42"/>
      <c r="DD410" s="42"/>
      <c r="DE410" s="42"/>
      <c r="DF410" s="42"/>
      <c r="DG410" s="42"/>
      <c r="DH410" s="42"/>
      <c r="DI410" s="42"/>
      <c r="DJ410" s="42"/>
      <c r="DK410" s="42"/>
      <c r="DL410" s="42"/>
      <c r="DM410" s="42"/>
      <c r="DN410" s="42"/>
      <c r="DO410" s="42"/>
      <c r="DP410" s="42"/>
      <c r="DQ410" s="42"/>
      <c r="DR410" s="42"/>
      <c r="DS410" s="42"/>
      <c r="DT410" s="42"/>
      <c r="DU410" s="42"/>
      <c r="DV410" s="42"/>
      <c r="DW410" s="42"/>
      <c r="DX410" s="42"/>
      <c r="DY410" s="42"/>
      <c r="DZ410" s="42"/>
      <c r="EA410" s="42"/>
      <c r="EB410" s="42"/>
      <c r="EC410" s="42"/>
      <c r="ED410" s="42"/>
      <c r="EE410" s="42"/>
      <c r="EF410" s="42"/>
      <c r="EG410" s="42"/>
      <c r="EH410" s="42"/>
      <c r="EI410" s="42"/>
      <c r="EJ410" s="42"/>
      <c r="EK410" s="42"/>
      <c r="EL410" s="42"/>
      <c r="EM410" s="42"/>
      <c r="EN410" s="42"/>
      <c r="EO410" s="42"/>
      <c r="EP410" s="42"/>
      <c r="EQ410" s="42"/>
      <c r="ER410" s="42"/>
      <c r="ES410" s="42"/>
      <c r="ET410" s="42"/>
      <c r="EU410" s="42"/>
      <c r="EV410" s="42"/>
      <c r="EW410" s="42"/>
      <c r="EX410" s="42"/>
      <c r="EY410" s="42"/>
      <c r="EZ410" s="42"/>
      <c r="FA410" s="42"/>
      <c r="FB410" s="42"/>
      <c r="FC410" s="42"/>
      <c r="FD410" s="42"/>
      <c r="FE410" s="42"/>
      <c r="FF410" s="42"/>
      <c r="FG410" s="42"/>
      <c r="FH410" s="42"/>
      <c r="FI410" s="42"/>
      <c r="FJ410" s="42"/>
      <c r="FK410" s="42"/>
      <c r="FL410" s="42"/>
      <c r="FM410" s="42"/>
      <c r="FN410" s="42"/>
      <c r="FO410" s="42"/>
      <c r="FP410" s="42"/>
      <c r="FQ410" s="42"/>
      <c r="FR410" s="42"/>
      <c r="FS410" s="42"/>
      <c r="FT410" s="42"/>
      <c r="FU410" s="42"/>
      <c r="FV410" s="42"/>
      <c r="FW410" s="42"/>
      <c r="FX410" s="42"/>
      <c r="FY410" s="42"/>
      <c r="FZ410" s="42"/>
      <c r="GA410" s="42"/>
      <c r="GB410" s="42"/>
      <c r="GC410" s="42"/>
      <c r="GD410" s="42"/>
      <c r="GE410" s="42"/>
      <c r="GF410" s="42"/>
      <c r="GG410" s="42"/>
      <c r="GH410" s="42"/>
      <c r="GI410" s="42"/>
      <c r="GJ410" s="42"/>
      <c r="GK410" s="42"/>
      <c r="GL410" s="42"/>
      <c r="GM410" s="42"/>
      <c r="GN410" s="42"/>
      <c r="GO410" s="42"/>
      <c r="GP410" s="42"/>
      <c r="GQ410" s="42"/>
      <c r="GR410" s="42"/>
      <c r="GS410" s="42"/>
      <c r="GT410" s="42"/>
      <c r="GU410" s="42"/>
      <c r="GV410" s="42"/>
      <c r="GW410" s="42"/>
      <c r="GX410" s="42"/>
      <c r="GY410" s="42"/>
    </row>
    <row r="411" spans="1:207" ht="15.75">
      <c r="A411" s="52"/>
      <c r="B411" s="42"/>
      <c r="C411" s="42"/>
      <c r="D411" s="42"/>
      <c r="E411" s="42"/>
      <c r="F411" s="44"/>
      <c r="G411" s="42"/>
      <c r="H411" s="42"/>
      <c r="I411" s="42"/>
      <c r="J411" s="42"/>
      <c r="K411" s="42"/>
      <c r="L411" s="42"/>
      <c r="M411" s="42"/>
      <c r="N411" s="42"/>
      <c r="O411" s="42"/>
      <c r="P411" s="42"/>
      <c r="Q411" s="42"/>
      <c r="R411" s="42"/>
      <c r="S411" s="42"/>
      <c r="T411" s="42"/>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c r="AR411" s="42"/>
      <c r="AS411" s="42"/>
      <c r="AT411" s="42"/>
      <c r="AU411" s="42"/>
      <c r="AV411" s="42"/>
      <c r="AW411" s="42"/>
      <c r="AX411" s="42"/>
      <c r="AY411" s="42"/>
      <c r="AZ411" s="42"/>
      <c r="BA411" s="42"/>
      <c r="BB411" s="42"/>
      <c r="BC411" s="42"/>
      <c r="BD411" s="42"/>
      <c r="BE411" s="42"/>
      <c r="BF411" s="42"/>
      <c r="BG411" s="42"/>
      <c r="BH411" s="42"/>
      <c r="BI411" s="42"/>
      <c r="BJ411" s="42"/>
      <c r="BK411" s="42"/>
      <c r="BL411" s="42"/>
      <c r="BM411" s="42"/>
      <c r="BN411" s="42"/>
      <c r="BO411" s="42"/>
      <c r="BP411" s="42"/>
      <c r="BQ411" s="42"/>
      <c r="BR411" s="42"/>
      <c r="BS411" s="42"/>
      <c r="BT411" s="42"/>
      <c r="BU411" s="42"/>
      <c r="BV411" s="42"/>
      <c r="BW411" s="42"/>
      <c r="BX411" s="42"/>
      <c r="BY411" s="42"/>
      <c r="BZ411" s="42"/>
      <c r="CA411" s="42"/>
      <c r="CB411" s="42"/>
      <c r="CC411" s="42"/>
      <c r="CD411" s="42"/>
      <c r="CE411" s="42"/>
      <c r="CF411" s="42"/>
      <c r="CG411" s="42"/>
      <c r="CH411" s="42"/>
      <c r="CI411" s="42"/>
      <c r="CJ411" s="42"/>
      <c r="CK411" s="42"/>
      <c r="CL411" s="42"/>
      <c r="CM411" s="42"/>
      <c r="CN411" s="42"/>
      <c r="CO411" s="42"/>
      <c r="CP411" s="42"/>
      <c r="CQ411" s="42"/>
      <c r="CR411" s="42"/>
      <c r="CS411" s="42"/>
      <c r="CT411" s="42"/>
      <c r="CU411" s="42"/>
      <c r="CV411" s="42"/>
      <c r="CW411" s="42"/>
      <c r="CX411" s="42"/>
      <c r="CY411" s="42"/>
      <c r="CZ411" s="42"/>
      <c r="DA411" s="42"/>
      <c r="DB411" s="42"/>
      <c r="DC411" s="42"/>
      <c r="DD411" s="42"/>
      <c r="DE411" s="42"/>
      <c r="DF411" s="42"/>
      <c r="DG411" s="42"/>
      <c r="DH411" s="42"/>
      <c r="DI411" s="42"/>
      <c r="DJ411" s="42"/>
      <c r="DK411" s="42"/>
      <c r="DL411" s="42"/>
      <c r="DM411" s="42"/>
      <c r="DN411" s="42"/>
      <c r="DO411" s="42"/>
      <c r="DP411" s="42"/>
      <c r="DQ411" s="42"/>
      <c r="DR411" s="42"/>
      <c r="DS411" s="42"/>
      <c r="DT411" s="42"/>
      <c r="DU411" s="42"/>
      <c r="DV411" s="42"/>
      <c r="DW411" s="42"/>
      <c r="DX411" s="42"/>
      <c r="DY411" s="42"/>
      <c r="DZ411" s="42"/>
      <c r="EA411" s="42"/>
      <c r="EB411" s="42"/>
      <c r="EC411" s="42"/>
      <c r="ED411" s="42"/>
      <c r="EE411" s="42"/>
      <c r="EF411" s="42"/>
      <c r="EG411" s="42"/>
      <c r="EH411" s="42"/>
      <c r="EI411" s="42"/>
      <c r="EJ411" s="42"/>
      <c r="EK411" s="42"/>
      <c r="EL411" s="42"/>
      <c r="EM411" s="42"/>
      <c r="EN411" s="42"/>
      <c r="EO411" s="42"/>
      <c r="EP411" s="42"/>
      <c r="EQ411" s="42"/>
      <c r="ER411" s="42"/>
      <c r="ES411" s="42"/>
      <c r="ET411" s="42"/>
      <c r="EU411" s="42"/>
      <c r="EV411" s="42"/>
      <c r="EW411" s="42"/>
      <c r="EX411" s="42"/>
      <c r="EY411" s="42"/>
      <c r="EZ411" s="42"/>
      <c r="FA411" s="42"/>
      <c r="FB411" s="42"/>
      <c r="FC411" s="42"/>
      <c r="FD411" s="42"/>
      <c r="FE411" s="42"/>
      <c r="FF411" s="42"/>
      <c r="FG411" s="42"/>
      <c r="FH411" s="42"/>
      <c r="FI411" s="42"/>
      <c r="FJ411" s="42"/>
      <c r="FK411" s="42"/>
      <c r="FL411" s="42"/>
      <c r="FM411" s="42"/>
      <c r="FN411" s="42"/>
      <c r="FO411" s="42"/>
      <c r="FP411" s="42"/>
      <c r="FQ411" s="42"/>
      <c r="FR411" s="42"/>
      <c r="FS411" s="42"/>
      <c r="FT411" s="42"/>
      <c r="FU411" s="42"/>
      <c r="FV411" s="42"/>
      <c r="FW411" s="42"/>
      <c r="FX411" s="42"/>
      <c r="FY411" s="42"/>
      <c r="FZ411" s="42"/>
      <c r="GA411" s="42"/>
      <c r="GB411" s="42"/>
      <c r="GC411" s="42"/>
      <c r="GD411" s="42"/>
      <c r="GE411" s="42"/>
      <c r="GF411" s="42"/>
      <c r="GG411" s="42"/>
      <c r="GH411" s="42"/>
      <c r="GI411" s="42"/>
      <c r="GJ411" s="42"/>
      <c r="GK411" s="42"/>
      <c r="GL411" s="42"/>
      <c r="GM411" s="42"/>
      <c r="GN411" s="42"/>
      <c r="GO411" s="42"/>
      <c r="GP411" s="42"/>
      <c r="GQ411" s="42"/>
      <c r="GR411" s="42"/>
      <c r="GS411" s="42"/>
      <c r="GT411" s="42"/>
      <c r="GU411" s="42"/>
      <c r="GV411" s="42"/>
      <c r="GW411" s="42"/>
      <c r="GX411" s="42"/>
      <c r="GY411" s="42"/>
    </row>
    <row r="412" spans="1:207" ht="15.75">
      <c r="A412" s="52"/>
      <c r="B412" s="42"/>
      <c r="C412" s="42"/>
      <c r="D412" s="42"/>
      <c r="E412" s="42"/>
      <c r="F412" s="44"/>
      <c r="G412" s="42"/>
      <c r="H412" s="42"/>
      <c r="I412" s="42"/>
      <c r="J412" s="42"/>
      <c r="K412" s="42"/>
      <c r="L412" s="42"/>
      <c r="M412" s="42"/>
      <c r="N412" s="42"/>
      <c r="O412" s="42"/>
      <c r="P412" s="42"/>
      <c r="Q412" s="42"/>
      <c r="R412" s="42"/>
      <c r="S412" s="42"/>
      <c r="T412" s="42"/>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c r="AR412" s="42"/>
      <c r="AS412" s="42"/>
      <c r="AT412" s="42"/>
      <c r="AU412" s="42"/>
      <c r="AV412" s="42"/>
      <c r="AW412" s="42"/>
      <c r="AX412" s="42"/>
      <c r="AY412" s="42"/>
      <c r="AZ412" s="42"/>
      <c r="BA412" s="42"/>
      <c r="BB412" s="42"/>
      <c r="BC412" s="42"/>
      <c r="BD412" s="42"/>
      <c r="BE412" s="42"/>
      <c r="BF412" s="42"/>
      <c r="BG412" s="42"/>
      <c r="BH412" s="42"/>
      <c r="BI412" s="42"/>
      <c r="BJ412" s="42"/>
      <c r="BK412" s="42"/>
      <c r="BL412" s="42"/>
      <c r="BM412" s="42"/>
      <c r="BN412" s="42"/>
      <c r="BO412" s="42"/>
      <c r="BP412" s="42"/>
      <c r="BQ412" s="42"/>
      <c r="BR412" s="42"/>
      <c r="BS412" s="42"/>
      <c r="BT412" s="42"/>
      <c r="BU412" s="42"/>
      <c r="BV412" s="42"/>
      <c r="BW412" s="42"/>
      <c r="BX412" s="42"/>
      <c r="BY412" s="42"/>
      <c r="BZ412" s="42"/>
      <c r="CA412" s="42"/>
      <c r="CB412" s="42"/>
      <c r="CC412" s="42"/>
      <c r="CD412" s="42"/>
      <c r="CE412" s="42"/>
      <c r="CF412" s="42"/>
      <c r="CG412" s="42"/>
      <c r="CH412" s="42"/>
      <c r="CI412" s="42"/>
      <c r="CJ412" s="42"/>
      <c r="CK412" s="42"/>
      <c r="CL412" s="42"/>
      <c r="CM412" s="42"/>
      <c r="CN412" s="42"/>
      <c r="CO412" s="42"/>
      <c r="CP412" s="42"/>
      <c r="CQ412" s="42"/>
      <c r="CR412" s="42"/>
      <c r="CS412" s="42"/>
      <c r="CT412" s="42"/>
      <c r="CU412" s="42"/>
      <c r="CV412" s="42"/>
      <c r="CW412" s="42"/>
      <c r="CX412" s="42"/>
      <c r="CY412" s="42"/>
      <c r="CZ412" s="42"/>
      <c r="DA412" s="42"/>
      <c r="DB412" s="42"/>
      <c r="DC412" s="42"/>
      <c r="DD412" s="42"/>
      <c r="DE412" s="42"/>
      <c r="DF412" s="42"/>
      <c r="DG412" s="42"/>
      <c r="DH412" s="42"/>
      <c r="DI412" s="42"/>
      <c r="DJ412" s="42"/>
      <c r="DK412" s="42"/>
      <c r="DL412" s="42"/>
      <c r="DM412" s="42"/>
      <c r="DN412" s="42"/>
      <c r="DO412" s="42"/>
      <c r="DP412" s="42"/>
      <c r="DQ412" s="42"/>
      <c r="DR412" s="42"/>
      <c r="DS412" s="42"/>
      <c r="DT412" s="42"/>
      <c r="DU412" s="42"/>
      <c r="DV412" s="42"/>
      <c r="DW412" s="42"/>
      <c r="DX412" s="42"/>
      <c r="DY412" s="42"/>
      <c r="DZ412" s="42"/>
      <c r="EA412" s="42"/>
      <c r="EB412" s="42"/>
      <c r="EC412" s="42"/>
      <c r="ED412" s="42"/>
      <c r="EE412" s="42"/>
      <c r="EF412" s="42"/>
      <c r="EG412" s="42"/>
      <c r="EH412" s="42"/>
      <c r="EI412" s="42"/>
      <c r="EJ412" s="42"/>
      <c r="EK412" s="42"/>
      <c r="EL412" s="42"/>
      <c r="EM412" s="42"/>
      <c r="EN412" s="42"/>
      <c r="EO412" s="42"/>
      <c r="EP412" s="42"/>
      <c r="EQ412" s="42"/>
      <c r="ER412" s="42"/>
      <c r="ES412" s="42"/>
      <c r="ET412" s="42"/>
      <c r="EU412" s="42"/>
      <c r="EV412" s="42"/>
      <c r="EW412" s="42"/>
      <c r="EX412" s="42"/>
      <c r="EY412" s="42"/>
      <c r="EZ412" s="42"/>
      <c r="FA412" s="42"/>
      <c r="FB412" s="42"/>
      <c r="FC412" s="42"/>
      <c r="FD412" s="42"/>
      <c r="FE412" s="42"/>
      <c r="FF412" s="42"/>
      <c r="FG412" s="42"/>
      <c r="FH412" s="42"/>
      <c r="FI412" s="42"/>
      <c r="FJ412" s="42"/>
      <c r="FK412" s="42"/>
      <c r="FL412" s="42"/>
      <c r="FM412" s="42"/>
      <c r="FN412" s="42"/>
      <c r="FO412" s="42"/>
      <c r="FP412" s="42"/>
      <c r="FQ412" s="42"/>
      <c r="FR412" s="42"/>
      <c r="FS412" s="42"/>
      <c r="FT412" s="42"/>
      <c r="FU412" s="42"/>
      <c r="FV412" s="42"/>
      <c r="FW412" s="42"/>
      <c r="FX412" s="42"/>
      <c r="FY412" s="42"/>
      <c r="FZ412" s="42"/>
      <c r="GA412" s="42"/>
      <c r="GB412" s="42"/>
      <c r="GC412" s="42"/>
      <c r="GD412" s="42"/>
      <c r="GE412" s="42"/>
      <c r="GF412" s="42"/>
      <c r="GG412" s="42"/>
      <c r="GH412" s="42"/>
      <c r="GI412" s="42"/>
      <c r="GJ412" s="42"/>
      <c r="GK412" s="42"/>
      <c r="GL412" s="42"/>
      <c r="GM412" s="42"/>
      <c r="GN412" s="42"/>
      <c r="GO412" s="42"/>
      <c r="GP412" s="42"/>
      <c r="GQ412" s="42"/>
      <c r="GR412" s="42"/>
      <c r="GS412" s="42"/>
      <c r="GT412" s="42"/>
      <c r="GU412" s="42"/>
      <c r="GV412" s="42"/>
      <c r="GW412" s="42"/>
      <c r="GX412" s="42"/>
      <c r="GY412" s="42"/>
    </row>
    <row r="413" spans="1:207" ht="15.75">
      <c r="A413" s="52"/>
      <c r="B413" s="42"/>
      <c r="C413" s="42"/>
      <c r="D413" s="42"/>
      <c r="E413" s="42"/>
      <c r="F413" s="44"/>
      <c r="G413" s="42"/>
      <c r="H413" s="42"/>
      <c r="I413" s="42"/>
      <c r="J413" s="42"/>
      <c r="K413" s="42"/>
      <c r="L413" s="42"/>
      <c r="M413" s="42"/>
      <c r="N413" s="42"/>
      <c r="O413" s="42"/>
      <c r="P413" s="42"/>
      <c r="Q413" s="42"/>
      <c r="R413" s="42"/>
      <c r="S413" s="42"/>
      <c r="T413" s="42"/>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c r="AR413" s="42"/>
      <c r="AS413" s="42"/>
      <c r="AT413" s="42"/>
      <c r="AU413" s="42"/>
      <c r="AV413" s="42"/>
      <c r="AW413" s="42"/>
      <c r="AX413" s="42"/>
      <c r="AY413" s="42"/>
      <c r="AZ413" s="42"/>
      <c r="BA413" s="42"/>
      <c r="BB413" s="42"/>
      <c r="BC413" s="42"/>
      <c r="BD413" s="42"/>
      <c r="BE413" s="42"/>
      <c r="BF413" s="42"/>
      <c r="BG413" s="42"/>
      <c r="BH413" s="42"/>
      <c r="BI413" s="42"/>
      <c r="BJ413" s="42"/>
      <c r="BK413" s="42"/>
      <c r="BL413" s="42"/>
      <c r="BM413" s="42"/>
      <c r="BN413" s="42"/>
      <c r="BO413" s="42"/>
      <c r="BP413" s="42"/>
      <c r="BQ413" s="42"/>
      <c r="BR413" s="42"/>
      <c r="BS413" s="42"/>
      <c r="BT413" s="42"/>
      <c r="BU413" s="42"/>
      <c r="BV413" s="42"/>
      <c r="BW413" s="42"/>
      <c r="BX413" s="42"/>
      <c r="BY413" s="42"/>
      <c r="BZ413" s="42"/>
      <c r="CA413" s="42"/>
      <c r="CB413" s="42"/>
      <c r="CC413" s="42"/>
      <c r="CD413" s="42"/>
      <c r="CE413" s="42"/>
      <c r="CF413" s="42"/>
      <c r="CG413" s="42"/>
      <c r="CH413" s="42"/>
      <c r="CI413" s="42"/>
      <c r="CJ413" s="42"/>
      <c r="CK413" s="42"/>
      <c r="CL413" s="42"/>
      <c r="CM413" s="42"/>
      <c r="CN413" s="42"/>
      <c r="CO413" s="42"/>
      <c r="CP413" s="42"/>
      <c r="CQ413" s="42"/>
      <c r="CR413" s="42"/>
      <c r="CS413" s="42"/>
      <c r="CT413" s="42"/>
      <c r="CU413" s="42"/>
      <c r="CV413" s="42"/>
      <c r="CW413" s="42"/>
      <c r="CX413" s="42"/>
      <c r="CY413" s="42"/>
      <c r="CZ413" s="42"/>
      <c r="DA413" s="42"/>
      <c r="DB413" s="42"/>
      <c r="DC413" s="42"/>
      <c r="DD413" s="42"/>
      <c r="DE413" s="42"/>
      <c r="DF413" s="42"/>
      <c r="DG413" s="42"/>
      <c r="DH413" s="42"/>
      <c r="DI413" s="42"/>
      <c r="DJ413" s="42"/>
      <c r="DK413" s="42"/>
      <c r="DL413" s="42"/>
      <c r="DM413" s="42"/>
      <c r="DN413" s="42"/>
      <c r="DO413" s="42"/>
      <c r="DP413" s="42"/>
      <c r="DQ413" s="42"/>
      <c r="DR413" s="42"/>
      <c r="DS413" s="42"/>
      <c r="DT413" s="42"/>
      <c r="DU413" s="42"/>
      <c r="DV413" s="42"/>
      <c r="DW413" s="42"/>
      <c r="DX413" s="42"/>
      <c r="DY413" s="42"/>
      <c r="DZ413" s="42"/>
      <c r="EA413" s="42"/>
      <c r="EB413" s="42"/>
      <c r="EC413" s="42"/>
      <c r="ED413" s="42"/>
      <c r="EE413" s="42"/>
      <c r="EF413" s="42"/>
      <c r="EG413" s="42"/>
      <c r="EH413" s="42"/>
      <c r="EI413" s="42"/>
      <c r="EJ413" s="42"/>
      <c r="EK413" s="42"/>
      <c r="EL413" s="42"/>
      <c r="EM413" s="42"/>
      <c r="EN413" s="42"/>
      <c r="EO413" s="42"/>
      <c r="EP413" s="42"/>
      <c r="EQ413" s="42"/>
      <c r="ER413" s="42"/>
      <c r="ES413" s="42"/>
      <c r="ET413" s="42"/>
      <c r="EU413" s="42"/>
      <c r="EV413" s="42"/>
      <c r="EW413" s="42"/>
      <c r="EX413" s="42"/>
      <c r="EY413" s="42"/>
      <c r="EZ413" s="42"/>
      <c r="FA413" s="42"/>
      <c r="FB413" s="42"/>
      <c r="FC413" s="42"/>
      <c r="FD413" s="42"/>
      <c r="FE413" s="42"/>
      <c r="FF413" s="42"/>
      <c r="FG413" s="42"/>
      <c r="FH413" s="42"/>
      <c r="FI413" s="42"/>
      <c r="FJ413" s="42"/>
      <c r="FK413" s="42"/>
      <c r="FL413" s="42"/>
      <c r="FM413" s="42"/>
      <c r="FN413" s="42"/>
      <c r="FO413" s="42"/>
      <c r="FP413" s="42"/>
      <c r="FQ413" s="42"/>
      <c r="FR413" s="42"/>
      <c r="FS413" s="42"/>
      <c r="FT413" s="42"/>
      <c r="FU413" s="42"/>
      <c r="FV413" s="42"/>
      <c r="FW413" s="42"/>
      <c r="FX413" s="42"/>
      <c r="FY413" s="42"/>
      <c r="FZ413" s="42"/>
      <c r="GA413" s="42"/>
      <c r="GB413" s="42"/>
      <c r="GC413" s="42"/>
      <c r="GD413" s="42"/>
      <c r="GE413" s="42"/>
      <c r="GF413" s="42"/>
      <c r="GG413" s="42"/>
      <c r="GH413" s="42"/>
      <c r="GI413" s="42"/>
      <c r="GJ413" s="42"/>
      <c r="GK413" s="42"/>
      <c r="GL413" s="42"/>
      <c r="GM413" s="42"/>
      <c r="GN413" s="42"/>
      <c r="GO413" s="42"/>
      <c r="GP413" s="42"/>
      <c r="GQ413" s="42"/>
      <c r="GR413" s="42"/>
      <c r="GS413" s="42"/>
      <c r="GT413" s="42"/>
      <c r="GU413" s="42"/>
      <c r="GV413" s="42"/>
      <c r="GW413" s="42"/>
      <c r="GX413" s="42"/>
      <c r="GY413" s="42"/>
    </row>
    <row r="414" spans="1:207" ht="15.75">
      <c r="A414" s="52"/>
      <c r="B414" s="42"/>
      <c r="C414" s="42"/>
      <c r="D414" s="42"/>
      <c r="E414" s="42"/>
      <c r="F414" s="44"/>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s="42"/>
      <c r="BM414" s="42"/>
      <c r="BN414" s="42"/>
      <c r="BO414" s="42"/>
      <c r="BP414" s="42"/>
      <c r="BQ414" s="42"/>
      <c r="BR414" s="42"/>
      <c r="BS414" s="42"/>
      <c r="BT414" s="42"/>
      <c r="BU414" s="42"/>
      <c r="BV414" s="42"/>
      <c r="BW414" s="42"/>
      <c r="BX414" s="42"/>
      <c r="BY414" s="42"/>
      <c r="BZ414" s="42"/>
      <c r="CA414" s="42"/>
      <c r="CB414" s="42"/>
      <c r="CC414" s="42"/>
      <c r="CD414" s="42"/>
      <c r="CE414" s="42"/>
      <c r="CF414" s="42"/>
      <c r="CG414" s="42"/>
      <c r="CH414" s="42"/>
      <c r="CI414" s="42"/>
      <c r="CJ414" s="42"/>
      <c r="CK414" s="42"/>
      <c r="CL414" s="42"/>
      <c r="CM414" s="42"/>
      <c r="CN414" s="42"/>
      <c r="CO414" s="42"/>
      <c r="CP414" s="42"/>
      <c r="CQ414" s="42"/>
      <c r="CR414" s="42"/>
      <c r="CS414" s="42"/>
      <c r="CT414" s="42"/>
      <c r="CU414" s="42"/>
      <c r="CV414" s="42"/>
      <c r="CW414" s="42"/>
      <c r="CX414" s="42"/>
      <c r="CY414" s="42"/>
      <c r="CZ414" s="42"/>
      <c r="DA414" s="42"/>
      <c r="DB414" s="42"/>
      <c r="DC414" s="42"/>
      <c r="DD414" s="42"/>
      <c r="DE414" s="42"/>
      <c r="DF414" s="42"/>
      <c r="DG414" s="42"/>
      <c r="DH414" s="42"/>
      <c r="DI414" s="42"/>
      <c r="DJ414" s="42"/>
      <c r="DK414" s="42"/>
      <c r="DL414" s="42"/>
      <c r="DM414" s="42"/>
      <c r="DN414" s="42"/>
      <c r="DO414" s="42"/>
      <c r="DP414" s="42"/>
      <c r="DQ414" s="42"/>
      <c r="DR414" s="42"/>
      <c r="DS414" s="42"/>
      <c r="DT414" s="42"/>
      <c r="DU414" s="42"/>
      <c r="DV414" s="42"/>
      <c r="DW414" s="42"/>
      <c r="DX414" s="42"/>
      <c r="DY414" s="42"/>
      <c r="DZ414" s="42"/>
      <c r="EA414" s="42"/>
      <c r="EB414" s="42"/>
      <c r="EC414" s="42"/>
      <c r="ED414" s="42"/>
      <c r="EE414" s="42"/>
      <c r="EF414" s="42"/>
      <c r="EG414" s="42"/>
      <c r="EH414" s="42"/>
      <c r="EI414" s="42"/>
      <c r="EJ414" s="42"/>
      <c r="EK414" s="42"/>
      <c r="EL414" s="42"/>
      <c r="EM414" s="42"/>
      <c r="EN414" s="42"/>
      <c r="EO414" s="42"/>
      <c r="EP414" s="42"/>
      <c r="EQ414" s="42"/>
      <c r="ER414" s="42"/>
      <c r="ES414" s="42"/>
      <c r="ET414" s="42"/>
      <c r="EU414" s="42"/>
      <c r="EV414" s="42"/>
      <c r="EW414" s="42"/>
      <c r="EX414" s="42"/>
      <c r="EY414" s="42"/>
      <c r="EZ414" s="42"/>
      <c r="FA414" s="42"/>
      <c r="FB414" s="42"/>
      <c r="FC414" s="42"/>
      <c r="FD414" s="42"/>
      <c r="FE414" s="42"/>
      <c r="FF414" s="42"/>
      <c r="FG414" s="42"/>
      <c r="FH414" s="42"/>
      <c r="FI414" s="42"/>
      <c r="FJ414" s="42"/>
      <c r="FK414" s="42"/>
      <c r="FL414" s="42"/>
      <c r="FM414" s="42"/>
      <c r="FN414" s="42"/>
      <c r="FO414" s="42"/>
      <c r="FP414" s="42"/>
      <c r="FQ414" s="42"/>
      <c r="FR414" s="42"/>
      <c r="FS414" s="42"/>
      <c r="FT414" s="42"/>
      <c r="FU414" s="42"/>
      <c r="FV414" s="42"/>
      <c r="FW414" s="42"/>
      <c r="FX414" s="42"/>
      <c r="FY414" s="42"/>
      <c r="FZ414" s="42"/>
      <c r="GA414" s="42"/>
      <c r="GB414" s="42"/>
      <c r="GC414" s="42"/>
      <c r="GD414" s="42"/>
      <c r="GE414" s="42"/>
      <c r="GF414" s="42"/>
      <c r="GG414" s="42"/>
      <c r="GH414" s="42"/>
      <c r="GI414" s="42"/>
      <c r="GJ414" s="42"/>
      <c r="GK414" s="42"/>
      <c r="GL414" s="42"/>
      <c r="GM414" s="42"/>
      <c r="GN414" s="42"/>
      <c r="GO414" s="42"/>
      <c r="GP414" s="42"/>
      <c r="GQ414" s="42"/>
      <c r="GR414" s="42"/>
      <c r="GS414" s="42"/>
      <c r="GT414" s="42"/>
      <c r="GU414" s="42"/>
      <c r="GV414" s="42"/>
      <c r="GW414" s="42"/>
      <c r="GX414" s="42"/>
      <c r="GY414" s="42"/>
    </row>
    <row r="415" spans="1:207" ht="15.75">
      <c r="A415" s="52"/>
      <c r="B415" s="42"/>
      <c r="C415" s="42"/>
      <c r="D415" s="42"/>
      <c r="E415" s="42"/>
      <c r="F415" s="44"/>
      <c r="G415" s="42"/>
      <c r="H415" s="42"/>
      <c r="I415" s="42"/>
      <c r="J415" s="42"/>
      <c r="K415" s="42"/>
      <c r="L415" s="42"/>
      <c r="M415" s="42"/>
      <c r="N415" s="42"/>
      <c r="O415" s="42"/>
      <c r="P415" s="42"/>
      <c r="Q415" s="42"/>
      <c r="R415" s="42"/>
      <c r="S415" s="42"/>
      <c r="T415" s="42"/>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c r="BI415" s="42"/>
      <c r="BJ415" s="42"/>
      <c r="BK415" s="42"/>
      <c r="BL415" s="42"/>
      <c r="BM415" s="42"/>
      <c r="BN415" s="42"/>
      <c r="BO415" s="42"/>
      <c r="BP415" s="42"/>
      <c r="BQ415" s="42"/>
      <c r="BR415" s="42"/>
      <c r="BS415" s="42"/>
      <c r="BT415" s="42"/>
      <c r="BU415" s="42"/>
      <c r="BV415" s="42"/>
      <c r="BW415" s="42"/>
      <c r="BX415" s="42"/>
      <c r="BY415" s="42"/>
      <c r="BZ415" s="42"/>
      <c r="CA415" s="42"/>
      <c r="CB415" s="42"/>
      <c r="CC415" s="42"/>
      <c r="CD415" s="42"/>
      <c r="CE415" s="42"/>
      <c r="CF415" s="42"/>
      <c r="CG415" s="42"/>
      <c r="CH415" s="42"/>
      <c r="CI415" s="42"/>
      <c r="CJ415" s="42"/>
      <c r="CK415" s="42"/>
      <c r="CL415" s="42"/>
      <c r="CM415" s="42"/>
      <c r="CN415" s="42"/>
      <c r="CO415" s="42"/>
      <c r="CP415" s="42"/>
      <c r="CQ415" s="42"/>
      <c r="CR415" s="42"/>
      <c r="CS415" s="42"/>
      <c r="CT415" s="42"/>
      <c r="CU415" s="42"/>
      <c r="CV415" s="42"/>
      <c r="CW415" s="42"/>
      <c r="CX415" s="42"/>
      <c r="CY415" s="42"/>
      <c r="CZ415" s="42"/>
      <c r="DA415" s="42"/>
      <c r="DB415" s="42"/>
      <c r="DC415" s="42"/>
      <c r="DD415" s="42"/>
      <c r="DE415" s="42"/>
      <c r="DF415" s="42"/>
      <c r="DG415" s="42"/>
      <c r="DH415" s="42"/>
      <c r="DI415" s="42"/>
      <c r="DJ415" s="42"/>
      <c r="DK415" s="42"/>
      <c r="DL415" s="42"/>
      <c r="DM415" s="42"/>
      <c r="DN415" s="42"/>
      <c r="DO415" s="42"/>
      <c r="DP415" s="42"/>
      <c r="DQ415" s="42"/>
      <c r="DR415" s="42"/>
      <c r="DS415" s="42"/>
      <c r="DT415" s="42"/>
      <c r="DU415" s="42"/>
      <c r="DV415" s="42"/>
      <c r="DW415" s="42"/>
      <c r="DX415" s="42"/>
      <c r="DY415" s="42"/>
      <c r="DZ415" s="42"/>
      <c r="EA415" s="42"/>
      <c r="EB415" s="42"/>
      <c r="EC415" s="42"/>
      <c r="ED415" s="42"/>
      <c r="EE415" s="42"/>
      <c r="EF415" s="42"/>
      <c r="EG415" s="42"/>
      <c r="EH415" s="42"/>
      <c r="EI415" s="42"/>
      <c r="EJ415" s="42"/>
      <c r="EK415" s="42"/>
      <c r="EL415" s="42"/>
      <c r="EM415" s="42"/>
      <c r="EN415" s="42"/>
      <c r="EO415" s="42"/>
      <c r="EP415" s="42"/>
      <c r="EQ415" s="42"/>
      <c r="ER415" s="42"/>
      <c r="ES415" s="42"/>
      <c r="ET415" s="42"/>
      <c r="EU415" s="42"/>
      <c r="EV415" s="42"/>
      <c r="EW415" s="42"/>
      <c r="EX415" s="42"/>
      <c r="EY415" s="42"/>
      <c r="EZ415" s="42"/>
      <c r="FA415" s="42"/>
      <c r="FB415" s="42"/>
      <c r="FC415" s="42"/>
      <c r="FD415" s="42"/>
      <c r="FE415" s="42"/>
      <c r="FF415" s="42"/>
      <c r="FG415" s="42"/>
      <c r="FH415" s="42"/>
      <c r="FI415" s="42"/>
      <c r="FJ415" s="42"/>
      <c r="FK415" s="42"/>
      <c r="FL415" s="42"/>
      <c r="FM415" s="42"/>
      <c r="FN415" s="42"/>
      <c r="FO415" s="42"/>
      <c r="FP415" s="42"/>
      <c r="FQ415" s="42"/>
      <c r="FR415" s="42"/>
      <c r="FS415" s="42"/>
      <c r="FT415" s="42"/>
      <c r="FU415" s="42"/>
      <c r="FV415" s="42"/>
      <c r="FW415" s="42"/>
      <c r="FX415" s="42"/>
      <c r="FY415" s="42"/>
      <c r="FZ415" s="42"/>
      <c r="GA415" s="42"/>
      <c r="GB415" s="42"/>
      <c r="GC415" s="42"/>
      <c r="GD415" s="42"/>
      <c r="GE415" s="42"/>
      <c r="GF415" s="42"/>
      <c r="GG415" s="42"/>
      <c r="GH415" s="42"/>
      <c r="GI415" s="42"/>
      <c r="GJ415" s="42"/>
      <c r="GK415" s="42"/>
      <c r="GL415" s="42"/>
      <c r="GM415" s="42"/>
      <c r="GN415" s="42"/>
      <c r="GO415" s="42"/>
      <c r="GP415" s="42"/>
      <c r="GQ415" s="42"/>
      <c r="GR415" s="42"/>
      <c r="GS415" s="42"/>
      <c r="GT415" s="42"/>
      <c r="GU415" s="42"/>
      <c r="GV415" s="42"/>
      <c r="GW415" s="42"/>
      <c r="GX415" s="42"/>
      <c r="GY415" s="42"/>
    </row>
    <row r="416" spans="1:207" ht="15.75">
      <c r="A416" s="52"/>
      <c r="B416" s="42"/>
      <c r="C416" s="42"/>
      <c r="D416" s="42"/>
      <c r="E416" s="42"/>
      <c r="F416" s="44"/>
      <c r="G416" s="42"/>
      <c r="H416" s="42"/>
      <c r="I416" s="42"/>
      <c r="J416" s="42"/>
      <c r="K416" s="42"/>
      <c r="L416" s="42"/>
      <c r="M416" s="42"/>
      <c r="N416" s="42"/>
      <c r="O416" s="42"/>
      <c r="P416" s="42"/>
      <c r="Q416" s="42"/>
      <c r="R416" s="42"/>
      <c r="S416" s="42"/>
      <c r="T416" s="42"/>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c r="BG416" s="42"/>
      <c r="BH416" s="42"/>
      <c r="BI416" s="42"/>
      <c r="BJ416" s="42"/>
      <c r="BK416" s="42"/>
      <c r="BL416" s="42"/>
      <c r="BM416" s="42"/>
      <c r="BN416" s="42"/>
      <c r="BO416" s="42"/>
      <c r="BP416" s="42"/>
      <c r="BQ416" s="42"/>
      <c r="BR416" s="42"/>
      <c r="BS416" s="42"/>
      <c r="BT416" s="42"/>
      <c r="BU416" s="42"/>
      <c r="BV416" s="42"/>
      <c r="BW416" s="42"/>
      <c r="BX416" s="42"/>
      <c r="BY416" s="42"/>
      <c r="BZ416" s="42"/>
      <c r="CA416" s="42"/>
      <c r="CB416" s="42"/>
      <c r="CC416" s="42"/>
      <c r="CD416" s="42"/>
      <c r="CE416" s="42"/>
      <c r="CF416" s="42"/>
      <c r="CG416" s="42"/>
      <c r="CH416" s="42"/>
      <c r="CI416" s="42"/>
      <c r="CJ416" s="42"/>
      <c r="CK416" s="42"/>
      <c r="CL416" s="42"/>
      <c r="CM416" s="42"/>
      <c r="CN416" s="42"/>
      <c r="CO416" s="42"/>
      <c r="CP416" s="42"/>
      <c r="CQ416" s="42"/>
      <c r="CR416" s="42"/>
      <c r="CS416" s="42"/>
      <c r="CT416" s="42"/>
      <c r="CU416" s="42"/>
      <c r="CV416" s="42"/>
      <c r="CW416" s="42"/>
      <c r="CX416" s="42"/>
      <c r="CY416" s="42"/>
      <c r="CZ416" s="42"/>
      <c r="DA416" s="42"/>
      <c r="DB416" s="42"/>
      <c r="DC416" s="42"/>
      <c r="DD416" s="42"/>
      <c r="DE416" s="42"/>
      <c r="DF416" s="42"/>
      <c r="DG416" s="42"/>
      <c r="DH416" s="42"/>
      <c r="DI416" s="42"/>
      <c r="DJ416" s="42"/>
      <c r="DK416" s="42"/>
      <c r="DL416" s="42"/>
      <c r="DM416" s="42"/>
      <c r="DN416" s="42"/>
      <c r="DO416" s="42"/>
      <c r="DP416" s="42"/>
      <c r="DQ416" s="42"/>
      <c r="DR416" s="42"/>
      <c r="DS416" s="42"/>
      <c r="DT416" s="42"/>
      <c r="DU416" s="42"/>
      <c r="DV416" s="42"/>
      <c r="DW416" s="42"/>
      <c r="DX416" s="42"/>
      <c r="DY416" s="42"/>
      <c r="DZ416" s="42"/>
      <c r="EA416" s="42"/>
      <c r="EB416" s="42"/>
      <c r="EC416" s="42"/>
      <c r="ED416" s="42"/>
      <c r="EE416" s="42"/>
      <c r="EF416" s="42"/>
      <c r="EG416" s="42"/>
      <c r="EH416" s="42"/>
      <c r="EI416" s="42"/>
      <c r="EJ416" s="42"/>
      <c r="EK416" s="42"/>
      <c r="EL416" s="42"/>
      <c r="EM416" s="42"/>
      <c r="EN416" s="42"/>
      <c r="EO416" s="42"/>
      <c r="EP416" s="42"/>
      <c r="EQ416" s="42"/>
      <c r="ER416" s="42"/>
      <c r="ES416" s="42"/>
      <c r="ET416" s="42"/>
      <c r="EU416" s="42"/>
      <c r="EV416" s="42"/>
      <c r="EW416" s="42"/>
      <c r="EX416" s="42"/>
      <c r="EY416" s="42"/>
      <c r="EZ416" s="42"/>
      <c r="FA416" s="42"/>
      <c r="FB416" s="42"/>
      <c r="FC416" s="42"/>
      <c r="FD416" s="42"/>
      <c r="FE416" s="42"/>
      <c r="FF416" s="42"/>
      <c r="FG416" s="42"/>
      <c r="FH416" s="42"/>
      <c r="FI416" s="42"/>
      <c r="FJ416" s="42"/>
      <c r="FK416" s="42"/>
      <c r="FL416" s="42"/>
      <c r="FM416" s="42"/>
      <c r="FN416" s="42"/>
      <c r="FO416" s="42"/>
      <c r="FP416" s="42"/>
      <c r="FQ416" s="42"/>
      <c r="FR416" s="42"/>
      <c r="FS416" s="42"/>
      <c r="FT416" s="42"/>
      <c r="FU416" s="42"/>
      <c r="FV416" s="42"/>
      <c r="FW416" s="42"/>
      <c r="FX416" s="42"/>
      <c r="FY416" s="42"/>
      <c r="FZ416" s="42"/>
      <c r="GA416" s="42"/>
      <c r="GB416" s="42"/>
      <c r="GC416" s="42"/>
      <c r="GD416" s="42"/>
      <c r="GE416" s="42"/>
      <c r="GF416" s="42"/>
      <c r="GG416" s="42"/>
      <c r="GH416" s="42"/>
      <c r="GI416" s="42"/>
      <c r="GJ416" s="42"/>
      <c r="GK416" s="42"/>
      <c r="GL416" s="42"/>
      <c r="GM416" s="42"/>
      <c r="GN416" s="42"/>
      <c r="GO416" s="42"/>
      <c r="GP416" s="42"/>
      <c r="GQ416" s="42"/>
      <c r="GR416" s="42"/>
      <c r="GS416" s="42"/>
      <c r="GT416" s="42"/>
      <c r="GU416" s="42"/>
      <c r="GV416" s="42"/>
      <c r="GW416" s="42"/>
      <c r="GX416" s="42"/>
      <c r="GY416" s="42"/>
    </row>
    <row r="417" spans="1:207" ht="15.75">
      <c r="A417" s="52"/>
      <c r="B417" s="42"/>
      <c r="C417" s="42"/>
      <c r="D417" s="42"/>
      <c r="E417" s="42"/>
      <c r="F417" s="44"/>
      <c r="G417" s="42"/>
      <c r="H417" s="42"/>
      <c r="I417" s="42"/>
      <c r="J417" s="42"/>
      <c r="K417" s="42"/>
      <c r="L417" s="42"/>
      <c r="M417" s="42"/>
      <c r="N417" s="42"/>
      <c r="O417" s="42"/>
      <c r="P417" s="42"/>
      <c r="Q417" s="42"/>
      <c r="R417" s="42"/>
      <c r="S417" s="42"/>
      <c r="T417" s="42"/>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s="42"/>
      <c r="BM417" s="42"/>
      <c r="BN417" s="42"/>
      <c r="BO417" s="42"/>
      <c r="BP417" s="42"/>
      <c r="BQ417" s="42"/>
      <c r="BR417" s="42"/>
      <c r="BS417" s="42"/>
      <c r="BT417" s="42"/>
      <c r="BU417" s="42"/>
      <c r="BV417" s="42"/>
      <c r="BW417" s="42"/>
      <c r="BX417" s="42"/>
      <c r="BY417" s="42"/>
      <c r="BZ417" s="42"/>
      <c r="CA417" s="42"/>
      <c r="CB417" s="42"/>
      <c r="CC417" s="42"/>
      <c r="CD417" s="42"/>
      <c r="CE417" s="42"/>
      <c r="CF417" s="42"/>
      <c r="CG417" s="42"/>
      <c r="CH417" s="42"/>
      <c r="CI417" s="42"/>
      <c r="CJ417" s="42"/>
      <c r="CK417" s="42"/>
      <c r="CL417" s="42"/>
      <c r="CM417" s="42"/>
      <c r="CN417" s="42"/>
      <c r="CO417" s="42"/>
      <c r="CP417" s="42"/>
      <c r="CQ417" s="42"/>
      <c r="CR417" s="42"/>
      <c r="CS417" s="42"/>
      <c r="CT417" s="42"/>
      <c r="CU417" s="42"/>
      <c r="CV417" s="42"/>
      <c r="CW417" s="42"/>
      <c r="CX417" s="42"/>
      <c r="CY417" s="42"/>
      <c r="CZ417" s="42"/>
      <c r="DA417" s="42"/>
      <c r="DB417" s="42"/>
      <c r="DC417" s="42"/>
      <c r="DD417" s="42"/>
      <c r="DE417" s="42"/>
      <c r="DF417" s="42"/>
      <c r="DG417" s="42"/>
      <c r="DH417" s="42"/>
      <c r="DI417" s="42"/>
      <c r="DJ417" s="42"/>
      <c r="DK417" s="42"/>
      <c r="DL417" s="42"/>
      <c r="DM417" s="42"/>
      <c r="DN417" s="42"/>
      <c r="DO417" s="42"/>
      <c r="DP417" s="42"/>
      <c r="DQ417" s="42"/>
      <c r="DR417" s="42"/>
      <c r="DS417" s="42"/>
      <c r="DT417" s="42"/>
      <c r="DU417" s="42"/>
      <c r="DV417" s="42"/>
      <c r="DW417" s="42"/>
      <c r="DX417" s="42"/>
      <c r="DY417" s="42"/>
      <c r="DZ417" s="42"/>
      <c r="EA417" s="42"/>
      <c r="EB417" s="42"/>
      <c r="EC417" s="42"/>
      <c r="ED417" s="42"/>
      <c r="EE417" s="42"/>
      <c r="EF417" s="42"/>
      <c r="EG417" s="42"/>
      <c r="EH417" s="42"/>
      <c r="EI417" s="42"/>
      <c r="EJ417" s="42"/>
      <c r="EK417" s="42"/>
      <c r="EL417" s="42"/>
      <c r="EM417" s="42"/>
      <c r="EN417" s="42"/>
      <c r="EO417" s="42"/>
      <c r="EP417" s="42"/>
      <c r="EQ417" s="42"/>
      <c r="ER417" s="42"/>
      <c r="ES417" s="42"/>
      <c r="ET417" s="42"/>
      <c r="EU417" s="42"/>
      <c r="EV417" s="42"/>
      <c r="EW417" s="42"/>
      <c r="EX417" s="42"/>
      <c r="EY417" s="42"/>
      <c r="EZ417" s="42"/>
      <c r="FA417" s="42"/>
      <c r="FB417" s="42"/>
      <c r="FC417" s="42"/>
      <c r="FD417" s="42"/>
      <c r="FE417" s="42"/>
      <c r="FF417" s="42"/>
      <c r="FG417" s="42"/>
      <c r="FH417" s="42"/>
      <c r="FI417" s="42"/>
      <c r="FJ417" s="42"/>
      <c r="FK417" s="42"/>
      <c r="FL417" s="42"/>
      <c r="FM417" s="42"/>
      <c r="FN417" s="42"/>
      <c r="FO417" s="42"/>
      <c r="FP417" s="42"/>
      <c r="FQ417" s="42"/>
      <c r="FR417" s="42"/>
      <c r="FS417" s="42"/>
      <c r="FT417" s="42"/>
      <c r="FU417" s="42"/>
      <c r="FV417" s="42"/>
      <c r="FW417" s="42"/>
      <c r="FX417" s="42"/>
      <c r="FY417" s="42"/>
      <c r="FZ417" s="42"/>
      <c r="GA417" s="42"/>
      <c r="GB417" s="42"/>
      <c r="GC417" s="42"/>
      <c r="GD417" s="42"/>
      <c r="GE417" s="42"/>
      <c r="GF417" s="42"/>
      <c r="GG417" s="42"/>
      <c r="GH417" s="42"/>
      <c r="GI417" s="42"/>
      <c r="GJ417" s="42"/>
      <c r="GK417" s="42"/>
      <c r="GL417" s="42"/>
      <c r="GM417" s="42"/>
      <c r="GN417" s="42"/>
      <c r="GO417" s="42"/>
      <c r="GP417" s="42"/>
      <c r="GQ417" s="42"/>
      <c r="GR417" s="42"/>
      <c r="GS417" s="42"/>
      <c r="GT417" s="42"/>
      <c r="GU417" s="42"/>
      <c r="GV417" s="42"/>
      <c r="GW417" s="42"/>
      <c r="GX417" s="42"/>
      <c r="GY417" s="42"/>
    </row>
    <row r="418" spans="1:207" ht="15.75">
      <c r="A418" s="52"/>
      <c r="B418" s="42"/>
      <c r="C418" s="42"/>
      <c r="D418" s="42"/>
      <c r="E418" s="42"/>
      <c r="F418" s="44"/>
      <c r="G418" s="42"/>
      <c r="H418" s="42"/>
      <c r="I418" s="42"/>
      <c r="J418" s="42"/>
      <c r="K418" s="42"/>
      <c r="L418" s="42"/>
      <c r="M418" s="42"/>
      <c r="N418" s="42"/>
      <c r="O418" s="42"/>
      <c r="P418" s="42"/>
      <c r="Q418" s="42"/>
      <c r="R418" s="42"/>
      <c r="S418" s="42"/>
      <c r="T418" s="42"/>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c r="BA418" s="42"/>
      <c r="BB418" s="42"/>
      <c r="BC418" s="42"/>
      <c r="BD418" s="42"/>
      <c r="BE418" s="42"/>
      <c r="BF418" s="42"/>
      <c r="BG418" s="42"/>
      <c r="BH418" s="42"/>
      <c r="BI418" s="42"/>
      <c r="BJ418" s="42"/>
      <c r="BK418" s="42"/>
      <c r="BL418" s="42"/>
      <c r="BM418" s="42"/>
      <c r="BN418" s="42"/>
      <c r="BO418" s="42"/>
      <c r="BP418" s="42"/>
      <c r="BQ418" s="42"/>
      <c r="BR418" s="42"/>
      <c r="BS418" s="42"/>
      <c r="BT418" s="42"/>
      <c r="BU418" s="42"/>
      <c r="BV418" s="42"/>
      <c r="BW418" s="42"/>
      <c r="BX418" s="42"/>
      <c r="BY418" s="42"/>
      <c r="BZ418" s="42"/>
      <c r="CA418" s="42"/>
      <c r="CB418" s="42"/>
      <c r="CC418" s="42"/>
      <c r="CD418" s="42"/>
      <c r="CE418" s="42"/>
      <c r="CF418" s="42"/>
      <c r="CG418" s="42"/>
      <c r="CH418" s="42"/>
      <c r="CI418" s="42"/>
      <c r="CJ418" s="42"/>
      <c r="CK418" s="42"/>
      <c r="CL418" s="42"/>
      <c r="CM418" s="42"/>
      <c r="CN418" s="42"/>
      <c r="CO418" s="42"/>
      <c r="CP418" s="42"/>
      <c r="CQ418" s="42"/>
      <c r="CR418" s="42"/>
      <c r="CS418" s="42"/>
      <c r="CT418" s="42"/>
      <c r="CU418" s="42"/>
      <c r="CV418" s="42"/>
      <c r="CW418" s="42"/>
      <c r="CX418" s="42"/>
      <c r="CY418" s="42"/>
      <c r="CZ418" s="42"/>
      <c r="DA418" s="42"/>
      <c r="DB418" s="42"/>
      <c r="DC418" s="42"/>
      <c r="DD418" s="42"/>
      <c r="DE418" s="42"/>
      <c r="DF418" s="42"/>
      <c r="DG418" s="42"/>
      <c r="DH418" s="42"/>
      <c r="DI418" s="42"/>
      <c r="DJ418" s="42"/>
      <c r="DK418" s="42"/>
      <c r="DL418" s="42"/>
      <c r="DM418" s="42"/>
      <c r="DN418" s="42"/>
      <c r="DO418" s="42"/>
      <c r="DP418" s="42"/>
      <c r="DQ418" s="42"/>
      <c r="DR418" s="42"/>
      <c r="DS418" s="42"/>
      <c r="DT418" s="42"/>
      <c r="DU418" s="42"/>
      <c r="DV418" s="42"/>
      <c r="DW418" s="42"/>
      <c r="DX418" s="42"/>
      <c r="DY418" s="42"/>
      <c r="DZ418" s="42"/>
      <c r="EA418" s="42"/>
      <c r="EB418" s="42"/>
      <c r="EC418" s="42"/>
      <c r="ED418" s="42"/>
      <c r="EE418" s="42"/>
      <c r="EF418" s="42"/>
      <c r="EG418" s="42"/>
      <c r="EH418" s="42"/>
      <c r="EI418" s="42"/>
      <c r="EJ418" s="42"/>
      <c r="EK418" s="42"/>
      <c r="EL418" s="42"/>
      <c r="EM418" s="42"/>
      <c r="EN418" s="42"/>
      <c r="EO418" s="42"/>
      <c r="EP418" s="42"/>
      <c r="EQ418" s="42"/>
      <c r="ER418" s="42"/>
      <c r="ES418" s="42"/>
      <c r="ET418" s="42"/>
      <c r="EU418" s="42"/>
      <c r="EV418" s="42"/>
      <c r="EW418" s="42"/>
      <c r="EX418" s="42"/>
      <c r="EY418" s="42"/>
      <c r="EZ418" s="42"/>
      <c r="FA418" s="42"/>
      <c r="FB418" s="42"/>
      <c r="FC418" s="42"/>
      <c r="FD418" s="42"/>
      <c r="FE418" s="42"/>
      <c r="FF418" s="42"/>
      <c r="FG418" s="42"/>
      <c r="FH418" s="42"/>
      <c r="FI418" s="42"/>
      <c r="FJ418" s="42"/>
      <c r="FK418" s="42"/>
      <c r="FL418" s="42"/>
      <c r="FM418" s="42"/>
      <c r="FN418" s="42"/>
      <c r="FO418" s="42"/>
      <c r="FP418" s="42"/>
      <c r="FQ418" s="42"/>
      <c r="FR418" s="42"/>
      <c r="FS418" s="42"/>
      <c r="FT418" s="42"/>
      <c r="FU418" s="42"/>
      <c r="FV418" s="42"/>
      <c r="FW418" s="42"/>
      <c r="FX418" s="42"/>
      <c r="FY418" s="42"/>
      <c r="FZ418" s="42"/>
      <c r="GA418" s="42"/>
      <c r="GB418" s="42"/>
      <c r="GC418" s="42"/>
      <c r="GD418" s="42"/>
      <c r="GE418" s="42"/>
      <c r="GF418" s="42"/>
      <c r="GG418" s="42"/>
      <c r="GH418" s="42"/>
      <c r="GI418" s="42"/>
      <c r="GJ418" s="42"/>
      <c r="GK418" s="42"/>
      <c r="GL418" s="42"/>
      <c r="GM418" s="42"/>
      <c r="GN418" s="42"/>
      <c r="GO418" s="42"/>
      <c r="GP418" s="42"/>
      <c r="GQ418" s="42"/>
      <c r="GR418" s="42"/>
      <c r="GS418" s="42"/>
      <c r="GT418" s="42"/>
      <c r="GU418" s="42"/>
      <c r="GV418" s="42"/>
      <c r="GW418" s="42"/>
      <c r="GX418" s="42"/>
      <c r="GY418" s="42"/>
    </row>
    <row r="419" spans="1:207" ht="15.75">
      <c r="A419" s="52"/>
      <c r="B419" s="42"/>
      <c r="C419" s="42"/>
      <c r="D419" s="42"/>
      <c r="E419" s="42"/>
      <c r="F419" s="44"/>
      <c r="G419" s="42"/>
      <c r="H419" s="42"/>
      <c r="I419" s="42"/>
      <c r="J419" s="42"/>
      <c r="K419" s="42"/>
      <c r="L419" s="42"/>
      <c r="M419" s="42"/>
      <c r="N419" s="42"/>
      <c r="O419" s="42"/>
      <c r="P419" s="42"/>
      <c r="Q419" s="42"/>
      <c r="R419" s="42"/>
      <c r="S419" s="42"/>
      <c r="T419" s="42"/>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c r="AR419" s="42"/>
      <c r="AS419" s="42"/>
      <c r="AT419" s="42"/>
      <c r="AU419" s="42"/>
      <c r="AV419" s="42"/>
      <c r="AW419" s="42"/>
      <c r="AX419" s="42"/>
      <c r="AY419" s="42"/>
      <c r="AZ419" s="42"/>
      <c r="BA419" s="42"/>
      <c r="BB419" s="42"/>
      <c r="BC419" s="42"/>
      <c r="BD419" s="42"/>
      <c r="BE419" s="42"/>
      <c r="BF419" s="42"/>
      <c r="BG419" s="42"/>
      <c r="BH419" s="42"/>
      <c r="BI419" s="42"/>
      <c r="BJ419" s="42"/>
      <c r="BK419" s="42"/>
      <c r="BL419" s="42"/>
      <c r="BM419" s="42"/>
      <c r="BN419" s="42"/>
      <c r="BO419" s="42"/>
      <c r="BP419" s="42"/>
      <c r="BQ419" s="42"/>
      <c r="BR419" s="42"/>
      <c r="BS419" s="42"/>
      <c r="BT419" s="42"/>
      <c r="BU419" s="42"/>
      <c r="BV419" s="42"/>
      <c r="BW419" s="42"/>
      <c r="BX419" s="42"/>
      <c r="BY419" s="42"/>
      <c r="BZ419" s="42"/>
      <c r="CA419" s="42"/>
      <c r="CB419" s="42"/>
      <c r="CC419" s="42"/>
      <c r="CD419" s="42"/>
      <c r="CE419" s="42"/>
      <c r="CF419" s="42"/>
      <c r="CG419" s="42"/>
      <c r="CH419" s="42"/>
      <c r="CI419" s="42"/>
      <c r="CJ419" s="42"/>
      <c r="CK419" s="42"/>
      <c r="CL419" s="42"/>
      <c r="CM419" s="42"/>
      <c r="CN419" s="42"/>
      <c r="CO419" s="42"/>
      <c r="CP419" s="42"/>
      <c r="CQ419" s="42"/>
      <c r="CR419" s="42"/>
      <c r="CS419" s="42"/>
      <c r="CT419" s="42"/>
      <c r="CU419" s="42"/>
      <c r="CV419" s="42"/>
      <c r="CW419" s="42"/>
      <c r="CX419" s="42"/>
      <c r="CY419" s="42"/>
      <c r="CZ419" s="42"/>
      <c r="DA419" s="42"/>
      <c r="DB419" s="42"/>
      <c r="DC419" s="42"/>
      <c r="DD419" s="42"/>
      <c r="DE419" s="42"/>
      <c r="DF419" s="42"/>
      <c r="DG419" s="42"/>
      <c r="DH419" s="42"/>
      <c r="DI419" s="42"/>
      <c r="DJ419" s="42"/>
      <c r="DK419" s="42"/>
      <c r="DL419" s="42"/>
      <c r="DM419" s="42"/>
      <c r="DN419" s="42"/>
      <c r="DO419" s="42"/>
      <c r="DP419" s="42"/>
      <c r="DQ419" s="42"/>
      <c r="DR419" s="42"/>
      <c r="DS419" s="42"/>
      <c r="DT419" s="42"/>
      <c r="DU419" s="42"/>
      <c r="DV419" s="42"/>
      <c r="DW419" s="42"/>
      <c r="DX419" s="42"/>
      <c r="DY419" s="42"/>
      <c r="DZ419" s="42"/>
      <c r="EA419" s="42"/>
      <c r="EB419" s="42"/>
      <c r="EC419" s="42"/>
      <c r="ED419" s="42"/>
      <c r="EE419" s="42"/>
      <c r="EF419" s="42"/>
      <c r="EG419" s="42"/>
      <c r="EH419" s="42"/>
      <c r="EI419" s="42"/>
      <c r="EJ419" s="42"/>
      <c r="EK419" s="42"/>
      <c r="EL419" s="42"/>
      <c r="EM419" s="42"/>
      <c r="EN419" s="42"/>
      <c r="EO419" s="42"/>
      <c r="EP419" s="42"/>
      <c r="EQ419" s="42"/>
      <c r="ER419" s="42"/>
      <c r="ES419" s="42"/>
      <c r="ET419" s="42"/>
      <c r="EU419" s="42"/>
      <c r="EV419" s="42"/>
      <c r="EW419" s="42"/>
      <c r="EX419" s="42"/>
      <c r="EY419" s="42"/>
      <c r="EZ419" s="42"/>
      <c r="FA419" s="42"/>
      <c r="FB419" s="42"/>
      <c r="FC419" s="42"/>
      <c r="FD419" s="42"/>
      <c r="FE419" s="42"/>
      <c r="FF419" s="42"/>
      <c r="FG419" s="42"/>
      <c r="FH419" s="42"/>
      <c r="FI419" s="42"/>
      <c r="FJ419" s="42"/>
      <c r="FK419" s="42"/>
      <c r="FL419" s="42"/>
      <c r="FM419" s="42"/>
      <c r="FN419" s="42"/>
      <c r="FO419" s="42"/>
      <c r="FP419" s="42"/>
      <c r="FQ419" s="42"/>
      <c r="FR419" s="42"/>
      <c r="FS419" s="42"/>
      <c r="FT419" s="42"/>
      <c r="FU419" s="42"/>
      <c r="FV419" s="42"/>
      <c r="FW419" s="42"/>
      <c r="FX419" s="42"/>
      <c r="FY419" s="42"/>
      <c r="FZ419" s="42"/>
      <c r="GA419" s="42"/>
      <c r="GB419" s="42"/>
      <c r="GC419" s="42"/>
      <c r="GD419" s="42"/>
      <c r="GE419" s="42"/>
      <c r="GF419" s="42"/>
      <c r="GG419" s="42"/>
      <c r="GH419" s="42"/>
      <c r="GI419" s="42"/>
      <c r="GJ419" s="42"/>
      <c r="GK419" s="42"/>
      <c r="GL419" s="42"/>
      <c r="GM419" s="42"/>
      <c r="GN419" s="42"/>
      <c r="GO419" s="42"/>
      <c r="GP419" s="42"/>
      <c r="GQ419" s="42"/>
      <c r="GR419" s="42"/>
      <c r="GS419" s="42"/>
      <c r="GT419" s="42"/>
      <c r="GU419" s="42"/>
      <c r="GV419" s="42"/>
      <c r="GW419" s="42"/>
      <c r="GX419" s="42"/>
      <c r="GY419" s="42"/>
    </row>
    <row r="420" spans="1:207" ht="15.75">
      <c r="A420" s="52"/>
      <c r="B420" s="42"/>
      <c r="C420" s="42"/>
      <c r="D420" s="42"/>
      <c r="E420" s="42"/>
      <c r="F420" s="44"/>
      <c r="G420" s="42"/>
      <c r="H420" s="42"/>
      <c r="I420" s="42"/>
      <c r="J420" s="42"/>
      <c r="K420" s="42"/>
      <c r="L420" s="42"/>
      <c r="M420" s="42"/>
      <c r="N420" s="42"/>
      <c r="O420" s="42"/>
      <c r="P420" s="42"/>
      <c r="Q420" s="42"/>
      <c r="R420" s="42"/>
      <c r="S420" s="42"/>
      <c r="T420" s="42"/>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c r="BI420" s="42"/>
      <c r="BJ420" s="42"/>
      <c r="BK420" s="42"/>
      <c r="BL420" s="42"/>
      <c r="BM420" s="42"/>
      <c r="BN420" s="42"/>
      <c r="BO420" s="42"/>
      <c r="BP420" s="42"/>
      <c r="BQ420" s="42"/>
      <c r="BR420" s="42"/>
      <c r="BS420" s="42"/>
      <c r="BT420" s="42"/>
      <c r="BU420" s="42"/>
      <c r="BV420" s="42"/>
      <c r="BW420" s="42"/>
      <c r="BX420" s="42"/>
      <c r="BY420" s="42"/>
      <c r="BZ420" s="42"/>
      <c r="CA420" s="42"/>
      <c r="CB420" s="42"/>
      <c r="CC420" s="42"/>
      <c r="CD420" s="42"/>
      <c r="CE420" s="42"/>
      <c r="CF420" s="42"/>
      <c r="CG420" s="42"/>
      <c r="CH420" s="42"/>
      <c r="CI420" s="42"/>
      <c r="CJ420" s="42"/>
      <c r="CK420" s="42"/>
      <c r="CL420" s="42"/>
      <c r="CM420" s="42"/>
      <c r="CN420" s="42"/>
      <c r="CO420" s="42"/>
      <c r="CP420" s="42"/>
      <c r="CQ420" s="42"/>
      <c r="CR420" s="42"/>
      <c r="CS420" s="42"/>
      <c r="CT420" s="42"/>
      <c r="CU420" s="42"/>
      <c r="CV420" s="42"/>
      <c r="CW420" s="42"/>
      <c r="CX420" s="42"/>
      <c r="CY420" s="42"/>
      <c r="CZ420" s="42"/>
      <c r="DA420" s="42"/>
      <c r="DB420" s="42"/>
      <c r="DC420" s="42"/>
      <c r="DD420" s="42"/>
      <c r="DE420" s="42"/>
      <c r="DF420" s="42"/>
      <c r="DG420" s="42"/>
      <c r="DH420" s="42"/>
      <c r="DI420" s="42"/>
      <c r="DJ420" s="42"/>
      <c r="DK420" s="42"/>
      <c r="DL420" s="42"/>
      <c r="DM420" s="42"/>
      <c r="DN420" s="42"/>
      <c r="DO420" s="42"/>
      <c r="DP420" s="42"/>
      <c r="DQ420" s="42"/>
      <c r="DR420" s="42"/>
      <c r="DS420" s="42"/>
      <c r="DT420" s="42"/>
      <c r="DU420" s="42"/>
      <c r="DV420" s="42"/>
      <c r="DW420" s="42"/>
      <c r="DX420" s="42"/>
      <c r="DY420" s="42"/>
      <c r="DZ420" s="42"/>
      <c r="EA420" s="42"/>
      <c r="EB420" s="42"/>
      <c r="EC420" s="42"/>
      <c r="ED420" s="42"/>
      <c r="EE420" s="42"/>
      <c r="EF420" s="42"/>
      <c r="EG420" s="42"/>
      <c r="EH420" s="42"/>
      <c r="EI420" s="42"/>
      <c r="EJ420" s="42"/>
      <c r="EK420" s="42"/>
      <c r="EL420" s="42"/>
      <c r="EM420" s="42"/>
      <c r="EN420" s="42"/>
      <c r="EO420" s="42"/>
      <c r="EP420" s="42"/>
      <c r="EQ420" s="42"/>
      <c r="ER420" s="42"/>
      <c r="ES420" s="42"/>
      <c r="ET420" s="42"/>
      <c r="EU420" s="42"/>
      <c r="EV420" s="42"/>
      <c r="EW420" s="42"/>
      <c r="EX420" s="42"/>
      <c r="EY420" s="42"/>
      <c r="EZ420" s="42"/>
      <c r="FA420" s="42"/>
      <c r="FB420" s="42"/>
      <c r="FC420" s="42"/>
      <c r="FD420" s="42"/>
      <c r="FE420" s="42"/>
      <c r="FF420" s="42"/>
      <c r="FG420" s="42"/>
      <c r="FH420" s="42"/>
      <c r="FI420" s="42"/>
      <c r="FJ420" s="42"/>
      <c r="FK420" s="42"/>
      <c r="FL420" s="42"/>
      <c r="FM420" s="42"/>
      <c r="FN420" s="42"/>
      <c r="FO420" s="42"/>
      <c r="FP420" s="42"/>
      <c r="FQ420" s="42"/>
      <c r="FR420" s="42"/>
      <c r="FS420" s="42"/>
      <c r="FT420" s="42"/>
      <c r="FU420" s="42"/>
      <c r="FV420" s="42"/>
      <c r="FW420" s="42"/>
      <c r="FX420" s="42"/>
      <c r="FY420" s="42"/>
      <c r="FZ420" s="42"/>
      <c r="GA420" s="42"/>
      <c r="GB420" s="42"/>
      <c r="GC420" s="42"/>
      <c r="GD420" s="42"/>
      <c r="GE420" s="42"/>
      <c r="GF420" s="42"/>
      <c r="GG420" s="42"/>
      <c r="GH420" s="42"/>
      <c r="GI420" s="42"/>
      <c r="GJ420" s="42"/>
      <c r="GK420" s="42"/>
      <c r="GL420" s="42"/>
      <c r="GM420" s="42"/>
      <c r="GN420" s="42"/>
      <c r="GO420" s="42"/>
      <c r="GP420" s="42"/>
      <c r="GQ420" s="42"/>
      <c r="GR420" s="42"/>
      <c r="GS420" s="42"/>
      <c r="GT420" s="42"/>
      <c r="GU420" s="42"/>
      <c r="GV420" s="42"/>
      <c r="GW420" s="42"/>
      <c r="GX420" s="42"/>
      <c r="GY420" s="42"/>
    </row>
    <row r="421" spans="1:207" ht="15.75">
      <c r="A421" s="52"/>
      <c r="B421" s="42"/>
      <c r="C421" s="42"/>
      <c r="D421" s="42"/>
      <c r="E421" s="42"/>
      <c r="F421" s="44"/>
      <c r="G421" s="42"/>
      <c r="H421" s="42"/>
      <c r="I421" s="42"/>
      <c r="J421" s="42"/>
      <c r="K421" s="42"/>
      <c r="L421" s="42"/>
      <c r="M421" s="42"/>
      <c r="N421" s="42"/>
      <c r="O421" s="42"/>
      <c r="P421" s="42"/>
      <c r="Q421" s="42"/>
      <c r="R421" s="42"/>
      <c r="S421" s="42"/>
      <c r="T421" s="42"/>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c r="AR421" s="42"/>
      <c r="AS421" s="42"/>
      <c r="AT421" s="42"/>
      <c r="AU421" s="42"/>
      <c r="AV421" s="42"/>
      <c r="AW421" s="42"/>
      <c r="AX421" s="42"/>
      <c r="AY421" s="42"/>
      <c r="AZ421" s="42"/>
      <c r="BA421" s="42"/>
      <c r="BB421" s="42"/>
      <c r="BC421" s="42"/>
      <c r="BD421" s="42"/>
      <c r="BE421" s="42"/>
      <c r="BF421" s="42"/>
      <c r="BG421" s="42"/>
      <c r="BH421" s="42"/>
      <c r="BI421" s="42"/>
      <c r="BJ421" s="42"/>
      <c r="BK421" s="42"/>
      <c r="BL421" s="42"/>
      <c r="BM421" s="42"/>
      <c r="BN421" s="42"/>
      <c r="BO421" s="42"/>
      <c r="BP421" s="42"/>
      <c r="BQ421" s="42"/>
      <c r="BR421" s="42"/>
      <c r="BS421" s="42"/>
      <c r="BT421" s="42"/>
      <c r="BU421" s="42"/>
      <c r="BV421" s="42"/>
      <c r="BW421" s="42"/>
      <c r="BX421" s="42"/>
      <c r="BY421" s="42"/>
      <c r="BZ421" s="42"/>
      <c r="CA421" s="42"/>
      <c r="CB421" s="42"/>
      <c r="CC421" s="42"/>
      <c r="CD421" s="42"/>
      <c r="CE421" s="42"/>
      <c r="CF421" s="42"/>
      <c r="CG421" s="42"/>
      <c r="CH421" s="42"/>
      <c r="CI421" s="42"/>
      <c r="CJ421" s="42"/>
      <c r="CK421" s="42"/>
      <c r="CL421" s="42"/>
      <c r="CM421" s="42"/>
      <c r="CN421" s="42"/>
      <c r="CO421" s="42"/>
      <c r="CP421" s="42"/>
      <c r="CQ421" s="42"/>
      <c r="CR421" s="42"/>
      <c r="CS421" s="42"/>
      <c r="CT421" s="42"/>
      <c r="CU421" s="42"/>
      <c r="CV421" s="42"/>
      <c r="CW421" s="42"/>
      <c r="CX421" s="42"/>
      <c r="CY421" s="42"/>
      <c r="CZ421" s="42"/>
      <c r="DA421" s="42"/>
      <c r="DB421" s="42"/>
      <c r="DC421" s="42"/>
      <c r="DD421" s="42"/>
      <c r="DE421" s="42"/>
      <c r="DF421" s="42"/>
      <c r="DG421" s="42"/>
      <c r="DH421" s="42"/>
      <c r="DI421" s="42"/>
      <c r="DJ421" s="42"/>
      <c r="DK421" s="42"/>
      <c r="DL421" s="42"/>
      <c r="DM421" s="42"/>
      <c r="DN421" s="42"/>
      <c r="DO421" s="42"/>
      <c r="DP421" s="42"/>
      <c r="DQ421" s="42"/>
      <c r="DR421" s="42"/>
      <c r="DS421" s="42"/>
      <c r="DT421" s="42"/>
      <c r="DU421" s="42"/>
      <c r="DV421" s="42"/>
      <c r="DW421" s="42"/>
      <c r="DX421" s="42"/>
      <c r="DY421" s="42"/>
      <c r="DZ421" s="42"/>
      <c r="EA421" s="42"/>
      <c r="EB421" s="42"/>
      <c r="EC421" s="42"/>
      <c r="ED421" s="42"/>
      <c r="EE421" s="42"/>
      <c r="EF421" s="42"/>
      <c r="EG421" s="42"/>
      <c r="EH421" s="42"/>
      <c r="EI421" s="42"/>
      <c r="EJ421" s="42"/>
      <c r="EK421" s="42"/>
      <c r="EL421" s="42"/>
      <c r="EM421" s="42"/>
      <c r="EN421" s="42"/>
      <c r="EO421" s="42"/>
      <c r="EP421" s="42"/>
      <c r="EQ421" s="42"/>
      <c r="ER421" s="42"/>
      <c r="ES421" s="42"/>
      <c r="ET421" s="42"/>
      <c r="EU421" s="42"/>
      <c r="EV421" s="42"/>
      <c r="EW421" s="42"/>
      <c r="EX421" s="42"/>
      <c r="EY421" s="42"/>
      <c r="EZ421" s="42"/>
      <c r="FA421" s="42"/>
      <c r="FB421" s="42"/>
      <c r="FC421" s="42"/>
      <c r="FD421" s="42"/>
      <c r="FE421" s="42"/>
      <c r="FF421" s="42"/>
      <c r="FG421" s="42"/>
      <c r="FH421" s="42"/>
      <c r="FI421" s="42"/>
      <c r="FJ421" s="42"/>
      <c r="FK421" s="42"/>
      <c r="FL421" s="42"/>
      <c r="FM421" s="42"/>
      <c r="FN421" s="42"/>
      <c r="FO421" s="42"/>
      <c r="FP421" s="42"/>
      <c r="FQ421" s="42"/>
      <c r="FR421" s="42"/>
      <c r="FS421" s="42"/>
      <c r="FT421" s="42"/>
      <c r="FU421" s="42"/>
      <c r="FV421" s="42"/>
      <c r="FW421" s="42"/>
      <c r="FX421" s="42"/>
      <c r="FY421" s="42"/>
      <c r="FZ421" s="42"/>
      <c r="GA421" s="42"/>
      <c r="GB421" s="42"/>
      <c r="GC421" s="42"/>
      <c r="GD421" s="42"/>
      <c r="GE421" s="42"/>
      <c r="GF421" s="42"/>
      <c r="GG421" s="42"/>
      <c r="GH421" s="42"/>
      <c r="GI421" s="42"/>
      <c r="GJ421" s="42"/>
      <c r="GK421" s="42"/>
      <c r="GL421" s="42"/>
      <c r="GM421" s="42"/>
      <c r="GN421" s="42"/>
      <c r="GO421" s="42"/>
      <c r="GP421" s="42"/>
      <c r="GQ421" s="42"/>
      <c r="GR421" s="42"/>
      <c r="GS421" s="42"/>
      <c r="GT421" s="42"/>
      <c r="GU421" s="42"/>
      <c r="GV421" s="42"/>
      <c r="GW421" s="42"/>
      <c r="GX421" s="42"/>
      <c r="GY421" s="42"/>
    </row>
    <row r="422" spans="1:207" ht="15.75">
      <c r="A422" s="52"/>
      <c r="B422" s="42"/>
      <c r="C422" s="42"/>
      <c r="D422" s="42"/>
      <c r="E422" s="42"/>
      <c r="F422" s="44"/>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s="42"/>
      <c r="BM422" s="42"/>
      <c r="BN422" s="42"/>
      <c r="BO422" s="42"/>
      <c r="BP422" s="42"/>
      <c r="BQ422" s="42"/>
      <c r="BR422" s="42"/>
      <c r="BS422" s="42"/>
      <c r="BT422" s="42"/>
      <c r="BU422" s="42"/>
      <c r="BV422" s="42"/>
      <c r="BW422" s="42"/>
      <c r="BX422" s="42"/>
      <c r="BY422" s="42"/>
      <c r="BZ422" s="42"/>
      <c r="CA422" s="42"/>
      <c r="CB422" s="42"/>
      <c r="CC422" s="42"/>
      <c r="CD422" s="42"/>
      <c r="CE422" s="42"/>
      <c r="CF422" s="42"/>
      <c r="CG422" s="42"/>
      <c r="CH422" s="42"/>
      <c r="CI422" s="42"/>
      <c r="CJ422" s="42"/>
      <c r="CK422" s="42"/>
      <c r="CL422" s="42"/>
      <c r="CM422" s="42"/>
      <c r="CN422" s="42"/>
      <c r="CO422" s="42"/>
      <c r="CP422" s="42"/>
      <c r="CQ422" s="42"/>
      <c r="CR422" s="42"/>
      <c r="CS422" s="42"/>
      <c r="CT422" s="42"/>
      <c r="CU422" s="42"/>
      <c r="CV422" s="42"/>
      <c r="CW422" s="42"/>
      <c r="CX422" s="42"/>
      <c r="CY422" s="42"/>
      <c r="CZ422" s="42"/>
      <c r="DA422" s="42"/>
      <c r="DB422" s="42"/>
      <c r="DC422" s="42"/>
      <c r="DD422" s="42"/>
      <c r="DE422" s="42"/>
      <c r="DF422" s="42"/>
      <c r="DG422" s="42"/>
      <c r="DH422" s="42"/>
      <c r="DI422" s="42"/>
      <c r="DJ422" s="42"/>
      <c r="DK422" s="42"/>
      <c r="DL422" s="42"/>
      <c r="DM422" s="42"/>
      <c r="DN422" s="42"/>
      <c r="DO422" s="42"/>
      <c r="DP422" s="42"/>
      <c r="DQ422" s="42"/>
      <c r="DR422" s="42"/>
      <c r="DS422" s="42"/>
      <c r="DT422" s="42"/>
      <c r="DU422" s="42"/>
      <c r="DV422" s="42"/>
      <c r="DW422" s="42"/>
      <c r="DX422" s="42"/>
      <c r="DY422" s="42"/>
      <c r="DZ422" s="42"/>
      <c r="EA422" s="42"/>
      <c r="EB422" s="42"/>
      <c r="EC422" s="42"/>
      <c r="ED422" s="42"/>
      <c r="EE422" s="42"/>
      <c r="EF422" s="42"/>
      <c r="EG422" s="42"/>
      <c r="EH422" s="42"/>
      <c r="EI422" s="42"/>
      <c r="EJ422" s="42"/>
      <c r="EK422" s="42"/>
      <c r="EL422" s="42"/>
      <c r="EM422" s="42"/>
      <c r="EN422" s="42"/>
      <c r="EO422" s="42"/>
      <c r="EP422" s="42"/>
      <c r="EQ422" s="42"/>
      <c r="ER422" s="42"/>
      <c r="ES422" s="42"/>
      <c r="ET422" s="42"/>
      <c r="EU422" s="42"/>
      <c r="EV422" s="42"/>
      <c r="EW422" s="42"/>
      <c r="EX422" s="42"/>
      <c r="EY422" s="42"/>
      <c r="EZ422" s="42"/>
      <c r="FA422" s="42"/>
      <c r="FB422" s="42"/>
      <c r="FC422" s="42"/>
      <c r="FD422" s="42"/>
      <c r="FE422" s="42"/>
      <c r="FF422" s="42"/>
      <c r="FG422" s="42"/>
      <c r="FH422" s="42"/>
      <c r="FI422" s="42"/>
      <c r="FJ422" s="42"/>
      <c r="FK422" s="42"/>
      <c r="FL422" s="42"/>
      <c r="FM422" s="42"/>
      <c r="FN422" s="42"/>
      <c r="FO422" s="42"/>
      <c r="FP422" s="42"/>
      <c r="FQ422" s="42"/>
      <c r="FR422" s="42"/>
      <c r="FS422" s="42"/>
      <c r="FT422" s="42"/>
      <c r="FU422" s="42"/>
      <c r="FV422" s="42"/>
      <c r="FW422" s="42"/>
      <c r="FX422" s="42"/>
      <c r="FY422" s="42"/>
      <c r="FZ422" s="42"/>
      <c r="GA422" s="42"/>
      <c r="GB422" s="42"/>
      <c r="GC422" s="42"/>
      <c r="GD422" s="42"/>
      <c r="GE422" s="42"/>
      <c r="GF422" s="42"/>
      <c r="GG422" s="42"/>
      <c r="GH422" s="42"/>
      <c r="GI422" s="42"/>
      <c r="GJ422" s="42"/>
      <c r="GK422" s="42"/>
      <c r="GL422" s="42"/>
      <c r="GM422" s="42"/>
      <c r="GN422" s="42"/>
      <c r="GO422" s="42"/>
      <c r="GP422" s="42"/>
      <c r="GQ422" s="42"/>
      <c r="GR422" s="42"/>
      <c r="GS422" s="42"/>
      <c r="GT422" s="42"/>
      <c r="GU422" s="42"/>
      <c r="GV422" s="42"/>
      <c r="GW422" s="42"/>
      <c r="GX422" s="42"/>
      <c r="GY422" s="42"/>
    </row>
    <row r="423" spans="1:207" ht="15.75">
      <c r="A423" s="52"/>
      <c r="B423" s="42"/>
      <c r="C423" s="42"/>
      <c r="D423" s="42"/>
      <c r="E423" s="42"/>
      <c r="F423" s="44"/>
      <c r="G423" s="42"/>
      <c r="H423" s="42"/>
      <c r="I423" s="42"/>
      <c r="J423" s="42"/>
      <c r="K423" s="42"/>
      <c r="L423" s="42"/>
      <c r="M423" s="42"/>
      <c r="N423" s="42"/>
      <c r="O423" s="42"/>
      <c r="P423" s="42"/>
      <c r="Q423" s="42"/>
      <c r="R423" s="42"/>
      <c r="S423" s="42"/>
      <c r="T423" s="42"/>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c r="BI423" s="42"/>
      <c r="BJ423" s="42"/>
      <c r="BK423" s="42"/>
      <c r="BL423" s="42"/>
      <c r="BM423" s="42"/>
      <c r="BN423" s="42"/>
      <c r="BO423" s="42"/>
      <c r="BP423" s="42"/>
      <c r="BQ423" s="42"/>
      <c r="BR423" s="42"/>
      <c r="BS423" s="42"/>
      <c r="BT423" s="42"/>
      <c r="BU423" s="42"/>
      <c r="BV423" s="42"/>
      <c r="BW423" s="42"/>
      <c r="BX423" s="42"/>
      <c r="BY423" s="42"/>
      <c r="BZ423" s="42"/>
      <c r="CA423" s="42"/>
      <c r="CB423" s="42"/>
      <c r="CC423" s="42"/>
      <c r="CD423" s="42"/>
      <c r="CE423" s="42"/>
      <c r="CF423" s="42"/>
      <c r="CG423" s="42"/>
      <c r="CH423" s="42"/>
      <c r="CI423" s="42"/>
      <c r="CJ423" s="42"/>
      <c r="CK423" s="42"/>
      <c r="CL423" s="42"/>
      <c r="CM423" s="42"/>
      <c r="CN423" s="42"/>
      <c r="CO423" s="42"/>
      <c r="CP423" s="42"/>
      <c r="CQ423" s="42"/>
      <c r="CR423" s="42"/>
      <c r="CS423" s="42"/>
      <c r="CT423" s="42"/>
      <c r="CU423" s="42"/>
      <c r="CV423" s="42"/>
      <c r="CW423" s="42"/>
      <c r="CX423" s="42"/>
      <c r="CY423" s="42"/>
      <c r="CZ423" s="42"/>
      <c r="DA423" s="42"/>
      <c r="DB423" s="42"/>
      <c r="DC423" s="42"/>
      <c r="DD423" s="42"/>
      <c r="DE423" s="42"/>
      <c r="DF423" s="42"/>
      <c r="DG423" s="42"/>
      <c r="DH423" s="42"/>
      <c r="DI423" s="42"/>
      <c r="DJ423" s="42"/>
      <c r="DK423" s="42"/>
      <c r="DL423" s="42"/>
      <c r="DM423" s="42"/>
      <c r="DN423" s="42"/>
      <c r="DO423" s="42"/>
      <c r="DP423" s="42"/>
      <c r="DQ423" s="42"/>
      <c r="DR423" s="42"/>
      <c r="DS423" s="42"/>
      <c r="DT423" s="42"/>
      <c r="DU423" s="42"/>
      <c r="DV423" s="42"/>
      <c r="DW423" s="42"/>
      <c r="DX423" s="42"/>
      <c r="DY423" s="42"/>
      <c r="DZ423" s="42"/>
      <c r="EA423" s="42"/>
      <c r="EB423" s="42"/>
      <c r="EC423" s="42"/>
      <c r="ED423" s="42"/>
      <c r="EE423" s="42"/>
      <c r="EF423" s="42"/>
      <c r="EG423" s="42"/>
      <c r="EH423" s="42"/>
      <c r="EI423" s="42"/>
      <c r="EJ423" s="42"/>
      <c r="EK423" s="42"/>
      <c r="EL423" s="42"/>
      <c r="EM423" s="42"/>
      <c r="EN423" s="42"/>
      <c r="EO423" s="42"/>
      <c r="EP423" s="42"/>
      <c r="EQ423" s="42"/>
      <c r="ER423" s="42"/>
      <c r="ES423" s="42"/>
      <c r="ET423" s="42"/>
      <c r="EU423" s="42"/>
      <c r="EV423" s="42"/>
      <c r="EW423" s="42"/>
      <c r="EX423" s="42"/>
      <c r="EY423" s="42"/>
      <c r="EZ423" s="42"/>
      <c r="FA423" s="42"/>
      <c r="FB423" s="42"/>
      <c r="FC423" s="42"/>
      <c r="FD423" s="42"/>
      <c r="FE423" s="42"/>
      <c r="FF423" s="42"/>
      <c r="FG423" s="42"/>
      <c r="FH423" s="42"/>
      <c r="FI423" s="42"/>
      <c r="FJ423" s="42"/>
      <c r="FK423" s="42"/>
      <c r="FL423" s="42"/>
      <c r="FM423" s="42"/>
      <c r="FN423" s="42"/>
      <c r="FO423" s="42"/>
      <c r="FP423" s="42"/>
      <c r="FQ423" s="42"/>
      <c r="FR423" s="42"/>
      <c r="FS423" s="42"/>
      <c r="FT423" s="42"/>
      <c r="FU423" s="42"/>
      <c r="FV423" s="42"/>
      <c r="FW423" s="42"/>
      <c r="FX423" s="42"/>
      <c r="FY423" s="42"/>
      <c r="FZ423" s="42"/>
      <c r="GA423" s="42"/>
      <c r="GB423" s="42"/>
      <c r="GC423" s="42"/>
      <c r="GD423" s="42"/>
      <c r="GE423" s="42"/>
      <c r="GF423" s="42"/>
      <c r="GG423" s="42"/>
      <c r="GH423" s="42"/>
      <c r="GI423" s="42"/>
      <c r="GJ423" s="42"/>
      <c r="GK423" s="42"/>
      <c r="GL423" s="42"/>
      <c r="GM423" s="42"/>
      <c r="GN423" s="42"/>
      <c r="GO423" s="42"/>
      <c r="GP423" s="42"/>
      <c r="GQ423" s="42"/>
      <c r="GR423" s="42"/>
      <c r="GS423" s="42"/>
      <c r="GT423" s="42"/>
      <c r="GU423" s="42"/>
      <c r="GV423" s="42"/>
      <c r="GW423" s="42"/>
      <c r="GX423" s="42"/>
      <c r="GY423" s="42"/>
    </row>
    <row r="424" spans="1:207" ht="15.75">
      <c r="A424" s="52"/>
      <c r="B424" s="42"/>
      <c r="C424" s="42"/>
      <c r="D424" s="42"/>
      <c r="E424" s="42"/>
      <c r="F424" s="44"/>
      <c r="G424" s="42"/>
      <c r="H424" s="42"/>
      <c r="I424" s="42"/>
      <c r="J424" s="42"/>
      <c r="K424" s="42"/>
      <c r="L424" s="42"/>
      <c r="M424" s="42"/>
      <c r="N424" s="42"/>
      <c r="O424" s="42"/>
      <c r="P424" s="42"/>
      <c r="Q424" s="42"/>
      <c r="R424" s="42"/>
      <c r="S424" s="42"/>
      <c r="T424" s="42"/>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c r="BI424" s="42"/>
      <c r="BJ424" s="42"/>
      <c r="BK424" s="42"/>
      <c r="BL424" s="42"/>
      <c r="BM424" s="42"/>
      <c r="BN424" s="42"/>
      <c r="BO424" s="42"/>
      <c r="BP424" s="42"/>
      <c r="BQ424" s="42"/>
      <c r="BR424" s="42"/>
      <c r="BS424" s="42"/>
      <c r="BT424" s="42"/>
      <c r="BU424" s="42"/>
      <c r="BV424" s="42"/>
      <c r="BW424" s="42"/>
      <c r="BX424" s="42"/>
      <c r="BY424" s="42"/>
      <c r="BZ424" s="42"/>
      <c r="CA424" s="42"/>
      <c r="CB424" s="42"/>
      <c r="CC424" s="42"/>
      <c r="CD424" s="42"/>
      <c r="CE424" s="42"/>
      <c r="CF424" s="42"/>
      <c r="CG424" s="42"/>
      <c r="CH424" s="42"/>
      <c r="CI424" s="42"/>
      <c r="CJ424" s="42"/>
      <c r="CK424" s="42"/>
      <c r="CL424" s="42"/>
      <c r="CM424" s="42"/>
      <c r="CN424" s="42"/>
      <c r="CO424" s="42"/>
      <c r="CP424" s="42"/>
      <c r="CQ424" s="42"/>
      <c r="CR424" s="42"/>
      <c r="CS424" s="42"/>
      <c r="CT424" s="42"/>
      <c r="CU424" s="42"/>
      <c r="CV424" s="42"/>
      <c r="CW424" s="42"/>
      <c r="CX424" s="42"/>
      <c r="CY424" s="42"/>
      <c r="CZ424" s="42"/>
      <c r="DA424" s="42"/>
      <c r="DB424" s="42"/>
      <c r="DC424" s="42"/>
      <c r="DD424" s="42"/>
      <c r="DE424" s="42"/>
      <c r="DF424" s="42"/>
      <c r="DG424" s="42"/>
      <c r="DH424" s="42"/>
      <c r="DI424" s="42"/>
      <c r="DJ424" s="42"/>
      <c r="DK424" s="42"/>
      <c r="DL424" s="42"/>
      <c r="DM424" s="42"/>
      <c r="DN424" s="42"/>
      <c r="DO424" s="42"/>
      <c r="DP424" s="42"/>
      <c r="DQ424" s="42"/>
      <c r="DR424" s="42"/>
      <c r="DS424" s="42"/>
      <c r="DT424" s="42"/>
      <c r="DU424" s="42"/>
      <c r="DV424" s="42"/>
      <c r="DW424" s="42"/>
      <c r="DX424" s="42"/>
      <c r="DY424" s="42"/>
      <c r="DZ424" s="42"/>
      <c r="EA424" s="42"/>
      <c r="EB424" s="42"/>
      <c r="EC424" s="42"/>
      <c r="ED424" s="42"/>
      <c r="EE424" s="42"/>
      <c r="EF424" s="42"/>
      <c r="EG424" s="42"/>
      <c r="EH424" s="42"/>
      <c r="EI424" s="42"/>
      <c r="EJ424" s="42"/>
      <c r="EK424" s="42"/>
      <c r="EL424" s="42"/>
      <c r="EM424" s="42"/>
      <c r="EN424" s="42"/>
      <c r="EO424" s="42"/>
      <c r="EP424" s="42"/>
      <c r="EQ424" s="42"/>
      <c r="ER424" s="42"/>
      <c r="ES424" s="42"/>
      <c r="ET424" s="42"/>
      <c r="EU424" s="42"/>
      <c r="EV424" s="42"/>
      <c r="EW424" s="42"/>
      <c r="EX424" s="42"/>
      <c r="EY424" s="42"/>
      <c r="EZ424" s="42"/>
      <c r="FA424" s="42"/>
      <c r="FB424" s="42"/>
      <c r="FC424" s="42"/>
      <c r="FD424" s="42"/>
      <c r="FE424" s="42"/>
      <c r="FF424" s="42"/>
      <c r="FG424" s="42"/>
      <c r="FH424" s="42"/>
      <c r="FI424" s="42"/>
      <c r="FJ424" s="42"/>
      <c r="FK424" s="42"/>
      <c r="FL424" s="42"/>
      <c r="FM424" s="42"/>
      <c r="FN424" s="42"/>
      <c r="FO424" s="42"/>
      <c r="FP424" s="42"/>
      <c r="FQ424" s="42"/>
      <c r="FR424" s="42"/>
      <c r="FS424" s="42"/>
      <c r="FT424" s="42"/>
      <c r="FU424" s="42"/>
      <c r="FV424" s="42"/>
      <c r="FW424" s="42"/>
      <c r="FX424" s="42"/>
      <c r="FY424" s="42"/>
      <c r="FZ424" s="42"/>
      <c r="GA424" s="42"/>
      <c r="GB424" s="42"/>
      <c r="GC424" s="42"/>
      <c r="GD424" s="42"/>
      <c r="GE424" s="42"/>
      <c r="GF424" s="42"/>
      <c r="GG424" s="42"/>
      <c r="GH424" s="42"/>
      <c r="GI424" s="42"/>
      <c r="GJ424" s="42"/>
      <c r="GK424" s="42"/>
      <c r="GL424" s="42"/>
      <c r="GM424" s="42"/>
      <c r="GN424" s="42"/>
      <c r="GO424" s="42"/>
      <c r="GP424" s="42"/>
      <c r="GQ424" s="42"/>
      <c r="GR424" s="42"/>
      <c r="GS424" s="42"/>
      <c r="GT424" s="42"/>
      <c r="GU424" s="42"/>
      <c r="GV424" s="42"/>
      <c r="GW424" s="42"/>
      <c r="GX424" s="42"/>
      <c r="GY424" s="42"/>
    </row>
    <row r="425" spans="1:207" ht="15.75">
      <c r="A425" s="52"/>
      <c r="B425" s="42"/>
      <c r="C425" s="42"/>
      <c r="D425" s="42"/>
      <c r="E425" s="42"/>
      <c r="F425" s="44"/>
      <c r="G425" s="42"/>
      <c r="H425" s="42"/>
      <c r="I425" s="42"/>
      <c r="J425" s="42"/>
      <c r="K425" s="42"/>
      <c r="L425" s="42"/>
      <c r="M425" s="42"/>
      <c r="N425" s="42"/>
      <c r="O425" s="42"/>
      <c r="P425" s="42"/>
      <c r="Q425" s="42"/>
      <c r="R425" s="42"/>
      <c r="S425" s="42"/>
      <c r="T425" s="42"/>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s="42"/>
      <c r="BM425" s="42"/>
      <c r="BN425" s="42"/>
      <c r="BO425" s="42"/>
      <c r="BP425" s="42"/>
      <c r="BQ425" s="42"/>
      <c r="BR425" s="42"/>
      <c r="BS425" s="42"/>
      <c r="BT425" s="42"/>
      <c r="BU425" s="42"/>
      <c r="BV425" s="42"/>
      <c r="BW425" s="42"/>
      <c r="BX425" s="42"/>
      <c r="BY425" s="42"/>
      <c r="BZ425" s="42"/>
      <c r="CA425" s="42"/>
      <c r="CB425" s="42"/>
      <c r="CC425" s="42"/>
      <c r="CD425" s="42"/>
      <c r="CE425" s="42"/>
      <c r="CF425" s="42"/>
      <c r="CG425" s="42"/>
      <c r="CH425" s="42"/>
      <c r="CI425" s="42"/>
      <c r="CJ425" s="42"/>
      <c r="CK425" s="42"/>
      <c r="CL425" s="42"/>
      <c r="CM425" s="42"/>
      <c r="CN425" s="42"/>
      <c r="CO425" s="42"/>
      <c r="CP425" s="42"/>
      <c r="CQ425" s="42"/>
      <c r="CR425" s="42"/>
      <c r="CS425" s="42"/>
      <c r="CT425" s="42"/>
      <c r="CU425" s="42"/>
      <c r="CV425" s="42"/>
      <c r="CW425" s="42"/>
      <c r="CX425" s="42"/>
      <c r="CY425" s="42"/>
      <c r="CZ425" s="42"/>
      <c r="DA425" s="42"/>
      <c r="DB425" s="42"/>
      <c r="DC425" s="42"/>
      <c r="DD425" s="42"/>
      <c r="DE425" s="42"/>
      <c r="DF425" s="42"/>
      <c r="DG425" s="42"/>
      <c r="DH425" s="42"/>
      <c r="DI425" s="42"/>
      <c r="DJ425" s="42"/>
      <c r="DK425" s="42"/>
      <c r="DL425" s="42"/>
      <c r="DM425" s="42"/>
      <c r="DN425" s="42"/>
      <c r="DO425" s="42"/>
      <c r="DP425" s="42"/>
      <c r="DQ425" s="42"/>
      <c r="DR425" s="42"/>
      <c r="DS425" s="42"/>
      <c r="DT425" s="42"/>
      <c r="DU425" s="42"/>
      <c r="DV425" s="42"/>
      <c r="DW425" s="42"/>
      <c r="DX425" s="42"/>
      <c r="DY425" s="42"/>
      <c r="DZ425" s="42"/>
      <c r="EA425" s="42"/>
      <c r="EB425" s="42"/>
      <c r="EC425" s="42"/>
      <c r="ED425" s="42"/>
      <c r="EE425" s="42"/>
      <c r="EF425" s="42"/>
      <c r="EG425" s="42"/>
      <c r="EH425" s="42"/>
      <c r="EI425" s="42"/>
      <c r="EJ425" s="42"/>
      <c r="EK425" s="42"/>
      <c r="EL425" s="42"/>
      <c r="EM425" s="42"/>
      <c r="EN425" s="42"/>
      <c r="EO425" s="42"/>
      <c r="EP425" s="42"/>
      <c r="EQ425" s="42"/>
      <c r="ER425" s="42"/>
      <c r="ES425" s="42"/>
      <c r="ET425" s="42"/>
      <c r="EU425" s="42"/>
      <c r="EV425" s="42"/>
      <c r="EW425" s="42"/>
      <c r="EX425" s="42"/>
      <c r="EY425" s="42"/>
      <c r="EZ425" s="42"/>
      <c r="FA425" s="42"/>
      <c r="FB425" s="42"/>
      <c r="FC425" s="42"/>
      <c r="FD425" s="42"/>
      <c r="FE425" s="42"/>
      <c r="FF425" s="42"/>
      <c r="FG425" s="42"/>
      <c r="FH425" s="42"/>
      <c r="FI425" s="42"/>
      <c r="FJ425" s="42"/>
      <c r="FK425" s="42"/>
      <c r="FL425" s="42"/>
      <c r="FM425" s="42"/>
      <c r="FN425" s="42"/>
      <c r="FO425" s="42"/>
      <c r="FP425" s="42"/>
      <c r="FQ425" s="42"/>
      <c r="FR425" s="42"/>
      <c r="FS425" s="42"/>
      <c r="FT425" s="42"/>
      <c r="FU425" s="42"/>
      <c r="FV425" s="42"/>
      <c r="FW425" s="42"/>
      <c r="FX425" s="42"/>
      <c r="FY425" s="42"/>
      <c r="FZ425" s="42"/>
      <c r="GA425" s="42"/>
      <c r="GB425" s="42"/>
      <c r="GC425" s="42"/>
      <c r="GD425" s="42"/>
      <c r="GE425" s="42"/>
      <c r="GF425" s="42"/>
      <c r="GG425" s="42"/>
      <c r="GH425" s="42"/>
      <c r="GI425" s="42"/>
      <c r="GJ425" s="42"/>
      <c r="GK425" s="42"/>
      <c r="GL425" s="42"/>
      <c r="GM425" s="42"/>
      <c r="GN425" s="42"/>
      <c r="GO425" s="42"/>
      <c r="GP425" s="42"/>
      <c r="GQ425" s="42"/>
      <c r="GR425" s="42"/>
      <c r="GS425" s="42"/>
      <c r="GT425" s="42"/>
      <c r="GU425" s="42"/>
      <c r="GV425" s="42"/>
      <c r="GW425" s="42"/>
      <c r="GX425" s="42"/>
      <c r="GY425" s="42"/>
    </row>
    <row r="426" spans="1:207" ht="15.75">
      <c r="A426" s="52"/>
      <c r="B426" s="42"/>
      <c r="C426" s="42"/>
      <c r="D426" s="42"/>
      <c r="E426" s="42"/>
      <c r="F426" s="44"/>
      <c r="G426" s="42"/>
      <c r="H426" s="42"/>
      <c r="I426" s="42"/>
      <c r="J426" s="42"/>
      <c r="K426" s="42"/>
      <c r="L426" s="42"/>
      <c r="M426" s="42"/>
      <c r="N426" s="42"/>
      <c r="O426" s="42"/>
      <c r="P426" s="42"/>
      <c r="Q426" s="42"/>
      <c r="R426" s="42"/>
      <c r="S426" s="42"/>
      <c r="T426" s="42"/>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s="42"/>
      <c r="BM426" s="42"/>
      <c r="BN426" s="42"/>
      <c r="BO426" s="42"/>
      <c r="BP426" s="42"/>
      <c r="BQ426" s="42"/>
      <c r="BR426" s="42"/>
      <c r="BS426" s="42"/>
      <c r="BT426" s="42"/>
      <c r="BU426" s="42"/>
      <c r="BV426" s="42"/>
      <c r="BW426" s="42"/>
      <c r="BX426" s="42"/>
      <c r="BY426" s="42"/>
      <c r="BZ426" s="42"/>
      <c r="CA426" s="42"/>
      <c r="CB426" s="42"/>
      <c r="CC426" s="42"/>
      <c r="CD426" s="42"/>
      <c r="CE426" s="42"/>
      <c r="CF426" s="42"/>
      <c r="CG426" s="42"/>
      <c r="CH426" s="42"/>
      <c r="CI426" s="42"/>
      <c r="CJ426" s="42"/>
      <c r="CK426" s="42"/>
      <c r="CL426" s="42"/>
      <c r="CM426" s="42"/>
      <c r="CN426" s="42"/>
      <c r="CO426" s="42"/>
      <c r="CP426" s="42"/>
      <c r="CQ426" s="42"/>
      <c r="CR426" s="42"/>
      <c r="CS426" s="42"/>
      <c r="CT426" s="42"/>
      <c r="CU426" s="42"/>
      <c r="CV426" s="42"/>
      <c r="CW426" s="42"/>
      <c r="CX426" s="42"/>
      <c r="CY426" s="42"/>
      <c r="CZ426" s="42"/>
      <c r="DA426" s="42"/>
      <c r="DB426" s="42"/>
      <c r="DC426" s="42"/>
      <c r="DD426" s="42"/>
      <c r="DE426" s="42"/>
      <c r="DF426" s="42"/>
      <c r="DG426" s="42"/>
      <c r="DH426" s="42"/>
      <c r="DI426" s="42"/>
      <c r="DJ426" s="42"/>
      <c r="DK426" s="42"/>
      <c r="DL426" s="42"/>
      <c r="DM426" s="42"/>
      <c r="DN426" s="42"/>
      <c r="DO426" s="42"/>
      <c r="DP426" s="42"/>
      <c r="DQ426" s="42"/>
      <c r="DR426" s="42"/>
      <c r="DS426" s="42"/>
      <c r="DT426" s="42"/>
      <c r="DU426" s="42"/>
      <c r="DV426" s="42"/>
      <c r="DW426" s="42"/>
      <c r="DX426" s="42"/>
      <c r="DY426" s="42"/>
      <c r="DZ426" s="42"/>
      <c r="EA426" s="42"/>
      <c r="EB426" s="42"/>
      <c r="EC426" s="42"/>
      <c r="ED426" s="42"/>
      <c r="EE426" s="42"/>
      <c r="EF426" s="42"/>
      <c r="EG426" s="42"/>
      <c r="EH426" s="42"/>
      <c r="EI426" s="42"/>
      <c r="EJ426" s="42"/>
      <c r="EK426" s="42"/>
      <c r="EL426" s="42"/>
      <c r="EM426" s="42"/>
      <c r="EN426" s="42"/>
      <c r="EO426" s="42"/>
      <c r="EP426" s="42"/>
      <c r="EQ426" s="42"/>
      <c r="ER426" s="42"/>
      <c r="ES426" s="42"/>
      <c r="ET426" s="42"/>
      <c r="EU426" s="42"/>
      <c r="EV426" s="42"/>
      <c r="EW426" s="42"/>
      <c r="EX426" s="42"/>
      <c r="EY426" s="42"/>
      <c r="EZ426" s="42"/>
      <c r="FA426" s="42"/>
      <c r="FB426" s="42"/>
      <c r="FC426" s="42"/>
      <c r="FD426" s="42"/>
      <c r="FE426" s="42"/>
      <c r="FF426" s="42"/>
      <c r="FG426" s="42"/>
      <c r="FH426" s="42"/>
      <c r="FI426" s="42"/>
      <c r="FJ426" s="42"/>
      <c r="FK426" s="42"/>
      <c r="FL426" s="42"/>
      <c r="FM426" s="42"/>
      <c r="FN426" s="42"/>
      <c r="FO426" s="42"/>
      <c r="FP426" s="42"/>
      <c r="FQ426" s="42"/>
      <c r="FR426" s="42"/>
      <c r="FS426" s="42"/>
      <c r="FT426" s="42"/>
      <c r="FU426" s="42"/>
      <c r="FV426" s="42"/>
      <c r="FW426" s="42"/>
      <c r="FX426" s="42"/>
      <c r="FY426" s="42"/>
      <c r="FZ426" s="42"/>
      <c r="GA426" s="42"/>
      <c r="GB426" s="42"/>
      <c r="GC426" s="42"/>
      <c r="GD426" s="42"/>
      <c r="GE426" s="42"/>
      <c r="GF426" s="42"/>
      <c r="GG426" s="42"/>
      <c r="GH426" s="42"/>
      <c r="GI426" s="42"/>
      <c r="GJ426" s="42"/>
      <c r="GK426" s="42"/>
      <c r="GL426" s="42"/>
      <c r="GM426" s="42"/>
      <c r="GN426" s="42"/>
      <c r="GO426" s="42"/>
      <c r="GP426" s="42"/>
      <c r="GQ426" s="42"/>
      <c r="GR426" s="42"/>
      <c r="GS426" s="42"/>
      <c r="GT426" s="42"/>
      <c r="GU426" s="42"/>
      <c r="GV426" s="42"/>
      <c r="GW426" s="42"/>
      <c r="GX426" s="42"/>
      <c r="GY426" s="42"/>
    </row>
    <row r="427" spans="1:207" ht="15.75">
      <c r="A427" s="52"/>
      <c r="B427" s="42"/>
      <c r="C427" s="42"/>
      <c r="D427" s="42"/>
      <c r="E427" s="42"/>
      <c r="F427" s="44"/>
      <c r="G427" s="42"/>
      <c r="H427" s="42"/>
      <c r="I427" s="42"/>
      <c r="J427" s="42"/>
      <c r="K427" s="42"/>
      <c r="L427" s="42"/>
      <c r="M427" s="42"/>
      <c r="N427" s="42"/>
      <c r="O427" s="42"/>
      <c r="P427" s="42"/>
      <c r="Q427" s="42"/>
      <c r="R427" s="42"/>
      <c r="S427" s="42"/>
      <c r="T427" s="42"/>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c r="AR427" s="42"/>
      <c r="AS427" s="42"/>
      <c r="AT427" s="42"/>
      <c r="AU427" s="42"/>
      <c r="AV427" s="42"/>
      <c r="AW427" s="42"/>
      <c r="AX427" s="42"/>
      <c r="AY427" s="42"/>
      <c r="AZ427" s="42"/>
      <c r="BA427" s="42"/>
      <c r="BB427" s="42"/>
      <c r="BC427" s="42"/>
      <c r="BD427" s="42"/>
      <c r="BE427" s="42"/>
      <c r="BF427" s="42"/>
      <c r="BG427" s="42"/>
      <c r="BH427" s="42"/>
      <c r="BI427" s="42"/>
      <c r="BJ427" s="42"/>
      <c r="BK427" s="42"/>
      <c r="BL427" s="42"/>
      <c r="BM427" s="42"/>
      <c r="BN427" s="42"/>
      <c r="BO427" s="42"/>
      <c r="BP427" s="42"/>
      <c r="BQ427" s="42"/>
      <c r="BR427" s="42"/>
      <c r="BS427" s="42"/>
      <c r="BT427" s="42"/>
      <c r="BU427" s="42"/>
      <c r="BV427" s="42"/>
      <c r="BW427" s="42"/>
      <c r="BX427" s="42"/>
      <c r="BY427" s="42"/>
      <c r="BZ427" s="42"/>
      <c r="CA427" s="42"/>
      <c r="CB427" s="42"/>
      <c r="CC427" s="42"/>
      <c r="CD427" s="42"/>
      <c r="CE427" s="42"/>
      <c r="CF427" s="42"/>
      <c r="CG427" s="42"/>
      <c r="CH427" s="42"/>
      <c r="CI427" s="42"/>
      <c r="CJ427" s="42"/>
      <c r="CK427" s="42"/>
      <c r="CL427" s="42"/>
      <c r="CM427" s="42"/>
      <c r="CN427" s="42"/>
      <c r="CO427" s="42"/>
      <c r="CP427" s="42"/>
      <c r="CQ427" s="42"/>
      <c r="CR427" s="42"/>
      <c r="CS427" s="42"/>
      <c r="CT427" s="42"/>
      <c r="CU427" s="42"/>
      <c r="CV427" s="42"/>
      <c r="CW427" s="42"/>
      <c r="CX427" s="42"/>
      <c r="CY427" s="42"/>
      <c r="CZ427" s="42"/>
      <c r="DA427" s="42"/>
      <c r="DB427" s="42"/>
      <c r="DC427" s="42"/>
      <c r="DD427" s="42"/>
      <c r="DE427" s="42"/>
      <c r="DF427" s="42"/>
      <c r="DG427" s="42"/>
      <c r="DH427" s="42"/>
      <c r="DI427" s="42"/>
      <c r="DJ427" s="42"/>
      <c r="DK427" s="42"/>
      <c r="DL427" s="42"/>
      <c r="DM427" s="42"/>
      <c r="DN427" s="42"/>
      <c r="DO427" s="42"/>
      <c r="DP427" s="42"/>
      <c r="DQ427" s="42"/>
      <c r="DR427" s="42"/>
      <c r="DS427" s="42"/>
      <c r="DT427" s="42"/>
      <c r="DU427" s="42"/>
      <c r="DV427" s="42"/>
      <c r="DW427" s="42"/>
      <c r="DX427" s="42"/>
      <c r="DY427" s="42"/>
      <c r="DZ427" s="42"/>
      <c r="EA427" s="42"/>
      <c r="EB427" s="42"/>
      <c r="EC427" s="42"/>
      <c r="ED427" s="42"/>
      <c r="EE427" s="42"/>
      <c r="EF427" s="42"/>
      <c r="EG427" s="42"/>
      <c r="EH427" s="42"/>
      <c r="EI427" s="42"/>
      <c r="EJ427" s="42"/>
      <c r="EK427" s="42"/>
      <c r="EL427" s="42"/>
      <c r="EM427" s="42"/>
      <c r="EN427" s="42"/>
      <c r="EO427" s="42"/>
      <c r="EP427" s="42"/>
      <c r="EQ427" s="42"/>
      <c r="ER427" s="42"/>
      <c r="ES427" s="42"/>
      <c r="ET427" s="42"/>
      <c r="EU427" s="42"/>
      <c r="EV427" s="42"/>
      <c r="EW427" s="42"/>
      <c r="EX427" s="42"/>
      <c r="EY427" s="42"/>
      <c r="EZ427" s="42"/>
      <c r="FA427" s="42"/>
      <c r="FB427" s="42"/>
      <c r="FC427" s="42"/>
      <c r="FD427" s="42"/>
      <c r="FE427" s="42"/>
      <c r="FF427" s="42"/>
      <c r="FG427" s="42"/>
      <c r="FH427" s="42"/>
      <c r="FI427" s="42"/>
      <c r="FJ427" s="42"/>
      <c r="FK427" s="42"/>
      <c r="FL427" s="42"/>
      <c r="FM427" s="42"/>
      <c r="FN427" s="42"/>
      <c r="FO427" s="42"/>
      <c r="FP427" s="42"/>
      <c r="FQ427" s="42"/>
      <c r="FR427" s="42"/>
      <c r="FS427" s="42"/>
      <c r="FT427" s="42"/>
      <c r="FU427" s="42"/>
      <c r="FV427" s="42"/>
      <c r="FW427" s="42"/>
      <c r="FX427" s="42"/>
      <c r="FY427" s="42"/>
      <c r="FZ427" s="42"/>
      <c r="GA427" s="42"/>
      <c r="GB427" s="42"/>
      <c r="GC427" s="42"/>
      <c r="GD427" s="42"/>
      <c r="GE427" s="42"/>
      <c r="GF427" s="42"/>
      <c r="GG427" s="42"/>
      <c r="GH427" s="42"/>
      <c r="GI427" s="42"/>
      <c r="GJ427" s="42"/>
      <c r="GK427" s="42"/>
      <c r="GL427" s="42"/>
      <c r="GM427" s="42"/>
      <c r="GN427" s="42"/>
      <c r="GO427" s="42"/>
      <c r="GP427" s="42"/>
      <c r="GQ427" s="42"/>
      <c r="GR427" s="42"/>
      <c r="GS427" s="42"/>
      <c r="GT427" s="42"/>
      <c r="GU427" s="42"/>
      <c r="GV427" s="42"/>
      <c r="GW427" s="42"/>
      <c r="GX427" s="42"/>
      <c r="GY427" s="42"/>
    </row>
    <row r="428" spans="1:207" ht="15.75">
      <c r="A428" s="52"/>
      <c r="B428" s="42"/>
      <c r="C428" s="42"/>
      <c r="D428" s="42"/>
      <c r="E428" s="42"/>
      <c r="F428" s="44"/>
      <c r="G428" s="42"/>
      <c r="H428" s="42"/>
      <c r="I428" s="42"/>
      <c r="J428" s="42"/>
      <c r="K428" s="42"/>
      <c r="L428" s="42"/>
      <c r="M428" s="42"/>
      <c r="N428" s="42"/>
      <c r="O428" s="42"/>
      <c r="P428" s="42"/>
      <c r="Q428" s="42"/>
      <c r="R428" s="42"/>
      <c r="S428" s="42"/>
      <c r="T428" s="42"/>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c r="AR428" s="42"/>
      <c r="AS428" s="42"/>
      <c r="AT428" s="42"/>
      <c r="AU428" s="42"/>
      <c r="AV428" s="42"/>
      <c r="AW428" s="42"/>
      <c r="AX428" s="42"/>
      <c r="AY428" s="42"/>
      <c r="AZ428" s="42"/>
      <c r="BA428" s="42"/>
      <c r="BB428" s="42"/>
      <c r="BC428" s="42"/>
      <c r="BD428" s="42"/>
      <c r="BE428" s="42"/>
      <c r="BF428" s="42"/>
      <c r="BG428" s="42"/>
      <c r="BH428" s="42"/>
      <c r="BI428" s="42"/>
      <c r="BJ428" s="42"/>
      <c r="BK428" s="42"/>
      <c r="BL428" s="42"/>
      <c r="BM428" s="42"/>
      <c r="BN428" s="42"/>
      <c r="BO428" s="42"/>
      <c r="BP428" s="42"/>
      <c r="BQ428" s="42"/>
      <c r="BR428" s="42"/>
      <c r="BS428" s="42"/>
      <c r="BT428" s="42"/>
      <c r="BU428" s="42"/>
      <c r="BV428" s="42"/>
      <c r="BW428" s="42"/>
      <c r="BX428" s="42"/>
      <c r="BY428" s="42"/>
      <c r="BZ428" s="42"/>
      <c r="CA428" s="42"/>
      <c r="CB428" s="42"/>
      <c r="CC428" s="42"/>
      <c r="CD428" s="42"/>
      <c r="CE428" s="42"/>
      <c r="CF428" s="42"/>
      <c r="CG428" s="42"/>
      <c r="CH428" s="42"/>
      <c r="CI428" s="42"/>
      <c r="CJ428" s="42"/>
      <c r="CK428" s="42"/>
      <c r="CL428" s="42"/>
      <c r="CM428" s="42"/>
      <c r="CN428" s="42"/>
      <c r="CO428" s="42"/>
      <c r="CP428" s="42"/>
      <c r="CQ428" s="42"/>
      <c r="CR428" s="42"/>
      <c r="CS428" s="42"/>
      <c r="CT428" s="42"/>
      <c r="CU428" s="42"/>
      <c r="CV428" s="42"/>
      <c r="CW428" s="42"/>
      <c r="CX428" s="42"/>
      <c r="CY428" s="42"/>
      <c r="CZ428" s="42"/>
      <c r="DA428" s="42"/>
      <c r="DB428" s="42"/>
      <c r="DC428" s="42"/>
      <c r="DD428" s="42"/>
      <c r="DE428" s="42"/>
      <c r="DF428" s="42"/>
      <c r="DG428" s="42"/>
      <c r="DH428" s="42"/>
      <c r="DI428" s="42"/>
      <c r="DJ428" s="42"/>
      <c r="DK428" s="42"/>
      <c r="DL428" s="42"/>
      <c r="DM428" s="42"/>
      <c r="DN428" s="42"/>
      <c r="DO428" s="42"/>
      <c r="DP428" s="42"/>
      <c r="DQ428" s="42"/>
      <c r="DR428" s="42"/>
      <c r="DS428" s="42"/>
      <c r="DT428" s="42"/>
      <c r="DU428" s="42"/>
      <c r="DV428" s="42"/>
      <c r="DW428" s="42"/>
      <c r="DX428" s="42"/>
      <c r="DY428" s="42"/>
      <c r="DZ428" s="42"/>
      <c r="EA428" s="42"/>
      <c r="EB428" s="42"/>
      <c r="EC428" s="42"/>
      <c r="ED428" s="42"/>
      <c r="EE428" s="42"/>
      <c r="EF428" s="42"/>
      <c r="EG428" s="42"/>
      <c r="EH428" s="42"/>
      <c r="EI428" s="42"/>
      <c r="EJ428" s="42"/>
      <c r="EK428" s="42"/>
      <c r="EL428" s="42"/>
      <c r="EM428" s="42"/>
      <c r="EN428" s="42"/>
      <c r="EO428" s="42"/>
      <c r="EP428" s="42"/>
      <c r="EQ428" s="42"/>
      <c r="ER428" s="42"/>
      <c r="ES428" s="42"/>
      <c r="ET428" s="42"/>
      <c r="EU428" s="42"/>
      <c r="EV428" s="42"/>
      <c r="EW428" s="42"/>
      <c r="EX428" s="42"/>
      <c r="EY428" s="42"/>
      <c r="EZ428" s="42"/>
      <c r="FA428" s="42"/>
      <c r="FB428" s="42"/>
      <c r="FC428" s="42"/>
      <c r="FD428" s="42"/>
      <c r="FE428" s="42"/>
      <c r="FF428" s="42"/>
      <c r="FG428" s="42"/>
      <c r="FH428" s="42"/>
      <c r="FI428" s="42"/>
      <c r="FJ428" s="42"/>
      <c r="FK428" s="42"/>
      <c r="FL428" s="42"/>
      <c r="FM428" s="42"/>
      <c r="FN428" s="42"/>
      <c r="FO428" s="42"/>
      <c r="FP428" s="42"/>
      <c r="FQ428" s="42"/>
      <c r="FR428" s="42"/>
      <c r="FS428" s="42"/>
      <c r="FT428" s="42"/>
      <c r="FU428" s="42"/>
      <c r="FV428" s="42"/>
      <c r="FW428" s="42"/>
      <c r="FX428" s="42"/>
      <c r="FY428" s="42"/>
      <c r="FZ428" s="42"/>
      <c r="GA428" s="42"/>
      <c r="GB428" s="42"/>
      <c r="GC428" s="42"/>
      <c r="GD428" s="42"/>
      <c r="GE428" s="42"/>
      <c r="GF428" s="42"/>
      <c r="GG428" s="42"/>
      <c r="GH428" s="42"/>
      <c r="GI428" s="42"/>
      <c r="GJ428" s="42"/>
      <c r="GK428" s="42"/>
      <c r="GL428" s="42"/>
      <c r="GM428" s="42"/>
      <c r="GN428" s="42"/>
      <c r="GO428" s="42"/>
      <c r="GP428" s="42"/>
      <c r="GQ428" s="42"/>
      <c r="GR428" s="42"/>
      <c r="GS428" s="42"/>
      <c r="GT428" s="42"/>
      <c r="GU428" s="42"/>
      <c r="GV428" s="42"/>
      <c r="GW428" s="42"/>
      <c r="GX428" s="42"/>
      <c r="GY428" s="42"/>
    </row>
    <row r="429" spans="1:207" ht="15.75">
      <c r="A429" s="52"/>
      <c r="B429" s="42"/>
      <c r="C429" s="42"/>
      <c r="D429" s="42"/>
      <c r="E429" s="42"/>
      <c r="F429" s="44"/>
      <c r="G429" s="42"/>
      <c r="H429" s="42"/>
      <c r="I429" s="42"/>
      <c r="J429" s="42"/>
      <c r="K429" s="42"/>
      <c r="L429" s="42"/>
      <c r="M429" s="42"/>
      <c r="N429" s="42"/>
      <c r="O429" s="42"/>
      <c r="P429" s="42"/>
      <c r="Q429" s="42"/>
      <c r="R429" s="42"/>
      <c r="S429" s="42"/>
      <c r="T429" s="42"/>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c r="AR429" s="42"/>
      <c r="AS429" s="42"/>
      <c r="AT429" s="42"/>
      <c r="AU429" s="42"/>
      <c r="AV429" s="42"/>
      <c r="AW429" s="42"/>
      <c r="AX429" s="42"/>
      <c r="AY429" s="42"/>
      <c r="AZ429" s="42"/>
      <c r="BA429" s="42"/>
      <c r="BB429" s="42"/>
      <c r="BC429" s="42"/>
      <c r="BD429" s="42"/>
      <c r="BE429" s="42"/>
      <c r="BF429" s="42"/>
      <c r="BG429" s="42"/>
      <c r="BH429" s="42"/>
      <c r="BI429" s="42"/>
      <c r="BJ429" s="42"/>
      <c r="BK429" s="42"/>
      <c r="BL429" s="42"/>
      <c r="BM429" s="42"/>
      <c r="BN429" s="42"/>
      <c r="BO429" s="42"/>
      <c r="BP429" s="42"/>
      <c r="BQ429" s="42"/>
      <c r="BR429" s="42"/>
      <c r="BS429" s="42"/>
      <c r="BT429" s="42"/>
      <c r="BU429" s="42"/>
      <c r="BV429" s="42"/>
      <c r="BW429" s="42"/>
      <c r="BX429" s="42"/>
      <c r="BY429" s="42"/>
      <c r="BZ429" s="42"/>
      <c r="CA429" s="42"/>
      <c r="CB429" s="42"/>
      <c r="CC429" s="42"/>
      <c r="CD429" s="42"/>
      <c r="CE429" s="42"/>
      <c r="CF429" s="42"/>
      <c r="CG429" s="42"/>
      <c r="CH429" s="42"/>
      <c r="CI429" s="42"/>
      <c r="CJ429" s="42"/>
      <c r="CK429" s="42"/>
      <c r="CL429" s="42"/>
      <c r="CM429" s="42"/>
      <c r="CN429" s="42"/>
      <c r="CO429" s="42"/>
      <c r="CP429" s="42"/>
      <c r="CQ429" s="42"/>
      <c r="CR429" s="42"/>
      <c r="CS429" s="42"/>
      <c r="CT429" s="42"/>
      <c r="CU429" s="42"/>
      <c r="CV429" s="42"/>
      <c r="CW429" s="42"/>
      <c r="CX429" s="42"/>
      <c r="CY429" s="42"/>
      <c r="CZ429" s="42"/>
      <c r="DA429" s="42"/>
      <c r="DB429" s="42"/>
      <c r="DC429" s="42"/>
      <c r="DD429" s="42"/>
      <c r="DE429" s="42"/>
      <c r="DF429" s="42"/>
      <c r="DG429" s="42"/>
      <c r="DH429" s="42"/>
      <c r="DI429" s="42"/>
      <c r="DJ429" s="42"/>
      <c r="DK429" s="42"/>
      <c r="DL429" s="42"/>
      <c r="DM429" s="42"/>
      <c r="DN429" s="42"/>
      <c r="DO429" s="42"/>
      <c r="DP429" s="42"/>
      <c r="DQ429" s="42"/>
      <c r="DR429" s="42"/>
      <c r="DS429" s="42"/>
      <c r="DT429" s="42"/>
      <c r="DU429" s="42"/>
      <c r="DV429" s="42"/>
      <c r="DW429" s="42"/>
      <c r="DX429" s="42"/>
      <c r="DY429" s="42"/>
      <c r="DZ429" s="42"/>
      <c r="EA429" s="42"/>
      <c r="EB429" s="42"/>
      <c r="EC429" s="42"/>
      <c r="ED429" s="42"/>
      <c r="EE429" s="42"/>
      <c r="EF429" s="42"/>
      <c r="EG429" s="42"/>
      <c r="EH429" s="42"/>
      <c r="EI429" s="42"/>
      <c r="EJ429" s="42"/>
      <c r="EK429" s="42"/>
      <c r="EL429" s="42"/>
      <c r="EM429" s="42"/>
      <c r="EN429" s="42"/>
      <c r="EO429" s="42"/>
      <c r="EP429" s="42"/>
      <c r="EQ429" s="42"/>
      <c r="ER429" s="42"/>
      <c r="ES429" s="42"/>
      <c r="ET429" s="42"/>
      <c r="EU429" s="42"/>
      <c r="EV429" s="42"/>
      <c r="EW429" s="42"/>
      <c r="EX429" s="42"/>
      <c r="EY429" s="42"/>
      <c r="EZ429" s="42"/>
      <c r="FA429" s="42"/>
      <c r="FB429" s="42"/>
      <c r="FC429" s="42"/>
      <c r="FD429" s="42"/>
      <c r="FE429" s="42"/>
      <c r="FF429" s="42"/>
      <c r="FG429" s="42"/>
      <c r="FH429" s="42"/>
      <c r="FI429" s="42"/>
      <c r="FJ429" s="42"/>
      <c r="FK429" s="42"/>
      <c r="FL429" s="42"/>
      <c r="FM429" s="42"/>
      <c r="FN429" s="42"/>
      <c r="FO429" s="42"/>
      <c r="FP429" s="42"/>
      <c r="FQ429" s="42"/>
      <c r="FR429" s="42"/>
      <c r="FS429" s="42"/>
      <c r="FT429" s="42"/>
      <c r="FU429" s="42"/>
      <c r="FV429" s="42"/>
      <c r="FW429" s="42"/>
      <c r="FX429" s="42"/>
      <c r="FY429" s="42"/>
      <c r="FZ429" s="42"/>
      <c r="GA429" s="42"/>
      <c r="GB429" s="42"/>
      <c r="GC429" s="42"/>
      <c r="GD429" s="42"/>
      <c r="GE429" s="42"/>
      <c r="GF429" s="42"/>
      <c r="GG429" s="42"/>
      <c r="GH429" s="42"/>
      <c r="GI429" s="42"/>
      <c r="GJ429" s="42"/>
      <c r="GK429" s="42"/>
      <c r="GL429" s="42"/>
      <c r="GM429" s="42"/>
      <c r="GN429" s="42"/>
      <c r="GO429" s="42"/>
      <c r="GP429" s="42"/>
      <c r="GQ429" s="42"/>
      <c r="GR429" s="42"/>
      <c r="GS429" s="42"/>
      <c r="GT429" s="42"/>
      <c r="GU429" s="42"/>
      <c r="GV429" s="42"/>
      <c r="GW429" s="42"/>
      <c r="GX429" s="42"/>
      <c r="GY429" s="42"/>
    </row>
    <row r="430" spans="1:207" ht="15.75">
      <c r="A430" s="52"/>
      <c r="B430" s="42"/>
      <c r="C430" s="42"/>
      <c r="D430" s="42"/>
      <c r="E430" s="42"/>
      <c r="F430" s="44"/>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s="42"/>
      <c r="BM430" s="42"/>
      <c r="BN430" s="42"/>
      <c r="BO430" s="42"/>
      <c r="BP430" s="42"/>
      <c r="BQ430" s="42"/>
      <c r="BR430" s="42"/>
      <c r="BS430" s="42"/>
      <c r="BT430" s="42"/>
      <c r="BU430" s="42"/>
      <c r="BV430" s="42"/>
      <c r="BW430" s="42"/>
      <c r="BX430" s="42"/>
      <c r="BY430" s="42"/>
      <c r="BZ430" s="42"/>
      <c r="CA430" s="42"/>
      <c r="CB430" s="42"/>
      <c r="CC430" s="42"/>
      <c r="CD430" s="42"/>
      <c r="CE430" s="42"/>
      <c r="CF430" s="42"/>
      <c r="CG430" s="42"/>
      <c r="CH430" s="42"/>
      <c r="CI430" s="42"/>
      <c r="CJ430" s="42"/>
      <c r="CK430" s="42"/>
      <c r="CL430" s="42"/>
      <c r="CM430" s="42"/>
      <c r="CN430" s="42"/>
      <c r="CO430" s="42"/>
      <c r="CP430" s="42"/>
      <c r="CQ430" s="42"/>
      <c r="CR430" s="42"/>
      <c r="CS430" s="42"/>
      <c r="CT430" s="42"/>
      <c r="CU430" s="42"/>
      <c r="CV430" s="42"/>
      <c r="CW430" s="42"/>
      <c r="CX430" s="42"/>
      <c r="CY430" s="42"/>
      <c r="CZ430" s="42"/>
      <c r="DA430" s="42"/>
      <c r="DB430" s="42"/>
      <c r="DC430" s="42"/>
      <c r="DD430" s="42"/>
      <c r="DE430" s="42"/>
      <c r="DF430" s="42"/>
      <c r="DG430" s="42"/>
      <c r="DH430" s="42"/>
      <c r="DI430" s="42"/>
      <c r="DJ430" s="42"/>
      <c r="DK430" s="42"/>
      <c r="DL430" s="42"/>
      <c r="DM430" s="42"/>
      <c r="DN430" s="42"/>
      <c r="DO430" s="42"/>
      <c r="DP430" s="42"/>
      <c r="DQ430" s="42"/>
      <c r="DR430" s="42"/>
      <c r="DS430" s="42"/>
      <c r="DT430" s="42"/>
      <c r="DU430" s="42"/>
      <c r="DV430" s="42"/>
      <c r="DW430" s="42"/>
      <c r="DX430" s="42"/>
      <c r="DY430" s="42"/>
      <c r="DZ430" s="42"/>
      <c r="EA430" s="42"/>
      <c r="EB430" s="42"/>
      <c r="EC430" s="42"/>
      <c r="ED430" s="42"/>
      <c r="EE430" s="42"/>
      <c r="EF430" s="42"/>
      <c r="EG430" s="42"/>
      <c r="EH430" s="42"/>
      <c r="EI430" s="42"/>
      <c r="EJ430" s="42"/>
      <c r="EK430" s="42"/>
      <c r="EL430" s="42"/>
      <c r="EM430" s="42"/>
      <c r="EN430" s="42"/>
      <c r="EO430" s="42"/>
      <c r="EP430" s="42"/>
      <c r="EQ430" s="42"/>
      <c r="ER430" s="42"/>
      <c r="ES430" s="42"/>
      <c r="ET430" s="42"/>
      <c r="EU430" s="42"/>
      <c r="EV430" s="42"/>
      <c r="EW430" s="42"/>
      <c r="EX430" s="42"/>
      <c r="EY430" s="42"/>
      <c r="EZ430" s="42"/>
      <c r="FA430" s="42"/>
      <c r="FB430" s="42"/>
      <c r="FC430" s="42"/>
      <c r="FD430" s="42"/>
      <c r="FE430" s="42"/>
      <c r="FF430" s="42"/>
      <c r="FG430" s="42"/>
      <c r="FH430" s="42"/>
      <c r="FI430" s="42"/>
      <c r="FJ430" s="42"/>
      <c r="FK430" s="42"/>
      <c r="FL430" s="42"/>
      <c r="FM430" s="42"/>
      <c r="FN430" s="42"/>
      <c r="FO430" s="42"/>
      <c r="FP430" s="42"/>
      <c r="FQ430" s="42"/>
      <c r="FR430" s="42"/>
      <c r="FS430" s="42"/>
      <c r="FT430" s="42"/>
      <c r="FU430" s="42"/>
      <c r="FV430" s="42"/>
      <c r="FW430" s="42"/>
      <c r="FX430" s="42"/>
      <c r="FY430" s="42"/>
      <c r="FZ430" s="42"/>
      <c r="GA430" s="42"/>
      <c r="GB430" s="42"/>
      <c r="GC430" s="42"/>
      <c r="GD430" s="42"/>
      <c r="GE430" s="42"/>
      <c r="GF430" s="42"/>
      <c r="GG430" s="42"/>
      <c r="GH430" s="42"/>
      <c r="GI430" s="42"/>
      <c r="GJ430" s="42"/>
      <c r="GK430" s="42"/>
      <c r="GL430" s="42"/>
      <c r="GM430" s="42"/>
      <c r="GN430" s="42"/>
      <c r="GO430" s="42"/>
      <c r="GP430" s="42"/>
      <c r="GQ430" s="42"/>
      <c r="GR430" s="42"/>
      <c r="GS430" s="42"/>
      <c r="GT430" s="42"/>
      <c r="GU430" s="42"/>
      <c r="GV430" s="42"/>
      <c r="GW430" s="42"/>
      <c r="GX430" s="42"/>
      <c r="GY430" s="42"/>
    </row>
    <row r="431" spans="1:207" ht="15.75">
      <c r="A431" s="52"/>
      <c r="B431" s="42"/>
      <c r="C431" s="42"/>
      <c r="D431" s="42"/>
      <c r="E431" s="42"/>
      <c r="F431" s="44"/>
      <c r="G431" s="42"/>
      <c r="H431" s="42"/>
      <c r="I431" s="42"/>
      <c r="J431" s="42"/>
      <c r="K431" s="42"/>
      <c r="L431" s="42"/>
      <c r="M431" s="42"/>
      <c r="N431" s="42"/>
      <c r="O431" s="42"/>
      <c r="P431" s="42"/>
      <c r="Q431" s="42"/>
      <c r="R431" s="42"/>
      <c r="S431" s="42"/>
      <c r="T431" s="42"/>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c r="BG431" s="42"/>
      <c r="BH431" s="42"/>
      <c r="BI431" s="42"/>
      <c r="BJ431" s="42"/>
      <c r="BK431" s="42"/>
      <c r="BL431" s="42"/>
      <c r="BM431" s="42"/>
      <c r="BN431" s="42"/>
      <c r="BO431" s="42"/>
      <c r="BP431" s="42"/>
      <c r="BQ431" s="42"/>
      <c r="BR431" s="42"/>
      <c r="BS431" s="42"/>
      <c r="BT431" s="42"/>
      <c r="BU431" s="42"/>
      <c r="BV431" s="42"/>
      <c r="BW431" s="42"/>
      <c r="BX431" s="42"/>
      <c r="BY431" s="42"/>
      <c r="BZ431" s="42"/>
      <c r="CA431" s="42"/>
      <c r="CB431" s="42"/>
      <c r="CC431" s="42"/>
      <c r="CD431" s="42"/>
      <c r="CE431" s="42"/>
      <c r="CF431" s="42"/>
      <c r="CG431" s="42"/>
      <c r="CH431" s="42"/>
      <c r="CI431" s="42"/>
      <c r="CJ431" s="42"/>
      <c r="CK431" s="42"/>
      <c r="CL431" s="42"/>
      <c r="CM431" s="42"/>
      <c r="CN431" s="42"/>
      <c r="CO431" s="42"/>
      <c r="CP431" s="42"/>
      <c r="CQ431" s="42"/>
      <c r="CR431" s="42"/>
      <c r="CS431" s="42"/>
      <c r="CT431" s="42"/>
      <c r="CU431" s="42"/>
      <c r="CV431" s="42"/>
      <c r="CW431" s="42"/>
      <c r="CX431" s="42"/>
      <c r="CY431" s="42"/>
      <c r="CZ431" s="42"/>
      <c r="DA431" s="42"/>
      <c r="DB431" s="42"/>
      <c r="DC431" s="42"/>
      <c r="DD431" s="42"/>
      <c r="DE431" s="42"/>
      <c r="DF431" s="42"/>
      <c r="DG431" s="42"/>
      <c r="DH431" s="42"/>
      <c r="DI431" s="42"/>
      <c r="DJ431" s="42"/>
      <c r="DK431" s="42"/>
      <c r="DL431" s="42"/>
      <c r="DM431" s="42"/>
      <c r="DN431" s="42"/>
      <c r="DO431" s="42"/>
      <c r="DP431" s="42"/>
      <c r="DQ431" s="42"/>
      <c r="DR431" s="42"/>
      <c r="DS431" s="42"/>
      <c r="DT431" s="42"/>
      <c r="DU431" s="42"/>
      <c r="DV431" s="42"/>
      <c r="DW431" s="42"/>
      <c r="DX431" s="42"/>
      <c r="DY431" s="42"/>
      <c r="DZ431" s="42"/>
      <c r="EA431" s="42"/>
      <c r="EB431" s="42"/>
      <c r="EC431" s="42"/>
      <c r="ED431" s="42"/>
      <c r="EE431" s="42"/>
      <c r="EF431" s="42"/>
      <c r="EG431" s="42"/>
      <c r="EH431" s="42"/>
      <c r="EI431" s="42"/>
      <c r="EJ431" s="42"/>
      <c r="EK431" s="42"/>
      <c r="EL431" s="42"/>
      <c r="EM431" s="42"/>
      <c r="EN431" s="42"/>
      <c r="EO431" s="42"/>
      <c r="EP431" s="42"/>
      <c r="EQ431" s="42"/>
      <c r="ER431" s="42"/>
      <c r="ES431" s="42"/>
      <c r="ET431" s="42"/>
      <c r="EU431" s="42"/>
      <c r="EV431" s="42"/>
      <c r="EW431" s="42"/>
      <c r="EX431" s="42"/>
      <c r="EY431" s="42"/>
      <c r="EZ431" s="42"/>
      <c r="FA431" s="42"/>
      <c r="FB431" s="42"/>
      <c r="FC431" s="42"/>
      <c r="FD431" s="42"/>
      <c r="FE431" s="42"/>
      <c r="FF431" s="42"/>
      <c r="FG431" s="42"/>
      <c r="FH431" s="42"/>
      <c r="FI431" s="42"/>
      <c r="FJ431" s="42"/>
      <c r="FK431" s="42"/>
      <c r="FL431" s="42"/>
      <c r="FM431" s="42"/>
      <c r="FN431" s="42"/>
      <c r="FO431" s="42"/>
      <c r="FP431" s="42"/>
      <c r="FQ431" s="42"/>
      <c r="FR431" s="42"/>
      <c r="FS431" s="42"/>
      <c r="FT431" s="42"/>
      <c r="FU431" s="42"/>
      <c r="FV431" s="42"/>
      <c r="FW431" s="42"/>
      <c r="FX431" s="42"/>
      <c r="FY431" s="42"/>
      <c r="FZ431" s="42"/>
      <c r="GA431" s="42"/>
      <c r="GB431" s="42"/>
      <c r="GC431" s="42"/>
      <c r="GD431" s="42"/>
      <c r="GE431" s="42"/>
      <c r="GF431" s="42"/>
      <c r="GG431" s="42"/>
      <c r="GH431" s="42"/>
      <c r="GI431" s="42"/>
      <c r="GJ431" s="42"/>
      <c r="GK431" s="42"/>
      <c r="GL431" s="42"/>
      <c r="GM431" s="42"/>
      <c r="GN431" s="42"/>
      <c r="GO431" s="42"/>
      <c r="GP431" s="42"/>
      <c r="GQ431" s="42"/>
      <c r="GR431" s="42"/>
      <c r="GS431" s="42"/>
      <c r="GT431" s="42"/>
      <c r="GU431" s="42"/>
      <c r="GV431" s="42"/>
      <c r="GW431" s="42"/>
      <c r="GX431" s="42"/>
      <c r="GY431" s="42"/>
    </row>
    <row r="432" spans="1:207" ht="15.75">
      <c r="A432" s="52"/>
      <c r="B432" s="42"/>
      <c r="C432" s="42"/>
      <c r="D432" s="42"/>
      <c r="E432" s="42"/>
      <c r="F432" s="44"/>
      <c r="G432" s="42"/>
      <c r="H432" s="42"/>
      <c r="I432" s="42"/>
      <c r="J432" s="42"/>
      <c r="K432" s="42"/>
      <c r="L432" s="42"/>
      <c r="M432" s="42"/>
      <c r="N432" s="42"/>
      <c r="O432" s="42"/>
      <c r="P432" s="42"/>
      <c r="Q432" s="42"/>
      <c r="R432" s="42"/>
      <c r="S432" s="42"/>
      <c r="T432" s="42"/>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c r="BJ432" s="42"/>
      <c r="BK432" s="42"/>
      <c r="BL432" s="42"/>
      <c r="BM432" s="42"/>
      <c r="BN432" s="42"/>
      <c r="BO432" s="42"/>
      <c r="BP432" s="42"/>
      <c r="BQ432" s="42"/>
      <c r="BR432" s="42"/>
      <c r="BS432" s="42"/>
      <c r="BT432" s="42"/>
      <c r="BU432" s="42"/>
      <c r="BV432" s="42"/>
      <c r="BW432" s="42"/>
      <c r="BX432" s="42"/>
      <c r="BY432" s="42"/>
      <c r="BZ432" s="42"/>
      <c r="CA432" s="42"/>
      <c r="CB432" s="42"/>
      <c r="CC432" s="42"/>
      <c r="CD432" s="42"/>
      <c r="CE432" s="42"/>
      <c r="CF432" s="42"/>
      <c r="CG432" s="42"/>
      <c r="CH432" s="42"/>
      <c r="CI432" s="42"/>
      <c r="CJ432" s="42"/>
      <c r="CK432" s="42"/>
      <c r="CL432" s="42"/>
      <c r="CM432" s="42"/>
      <c r="CN432" s="42"/>
      <c r="CO432" s="42"/>
      <c r="CP432" s="42"/>
      <c r="CQ432" s="42"/>
      <c r="CR432" s="42"/>
      <c r="CS432" s="42"/>
      <c r="CT432" s="42"/>
      <c r="CU432" s="42"/>
      <c r="CV432" s="42"/>
      <c r="CW432" s="42"/>
      <c r="CX432" s="42"/>
      <c r="CY432" s="42"/>
      <c r="CZ432" s="42"/>
      <c r="DA432" s="42"/>
      <c r="DB432" s="42"/>
      <c r="DC432" s="42"/>
      <c r="DD432" s="42"/>
      <c r="DE432" s="42"/>
      <c r="DF432" s="42"/>
      <c r="DG432" s="42"/>
      <c r="DH432" s="42"/>
      <c r="DI432" s="42"/>
      <c r="DJ432" s="42"/>
      <c r="DK432" s="42"/>
      <c r="DL432" s="42"/>
      <c r="DM432" s="42"/>
      <c r="DN432" s="42"/>
      <c r="DO432" s="42"/>
      <c r="DP432" s="42"/>
      <c r="DQ432" s="42"/>
      <c r="DR432" s="42"/>
      <c r="DS432" s="42"/>
      <c r="DT432" s="42"/>
      <c r="DU432" s="42"/>
      <c r="DV432" s="42"/>
      <c r="DW432" s="42"/>
      <c r="DX432" s="42"/>
      <c r="DY432" s="42"/>
      <c r="DZ432" s="42"/>
      <c r="EA432" s="42"/>
      <c r="EB432" s="42"/>
      <c r="EC432" s="42"/>
      <c r="ED432" s="42"/>
      <c r="EE432" s="42"/>
      <c r="EF432" s="42"/>
      <c r="EG432" s="42"/>
      <c r="EH432" s="42"/>
      <c r="EI432" s="42"/>
      <c r="EJ432" s="42"/>
      <c r="EK432" s="42"/>
      <c r="EL432" s="42"/>
      <c r="EM432" s="42"/>
      <c r="EN432" s="42"/>
      <c r="EO432" s="42"/>
      <c r="EP432" s="42"/>
      <c r="EQ432" s="42"/>
      <c r="ER432" s="42"/>
      <c r="ES432" s="42"/>
      <c r="ET432" s="42"/>
      <c r="EU432" s="42"/>
      <c r="EV432" s="42"/>
      <c r="EW432" s="42"/>
      <c r="EX432" s="42"/>
      <c r="EY432" s="42"/>
      <c r="EZ432" s="42"/>
      <c r="FA432" s="42"/>
      <c r="FB432" s="42"/>
      <c r="FC432" s="42"/>
      <c r="FD432" s="42"/>
      <c r="FE432" s="42"/>
      <c r="FF432" s="42"/>
      <c r="FG432" s="42"/>
      <c r="FH432" s="42"/>
      <c r="FI432" s="42"/>
      <c r="FJ432" s="42"/>
      <c r="FK432" s="42"/>
      <c r="FL432" s="42"/>
      <c r="FM432" s="42"/>
      <c r="FN432" s="42"/>
      <c r="FO432" s="42"/>
      <c r="FP432" s="42"/>
      <c r="FQ432" s="42"/>
      <c r="FR432" s="42"/>
      <c r="FS432" s="42"/>
      <c r="FT432" s="42"/>
      <c r="FU432" s="42"/>
      <c r="FV432" s="42"/>
      <c r="FW432" s="42"/>
      <c r="FX432" s="42"/>
      <c r="FY432" s="42"/>
      <c r="FZ432" s="42"/>
      <c r="GA432" s="42"/>
      <c r="GB432" s="42"/>
      <c r="GC432" s="42"/>
      <c r="GD432" s="42"/>
      <c r="GE432" s="42"/>
      <c r="GF432" s="42"/>
      <c r="GG432" s="42"/>
      <c r="GH432" s="42"/>
      <c r="GI432" s="42"/>
      <c r="GJ432" s="42"/>
      <c r="GK432" s="42"/>
      <c r="GL432" s="42"/>
      <c r="GM432" s="42"/>
      <c r="GN432" s="42"/>
      <c r="GO432" s="42"/>
      <c r="GP432" s="42"/>
      <c r="GQ432" s="42"/>
      <c r="GR432" s="42"/>
      <c r="GS432" s="42"/>
      <c r="GT432" s="42"/>
      <c r="GU432" s="42"/>
      <c r="GV432" s="42"/>
      <c r="GW432" s="42"/>
      <c r="GX432" s="42"/>
      <c r="GY432" s="42"/>
    </row>
    <row r="433" spans="1:207" ht="15.75">
      <c r="A433" s="52"/>
      <c r="B433" s="42"/>
      <c r="C433" s="42"/>
      <c r="D433" s="42"/>
      <c r="E433" s="42"/>
      <c r="F433" s="44"/>
      <c r="G433" s="42"/>
      <c r="H433" s="42"/>
      <c r="I433" s="42"/>
      <c r="J433" s="42"/>
      <c r="K433" s="42"/>
      <c r="L433" s="42"/>
      <c r="M433" s="42"/>
      <c r="N433" s="42"/>
      <c r="O433" s="42"/>
      <c r="P433" s="42"/>
      <c r="Q433" s="42"/>
      <c r="R433" s="42"/>
      <c r="S433" s="42"/>
      <c r="T433" s="42"/>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c r="BJ433" s="42"/>
      <c r="BK433" s="42"/>
      <c r="BL433" s="42"/>
      <c r="BM433" s="42"/>
      <c r="BN433" s="42"/>
      <c r="BO433" s="42"/>
      <c r="BP433" s="42"/>
      <c r="BQ433" s="42"/>
      <c r="BR433" s="42"/>
      <c r="BS433" s="42"/>
      <c r="BT433" s="42"/>
      <c r="BU433" s="42"/>
      <c r="BV433" s="42"/>
      <c r="BW433" s="42"/>
      <c r="BX433" s="42"/>
      <c r="BY433" s="42"/>
      <c r="BZ433" s="42"/>
      <c r="CA433" s="42"/>
      <c r="CB433" s="42"/>
      <c r="CC433" s="42"/>
      <c r="CD433" s="42"/>
      <c r="CE433" s="42"/>
      <c r="CF433" s="42"/>
      <c r="CG433" s="42"/>
      <c r="CH433" s="42"/>
      <c r="CI433" s="42"/>
      <c r="CJ433" s="42"/>
      <c r="CK433" s="42"/>
      <c r="CL433" s="42"/>
      <c r="CM433" s="42"/>
      <c r="CN433" s="42"/>
      <c r="CO433" s="42"/>
      <c r="CP433" s="42"/>
      <c r="CQ433" s="42"/>
      <c r="CR433" s="42"/>
      <c r="CS433" s="42"/>
      <c r="CT433" s="42"/>
      <c r="CU433" s="42"/>
      <c r="CV433" s="42"/>
      <c r="CW433" s="42"/>
      <c r="CX433" s="42"/>
      <c r="CY433" s="42"/>
      <c r="CZ433" s="42"/>
      <c r="DA433" s="42"/>
      <c r="DB433" s="42"/>
      <c r="DC433" s="42"/>
      <c r="DD433" s="42"/>
      <c r="DE433" s="42"/>
      <c r="DF433" s="42"/>
      <c r="DG433" s="42"/>
      <c r="DH433" s="42"/>
      <c r="DI433" s="42"/>
      <c r="DJ433" s="42"/>
      <c r="DK433" s="42"/>
      <c r="DL433" s="42"/>
      <c r="DM433" s="42"/>
      <c r="DN433" s="42"/>
      <c r="DO433" s="42"/>
      <c r="DP433" s="42"/>
      <c r="DQ433" s="42"/>
      <c r="DR433" s="42"/>
      <c r="DS433" s="42"/>
      <c r="DT433" s="42"/>
      <c r="DU433" s="42"/>
      <c r="DV433" s="42"/>
      <c r="DW433" s="42"/>
      <c r="DX433" s="42"/>
      <c r="DY433" s="42"/>
      <c r="DZ433" s="42"/>
      <c r="EA433" s="42"/>
      <c r="EB433" s="42"/>
      <c r="EC433" s="42"/>
      <c r="ED433" s="42"/>
      <c r="EE433" s="42"/>
      <c r="EF433" s="42"/>
      <c r="EG433" s="42"/>
      <c r="EH433" s="42"/>
      <c r="EI433" s="42"/>
      <c r="EJ433" s="42"/>
      <c r="EK433" s="42"/>
      <c r="EL433" s="42"/>
      <c r="EM433" s="42"/>
      <c r="EN433" s="42"/>
      <c r="EO433" s="42"/>
      <c r="EP433" s="42"/>
      <c r="EQ433" s="42"/>
      <c r="ER433" s="42"/>
      <c r="ES433" s="42"/>
      <c r="ET433" s="42"/>
      <c r="EU433" s="42"/>
      <c r="EV433" s="42"/>
      <c r="EW433" s="42"/>
      <c r="EX433" s="42"/>
      <c r="EY433" s="42"/>
      <c r="EZ433" s="42"/>
      <c r="FA433" s="42"/>
      <c r="FB433" s="42"/>
      <c r="FC433" s="42"/>
      <c r="FD433" s="42"/>
      <c r="FE433" s="42"/>
      <c r="FF433" s="42"/>
      <c r="FG433" s="42"/>
      <c r="FH433" s="42"/>
      <c r="FI433" s="42"/>
      <c r="FJ433" s="42"/>
      <c r="FK433" s="42"/>
      <c r="FL433" s="42"/>
      <c r="FM433" s="42"/>
      <c r="FN433" s="42"/>
      <c r="FO433" s="42"/>
      <c r="FP433" s="42"/>
      <c r="FQ433" s="42"/>
      <c r="FR433" s="42"/>
      <c r="FS433" s="42"/>
      <c r="FT433" s="42"/>
      <c r="FU433" s="42"/>
      <c r="FV433" s="42"/>
      <c r="FW433" s="42"/>
      <c r="FX433" s="42"/>
      <c r="FY433" s="42"/>
      <c r="FZ433" s="42"/>
      <c r="GA433" s="42"/>
      <c r="GB433" s="42"/>
      <c r="GC433" s="42"/>
      <c r="GD433" s="42"/>
      <c r="GE433" s="42"/>
      <c r="GF433" s="42"/>
      <c r="GG433" s="42"/>
      <c r="GH433" s="42"/>
      <c r="GI433" s="42"/>
      <c r="GJ433" s="42"/>
      <c r="GK433" s="42"/>
      <c r="GL433" s="42"/>
      <c r="GM433" s="42"/>
      <c r="GN433" s="42"/>
      <c r="GO433" s="42"/>
      <c r="GP433" s="42"/>
      <c r="GQ433" s="42"/>
      <c r="GR433" s="42"/>
      <c r="GS433" s="42"/>
      <c r="GT433" s="42"/>
      <c r="GU433" s="42"/>
      <c r="GV433" s="42"/>
      <c r="GW433" s="42"/>
      <c r="GX433" s="42"/>
      <c r="GY433" s="42"/>
    </row>
    <row r="434" spans="1:207" ht="15.75">
      <c r="A434" s="52"/>
      <c r="B434" s="42"/>
      <c r="C434" s="42"/>
      <c r="D434" s="42"/>
      <c r="E434" s="42"/>
      <c r="F434" s="44"/>
      <c r="G434" s="42"/>
      <c r="H434" s="42"/>
      <c r="I434" s="42"/>
      <c r="J434" s="42"/>
      <c r="K434" s="42"/>
      <c r="L434" s="42"/>
      <c r="M434" s="42"/>
      <c r="N434" s="42"/>
      <c r="O434" s="42"/>
      <c r="P434" s="42"/>
      <c r="Q434" s="42"/>
      <c r="R434" s="42"/>
      <c r="S434" s="42"/>
      <c r="T434" s="42"/>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s="42"/>
      <c r="BM434" s="42"/>
      <c r="BN434" s="42"/>
      <c r="BO434" s="42"/>
      <c r="BP434" s="42"/>
      <c r="BQ434" s="42"/>
      <c r="BR434" s="42"/>
      <c r="BS434" s="42"/>
      <c r="BT434" s="42"/>
      <c r="BU434" s="42"/>
      <c r="BV434" s="42"/>
      <c r="BW434" s="42"/>
      <c r="BX434" s="42"/>
      <c r="BY434" s="42"/>
      <c r="BZ434" s="42"/>
      <c r="CA434" s="42"/>
      <c r="CB434" s="42"/>
      <c r="CC434" s="42"/>
      <c r="CD434" s="42"/>
      <c r="CE434" s="42"/>
      <c r="CF434" s="42"/>
      <c r="CG434" s="42"/>
      <c r="CH434" s="42"/>
      <c r="CI434" s="42"/>
      <c r="CJ434" s="42"/>
      <c r="CK434" s="42"/>
      <c r="CL434" s="42"/>
      <c r="CM434" s="42"/>
      <c r="CN434" s="42"/>
      <c r="CO434" s="42"/>
      <c r="CP434" s="42"/>
      <c r="CQ434" s="42"/>
      <c r="CR434" s="42"/>
      <c r="CS434" s="42"/>
      <c r="CT434" s="42"/>
      <c r="CU434" s="42"/>
      <c r="CV434" s="42"/>
      <c r="CW434" s="42"/>
      <c r="CX434" s="42"/>
      <c r="CY434" s="42"/>
      <c r="CZ434" s="42"/>
      <c r="DA434" s="42"/>
      <c r="DB434" s="42"/>
      <c r="DC434" s="42"/>
      <c r="DD434" s="42"/>
      <c r="DE434" s="42"/>
      <c r="DF434" s="42"/>
      <c r="DG434" s="42"/>
      <c r="DH434" s="42"/>
      <c r="DI434" s="42"/>
      <c r="DJ434" s="42"/>
      <c r="DK434" s="42"/>
      <c r="DL434" s="42"/>
      <c r="DM434" s="42"/>
      <c r="DN434" s="42"/>
      <c r="DO434" s="42"/>
      <c r="DP434" s="42"/>
      <c r="DQ434" s="42"/>
      <c r="DR434" s="42"/>
      <c r="DS434" s="42"/>
      <c r="DT434" s="42"/>
      <c r="DU434" s="42"/>
      <c r="DV434" s="42"/>
      <c r="DW434" s="42"/>
      <c r="DX434" s="42"/>
      <c r="DY434" s="42"/>
      <c r="DZ434" s="42"/>
      <c r="EA434" s="42"/>
      <c r="EB434" s="42"/>
      <c r="EC434" s="42"/>
      <c r="ED434" s="42"/>
      <c r="EE434" s="42"/>
      <c r="EF434" s="42"/>
      <c r="EG434" s="42"/>
      <c r="EH434" s="42"/>
      <c r="EI434" s="42"/>
      <c r="EJ434" s="42"/>
      <c r="EK434" s="42"/>
      <c r="EL434" s="42"/>
      <c r="EM434" s="42"/>
      <c r="EN434" s="42"/>
      <c r="EO434" s="42"/>
      <c r="EP434" s="42"/>
      <c r="EQ434" s="42"/>
      <c r="ER434" s="42"/>
      <c r="ES434" s="42"/>
      <c r="ET434" s="42"/>
      <c r="EU434" s="42"/>
      <c r="EV434" s="42"/>
      <c r="EW434" s="42"/>
      <c r="EX434" s="42"/>
      <c r="EY434" s="42"/>
      <c r="EZ434" s="42"/>
      <c r="FA434" s="42"/>
      <c r="FB434" s="42"/>
      <c r="FC434" s="42"/>
      <c r="FD434" s="42"/>
      <c r="FE434" s="42"/>
      <c r="FF434" s="42"/>
      <c r="FG434" s="42"/>
      <c r="FH434" s="42"/>
      <c r="FI434" s="42"/>
      <c r="FJ434" s="42"/>
      <c r="FK434" s="42"/>
      <c r="FL434" s="42"/>
      <c r="FM434" s="42"/>
      <c r="FN434" s="42"/>
      <c r="FO434" s="42"/>
      <c r="FP434" s="42"/>
      <c r="FQ434" s="42"/>
      <c r="FR434" s="42"/>
      <c r="FS434" s="42"/>
      <c r="FT434" s="42"/>
      <c r="FU434" s="42"/>
      <c r="FV434" s="42"/>
      <c r="FW434" s="42"/>
      <c r="FX434" s="42"/>
      <c r="FY434" s="42"/>
      <c r="FZ434" s="42"/>
      <c r="GA434" s="42"/>
      <c r="GB434" s="42"/>
      <c r="GC434" s="42"/>
      <c r="GD434" s="42"/>
      <c r="GE434" s="42"/>
      <c r="GF434" s="42"/>
      <c r="GG434" s="42"/>
      <c r="GH434" s="42"/>
      <c r="GI434" s="42"/>
      <c r="GJ434" s="42"/>
      <c r="GK434" s="42"/>
      <c r="GL434" s="42"/>
      <c r="GM434" s="42"/>
      <c r="GN434" s="42"/>
      <c r="GO434" s="42"/>
      <c r="GP434" s="42"/>
      <c r="GQ434" s="42"/>
      <c r="GR434" s="42"/>
      <c r="GS434" s="42"/>
      <c r="GT434" s="42"/>
      <c r="GU434" s="42"/>
      <c r="GV434" s="42"/>
      <c r="GW434" s="42"/>
      <c r="GX434" s="42"/>
      <c r="GY434" s="42"/>
    </row>
    <row r="435" spans="1:207" ht="15.75">
      <c r="A435" s="52"/>
      <c r="B435" s="42"/>
      <c r="C435" s="42"/>
      <c r="D435" s="42"/>
      <c r="E435" s="42"/>
      <c r="F435" s="44"/>
      <c r="G435" s="42"/>
      <c r="H435" s="42"/>
      <c r="I435" s="42"/>
      <c r="J435" s="42"/>
      <c r="K435" s="42"/>
      <c r="L435" s="42"/>
      <c r="M435" s="42"/>
      <c r="N435" s="42"/>
      <c r="O435" s="42"/>
      <c r="P435" s="42"/>
      <c r="Q435" s="42"/>
      <c r="R435" s="42"/>
      <c r="S435" s="42"/>
      <c r="T435" s="42"/>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s="42"/>
      <c r="BM435" s="42"/>
      <c r="BN435" s="42"/>
      <c r="BO435" s="42"/>
      <c r="BP435" s="42"/>
      <c r="BQ435" s="42"/>
      <c r="BR435" s="42"/>
      <c r="BS435" s="42"/>
      <c r="BT435" s="42"/>
      <c r="BU435" s="42"/>
      <c r="BV435" s="42"/>
      <c r="BW435" s="42"/>
      <c r="BX435" s="42"/>
      <c r="BY435" s="42"/>
      <c r="BZ435" s="42"/>
      <c r="CA435" s="42"/>
      <c r="CB435" s="42"/>
      <c r="CC435" s="42"/>
      <c r="CD435" s="42"/>
      <c r="CE435" s="42"/>
      <c r="CF435" s="42"/>
      <c r="CG435" s="42"/>
      <c r="CH435" s="42"/>
      <c r="CI435" s="42"/>
      <c r="CJ435" s="42"/>
      <c r="CK435" s="42"/>
      <c r="CL435" s="42"/>
      <c r="CM435" s="42"/>
      <c r="CN435" s="42"/>
      <c r="CO435" s="42"/>
      <c r="CP435" s="42"/>
      <c r="CQ435" s="42"/>
      <c r="CR435" s="42"/>
      <c r="CS435" s="42"/>
      <c r="CT435" s="42"/>
      <c r="CU435" s="42"/>
      <c r="CV435" s="42"/>
      <c r="CW435" s="42"/>
      <c r="CX435" s="42"/>
      <c r="CY435" s="42"/>
      <c r="CZ435" s="42"/>
      <c r="DA435" s="42"/>
      <c r="DB435" s="42"/>
      <c r="DC435" s="42"/>
      <c r="DD435" s="42"/>
      <c r="DE435" s="42"/>
      <c r="DF435" s="42"/>
      <c r="DG435" s="42"/>
      <c r="DH435" s="42"/>
      <c r="DI435" s="42"/>
      <c r="DJ435" s="42"/>
      <c r="DK435" s="42"/>
      <c r="DL435" s="42"/>
      <c r="DM435" s="42"/>
      <c r="DN435" s="42"/>
      <c r="DO435" s="42"/>
      <c r="DP435" s="42"/>
      <c r="DQ435" s="42"/>
      <c r="DR435" s="42"/>
      <c r="DS435" s="42"/>
      <c r="DT435" s="42"/>
      <c r="DU435" s="42"/>
      <c r="DV435" s="42"/>
      <c r="DW435" s="42"/>
      <c r="DX435" s="42"/>
      <c r="DY435" s="42"/>
      <c r="DZ435" s="42"/>
      <c r="EA435" s="42"/>
      <c r="EB435" s="42"/>
      <c r="EC435" s="42"/>
      <c r="ED435" s="42"/>
      <c r="EE435" s="42"/>
      <c r="EF435" s="42"/>
      <c r="EG435" s="42"/>
      <c r="EH435" s="42"/>
      <c r="EI435" s="42"/>
      <c r="EJ435" s="42"/>
      <c r="EK435" s="42"/>
      <c r="EL435" s="42"/>
      <c r="EM435" s="42"/>
      <c r="EN435" s="42"/>
      <c r="EO435" s="42"/>
      <c r="EP435" s="42"/>
      <c r="EQ435" s="42"/>
      <c r="ER435" s="42"/>
      <c r="ES435" s="42"/>
      <c r="ET435" s="42"/>
      <c r="EU435" s="42"/>
      <c r="EV435" s="42"/>
      <c r="EW435" s="42"/>
      <c r="EX435" s="42"/>
      <c r="EY435" s="42"/>
      <c r="EZ435" s="42"/>
      <c r="FA435" s="42"/>
      <c r="FB435" s="42"/>
      <c r="FC435" s="42"/>
      <c r="FD435" s="42"/>
      <c r="FE435" s="42"/>
      <c r="FF435" s="42"/>
      <c r="FG435" s="42"/>
      <c r="FH435" s="42"/>
      <c r="FI435" s="42"/>
      <c r="FJ435" s="42"/>
      <c r="FK435" s="42"/>
      <c r="FL435" s="42"/>
      <c r="FM435" s="42"/>
      <c r="FN435" s="42"/>
      <c r="FO435" s="42"/>
      <c r="FP435" s="42"/>
      <c r="FQ435" s="42"/>
      <c r="FR435" s="42"/>
      <c r="FS435" s="42"/>
      <c r="FT435" s="42"/>
      <c r="FU435" s="42"/>
      <c r="FV435" s="42"/>
      <c r="FW435" s="42"/>
      <c r="FX435" s="42"/>
      <c r="FY435" s="42"/>
      <c r="FZ435" s="42"/>
      <c r="GA435" s="42"/>
      <c r="GB435" s="42"/>
      <c r="GC435" s="42"/>
      <c r="GD435" s="42"/>
      <c r="GE435" s="42"/>
      <c r="GF435" s="42"/>
      <c r="GG435" s="42"/>
      <c r="GH435" s="42"/>
      <c r="GI435" s="42"/>
      <c r="GJ435" s="42"/>
      <c r="GK435" s="42"/>
      <c r="GL435" s="42"/>
      <c r="GM435" s="42"/>
      <c r="GN435" s="42"/>
      <c r="GO435" s="42"/>
      <c r="GP435" s="42"/>
      <c r="GQ435" s="42"/>
      <c r="GR435" s="42"/>
      <c r="GS435" s="42"/>
      <c r="GT435" s="42"/>
      <c r="GU435" s="42"/>
      <c r="GV435" s="42"/>
      <c r="GW435" s="42"/>
      <c r="GX435" s="42"/>
      <c r="GY435" s="42"/>
    </row>
    <row r="436" spans="1:207" ht="15.75">
      <c r="A436" s="52"/>
      <c r="B436" s="42"/>
      <c r="C436" s="42"/>
      <c r="D436" s="42"/>
      <c r="E436" s="42"/>
      <c r="F436" s="44"/>
      <c r="G436" s="42"/>
      <c r="H436" s="42"/>
      <c r="I436" s="42"/>
      <c r="J436" s="42"/>
      <c r="K436" s="42"/>
      <c r="L436" s="42"/>
      <c r="M436" s="42"/>
      <c r="N436" s="42"/>
      <c r="O436" s="42"/>
      <c r="P436" s="42"/>
      <c r="Q436" s="42"/>
      <c r="R436" s="42"/>
      <c r="S436" s="42"/>
      <c r="T436" s="42"/>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s="42"/>
      <c r="BM436" s="42"/>
      <c r="BN436" s="42"/>
      <c r="BO436" s="42"/>
      <c r="BP436" s="42"/>
      <c r="BQ436" s="42"/>
      <c r="BR436" s="42"/>
      <c r="BS436" s="42"/>
      <c r="BT436" s="42"/>
      <c r="BU436" s="42"/>
      <c r="BV436" s="42"/>
      <c r="BW436" s="42"/>
      <c r="BX436" s="42"/>
      <c r="BY436" s="42"/>
      <c r="BZ436" s="42"/>
      <c r="CA436" s="42"/>
      <c r="CB436" s="42"/>
      <c r="CC436" s="42"/>
      <c r="CD436" s="42"/>
      <c r="CE436" s="42"/>
      <c r="CF436" s="42"/>
      <c r="CG436" s="42"/>
      <c r="CH436" s="42"/>
      <c r="CI436" s="42"/>
      <c r="CJ436" s="42"/>
      <c r="CK436" s="42"/>
      <c r="CL436" s="42"/>
      <c r="CM436" s="42"/>
      <c r="CN436" s="42"/>
      <c r="CO436" s="42"/>
      <c r="CP436" s="42"/>
      <c r="CQ436" s="42"/>
      <c r="CR436" s="42"/>
      <c r="CS436" s="42"/>
      <c r="CT436" s="42"/>
      <c r="CU436" s="42"/>
      <c r="CV436" s="42"/>
      <c r="CW436" s="42"/>
      <c r="CX436" s="42"/>
      <c r="CY436" s="42"/>
      <c r="CZ436" s="42"/>
      <c r="DA436" s="42"/>
      <c r="DB436" s="42"/>
      <c r="DC436" s="42"/>
      <c r="DD436" s="42"/>
      <c r="DE436" s="42"/>
      <c r="DF436" s="42"/>
      <c r="DG436" s="42"/>
      <c r="DH436" s="42"/>
      <c r="DI436" s="42"/>
      <c r="DJ436" s="42"/>
      <c r="DK436" s="42"/>
      <c r="DL436" s="42"/>
      <c r="DM436" s="42"/>
      <c r="DN436" s="42"/>
      <c r="DO436" s="42"/>
      <c r="DP436" s="42"/>
      <c r="DQ436" s="42"/>
      <c r="DR436" s="42"/>
      <c r="DS436" s="42"/>
      <c r="DT436" s="42"/>
      <c r="DU436" s="42"/>
      <c r="DV436" s="42"/>
      <c r="DW436" s="42"/>
      <c r="DX436" s="42"/>
      <c r="DY436" s="42"/>
      <c r="DZ436" s="42"/>
      <c r="EA436" s="42"/>
      <c r="EB436" s="42"/>
      <c r="EC436" s="42"/>
      <c r="ED436" s="42"/>
      <c r="EE436" s="42"/>
      <c r="EF436" s="42"/>
      <c r="EG436" s="42"/>
      <c r="EH436" s="42"/>
      <c r="EI436" s="42"/>
      <c r="EJ436" s="42"/>
      <c r="EK436" s="42"/>
      <c r="EL436" s="42"/>
      <c r="EM436" s="42"/>
      <c r="EN436" s="42"/>
      <c r="EO436" s="42"/>
      <c r="EP436" s="42"/>
      <c r="EQ436" s="42"/>
      <c r="ER436" s="42"/>
      <c r="ES436" s="42"/>
      <c r="ET436" s="42"/>
      <c r="EU436" s="42"/>
      <c r="EV436" s="42"/>
      <c r="EW436" s="42"/>
      <c r="EX436" s="42"/>
      <c r="EY436" s="42"/>
      <c r="EZ436" s="42"/>
      <c r="FA436" s="42"/>
      <c r="FB436" s="42"/>
      <c r="FC436" s="42"/>
      <c r="FD436" s="42"/>
      <c r="FE436" s="42"/>
      <c r="FF436" s="42"/>
      <c r="FG436" s="42"/>
      <c r="FH436" s="42"/>
      <c r="FI436" s="42"/>
      <c r="FJ436" s="42"/>
      <c r="FK436" s="42"/>
      <c r="FL436" s="42"/>
      <c r="FM436" s="42"/>
      <c r="FN436" s="42"/>
      <c r="FO436" s="42"/>
      <c r="FP436" s="42"/>
      <c r="FQ436" s="42"/>
      <c r="FR436" s="42"/>
      <c r="FS436" s="42"/>
      <c r="FT436" s="42"/>
      <c r="FU436" s="42"/>
      <c r="FV436" s="42"/>
      <c r="FW436" s="42"/>
      <c r="FX436" s="42"/>
      <c r="FY436" s="42"/>
      <c r="FZ436" s="42"/>
      <c r="GA436" s="42"/>
      <c r="GB436" s="42"/>
      <c r="GC436" s="42"/>
      <c r="GD436" s="42"/>
      <c r="GE436" s="42"/>
      <c r="GF436" s="42"/>
      <c r="GG436" s="42"/>
      <c r="GH436" s="42"/>
      <c r="GI436" s="42"/>
      <c r="GJ436" s="42"/>
      <c r="GK436" s="42"/>
      <c r="GL436" s="42"/>
      <c r="GM436" s="42"/>
      <c r="GN436" s="42"/>
      <c r="GO436" s="42"/>
      <c r="GP436" s="42"/>
      <c r="GQ436" s="42"/>
      <c r="GR436" s="42"/>
      <c r="GS436" s="42"/>
      <c r="GT436" s="42"/>
      <c r="GU436" s="42"/>
      <c r="GV436" s="42"/>
      <c r="GW436" s="42"/>
      <c r="GX436" s="42"/>
      <c r="GY436" s="42"/>
    </row>
    <row r="437" spans="1:207" ht="15.75">
      <c r="A437" s="52"/>
      <c r="B437" s="42"/>
      <c r="C437" s="42"/>
      <c r="D437" s="42"/>
      <c r="E437" s="42"/>
      <c r="F437" s="44"/>
      <c r="G437" s="42"/>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s="42"/>
      <c r="BM437" s="42"/>
      <c r="BN437" s="42"/>
      <c r="BO437" s="42"/>
      <c r="BP437" s="42"/>
      <c r="BQ437" s="42"/>
      <c r="BR437" s="42"/>
      <c r="BS437" s="42"/>
      <c r="BT437" s="42"/>
      <c r="BU437" s="42"/>
      <c r="BV437" s="42"/>
      <c r="BW437" s="42"/>
      <c r="BX437" s="42"/>
      <c r="BY437" s="42"/>
      <c r="BZ437" s="42"/>
      <c r="CA437" s="42"/>
      <c r="CB437" s="42"/>
      <c r="CC437" s="42"/>
      <c r="CD437" s="42"/>
      <c r="CE437" s="42"/>
      <c r="CF437" s="42"/>
      <c r="CG437" s="42"/>
      <c r="CH437" s="42"/>
      <c r="CI437" s="42"/>
      <c r="CJ437" s="42"/>
      <c r="CK437" s="42"/>
      <c r="CL437" s="42"/>
      <c r="CM437" s="42"/>
      <c r="CN437" s="42"/>
      <c r="CO437" s="42"/>
      <c r="CP437" s="42"/>
      <c r="CQ437" s="42"/>
      <c r="CR437" s="42"/>
      <c r="CS437" s="42"/>
      <c r="CT437" s="42"/>
      <c r="CU437" s="42"/>
      <c r="CV437" s="42"/>
      <c r="CW437" s="42"/>
      <c r="CX437" s="42"/>
      <c r="CY437" s="42"/>
      <c r="CZ437" s="42"/>
      <c r="DA437" s="42"/>
      <c r="DB437" s="42"/>
      <c r="DC437" s="42"/>
      <c r="DD437" s="42"/>
      <c r="DE437" s="42"/>
      <c r="DF437" s="42"/>
      <c r="DG437" s="42"/>
      <c r="DH437" s="42"/>
      <c r="DI437" s="42"/>
      <c r="DJ437" s="42"/>
      <c r="DK437" s="42"/>
      <c r="DL437" s="42"/>
      <c r="DM437" s="42"/>
      <c r="DN437" s="42"/>
      <c r="DO437" s="42"/>
      <c r="DP437" s="42"/>
      <c r="DQ437" s="42"/>
      <c r="DR437" s="42"/>
      <c r="DS437" s="42"/>
      <c r="DT437" s="42"/>
      <c r="DU437" s="42"/>
      <c r="DV437" s="42"/>
      <c r="DW437" s="42"/>
      <c r="DX437" s="42"/>
      <c r="DY437" s="42"/>
      <c r="DZ437" s="42"/>
      <c r="EA437" s="42"/>
      <c r="EB437" s="42"/>
      <c r="EC437" s="42"/>
      <c r="ED437" s="42"/>
      <c r="EE437" s="42"/>
      <c r="EF437" s="42"/>
      <c r="EG437" s="42"/>
      <c r="EH437" s="42"/>
      <c r="EI437" s="42"/>
      <c r="EJ437" s="42"/>
      <c r="EK437" s="42"/>
      <c r="EL437" s="42"/>
      <c r="EM437" s="42"/>
      <c r="EN437" s="42"/>
      <c r="EO437" s="42"/>
      <c r="EP437" s="42"/>
      <c r="EQ437" s="42"/>
      <c r="ER437" s="42"/>
      <c r="ES437" s="42"/>
      <c r="ET437" s="42"/>
      <c r="EU437" s="42"/>
      <c r="EV437" s="42"/>
      <c r="EW437" s="42"/>
      <c r="EX437" s="42"/>
      <c r="EY437" s="42"/>
      <c r="EZ437" s="42"/>
      <c r="FA437" s="42"/>
      <c r="FB437" s="42"/>
      <c r="FC437" s="42"/>
      <c r="FD437" s="42"/>
      <c r="FE437" s="42"/>
      <c r="FF437" s="42"/>
      <c r="FG437" s="42"/>
      <c r="FH437" s="42"/>
      <c r="FI437" s="42"/>
      <c r="FJ437" s="42"/>
      <c r="FK437" s="42"/>
      <c r="FL437" s="42"/>
      <c r="FM437" s="42"/>
      <c r="FN437" s="42"/>
      <c r="FO437" s="42"/>
      <c r="FP437" s="42"/>
      <c r="FQ437" s="42"/>
      <c r="FR437" s="42"/>
      <c r="FS437" s="42"/>
      <c r="FT437" s="42"/>
      <c r="FU437" s="42"/>
      <c r="FV437" s="42"/>
      <c r="FW437" s="42"/>
      <c r="FX437" s="42"/>
      <c r="FY437" s="42"/>
      <c r="FZ437" s="42"/>
      <c r="GA437" s="42"/>
      <c r="GB437" s="42"/>
      <c r="GC437" s="42"/>
      <c r="GD437" s="42"/>
      <c r="GE437" s="42"/>
      <c r="GF437" s="42"/>
      <c r="GG437" s="42"/>
      <c r="GH437" s="42"/>
      <c r="GI437" s="42"/>
      <c r="GJ437" s="42"/>
      <c r="GK437" s="42"/>
      <c r="GL437" s="42"/>
      <c r="GM437" s="42"/>
      <c r="GN437" s="42"/>
      <c r="GO437" s="42"/>
      <c r="GP437" s="42"/>
      <c r="GQ437" s="42"/>
      <c r="GR437" s="42"/>
      <c r="GS437" s="42"/>
      <c r="GT437" s="42"/>
      <c r="GU437" s="42"/>
      <c r="GV437" s="42"/>
      <c r="GW437" s="42"/>
      <c r="GX437" s="42"/>
      <c r="GY437" s="42"/>
    </row>
    <row r="438" spans="1:207" ht="15.75">
      <c r="A438" s="52"/>
      <c r="B438" s="42"/>
      <c r="C438" s="42"/>
      <c r="D438" s="42"/>
      <c r="E438" s="42"/>
      <c r="F438" s="44"/>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s="42"/>
      <c r="BM438" s="42"/>
      <c r="BN438" s="42"/>
      <c r="BO438" s="42"/>
      <c r="BP438" s="42"/>
      <c r="BQ438" s="42"/>
      <c r="BR438" s="42"/>
      <c r="BS438" s="42"/>
      <c r="BT438" s="42"/>
      <c r="BU438" s="42"/>
      <c r="BV438" s="42"/>
      <c r="BW438" s="42"/>
      <c r="BX438" s="42"/>
      <c r="BY438" s="42"/>
      <c r="BZ438" s="42"/>
      <c r="CA438" s="42"/>
      <c r="CB438" s="42"/>
      <c r="CC438" s="42"/>
      <c r="CD438" s="42"/>
      <c r="CE438" s="42"/>
      <c r="CF438" s="42"/>
      <c r="CG438" s="42"/>
      <c r="CH438" s="42"/>
      <c r="CI438" s="42"/>
      <c r="CJ438" s="42"/>
      <c r="CK438" s="42"/>
      <c r="CL438" s="42"/>
      <c r="CM438" s="42"/>
      <c r="CN438" s="42"/>
      <c r="CO438" s="42"/>
      <c r="CP438" s="42"/>
      <c r="CQ438" s="42"/>
      <c r="CR438" s="42"/>
      <c r="CS438" s="42"/>
      <c r="CT438" s="42"/>
      <c r="CU438" s="42"/>
      <c r="CV438" s="42"/>
      <c r="CW438" s="42"/>
      <c r="CX438" s="42"/>
      <c r="CY438" s="42"/>
      <c r="CZ438" s="42"/>
      <c r="DA438" s="42"/>
      <c r="DB438" s="42"/>
      <c r="DC438" s="42"/>
      <c r="DD438" s="42"/>
      <c r="DE438" s="42"/>
      <c r="DF438" s="42"/>
      <c r="DG438" s="42"/>
      <c r="DH438" s="42"/>
      <c r="DI438" s="42"/>
      <c r="DJ438" s="42"/>
      <c r="DK438" s="42"/>
      <c r="DL438" s="42"/>
      <c r="DM438" s="42"/>
      <c r="DN438" s="42"/>
      <c r="DO438" s="42"/>
      <c r="DP438" s="42"/>
      <c r="DQ438" s="42"/>
      <c r="DR438" s="42"/>
      <c r="DS438" s="42"/>
      <c r="DT438" s="42"/>
      <c r="DU438" s="42"/>
      <c r="DV438" s="42"/>
      <c r="DW438" s="42"/>
      <c r="DX438" s="42"/>
      <c r="DY438" s="42"/>
      <c r="DZ438" s="42"/>
      <c r="EA438" s="42"/>
      <c r="EB438" s="42"/>
      <c r="EC438" s="42"/>
      <c r="ED438" s="42"/>
      <c r="EE438" s="42"/>
      <c r="EF438" s="42"/>
      <c r="EG438" s="42"/>
      <c r="EH438" s="42"/>
      <c r="EI438" s="42"/>
      <c r="EJ438" s="42"/>
      <c r="EK438" s="42"/>
      <c r="EL438" s="42"/>
      <c r="EM438" s="42"/>
      <c r="EN438" s="42"/>
      <c r="EO438" s="42"/>
      <c r="EP438" s="42"/>
      <c r="EQ438" s="42"/>
      <c r="ER438" s="42"/>
      <c r="ES438" s="42"/>
      <c r="ET438" s="42"/>
      <c r="EU438" s="42"/>
      <c r="EV438" s="42"/>
      <c r="EW438" s="42"/>
      <c r="EX438" s="42"/>
      <c r="EY438" s="42"/>
      <c r="EZ438" s="42"/>
      <c r="FA438" s="42"/>
      <c r="FB438" s="42"/>
      <c r="FC438" s="42"/>
      <c r="FD438" s="42"/>
      <c r="FE438" s="42"/>
      <c r="FF438" s="42"/>
      <c r="FG438" s="42"/>
      <c r="FH438" s="42"/>
      <c r="FI438" s="42"/>
      <c r="FJ438" s="42"/>
      <c r="FK438" s="42"/>
      <c r="FL438" s="42"/>
      <c r="FM438" s="42"/>
      <c r="FN438" s="42"/>
      <c r="FO438" s="42"/>
      <c r="FP438" s="42"/>
      <c r="FQ438" s="42"/>
      <c r="FR438" s="42"/>
      <c r="FS438" s="42"/>
      <c r="FT438" s="42"/>
      <c r="FU438" s="42"/>
      <c r="FV438" s="42"/>
      <c r="FW438" s="42"/>
      <c r="FX438" s="42"/>
      <c r="FY438" s="42"/>
      <c r="FZ438" s="42"/>
      <c r="GA438" s="42"/>
      <c r="GB438" s="42"/>
      <c r="GC438" s="42"/>
      <c r="GD438" s="42"/>
      <c r="GE438" s="42"/>
      <c r="GF438" s="42"/>
      <c r="GG438" s="42"/>
      <c r="GH438" s="42"/>
      <c r="GI438" s="42"/>
      <c r="GJ438" s="42"/>
      <c r="GK438" s="42"/>
      <c r="GL438" s="42"/>
      <c r="GM438" s="42"/>
      <c r="GN438" s="42"/>
      <c r="GO438" s="42"/>
      <c r="GP438" s="42"/>
      <c r="GQ438" s="42"/>
      <c r="GR438" s="42"/>
      <c r="GS438" s="42"/>
      <c r="GT438" s="42"/>
      <c r="GU438" s="42"/>
      <c r="GV438" s="42"/>
      <c r="GW438" s="42"/>
      <c r="GX438" s="42"/>
      <c r="GY438" s="42"/>
    </row>
    <row r="439" spans="1:207" ht="15.75">
      <c r="A439" s="52"/>
      <c r="B439" s="42"/>
      <c r="C439" s="42"/>
      <c r="D439" s="42"/>
      <c r="E439" s="42"/>
      <c r="F439" s="44"/>
      <c r="G439" s="42"/>
      <c r="H439" s="42"/>
      <c r="I439" s="42"/>
      <c r="J439" s="42"/>
      <c r="K439" s="42"/>
      <c r="L439" s="42"/>
      <c r="M439" s="42"/>
      <c r="N439" s="42"/>
      <c r="O439" s="42"/>
      <c r="P439" s="42"/>
      <c r="Q439" s="42"/>
      <c r="R439" s="42"/>
      <c r="S439" s="42"/>
      <c r="T439" s="42"/>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c r="BI439" s="42"/>
      <c r="BJ439" s="42"/>
      <c r="BK439" s="42"/>
      <c r="BL439" s="42"/>
      <c r="BM439" s="42"/>
      <c r="BN439" s="42"/>
      <c r="BO439" s="42"/>
      <c r="BP439" s="42"/>
      <c r="BQ439" s="42"/>
      <c r="BR439" s="42"/>
      <c r="BS439" s="42"/>
      <c r="BT439" s="42"/>
      <c r="BU439" s="42"/>
      <c r="BV439" s="42"/>
      <c r="BW439" s="42"/>
      <c r="BX439" s="42"/>
      <c r="BY439" s="42"/>
      <c r="BZ439" s="42"/>
      <c r="CA439" s="42"/>
      <c r="CB439" s="42"/>
      <c r="CC439" s="42"/>
      <c r="CD439" s="42"/>
      <c r="CE439" s="42"/>
      <c r="CF439" s="42"/>
      <c r="CG439" s="42"/>
      <c r="CH439" s="42"/>
      <c r="CI439" s="42"/>
      <c r="CJ439" s="42"/>
      <c r="CK439" s="42"/>
      <c r="CL439" s="42"/>
      <c r="CM439" s="42"/>
      <c r="CN439" s="42"/>
      <c r="CO439" s="42"/>
      <c r="CP439" s="42"/>
      <c r="CQ439" s="42"/>
      <c r="CR439" s="42"/>
      <c r="CS439" s="42"/>
      <c r="CT439" s="42"/>
      <c r="CU439" s="42"/>
      <c r="CV439" s="42"/>
      <c r="CW439" s="42"/>
      <c r="CX439" s="42"/>
      <c r="CY439" s="42"/>
      <c r="CZ439" s="42"/>
      <c r="DA439" s="42"/>
      <c r="DB439" s="42"/>
      <c r="DC439" s="42"/>
      <c r="DD439" s="42"/>
      <c r="DE439" s="42"/>
      <c r="DF439" s="42"/>
      <c r="DG439" s="42"/>
      <c r="DH439" s="42"/>
      <c r="DI439" s="42"/>
      <c r="DJ439" s="42"/>
      <c r="DK439" s="42"/>
      <c r="DL439" s="42"/>
      <c r="DM439" s="42"/>
      <c r="DN439" s="42"/>
      <c r="DO439" s="42"/>
      <c r="DP439" s="42"/>
      <c r="DQ439" s="42"/>
      <c r="DR439" s="42"/>
      <c r="DS439" s="42"/>
      <c r="DT439" s="42"/>
      <c r="DU439" s="42"/>
      <c r="DV439" s="42"/>
      <c r="DW439" s="42"/>
      <c r="DX439" s="42"/>
      <c r="DY439" s="42"/>
      <c r="DZ439" s="42"/>
      <c r="EA439" s="42"/>
      <c r="EB439" s="42"/>
      <c r="EC439" s="42"/>
      <c r="ED439" s="42"/>
      <c r="EE439" s="42"/>
      <c r="EF439" s="42"/>
      <c r="EG439" s="42"/>
      <c r="EH439" s="42"/>
      <c r="EI439" s="42"/>
      <c r="EJ439" s="42"/>
      <c r="EK439" s="42"/>
      <c r="EL439" s="42"/>
      <c r="EM439" s="42"/>
      <c r="EN439" s="42"/>
      <c r="EO439" s="42"/>
      <c r="EP439" s="42"/>
      <c r="EQ439" s="42"/>
      <c r="ER439" s="42"/>
      <c r="ES439" s="42"/>
      <c r="ET439" s="42"/>
      <c r="EU439" s="42"/>
      <c r="EV439" s="42"/>
      <c r="EW439" s="42"/>
      <c r="EX439" s="42"/>
      <c r="EY439" s="42"/>
      <c r="EZ439" s="42"/>
      <c r="FA439" s="42"/>
      <c r="FB439" s="42"/>
      <c r="FC439" s="42"/>
      <c r="FD439" s="42"/>
      <c r="FE439" s="42"/>
      <c r="FF439" s="42"/>
      <c r="FG439" s="42"/>
      <c r="FH439" s="42"/>
      <c r="FI439" s="42"/>
      <c r="FJ439" s="42"/>
      <c r="FK439" s="42"/>
      <c r="FL439" s="42"/>
      <c r="FM439" s="42"/>
      <c r="FN439" s="42"/>
      <c r="FO439" s="42"/>
      <c r="FP439" s="42"/>
      <c r="FQ439" s="42"/>
      <c r="FR439" s="42"/>
      <c r="FS439" s="42"/>
      <c r="FT439" s="42"/>
      <c r="FU439" s="42"/>
      <c r="FV439" s="42"/>
      <c r="FW439" s="42"/>
      <c r="FX439" s="42"/>
      <c r="FY439" s="42"/>
      <c r="FZ439" s="42"/>
      <c r="GA439" s="42"/>
      <c r="GB439" s="42"/>
      <c r="GC439" s="42"/>
      <c r="GD439" s="42"/>
      <c r="GE439" s="42"/>
      <c r="GF439" s="42"/>
      <c r="GG439" s="42"/>
      <c r="GH439" s="42"/>
      <c r="GI439" s="42"/>
      <c r="GJ439" s="42"/>
      <c r="GK439" s="42"/>
      <c r="GL439" s="42"/>
      <c r="GM439" s="42"/>
      <c r="GN439" s="42"/>
      <c r="GO439" s="42"/>
      <c r="GP439" s="42"/>
      <c r="GQ439" s="42"/>
      <c r="GR439" s="42"/>
      <c r="GS439" s="42"/>
      <c r="GT439" s="42"/>
      <c r="GU439" s="42"/>
      <c r="GV439" s="42"/>
      <c r="GW439" s="42"/>
      <c r="GX439" s="42"/>
      <c r="GY439" s="42"/>
    </row>
    <row r="440" spans="1:207" ht="15.75">
      <c r="A440" s="52"/>
      <c r="B440" s="42"/>
      <c r="C440" s="42"/>
      <c r="D440" s="42"/>
      <c r="E440" s="42"/>
      <c r="F440" s="44"/>
      <c r="G440" s="42"/>
      <c r="H440" s="42"/>
      <c r="I440" s="42"/>
      <c r="J440" s="42"/>
      <c r="K440" s="42"/>
      <c r="L440" s="42"/>
      <c r="M440" s="42"/>
      <c r="N440" s="42"/>
      <c r="O440" s="42"/>
      <c r="P440" s="42"/>
      <c r="Q440" s="42"/>
      <c r="R440" s="42"/>
      <c r="S440" s="42"/>
      <c r="T440" s="42"/>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s="42"/>
      <c r="BM440" s="42"/>
      <c r="BN440" s="42"/>
      <c r="BO440" s="42"/>
      <c r="BP440" s="42"/>
      <c r="BQ440" s="42"/>
      <c r="BR440" s="42"/>
      <c r="BS440" s="42"/>
      <c r="BT440" s="42"/>
      <c r="BU440" s="42"/>
      <c r="BV440" s="42"/>
      <c r="BW440" s="42"/>
      <c r="BX440" s="42"/>
      <c r="BY440" s="42"/>
      <c r="BZ440" s="42"/>
      <c r="CA440" s="42"/>
      <c r="CB440" s="42"/>
      <c r="CC440" s="42"/>
      <c r="CD440" s="42"/>
      <c r="CE440" s="42"/>
      <c r="CF440" s="42"/>
      <c r="CG440" s="42"/>
      <c r="CH440" s="42"/>
      <c r="CI440" s="42"/>
      <c r="CJ440" s="42"/>
      <c r="CK440" s="42"/>
      <c r="CL440" s="42"/>
      <c r="CM440" s="42"/>
      <c r="CN440" s="42"/>
      <c r="CO440" s="42"/>
      <c r="CP440" s="42"/>
      <c r="CQ440" s="42"/>
      <c r="CR440" s="42"/>
      <c r="CS440" s="42"/>
      <c r="CT440" s="42"/>
      <c r="CU440" s="42"/>
      <c r="CV440" s="42"/>
      <c r="CW440" s="42"/>
      <c r="CX440" s="42"/>
      <c r="CY440" s="42"/>
      <c r="CZ440" s="42"/>
      <c r="DA440" s="42"/>
      <c r="DB440" s="42"/>
      <c r="DC440" s="42"/>
      <c r="DD440" s="42"/>
      <c r="DE440" s="42"/>
      <c r="DF440" s="42"/>
      <c r="DG440" s="42"/>
      <c r="DH440" s="42"/>
      <c r="DI440" s="42"/>
      <c r="DJ440" s="42"/>
      <c r="DK440" s="42"/>
      <c r="DL440" s="42"/>
      <c r="DM440" s="42"/>
      <c r="DN440" s="42"/>
      <c r="DO440" s="42"/>
      <c r="DP440" s="42"/>
      <c r="DQ440" s="42"/>
      <c r="DR440" s="42"/>
      <c r="DS440" s="42"/>
      <c r="DT440" s="42"/>
      <c r="DU440" s="42"/>
      <c r="DV440" s="42"/>
      <c r="DW440" s="42"/>
      <c r="DX440" s="42"/>
      <c r="DY440" s="42"/>
      <c r="DZ440" s="42"/>
      <c r="EA440" s="42"/>
      <c r="EB440" s="42"/>
      <c r="EC440" s="42"/>
      <c r="ED440" s="42"/>
      <c r="EE440" s="42"/>
      <c r="EF440" s="42"/>
      <c r="EG440" s="42"/>
      <c r="EH440" s="42"/>
      <c r="EI440" s="42"/>
      <c r="EJ440" s="42"/>
      <c r="EK440" s="42"/>
      <c r="EL440" s="42"/>
      <c r="EM440" s="42"/>
      <c r="EN440" s="42"/>
      <c r="EO440" s="42"/>
      <c r="EP440" s="42"/>
      <c r="EQ440" s="42"/>
      <c r="ER440" s="42"/>
      <c r="ES440" s="42"/>
      <c r="ET440" s="42"/>
      <c r="EU440" s="42"/>
      <c r="EV440" s="42"/>
      <c r="EW440" s="42"/>
      <c r="EX440" s="42"/>
      <c r="EY440" s="42"/>
      <c r="EZ440" s="42"/>
      <c r="FA440" s="42"/>
      <c r="FB440" s="42"/>
      <c r="FC440" s="42"/>
      <c r="FD440" s="42"/>
      <c r="FE440" s="42"/>
      <c r="FF440" s="42"/>
      <c r="FG440" s="42"/>
      <c r="FH440" s="42"/>
      <c r="FI440" s="42"/>
      <c r="FJ440" s="42"/>
      <c r="FK440" s="42"/>
      <c r="FL440" s="42"/>
      <c r="FM440" s="42"/>
      <c r="FN440" s="42"/>
      <c r="FO440" s="42"/>
      <c r="FP440" s="42"/>
      <c r="FQ440" s="42"/>
      <c r="FR440" s="42"/>
      <c r="FS440" s="42"/>
      <c r="FT440" s="42"/>
      <c r="FU440" s="42"/>
      <c r="FV440" s="42"/>
      <c r="FW440" s="42"/>
      <c r="FX440" s="42"/>
      <c r="FY440" s="42"/>
      <c r="FZ440" s="42"/>
      <c r="GA440" s="42"/>
      <c r="GB440" s="42"/>
      <c r="GC440" s="42"/>
      <c r="GD440" s="42"/>
      <c r="GE440" s="42"/>
      <c r="GF440" s="42"/>
      <c r="GG440" s="42"/>
      <c r="GH440" s="42"/>
      <c r="GI440" s="42"/>
      <c r="GJ440" s="42"/>
      <c r="GK440" s="42"/>
      <c r="GL440" s="42"/>
      <c r="GM440" s="42"/>
      <c r="GN440" s="42"/>
      <c r="GO440" s="42"/>
      <c r="GP440" s="42"/>
      <c r="GQ440" s="42"/>
      <c r="GR440" s="42"/>
      <c r="GS440" s="42"/>
      <c r="GT440" s="42"/>
      <c r="GU440" s="42"/>
      <c r="GV440" s="42"/>
      <c r="GW440" s="42"/>
      <c r="GX440" s="42"/>
      <c r="GY440" s="42"/>
    </row>
    <row r="441" spans="1:207" ht="15.75">
      <c r="A441" s="52"/>
      <c r="B441" s="42"/>
      <c r="C441" s="42"/>
      <c r="D441" s="42"/>
      <c r="E441" s="42"/>
      <c r="F441" s="44"/>
      <c r="G441" s="42"/>
      <c r="H441" s="42"/>
      <c r="I441" s="42"/>
      <c r="J441" s="42"/>
      <c r="K441" s="42"/>
      <c r="L441" s="42"/>
      <c r="M441" s="42"/>
      <c r="N441" s="42"/>
      <c r="O441" s="42"/>
      <c r="P441" s="42"/>
      <c r="Q441" s="42"/>
      <c r="R441" s="42"/>
      <c r="S441" s="42"/>
      <c r="T441" s="42"/>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s="42"/>
      <c r="BM441" s="42"/>
      <c r="BN441" s="42"/>
      <c r="BO441" s="42"/>
      <c r="BP441" s="42"/>
      <c r="BQ441" s="42"/>
      <c r="BR441" s="42"/>
      <c r="BS441" s="42"/>
      <c r="BT441" s="42"/>
      <c r="BU441" s="42"/>
      <c r="BV441" s="42"/>
      <c r="BW441" s="42"/>
      <c r="BX441" s="42"/>
      <c r="BY441" s="42"/>
      <c r="BZ441" s="42"/>
      <c r="CA441" s="42"/>
      <c r="CB441" s="42"/>
      <c r="CC441" s="42"/>
      <c r="CD441" s="42"/>
      <c r="CE441" s="42"/>
      <c r="CF441" s="42"/>
      <c r="CG441" s="42"/>
      <c r="CH441" s="42"/>
      <c r="CI441" s="42"/>
      <c r="CJ441" s="42"/>
      <c r="CK441" s="42"/>
      <c r="CL441" s="42"/>
      <c r="CM441" s="42"/>
      <c r="CN441" s="42"/>
      <c r="CO441" s="42"/>
      <c r="CP441" s="42"/>
      <c r="CQ441" s="42"/>
      <c r="CR441" s="42"/>
      <c r="CS441" s="42"/>
      <c r="CT441" s="42"/>
      <c r="CU441" s="42"/>
      <c r="CV441" s="42"/>
      <c r="CW441" s="42"/>
      <c r="CX441" s="42"/>
      <c r="CY441" s="42"/>
      <c r="CZ441" s="42"/>
      <c r="DA441" s="42"/>
      <c r="DB441" s="42"/>
      <c r="DC441" s="42"/>
      <c r="DD441" s="42"/>
      <c r="DE441" s="42"/>
      <c r="DF441" s="42"/>
      <c r="DG441" s="42"/>
      <c r="DH441" s="42"/>
      <c r="DI441" s="42"/>
      <c r="DJ441" s="42"/>
      <c r="DK441" s="42"/>
      <c r="DL441" s="42"/>
      <c r="DM441" s="42"/>
      <c r="DN441" s="42"/>
      <c r="DO441" s="42"/>
      <c r="DP441" s="42"/>
      <c r="DQ441" s="42"/>
      <c r="DR441" s="42"/>
      <c r="DS441" s="42"/>
      <c r="DT441" s="42"/>
      <c r="DU441" s="42"/>
      <c r="DV441" s="42"/>
      <c r="DW441" s="42"/>
      <c r="DX441" s="42"/>
      <c r="DY441" s="42"/>
      <c r="DZ441" s="42"/>
      <c r="EA441" s="42"/>
      <c r="EB441" s="42"/>
      <c r="EC441" s="42"/>
      <c r="ED441" s="42"/>
      <c r="EE441" s="42"/>
      <c r="EF441" s="42"/>
      <c r="EG441" s="42"/>
      <c r="EH441" s="42"/>
      <c r="EI441" s="42"/>
      <c r="EJ441" s="42"/>
      <c r="EK441" s="42"/>
      <c r="EL441" s="42"/>
      <c r="EM441" s="42"/>
      <c r="EN441" s="42"/>
      <c r="EO441" s="42"/>
      <c r="EP441" s="42"/>
      <c r="EQ441" s="42"/>
      <c r="ER441" s="42"/>
      <c r="ES441" s="42"/>
      <c r="ET441" s="42"/>
      <c r="EU441" s="42"/>
      <c r="EV441" s="42"/>
      <c r="EW441" s="42"/>
      <c r="EX441" s="42"/>
      <c r="EY441" s="42"/>
      <c r="EZ441" s="42"/>
      <c r="FA441" s="42"/>
      <c r="FB441" s="42"/>
      <c r="FC441" s="42"/>
      <c r="FD441" s="42"/>
      <c r="FE441" s="42"/>
      <c r="FF441" s="42"/>
      <c r="FG441" s="42"/>
      <c r="FH441" s="42"/>
      <c r="FI441" s="42"/>
      <c r="FJ441" s="42"/>
      <c r="FK441" s="42"/>
      <c r="FL441" s="42"/>
      <c r="FM441" s="42"/>
      <c r="FN441" s="42"/>
      <c r="FO441" s="42"/>
      <c r="FP441" s="42"/>
      <c r="FQ441" s="42"/>
      <c r="FR441" s="42"/>
      <c r="FS441" s="42"/>
      <c r="FT441" s="42"/>
      <c r="FU441" s="42"/>
      <c r="FV441" s="42"/>
      <c r="FW441" s="42"/>
      <c r="FX441" s="42"/>
      <c r="FY441" s="42"/>
      <c r="FZ441" s="42"/>
      <c r="GA441" s="42"/>
      <c r="GB441" s="42"/>
      <c r="GC441" s="42"/>
      <c r="GD441" s="42"/>
      <c r="GE441" s="42"/>
      <c r="GF441" s="42"/>
      <c r="GG441" s="42"/>
      <c r="GH441" s="42"/>
      <c r="GI441" s="42"/>
      <c r="GJ441" s="42"/>
      <c r="GK441" s="42"/>
      <c r="GL441" s="42"/>
      <c r="GM441" s="42"/>
      <c r="GN441" s="42"/>
      <c r="GO441" s="42"/>
      <c r="GP441" s="42"/>
      <c r="GQ441" s="42"/>
      <c r="GR441" s="42"/>
      <c r="GS441" s="42"/>
      <c r="GT441" s="42"/>
      <c r="GU441" s="42"/>
      <c r="GV441" s="42"/>
      <c r="GW441" s="42"/>
      <c r="GX441" s="42"/>
      <c r="GY441" s="42"/>
    </row>
    <row r="442" spans="1:207" ht="15.75">
      <c r="A442" s="52"/>
      <c r="B442" s="42"/>
      <c r="C442" s="42"/>
      <c r="D442" s="42"/>
      <c r="E442" s="42"/>
      <c r="F442" s="44"/>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s="42"/>
      <c r="BM442" s="42"/>
      <c r="BN442" s="42"/>
      <c r="BO442" s="42"/>
      <c r="BP442" s="42"/>
      <c r="BQ442" s="42"/>
      <c r="BR442" s="42"/>
      <c r="BS442" s="42"/>
      <c r="BT442" s="42"/>
      <c r="BU442" s="42"/>
      <c r="BV442" s="42"/>
      <c r="BW442" s="42"/>
      <c r="BX442" s="42"/>
      <c r="BY442" s="42"/>
      <c r="BZ442" s="42"/>
      <c r="CA442" s="42"/>
      <c r="CB442" s="42"/>
      <c r="CC442" s="42"/>
      <c r="CD442" s="42"/>
      <c r="CE442" s="42"/>
      <c r="CF442" s="42"/>
      <c r="CG442" s="42"/>
      <c r="CH442" s="42"/>
      <c r="CI442" s="42"/>
      <c r="CJ442" s="42"/>
      <c r="CK442" s="42"/>
      <c r="CL442" s="42"/>
      <c r="CM442" s="42"/>
      <c r="CN442" s="42"/>
      <c r="CO442" s="42"/>
      <c r="CP442" s="42"/>
      <c r="CQ442" s="42"/>
      <c r="CR442" s="42"/>
      <c r="CS442" s="42"/>
      <c r="CT442" s="42"/>
      <c r="CU442" s="42"/>
      <c r="CV442" s="42"/>
      <c r="CW442" s="42"/>
      <c r="CX442" s="42"/>
      <c r="CY442" s="42"/>
      <c r="CZ442" s="42"/>
      <c r="DA442" s="42"/>
      <c r="DB442" s="42"/>
      <c r="DC442" s="42"/>
      <c r="DD442" s="42"/>
      <c r="DE442" s="42"/>
      <c r="DF442" s="42"/>
      <c r="DG442" s="42"/>
      <c r="DH442" s="42"/>
      <c r="DI442" s="42"/>
      <c r="DJ442" s="42"/>
      <c r="DK442" s="42"/>
      <c r="DL442" s="42"/>
      <c r="DM442" s="42"/>
      <c r="DN442" s="42"/>
      <c r="DO442" s="42"/>
      <c r="DP442" s="42"/>
      <c r="DQ442" s="42"/>
      <c r="DR442" s="42"/>
      <c r="DS442" s="42"/>
      <c r="DT442" s="42"/>
      <c r="DU442" s="42"/>
      <c r="DV442" s="42"/>
      <c r="DW442" s="42"/>
      <c r="DX442" s="42"/>
      <c r="DY442" s="42"/>
      <c r="DZ442" s="42"/>
      <c r="EA442" s="42"/>
      <c r="EB442" s="42"/>
      <c r="EC442" s="42"/>
      <c r="ED442" s="42"/>
      <c r="EE442" s="42"/>
      <c r="EF442" s="42"/>
      <c r="EG442" s="42"/>
      <c r="EH442" s="42"/>
      <c r="EI442" s="42"/>
      <c r="EJ442" s="42"/>
      <c r="EK442" s="42"/>
      <c r="EL442" s="42"/>
      <c r="EM442" s="42"/>
      <c r="EN442" s="42"/>
      <c r="EO442" s="42"/>
      <c r="EP442" s="42"/>
      <c r="EQ442" s="42"/>
      <c r="ER442" s="42"/>
      <c r="ES442" s="42"/>
      <c r="ET442" s="42"/>
      <c r="EU442" s="42"/>
      <c r="EV442" s="42"/>
      <c r="EW442" s="42"/>
      <c r="EX442" s="42"/>
      <c r="EY442" s="42"/>
      <c r="EZ442" s="42"/>
      <c r="FA442" s="42"/>
      <c r="FB442" s="42"/>
      <c r="FC442" s="42"/>
      <c r="FD442" s="42"/>
      <c r="FE442" s="42"/>
      <c r="FF442" s="42"/>
      <c r="FG442" s="42"/>
      <c r="FH442" s="42"/>
      <c r="FI442" s="42"/>
      <c r="FJ442" s="42"/>
      <c r="FK442" s="42"/>
      <c r="FL442" s="42"/>
      <c r="FM442" s="42"/>
      <c r="FN442" s="42"/>
      <c r="FO442" s="42"/>
      <c r="FP442" s="42"/>
      <c r="FQ442" s="42"/>
      <c r="FR442" s="42"/>
      <c r="FS442" s="42"/>
      <c r="FT442" s="42"/>
      <c r="FU442" s="42"/>
      <c r="FV442" s="42"/>
      <c r="FW442" s="42"/>
      <c r="FX442" s="42"/>
      <c r="FY442" s="42"/>
      <c r="FZ442" s="42"/>
      <c r="GA442" s="42"/>
      <c r="GB442" s="42"/>
      <c r="GC442" s="42"/>
      <c r="GD442" s="42"/>
      <c r="GE442" s="42"/>
      <c r="GF442" s="42"/>
      <c r="GG442" s="42"/>
      <c r="GH442" s="42"/>
      <c r="GI442" s="42"/>
      <c r="GJ442" s="42"/>
      <c r="GK442" s="42"/>
      <c r="GL442" s="42"/>
      <c r="GM442" s="42"/>
      <c r="GN442" s="42"/>
      <c r="GO442" s="42"/>
      <c r="GP442" s="42"/>
      <c r="GQ442" s="42"/>
      <c r="GR442" s="42"/>
      <c r="GS442" s="42"/>
      <c r="GT442" s="42"/>
      <c r="GU442" s="42"/>
      <c r="GV442" s="42"/>
      <c r="GW442" s="42"/>
      <c r="GX442" s="42"/>
      <c r="GY442" s="42"/>
    </row>
    <row r="443" spans="1:207" ht="15.75">
      <c r="A443" s="52"/>
      <c r="B443" s="42"/>
      <c r="C443" s="42"/>
      <c r="D443" s="42"/>
      <c r="E443" s="42"/>
      <c r="F443" s="44"/>
      <c r="G443" s="42"/>
      <c r="H443" s="42"/>
      <c r="I443" s="42"/>
      <c r="J443" s="42"/>
      <c r="K443" s="42"/>
      <c r="L443" s="42"/>
      <c r="M443" s="42"/>
      <c r="N443" s="42"/>
      <c r="O443" s="42"/>
      <c r="P443" s="42"/>
      <c r="Q443" s="42"/>
      <c r="R443" s="42"/>
      <c r="S443" s="42"/>
      <c r="T443" s="42"/>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c r="BI443" s="42"/>
      <c r="BJ443" s="42"/>
      <c r="BK443" s="42"/>
      <c r="BL443" s="42"/>
      <c r="BM443" s="42"/>
      <c r="BN443" s="42"/>
      <c r="BO443" s="42"/>
      <c r="BP443" s="42"/>
      <c r="BQ443" s="42"/>
      <c r="BR443" s="42"/>
      <c r="BS443" s="42"/>
      <c r="BT443" s="42"/>
      <c r="BU443" s="42"/>
      <c r="BV443" s="42"/>
      <c r="BW443" s="42"/>
      <c r="BX443" s="42"/>
      <c r="BY443" s="42"/>
      <c r="BZ443" s="42"/>
      <c r="CA443" s="42"/>
      <c r="CB443" s="42"/>
      <c r="CC443" s="42"/>
      <c r="CD443" s="42"/>
      <c r="CE443" s="42"/>
      <c r="CF443" s="42"/>
      <c r="CG443" s="42"/>
      <c r="CH443" s="42"/>
      <c r="CI443" s="42"/>
      <c r="CJ443" s="42"/>
      <c r="CK443" s="42"/>
      <c r="CL443" s="42"/>
      <c r="CM443" s="42"/>
      <c r="CN443" s="42"/>
      <c r="CO443" s="42"/>
      <c r="CP443" s="42"/>
      <c r="CQ443" s="42"/>
      <c r="CR443" s="42"/>
      <c r="CS443" s="42"/>
      <c r="CT443" s="42"/>
      <c r="CU443" s="42"/>
      <c r="CV443" s="42"/>
      <c r="CW443" s="42"/>
      <c r="CX443" s="42"/>
      <c r="CY443" s="42"/>
      <c r="CZ443" s="42"/>
      <c r="DA443" s="42"/>
      <c r="DB443" s="42"/>
      <c r="DC443" s="42"/>
      <c r="DD443" s="42"/>
      <c r="DE443" s="42"/>
      <c r="DF443" s="42"/>
      <c r="DG443" s="42"/>
      <c r="DH443" s="42"/>
      <c r="DI443" s="42"/>
      <c r="DJ443" s="42"/>
      <c r="DK443" s="42"/>
      <c r="DL443" s="42"/>
      <c r="DM443" s="42"/>
      <c r="DN443" s="42"/>
      <c r="DO443" s="42"/>
      <c r="DP443" s="42"/>
      <c r="DQ443" s="42"/>
      <c r="DR443" s="42"/>
      <c r="DS443" s="42"/>
      <c r="DT443" s="42"/>
      <c r="DU443" s="42"/>
      <c r="DV443" s="42"/>
      <c r="DW443" s="42"/>
      <c r="DX443" s="42"/>
      <c r="DY443" s="42"/>
      <c r="DZ443" s="42"/>
      <c r="EA443" s="42"/>
      <c r="EB443" s="42"/>
      <c r="EC443" s="42"/>
      <c r="ED443" s="42"/>
      <c r="EE443" s="42"/>
      <c r="EF443" s="42"/>
      <c r="EG443" s="42"/>
      <c r="EH443" s="42"/>
      <c r="EI443" s="42"/>
      <c r="EJ443" s="42"/>
      <c r="EK443" s="42"/>
      <c r="EL443" s="42"/>
      <c r="EM443" s="42"/>
      <c r="EN443" s="42"/>
      <c r="EO443" s="42"/>
      <c r="EP443" s="42"/>
      <c r="EQ443" s="42"/>
      <c r="ER443" s="42"/>
      <c r="ES443" s="42"/>
      <c r="ET443" s="42"/>
      <c r="EU443" s="42"/>
      <c r="EV443" s="42"/>
      <c r="EW443" s="42"/>
      <c r="EX443" s="42"/>
      <c r="EY443" s="42"/>
      <c r="EZ443" s="42"/>
      <c r="FA443" s="42"/>
      <c r="FB443" s="42"/>
      <c r="FC443" s="42"/>
      <c r="FD443" s="42"/>
      <c r="FE443" s="42"/>
      <c r="FF443" s="42"/>
      <c r="FG443" s="42"/>
      <c r="FH443" s="42"/>
      <c r="FI443" s="42"/>
      <c r="FJ443" s="42"/>
      <c r="FK443" s="42"/>
      <c r="FL443" s="42"/>
      <c r="FM443" s="42"/>
      <c r="FN443" s="42"/>
      <c r="FO443" s="42"/>
      <c r="FP443" s="42"/>
      <c r="FQ443" s="42"/>
      <c r="FR443" s="42"/>
      <c r="FS443" s="42"/>
      <c r="FT443" s="42"/>
      <c r="FU443" s="42"/>
      <c r="FV443" s="42"/>
      <c r="FW443" s="42"/>
      <c r="FX443" s="42"/>
      <c r="FY443" s="42"/>
      <c r="FZ443" s="42"/>
      <c r="GA443" s="42"/>
      <c r="GB443" s="42"/>
      <c r="GC443" s="42"/>
      <c r="GD443" s="42"/>
      <c r="GE443" s="42"/>
      <c r="GF443" s="42"/>
      <c r="GG443" s="42"/>
      <c r="GH443" s="42"/>
      <c r="GI443" s="42"/>
      <c r="GJ443" s="42"/>
      <c r="GK443" s="42"/>
      <c r="GL443" s="42"/>
      <c r="GM443" s="42"/>
      <c r="GN443" s="42"/>
      <c r="GO443" s="42"/>
      <c r="GP443" s="42"/>
      <c r="GQ443" s="42"/>
      <c r="GR443" s="42"/>
      <c r="GS443" s="42"/>
      <c r="GT443" s="42"/>
      <c r="GU443" s="42"/>
      <c r="GV443" s="42"/>
      <c r="GW443" s="42"/>
      <c r="GX443" s="42"/>
      <c r="GY443" s="42"/>
    </row>
    <row r="444" spans="1:207" ht="15.75">
      <c r="A444" s="52"/>
      <c r="B444" s="42"/>
      <c r="C444" s="42"/>
      <c r="D444" s="42"/>
      <c r="E444" s="42"/>
      <c r="F444" s="44"/>
      <c r="G444" s="42"/>
      <c r="H444" s="42"/>
      <c r="I444" s="42"/>
      <c r="J444" s="42"/>
      <c r="K444" s="42"/>
      <c r="L444" s="42"/>
      <c r="M444" s="42"/>
      <c r="N444" s="42"/>
      <c r="O444" s="42"/>
      <c r="P444" s="42"/>
      <c r="Q444" s="42"/>
      <c r="R444" s="42"/>
      <c r="S444" s="42"/>
      <c r="T444" s="42"/>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c r="BI444" s="42"/>
      <c r="BJ444" s="42"/>
      <c r="BK444" s="42"/>
      <c r="BL444" s="42"/>
      <c r="BM444" s="42"/>
      <c r="BN444" s="42"/>
      <c r="BO444" s="42"/>
      <c r="BP444" s="42"/>
      <c r="BQ444" s="42"/>
      <c r="BR444" s="42"/>
      <c r="BS444" s="42"/>
      <c r="BT444" s="42"/>
      <c r="BU444" s="42"/>
      <c r="BV444" s="42"/>
      <c r="BW444" s="42"/>
      <c r="BX444" s="42"/>
      <c r="BY444" s="42"/>
      <c r="BZ444" s="42"/>
      <c r="CA444" s="42"/>
      <c r="CB444" s="42"/>
      <c r="CC444" s="42"/>
      <c r="CD444" s="42"/>
      <c r="CE444" s="42"/>
      <c r="CF444" s="42"/>
      <c r="CG444" s="42"/>
      <c r="CH444" s="42"/>
      <c r="CI444" s="42"/>
      <c r="CJ444" s="42"/>
      <c r="CK444" s="42"/>
      <c r="CL444" s="42"/>
      <c r="CM444" s="42"/>
      <c r="CN444" s="42"/>
      <c r="CO444" s="42"/>
      <c r="CP444" s="42"/>
      <c r="CQ444" s="42"/>
      <c r="CR444" s="42"/>
      <c r="CS444" s="42"/>
      <c r="CT444" s="42"/>
      <c r="CU444" s="42"/>
      <c r="CV444" s="42"/>
      <c r="CW444" s="42"/>
      <c r="CX444" s="42"/>
      <c r="CY444" s="42"/>
      <c r="CZ444" s="42"/>
      <c r="DA444" s="42"/>
      <c r="DB444" s="42"/>
      <c r="DC444" s="42"/>
      <c r="DD444" s="42"/>
      <c r="DE444" s="42"/>
      <c r="DF444" s="42"/>
      <c r="DG444" s="42"/>
      <c r="DH444" s="42"/>
      <c r="DI444" s="42"/>
      <c r="DJ444" s="42"/>
      <c r="DK444" s="42"/>
      <c r="DL444" s="42"/>
      <c r="DM444" s="42"/>
      <c r="DN444" s="42"/>
      <c r="DO444" s="42"/>
      <c r="DP444" s="42"/>
      <c r="DQ444" s="42"/>
      <c r="DR444" s="42"/>
      <c r="DS444" s="42"/>
      <c r="DT444" s="42"/>
      <c r="DU444" s="42"/>
      <c r="DV444" s="42"/>
      <c r="DW444" s="42"/>
      <c r="DX444" s="42"/>
      <c r="DY444" s="42"/>
      <c r="DZ444" s="42"/>
      <c r="EA444" s="42"/>
      <c r="EB444" s="42"/>
      <c r="EC444" s="42"/>
      <c r="ED444" s="42"/>
      <c r="EE444" s="42"/>
      <c r="EF444" s="42"/>
      <c r="EG444" s="42"/>
      <c r="EH444" s="42"/>
      <c r="EI444" s="42"/>
      <c r="EJ444" s="42"/>
      <c r="EK444" s="42"/>
      <c r="EL444" s="42"/>
      <c r="EM444" s="42"/>
      <c r="EN444" s="42"/>
      <c r="EO444" s="42"/>
      <c r="EP444" s="42"/>
      <c r="EQ444" s="42"/>
      <c r="ER444" s="42"/>
      <c r="ES444" s="42"/>
      <c r="ET444" s="42"/>
      <c r="EU444" s="42"/>
      <c r="EV444" s="42"/>
      <c r="EW444" s="42"/>
      <c r="EX444" s="42"/>
      <c r="EY444" s="42"/>
      <c r="EZ444" s="42"/>
      <c r="FA444" s="42"/>
      <c r="FB444" s="42"/>
      <c r="FC444" s="42"/>
      <c r="FD444" s="42"/>
      <c r="FE444" s="42"/>
      <c r="FF444" s="42"/>
      <c r="FG444" s="42"/>
      <c r="FH444" s="42"/>
      <c r="FI444" s="42"/>
      <c r="FJ444" s="42"/>
      <c r="FK444" s="42"/>
      <c r="FL444" s="42"/>
      <c r="FM444" s="42"/>
      <c r="FN444" s="42"/>
      <c r="FO444" s="42"/>
      <c r="FP444" s="42"/>
      <c r="FQ444" s="42"/>
      <c r="FR444" s="42"/>
      <c r="FS444" s="42"/>
      <c r="FT444" s="42"/>
      <c r="FU444" s="42"/>
      <c r="FV444" s="42"/>
      <c r="FW444" s="42"/>
      <c r="FX444" s="42"/>
      <c r="FY444" s="42"/>
      <c r="FZ444" s="42"/>
      <c r="GA444" s="42"/>
      <c r="GB444" s="42"/>
      <c r="GC444" s="42"/>
      <c r="GD444" s="42"/>
      <c r="GE444" s="42"/>
      <c r="GF444" s="42"/>
      <c r="GG444" s="42"/>
      <c r="GH444" s="42"/>
      <c r="GI444" s="42"/>
      <c r="GJ444" s="42"/>
      <c r="GK444" s="42"/>
      <c r="GL444" s="42"/>
      <c r="GM444" s="42"/>
      <c r="GN444" s="42"/>
      <c r="GO444" s="42"/>
      <c r="GP444" s="42"/>
      <c r="GQ444" s="42"/>
      <c r="GR444" s="42"/>
      <c r="GS444" s="42"/>
      <c r="GT444" s="42"/>
      <c r="GU444" s="42"/>
      <c r="GV444" s="42"/>
      <c r="GW444" s="42"/>
      <c r="GX444" s="42"/>
      <c r="GY444" s="42"/>
    </row>
    <row r="445" spans="1:207" ht="15.75">
      <c r="A445" s="52"/>
      <c r="B445" s="42"/>
      <c r="C445" s="42"/>
      <c r="D445" s="42"/>
      <c r="E445" s="42"/>
      <c r="F445" s="44"/>
      <c r="G445" s="42"/>
      <c r="H445" s="42"/>
      <c r="I445" s="42"/>
      <c r="J445" s="42"/>
      <c r="K445" s="42"/>
      <c r="L445" s="42"/>
      <c r="M445" s="42"/>
      <c r="N445" s="42"/>
      <c r="O445" s="42"/>
      <c r="P445" s="42"/>
      <c r="Q445" s="42"/>
      <c r="R445" s="42"/>
      <c r="S445" s="42"/>
      <c r="T445" s="42"/>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c r="AR445" s="42"/>
      <c r="AS445" s="42"/>
      <c r="AT445" s="42"/>
      <c r="AU445" s="42"/>
      <c r="AV445" s="42"/>
      <c r="AW445" s="42"/>
      <c r="AX445" s="42"/>
      <c r="AY445" s="42"/>
      <c r="AZ445" s="42"/>
      <c r="BA445" s="42"/>
      <c r="BB445" s="42"/>
      <c r="BC445" s="42"/>
      <c r="BD445" s="42"/>
      <c r="BE445" s="42"/>
      <c r="BF445" s="42"/>
      <c r="BG445" s="42"/>
      <c r="BH445" s="42"/>
      <c r="BI445" s="42"/>
      <c r="BJ445" s="42"/>
      <c r="BK445" s="42"/>
      <c r="BL445" s="42"/>
      <c r="BM445" s="42"/>
      <c r="BN445" s="42"/>
      <c r="BO445" s="42"/>
      <c r="BP445" s="42"/>
      <c r="BQ445" s="42"/>
      <c r="BR445" s="42"/>
      <c r="BS445" s="42"/>
      <c r="BT445" s="42"/>
      <c r="BU445" s="42"/>
      <c r="BV445" s="42"/>
      <c r="BW445" s="42"/>
      <c r="BX445" s="42"/>
      <c r="BY445" s="42"/>
      <c r="BZ445" s="42"/>
      <c r="CA445" s="42"/>
      <c r="CB445" s="42"/>
      <c r="CC445" s="42"/>
      <c r="CD445" s="42"/>
      <c r="CE445" s="42"/>
      <c r="CF445" s="42"/>
      <c r="CG445" s="42"/>
      <c r="CH445" s="42"/>
      <c r="CI445" s="42"/>
      <c r="CJ445" s="42"/>
      <c r="CK445" s="42"/>
      <c r="CL445" s="42"/>
      <c r="CM445" s="42"/>
      <c r="CN445" s="42"/>
      <c r="CO445" s="42"/>
      <c r="CP445" s="42"/>
      <c r="CQ445" s="42"/>
      <c r="CR445" s="42"/>
      <c r="CS445" s="42"/>
      <c r="CT445" s="42"/>
      <c r="CU445" s="42"/>
      <c r="CV445" s="42"/>
      <c r="CW445" s="42"/>
      <c r="CX445" s="42"/>
      <c r="CY445" s="42"/>
      <c r="CZ445" s="42"/>
      <c r="DA445" s="42"/>
      <c r="DB445" s="42"/>
      <c r="DC445" s="42"/>
      <c r="DD445" s="42"/>
      <c r="DE445" s="42"/>
      <c r="DF445" s="42"/>
      <c r="DG445" s="42"/>
      <c r="DH445" s="42"/>
      <c r="DI445" s="42"/>
      <c r="DJ445" s="42"/>
      <c r="DK445" s="42"/>
      <c r="DL445" s="42"/>
      <c r="DM445" s="42"/>
      <c r="DN445" s="42"/>
      <c r="DO445" s="42"/>
      <c r="DP445" s="42"/>
      <c r="DQ445" s="42"/>
      <c r="DR445" s="42"/>
      <c r="DS445" s="42"/>
      <c r="DT445" s="42"/>
      <c r="DU445" s="42"/>
      <c r="DV445" s="42"/>
      <c r="DW445" s="42"/>
      <c r="DX445" s="42"/>
      <c r="DY445" s="42"/>
      <c r="DZ445" s="42"/>
      <c r="EA445" s="42"/>
      <c r="EB445" s="42"/>
      <c r="EC445" s="42"/>
      <c r="ED445" s="42"/>
      <c r="EE445" s="42"/>
      <c r="EF445" s="42"/>
      <c r="EG445" s="42"/>
      <c r="EH445" s="42"/>
      <c r="EI445" s="42"/>
      <c r="EJ445" s="42"/>
      <c r="EK445" s="42"/>
      <c r="EL445" s="42"/>
      <c r="EM445" s="42"/>
      <c r="EN445" s="42"/>
      <c r="EO445" s="42"/>
      <c r="EP445" s="42"/>
      <c r="EQ445" s="42"/>
      <c r="ER445" s="42"/>
      <c r="ES445" s="42"/>
      <c r="ET445" s="42"/>
      <c r="EU445" s="42"/>
      <c r="EV445" s="42"/>
      <c r="EW445" s="42"/>
      <c r="EX445" s="42"/>
      <c r="EY445" s="42"/>
      <c r="EZ445" s="42"/>
      <c r="FA445" s="42"/>
      <c r="FB445" s="42"/>
      <c r="FC445" s="42"/>
      <c r="FD445" s="42"/>
      <c r="FE445" s="42"/>
      <c r="FF445" s="42"/>
      <c r="FG445" s="42"/>
      <c r="FH445" s="42"/>
      <c r="FI445" s="42"/>
      <c r="FJ445" s="42"/>
      <c r="FK445" s="42"/>
      <c r="FL445" s="42"/>
      <c r="FM445" s="42"/>
      <c r="FN445" s="42"/>
      <c r="FO445" s="42"/>
      <c r="FP445" s="42"/>
      <c r="FQ445" s="42"/>
      <c r="FR445" s="42"/>
      <c r="FS445" s="42"/>
      <c r="FT445" s="42"/>
      <c r="FU445" s="42"/>
      <c r="FV445" s="42"/>
      <c r="FW445" s="42"/>
      <c r="FX445" s="42"/>
      <c r="FY445" s="42"/>
      <c r="FZ445" s="42"/>
      <c r="GA445" s="42"/>
      <c r="GB445" s="42"/>
      <c r="GC445" s="42"/>
      <c r="GD445" s="42"/>
      <c r="GE445" s="42"/>
      <c r="GF445" s="42"/>
      <c r="GG445" s="42"/>
      <c r="GH445" s="42"/>
      <c r="GI445" s="42"/>
      <c r="GJ445" s="42"/>
      <c r="GK445" s="42"/>
      <c r="GL445" s="42"/>
      <c r="GM445" s="42"/>
      <c r="GN445" s="42"/>
      <c r="GO445" s="42"/>
      <c r="GP445" s="42"/>
      <c r="GQ445" s="42"/>
      <c r="GR445" s="42"/>
      <c r="GS445" s="42"/>
      <c r="GT445" s="42"/>
      <c r="GU445" s="42"/>
      <c r="GV445" s="42"/>
      <c r="GW445" s="42"/>
      <c r="GX445" s="42"/>
      <c r="GY445" s="42"/>
    </row>
    <row r="446" spans="1:207" ht="15.75">
      <c r="A446" s="52"/>
      <c r="B446" s="42"/>
      <c r="C446" s="42"/>
      <c r="D446" s="42"/>
      <c r="E446" s="42"/>
      <c r="F446" s="44"/>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s="42"/>
      <c r="BM446" s="42"/>
      <c r="BN446" s="42"/>
      <c r="BO446" s="42"/>
      <c r="BP446" s="42"/>
      <c r="BQ446" s="42"/>
      <c r="BR446" s="42"/>
      <c r="BS446" s="42"/>
      <c r="BT446" s="42"/>
      <c r="BU446" s="42"/>
      <c r="BV446" s="42"/>
      <c r="BW446" s="42"/>
      <c r="BX446" s="42"/>
      <c r="BY446" s="42"/>
      <c r="BZ446" s="42"/>
      <c r="CA446" s="42"/>
      <c r="CB446" s="42"/>
      <c r="CC446" s="42"/>
      <c r="CD446" s="42"/>
      <c r="CE446" s="42"/>
      <c r="CF446" s="42"/>
      <c r="CG446" s="42"/>
      <c r="CH446" s="42"/>
      <c r="CI446" s="42"/>
      <c r="CJ446" s="42"/>
      <c r="CK446" s="42"/>
      <c r="CL446" s="42"/>
      <c r="CM446" s="42"/>
      <c r="CN446" s="42"/>
      <c r="CO446" s="42"/>
      <c r="CP446" s="42"/>
      <c r="CQ446" s="42"/>
      <c r="CR446" s="42"/>
      <c r="CS446" s="42"/>
      <c r="CT446" s="42"/>
      <c r="CU446" s="42"/>
      <c r="CV446" s="42"/>
      <c r="CW446" s="42"/>
      <c r="CX446" s="42"/>
      <c r="CY446" s="42"/>
      <c r="CZ446" s="42"/>
      <c r="DA446" s="42"/>
      <c r="DB446" s="42"/>
      <c r="DC446" s="42"/>
      <c r="DD446" s="42"/>
      <c r="DE446" s="42"/>
      <c r="DF446" s="42"/>
      <c r="DG446" s="42"/>
      <c r="DH446" s="42"/>
      <c r="DI446" s="42"/>
      <c r="DJ446" s="42"/>
      <c r="DK446" s="42"/>
      <c r="DL446" s="42"/>
      <c r="DM446" s="42"/>
      <c r="DN446" s="42"/>
      <c r="DO446" s="42"/>
      <c r="DP446" s="42"/>
      <c r="DQ446" s="42"/>
      <c r="DR446" s="42"/>
      <c r="DS446" s="42"/>
      <c r="DT446" s="42"/>
      <c r="DU446" s="42"/>
      <c r="DV446" s="42"/>
      <c r="DW446" s="42"/>
      <c r="DX446" s="42"/>
      <c r="DY446" s="42"/>
      <c r="DZ446" s="42"/>
      <c r="EA446" s="42"/>
      <c r="EB446" s="42"/>
      <c r="EC446" s="42"/>
      <c r="ED446" s="42"/>
      <c r="EE446" s="42"/>
      <c r="EF446" s="42"/>
      <c r="EG446" s="42"/>
      <c r="EH446" s="42"/>
      <c r="EI446" s="42"/>
      <c r="EJ446" s="42"/>
      <c r="EK446" s="42"/>
      <c r="EL446" s="42"/>
      <c r="EM446" s="42"/>
      <c r="EN446" s="42"/>
      <c r="EO446" s="42"/>
      <c r="EP446" s="42"/>
      <c r="EQ446" s="42"/>
      <c r="ER446" s="42"/>
      <c r="ES446" s="42"/>
      <c r="ET446" s="42"/>
      <c r="EU446" s="42"/>
      <c r="EV446" s="42"/>
      <c r="EW446" s="42"/>
      <c r="EX446" s="42"/>
      <c r="EY446" s="42"/>
      <c r="EZ446" s="42"/>
      <c r="FA446" s="42"/>
      <c r="FB446" s="42"/>
      <c r="FC446" s="42"/>
      <c r="FD446" s="42"/>
      <c r="FE446" s="42"/>
      <c r="FF446" s="42"/>
      <c r="FG446" s="42"/>
      <c r="FH446" s="42"/>
      <c r="FI446" s="42"/>
      <c r="FJ446" s="42"/>
      <c r="FK446" s="42"/>
      <c r="FL446" s="42"/>
      <c r="FM446" s="42"/>
      <c r="FN446" s="42"/>
      <c r="FO446" s="42"/>
      <c r="FP446" s="42"/>
      <c r="FQ446" s="42"/>
      <c r="FR446" s="42"/>
      <c r="FS446" s="42"/>
      <c r="FT446" s="42"/>
      <c r="FU446" s="42"/>
      <c r="FV446" s="42"/>
      <c r="FW446" s="42"/>
      <c r="FX446" s="42"/>
      <c r="FY446" s="42"/>
      <c r="FZ446" s="42"/>
      <c r="GA446" s="42"/>
      <c r="GB446" s="42"/>
      <c r="GC446" s="42"/>
      <c r="GD446" s="42"/>
      <c r="GE446" s="42"/>
      <c r="GF446" s="42"/>
      <c r="GG446" s="42"/>
      <c r="GH446" s="42"/>
      <c r="GI446" s="42"/>
      <c r="GJ446" s="42"/>
      <c r="GK446" s="42"/>
      <c r="GL446" s="42"/>
      <c r="GM446" s="42"/>
      <c r="GN446" s="42"/>
      <c r="GO446" s="42"/>
      <c r="GP446" s="42"/>
      <c r="GQ446" s="42"/>
      <c r="GR446" s="42"/>
      <c r="GS446" s="42"/>
      <c r="GT446" s="42"/>
      <c r="GU446" s="42"/>
      <c r="GV446" s="42"/>
      <c r="GW446" s="42"/>
      <c r="GX446" s="42"/>
      <c r="GY446" s="42"/>
    </row>
    <row r="447" spans="1:207" ht="15.75">
      <c r="A447" s="52"/>
      <c r="B447" s="42"/>
      <c r="C447" s="42"/>
      <c r="D447" s="42"/>
      <c r="E447" s="42"/>
      <c r="F447" s="44"/>
      <c r="G447" s="42"/>
      <c r="H447" s="42"/>
      <c r="I447" s="42"/>
      <c r="J447" s="42"/>
      <c r="K447" s="42"/>
      <c r="L447" s="42"/>
      <c r="M447" s="42"/>
      <c r="N447" s="42"/>
      <c r="O447" s="42"/>
      <c r="P447" s="42"/>
      <c r="Q447" s="42"/>
      <c r="R447" s="42"/>
      <c r="S447" s="42"/>
      <c r="T447" s="42"/>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c r="BI447" s="42"/>
      <c r="BJ447" s="42"/>
      <c r="BK447" s="42"/>
      <c r="BL447" s="42"/>
      <c r="BM447" s="42"/>
      <c r="BN447" s="42"/>
      <c r="BO447" s="42"/>
      <c r="BP447" s="42"/>
      <c r="BQ447" s="42"/>
      <c r="BR447" s="42"/>
      <c r="BS447" s="42"/>
      <c r="BT447" s="42"/>
      <c r="BU447" s="42"/>
      <c r="BV447" s="42"/>
      <c r="BW447" s="42"/>
      <c r="BX447" s="42"/>
      <c r="BY447" s="42"/>
      <c r="BZ447" s="42"/>
      <c r="CA447" s="42"/>
      <c r="CB447" s="42"/>
      <c r="CC447" s="42"/>
      <c r="CD447" s="42"/>
      <c r="CE447" s="42"/>
      <c r="CF447" s="42"/>
      <c r="CG447" s="42"/>
      <c r="CH447" s="42"/>
      <c r="CI447" s="42"/>
      <c r="CJ447" s="42"/>
      <c r="CK447" s="42"/>
      <c r="CL447" s="42"/>
      <c r="CM447" s="42"/>
      <c r="CN447" s="42"/>
      <c r="CO447" s="42"/>
      <c r="CP447" s="42"/>
      <c r="CQ447" s="42"/>
      <c r="CR447" s="42"/>
      <c r="CS447" s="42"/>
      <c r="CT447" s="42"/>
      <c r="CU447" s="42"/>
      <c r="CV447" s="42"/>
      <c r="CW447" s="42"/>
      <c r="CX447" s="42"/>
      <c r="CY447" s="42"/>
      <c r="CZ447" s="42"/>
      <c r="DA447" s="42"/>
      <c r="DB447" s="42"/>
      <c r="DC447" s="42"/>
      <c r="DD447" s="42"/>
      <c r="DE447" s="42"/>
      <c r="DF447" s="42"/>
      <c r="DG447" s="42"/>
      <c r="DH447" s="42"/>
      <c r="DI447" s="42"/>
      <c r="DJ447" s="42"/>
      <c r="DK447" s="42"/>
      <c r="DL447" s="42"/>
      <c r="DM447" s="42"/>
      <c r="DN447" s="42"/>
      <c r="DO447" s="42"/>
      <c r="DP447" s="42"/>
      <c r="DQ447" s="42"/>
      <c r="DR447" s="42"/>
      <c r="DS447" s="42"/>
      <c r="DT447" s="42"/>
      <c r="DU447" s="42"/>
      <c r="DV447" s="42"/>
      <c r="DW447" s="42"/>
      <c r="DX447" s="42"/>
      <c r="DY447" s="42"/>
      <c r="DZ447" s="42"/>
      <c r="EA447" s="42"/>
      <c r="EB447" s="42"/>
      <c r="EC447" s="42"/>
      <c r="ED447" s="42"/>
      <c r="EE447" s="42"/>
      <c r="EF447" s="42"/>
      <c r="EG447" s="42"/>
      <c r="EH447" s="42"/>
      <c r="EI447" s="42"/>
      <c r="EJ447" s="42"/>
      <c r="EK447" s="42"/>
      <c r="EL447" s="42"/>
      <c r="EM447" s="42"/>
      <c r="EN447" s="42"/>
      <c r="EO447" s="42"/>
      <c r="EP447" s="42"/>
      <c r="EQ447" s="42"/>
      <c r="ER447" s="42"/>
      <c r="ES447" s="42"/>
      <c r="ET447" s="42"/>
      <c r="EU447" s="42"/>
      <c r="EV447" s="42"/>
      <c r="EW447" s="42"/>
      <c r="EX447" s="42"/>
      <c r="EY447" s="42"/>
      <c r="EZ447" s="42"/>
      <c r="FA447" s="42"/>
      <c r="FB447" s="42"/>
      <c r="FC447" s="42"/>
      <c r="FD447" s="42"/>
      <c r="FE447" s="42"/>
      <c r="FF447" s="42"/>
      <c r="FG447" s="42"/>
      <c r="FH447" s="42"/>
      <c r="FI447" s="42"/>
      <c r="FJ447" s="42"/>
      <c r="FK447" s="42"/>
      <c r="FL447" s="42"/>
      <c r="FM447" s="42"/>
      <c r="FN447" s="42"/>
      <c r="FO447" s="42"/>
      <c r="FP447" s="42"/>
      <c r="FQ447" s="42"/>
      <c r="FR447" s="42"/>
      <c r="FS447" s="42"/>
      <c r="FT447" s="42"/>
      <c r="FU447" s="42"/>
      <c r="FV447" s="42"/>
      <c r="FW447" s="42"/>
      <c r="FX447" s="42"/>
      <c r="FY447" s="42"/>
      <c r="FZ447" s="42"/>
      <c r="GA447" s="42"/>
      <c r="GB447" s="42"/>
      <c r="GC447" s="42"/>
      <c r="GD447" s="42"/>
      <c r="GE447" s="42"/>
      <c r="GF447" s="42"/>
      <c r="GG447" s="42"/>
      <c r="GH447" s="42"/>
      <c r="GI447" s="42"/>
      <c r="GJ447" s="42"/>
      <c r="GK447" s="42"/>
      <c r="GL447" s="42"/>
      <c r="GM447" s="42"/>
      <c r="GN447" s="42"/>
      <c r="GO447" s="42"/>
      <c r="GP447" s="42"/>
      <c r="GQ447" s="42"/>
      <c r="GR447" s="42"/>
      <c r="GS447" s="42"/>
      <c r="GT447" s="42"/>
      <c r="GU447" s="42"/>
      <c r="GV447" s="42"/>
      <c r="GW447" s="42"/>
      <c r="GX447" s="42"/>
      <c r="GY447" s="42"/>
    </row>
    <row r="448" spans="1:207" ht="15.75">
      <c r="A448" s="52"/>
      <c r="B448" s="42"/>
      <c r="C448" s="42"/>
      <c r="D448" s="42"/>
      <c r="E448" s="42"/>
      <c r="F448" s="44"/>
      <c r="G448" s="42"/>
      <c r="H448" s="42"/>
      <c r="I448" s="42"/>
      <c r="J448" s="42"/>
      <c r="K448" s="42"/>
      <c r="L448" s="42"/>
      <c r="M448" s="42"/>
      <c r="N448" s="42"/>
      <c r="O448" s="42"/>
      <c r="P448" s="42"/>
      <c r="Q448" s="42"/>
      <c r="R448" s="42"/>
      <c r="S448" s="42"/>
      <c r="T448" s="42"/>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s="42"/>
      <c r="BM448" s="42"/>
      <c r="BN448" s="42"/>
      <c r="BO448" s="42"/>
      <c r="BP448" s="42"/>
      <c r="BQ448" s="42"/>
      <c r="BR448" s="42"/>
      <c r="BS448" s="42"/>
      <c r="BT448" s="42"/>
      <c r="BU448" s="42"/>
      <c r="BV448" s="42"/>
      <c r="BW448" s="42"/>
      <c r="BX448" s="42"/>
      <c r="BY448" s="42"/>
      <c r="BZ448" s="42"/>
      <c r="CA448" s="42"/>
      <c r="CB448" s="42"/>
      <c r="CC448" s="42"/>
      <c r="CD448" s="42"/>
      <c r="CE448" s="42"/>
      <c r="CF448" s="42"/>
      <c r="CG448" s="42"/>
      <c r="CH448" s="42"/>
      <c r="CI448" s="42"/>
      <c r="CJ448" s="42"/>
      <c r="CK448" s="42"/>
      <c r="CL448" s="42"/>
      <c r="CM448" s="42"/>
      <c r="CN448" s="42"/>
      <c r="CO448" s="42"/>
      <c r="CP448" s="42"/>
      <c r="CQ448" s="42"/>
      <c r="CR448" s="42"/>
      <c r="CS448" s="42"/>
      <c r="CT448" s="42"/>
      <c r="CU448" s="42"/>
      <c r="CV448" s="42"/>
      <c r="CW448" s="42"/>
      <c r="CX448" s="42"/>
      <c r="CY448" s="42"/>
      <c r="CZ448" s="42"/>
      <c r="DA448" s="42"/>
      <c r="DB448" s="42"/>
      <c r="DC448" s="42"/>
      <c r="DD448" s="42"/>
      <c r="DE448" s="42"/>
      <c r="DF448" s="42"/>
      <c r="DG448" s="42"/>
      <c r="DH448" s="42"/>
      <c r="DI448" s="42"/>
      <c r="DJ448" s="42"/>
      <c r="DK448" s="42"/>
      <c r="DL448" s="42"/>
      <c r="DM448" s="42"/>
      <c r="DN448" s="42"/>
      <c r="DO448" s="42"/>
      <c r="DP448" s="42"/>
      <c r="DQ448" s="42"/>
      <c r="DR448" s="42"/>
      <c r="DS448" s="42"/>
      <c r="DT448" s="42"/>
      <c r="DU448" s="42"/>
      <c r="DV448" s="42"/>
      <c r="DW448" s="42"/>
      <c r="DX448" s="42"/>
      <c r="DY448" s="42"/>
      <c r="DZ448" s="42"/>
      <c r="EA448" s="42"/>
      <c r="EB448" s="42"/>
      <c r="EC448" s="42"/>
      <c r="ED448" s="42"/>
      <c r="EE448" s="42"/>
      <c r="EF448" s="42"/>
      <c r="EG448" s="42"/>
      <c r="EH448" s="42"/>
      <c r="EI448" s="42"/>
      <c r="EJ448" s="42"/>
      <c r="EK448" s="42"/>
      <c r="EL448" s="42"/>
      <c r="EM448" s="42"/>
      <c r="EN448" s="42"/>
      <c r="EO448" s="42"/>
      <c r="EP448" s="42"/>
      <c r="EQ448" s="42"/>
      <c r="ER448" s="42"/>
      <c r="ES448" s="42"/>
      <c r="ET448" s="42"/>
      <c r="EU448" s="42"/>
      <c r="EV448" s="42"/>
      <c r="EW448" s="42"/>
      <c r="EX448" s="42"/>
      <c r="EY448" s="42"/>
      <c r="EZ448" s="42"/>
      <c r="FA448" s="42"/>
      <c r="FB448" s="42"/>
      <c r="FC448" s="42"/>
      <c r="FD448" s="42"/>
      <c r="FE448" s="42"/>
      <c r="FF448" s="42"/>
      <c r="FG448" s="42"/>
      <c r="FH448" s="42"/>
      <c r="FI448" s="42"/>
      <c r="FJ448" s="42"/>
      <c r="FK448" s="42"/>
      <c r="FL448" s="42"/>
      <c r="FM448" s="42"/>
      <c r="FN448" s="42"/>
      <c r="FO448" s="42"/>
      <c r="FP448" s="42"/>
      <c r="FQ448" s="42"/>
      <c r="FR448" s="42"/>
      <c r="FS448" s="42"/>
      <c r="FT448" s="42"/>
      <c r="FU448" s="42"/>
      <c r="FV448" s="42"/>
      <c r="FW448" s="42"/>
      <c r="FX448" s="42"/>
      <c r="FY448" s="42"/>
      <c r="FZ448" s="42"/>
      <c r="GA448" s="42"/>
      <c r="GB448" s="42"/>
      <c r="GC448" s="42"/>
      <c r="GD448" s="42"/>
      <c r="GE448" s="42"/>
      <c r="GF448" s="42"/>
      <c r="GG448" s="42"/>
      <c r="GH448" s="42"/>
      <c r="GI448" s="42"/>
      <c r="GJ448" s="42"/>
      <c r="GK448" s="42"/>
      <c r="GL448" s="42"/>
      <c r="GM448" s="42"/>
      <c r="GN448" s="42"/>
      <c r="GO448" s="42"/>
      <c r="GP448" s="42"/>
      <c r="GQ448" s="42"/>
      <c r="GR448" s="42"/>
      <c r="GS448" s="42"/>
      <c r="GT448" s="42"/>
      <c r="GU448" s="42"/>
      <c r="GV448" s="42"/>
      <c r="GW448" s="42"/>
      <c r="GX448" s="42"/>
      <c r="GY448" s="42"/>
    </row>
    <row r="449" spans="1:207" ht="15.75">
      <c r="A449" s="52"/>
      <c r="B449" s="42"/>
      <c r="C449" s="42"/>
      <c r="D449" s="42"/>
      <c r="E449" s="42"/>
      <c r="F449" s="44"/>
      <c r="G449" s="42"/>
      <c r="H449" s="42"/>
      <c r="I449" s="42"/>
      <c r="J449" s="42"/>
      <c r="K449" s="42"/>
      <c r="L449" s="42"/>
      <c r="M449" s="42"/>
      <c r="N449" s="42"/>
      <c r="O449" s="42"/>
      <c r="P449" s="42"/>
      <c r="Q449" s="42"/>
      <c r="R449" s="42"/>
      <c r="S449" s="42"/>
      <c r="T449" s="42"/>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s="42"/>
      <c r="BM449" s="42"/>
      <c r="BN449" s="42"/>
      <c r="BO449" s="42"/>
      <c r="BP449" s="42"/>
      <c r="BQ449" s="42"/>
      <c r="BR449" s="42"/>
      <c r="BS449" s="42"/>
      <c r="BT449" s="42"/>
      <c r="BU449" s="42"/>
      <c r="BV449" s="42"/>
      <c r="BW449" s="42"/>
      <c r="BX449" s="42"/>
      <c r="BY449" s="42"/>
      <c r="BZ449" s="42"/>
      <c r="CA449" s="42"/>
      <c r="CB449" s="42"/>
      <c r="CC449" s="42"/>
      <c r="CD449" s="42"/>
      <c r="CE449" s="42"/>
      <c r="CF449" s="42"/>
      <c r="CG449" s="42"/>
      <c r="CH449" s="42"/>
      <c r="CI449" s="42"/>
      <c r="CJ449" s="42"/>
      <c r="CK449" s="42"/>
      <c r="CL449" s="42"/>
      <c r="CM449" s="42"/>
      <c r="CN449" s="42"/>
      <c r="CO449" s="42"/>
      <c r="CP449" s="42"/>
      <c r="CQ449" s="42"/>
      <c r="CR449" s="42"/>
      <c r="CS449" s="42"/>
      <c r="CT449" s="42"/>
      <c r="CU449" s="42"/>
      <c r="CV449" s="42"/>
      <c r="CW449" s="42"/>
      <c r="CX449" s="42"/>
      <c r="CY449" s="42"/>
      <c r="CZ449" s="42"/>
      <c r="DA449" s="42"/>
      <c r="DB449" s="42"/>
      <c r="DC449" s="42"/>
      <c r="DD449" s="42"/>
      <c r="DE449" s="42"/>
      <c r="DF449" s="42"/>
      <c r="DG449" s="42"/>
      <c r="DH449" s="42"/>
      <c r="DI449" s="42"/>
      <c r="DJ449" s="42"/>
      <c r="DK449" s="42"/>
      <c r="DL449" s="42"/>
      <c r="DM449" s="42"/>
      <c r="DN449" s="42"/>
      <c r="DO449" s="42"/>
      <c r="DP449" s="42"/>
      <c r="DQ449" s="42"/>
      <c r="DR449" s="42"/>
      <c r="DS449" s="42"/>
      <c r="DT449" s="42"/>
      <c r="DU449" s="42"/>
      <c r="DV449" s="42"/>
      <c r="DW449" s="42"/>
      <c r="DX449" s="42"/>
      <c r="DY449" s="42"/>
      <c r="DZ449" s="42"/>
      <c r="EA449" s="42"/>
      <c r="EB449" s="42"/>
      <c r="EC449" s="42"/>
      <c r="ED449" s="42"/>
      <c r="EE449" s="42"/>
      <c r="EF449" s="42"/>
      <c r="EG449" s="42"/>
      <c r="EH449" s="42"/>
      <c r="EI449" s="42"/>
      <c r="EJ449" s="42"/>
      <c r="EK449" s="42"/>
      <c r="EL449" s="42"/>
      <c r="EM449" s="42"/>
      <c r="EN449" s="42"/>
      <c r="EO449" s="42"/>
      <c r="EP449" s="42"/>
      <c r="EQ449" s="42"/>
      <c r="ER449" s="42"/>
      <c r="ES449" s="42"/>
      <c r="ET449" s="42"/>
      <c r="EU449" s="42"/>
      <c r="EV449" s="42"/>
      <c r="EW449" s="42"/>
      <c r="EX449" s="42"/>
      <c r="EY449" s="42"/>
      <c r="EZ449" s="42"/>
      <c r="FA449" s="42"/>
      <c r="FB449" s="42"/>
      <c r="FC449" s="42"/>
      <c r="FD449" s="42"/>
      <c r="FE449" s="42"/>
      <c r="FF449" s="42"/>
      <c r="FG449" s="42"/>
      <c r="FH449" s="42"/>
      <c r="FI449" s="42"/>
      <c r="FJ449" s="42"/>
      <c r="FK449" s="42"/>
      <c r="FL449" s="42"/>
      <c r="FM449" s="42"/>
      <c r="FN449" s="42"/>
      <c r="FO449" s="42"/>
      <c r="FP449" s="42"/>
      <c r="FQ449" s="42"/>
      <c r="FR449" s="42"/>
      <c r="FS449" s="42"/>
      <c r="FT449" s="42"/>
      <c r="FU449" s="42"/>
      <c r="FV449" s="42"/>
      <c r="FW449" s="42"/>
      <c r="FX449" s="42"/>
      <c r="FY449" s="42"/>
      <c r="FZ449" s="42"/>
      <c r="GA449" s="42"/>
      <c r="GB449" s="42"/>
      <c r="GC449" s="42"/>
      <c r="GD449" s="42"/>
      <c r="GE449" s="42"/>
      <c r="GF449" s="42"/>
      <c r="GG449" s="42"/>
      <c r="GH449" s="42"/>
      <c r="GI449" s="42"/>
      <c r="GJ449" s="42"/>
      <c r="GK449" s="42"/>
      <c r="GL449" s="42"/>
      <c r="GM449" s="42"/>
      <c r="GN449" s="42"/>
      <c r="GO449" s="42"/>
      <c r="GP449" s="42"/>
      <c r="GQ449" s="42"/>
      <c r="GR449" s="42"/>
      <c r="GS449" s="42"/>
      <c r="GT449" s="42"/>
      <c r="GU449" s="42"/>
      <c r="GV449" s="42"/>
      <c r="GW449" s="42"/>
      <c r="GX449" s="42"/>
      <c r="GY449" s="42"/>
    </row>
    <row r="450" spans="1:207" ht="15.75">
      <c r="A450" s="52"/>
      <c r="B450" s="42"/>
      <c r="C450" s="42"/>
      <c r="D450" s="42"/>
      <c r="E450" s="42"/>
      <c r="F450" s="44"/>
      <c r="G450" s="42"/>
      <c r="H450" s="42"/>
      <c r="I450" s="42"/>
      <c r="J450" s="42"/>
      <c r="K450" s="42"/>
      <c r="L450" s="42"/>
      <c r="M450" s="42"/>
      <c r="N450" s="42"/>
      <c r="O450" s="42"/>
      <c r="P450" s="42"/>
      <c r="Q450" s="42"/>
      <c r="R450" s="42"/>
      <c r="S450" s="42"/>
      <c r="T450" s="42"/>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c r="AR450" s="42"/>
      <c r="AS450" s="42"/>
      <c r="AT450" s="42"/>
      <c r="AU450" s="42"/>
      <c r="AV450" s="42"/>
      <c r="AW450" s="42"/>
      <c r="AX450" s="42"/>
      <c r="AY450" s="42"/>
      <c r="AZ450" s="42"/>
      <c r="BA450" s="42"/>
      <c r="BB450" s="42"/>
      <c r="BC450" s="42"/>
      <c r="BD450" s="42"/>
      <c r="BE450" s="42"/>
      <c r="BF450" s="42"/>
      <c r="BG450" s="42"/>
      <c r="BH450" s="42"/>
      <c r="BI450" s="42"/>
      <c r="BJ450" s="42"/>
      <c r="BK450" s="42"/>
      <c r="BL450" s="42"/>
      <c r="BM450" s="42"/>
      <c r="BN450" s="42"/>
      <c r="BO450" s="42"/>
      <c r="BP450" s="42"/>
      <c r="BQ450" s="42"/>
      <c r="BR450" s="42"/>
      <c r="BS450" s="42"/>
      <c r="BT450" s="42"/>
      <c r="BU450" s="42"/>
      <c r="BV450" s="42"/>
      <c r="BW450" s="42"/>
      <c r="BX450" s="42"/>
      <c r="BY450" s="42"/>
      <c r="BZ450" s="42"/>
      <c r="CA450" s="42"/>
      <c r="CB450" s="42"/>
      <c r="CC450" s="42"/>
      <c r="CD450" s="42"/>
      <c r="CE450" s="42"/>
      <c r="CF450" s="42"/>
      <c r="CG450" s="42"/>
      <c r="CH450" s="42"/>
      <c r="CI450" s="42"/>
      <c r="CJ450" s="42"/>
      <c r="CK450" s="42"/>
      <c r="CL450" s="42"/>
      <c r="CM450" s="42"/>
      <c r="CN450" s="42"/>
      <c r="CO450" s="42"/>
      <c r="CP450" s="42"/>
      <c r="CQ450" s="42"/>
      <c r="CR450" s="42"/>
      <c r="CS450" s="42"/>
      <c r="CT450" s="42"/>
      <c r="CU450" s="42"/>
      <c r="CV450" s="42"/>
      <c r="CW450" s="42"/>
      <c r="CX450" s="42"/>
      <c r="CY450" s="42"/>
      <c r="CZ450" s="42"/>
      <c r="DA450" s="42"/>
      <c r="DB450" s="42"/>
      <c r="DC450" s="42"/>
      <c r="DD450" s="42"/>
      <c r="DE450" s="42"/>
      <c r="DF450" s="42"/>
      <c r="DG450" s="42"/>
      <c r="DH450" s="42"/>
      <c r="DI450" s="42"/>
      <c r="DJ450" s="42"/>
      <c r="DK450" s="42"/>
      <c r="DL450" s="42"/>
      <c r="DM450" s="42"/>
      <c r="DN450" s="42"/>
      <c r="DO450" s="42"/>
      <c r="DP450" s="42"/>
      <c r="DQ450" s="42"/>
      <c r="DR450" s="42"/>
      <c r="DS450" s="42"/>
      <c r="DT450" s="42"/>
      <c r="DU450" s="42"/>
      <c r="DV450" s="42"/>
      <c r="DW450" s="42"/>
      <c r="DX450" s="42"/>
      <c r="DY450" s="42"/>
      <c r="DZ450" s="42"/>
      <c r="EA450" s="42"/>
      <c r="EB450" s="42"/>
      <c r="EC450" s="42"/>
      <c r="ED450" s="42"/>
      <c r="EE450" s="42"/>
      <c r="EF450" s="42"/>
      <c r="EG450" s="42"/>
      <c r="EH450" s="42"/>
      <c r="EI450" s="42"/>
      <c r="EJ450" s="42"/>
      <c r="EK450" s="42"/>
      <c r="EL450" s="42"/>
      <c r="EM450" s="42"/>
      <c r="EN450" s="42"/>
      <c r="EO450" s="42"/>
      <c r="EP450" s="42"/>
      <c r="EQ450" s="42"/>
      <c r="ER450" s="42"/>
      <c r="ES450" s="42"/>
      <c r="ET450" s="42"/>
      <c r="EU450" s="42"/>
      <c r="EV450" s="42"/>
      <c r="EW450" s="42"/>
      <c r="EX450" s="42"/>
      <c r="EY450" s="42"/>
      <c r="EZ450" s="42"/>
      <c r="FA450" s="42"/>
      <c r="FB450" s="42"/>
      <c r="FC450" s="42"/>
      <c r="FD450" s="42"/>
      <c r="FE450" s="42"/>
      <c r="FF450" s="42"/>
      <c r="FG450" s="42"/>
      <c r="FH450" s="42"/>
      <c r="FI450" s="42"/>
      <c r="FJ450" s="42"/>
      <c r="FK450" s="42"/>
      <c r="FL450" s="42"/>
      <c r="FM450" s="42"/>
      <c r="FN450" s="42"/>
      <c r="FO450" s="42"/>
      <c r="FP450" s="42"/>
      <c r="FQ450" s="42"/>
      <c r="FR450" s="42"/>
      <c r="FS450" s="42"/>
      <c r="FT450" s="42"/>
      <c r="FU450" s="42"/>
      <c r="FV450" s="42"/>
      <c r="FW450" s="42"/>
      <c r="FX450" s="42"/>
      <c r="FY450" s="42"/>
      <c r="FZ450" s="42"/>
      <c r="GA450" s="42"/>
      <c r="GB450" s="42"/>
      <c r="GC450" s="42"/>
      <c r="GD450" s="42"/>
      <c r="GE450" s="42"/>
      <c r="GF450" s="42"/>
      <c r="GG450" s="42"/>
      <c r="GH450" s="42"/>
      <c r="GI450" s="42"/>
      <c r="GJ450" s="42"/>
      <c r="GK450" s="42"/>
      <c r="GL450" s="42"/>
      <c r="GM450" s="42"/>
      <c r="GN450" s="42"/>
      <c r="GO450" s="42"/>
      <c r="GP450" s="42"/>
      <c r="GQ450" s="42"/>
      <c r="GR450" s="42"/>
      <c r="GS450" s="42"/>
      <c r="GT450" s="42"/>
      <c r="GU450" s="42"/>
      <c r="GV450" s="42"/>
      <c r="GW450" s="42"/>
      <c r="GX450" s="42"/>
      <c r="GY450" s="42"/>
    </row>
    <row r="451" spans="1:207" ht="15.75">
      <c r="A451" s="52"/>
      <c r="B451" s="42"/>
      <c r="C451" s="42"/>
      <c r="D451" s="42"/>
      <c r="E451" s="42"/>
      <c r="F451" s="44"/>
      <c r="G451" s="42"/>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c r="BI451" s="42"/>
      <c r="BJ451" s="42"/>
      <c r="BK451" s="42"/>
      <c r="BL451" s="42"/>
      <c r="BM451" s="42"/>
      <c r="BN451" s="42"/>
      <c r="BO451" s="42"/>
      <c r="BP451" s="42"/>
      <c r="BQ451" s="42"/>
      <c r="BR451" s="42"/>
      <c r="BS451" s="42"/>
      <c r="BT451" s="42"/>
      <c r="BU451" s="42"/>
      <c r="BV451" s="42"/>
      <c r="BW451" s="42"/>
      <c r="BX451" s="42"/>
      <c r="BY451" s="42"/>
      <c r="BZ451" s="42"/>
      <c r="CA451" s="42"/>
      <c r="CB451" s="42"/>
      <c r="CC451" s="42"/>
      <c r="CD451" s="42"/>
      <c r="CE451" s="42"/>
      <c r="CF451" s="42"/>
      <c r="CG451" s="42"/>
      <c r="CH451" s="42"/>
      <c r="CI451" s="42"/>
      <c r="CJ451" s="42"/>
      <c r="CK451" s="42"/>
      <c r="CL451" s="42"/>
      <c r="CM451" s="42"/>
      <c r="CN451" s="42"/>
      <c r="CO451" s="42"/>
      <c r="CP451" s="42"/>
      <c r="CQ451" s="42"/>
      <c r="CR451" s="42"/>
      <c r="CS451" s="42"/>
      <c r="CT451" s="42"/>
      <c r="CU451" s="42"/>
      <c r="CV451" s="42"/>
      <c r="CW451" s="42"/>
      <c r="CX451" s="42"/>
      <c r="CY451" s="42"/>
      <c r="CZ451" s="42"/>
      <c r="DA451" s="42"/>
      <c r="DB451" s="42"/>
      <c r="DC451" s="42"/>
      <c r="DD451" s="42"/>
      <c r="DE451" s="42"/>
      <c r="DF451" s="42"/>
      <c r="DG451" s="42"/>
      <c r="DH451" s="42"/>
      <c r="DI451" s="42"/>
      <c r="DJ451" s="42"/>
      <c r="DK451" s="42"/>
      <c r="DL451" s="42"/>
      <c r="DM451" s="42"/>
      <c r="DN451" s="42"/>
      <c r="DO451" s="42"/>
      <c r="DP451" s="42"/>
      <c r="DQ451" s="42"/>
      <c r="DR451" s="42"/>
      <c r="DS451" s="42"/>
      <c r="DT451" s="42"/>
      <c r="DU451" s="42"/>
      <c r="DV451" s="42"/>
      <c r="DW451" s="42"/>
      <c r="DX451" s="42"/>
      <c r="DY451" s="42"/>
      <c r="DZ451" s="42"/>
      <c r="EA451" s="42"/>
      <c r="EB451" s="42"/>
      <c r="EC451" s="42"/>
      <c r="ED451" s="42"/>
      <c r="EE451" s="42"/>
      <c r="EF451" s="42"/>
      <c r="EG451" s="42"/>
      <c r="EH451" s="42"/>
      <c r="EI451" s="42"/>
      <c r="EJ451" s="42"/>
      <c r="EK451" s="42"/>
      <c r="EL451" s="42"/>
      <c r="EM451" s="42"/>
      <c r="EN451" s="42"/>
      <c r="EO451" s="42"/>
      <c r="EP451" s="42"/>
      <c r="EQ451" s="42"/>
      <c r="ER451" s="42"/>
      <c r="ES451" s="42"/>
      <c r="ET451" s="42"/>
      <c r="EU451" s="42"/>
      <c r="EV451" s="42"/>
      <c r="EW451" s="42"/>
      <c r="EX451" s="42"/>
      <c r="EY451" s="42"/>
      <c r="EZ451" s="42"/>
      <c r="FA451" s="42"/>
      <c r="FB451" s="42"/>
      <c r="FC451" s="42"/>
      <c r="FD451" s="42"/>
      <c r="FE451" s="42"/>
      <c r="FF451" s="42"/>
      <c r="FG451" s="42"/>
      <c r="FH451" s="42"/>
      <c r="FI451" s="42"/>
      <c r="FJ451" s="42"/>
      <c r="FK451" s="42"/>
      <c r="FL451" s="42"/>
      <c r="FM451" s="42"/>
      <c r="FN451" s="42"/>
      <c r="FO451" s="42"/>
      <c r="FP451" s="42"/>
      <c r="FQ451" s="42"/>
      <c r="FR451" s="42"/>
      <c r="FS451" s="42"/>
      <c r="FT451" s="42"/>
      <c r="FU451" s="42"/>
      <c r="FV451" s="42"/>
      <c r="FW451" s="42"/>
      <c r="FX451" s="42"/>
      <c r="FY451" s="42"/>
      <c r="FZ451" s="42"/>
      <c r="GA451" s="42"/>
      <c r="GB451" s="42"/>
      <c r="GC451" s="42"/>
      <c r="GD451" s="42"/>
      <c r="GE451" s="42"/>
      <c r="GF451" s="42"/>
      <c r="GG451" s="42"/>
      <c r="GH451" s="42"/>
      <c r="GI451" s="42"/>
      <c r="GJ451" s="42"/>
      <c r="GK451" s="42"/>
      <c r="GL451" s="42"/>
      <c r="GM451" s="42"/>
      <c r="GN451" s="42"/>
      <c r="GO451" s="42"/>
      <c r="GP451" s="42"/>
      <c r="GQ451" s="42"/>
      <c r="GR451" s="42"/>
      <c r="GS451" s="42"/>
      <c r="GT451" s="42"/>
      <c r="GU451" s="42"/>
      <c r="GV451" s="42"/>
      <c r="GW451" s="42"/>
      <c r="GX451" s="42"/>
      <c r="GY451" s="42"/>
    </row>
    <row r="452" spans="1:207" ht="15.75">
      <c r="A452" s="52"/>
      <c r="B452" s="42"/>
      <c r="C452" s="42"/>
      <c r="D452" s="42"/>
      <c r="E452" s="42"/>
      <c r="F452" s="44"/>
      <c r="G452" s="42"/>
      <c r="H452" s="42"/>
      <c r="I452" s="42"/>
      <c r="J452" s="42"/>
      <c r="K452" s="42"/>
      <c r="L452" s="42"/>
      <c r="M452" s="42"/>
      <c r="N452" s="42"/>
      <c r="O452" s="42"/>
      <c r="P452" s="42"/>
      <c r="Q452" s="42"/>
      <c r="R452" s="42"/>
      <c r="S452" s="42"/>
      <c r="T452" s="42"/>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c r="BI452" s="42"/>
      <c r="BJ452" s="42"/>
      <c r="BK452" s="42"/>
      <c r="BL452" s="42"/>
      <c r="BM452" s="42"/>
      <c r="BN452" s="42"/>
      <c r="BO452" s="42"/>
      <c r="BP452" s="42"/>
      <c r="BQ452" s="42"/>
      <c r="BR452" s="42"/>
      <c r="BS452" s="42"/>
      <c r="BT452" s="42"/>
      <c r="BU452" s="42"/>
      <c r="BV452" s="42"/>
      <c r="BW452" s="42"/>
      <c r="BX452" s="42"/>
      <c r="BY452" s="42"/>
      <c r="BZ452" s="42"/>
      <c r="CA452" s="42"/>
      <c r="CB452" s="42"/>
      <c r="CC452" s="42"/>
      <c r="CD452" s="42"/>
      <c r="CE452" s="42"/>
      <c r="CF452" s="42"/>
      <c r="CG452" s="42"/>
      <c r="CH452" s="42"/>
      <c r="CI452" s="42"/>
      <c r="CJ452" s="42"/>
      <c r="CK452" s="42"/>
      <c r="CL452" s="42"/>
      <c r="CM452" s="42"/>
      <c r="CN452" s="42"/>
      <c r="CO452" s="42"/>
      <c r="CP452" s="42"/>
      <c r="CQ452" s="42"/>
      <c r="CR452" s="42"/>
      <c r="CS452" s="42"/>
      <c r="CT452" s="42"/>
      <c r="CU452" s="42"/>
      <c r="CV452" s="42"/>
      <c r="CW452" s="42"/>
      <c r="CX452" s="42"/>
      <c r="CY452" s="42"/>
      <c r="CZ452" s="42"/>
      <c r="DA452" s="42"/>
      <c r="DB452" s="42"/>
      <c r="DC452" s="42"/>
      <c r="DD452" s="42"/>
      <c r="DE452" s="42"/>
      <c r="DF452" s="42"/>
      <c r="DG452" s="42"/>
      <c r="DH452" s="42"/>
      <c r="DI452" s="42"/>
      <c r="DJ452" s="42"/>
      <c r="DK452" s="42"/>
      <c r="DL452" s="42"/>
      <c r="DM452" s="42"/>
      <c r="DN452" s="42"/>
      <c r="DO452" s="42"/>
      <c r="DP452" s="42"/>
      <c r="DQ452" s="42"/>
      <c r="DR452" s="42"/>
      <c r="DS452" s="42"/>
      <c r="DT452" s="42"/>
      <c r="DU452" s="42"/>
      <c r="DV452" s="42"/>
      <c r="DW452" s="42"/>
      <c r="DX452" s="42"/>
      <c r="DY452" s="42"/>
      <c r="DZ452" s="42"/>
      <c r="EA452" s="42"/>
      <c r="EB452" s="42"/>
      <c r="EC452" s="42"/>
      <c r="ED452" s="42"/>
      <c r="EE452" s="42"/>
      <c r="EF452" s="42"/>
      <c r="EG452" s="42"/>
      <c r="EH452" s="42"/>
      <c r="EI452" s="42"/>
      <c r="EJ452" s="42"/>
      <c r="EK452" s="42"/>
      <c r="EL452" s="42"/>
      <c r="EM452" s="42"/>
      <c r="EN452" s="42"/>
      <c r="EO452" s="42"/>
      <c r="EP452" s="42"/>
      <c r="EQ452" s="42"/>
      <c r="ER452" s="42"/>
      <c r="ES452" s="42"/>
      <c r="ET452" s="42"/>
      <c r="EU452" s="42"/>
      <c r="EV452" s="42"/>
      <c r="EW452" s="42"/>
      <c r="EX452" s="42"/>
      <c r="EY452" s="42"/>
      <c r="EZ452" s="42"/>
      <c r="FA452" s="42"/>
      <c r="FB452" s="42"/>
      <c r="FC452" s="42"/>
      <c r="FD452" s="42"/>
      <c r="FE452" s="42"/>
      <c r="FF452" s="42"/>
      <c r="FG452" s="42"/>
      <c r="FH452" s="42"/>
      <c r="FI452" s="42"/>
      <c r="FJ452" s="42"/>
      <c r="FK452" s="42"/>
      <c r="FL452" s="42"/>
      <c r="FM452" s="42"/>
      <c r="FN452" s="42"/>
      <c r="FO452" s="42"/>
      <c r="FP452" s="42"/>
      <c r="FQ452" s="42"/>
      <c r="FR452" s="42"/>
      <c r="FS452" s="42"/>
      <c r="FT452" s="42"/>
      <c r="FU452" s="42"/>
      <c r="FV452" s="42"/>
      <c r="FW452" s="42"/>
      <c r="FX452" s="42"/>
      <c r="FY452" s="42"/>
      <c r="FZ452" s="42"/>
      <c r="GA452" s="42"/>
      <c r="GB452" s="42"/>
      <c r="GC452" s="42"/>
      <c r="GD452" s="42"/>
      <c r="GE452" s="42"/>
      <c r="GF452" s="42"/>
      <c r="GG452" s="42"/>
      <c r="GH452" s="42"/>
      <c r="GI452" s="42"/>
      <c r="GJ452" s="42"/>
      <c r="GK452" s="42"/>
      <c r="GL452" s="42"/>
      <c r="GM452" s="42"/>
      <c r="GN452" s="42"/>
      <c r="GO452" s="42"/>
      <c r="GP452" s="42"/>
      <c r="GQ452" s="42"/>
      <c r="GR452" s="42"/>
      <c r="GS452" s="42"/>
      <c r="GT452" s="42"/>
      <c r="GU452" s="42"/>
      <c r="GV452" s="42"/>
      <c r="GW452" s="42"/>
      <c r="GX452" s="42"/>
      <c r="GY452" s="42"/>
    </row>
    <row r="453" spans="1:207" ht="15.75">
      <c r="A453" s="52"/>
      <c r="B453" s="42"/>
      <c r="C453" s="42"/>
      <c r="D453" s="42"/>
      <c r="E453" s="42"/>
      <c r="F453" s="44"/>
      <c r="G453" s="42"/>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c r="AR453" s="42"/>
      <c r="AS453" s="42"/>
      <c r="AT453" s="42"/>
      <c r="AU453" s="42"/>
      <c r="AV453" s="42"/>
      <c r="AW453" s="42"/>
      <c r="AX453" s="42"/>
      <c r="AY453" s="42"/>
      <c r="AZ453" s="42"/>
      <c r="BA453" s="42"/>
      <c r="BB453" s="42"/>
      <c r="BC453" s="42"/>
      <c r="BD453" s="42"/>
      <c r="BE453" s="42"/>
      <c r="BF453" s="42"/>
      <c r="BG453" s="42"/>
      <c r="BH453" s="42"/>
      <c r="BI453" s="42"/>
      <c r="BJ453" s="42"/>
      <c r="BK453" s="42"/>
      <c r="BL453" s="42"/>
      <c r="BM453" s="42"/>
      <c r="BN453" s="42"/>
      <c r="BO453" s="42"/>
      <c r="BP453" s="42"/>
      <c r="BQ453" s="42"/>
      <c r="BR453" s="42"/>
      <c r="BS453" s="42"/>
      <c r="BT453" s="42"/>
      <c r="BU453" s="42"/>
      <c r="BV453" s="42"/>
      <c r="BW453" s="42"/>
      <c r="BX453" s="42"/>
      <c r="BY453" s="42"/>
      <c r="BZ453" s="42"/>
      <c r="CA453" s="42"/>
      <c r="CB453" s="42"/>
      <c r="CC453" s="42"/>
      <c r="CD453" s="42"/>
      <c r="CE453" s="42"/>
      <c r="CF453" s="42"/>
      <c r="CG453" s="42"/>
      <c r="CH453" s="42"/>
      <c r="CI453" s="42"/>
      <c r="CJ453" s="42"/>
      <c r="CK453" s="42"/>
      <c r="CL453" s="42"/>
      <c r="CM453" s="42"/>
      <c r="CN453" s="42"/>
      <c r="CO453" s="42"/>
      <c r="CP453" s="42"/>
      <c r="CQ453" s="42"/>
      <c r="CR453" s="42"/>
      <c r="CS453" s="42"/>
      <c r="CT453" s="42"/>
      <c r="CU453" s="42"/>
      <c r="CV453" s="42"/>
      <c r="CW453" s="42"/>
      <c r="CX453" s="42"/>
      <c r="CY453" s="42"/>
      <c r="CZ453" s="42"/>
      <c r="DA453" s="42"/>
      <c r="DB453" s="42"/>
      <c r="DC453" s="42"/>
      <c r="DD453" s="42"/>
      <c r="DE453" s="42"/>
      <c r="DF453" s="42"/>
      <c r="DG453" s="42"/>
      <c r="DH453" s="42"/>
      <c r="DI453" s="42"/>
      <c r="DJ453" s="42"/>
      <c r="DK453" s="42"/>
      <c r="DL453" s="42"/>
      <c r="DM453" s="42"/>
      <c r="DN453" s="42"/>
      <c r="DO453" s="42"/>
      <c r="DP453" s="42"/>
      <c r="DQ453" s="42"/>
      <c r="DR453" s="42"/>
      <c r="DS453" s="42"/>
      <c r="DT453" s="42"/>
      <c r="DU453" s="42"/>
      <c r="DV453" s="42"/>
      <c r="DW453" s="42"/>
      <c r="DX453" s="42"/>
      <c r="DY453" s="42"/>
      <c r="DZ453" s="42"/>
      <c r="EA453" s="42"/>
      <c r="EB453" s="42"/>
      <c r="EC453" s="42"/>
      <c r="ED453" s="42"/>
      <c r="EE453" s="42"/>
      <c r="EF453" s="42"/>
      <c r="EG453" s="42"/>
      <c r="EH453" s="42"/>
      <c r="EI453" s="42"/>
      <c r="EJ453" s="42"/>
      <c r="EK453" s="42"/>
      <c r="EL453" s="42"/>
      <c r="EM453" s="42"/>
      <c r="EN453" s="42"/>
      <c r="EO453" s="42"/>
      <c r="EP453" s="42"/>
      <c r="EQ453" s="42"/>
      <c r="ER453" s="42"/>
      <c r="ES453" s="42"/>
      <c r="ET453" s="42"/>
      <c r="EU453" s="42"/>
      <c r="EV453" s="42"/>
      <c r="EW453" s="42"/>
      <c r="EX453" s="42"/>
      <c r="EY453" s="42"/>
      <c r="EZ453" s="42"/>
      <c r="FA453" s="42"/>
      <c r="FB453" s="42"/>
      <c r="FC453" s="42"/>
      <c r="FD453" s="42"/>
      <c r="FE453" s="42"/>
      <c r="FF453" s="42"/>
      <c r="FG453" s="42"/>
      <c r="FH453" s="42"/>
      <c r="FI453" s="42"/>
      <c r="FJ453" s="42"/>
      <c r="FK453" s="42"/>
      <c r="FL453" s="42"/>
      <c r="FM453" s="42"/>
      <c r="FN453" s="42"/>
      <c r="FO453" s="42"/>
      <c r="FP453" s="42"/>
      <c r="FQ453" s="42"/>
      <c r="FR453" s="42"/>
      <c r="FS453" s="42"/>
      <c r="FT453" s="42"/>
      <c r="FU453" s="42"/>
      <c r="FV453" s="42"/>
      <c r="FW453" s="42"/>
      <c r="FX453" s="42"/>
      <c r="FY453" s="42"/>
      <c r="FZ453" s="42"/>
      <c r="GA453" s="42"/>
      <c r="GB453" s="42"/>
      <c r="GC453" s="42"/>
      <c r="GD453" s="42"/>
      <c r="GE453" s="42"/>
      <c r="GF453" s="42"/>
      <c r="GG453" s="42"/>
      <c r="GH453" s="42"/>
      <c r="GI453" s="42"/>
      <c r="GJ453" s="42"/>
      <c r="GK453" s="42"/>
      <c r="GL453" s="42"/>
      <c r="GM453" s="42"/>
      <c r="GN453" s="42"/>
      <c r="GO453" s="42"/>
      <c r="GP453" s="42"/>
      <c r="GQ453" s="42"/>
      <c r="GR453" s="42"/>
      <c r="GS453" s="42"/>
      <c r="GT453" s="42"/>
      <c r="GU453" s="42"/>
      <c r="GV453" s="42"/>
      <c r="GW453" s="42"/>
      <c r="GX453" s="42"/>
      <c r="GY453" s="42"/>
    </row>
    <row r="454" spans="1:207" ht="15.75">
      <c r="A454" s="52"/>
      <c r="B454" s="42"/>
      <c r="C454" s="42"/>
      <c r="D454" s="42"/>
      <c r="E454" s="42"/>
      <c r="F454" s="44"/>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s="42"/>
      <c r="BM454" s="42"/>
      <c r="BN454" s="42"/>
      <c r="BO454" s="42"/>
      <c r="BP454" s="42"/>
      <c r="BQ454" s="42"/>
      <c r="BR454" s="42"/>
      <c r="BS454" s="42"/>
      <c r="BT454" s="42"/>
      <c r="BU454" s="42"/>
      <c r="BV454" s="42"/>
      <c r="BW454" s="42"/>
      <c r="BX454" s="42"/>
      <c r="BY454" s="42"/>
      <c r="BZ454" s="42"/>
      <c r="CA454" s="42"/>
      <c r="CB454" s="42"/>
      <c r="CC454" s="42"/>
      <c r="CD454" s="42"/>
      <c r="CE454" s="42"/>
      <c r="CF454" s="42"/>
      <c r="CG454" s="42"/>
      <c r="CH454" s="42"/>
      <c r="CI454" s="42"/>
      <c r="CJ454" s="42"/>
      <c r="CK454" s="42"/>
      <c r="CL454" s="42"/>
      <c r="CM454" s="42"/>
      <c r="CN454" s="42"/>
      <c r="CO454" s="42"/>
      <c r="CP454" s="42"/>
      <c r="CQ454" s="42"/>
      <c r="CR454" s="42"/>
      <c r="CS454" s="42"/>
      <c r="CT454" s="42"/>
      <c r="CU454" s="42"/>
      <c r="CV454" s="42"/>
      <c r="CW454" s="42"/>
      <c r="CX454" s="42"/>
      <c r="CY454" s="42"/>
      <c r="CZ454" s="42"/>
      <c r="DA454" s="42"/>
      <c r="DB454" s="42"/>
      <c r="DC454" s="42"/>
      <c r="DD454" s="42"/>
      <c r="DE454" s="42"/>
      <c r="DF454" s="42"/>
      <c r="DG454" s="42"/>
      <c r="DH454" s="42"/>
      <c r="DI454" s="42"/>
      <c r="DJ454" s="42"/>
      <c r="DK454" s="42"/>
      <c r="DL454" s="42"/>
      <c r="DM454" s="42"/>
      <c r="DN454" s="42"/>
      <c r="DO454" s="42"/>
      <c r="DP454" s="42"/>
      <c r="DQ454" s="42"/>
      <c r="DR454" s="42"/>
      <c r="DS454" s="42"/>
      <c r="DT454" s="42"/>
      <c r="DU454" s="42"/>
      <c r="DV454" s="42"/>
      <c r="DW454" s="42"/>
      <c r="DX454" s="42"/>
      <c r="DY454" s="42"/>
      <c r="DZ454" s="42"/>
      <c r="EA454" s="42"/>
      <c r="EB454" s="42"/>
      <c r="EC454" s="42"/>
      <c r="ED454" s="42"/>
      <c r="EE454" s="42"/>
      <c r="EF454" s="42"/>
      <c r="EG454" s="42"/>
      <c r="EH454" s="42"/>
      <c r="EI454" s="42"/>
      <c r="EJ454" s="42"/>
      <c r="EK454" s="42"/>
      <c r="EL454" s="42"/>
      <c r="EM454" s="42"/>
      <c r="EN454" s="42"/>
      <c r="EO454" s="42"/>
      <c r="EP454" s="42"/>
      <c r="EQ454" s="42"/>
      <c r="ER454" s="42"/>
      <c r="ES454" s="42"/>
      <c r="ET454" s="42"/>
      <c r="EU454" s="42"/>
      <c r="EV454" s="42"/>
      <c r="EW454" s="42"/>
      <c r="EX454" s="42"/>
      <c r="EY454" s="42"/>
      <c r="EZ454" s="42"/>
      <c r="FA454" s="42"/>
      <c r="FB454" s="42"/>
      <c r="FC454" s="42"/>
      <c r="FD454" s="42"/>
      <c r="FE454" s="42"/>
      <c r="FF454" s="42"/>
      <c r="FG454" s="42"/>
      <c r="FH454" s="42"/>
      <c r="FI454" s="42"/>
      <c r="FJ454" s="42"/>
      <c r="FK454" s="42"/>
      <c r="FL454" s="42"/>
      <c r="FM454" s="42"/>
      <c r="FN454" s="42"/>
      <c r="FO454" s="42"/>
      <c r="FP454" s="42"/>
      <c r="FQ454" s="42"/>
      <c r="FR454" s="42"/>
      <c r="FS454" s="42"/>
      <c r="FT454" s="42"/>
      <c r="FU454" s="42"/>
      <c r="FV454" s="42"/>
      <c r="FW454" s="42"/>
      <c r="FX454" s="42"/>
      <c r="FY454" s="42"/>
      <c r="FZ454" s="42"/>
      <c r="GA454" s="42"/>
      <c r="GB454" s="42"/>
      <c r="GC454" s="42"/>
      <c r="GD454" s="42"/>
      <c r="GE454" s="42"/>
      <c r="GF454" s="42"/>
      <c r="GG454" s="42"/>
      <c r="GH454" s="42"/>
      <c r="GI454" s="42"/>
      <c r="GJ454" s="42"/>
      <c r="GK454" s="42"/>
      <c r="GL454" s="42"/>
      <c r="GM454" s="42"/>
      <c r="GN454" s="42"/>
      <c r="GO454" s="42"/>
      <c r="GP454" s="42"/>
      <c r="GQ454" s="42"/>
      <c r="GR454" s="42"/>
      <c r="GS454" s="42"/>
      <c r="GT454" s="42"/>
      <c r="GU454" s="42"/>
      <c r="GV454" s="42"/>
      <c r="GW454" s="42"/>
      <c r="GX454" s="42"/>
      <c r="GY454" s="42"/>
    </row>
    <row r="455" spans="1:207" ht="15.75">
      <c r="A455" s="52"/>
      <c r="B455" s="42"/>
      <c r="C455" s="42"/>
      <c r="D455" s="42"/>
      <c r="E455" s="42"/>
      <c r="F455" s="44"/>
      <c r="G455" s="42"/>
      <c r="H455" s="42"/>
      <c r="I455" s="42"/>
      <c r="J455" s="42"/>
      <c r="K455" s="42"/>
      <c r="L455" s="42"/>
      <c r="M455" s="42"/>
      <c r="N455" s="42"/>
      <c r="O455" s="42"/>
      <c r="P455" s="42"/>
      <c r="Q455" s="42"/>
      <c r="R455" s="42"/>
      <c r="S455" s="42"/>
      <c r="T455" s="42"/>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c r="AR455" s="42"/>
      <c r="AS455" s="42"/>
      <c r="AT455" s="42"/>
      <c r="AU455" s="42"/>
      <c r="AV455" s="42"/>
      <c r="AW455" s="42"/>
      <c r="AX455" s="42"/>
      <c r="AY455" s="42"/>
      <c r="AZ455" s="42"/>
      <c r="BA455" s="42"/>
      <c r="BB455" s="42"/>
      <c r="BC455" s="42"/>
      <c r="BD455" s="42"/>
      <c r="BE455" s="42"/>
      <c r="BF455" s="42"/>
      <c r="BG455" s="42"/>
      <c r="BH455" s="42"/>
      <c r="BI455" s="42"/>
      <c r="BJ455" s="42"/>
      <c r="BK455" s="42"/>
      <c r="BL455" s="42"/>
      <c r="BM455" s="42"/>
      <c r="BN455" s="42"/>
      <c r="BO455" s="42"/>
      <c r="BP455" s="42"/>
      <c r="BQ455" s="42"/>
      <c r="BR455" s="42"/>
      <c r="BS455" s="42"/>
      <c r="BT455" s="42"/>
      <c r="BU455" s="42"/>
      <c r="BV455" s="42"/>
      <c r="BW455" s="42"/>
      <c r="BX455" s="42"/>
      <c r="BY455" s="42"/>
      <c r="BZ455" s="42"/>
      <c r="CA455" s="42"/>
      <c r="CB455" s="42"/>
      <c r="CC455" s="42"/>
      <c r="CD455" s="42"/>
      <c r="CE455" s="42"/>
      <c r="CF455" s="42"/>
      <c r="CG455" s="42"/>
      <c r="CH455" s="42"/>
      <c r="CI455" s="42"/>
      <c r="CJ455" s="42"/>
      <c r="CK455" s="42"/>
      <c r="CL455" s="42"/>
      <c r="CM455" s="42"/>
      <c r="CN455" s="42"/>
      <c r="CO455" s="42"/>
      <c r="CP455" s="42"/>
      <c r="CQ455" s="42"/>
      <c r="CR455" s="42"/>
      <c r="CS455" s="42"/>
      <c r="CT455" s="42"/>
      <c r="CU455" s="42"/>
      <c r="CV455" s="42"/>
      <c r="CW455" s="42"/>
      <c r="CX455" s="42"/>
      <c r="CY455" s="42"/>
      <c r="CZ455" s="42"/>
      <c r="DA455" s="42"/>
      <c r="DB455" s="42"/>
      <c r="DC455" s="42"/>
      <c r="DD455" s="42"/>
      <c r="DE455" s="42"/>
      <c r="DF455" s="42"/>
      <c r="DG455" s="42"/>
      <c r="DH455" s="42"/>
      <c r="DI455" s="42"/>
      <c r="DJ455" s="42"/>
      <c r="DK455" s="42"/>
      <c r="DL455" s="42"/>
      <c r="DM455" s="42"/>
      <c r="DN455" s="42"/>
      <c r="DO455" s="42"/>
      <c r="DP455" s="42"/>
      <c r="DQ455" s="42"/>
      <c r="DR455" s="42"/>
      <c r="DS455" s="42"/>
      <c r="DT455" s="42"/>
      <c r="DU455" s="42"/>
      <c r="DV455" s="42"/>
      <c r="DW455" s="42"/>
      <c r="DX455" s="42"/>
      <c r="DY455" s="42"/>
      <c r="DZ455" s="42"/>
      <c r="EA455" s="42"/>
      <c r="EB455" s="42"/>
      <c r="EC455" s="42"/>
      <c r="ED455" s="42"/>
      <c r="EE455" s="42"/>
      <c r="EF455" s="42"/>
      <c r="EG455" s="42"/>
      <c r="EH455" s="42"/>
      <c r="EI455" s="42"/>
      <c r="EJ455" s="42"/>
      <c r="EK455" s="42"/>
      <c r="EL455" s="42"/>
      <c r="EM455" s="42"/>
      <c r="EN455" s="42"/>
      <c r="EO455" s="42"/>
      <c r="EP455" s="42"/>
      <c r="EQ455" s="42"/>
      <c r="ER455" s="42"/>
      <c r="ES455" s="42"/>
      <c r="ET455" s="42"/>
      <c r="EU455" s="42"/>
      <c r="EV455" s="42"/>
      <c r="EW455" s="42"/>
      <c r="EX455" s="42"/>
      <c r="EY455" s="42"/>
      <c r="EZ455" s="42"/>
      <c r="FA455" s="42"/>
      <c r="FB455" s="42"/>
      <c r="FC455" s="42"/>
      <c r="FD455" s="42"/>
      <c r="FE455" s="42"/>
      <c r="FF455" s="42"/>
      <c r="FG455" s="42"/>
      <c r="FH455" s="42"/>
      <c r="FI455" s="42"/>
      <c r="FJ455" s="42"/>
      <c r="FK455" s="42"/>
      <c r="FL455" s="42"/>
      <c r="FM455" s="42"/>
      <c r="FN455" s="42"/>
      <c r="FO455" s="42"/>
      <c r="FP455" s="42"/>
      <c r="FQ455" s="42"/>
      <c r="FR455" s="42"/>
      <c r="FS455" s="42"/>
      <c r="FT455" s="42"/>
      <c r="FU455" s="42"/>
      <c r="FV455" s="42"/>
      <c r="FW455" s="42"/>
      <c r="FX455" s="42"/>
      <c r="FY455" s="42"/>
      <c r="FZ455" s="42"/>
      <c r="GA455" s="42"/>
      <c r="GB455" s="42"/>
      <c r="GC455" s="42"/>
      <c r="GD455" s="42"/>
      <c r="GE455" s="42"/>
      <c r="GF455" s="42"/>
      <c r="GG455" s="42"/>
      <c r="GH455" s="42"/>
      <c r="GI455" s="42"/>
      <c r="GJ455" s="42"/>
      <c r="GK455" s="42"/>
      <c r="GL455" s="42"/>
      <c r="GM455" s="42"/>
      <c r="GN455" s="42"/>
      <c r="GO455" s="42"/>
      <c r="GP455" s="42"/>
      <c r="GQ455" s="42"/>
      <c r="GR455" s="42"/>
      <c r="GS455" s="42"/>
      <c r="GT455" s="42"/>
      <c r="GU455" s="42"/>
      <c r="GV455" s="42"/>
      <c r="GW455" s="42"/>
      <c r="GX455" s="42"/>
      <c r="GY455" s="42"/>
    </row>
    <row r="456" spans="1:207" ht="15.75">
      <c r="A456" s="52"/>
      <c r="B456" s="42"/>
      <c r="C456" s="42"/>
      <c r="D456" s="42"/>
      <c r="E456" s="42"/>
      <c r="F456" s="44"/>
      <c r="G456" s="42"/>
      <c r="H456" s="42"/>
      <c r="I456" s="42"/>
      <c r="J456" s="42"/>
      <c r="K456" s="42"/>
      <c r="L456" s="42"/>
      <c r="M456" s="42"/>
      <c r="N456" s="42"/>
      <c r="O456" s="42"/>
      <c r="P456" s="42"/>
      <c r="Q456" s="42"/>
      <c r="R456" s="42"/>
      <c r="S456" s="42"/>
      <c r="T456" s="42"/>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s="42"/>
      <c r="BM456" s="42"/>
      <c r="BN456" s="42"/>
      <c r="BO456" s="42"/>
      <c r="BP456" s="42"/>
      <c r="BQ456" s="42"/>
      <c r="BR456" s="42"/>
      <c r="BS456" s="42"/>
      <c r="BT456" s="42"/>
      <c r="BU456" s="42"/>
      <c r="BV456" s="42"/>
      <c r="BW456" s="42"/>
      <c r="BX456" s="42"/>
      <c r="BY456" s="42"/>
      <c r="BZ456" s="42"/>
      <c r="CA456" s="42"/>
      <c r="CB456" s="42"/>
      <c r="CC456" s="42"/>
      <c r="CD456" s="42"/>
      <c r="CE456" s="42"/>
      <c r="CF456" s="42"/>
      <c r="CG456" s="42"/>
      <c r="CH456" s="42"/>
      <c r="CI456" s="42"/>
      <c r="CJ456" s="42"/>
      <c r="CK456" s="42"/>
      <c r="CL456" s="42"/>
      <c r="CM456" s="42"/>
      <c r="CN456" s="42"/>
      <c r="CO456" s="42"/>
      <c r="CP456" s="42"/>
      <c r="CQ456" s="42"/>
      <c r="CR456" s="42"/>
      <c r="CS456" s="42"/>
      <c r="CT456" s="42"/>
      <c r="CU456" s="42"/>
      <c r="CV456" s="42"/>
      <c r="CW456" s="42"/>
      <c r="CX456" s="42"/>
      <c r="CY456" s="42"/>
      <c r="CZ456" s="42"/>
      <c r="DA456" s="42"/>
      <c r="DB456" s="42"/>
      <c r="DC456" s="42"/>
      <c r="DD456" s="42"/>
      <c r="DE456" s="42"/>
      <c r="DF456" s="42"/>
      <c r="DG456" s="42"/>
      <c r="DH456" s="42"/>
      <c r="DI456" s="42"/>
      <c r="DJ456" s="42"/>
      <c r="DK456" s="42"/>
      <c r="DL456" s="42"/>
      <c r="DM456" s="42"/>
      <c r="DN456" s="42"/>
      <c r="DO456" s="42"/>
      <c r="DP456" s="42"/>
      <c r="DQ456" s="42"/>
      <c r="DR456" s="42"/>
      <c r="DS456" s="42"/>
      <c r="DT456" s="42"/>
      <c r="DU456" s="42"/>
      <c r="DV456" s="42"/>
      <c r="DW456" s="42"/>
      <c r="DX456" s="42"/>
      <c r="DY456" s="42"/>
      <c r="DZ456" s="42"/>
      <c r="EA456" s="42"/>
      <c r="EB456" s="42"/>
      <c r="EC456" s="42"/>
      <c r="ED456" s="42"/>
      <c r="EE456" s="42"/>
      <c r="EF456" s="42"/>
      <c r="EG456" s="42"/>
      <c r="EH456" s="42"/>
      <c r="EI456" s="42"/>
      <c r="EJ456" s="42"/>
      <c r="EK456" s="42"/>
      <c r="EL456" s="42"/>
      <c r="EM456" s="42"/>
      <c r="EN456" s="42"/>
      <c r="EO456" s="42"/>
      <c r="EP456" s="42"/>
      <c r="EQ456" s="42"/>
      <c r="ER456" s="42"/>
      <c r="ES456" s="42"/>
      <c r="ET456" s="42"/>
      <c r="EU456" s="42"/>
      <c r="EV456" s="42"/>
      <c r="EW456" s="42"/>
      <c r="EX456" s="42"/>
      <c r="EY456" s="42"/>
      <c r="EZ456" s="42"/>
      <c r="FA456" s="42"/>
      <c r="FB456" s="42"/>
      <c r="FC456" s="42"/>
      <c r="FD456" s="42"/>
      <c r="FE456" s="42"/>
      <c r="FF456" s="42"/>
      <c r="FG456" s="42"/>
      <c r="FH456" s="42"/>
      <c r="FI456" s="42"/>
      <c r="FJ456" s="42"/>
      <c r="FK456" s="42"/>
      <c r="FL456" s="42"/>
      <c r="FM456" s="42"/>
      <c r="FN456" s="42"/>
      <c r="FO456" s="42"/>
      <c r="FP456" s="42"/>
      <c r="FQ456" s="42"/>
      <c r="FR456" s="42"/>
      <c r="FS456" s="42"/>
      <c r="FT456" s="42"/>
      <c r="FU456" s="42"/>
      <c r="FV456" s="42"/>
      <c r="FW456" s="42"/>
      <c r="FX456" s="42"/>
      <c r="FY456" s="42"/>
      <c r="FZ456" s="42"/>
      <c r="GA456" s="42"/>
      <c r="GB456" s="42"/>
      <c r="GC456" s="42"/>
      <c r="GD456" s="42"/>
      <c r="GE456" s="42"/>
      <c r="GF456" s="42"/>
      <c r="GG456" s="42"/>
      <c r="GH456" s="42"/>
      <c r="GI456" s="42"/>
      <c r="GJ456" s="42"/>
      <c r="GK456" s="42"/>
      <c r="GL456" s="42"/>
      <c r="GM456" s="42"/>
      <c r="GN456" s="42"/>
      <c r="GO456" s="42"/>
      <c r="GP456" s="42"/>
      <c r="GQ456" s="42"/>
      <c r="GR456" s="42"/>
      <c r="GS456" s="42"/>
      <c r="GT456" s="42"/>
      <c r="GU456" s="42"/>
      <c r="GV456" s="42"/>
      <c r="GW456" s="42"/>
      <c r="GX456" s="42"/>
      <c r="GY456" s="42"/>
    </row>
    <row r="457" spans="1:207" ht="15.75">
      <c r="A457" s="52"/>
      <c r="B457" s="42"/>
      <c r="C457" s="42"/>
      <c r="D457" s="42"/>
      <c r="E457" s="42"/>
      <c r="F457" s="44"/>
      <c r="G457" s="42"/>
      <c r="H457" s="42"/>
      <c r="I457" s="42"/>
      <c r="J457" s="42"/>
      <c r="K457" s="42"/>
      <c r="L457" s="42"/>
      <c r="M457" s="42"/>
      <c r="N457" s="42"/>
      <c r="O457" s="42"/>
      <c r="P457" s="42"/>
      <c r="Q457" s="42"/>
      <c r="R457" s="42"/>
      <c r="S457" s="42"/>
      <c r="T457" s="42"/>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s="42"/>
      <c r="BM457" s="42"/>
      <c r="BN457" s="42"/>
      <c r="BO457" s="42"/>
      <c r="BP457" s="42"/>
      <c r="BQ457" s="42"/>
      <c r="BR457" s="42"/>
      <c r="BS457" s="42"/>
      <c r="BT457" s="42"/>
      <c r="BU457" s="42"/>
      <c r="BV457" s="42"/>
      <c r="BW457" s="42"/>
      <c r="BX457" s="42"/>
      <c r="BY457" s="42"/>
      <c r="BZ457" s="42"/>
      <c r="CA457" s="42"/>
      <c r="CB457" s="42"/>
      <c r="CC457" s="42"/>
      <c r="CD457" s="42"/>
      <c r="CE457" s="42"/>
      <c r="CF457" s="42"/>
      <c r="CG457" s="42"/>
      <c r="CH457" s="42"/>
      <c r="CI457" s="42"/>
      <c r="CJ457" s="42"/>
      <c r="CK457" s="42"/>
      <c r="CL457" s="42"/>
      <c r="CM457" s="42"/>
      <c r="CN457" s="42"/>
      <c r="CO457" s="42"/>
      <c r="CP457" s="42"/>
      <c r="CQ457" s="42"/>
      <c r="CR457" s="42"/>
      <c r="CS457" s="42"/>
      <c r="CT457" s="42"/>
      <c r="CU457" s="42"/>
      <c r="CV457" s="42"/>
      <c r="CW457" s="42"/>
      <c r="CX457" s="42"/>
      <c r="CY457" s="42"/>
      <c r="CZ457" s="42"/>
      <c r="DA457" s="42"/>
      <c r="DB457" s="42"/>
      <c r="DC457" s="42"/>
      <c r="DD457" s="42"/>
      <c r="DE457" s="42"/>
      <c r="DF457" s="42"/>
      <c r="DG457" s="42"/>
      <c r="DH457" s="42"/>
      <c r="DI457" s="42"/>
      <c r="DJ457" s="42"/>
      <c r="DK457" s="42"/>
      <c r="DL457" s="42"/>
      <c r="DM457" s="42"/>
      <c r="DN457" s="42"/>
      <c r="DO457" s="42"/>
      <c r="DP457" s="42"/>
      <c r="DQ457" s="42"/>
      <c r="DR457" s="42"/>
      <c r="DS457" s="42"/>
      <c r="DT457" s="42"/>
      <c r="DU457" s="42"/>
      <c r="DV457" s="42"/>
      <c r="DW457" s="42"/>
      <c r="DX457" s="42"/>
      <c r="DY457" s="42"/>
      <c r="DZ457" s="42"/>
      <c r="EA457" s="42"/>
      <c r="EB457" s="42"/>
      <c r="EC457" s="42"/>
      <c r="ED457" s="42"/>
      <c r="EE457" s="42"/>
      <c r="EF457" s="42"/>
      <c r="EG457" s="42"/>
      <c r="EH457" s="42"/>
      <c r="EI457" s="42"/>
      <c r="EJ457" s="42"/>
      <c r="EK457" s="42"/>
      <c r="EL457" s="42"/>
      <c r="EM457" s="42"/>
      <c r="EN457" s="42"/>
      <c r="EO457" s="42"/>
      <c r="EP457" s="42"/>
      <c r="EQ457" s="42"/>
      <c r="ER457" s="42"/>
      <c r="ES457" s="42"/>
      <c r="ET457" s="42"/>
      <c r="EU457" s="42"/>
      <c r="EV457" s="42"/>
      <c r="EW457" s="42"/>
      <c r="EX457" s="42"/>
      <c r="EY457" s="42"/>
      <c r="EZ457" s="42"/>
      <c r="FA457" s="42"/>
      <c r="FB457" s="42"/>
      <c r="FC457" s="42"/>
      <c r="FD457" s="42"/>
      <c r="FE457" s="42"/>
      <c r="FF457" s="42"/>
      <c r="FG457" s="42"/>
      <c r="FH457" s="42"/>
      <c r="FI457" s="42"/>
      <c r="FJ457" s="42"/>
      <c r="FK457" s="42"/>
      <c r="FL457" s="42"/>
      <c r="FM457" s="42"/>
      <c r="FN457" s="42"/>
      <c r="FO457" s="42"/>
      <c r="FP457" s="42"/>
      <c r="FQ457" s="42"/>
      <c r="FR457" s="42"/>
      <c r="FS457" s="42"/>
      <c r="FT457" s="42"/>
      <c r="FU457" s="42"/>
      <c r="FV457" s="42"/>
      <c r="FW457" s="42"/>
      <c r="FX457" s="42"/>
      <c r="FY457" s="42"/>
      <c r="FZ457" s="42"/>
      <c r="GA457" s="42"/>
      <c r="GB457" s="42"/>
      <c r="GC457" s="42"/>
      <c r="GD457" s="42"/>
      <c r="GE457" s="42"/>
      <c r="GF457" s="42"/>
      <c r="GG457" s="42"/>
      <c r="GH457" s="42"/>
      <c r="GI457" s="42"/>
      <c r="GJ457" s="42"/>
      <c r="GK457" s="42"/>
      <c r="GL457" s="42"/>
      <c r="GM457" s="42"/>
      <c r="GN457" s="42"/>
      <c r="GO457" s="42"/>
      <c r="GP457" s="42"/>
      <c r="GQ457" s="42"/>
      <c r="GR457" s="42"/>
      <c r="GS457" s="42"/>
      <c r="GT457" s="42"/>
      <c r="GU457" s="42"/>
      <c r="GV457" s="42"/>
      <c r="GW457" s="42"/>
      <c r="GX457" s="42"/>
      <c r="GY457" s="42"/>
    </row>
    <row r="458" spans="1:207" ht="15.75">
      <c r="A458" s="52"/>
      <c r="B458" s="42"/>
      <c r="C458" s="42"/>
      <c r="D458" s="42"/>
      <c r="E458" s="42"/>
      <c r="F458" s="44"/>
      <c r="G458" s="42"/>
      <c r="H458" s="42"/>
      <c r="I458" s="42"/>
      <c r="J458" s="42"/>
      <c r="K458" s="42"/>
      <c r="L458" s="42"/>
      <c r="M458" s="42"/>
      <c r="N458" s="42"/>
      <c r="O458" s="42"/>
      <c r="P458" s="42"/>
      <c r="Q458" s="42"/>
      <c r="R458" s="42"/>
      <c r="S458" s="42"/>
      <c r="T458" s="42"/>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c r="AR458" s="42"/>
      <c r="AS458" s="42"/>
      <c r="AT458" s="42"/>
      <c r="AU458" s="42"/>
      <c r="AV458" s="42"/>
      <c r="AW458" s="42"/>
      <c r="AX458" s="42"/>
      <c r="AY458" s="42"/>
      <c r="AZ458" s="42"/>
      <c r="BA458" s="42"/>
      <c r="BB458" s="42"/>
      <c r="BC458" s="42"/>
      <c r="BD458" s="42"/>
      <c r="BE458" s="42"/>
      <c r="BF458" s="42"/>
      <c r="BG458" s="42"/>
      <c r="BH458" s="42"/>
      <c r="BI458" s="42"/>
      <c r="BJ458" s="42"/>
      <c r="BK458" s="42"/>
      <c r="BL458" s="42"/>
      <c r="BM458" s="42"/>
      <c r="BN458" s="42"/>
      <c r="BO458" s="42"/>
      <c r="BP458" s="42"/>
      <c r="BQ458" s="42"/>
      <c r="BR458" s="42"/>
      <c r="BS458" s="42"/>
      <c r="BT458" s="42"/>
      <c r="BU458" s="42"/>
      <c r="BV458" s="42"/>
      <c r="BW458" s="42"/>
      <c r="BX458" s="42"/>
      <c r="BY458" s="42"/>
      <c r="BZ458" s="42"/>
      <c r="CA458" s="42"/>
      <c r="CB458" s="42"/>
      <c r="CC458" s="42"/>
      <c r="CD458" s="42"/>
      <c r="CE458" s="42"/>
      <c r="CF458" s="42"/>
      <c r="CG458" s="42"/>
      <c r="CH458" s="42"/>
      <c r="CI458" s="42"/>
      <c r="CJ458" s="42"/>
      <c r="CK458" s="42"/>
      <c r="CL458" s="42"/>
      <c r="CM458" s="42"/>
      <c r="CN458" s="42"/>
      <c r="CO458" s="42"/>
      <c r="CP458" s="42"/>
      <c r="CQ458" s="42"/>
      <c r="CR458" s="42"/>
      <c r="CS458" s="42"/>
      <c r="CT458" s="42"/>
      <c r="CU458" s="42"/>
      <c r="CV458" s="42"/>
      <c r="CW458" s="42"/>
      <c r="CX458" s="42"/>
      <c r="CY458" s="42"/>
      <c r="CZ458" s="42"/>
      <c r="DA458" s="42"/>
      <c r="DB458" s="42"/>
      <c r="DC458" s="42"/>
      <c r="DD458" s="42"/>
      <c r="DE458" s="42"/>
      <c r="DF458" s="42"/>
      <c r="DG458" s="42"/>
      <c r="DH458" s="42"/>
      <c r="DI458" s="42"/>
      <c r="DJ458" s="42"/>
      <c r="DK458" s="42"/>
      <c r="DL458" s="42"/>
      <c r="DM458" s="42"/>
      <c r="DN458" s="42"/>
      <c r="DO458" s="42"/>
      <c r="DP458" s="42"/>
      <c r="DQ458" s="42"/>
      <c r="DR458" s="42"/>
      <c r="DS458" s="42"/>
      <c r="DT458" s="42"/>
      <c r="DU458" s="42"/>
      <c r="DV458" s="42"/>
      <c r="DW458" s="42"/>
      <c r="DX458" s="42"/>
      <c r="DY458" s="42"/>
      <c r="DZ458" s="42"/>
      <c r="EA458" s="42"/>
      <c r="EB458" s="42"/>
      <c r="EC458" s="42"/>
      <c r="ED458" s="42"/>
      <c r="EE458" s="42"/>
      <c r="EF458" s="42"/>
      <c r="EG458" s="42"/>
      <c r="EH458" s="42"/>
      <c r="EI458" s="42"/>
      <c r="EJ458" s="42"/>
      <c r="EK458" s="42"/>
      <c r="EL458" s="42"/>
      <c r="EM458" s="42"/>
      <c r="EN458" s="42"/>
      <c r="EO458" s="42"/>
      <c r="EP458" s="42"/>
      <c r="EQ458" s="42"/>
      <c r="ER458" s="42"/>
      <c r="ES458" s="42"/>
      <c r="ET458" s="42"/>
      <c r="EU458" s="42"/>
      <c r="EV458" s="42"/>
      <c r="EW458" s="42"/>
      <c r="EX458" s="42"/>
      <c r="EY458" s="42"/>
      <c r="EZ458" s="42"/>
      <c r="FA458" s="42"/>
      <c r="FB458" s="42"/>
      <c r="FC458" s="42"/>
      <c r="FD458" s="42"/>
      <c r="FE458" s="42"/>
      <c r="FF458" s="42"/>
      <c r="FG458" s="42"/>
      <c r="FH458" s="42"/>
      <c r="FI458" s="42"/>
      <c r="FJ458" s="42"/>
      <c r="FK458" s="42"/>
      <c r="FL458" s="42"/>
      <c r="FM458" s="42"/>
      <c r="FN458" s="42"/>
      <c r="FO458" s="42"/>
      <c r="FP458" s="42"/>
      <c r="FQ458" s="42"/>
      <c r="FR458" s="42"/>
      <c r="FS458" s="42"/>
      <c r="FT458" s="42"/>
      <c r="FU458" s="42"/>
      <c r="FV458" s="42"/>
      <c r="FW458" s="42"/>
      <c r="FX458" s="42"/>
      <c r="FY458" s="42"/>
      <c r="FZ458" s="42"/>
      <c r="GA458" s="42"/>
      <c r="GB458" s="42"/>
      <c r="GC458" s="42"/>
      <c r="GD458" s="42"/>
      <c r="GE458" s="42"/>
      <c r="GF458" s="42"/>
      <c r="GG458" s="42"/>
      <c r="GH458" s="42"/>
      <c r="GI458" s="42"/>
      <c r="GJ458" s="42"/>
      <c r="GK458" s="42"/>
      <c r="GL458" s="42"/>
      <c r="GM458" s="42"/>
      <c r="GN458" s="42"/>
      <c r="GO458" s="42"/>
      <c r="GP458" s="42"/>
      <c r="GQ458" s="42"/>
      <c r="GR458" s="42"/>
      <c r="GS458" s="42"/>
      <c r="GT458" s="42"/>
      <c r="GU458" s="42"/>
      <c r="GV458" s="42"/>
      <c r="GW458" s="42"/>
      <c r="GX458" s="42"/>
      <c r="GY458" s="42"/>
    </row>
    <row r="459" spans="1:207" ht="15.75">
      <c r="A459" s="52"/>
      <c r="B459" s="42"/>
      <c r="C459" s="42"/>
      <c r="D459" s="42"/>
      <c r="E459" s="42"/>
      <c r="F459" s="44"/>
      <c r="G459" s="42"/>
      <c r="H459" s="42"/>
      <c r="I459" s="42"/>
      <c r="J459" s="42"/>
      <c r="K459" s="42"/>
      <c r="L459" s="42"/>
      <c r="M459" s="42"/>
      <c r="N459" s="42"/>
      <c r="O459" s="42"/>
      <c r="P459" s="42"/>
      <c r="Q459" s="42"/>
      <c r="R459" s="42"/>
      <c r="S459" s="42"/>
      <c r="T459" s="42"/>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c r="BA459" s="42"/>
      <c r="BB459" s="42"/>
      <c r="BC459" s="42"/>
      <c r="BD459" s="42"/>
      <c r="BE459" s="42"/>
      <c r="BF459" s="42"/>
      <c r="BG459" s="42"/>
      <c r="BH459" s="42"/>
      <c r="BI459" s="42"/>
      <c r="BJ459" s="42"/>
      <c r="BK459" s="42"/>
      <c r="BL459" s="42"/>
      <c r="BM459" s="42"/>
      <c r="BN459" s="42"/>
      <c r="BO459" s="42"/>
      <c r="BP459" s="42"/>
      <c r="BQ459" s="42"/>
      <c r="BR459" s="42"/>
      <c r="BS459" s="42"/>
      <c r="BT459" s="42"/>
      <c r="BU459" s="42"/>
      <c r="BV459" s="42"/>
      <c r="BW459" s="42"/>
      <c r="BX459" s="42"/>
      <c r="BY459" s="42"/>
      <c r="BZ459" s="42"/>
      <c r="CA459" s="42"/>
      <c r="CB459" s="42"/>
      <c r="CC459" s="42"/>
      <c r="CD459" s="42"/>
      <c r="CE459" s="42"/>
      <c r="CF459" s="42"/>
      <c r="CG459" s="42"/>
      <c r="CH459" s="42"/>
      <c r="CI459" s="42"/>
      <c r="CJ459" s="42"/>
      <c r="CK459" s="42"/>
      <c r="CL459" s="42"/>
      <c r="CM459" s="42"/>
      <c r="CN459" s="42"/>
      <c r="CO459" s="42"/>
      <c r="CP459" s="42"/>
      <c r="CQ459" s="42"/>
      <c r="CR459" s="42"/>
      <c r="CS459" s="42"/>
      <c r="CT459" s="42"/>
      <c r="CU459" s="42"/>
      <c r="CV459" s="42"/>
      <c r="CW459" s="42"/>
      <c r="CX459" s="42"/>
      <c r="CY459" s="42"/>
      <c r="CZ459" s="42"/>
      <c r="DA459" s="42"/>
      <c r="DB459" s="42"/>
      <c r="DC459" s="42"/>
      <c r="DD459" s="42"/>
      <c r="DE459" s="42"/>
      <c r="DF459" s="42"/>
      <c r="DG459" s="42"/>
      <c r="DH459" s="42"/>
      <c r="DI459" s="42"/>
      <c r="DJ459" s="42"/>
      <c r="DK459" s="42"/>
      <c r="DL459" s="42"/>
      <c r="DM459" s="42"/>
      <c r="DN459" s="42"/>
      <c r="DO459" s="42"/>
      <c r="DP459" s="42"/>
      <c r="DQ459" s="42"/>
      <c r="DR459" s="42"/>
      <c r="DS459" s="42"/>
      <c r="DT459" s="42"/>
      <c r="DU459" s="42"/>
      <c r="DV459" s="42"/>
      <c r="DW459" s="42"/>
      <c r="DX459" s="42"/>
      <c r="DY459" s="42"/>
      <c r="DZ459" s="42"/>
      <c r="EA459" s="42"/>
      <c r="EB459" s="42"/>
      <c r="EC459" s="42"/>
      <c r="ED459" s="42"/>
      <c r="EE459" s="42"/>
      <c r="EF459" s="42"/>
      <c r="EG459" s="42"/>
      <c r="EH459" s="42"/>
      <c r="EI459" s="42"/>
      <c r="EJ459" s="42"/>
      <c r="EK459" s="42"/>
      <c r="EL459" s="42"/>
      <c r="EM459" s="42"/>
      <c r="EN459" s="42"/>
      <c r="EO459" s="42"/>
      <c r="EP459" s="42"/>
      <c r="EQ459" s="42"/>
      <c r="ER459" s="42"/>
      <c r="ES459" s="42"/>
      <c r="ET459" s="42"/>
      <c r="EU459" s="42"/>
      <c r="EV459" s="42"/>
      <c r="EW459" s="42"/>
      <c r="EX459" s="42"/>
      <c r="EY459" s="42"/>
      <c r="EZ459" s="42"/>
      <c r="FA459" s="42"/>
      <c r="FB459" s="42"/>
      <c r="FC459" s="42"/>
      <c r="FD459" s="42"/>
      <c r="FE459" s="42"/>
      <c r="FF459" s="42"/>
      <c r="FG459" s="42"/>
      <c r="FH459" s="42"/>
      <c r="FI459" s="42"/>
      <c r="FJ459" s="42"/>
      <c r="FK459" s="42"/>
      <c r="FL459" s="42"/>
      <c r="FM459" s="42"/>
      <c r="FN459" s="42"/>
      <c r="FO459" s="42"/>
      <c r="FP459" s="42"/>
      <c r="FQ459" s="42"/>
      <c r="FR459" s="42"/>
      <c r="FS459" s="42"/>
      <c r="FT459" s="42"/>
      <c r="FU459" s="42"/>
      <c r="FV459" s="42"/>
      <c r="FW459" s="42"/>
      <c r="FX459" s="42"/>
      <c r="FY459" s="42"/>
      <c r="FZ459" s="42"/>
      <c r="GA459" s="42"/>
      <c r="GB459" s="42"/>
      <c r="GC459" s="42"/>
      <c r="GD459" s="42"/>
      <c r="GE459" s="42"/>
      <c r="GF459" s="42"/>
      <c r="GG459" s="42"/>
      <c r="GH459" s="42"/>
      <c r="GI459" s="42"/>
      <c r="GJ459" s="42"/>
      <c r="GK459" s="42"/>
      <c r="GL459" s="42"/>
      <c r="GM459" s="42"/>
      <c r="GN459" s="42"/>
      <c r="GO459" s="42"/>
      <c r="GP459" s="42"/>
      <c r="GQ459" s="42"/>
      <c r="GR459" s="42"/>
      <c r="GS459" s="42"/>
      <c r="GT459" s="42"/>
      <c r="GU459" s="42"/>
      <c r="GV459" s="42"/>
      <c r="GW459" s="42"/>
      <c r="GX459" s="42"/>
      <c r="GY459" s="42"/>
    </row>
    <row r="460" spans="1:207" ht="15.75">
      <c r="A460" s="52"/>
      <c r="B460" s="42"/>
      <c r="C460" s="42"/>
      <c r="D460" s="42"/>
      <c r="E460" s="42"/>
      <c r="F460" s="44"/>
      <c r="G460" s="42"/>
      <c r="H460" s="42"/>
      <c r="I460" s="42"/>
      <c r="J460" s="42"/>
      <c r="K460" s="42"/>
      <c r="L460" s="42"/>
      <c r="M460" s="42"/>
      <c r="N460" s="42"/>
      <c r="O460" s="42"/>
      <c r="P460" s="42"/>
      <c r="Q460" s="42"/>
      <c r="R460" s="42"/>
      <c r="S460" s="42"/>
      <c r="T460" s="42"/>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c r="BG460" s="42"/>
      <c r="BH460" s="42"/>
      <c r="BI460" s="42"/>
      <c r="BJ460" s="42"/>
      <c r="BK460" s="42"/>
      <c r="BL460" s="42"/>
      <c r="BM460" s="42"/>
      <c r="BN460" s="42"/>
      <c r="BO460" s="42"/>
      <c r="BP460" s="42"/>
      <c r="BQ460" s="42"/>
      <c r="BR460" s="42"/>
      <c r="BS460" s="42"/>
      <c r="BT460" s="42"/>
      <c r="BU460" s="42"/>
      <c r="BV460" s="42"/>
      <c r="BW460" s="42"/>
      <c r="BX460" s="42"/>
      <c r="BY460" s="42"/>
      <c r="BZ460" s="42"/>
      <c r="CA460" s="42"/>
      <c r="CB460" s="42"/>
      <c r="CC460" s="42"/>
      <c r="CD460" s="42"/>
      <c r="CE460" s="42"/>
      <c r="CF460" s="42"/>
      <c r="CG460" s="42"/>
      <c r="CH460" s="42"/>
      <c r="CI460" s="42"/>
      <c r="CJ460" s="42"/>
      <c r="CK460" s="42"/>
      <c r="CL460" s="42"/>
      <c r="CM460" s="42"/>
      <c r="CN460" s="42"/>
      <c r="CO460" s="42"/>
      <c r="CP460" s="42"/>
      <c r="CQ460" s="42"/>
      <c r="CR460" s="42"/>
      <c r="CS460" s="42"/>
      <c r="CT460" s="42"/>
      <c r="CU460" s="42"/>
      <c r="CV460" s="42"/>
      <c r="CW460" s="42"/>
      <c r="CX460" s="42"/>
      <c r="CY460" s="42"/>
      <c r="CZ460" s="42"/>
      <c r="DA460" s="42"/>
      <c r="DB460" s="42"/>
      <c r="DC460" s="42"/>
      <c r="DD460" s="42"/>
      <c r="DE460" s="42"/>
      <c r="DF460" s="42"/>
      <c r="DG460" s="42"/>
      <c r="DH460" s="42"/>
      <c r="DI460" s="42"/>
      <c r="DJ460" s="42"/>
      <c r="DK460" s="42"/>
      <c r="DL460" s="42"/>
      <c r="DM460" s="42"/>
      <c r="DN460" s="42"/>
      <c r="DO460" s="42"/>
      <c r="DP460" s="42"/>
      <c r="DQ460" s="42"/>
      <c r="DR460" s="42"/>
      <c r="DS460" s="42"/>
      <c r="DT460" s="42"/>
      <c r="DU460" s="42"/>
      <c r="DV460" s="42"/>
      <c r="DW460" s="42"/>
      <c r="DX460" s="42"/>
      <c r="DY460" s="42"/>
      <c r="DZ460" s="42"/>
      <c r="EA460" s="42"/>
      <c r="EB460" s="42"/>
      <c r="EC460" s="42"/>
      <c r="ED460" s="42"/>
      <c r="EE460" s="42"/>
      <c r="EF460" s="42"/>
      <c r="EG460" s="42"/>
      <c r="EH460" s="42"/>
      <c r="EI460" s="42"/>
      <c r="EJ460" s="42"/>
      <c r="EK460" s="42"/>
      <c r="EL460" s="42"/>
      <c r="EM460" s="42"/>
      <c r="EN460" s="42"/>
      <c r="EO460" s="42"/>
      <c r="EP460" s="42"/>
      <c r="EQ460" s="42"/>
      <c r="ER460" s="42"/>
      <c r="ES460" s="42"/>
      <c r="ET460" s="42"/>
      <c r="EU460" s="42"/>
      <c r="EV460" s="42"/>
      <c r="EW460" s="42"/>
      <c r="EX460" s="42"/>
      <c r="EY460" s="42"/>
      <c r="EZ460" s="42"/>
      <c r="FA460" s="42"/>
      <c r="FB460" s="42"/>
      <c r="FC460" s="42"/>
      <c r="FD460" s="42"/>
      <c r="FE460" s="42"/>
      <c r="FF460" s="42"/>
      <c r="FG460" s="42"/>
      <c r="FH460" s="42"/>
      <c r="FI460" s="42"/>
      <c r="FJ460" s="42"/>
      <c r="FK460" s="42"/>
      <c r="FL460" s="42"/>
      <c r="FM460" s="42"/>
      <c r="FN460" s="42"/>
      <c r="FO460" s="42"/>
      <c r="FP460" s="42"/>
      <c r="FQ460" s="42"/>
      <c r="FR460" s="42"/>
      <c r="FS460" s="42"/>
      <c r="FT460" s="42"/>
      <c r="FU460" s="42"/>
      <c r="FV460" s="42"/>
      <c r="FW460" s="42"/>
      <c r="FX460" s="42"/>
      <c r="FY460" s="42"/>
      <c r="FZ460" s="42"/>
      <c r="GA460" s="42"/>
      <c r="GB460" s="42"/>
      <c r="GC460" s="42"/>
      <c r="GD460" s="42"/>
      <c r="GE460" s="42"/>
      <c r="GF460" s="42"/>
      <c r="GG460" s="42"/>
      <c r="GH460" s="42"/>
      <c r="GI460" s="42"/>
      <c r="GJ460" s="42"/>
      <c r="GK460" s="42"/>
      <c r="GL460" s="42"/>
      <c r="GM460" s="42"/>
      <c r="GN460" s="42"/>
      <c r="GO460" s="42"/>
      <c r="GP460" s="42"/>
      <c r="GQ460" s="42"/>
      <c r="GR460" s="42"/>
      <c r="GS460" s="42"/>
      <c r="GT460" s="42"/>
      <c r="GU460" s="42"/>
      <c r="GV460" s="42"/>
      <c r="GW460" s="42"/>
      <c r="GX460" s="42"/>
      <c r="GY460" s="42"/>
    </row>
    <row r="461" spans="1:207" ht="15.75">
      <c r="A461" s="52"/>
      <c r="B461" s="42"/>
      <c r="C461" s="42"/>
      <c r="D461" s="42"/>
      <c r="E461" s="42"/>
      <c r="F461" s="44"/>
      <c r="G461" s="42"/>
      <c r="H461" s="42"/>
      <c r="I461" s="42"/>
      <c r="J461" s="42"/>
      <c r="K461" s="42"/>
      <c r="L461" s="42"/>
      <c r="M461" s="42"/>
      <c r="N461" s="42"/>
      <c r="O461" s="42"/>
      <c r="P461" s="42"/>
      <c r="Q461" s="42"/>
      <c r="R461" s="42"/>
      <c r="S461" s="42"/>
      <c r="T461" s="42"/>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c r="BL461" s="42"/>
      <c r="BM461" s="42"/>
      <c r="BN461" s="42"/>
      <c r="BO461" s="42"/>
      <c r="BP461" s="42"/>
      <c r="BQ461" s="42"/>
      <c r="BR461" s="42"/>
      <c r="BS461" s="42"/>
      <c r="BT461" s="42"/>
      <c r="BU461" s="42"/>
      <c r="BV461" s="42"/>
      <c r="BW461" s="42"/>
      <c r="BX461" s="42"/>
      <c r="BY461" s="42"/>
      <c r="BZ461" s="42"/>
      <c r="CA461" s="42"/>
      <c r="CB461" s="42"/>
      <c r="CC461" s="42"/>
      <c r="CD461" s="42"/>
      <c r="CE461" s="42"/>
      <c r="CF461" s="42"/>
      <c r="CG461" s="42"/>
      <c r="CH461" s="42"/>
      <c r="CI461" s="42"/>
      <c r="CJ461" s="42"/>
      <c r="CK461" s="42"/>
      <c r="CL461" s="42"/>
      <c r="CM461" s="42"/>
      <c r="CN461" s="42"/>
      <c r="CO461" s="42"/>
      <c r="CP461" s="42"/>
      <c r="CQ461" s="42"/>
      <c r="CR461" s="42"/>
      <c r="CS461" s="42"/>
      <c r="CT461" s="42"/>
      <c r="CU461" s="42"/>
      <c r="CV461" s="42"/>
      <c r="CW461" s="42"/>
      <c r="CX461" s="42"/>
      <c r="CY461" s="42"/>
      <c r="CZ461" s="42"/>
      <c r="DA461" s="42"/>
      <c r="DB461" s="42"/>
      <c r="DC461" s="42"/>
      <c r="DD461" s="42"/>
      <c r="DE461" s="42"/>
      <c r="DF461" s="42"/>
      <c r="DG461" s="42"/>
      <c r="DH461" s="42"/>
      <c r="DI461" s="42"/>
      <c r="DJ461" s="42"/>
      <c r="DK461" s="42"/>
      <c r="DL461" s="42"/>
      <c r="DM461" s="42"/>
      <c r="DN461" s="42"/>
      <c r="DO461" s="42"/>
      <c r="DP461" s="42"/>
      <c r="DQ461" s="42"/>
      <c r="DR461" s="42"/>
      <c r="DS461" s="42"/>
      <c r="DT461" s="42"/>
      <c r="DU461" s="42"/>
      <c r="DV461" s="42"/>
      <c r="DW461" s="42"/>
      <c r="DX461" s="42"/>
      <c r="DY461" s="42"/>
      <c r="DZ461" s="42"/>
      <c r="EA461" s="42"/>
      <c r="EB461" s="42"/>
      <c r="EC461" s="42"/>
      <c r="ED461" s="42"/>
      <c r="EE461" s="42"/>
      <c r="EF461" s="42"/>
      <c r="EG461" s="42"/>
      <c r="EH461" s="42"/>
      <c r="EI461" s="42"/>
      <c r="EJ461" s="42"/>
      <c r="EK461" s="42"/>
      <c r="EL461" s="42"/>
      <c r="EM461" s="42"/>
      <c r="EN461" s="42"/>
      <c r="EO461" s="42"/>
      <c r="EP461" s="42"/>
      <c r="EQ461" s="42"/>
      <c r="ER461" s="42"/>
      <c r="ES461" s="42"/>
      <c r="ET461" s="42"/>
      <c r="EU461" s="42"/>
      <c r="EV461" s="42"/>
      <c r="EW461" s="42"/>
      <c r="EX461" s="42"/>
      <c r="EY461" s="42"/>
      <c r="EZ461" s="42"/>
      <c r="FA461" s="42"/>
      <c r="FB461" s="42"/>
      <c r="FC461" s="42"/>
      <c r="FD461" s="42"/>
      <c r="FE461" s="42"/>
      <c r="FF461" s="42"/>
      <c r="FG461" s="42"/>
      <c r="FH461" s="42"/>
      <c r="FI461" s="42"/>
      <c r="FJ461" s="42"/>
      <c r="FK461" s="42"/>
      <c r="FL461" s="42"/>
      <c r="FM461" s="42"/>
      <c r="FN461" s="42"/>
      <c r="FO461" s="42"/>
      <c r="FP461" s="42"/>
      <c r="FQ461" s="42"/>
      <c r="FR461" s="42"/>
      <c r="FS461" s="42"/>
      <c r="FT461" s="42"/>
      <c r="FU461" s="42"/>
      <c r="FV461" s="42"/>
      <c r="FW461" s="42"/>
      <c r="FX461" s="42"/>
      <c r="FY461" s="42"/>
      <c r="FZ461" s="42"/>
      <c r="GA461" s="42"/>
      <c r="GB461" s="42"/>
      <c r="GC461" s="42"/>
      <c r="GD461" s="42"/>
      <c r="GE461" s="42"/>
      <c r="GF461" s="42"/>
      <c r="GG461" s="42"/>
      <c r="GH461" s="42"/>
      <c r="GI461" s="42"/>
      <c r="GJ461" s="42"/>
      <c r="GK461" s="42"/>
      <c r="GL461" s="42"/>
      <c r="GM461" s="42"/>
      <c r="GN461" s="42"/>
      <c r="GO461" s="42"/>
      <c r="GP461" s="42"/>
      <c r="GQ461" s="42"/>
      <c r="GR461" s="42"/>
      <c r="GS461" s="42"/>
      <c r="GT461" s="42"/>
      <c r="GU461" s="42"/>
      <c r="GV461" s="42"/>
      <c r="GW461" s="42"/>
      <c r="GX461" s="42"/>
      <c r="GY461" s="42"/>
    </row>
    <row r="462" spans="1:207" ht="15.75">
      <c r="A462" s="52"/>
      <c r="B462" s="42"/>
      <c r="C462" s="42"/>
      <c r="D462" s="42"/>
      <c r="E462" s="42"/>
      <c r="F462" s="44"/>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s="42"/>
      <c r="BM462" s="42"/>
      <c r="BN462" s="42"/>
      <c r="BO462" s="42"/>
      <c r="BP462" s="42"/>
      <c r="BQ462" s="42"/>
      <c r="BR462" s="42"/>
      <c r="BS462" s="42"/>
      <c r="BT462" s="42"/>
      <c r="BU462" s="42"/>
      <c r="BV462" s="42"/>
      <c r="BW462" s="42"/>
      <c r="BX462" s="42"/>
      <c r="BY462" s="42"/>
      <c r="BZ462" s="42"/>
      <c r="CA462" s="42"/>
      <c r="CB462" s="42"/>
      <c r="CC462" s="42"/>
      <c r="CD462" s="42"/>
      <c r="CE462" s="42"/>
      <c r="CF462" s="42"/>
      <c r="CG462" s="42"/>
      <c r="CH462" s="42"/>
      <c r="CI462" s="42"/>
      <c r="CJ462" s="42"/>
      <c r="CK462" s="42"/>
      <c r="CL462" s="42"/>
      <c r="CM462" s="42"/>
      <c r="CN462" s="42"/>
      <c r="CO462" s="42"/>
      <c r="CP462" s="42"/>
      <c r="CQ462" s="42"/>
      <c r="CR462" s="42"/>
      <c r="CS462" s="42"/>
      <c r="CT462" s="42"/>
      <c r="CU462" s="42"/>
      <c r="CV462" s="42"/>
      <c r="CW462" s="42"/>
      <c r="CX462" s="42"/>
      <c r="CY462" s="42"/>
      <c r="CZ462" s="42"/>
      <c r="DA462" s="42"/>
      <c r="DB462" s="42"/>
      <c r="DC462" s="42"/>
      <c r="DD462" s="42"/>
      <c r="DE462" s="42"/>
      <c r="DF462" s="42"/>
      <c r="DG462" s="42"/>
      <c r="DH462" s="42"/>
      <c r="DI462" s="42"/>
      <c r="DJ462" s="42"/>
      <c r="DK462" s="42"/>
      <c r="DL462" s="42"/>
      <c r="DM462" s="42"/>
      <c r="DN462" s="42"/>
      <c r="DO462" s="42"/>
      <c r="DP462" s="42"/>
      <c r="DQ462" s="42"/>
      <c r="DR462" s="42"/>
      <c r="DS462" s="42"/>
      <c r="DT462" s="42"/>
      <c r="DU462" s="42"/>
      <c r="DV462" s="42"/>
      <c r="DW462" s="42"/>
      <c r="DX462" s="42"/>
      <c r="DY462" s="42"/>
      <c r="DZ462" s="42"/>
      <c r="EA462" s="42"/>
      <c r="EB462" s="42"/>
      <c r="EC462" s="42"/>
      <c r="ED462" s="42"/>
      <c r="EE462" s="42"/>
      <c r="EF462" s="42"/>
      <c r="EG462" s="42"/>
      <c r="EH462" s="42"/>
      <c r="EI462" s="42"/>
      <c r="EJ462" s="42"/>
      <c r="EK462" s="42"/>
      <c r="EL462" s="42"/>
      <c r="EM462" s="42"/>
      <c r="EN462" s="42"/>
      <c r="EO462" s="42"/>
      <c r="EP462" s="42"/>
      <c r="EQ462" s="42"/>
      <c r="ER462" s="42"/>
      <c r="ES462" s="42"/>
      <c r="ET462" s="42"/>
      <c r="EU462" s="42"/>
      <c r="EV462" s="42"/>
      <c r="EW462" s="42"/>
      <c r="EX462" s="42"/>
      <c r="EY462" s="42"/>
      <c r="EZ462" s="42"/>
      <c r="FA462" s="42"/>
      <c r="FB462" s="42"/>
      <c r="FC462" s="42"/>
      <c r="FD462" s="42"/>
      <c r="FE462" s="42"/>
      <c r="FF462" s="42"/>
      <c r="FG462" s="42"/>
      <c r="FH462" s="42"/>
      <c r="FI462" s="42"/>
      <c r="FJ462" s="42"/>
      <c r="FK462" s="42"/>
      <c r="FL462" s="42"/>
      <c r="FM462" s="42"/>
      <c r="FN462" s="42"/>
      <c r="FO462" s="42"/>
      <c r="FP462" s="42"/>
      <c r="FQ462" s="42"/>
      <c r="FR462" s="42"/>
      <c r="FS462" s="42"/>
      <c r="FT462" s="42"/>
      <c r="FU462" s="42"/>
      <c r="FV462" s="42"/>
      <c r="FW462" s="42"/>
      <c r="FX462" s="42"/>
      <c r="FY462" s="42"/>
      <c r="FZ462" s="42"/>
      <c r="GA462" s="42"/>
      <c r="GB462" s="42"/>
      <c r="GC462" s="42"/>
      <c r="GD462" s="42"/>
      <c r="GE462" s="42"/>
      <c r="GF462" s="42"/>
      <c r="GG462" s="42"/>
      <c r="GH462" s="42"/>
      <c r="GI462" s="42"/>
      <c r="GJ462" s="42"/>
      <c r="GK462" s="42"/>
      <c r="GL462" s="42"/>
      <c r="GM462" s="42"/>
      <c r="GN462" s="42"/>
      <c r="GO462" s="42"/>
      <c r="GP462" s="42"/>
      <c r="GQ462" s="42"/>
      <c r="GR462" s="42"/>
      <c r="GS462" s="42"/>
      <c r="GT462" s="42"/>
      <c r="GU462" s="42"/>
      <c r="GV462" s="42"/>
      <c r="GW462" s="42"/>
      <c r="GX462" s="42"/>
      <c r="GY462" s="42"/>
    </row>
    <row r="463" spans="1:207" ht="15.75">
      <c r="A463" s="52"/>
      <c r="B463" s="42"/>
      <c r="C463" s="42"/>
      <c r="D463" s="42"/>
      <c r="E463" s="42"/>
      <c r="F463" s="44"/>
      <c r="G463" s="42"/>
      <c r="H463" s="42"/>
      <c r="I463" s="42"/>
      <c r="J463" s="42"/>
      <c r="K463" s="42"/>
      <c r="L463" s="42"/>
      <c r="M463" s="42"/>
      <c r="N463" s="42"/>
      <c r="O463" s="42"/>
      <c r="P463" s="42"/>
      <c r="Q463" s="42"/>
      <c r="R463" s="42"/>
      <c r="S463" s="42"/>
      <c r="T463" s="42"/>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c r="AR463" s="42"/>
      <c r="AS463" s="42"/>
      <c r="AT463" s="42"/>
      <c r="AU463" s="42"/>
      <c r="AV463" s="42"/>
      <c r="AW463" s="42"/>
      <c r="AX463" s="42"/>
      <c r="AY463" s="42"/>
      <c r="AZ463" s="42"/>
      <c r="BA463" s="42"/>
      <c r="BB463" s="42"/>
      <c r="BC463" s="42"/>
      <c r="BD463" s="42"/>
      <c r="BE463" s="42"/>
      <c r="BF463" s="42"/>
      <c r="BG463" s="42"/>
      <c r="BH463" s="42"/>
      <c r="BI463" s="42"/>
      <c r="BJ463" s="42"/>
      <c r="BK463" s="42"/>
      <c r="BL463" s="42"/>
      <c r="BM463" s="42"/>
      <c r="BN463" s="42"/>
      <c r="BO463" s="42"/>
      <c r="BP463" s="42"/>
      <c r="BQ463" s="42"/>
      <c r="BR463" s="42"/>
      <c r="BS463" s="42"/>
      <c r="BT463" s="42"/>
      <c r="BU463" s="42"/>
      <c r="BV463" s="42"/>
      <c r="BW463" s="42"/>
      <c r="BX463" s="42"/>
      <c r="BY463" s="42"/>
      <c r="BZ463" s="42"/>
      <c r="CA463" s="42"/>
      <c r="CB463" s="42"/>
      <c r="CC463" s="42"/>
      <c r="CD463" s="42"/>
      <c r="CE463" s="42"/>
      <c r="CF463" s="42"/>
      <c r="CG463" s="42"/>
      <c r="CH463" s="42"/>
      <c r="CI463" s="42"/>
      <c r="CJ463" s="42"/>
      <c r="CK463" s="42"/>
      <c r="CL463" s="42"/>
      <c r="CM463" s="42"/>
      <c r="CN463" s="42"/>
      <c r="CO463" s="42"/>
      <c r="CP463" s="42"/>
      <c r="CQ463" s="42"/>
      <c r="CR463" s="42"/>
      <c r="CS463" s="42"/>
      <c r="CT463" s="42"/>
      <c r="CU463" s="42"/>
      <c r="CV463" s="42"/>
      <c r="CW463" s="42"/>
      <c r="CX463" s="42"/>
      <c r="CY463" s="42"/>
      <c r="CZ463" s="42"/>
      <c r="DA463" s="42"/>
      <c r="DB463" s="42"/>
      <c r="DC463" s="42"/>
      <c r="DD463" s="42"/>
      <c r="DE463" s="42"/>
      <c r="DF463" s="42"/>
      <c r="DG463" s="42"/>
      <c r="DH463" s="42"/>
      <c r="DI463" s="42"/>
      <c r="DJ463" s="42"/>
      <c r="DK463" s="42"/>
      <c r="DL463" s="42"/>
      <c r="DM463" s="42"/>
      <c r="DN463" s="42"/>
      <c r="DO463" s="42"/>
      <c r="DP463" s="42"/>
      <c r="DQ463" s="42"/>
      <c r="DR463" s="42"/>
      <c r="DS463" s="42"/>
      <c r="DT463" s="42"/>
      <c r="DU463" s="42"/>
      <c r="DV463" s="42"/>
      <c r="DW463" s="42"/>
      <c r="DX463" s="42"/>
      <c r="DY463" s="42"/>
      <c r="DZ463" s="42"/>
      <c r="EA463" s="42"/>
      <c r="EB463" s="42"/>
      <c r="EC463" s="42"/>
      <c r="ED463" s="42"/>
      <c r="EE463" s="42"/>
      <c r="EF463" s="42"/>
      <c r="EG463" s="42"/>
      <c r="EH463" s="42"/>
      <c r="EI463" s="42"/>
      <c r="EJ463" s="42"/>
      <c r="EK463" s="42"/>
      <c r="EL463" s="42"/>
      <c r="EM463" s="42"/>
      <c r="EN463" s="42"/>
      <c r="EO463" s="42"/>
      <c r="EP463" s="42"/>
      <c r="EQ463" s="42"/>
      <c r="ER463" s="42"/>
      <c r="ES463" s="42"/>
      <c r="ET463" s="42"/>
      <c r="EU463" s="42"/>
      <c r="EV463" s="42"/>
      <c r="EW463" s="42"/>
      <c r="EX463" s="42"/>
      <c r="EY463" s="42"/>
      <c r="EZ463" s="42"/>
      <c r="FA463" s="42"/>
      <c r="FB463" s="42"/>
      <c r="FC463" s="42"/>
      <c r="FD463" s="42"/>
      <c r="FE463" s="42"/>
      <c r="FF463" s="42"/>
      <c r="FG463" s="42"/>
      <c r="FH463" s="42"/>
      <c r="FI463" s="42"/>
      <c r="FJ463" s="42"/>
      <c r="FK463" s="42"/>
      <c r="FL463" s="42"/>
      <c r="FM463" s="42"/>
      <c r="FN463" s="42"/>
      <c r="FO463" s="42"/>
      <c r="FP463" s="42"/>
      <c r="FQ463" s="42"/>
      <c r="FR463" s="42"/>
      <c r="FS463" s="42"/>
      <c r="FT463" s="42"/>
      <c r="FU463" s="42"/>
      <c r="FV463" s="42"/>
      <c r="FW463" s="42"/>
      <c r="FX463" s="42"/>
      <c r="FY463" s="42"/>
      <c r="FZ463" s="42"/>
      <c r="GA463" s="42"/>
      <c r="GB463" s="42"/>
      <c r="GC463" s="42"/>
      <c r="GD463" s="42"/>
      <c r="GE463" s="42"/>
      <c r="GF463" s="42"/>
      <c r="GG463" s="42"/>
      <c r="GH463" s="42"/>
      <c r="GI463" s="42"/>
      <c r="GJ463" s="42"/>
      <c r="GK463" s="42"/>
      <c r="GL463" s="42"/>
      <c r="GM463" s="42"/>
      <c r="GN463" s="42"/>
      <c r="GO463" s="42"/>
      <c r="GP463" s="42"/>
      <c r="GQ463" s="42"/>
      <c r="GR463" s="42"/>
      <c r="GS463" s="42"/>
      <c r="GT463" s="42"/>
      <c r="GU463" s="42"/>
      <c r="GV463" s="42"/>
      <c r="GW463" s="42"/>
      <c r="GX463" s="42"/>
      <c r="GY463" s="42"/>
    </row>
    <row r="464" spans="1:207" ht="15.75">
      <c r="A464" s="52"/>
      <c r="B464" s="42"/>
      <c r="C464" s="42"/>
      <c r="D464" s="42"/>
      <c r="E464" s="42"/>
      <c r="F464" s="44"/>
      <c r="G464" s="42"/>
      <c r="H464" s="42"/>
      <c r="I464" s="42"/>
      <c r="J464" s="42"/>
      <c r="K464" s="42"/>
      <c r="L464" s="42"/>
      <c r="M464" s="42"/>
      <c r="N464" s="42"/>
      <c r="O464" s="42"/>
      <c r="P464" s="42"/>
      <c r="Q464" s="42"/>
      <c r="R464" s="42"/>
      <c r="S464" s="42"/>
      <c r="T464" s="42"/>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s="42"/>
      <c r="BM464" s="42"/>
      <c r="BN464" s="42"/>
      <c r="BO464" s="42"/>
      <c r="BP464" s="42"/>
      <c r="BQ464" s="42"/>
      <c r="BR464" s="42"/>
      <c r="BS464" s="42"/>
      <c r="BT464" s="42"/>
      <c r="BU464" s="42"/>
      <c r="BV464" s="42"/>
      <c r="BW464" s="42"/>
      <c r="BX464" s="42"/>
      <c r="BY464" s="42"/>
      <c r="BZ464" s="42"/>
      <c r="CA464" s="42"/>
      <c r="CB464" s="42"/>
      <c r="CC464" s="42"/>
      <c r="CD464" s="42"/>
      <c r="CE464" s="42"/>
      <c r="CF464" s="42"/>
      <c r="CG464" s="42"/>
      <c r="CH464" s="42"/>
      <c r="CI464" s="42"/>
      <c r="CJ464" s="42"/>
      <c r="CK464" s="42"/>
      <c r="CL464" s="42"/>
      <c r="CM464" s="42"/>
      <c r="CN464" s="42"/>
      <c r="CO464" s="42"/>
      <c r="CP464" s="42"/>
      <c r="CQ464" s="42"/>
      <c r="CR464" s="42"/>
      <c r="CS464" s="42"/>
      <c r="CT464" s="42"/>
      <c r="CU464" s="42"/>
      <c r="CV464" s="42"/>
      <c r="CW464" s="42"/>
      <c r="CX464" s="42"/>
      <c r="CY464" s="42"/>
      <c r="CZ464" s="42"/>
      <c r="DA464" s="42"/>
      <c r="DB464" s="42"/>
      <c r="DC464" s="42"/>
      <c r="DD464" s="42"/>
      <c r="DE464" s="42"/>
      <c r="DF464" s="42"/>
      <c r="DG464" s="42"/>
      <c r="DH464" s="42"/>
      <c r="DI464" s="42"/>
      <c r="DJ464" s="42"/>
      <c r="DK464" s="42"/>
      <c r="DL464" s="42"/>
      <c r="DM464" s="42"/>
      <c r="DN464" s="42"/>
      <c r="DO464" s="42"/>
      <c r="DP464" s="42"/>
      <c r="DQ464" s="42"/>
      <c r="DR464" s="42"/>
      <c r="DS464" s="42"/>
      <c r="DT464" s="42"/>
      <c r="DU464" s="42"/>
      <c r="DV464" s="42"/>
      <c r="DW464" s="42"/>
      <c r="DX464" s="42"/>
      <c r="DY464" s="42"/>
      <c r="DZ464" s="42"/>
      <c r="EA464" s="42"/>
      <c r="EB464" s="42"/>
      <c r="EC464" s="42"/>
      <c r="ED464" s="42"/>
      <c r="EE464" s="42"/>
      <c r="EF464" s="42"/>
      <c r="EG464" s="42"/>
      <c r="EH464" s="42"/>
      <c r="EI464" s="42"/>
      <c r="EJ464" s="42"/>
      <c r="EK464" s="42"/>
      <c r="EL464" s="42"/>
      <c r="EM464" s="42"/>
      <c r="EN464" s="42"/>
      <c r="EO464" s="42"/>
      <c r="EP464" s="42"/>
      <c r="EQ464" s="42"/>
      <c r="ER464" s="42"/>
      <c r="ES464" s="42"/>
      <c r="ET464" s="42"/>
      <c r="EU464" s="42"/>
      <c r="EV464" s="42"/>
      <c r="EW464" s="42"/>
      <c r="EX464" s="42"/>
      <c r="EY464" s="42"/>
      <c r="EZ464" s="42"/>
      <c r="FA464" s="42"/>
      <c r="FB464" s="42"/>
      <c r="FC464" s="42"/>
      <c r="FD464" s="42"/>
      <c r="FE464" s="42"/>
      <c r="FF464" s="42"/>
      <c r="FG464" s="42"/>
      <c r="FH464" s="42"/>
      <c r="FI464" s="42"/>
      <c r="FJ464" s="42"/>
      <c r="FK464" s="42"/>
      <c r="FL464" s="42"/>
      <c r="FM464" s="42"/>
      <c r="FN464" s="42"/>
      <c r="FO464" s="42"/>
      <c r="FP464" s="42"/>
      <c r="FQ464" s="42"/>
      <c r="FR464" s="42"/>
      <c r="FS464" s="42"/>
      <c r="FT464" s="42"/>
      <c r="FU464" s="42"/>
      <c r="FV464" s="42"/>
      <c r="FW464" s="42"/>
      <c r="FX464" s="42"/>
      <c r="FY464" s="42"/>
      <c r="FZ464" s="42"/>
      <c r="GA464" s="42"/>
      <c r="GB464" s="42"/>
      <c r="GC464" s="42"/>
      <c r="GD464" s="42"/>
      <c r="GE464" s="42"/>
      <c r="GF464" s="42"/>
      <c r="GG464" s="42"/>
      <c r="GH464" s="42"/>
      <c r="GI464" s="42"/>
      <c r="GJ464" s="42"/>
      <c r="GK464" s="42"/>
      <c r="GL464" s="42"/>
      <c r="GM464" s="42"/>
      <c r="GN464" s="42"/>
      <c r="GO464" s="42"/>
      <c r="GP464" s="42"/>
      <c r="GQ464" s="42"/>
      <c r="GR464" s="42"/>
      <c r="GS464" s="42"/>
      <c r="GT464" s="42"/>
      <c r="GU464" s="42"/>
      <c r="GV464" s="42"/>
      <c r="GW464" s="42"/>
      <c r="GX464" s="42"/>
      <c r="GY464" s="42"/>
    </row>
    <row r="465" spans="1:207" ht="15.75">
      <c r="A465" s="52"/>
      <c r="B465" s="42"/>
      <c r="C465" s="42"/>
      <c r="D465" s="42"/>
      <c r="E465" s="42"/>
      <c r="F465" s="44"/>
      <c r="G465" s="42"/>
      <c r="H465" s="42"/>
      <c r="I465" s="42"/>
      <c r="J465" s="42"/>
      <c r="K465" s="42"/>
      <c r="L465" s="42"/>
      <c r="M465" s="42"/>
      <c r="N465" s="42"/>
      <c r="O465" s="42"/>
      <c r="P465" s="42"/>
      <c r="Q465" s="42"/>
      <c r="R465" s="42"/>
      <c r="S465" s="42"/>
      <c r="T465" s="42"/>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c r="BL465" s="42"/>
      <c r="BM465" s="42"/>
      <c r="BN465" s="42"/>
      <c r="BO465" s="42"/>
      <c r="BP465" s="42"/>
      <c r="BQ465" s="42"/>
      <c r="BR465" s="42"/>
      <c r="BS465" s="42"/>
      <c r="BT465" s="42"/>
      <c r="BU465" s="42"/>
      <c r="BV465" s="42"/>
      <c r="BW465" s="42"/>
      <c r="BX465" s="42"/>
      <c r="BY465" s="42"/>
      <c r="BZ465" s="42"/>
      <c r="CA465" s="42"/>
      <c r="CB465" s="42"/>
      <c r="CC465" s="42"/>
      <c r="CD465" s="42"/>
      <c r="CE465" s="42"/>
      <c r="CF465" s="42"/>
      <c r="CG465" s="42"/>
      <c r="CH465" s="42"/>
      <c r="CI465" s="42"/>
      <c r="CJ465" s="42"/>
      <c r="CK465" s="42"/>
      <c r="CL465" s="42"/>
      <c r="CM465" s="42"/>
      <c r="CN465" s="42"/>
      <c r="CO465" s="42"/>
      <c r="CP465" s="42"/>
      <c r="CQ465" s="42"/>
      <c r="CR465" s="42"/>
      <c r="CS465" s="42"/>
      <c r="CT465" s="42"/>
      <c r="CU465" s="42"/>
      <c r="CV465" s="42"/>
      <c r="CW465" s="42"/>
      <c r="CX465" s="42"/>
      <c r="CY465" s="42"/>
      <c r="CZ465" s="42"/>
      <c r="DA465" s="42"/>
      <c r="DB465" s="42"/>
      <c r="DC465" s="42"/>
      <c r="DD465" s="42"/>
      <c r="DE465" s="42"/>
      <c r="DF465" s="42"/>
      <c r="DG465" s="42"/>
      <c r="DH465" s="42"/>
      <c r="DI465" s="42"/>
      <c r="DJ465" s="42"/>
      <c r="DK465" s="42"/>
      <c r="DL465" s="42"/>
      <c r="DM465" s="42"/>
      <c r="DN465" s="42"/>
      <c r="DO465" s="42"/>
      <c r="DP465" s="42"/>
      <c r="DQ465" s="42"/>
      <c r="DR465" s="42"/>
      <c r="DS465" s="42"/>
      <c r="DT465" s="42"/>
      <c r="DU465" s="42"/>
      <c r="DV465" s="42"/>
      <c r="DW465" s="42"/>
      <c r="DX465" s="42"/>
      <c r="DY465" s="42"/>
      <c r="DZ465" s="42"/>
      <c r="EA465" s="42"/>
      <c r="EB465" s="42"/>
      <c r="EC465" s="42"/>
      <c r="ED465" s="42"/>
      <c r="EE465" s="42"/>
      <c r="EF465" s="42"/>
      <c r="EG465" s="42"/>
      <c r="EH465" s="42"/>
      <c r="EI465" s="42"/>
      <c r="EJ465" s="42"/>
      <c r="EK465" s="42"/>
      <c r="EL465" s="42"/>
      <c r="EM465" s="42"/>
      <c r="EN465" s="42"/>
      <c r="EO465" s="42"/>
      <c r="EP465" s="42"/>
      <c r="EQ465" s="42"/>
      <c r="ER465" s="42"/>
      <c r="ES465" s="42"/>
      <c r="ET465" s="42"/>
      <c r="EU465" s="42"/>
      <c r="EV465" s="42"/>
      <c r="EW465" s="42"/>
      <c r="EX465" s="42"/>
      <c r="EY465" s="42"/>
      <c r="EZ465" s="42"/>
      <c r="FA465" s="42"/>
      <c r="FB465" s="42"/>
      <c r="FC465" s="42"/>
      <c r="FD465" s="42"/>
      <c r="FE465" s="42"/>
      <c r="FF465" s="42"/>
      <c r="FG465" s="42"/>
      <c r="FH465" s="42"/>
      <c r="FI465" s="42"/>
      <c r="FJ465" s="42"/>
      <c r="FK465" s="42"/>
      <c r="FL465" s="42"/>
      <c r="FM465" s="42"/>
      <c r="FN465" s="42"/>
      <c r="FO465" s="42"/>
      <c r="FP465" s="42"/>
      <c r="FQ465" s="42"/>
      <c r="FR465" s="42"/>
      <c r="FS465" s="42"/>
      <c r="FT465" s="42"/>
      <c r="FU465" s="42"/>
      <c r="FV465" s="42"/>
      <c r="FW465" s="42"/>
      <c r="FX465" s="42"/>
      <c r="FY465" s="42"/>
      <c r="FZ465" s="42"/>
      <c r="GA465" s="42"/>
      <c r="GB465" s="42"/>
      <c r="GC465" s="42"/>
      <c r="GD465" s="42"/>
      <c r="GE465" s="42"/>
      <c r="GF465" s="42"/>
      <c r="GG465" s="42"/>
      <c r="GH465" s="42"/>
      <c r="GI465" s="42"/>
      <c r="GJ465" s="42"/>
      <c r="GK465" s="42"/>
      <c r="GL465" s="42"/>
      <c r="GM465" s="42"/>
      <c r="GN465" s="42"/>
      <c r="GO465" s="42"/>
      <c r="GP465" s="42"/>
      <c r="GQ465" s="42"/>
      <c r="GR465" s="42"/>
      <c r="GS465" s="42"/>
      <c r="GT465" s="42"/>
      <c r="GU465" s="42"/>
      <c r="GV465" s="42"/>
      <c r="GW465" s="42"/>
      <c r="GX465" s="42"/>
      <c r="GY465" s="42"/>
    </row>
    <row r="466" spans="1:207" ht="15.75">
      <c r="A466" s="52"/>
      <c r="B466" s="42"/>
      <c r="C466" s="42"/>
      <c r="D466" s="42"/>
      <c r="E466" s="42"/>
      <c r="F466" s="44"/>
      <c r="G466" s="42"/>
      <c r="H466" s="42"/>
      <c r="I466" s="42"/>
      <c r="J466" s="42"/>
      <c r="K466" s="42"/>
      <c r="L466" s="42"/>
      <c r="M466" s="42"/>
      <c r="N466" s="42"/>
      <c r="O466" s="42"/>
      <c r="P466" s="42"/>
      <c r="Q466" s="42"/>
      <c r="R466" s="42"/>
      <c r="S466" s="42"/>
      <c r="T466" s="42"/>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s="42"/>
      <c r="BM466" s="42"/>
      <c r="BN466" s="42"/>
      <c r="BO466" s="42"/>
      <c r="BP466" s="42"/>
      <c r="BQ466" s="42"/>
      <c r="BR466" s="42"/>
      <c r="BS466" s="42"/>
      <c r="BT466" s="42"/>
      <c r="BU466" s="42"/>
      <c r="BV466" s="42"/>
      <c r="BW466" s="42"/>
      <c r="BX466" s="42"/>
      <c r="BY466" s="42"/>
      <c r="BZ466" s="42"/>
      <c r="CA466" s="42"/>
      <c r="CB466" s="42"/>
      <c r="CC466" s="42"/>
      <c r="CD466" s="42"/>
      <c r="CE466" s="42"/>
      <c r="CF466" s="42"/>
      <c r="CG466" s="42"/>
      <c r="CH466" s="42"/>
      <c r="CI466" s="42"/>
      <c r="CJ466" s="42"/>
      <c r="CK466" s="42"/>
      <c r="CL466" s="42"/>
      <c r="CM466" s="42"/>
      <c r="CN466" s="42"/>
      <c r="CO466" s="42"/>
      <c r="CP466" s="42"/>
      <c r="CQ466" s="42"/>
      <c r="CR466" s="42"/>
      <c r="CS466" s="42"/>
      <c r="CT466" s="42"/>
      <c r="CU466" s="42"/>
      <c r="CV466" s="42"/>
      <c r="CW466" s="42"/>
      <c r="CX466" s="42"/>
      <c r="CY466" s="42"/>
      <c r="CZ466" s="42"/>
      <c r="DA466" s="42"/>
      <c r="DB466" s="42"/>
      <c r="DC466" s="42"/>
      <c r="DD466" s="42"/>
      <c r="DE466" s="42"/>
      <c r="DF466" s="42"/>
      <c r="DG466" s="42"/>
      <c r="DH466" s="42"/>
      <c r="DI466" s="42"/>
      <c r="DJ466" s="42"/>
      <c r="DK466" s="42"/>
      <c r="DL466" s="42"/>
      <c r="DM466" s="42"/>
      <c r="DN466" s="42"/>
      <c r="DO466" s="42"/>
      <c r="DP466" s="42"/>
      <c r="DQ466" s="42"/>
      <c r="DR466" s="42"/>
      <c r="DS466" s="42"/>
      <c r="DT466" s="42"/>
      <c r="DU466" s="42"/>
      <c r="DV466" s="42"/>
      <c r="DW466" s="42"/>
      <c r="DX466" s="42"/>
      <c r="DY466" s="42"/>
      <c r="DZ466" s="42"/>
      <c r="EA466" s="42"/>
      <c r="EB466" s="42"/>
      <c r="EC466" s="42"/>
      <c r="ED466" s="42"/>
      <c r="EE466" s="42"/>
      <c r="EF466" s="42"/>
      <c r="EG466" s="42"/>
      <c r="EH466" s="42"/>
      <c r="EI466" s="42"/>
      <c r="EJ466" s="42"/>
      <c r="EK466" s="42"/>
      <c r="EL466" s="42"/>
      <c r="EM466" s="42"/>
      <c r="EN466" s="42"/>
      <c r="EO466" s="42"/>
      <c r="EP466" s="42"/>
      <c r="EQ466" s="42"/>
      <c r="ER466" s="42"/>
      <c r="ES466" s="42"/>
      <c r="ET466" s="42"/>
      <c r="EU466" s="42"/>
      <c r="EV466" s="42"/>
      <c r="EW466" s="42"/>
      <c r="EX466" s="42"/>
      <c r="EY466" s="42"/>
      <c r="EZ466" s="42"/>
      <c r="FA466" s="42"/>
      <c r="FB466" s="42"/>
      <c r="FC466" s="42"/>
      <c r="FD466" s="42"/>
      <c r="FE466" s="42"/>
      <c r="FF466" s="42"/>
      <c r="FG466" s="42"/>
      <c r="FH466" s="42"/>
      <c r="FI466" s="42"/>
      <c r="FJ466" s="42"/>
      <c r="FK466" s="42"/>
      <c r="FL466" s="42"/>
      <c r="FM466" s="42"/>
      <c r="FN466" s="42"/>
      <c r="FO466" s="42"/>
      <c r="FP466" s="42"/>
      <c r="FQ466" s="42"/>
      <c r="FR466" s="42"/>
      <c r="FS466" s="42"/>
      <c r="FT466" s="42"/>
      <c r="FU466" s="42"/>
      <c r="FV466" s="42"/>
      <c r="FW466" s="42"/>
      <c r="FX466" s="42"/>
      <c r="FY466" s="42"/>
      <c r="FZ466" s="42"/>
      <c r="GA466" s="42"/>
      <c r="GB466" s="42"/>
      <c r="GC466" s="42"/>
      <c r="GD466" s="42"/>
      <c r="GE466" s="42"/>
      <c r="GF466" s="42"/>
      <c r="GG466" s="42"/>
      <c r="GH466" s="42"/>
      <c r="GI466" s="42"/>
      <c r="GJ466" s="42"/>
      <c r="GK466" s="42"/>
      <c r="GL466" s="42"/>
      <c r="GM466" s="42"/>
      <c r="GN466" s="42"/>
      <c r="GO466" s="42"/>
      <c r="GP466" s="42"/>
      <c r="GQ466" s="42"/>
      <c r="GR466" s="42"/>
      <c r="GS466" s="42"/>
      <c r="GT466" s="42"/>
      <c r="GU466" s="42"/>
      <c r="GV466" s="42"/>
      <c r="GW466" s="42"/>
      <c r="GX466" s="42"/>
      <c r="GY466" s="42"/>
    </row>
    <row r="467" spans="1:207" ht="15.75">
      <c r="A467" s="52"/>
      <c r="B467" s="42"/>
      <c r="C467" s="42"/>
      <c r="D467" s="42"/>
      <c r="E467" s="42"/>
      <c r="F467" s="44"/>
      <c r="G467" s="42"/>
      <c r="H467" s="42"/>
      <c r="I467" s="42"/>
      <c r="J467" s="42"/>
      <c r="K467" s="42"/>
      <c r="L467" s="42"/>
      <c r="M467" s="42"/>
      <c r="N467" s="42"/>
      <c r="O467" s="42"/>
      <c r="P467" s="42"/>
      <c r="Q467" s="42"/>
      <c r="R467" s="42"/>
      <c r="S467" s="42"/>
      <c r="T467" s="42"/>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c r="AR467" s="42"/>
      <c r="AS467" s="42"/>
      <c r="AT467" s="42"/>
      <c r="AU467" s="42"/>
      <c r="AV467" s="42"/>
      <c r="AW467" s="42"/>
      <c r="AX467" s="42"/>
      <c r="AY467" s="42"/>
      <c r="AZ467" s="42"/>
      <c r="BA467" s="42"/>
      <c r="BB467" s="42"/>
      <c r="BC467" s="42"/>
      <c r="BD467" s="42"/>
      <c r="BE467" s="42"/>
      <c r="BF467" s="42"/>
      <c r="BG467" s="42"/>
      <c r="BH467" s="42"/>
      <c r="BI467" s="42"/>
      <c r="BJ467" s="42"/>
      <c r="BK467" s="42"/>
      <c r="BL467" s="42"/>
      <c r="BM467" s="42"/>
      <c r="BN467" s="42"/>
      <c r="BO467" s="42"/>
      <c r="BP467" s="42"/>
      <c r="BQ467" s="42"/>
      <c r="BR467" s="42"/>
      <c r="BS467" s="42"/>
      <c r="BT467" s="42"/>
      <c r="BU467" s="42"/>
      <c r="BV467" s="42"/>
      <c r="BW467" s="42"/>
      <c r="BX467" s="42"/>
      <c r="BY467" s="42"/>
      <c r="BZ467" s="42"/>
      <c r="CA467" s="42"/>
      <c r="CB467" s="42"/>
      <c r="CC467" s="42"/>
      <c r="CD467" s="42"/>
      <c r="CE467" s="42"/>
      <c r="CF467" s="42"/>
      <c r="CG467" s="42"/>
      <c r="CH467" s="42"/>
      <c r="CI467" s="42"/>
      <c r="CJ467" s="42"/>
      <c r="CK467" s="42"/>
      <c r="CL467" s="42"/>
      <c r="CM467" s="42"/>
      <c r="CN467" s="42"/>
      <c r="CO467" s="42"/>
      <c r="CP467" s="42"/>
      <c r="CQ467" s="42"/>
      <c r="CR467" s="42"/>
      <c r="CS467" s="42"/>
      <c r="CT467" s="42"/>
      <c r="CU467" s="42"/>
      <c r="CV467" s="42"/>
      <c r="CW467" s="42"/>
      <c r="CX467" s="42"/>
      <c r="CY467" s="42"/>
      <c r="CZ467" s="42"/>
      <c r="DA467" s="42"/>
      <c r="DB467" s="42"/>
      <c r="DC467" s="42"/>
      <c r="DD467" s="42"/>
      <c r="DE467" s="42"/>
      <c r="DF467" s="42"/>
      <c r="DG467" s="42"/>
      <c r="DH467" s="42"/>
      <c r="DI467" s="42"/>
      <c r="DJ467" s="42"/>
      <c r="DK467" s="42"/>
      <c r="DL467" s="42"/>
      <c r="DM467" s="42"/>
      <c r="DN467" s="42"/>
      <c r="DO467" s="42"/>
      <c r="DP467" s="42"/>
      <c r="DQ467" s="42"/>
      <c r="DR467" s="42"/>
      <c r="DS467" s="42"/>
      <c r="DT467" s="42"/>
      <c r="DU467" s="42"/>
      <c r="DV467" s="42"/>
      <c r="DW467" s="42"/>
      <c r="DX467" s="42"/>
      <c r="DY467" s="42"/>
      <c r="DZ467" s="42"/>
      <c r="EA467" s="42"/>
      <c r="EB467" s="42"/>
      <c r="EC467" s="42"/>
      <c r="ED467" s="42"/>
      <c r="EE467" s="42"/>
      <c r="EF467" s="42"/>
      <c r="EG467" s="42"/>
      <c r="EH467" s="42"/>
      <c r="EI467" s="42"/>
      <c r="EJ467" s="42"/>
      <c r="EK467" s="42"/>
      <c r="EL467" s="42"/>
      <c r="EM467" s="42"/>
      <c r="EN467" s="42"/>
      <c r="EO467" s="42"/>
      <c r="EP467" s="42"/>
      <c r="EQ467" s="42"/>
      <c r="ER467" s="42"/>
      <c r="ES467" s="42"/>
      <c r="ET467" s="42"/>
      <c r="EU467" s="42"/>
      <c r="EV467" s="42"/>
      <c r="EW467" s="42"/>
      <c r="EX467" s="42"/>
      <c r="EY467" s="42"/>
      <c r="EZ467" s="42"/>
      <c r="FA467" s="42"/>
      <c r="FB467" s="42"/>
      <c r="FC467" s="42"/>
      <c r="FD467" s="42"/>
      <c r="FE467" s="42"/>
      <c r="FF467" s="42"/>
      <c r="FG467" s="42"/>
      <c r="FH467" s="42"/>
      <c r="FI467" s="42"/>
      <c r="FJ467" s="42"/>
      <c r="FK467" s="42"/>
      <c r="FL467" s="42"/>
      <c r="FM467" s="42"/>
      <c r="FN467" s="42"/>
      <c r="FO467" s="42"/>
      <c r="FP467" s="42"/>
      <c r="FQ467" s="42"/>
      <c r="FR467" s="42"/>
      <c r="FS467" s="42"/>
      <c r="FT467" s="42"/>
      <c r="FU467" s="42"/>
      <c r="FV467" s="42"/>
      <c r="FW467" s="42"/>
      <c r="FX467" s="42"/>
      <c r="FY467" s="42"/>
      <c r="FZ467" s="42"/>
      <c r="GA467" s="42"/>
      <c r="GB467" s="42"/>
      <c r="GC467" s="42"/>
      <c r="GD467" s="42"/>
      <c r="GE467" s="42"/>
      <c r="GF467" s="42"/>
      <c r="GG467" s="42"/>
      <c r="GH467" s="42"/>
      <c r="GI467" s="42"/>
      <c r="GJ467" s="42"/>
      <c r="GK467" s="42"/>
      <c r="GL467" s="42"/>
      <c r="GM467" s="42"/>
      <c r="GN467" s="42"/>
      <c r="GO467" s="42"/>
      <c r="GP467" s="42"/>
      <c r="GQ467" s="42"/>
      <c r="GR467" s="42"/>
      <c r="GS467" s="42"/>
      <c r="GT467" s="42"/>
      <c r="GU467" s="42"/>
      <c r="GV467" s="42"/>
      <c r="GW467" s="42"/>
      <c r="GX467" s="42"/>
      <c r="GY467" s="42"/>
    </row>
    <row r="468" spans="1:207" ht="15.75">
      <c r="A468" s="52"/>
      <c r="B468" s="42"/>
      <c r="C468" s="42"/>
      <c r="D468" s="42"/>
      <c r="E468" s="42"/>
      <c r="F468" s="44"/>
      <c r="G468" s="42"/>
      <c r="H468" s="42"/>
      <c r="I468" s="42"/>
      <c r="J468" s="42"/>
      <c r="K468" s="42"/>
      <c r="L468" s="42"/>
      <c r="M468" s="42"/>
      <c r="N468" s="42"/>
      <c r="O468" s="42"/>
      <c r="P468" s="42"/>
      <c r="Q468" s="42"/>
      <c r="R468" s="42"/>
      <c r="S468" s="42"/>
      <c r="T468" s="42"/>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s="42"/>
      <c r="BM468" s="42"/>
      <c r="BN468" s="42"/>
      <c r="BO468" s="42"/>
      <c r="BP468" s="42"/>
      <c r="BQ468" s="42"/>
      <c r="BR468" s="42"/>
      <c r="BS468" s="42"/>
      <c r="BT468" s="42"/>
      <c r="BU468" s="42"/>
      <c r="BV468" s="42"/>
      <c r="BW468" s="42"/>
      <c r="BX468" s="42"/>
      <c r="BY468" s="42"/>
      <c r="BZ468" s="42"/>
      <c r="CA468" s="42"/>
      <c r="CB468" s="42"/>
      <c r="CC468" s="42"/>
      <c r="CD468" s="42"/>
      <c r="CE468" s="42"/>
      <c r="CF468" s="42"/>
      <c r="CG468" s="42"/>
      <c r="CH468" s="42"/>
      <c r="CI468" s="42"/>
      <c r="CJ468" s="42"/>
      <c r="CK468" s="42"/>
      <c r="CL468" s="42"/>
      <c r="CM468" s="42"/>
      <c r="CN468" s="42"/>
      <c r="CO468" s="42"/>
      <c r="CP468" s="42"/>
      <c r="CQ468" s="42"/>
      <c r="CR468" s="42"/>
      <c r="CS468" s="42"/>
      <c r="CT468" s="42"/>
      <c r="CU468" s="42"/>
      <c r="CV468" s="42"/>
      <c r="CW468" s="42"/>
      <c r="CX468" s="42"/>
      <c r="CY468" s="42"/>
      <c r="CZ468" s="42"/>
      <c r="DA468" s="42"/>
      <c r="DB468" s="42"/>
      <c r="DC468" s="42"/>
      <c r="DD468" s="42"/>
      <c r="DE468" s="42"/>
      <c r="DF468" s="42"/>
      <c r="DG468" s="42"/>
      <c r="DH468" s="42"/>
      <c r="DI468" s="42"/>
      <c r="DJ468" s="42"/>
      <c r="DK468" s="42"/>
      <c r="DL468" s="42"/>
      <c r="DM468" s="42"/>
      <c r="DN468" s="42"/>
      <c r="DO468" s="42"/>
      <c r="DP468" s="42"/>
      <c r="DQ468" s="42"/>
      <c r="DR468" s="42"/>
      <c r="DS468" s="42"/>
      <c r="DT468" s="42"/>
      <c r="DU468" s="42"/>
      <c r="DV468" s="42"/>
      <c r="DW468" s="42"/>
      <c r="DX468" s="42"/>
      <c r="DY468" s="42"/>
      <c r="DZ468" s="42"/>
      <c r="EA468" s="42"/>
      <c r="EB468" s="42"/>
      <c r="EC468" s="42"/>
      <c r="ED468" s="42"/>
      <c r="EE468" s="42"/>
      <c r="EF468" s="42"/>
      <c r="EG468" s="42"/>
      <c r="EH468" s="42"/>
      <c r="EI468" s="42"/>
      <c r="EJ468" s="42"/>
      <c r="EK468" s="42"/>
      <c r="EL468" s="42"/>
      <c r="EM468" s="42"/>
      <c r="EN468" s="42"/>
      <c r="EO468" s="42"/>
      <c r="EP468" s="42"/>
      <c r="EQ468" s="42"/>
      <c r="ER468" s="42"/>
      <c r="ES468" s="42"/>
      <c r="ET468" s="42"/>
      <c r="EU468" s="42"/>
      <c r="EV468" s="42"/>
      <c r="EW468" s="42"/>
      <c r="EX468" s="42"/>
      <c r="EY468" s="42"/>
      <c r="EZ468" s="42"/>
      <c r="FA468" s="42"/>
      <c r="FB468" s="42"/>
      <c r="FC468" s="42"/>
      <c r="FD468" s="42"/>
      <c r="FE468" s="42"/>
      <c r="FF468" s="42"/>
      <c r="FG468" s="42"/>
      <c r="FH468" s="42"/>
      <c r="FI468" s="42"/>
      <c r="FJ468" s="42"/>
      <c r="FK468" s="42"/>
      <c r="FL468" s="42"/>
      <c r="FM468" s="42"/>
      <c r="FN468" s="42"/>
      <c r="FO468" s="42"/>
      <c r="FP468" s="42"/>
      <c r="FQ468" s="42"/>
      <c r="FR468" s="42"/>
      <c r="FS468" s="42"/>
      <c r="FT468" s="42"/>
      <c r="FU468" s="42"/>
      <c r="FV468" s="42"/>
      <c r="FW468" s="42"/>
      <c r="FX468" s="42"/>
      <c r="FY468" s="42"/>
      <c r="FZ468" s="42"/>
      <c r="GA468" s="42"/>
      <c r="GB468" s="42"/>
      <c r="GC468" s="42"/>
      <c r="GD468" s="42"/>
      <c r="GE468" s="42"/>
      <c r="GF468" s="42"/>
      <c r="GG468" s="42"/>
      <c r="GH468" s="42"/>
      <c r="GI468" s="42"/>
      <c r="GJ468" s="42"/>
      <c r="GK468" s="42"/>
      <c r="GL468" s="42"/>
      <c r="GM468" s="42"/>
      <c r="GN468" s="42"/>
      <c r="GO468" s="42"/>
      <c r="GP468" s="42"/>
      <c r="GQ468" s="42"/>
      <c r="GR468" s="42"/>
      <c r="GS468" s="42"/>
      <c r="GT468" s="42"/>
      <c r="GU468" s="42"/>
      <c r="GV468" s="42"/>
      <c r="GW468" s="42"/>
      <c r="GX468" s="42"/>
      <c r="GY468" s="42"/>
    </row>
    <row r="469" spans="1:207" ht="15.75">
      <c r="A469" s="52"/>
      <c r="B469" s="42"/>
      <c r="C469" s="42"/>
      <c r="D469" s="42"/>
      <c r="E469" s="42"/>
      <c r="F469" s="44"/>
      <c r="G469" s="42"/>
      <c r="H469" s="42"/>
      <c r="I469" s="42"/>
      <c r="J469" s="42"/>
      <c r="K469" s="42"/>
      <c r="L469" s="42"/>
      <c r="M469" s="42"/>
      <c r="N469" s="42"/>
      <c r="O469" s="42"/>
      <c r="P469" s="42"/>
      <c r="Q469" s="42"/>
      <c r="R469" s="42"/>
      <c r="S469" s="42"/>
      <c r="T469" s="42"/>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s="42"/>
      <c r="BM469" s="42"/>
      <c r="BN469" s="42"/>
      <c r="BO469" s="42"/>
      <c r="BP469" s="42"/>
      <c r="BQ469" s="42"/>
      <c r="BR469" s="42"/>
      <c r="BS469" s="42"/>
      <c r="BT469" s="42"/>
      <c r="BU469" s="42"/>
      <c r="BV469" s="42"/>
      <c r="BW469" s="42"/>
      <c r="BX469" s="42"/>
      <c r="BY469" s="42"/>
      <c r="BZ469" s="42"/>
      <c r="CA469" s="42"/>
      <c r="CB469" s="42"/>
      <c r="CC469" s="42"/>
      <c r="CD469" s="42"/>
      <c r="CE469" s="42"/>
      <c r="CF469" s="42"/>
      <c r="CG469" s="42"/>
      <c r="CH469" s="42"/>
      <c r="CI469" s="42"/>
      <c r="CJ469" s="42"/>
      <c r="CK469" s="42"/>
      <c r="CL469" s="42"/>
      <c r="CM469" s="42"/>
      <c r="CN469" s="42"/>
      <c r="CO469" s="42"/>
      <c r="CP469" s="42"/>
      <c r="CQ469" s="42"/>
      <c r="CR469" s="42"/>
      <c r="CS469" s="42"/>
      <c r="CT469" s="42"/>
      <c r="CU469" s="42"/>
      <c r="CV469" s="42"/>
      <c r="CW469" s="42"/>
      <c r="CX469" s="42"/>
      <c r="CY469" s="42"/>
      <c r="CZ469" s="42"/>
      <c r="DA469" s="42"/>
      <c r="DB469" s="42"/>
      <c r="DC469" s="42"/>
      <c r="DD469" s="42"/>
      <c r="DE469" s="42"/>
      <c r="DF469" s="42"/>
      <c r="DG469" s="42"/>
      <c r="DH469" s="42"/>
      <c r="DI469" s="42"/>
      <c r="DJ469" s="42"/>
      <c r="DK469" s="42"/>
      <c r="DL469" s="42"/>
      <c r="DM469" s="42"/>
      <c r="DN469" s="42"/>
      <c r="DO469" s="42"/>
      <c r="DP469" s="42"/>
      <c r="DQ469" s="42"/>
      <c r="DR469" s="42"/>
      <c r="DS469" s="42"/>
      <c r="DT469" s="42"/>
      <c r="DU469" s="42"/>
      <c r="DV469" s="42"/>
      <c r="DW469" s="42"/>
      <c r="DX469" s="42"/>
      <c r="DY469" s="42"/>
      <c r="DZ469" s="42"/>
      <c r="EA469" s="42"/>
      <c r="EB469" s="42"/>
      <c r="EC469" s="42"/>
      <c r="ED469" s="42"/>
      <c r="EE469" s="42"/>
      <c r="EF469" s="42"/>
      <c r="EG469" s="42"/>
      <c r="EH469" s="42"/>
      <c r="EI469" s="42"/>
      <c r="EJ469" s="42"/>
      <c r="EK469" s="42"/>
      <c r="EL469" s="42"/>
      <c r="EM469" s="42"/>
      <c r="EN469" s="42"/>
      <c r="EO469" s="42"/>
      <c r="EP469" s="42"/>
      <c r="EQ469" s="42"/>
      <c r="ER469" s="42"/>
      <c r="ES469" s="42"/>
      <c r="ET469" s="42"/>
      <c r="EU469" s="42"/>
      <c r="EV469" s="42"/>
      <c r="EW469" s="42"/>
      <c r="EX469" s="42"/>
      <c r="EY469" s="42"/>
      <c r="EZ469" s="42"/>
      <c r="FA469" s="42"/>
      <c r="FB469" s="42"/>
      <c r="FC469" s="42"/>
      <c r="FD469" s="42"/>
      <c r="FE469" s="42"/>
      <c r="FF469" s="42"/>
      <c r="FG469" s="42"/>
      <c r="FH469" s="42"/>
      <c r="FI469" s="42"/>
      <c r="FJ469" s="42"/>
      <c r="FK469" s="42"/>
      <c r="FL469" s="42"/>
      <c r="FM469" s="42"/>
      <c r="FN469" s="42"/>
      <c r="FO469" s="42"/>
      <c r="FP469" s="42"/>
      <c r="FQ469" s="42"/>
      <c r="FR469" s="42"/>
      <c r="FS469" s="42"/>
      <c r="FT469" s="42"/>
      <c r="FU469" s="42"/>
      <c r="FV469" s="42"/>
      <c r="FW469" s="42"/>
      <c r="FX469" s="42"/>
      <c r="FY469" s="42"/>
      <c r="FZ469" s="42"/>
      <c r="GA469" s="42"/>
      <c r="GB469" s="42"/>
      <c r="GC469" s="42"/>
      <c r="GD469" s="42"/>
      <c r="GE469" s="42"/>
      <c r="GF469" s="42"/>
      <c r="GG469" s="42"/>
      <c r="GH469" s="42"/>
      <c r="GI469" s="42"/>
      <c r="GJ469" s="42"/>
      <c r="GK469" s="42"/>
      <c r="GL469" s="42"/>
      <c r="GM469" s="42"/>
      <c r="GN469" s="42"/>
      <c r="GO469" s="42"/>
      <c r="GP469" s="42"/>
      <c r="GQ469" s="42"/>
      <c r="GR469" s="42"/>
      <c r="GS469" s="42"/>
      <c r="GT469" s="42"/>
      <c r="GU469" s="42"/>
      <c r="GV469" s="42"/>
      <c r="GW469" s="42"/>
      <c r="GX469" s="42"/>
      <c r="GY469" s="42"/>
    </row>
    <row r="470" spans="1:207" ht="15.75">
      <c r="A470" s="52"/>
      <c r="B470" s="42"/>
      <c r="C470" s="42"/>
      <c r="D470" s="42"/>
      <c r="E470" s="42"/>
      <c r="F470" s="44"/>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s="42"/>
      <c r="BM470" s="42"/>
      <c r="BN470" s="42"/>
      <c r="BO470" s="42"/>
      <c r="BP470" s="42"/>
      <c r="BQ470" s="42"/>
      <c r="BR470" s="42"/>
      <c r="BS470" s="42"/>
      <c r="BT470" s="42"/>
      <c r="BU470" s="42"/>
      <c r="BV470" s="42"/>
      <c r="BW470" s="42"/>
      <c r="BX470" s="42"/>
      <c r="BY470" s="42"/>
      <c r="BZ470" s="42"/>
      <c r="CA470" s="42"/>
      <c r="CB470" s="42"/>
      <c r="CC470" s="42"/>
      <c r="CD470" s="42"/>
      <c r="CE470" s="42"/>
      <c r="CF470" s="42"/>
      <c r="CG470" s="42"/>
      <c r="CH470" s="42"/>
      <c r="CI470" s="42"/>
      <c r="CJ470" s="42"/>
      <c r="CK470" s="42"/>
      <c r="CL470" s="42"/>
      <c r="CM470" s="42"/>
      <c r="CN470" s="42"/>
      <c r="CO470" s="42"/>
      <c r="CP470" s="42"/>
      <c r="CQ470" s="42"/>
      <c r="CR470" s="42"/>
      <c r="CS470" s="42"/>
      <c r="CT470" s="42"/>
      <c r="CU470" s="42"/>
      <c r="CV470" s="42"/>
      <c r="CW470" s="42"/>
      <c r="CX470" s="42"/>
      <c r="CY470" s="42"/>
      <c r="CZ470" s="42"/>
      <c r="DA470" s="42"/>
      <c r="DB470" s="42"/>
      <c r="DC470" s="42"/>
      <c r="DD470" s="42"/>
      <c r="DE470" s="42"/>
      <c r="DF470" s="42"/>
      <c r="DG470" s="42"/>
      <c r="DH470" s="42"/>
      <c r="DI470" s="42"/>
      <c r="DJ470" s="42"/>
      <c r="DK470" s="42"/>
      <c r="DL470" s="42"/>
      <c r="DM470" s="42"/>
      <c r="DN470" s="42"/>
      <c r="DO470" s="42"/>
      <c r="DP470" s="42"/>
      <c r="DQ470" s="42"/>
      <c r="DR470" s="42"/>
      <c r="DS470" s="42"/>
      <c r="DT470" s="42"/>
      <c r="DU470" s="42"/>
      <c r="DV470" s="42"/>
      <c r="DW470" s="42"/>
      <c r="DX470" s="42"/>
      <c r="DY470" s="42"/>
      <c r="DZ470" s="42"/>
      <c r="EA470" s="42"/>
      <c r="EB470" s="42"/>
      <c r="EC470" s="42"/>
      <c r="ED470" s="42"/>
      <c r="EE470" s="42"/>
      <c r="EF470" s="42"/>
      <c r="EG470" s="42"/>
      <c r="EH470" s="42"/>
      <c r="EI470" s="42"/>
      <c r="EJ470" s="42"/>
      <c r="EK470" s="42"/>
      <c r="EL470" s="42"/>
      <c r="EM470" s="42"/>
      <c r="EN470" s="42"/>
      <c r="EO470" s="42"/>
      <c r="EP470" s="42"/>
      <c r="EQ470" s="42"/>
      <c r="ER470" s="42"/>
      <c r="ES470" s="42"/>
      <c r="ET470" s="42"/>
      <c r="EU470" s="42"/>
      <c r="EV470" s="42"/>
      <c r="EW470" s="42"/>
      <c r="EX470" s="42"/>
      <c r="EY470" s="42"/>
      <c r="EZ470" s="42"/>
      <c r="FA470" s="42"/>
      <c r="FB470" s="42"/>
      <c r="FC470" s="42"/>
      <c r="FD470" s="42"/>
      <c r="FE470" s="42"/>
      <c r="FF470" s="42"/>
      <c r="FG470" s="42"/>
      <c r="FH470" s="42"/>
      <c r="FI470" s="42"/>
      <c r="FJ470" s="42"/>
      <c r="FK470" s="42"/>
      <c r="FL470" s="42"/>
      <c r="FM470" s="42"/>
      <c r="FN470" s="42"/>
      <c r="FO470" s="42"/>
      <c r="FP470" s="42"/>
      <c r="FQ470" s="42"/>
      <c r="FR470" s="42"/>
      <c r="FS470" s="42"/>
      <c r="FT470" s="42"/>
      <c r="FU470" s="42"/>
      <c r="FV470" s="42"/>
      <c r="FW470" s="42"/>
      <c r="FX470" s="42"/>
      <c r="FY470" s="42"/>
      <c r="FZ470" s="42"/>
      <c r="GA470" s="42"/>
      <c r="GB470" s="42"/>
      <c r="GC470" s="42"/>
      <c r="GD470" s="42"/>
      <c r="GE470" s="42"/>
      <c r="GF470" s="42"/>
      <c r="GG470" s="42"/>
      <c r="GH470" s="42"/>
      <c r="GI470" s="42"/>
      <c r="GJ470" s="42"/>
      <c r="GK470" s="42"/>
      <c r="GL470" s="42"/>
      <c r="GM470" s="42"/>
      <c r="GN470" s="42"/>
      <c r="GO470" s="42"/>
      <c r="GP470" s="42"/>
      <c r="GQ470" s="42"/>
      <c r="GR470" s="42"/>
      <c r="GS470" s="42"/>
      <c r="GT470" s="42"/>
      <c r="GU470" s="42"/>
      <c r="GV470" s="42"/>
      <c r="GW470" s="42"/>
      <c r="GX470" s="42"/>
      <c r="GY470" s="42"/>
    </row>
    <row r="471" spans="1:207" ht="15.75">
      <c r="A471" s="52"/>
      <c r="B471" s="42"/>
      <c r="C471" s="42"/>
      <c r="D471" s="42"/>
      <c r="E471" s="42"/>
      <c r="F471" s="44"/>
      <c r="G471" s="42"/>
      <c r="H471" s="42"/>
      <c r="I471" s="42"/>
      <c r="J471" s="42"/>
      <c r="K471" s="42"/>
      <c r="L471" s="42"/>
      <c r="M471" s="42"/>
      <c r="N471" s="42"/>
      <c r="O471" s="42"/>
      <c r="P471" s="42"/>
      <c r="Q471" s="42"/>
      <c r="R471" s="42"/>
      <c r="S471" s="42"/>
      <c r="T471" s="42"/>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s="42"/>
      <c r="BM471" s="42"/>
      <c r="BN471" s="42"/>
      <c r="BO471" s="42"/>
      <c r="BP471" s="42"/>
      <c r="BQ471" s="42"/>
      <c r="BR471" s="42"/>
      <c r="BS471" s="42"/>
      <c r="BT471" s="42"/>
      <c r="BU471" s="42"/>
      <c r="BV471" s="42"/>
      <c r="BW471" s="42"/>
      <c r="BX471" s="42"/>
      <c r="BY471" s="42"/>
      <c r="BZ471" s="42"/>
      <c r="CA471" s="42"/>
      <c r="CB471" s="42"/>
      <c r="CC471" s="42"/>
      <c r="CD471" s="42"/>
      <c r="CE471" s="42"/>
      <c r="CF471" s="42"/>
      <c r="CG471" s="42"/>
      <c r="CH471" s="42"/>
      <c r="CI471" s="42"/>
      <c r="CJ471" s="42"/>
      <c r="CK471" s="42"/>
      <c r="CL471" s="42"/>
      <c r="CM471" s="42"/>
      <c r="CN471" s="42"/>
      <c r="CO471" s="42"/>
      <c r="CP471" s="42"/>
      <c r="CQ471" s="42"/>
      <c r="CR471" s="42"/>
      <c r="CS471" s="42"/>
      <c r="CT471" s="42"/>
      <c r="CU471" s="42"/>
      <c r="CV471" s="42"/>
      <c r="CW471" s="42"/>
      <c r="CX471" s="42"/>
      <c r="CY471" s="42"/>
      <c r="CZ471" s="42"/>
      <c r="DA471" s="42"/>
      <c r="DB471" s="42"/>
      <c r="DC471" s="42"/>
      <c r="DD471" s="42"/>
      <c r="DE471" s="42"/>
      <c r="DF471" s="42"/>
      <c r="DG471" s="42"/>
      <c r="DH471" s="42"/>
      <c r="DI471" s="42"/>
      <c r="DJ471" s="42"/>
      <c r="DK471" s="42"/>
      <c r="DL471" s="42"/>
      <c r="DM471" s="42"/>
      <c r="DN471" s="42"/>
      <c r="DO471" s="42"/>
      <c r="DP471" s="42"/>
      <c r="DQ471" s="42"/>
      <c r="DR471" s="42"/>
      <c r="DS471" s="42"/>
      <c r="DT471" s="42"/>
      <c r="DU471" s="42"/>
      <c r="DV471" s="42"/>
      <c r="DW471" s="42"/>
      <c r="DX471" s="42"/>
      <c r="DY471" s="42"/>
      <c r="DZ471" s="42"/>
      <c r="EA471" s="42"/>
      <c r="EB471" s="42"/>
      <c r="EC471" s="42"/>
      <c r="ED471" s="42"/>
      <c r="EE471" s="42"/>
      <c r="EF471" s="42"/>
      <c r="EG471" s="42"/>
      <c r="EH471" s="42"/>
      <c r="EI471" s="42"/>
      <c r="EJ471" s="42"/>
      <c r="EK471" s="42"/>
      <c r="EL471" s="42"/>
      <c r="EM471" s="42"/>
      <c r="EN471" s="42"/>
      <c r="EO471" s="42"/>
      <c r="EP471" s="42"/>
      <c r="EQ471" s="42"/>
      <c r="ER471" s="42"/>
      <c r="ES471" s="42"/>
      <c r="ET471" s="42"/>
      <c r="EU471" s="42"/>
      <c r="EV471" s="42"/>
      <c r="EW471" s="42"/>
      <c r="EX471" s="42"/>
      <c r="EY471" s="42"/>
      <c r="EZ471" s="42"/>
      <c r="FA471" s="42"/>
      <c r="FB471" s="42"/>
      <c r="FC471" s="42"/>
      <c r="FD471" s="42"/>
      <c r="FE471" s="42"/>
      <c r="FF471" s="42"/>
      <c r="FG471" s="42"/>
      <c r="FH471" s="42"/>
      <c r="FI471" s="42"/>
      <c r="FJ471" s="42"/>
      <c r="FK471" s="42"/>
      <c r="FL471" s="42"/>
      <c r="FM471" s="42"/>
      <c r="FN471" s="42"/>
      <c r="FO471" s="42"/>
      <c r="FP471" s="42"/>
      <c r="FQ471" s="42"/>
      <c r="FR471" s="42"/>
      <c r="FS471" s="42"/>
      <c r="FT471" s="42"/>
      <c r="FU471" s="42"/>
      <c r="FV471" s="42"/>
      <c r="FW471" s="42"/>
      <c r="FX471" s="42"/>
      <c r="FY471" s="42"/>
      <c r="FZ471" s="42"/>
      <c r="GA471" s="42"/>
      <c r="GB471" s="42"/>
      <c r="GC471" s="42"/>
      <c r="GD471" s="42"/>
      <c r="GE471" s="42"/>
      <c r="GF471" s="42"/>
      <c r="GG471" s="42"/>
      <c r="GH471" s="42"/>
      <c r="GI471" s="42"/>
      <c r="GJ471" s="42"/>
      <c r="GK471" s="42"/>
      <c r="GL471" s="42"/>
      <c r="GM471" s="42"/>
      <c r="GN471" s="42"/>
      <c r="GO471" s="42"/>
      <c r="GP471" s="42"/>
      <c r="GQ471" s="42"/>
      <c r="GR471" s="42"/>
      <c r="GS471" s="42"/>
      <c r="GT471" s="42"/>
      <c r="GU471" s="42"/>
      <c r="GV471" s="42"/>
      <c r="GW471" s="42"/>
      <c r="GX471" s="42"/>
      <c r="GY471" s="42"/>
    </row>
    <row r="472" spans="1:207" ht="15.75">
      <c r="A472" s="52"/>
      <c r="B472" s="42"/>
      <c r="C472" s="42"/>
      <c r="D472" s="42"/>
      <c r="E472" s="42"/>
      <c r="F472" s="44"/>
      <c r="G472" s="42"/>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s="42"/>
      <c r="BM472" s="42"/>
      <c r="BN472" s="42"/>
      <c r="BO472" s="42"/>
      <c r="BP472" s="42"/>
      <c r="BQ472" s="42"/>
      <c r="BR472" s="42"/>
      <c r="BS472" s="42"/>
      <c r="BT472" s="42"/>
      <c r="BU472" s="42"/>
      <c r="BV472" s="42"/>
      <c r="BW472" s="42"/>
      <c r="BX472" s="42"/>
      <c r="BY472" s="42"/>
      <c r="BZ472" s="42"/>
      <c r="CA472" s="42"/>
      <c r="CB472" s="42"/>
      <c r="CC472" s="42"/>
      <c r="CD472" s="42"/>
      <c r="CE472" s="42"/>
      <c r="CF472" s="42"/>
      <c r="CG472" s="42"/>
      <c r="CH472" s="42"/>
      <c r="CI472" s="42"/>
      <c r="CJ472" s="42"/>
      <c r="CK472" s="42"/>
      <c r="CL472" s="42"/>
      <c r="CM472" s="42"/>
      <c r="CN472" s="42"/>
      <c r="CO472" s="42"/>
      <c r="CP472" s="42"/>
      <c r="CQ472" s="42"/>
      <c r="CR472" s="42"/>
      <c r="CS472" s="42"/>
      <c r="CT472" s="42"/>
      <c r="CU472" s="42"/>
      <c r="CV472" s="42"/>
      <c r="CW472" s="42"/>
      <c r="CX472" s="42"/>
      <c r="CY472" s="42"/>
      <c r="CZ472" s="42"/>
      <c r="DA472" s="42"/>
      <c r="DB472" s="42"/>
      <c r="DC472" s="42"/>
      <c r="DD472" s="42"/>
      <c r="DE472" s="42"/>
      <c r="DF472" s="42"/>
      <c r="DG472" s="42"/>
      <c r="DH472" s="42"/>
      <c r="DI472" s="42"/>
      <c r="DJ472" s="42"/>
      <c r="DK472" s="42"/>
      <c r="DL472" s="42"/>
      <c r="DM472" s="42"/>
      <c r="DN472" s="42"/>
      <c r="DO472" s="42"/>
      <c r="DP472" s="42"/>
      <c r="DQ472" s="42"/>
      <c r="DR472" s="42"/>
      <c r="DS472" s="42"/>
      <c r="DT472" s="42"/>
      <c r="DU472" s="42"/>
      <c r="DV472" s="42"/>
      <c r="DW472" s="42"/>
      <c r="DX472" s="42"/>
      <c r="DY472" s="42"/>
      <c r="DZ472" s="42"/>
      <c r="EA472" s="42"/>
      <c r="EB472" s="42"/>
      <c r="EC472" s="42"/>
      <c r="ED472" s="42"/>
      <c r="EE472" s="42"/>
      <c r="EF472" s="42"/>
      <c r="EG472" s="42"/>
      <c r="EH472" s="42"/>
      <c r="EI472" s="42"/>
      <c r="EJ472" s="42"/>
      <c r="EK472" s="42"/>
      <c r="EL472" s="42"/>
      <c r="EM472" s="42"/>
      <c r="EN472" s="42"/>
      <c r="EO472" s="42"/>
      <c r="EP472" s="42"/>
      <c r="EQ472" s="42"/>
      <c r="ER472" s="42"/>
      <c r="ES472" s="42"/>
      <c r="ET472" s="42"/>
      <c r="EU472" s="42"/>
      <c r="EV472" s="42"/>
      <c r="EW472" s="42"/>
      <c r="EX472" s="42"/>
      <c r="EY472" s="42"/>
      <c r="EZ472" s="42"/>
      <c r="FA472" s="42"/>
      <c r="FB472" s="42"/>
      <c r="FC472" s="42"/>
      <c r="FD472" s="42"/>
      <c r="FE472" s="42"/>
      <c r="FF472" s="42"/>
      <c r="FG472" s="42"/>
      <c r="FH472" s="42"/>
      <c r="FI472" s="42"/>
      <c r="FJ472" s="42"/>
      <c r="FK472" s="42"/>
      <c r="FL472" s="42"/>
      <c r="FM472" s="42"/>
      <c r="FN472" s="42"/>
      <c r="FO472" s="42"/>
      <c r="FP472" s="42"/>
      <c r="FQ472" s="42"/>
      <c r="FR472" s="42"/>
      <c r="FS472" s="42"/>
      <c r="FT472" s="42"/>
      <c r="FU472" s="42"/>
      <c r="FV472" s="42"/>
      <c r="FW472" s="42"/>
      <c r="FX472" s="42"/>
      <c r="FY472" s="42"/>
      <c r="FZ472" s="42"/>
      <c r="GA472" s="42"/>
      <c r="GB472" s="42"/>
      <c r="GC472" s="42"/>
      <c r="GD472" s="42"/>
      <c r="GE472" s="42"/>
      <c r="GF472" s="42"/>
      <c r="GG472" s="42"/>
      <c r="GH472" s="42"/>
      <c r="GI472" s="42"/>
      <c r="GJ472" s="42"/>
      <c r="GK472" s="42"/>
      <c r="GL472" s="42"/>
      <c r="GM472" s="42"/>
      <c r="GN472" s="42"/>
      <c r="GO472" s="42"/>
      <c r="GP472" s="42"/>
      <c r="GQ472" s="42"/>
      <c r="GR472" s="42"/>
      <c r="GS472" s="42"/>
      <c r="GT472" s="42"/>
      <c r="GU472" s="42"/>
      <c r="GV472" s="42"/>
      <c r="GW472" s="42"/>
      <c r="GX472" s="42"/>
      <c r="GY472" s="42"/>
    </row>
    <row r="473" spans="1:207" ht="15.75">
      <c r="A473" s="52"/>
      <c r="B473" s="42"/>
      <c r="C473" s="42"/>
      <c r="D473" s="42"/>
      <c r="E473" s="42"/>
      <c r="F473" s="44"/>
      <c r="G473" s="42"/>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c r="AR473" s="42"/>
      <c r="AS473" s="42"/>
      <c r="AT473" s="42"/>
      <c r="AU473" s="42"/>
      <c r="AV473" s="42"/>
      <c r="AW473" s="42"/>
      <c r="AX473" s="42"/>
      <c r="AY473" s="42"/>
      <c r="AZ473" s="42"/>
      <c r="BA473" s="42"/>
      <c r="BB473" s="42"/>
      <c r="BC473" s="42"/>
      <c r="BD473" s="42"/>
      <c r="BE473" s="42"/>
      <c r="BF473" s="42"/>
      <c r="BG473" s="42"/>
      <c r="BH473" s="42"/>
      <c r="BI473" s="42"/>
      <c r="BJ473" s="42"/>
      <c r="BK473" s="42"/>
      <c r="BL473" s="42"/>
      <c r="BM473" s="42"/>
      <c r="BN473" s="42"/>
      <c r="BO473" s="42"/>
      <c r="BP473" s="42"/>
      <c r="BQ473" s="42"/>
      <c r="BR473" s="42"/>
      <c r="BS473" s="42"/>
      <c r="BT473" s="42"/>
      <c r="BU473" s="42"/>
      <c r="BV473" s="42"/>
      <c r="BW473" s="42"/>
      <c r="BX473" s="42"/>
      <c r="BY473" s="42"/>
      <c r="BZ473" s="42"/>
      <c r="CA473" s="42"/>
      <c r="CB473" s="42"/>
      <c r="CC473" s="42"/>
      <c r="CD473" s="42"/>
      <c r="CE473" s="42"/>
      <c r="CF473" s="42"/>
      <c r="CG473" s="42"/>
      <c r="CH473" s="42"/>
      <c r="CI473" s="42"/>
      <c r="CJ473" s="42"/>
      <c r="CK473" s="42"/>
      <c r="CL473" s="42"/>
      <c r="CM473" s="42"/>
      <c r="CN473" s="42"/>
      <c r="CO473" s="42"/>
      <c r="CP473" s="42"/>
      <c r="CQ473" s="42"/>
      <c r="CR473" s="42"/>
      <c r="CS473" s="42"/>
      <c r="CT473" s="42"/>
      <c r="CU473" s="42"/>
      <c r="CV473" s="42"/>
      <c r="CW473" s="42"/>
      <c r="CX473" s="42"/>
      <c r="CY473" s="42"/>
      <c r="CZ473" s="42"/>
      <c r="DA473" s="42"/>
      <c r="DB473" s="42"/>
      <c r="DC473" s="42"/>
      <c r="DD473" s="42"/>
      <c r="DE473" s="42"/>
      <c r="DF473" s="42"/>
      <c r="DG473" s="42"/>
      <c r="DH473" s="42"/>
      <c r="DI473" s="42"/>
      <c r="DJ473" s="42"/>
      <c r="DK473" s="42"/>
      <c r="DL473" s="42"/>
      <c r="DM473" s="42"/>
      <c r="DN473" s="42"/>
      <c r="DO473" s="42"/>
      <c r="DP473" s="42"/>
      <c r="DQ473" s="42"/>
      <c r="DR473" s="42"/>
      <c r="DS473" s="42"/>
      <c r="DT473" s="42"/>
      <c r="DU473" s="42"/>
      <c r="DV473" s="42"/>
      <c r="DW473" s="42"/>
      <c r="DX473" s="42"/>
      <c r="DY473" s="42"/>
      <c r="DZ473" s="42"/>
      <c r="EA473" s="42"/>
      <c r="EB473" s="42"/>
      <c r="EC473" s="42"/>
      <c r="ED473" s="42"/>
      <c r="EE473" s="42"/>
      <c r="EF473" s="42"/>
      <c r="EG473" s="42"/>
      <c r="EH473" s="42"/>
      <c r="EI473" s="42"/>
      <c r="EJ473" s="42"/>
      <c r="EK473" s="42"/>
      <c r="EL473" s="42"/>
      <c r="EM473" s="42"/>
      <c r="EN473" s="42"/>
      <c r="EO473" s="42"/>
      <c r="EP473" s="42"/>
      <c r="EQ473" s="42"/>
      <c r="ER473" s="42"/>
      <c r="ES473" s="42"/>
      <c r="ET473" s="42"/>
      <c r="EU473" s="42"/>
      <c r="EV473" s="42"/>
      <c r="EW473" s="42"/>
      <c r="EX473" s="42"/>
      <c r="EY473" s="42"/>
      <c r="EZ473" s="42"/>
      <c r="FA473" s="42"/>
      <c r="FB473" s="42"/>
      <c r="FC473" s="42"/>
      <c r="FD473" s="42"/>
      <c r="FE473" s="42"/>
      <c r="FF473" s="42"/>
      <c r="FG473" s="42"/>
      <c r="FH473" s="42"/>
      <c r="FI473" s="42"/>
      <c r="FJ473" s="42"/>
      <c r="FK473" s="42"/>
      <c r="FL473" s="42"/>
      <c r="FM473" s="42"/>
      <c r="FN473" s="42"/>
      <c r="FO473" s="42"/>
      <c r="FP473" s="42"/>
      <c r="FQ473" s="42"/>
      <c r="FR473" s="42"/>
      <c r="FS473" s="42"/>
      <c r="FT473" s="42"/>
      <c r="FU473" s="42"/>
      <c r="FV473" s="42"/>
      <c r="FW473" s="42"/>
      <c r="FX473" s="42"/>
      <c r="FY473" s="42"/>
      <c r="FZ473" s="42"/>
      <c r="GA473" s="42"/>
      <c r="GB473" s="42"/>
      <c r="GC473" s="42"/>
      <c r="GD473" s="42"/>
      <c r="GE473" s="42"/>
      <c r="GF473" s="42"/>
      <c r="GG473" s="42"/>
      <c r="GH473" s="42"/>
      <c r="GI473" s="42"/>
      <c r="GJ473" s="42"/>
      <c r="GK473" s="42"/>
      <c r="GL473" s="42"/>
      <c r="GM473" s="42"/>
      <c r="GN473" s="42"/>
      <c r="GO473" s="42"/>
      <c r="GP473" s="42"/>
      <c r="GQ473" s="42"/>
      <c r="GR473" s="42"/>
      <c r="GS473" s="42"/>
      <c r="GT473" s="42"/>
      <c r="GU473" s="42"/>
      <c r="GV473" s="42"/>
      <c r="GW473" s="42"/>
      <c r="GX473" s="42"/>
      <c r="GY473" s="42"/>
    </row>
    <row r="474" spans="1:207" ht="15.75">
      <c r="A474" s="52"/>
      <c r="B474" s="42"/>
      <c r="C474" s="42"/>
      <c r="D474" s="42"/>
      <c r="E474" s="42"/>
      <c r="F474" s="44"/>
      <c r="G474" s="42"/>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s="42"/>
      <c r="BM474" s="42"/>
      <c r="BN474" s="42"/>
      <c r="BO474" s="42"/>
      <c r="BP474" s="42"/>
      <c r="BQ474" s="42"/>
      <c r="BR474" s="42"/>
      <c r="BS474" s="42"/>
      <c r="BT474" s="42"/>
      <c r="BU474" s="42"/>
      <c r="BV474" s="42"/>
      <c r="BW474" s="42"/>
      <c r="BX474" s="42"/>
      <c r="BY474" s="42"/>
      <c r="BZ474" s="42"/>
      <c r="CA474" s="42"/>
      <c r="CB474" s="42"/>
      <c r="CC474" s="42"/>
      <c r="CD474" s="42"/>
      <c r="CE474" s="42"/>
      <c r="CF474" s="42"/>
      <c r="CG474" s="42"/>
      <c r="CH474" s="42"/>
      <c r="CI474" s="42"/>
      <c r="CJ474" s="42"/>
      <c r="CK474" s="42"/>
      <c r="CL474" s="42"/>
      <c r="CM474" s="42"/>
      <c r="CN474" s="42"/>
      <c r="CO474" s="42"/>
      <c r="CP474" s="42"/>
      <c r="CQ474" s="42"/>
      <c r="CR474" s="42"/>
      <c r="CS474" s="42"/>
      <c r="CT474" s="42"/>
      <c r="CU474" s="42"/>
      <c r="CV474" s="42"/>
      <c r="CW474" s="42"/>
      <c r="CX474" s="42"/>
      <c r="CY474" s="42"/>
      <c r="CZ474" s="42"/>
      <c r="DA474" s="42"/>
      <c r="DB474" s="42"/>
      <c r="DC474" s="42"/>
      <c r="DD474" s="42"/>
      <c r="DE474" s="42"/>
      <c r="DF474" s="42"/>
      <c r="DG474" s="42"/>
      <c r="DH474" s="42"/>
      <c r="DI474" s="42"/>
      <c r="DJ474" s="42"/>
      <c r="DK474" s="42"/>
      <c r="DL474" s="42"/>
      <c r="DM474" s="42"/>
      <c r="DN474" s="42"/>
      <c r="DO474" s="42"/>
      <c r="DP474" s="42"/>
      <c r="DQ474" s="42"/>
      <c r="DR474" s="42"/>
      <c r="DS474" s="42"/>
      <c r="DT474" s="42"/>
      <c r="DU474" s="42"/>
      <c r="DV474" s="42"/>
      <c r="DW474" s="42"/>
      <c r="DX474" s="42"/>
      <c r="DY474" s="42"/>
      <c r="DZ474" s="42"/>
      <c r="EA474" s="42"/>
      <c r="EB474" s="42"/>
      <c r="EC474" s="42"/>
      <c r="ED474" s="42"/>
      <c r="EE474" s="42"/>
      <c r="EF474" s="42"/>
      <c r="EG474" s="42"/>
      <c r="EH474" s="42"/>
      <c r="EI474" s="42"/>
      <c r="EJ474" s="42"/>
      <c r="EK474" s="42"/>
      <c r="EL474" s="42"/>
      <c r="EM474" s="42"/>
      <c r="EN474" s="42"/>
      <c r="EO474" s="42"/>
      <c r="EP474" s="42"/>
      <c r="EQ474" s="42"/>
      <c r="ER474" s="42"/>
      <c r="ES474" s="42"/>
      <c r="ET474" s="42"/>
      <c r="EU474" s="42"/>
      <c r="EV474" s="42"/>
      <c r="EW474" s="42"/>
      <c r="EX474" s="42"/>
      <c r="EY474" s="42"/>
      <c r="EZ474" s="42"/>
      <c r="FA474" s="42"/>
      <c r="FB474" s="42"/>
      <c r="FC474" s="42"/>
      <c r="FD474" s="42"/>
      <c r="FE474" s="42"/>
      <c r="FF474" s="42"/>
      <c r="FG474" s="42"/>
      <c r="FH474" s="42"/>
      <c r="FI474" s="42"/>
      <c r="FJ474" s="42"/>
      <c r="FK474" s="42"/>
      <c r="FL474" s="42"/>
      <c r="FM474" s="42"/>
      <c r="FN474" s="42"/>
      <c r="FO474" s="42"/>
      <c r="FP474" s="42"/>
      <c r="FQ474" s="42"/>
      <c r="FR474" s="42"/>
      <c r="FS474" s="42"/>
      <c r="FT474" s="42"/>
      <c r="FU474" s="42"/>
      <c r="FV474" s="42"/>
      <c r="FW474" s="42"/>
      <c r="FX474" s="42"/>
      <c r="FY474" s="42"/>
      <c r="FZ474" s="42"/>
      <c r="GA474" s="42"/>
      <c r="GB474" s="42"/>
      <c r="GC474" s="42"/>
      <c r="GD474" s="42"/>
      <c r="GE474" s="42"/>
      <c r="GF474" s="42"/>
      <c r="GG474" s="42"/>
      <c r="GH474" s="42"/>
      <c r="GI474" s="42"/>
      <c r="GJ474" s="42"/>
      <c r="GK474" s="42"/>
      <c r="GL474" s="42"/>
      <c r="GM474" s="42"/>
      <c r="GN474" s="42"/>
      <c r="GO474" s="42"/>
      <c r="GP474" s="42"/>
      <c r="GQ474" s="42"/>
      <c r="GR474" s="42"/>
      <c r="GS474" s="42"/>
      <c r="GT474" s="42"/>
      <c r="GU474" s="42"/>
      <c r="GV474" s="42"/>
      <c r="GW474" s="42"/>
      <c r="GX474" s="42"/>
      <c r="GY474" s="42"/>
    </row>
    <row r="475" spans="1:207" ht="15.75">
      <c r="A475" s="52"/>
      <c r="B475" s="42"/>
      <c r="C475" s="42"/>
      <c r="D475" s="42"/>
      <c r="E475" s="42"/>
      <c r="F475" s="44"/>
      <c r="G475" s="42"/>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s="42"/>
      <c r="BM475" s="42"/>
      <c r="BN475" s="42"/>
      <c r="BO475" s="42"/>
      <c r="BP475" s="42"/>
      <c r="BQ475" s="42"/>
      <c r="BR475" s="42"/>
      <c r="BS475" s="42"/>
      <c r="BT475" s="42"/>
      <c r="BU475" s="42"/>
      <c r="BV475" s="42"/>
      <c r="BW475" s="42"/>
      <c r="BX475" s="42"/>
      <c r="BY475" s="42"/>
      <c r="BZ475" s="42"/>
      <c r="CA475" s="42"/>
      <c r="CB475" s="42"/>
      <c r="CC475" s="42"/>
      <c r="CD475" s="42"/>
      <c r="CE475" s="42"/>
      <c r="CF475" s="42"/>
      <c r="CG475" s="42"/>
      <c r="CH475" s="42"/>
      <c r="CI475" s="42"/>
      <c r="CJ475" s="42"/>
      <c r="CK475" s="42"/>
      <c r="CL475" s="42"/>
      <c r="CM475" s="42"/>
      <c r="CN475" s="42"/>
      <c r="CO475" s="42"/>
      <c r="CP475" s="42"/>
      <c r="CQ475" s="42"/>
      <c r="CR475" s="42"/>
      <c r="CS475" s="42"/>
      <c r="CT475" s="42"/>
      <c r="CU475" s="42"/>
      <c r="CV475" s="42"/>
      <c r="CW475" s="42"/>
      <c r="CX475" s="42"/>
      <c r="CY475" s="42"/>
      <c r="CZ475" s="42"/>
      <c r="DA475" s="42"/>
      <c r="DB475" s="42"/>
      <c r="DC475" s="42"/>
      <c r="DD475" s="42"/>
      <c r="DE475" s="42"/>
      <c r="DF475" s="42"/>
      <c r="DG475" s="42"/>
      <c r="DH475" s="42"/>
      <c r="DI475" s="42"/>
      <c r="DJ475" s="42"/>
      <c r="DK475" s="42"/>
      <c r="DL475" s="42"/>
      <c r="DM475" s="42"/>
      <c r="DN475" s="42"/>
      <c r="DO475" s="42"/>
      <c r="DP475" s="42"/>
      <c r="DQ475" s="42"/>
      <c r="DR475" s="42"/>
      <c r="DS475" s="42"/>
      <c r="DT475" s="42"/>
      <c r="DU475" s="42"/>
      <c r="DV475" s="42"/>
      <c r="DW475" s="42"/>
      <c r="DX475" s="42"/>
      <c r="DY475" s="42"/>
      <c r="DZ475" s="42"/>
      <c r="EA475" s="42"/>
      <c r="EB475" s="42"/>
      <c r="EC475" s="42"/>
      <c r="ED475" s="42"/>
      <c r="EE475" s="42"/>
      <c r="EF475" s="42"/>
      <c r="EG475" s="42"/>
      <c r="EH475" s="42"/>
      <c r="EI475" s="42"/>
      <c r="EJ475" s="42"/>
      <c r="EK475" s="42"/>
      <c r="EL475" s="42"/>
      <c r="EM475" s="42"/>
      <c r="EN475" s="42"/>
      <c r="EO475" s="42"/>
      <c r="EP475" s="42"/>
      <c r="EQ475" s="42"/>
      <c r="ER475" s="42"/>
      <c r="ES475" s="42"/>
      <c r="ET475" s="42"/>
      <c r="EU475" s="42"/>
      <c r="EV475" s="42"/>
      <c r="EW475" s="42"/>
      <c r="EX475" s="42"/>
      <c r="EY475" s="42"/>
      <c r="EZ475" s="42"/>
      <c r="FA475" s="42"/>
      <c r="FB475" s="42"/>
      <c r="FC475" s="42"/>
      <c r="FD475" s="42"/>
      <c r="FE475" s="42"/>
      <c r="FF475" s="42"/>
      <c r="FG475" s="42"/>
      <c r="FH475" s="42"/>
      <c r="FI475" s="42"/>
      <c r="FJ475" s="42"/>
      <c r="FK475" s="42"/>
      <c r="FL475" s="42"/>
      <c r="FM475" s="42"/>
      <c r="FN475" s="42"/>
      <c r="FO475" s="42"/>
      <c r="FP475" s="42"/>
      <c r="FQ475" s="42"/>
      <c r="FR475" s="42"/>
      <c r="FS475" s="42"/>
      <c r="FT475" s="42"/>
      <c r="FU475" s="42"/>
      <c r="FV475" s="42"/>
      <c r="FW475" s="42"/>
      <c r="FX475" s="42"/>
      <c r="FY475" s="42"/>
      <c r="FZ475" s="42"/>
      <c r="GA475" s="42"/>
      <c r="GB475" s="42"/>
      <c r="GC475" s="42"/>
      <c r="GD475" s="42"/>
      <c r="GE475" s="42"/>
      <c r="GF475" s="42"/>
      <c r="GG475" s="42"/>
      <c r="GH475" s="42"/>
      <c r="GI475" s="42"/>
      <c r="GJ475" s="42"/>
      <c r="GK475" s="42"/>
      <c r="GL475" s="42"/>
      <c r="GM475" s="42"/>
      <c r="GN475" s="42"/>
      <c r="GO475" s="42"/>
      <c r="GP475" s="42"/>
      <c r="GQ475" s="42"/>
      <c r="GR475" s="42"/>
      <c r="GS475" s="42"/>
      <c r="GT475" s="42"/>
      <c r="GU475" s="42"/>
      <c r="GV475" s="42"/>
      <c r="GW475" s="42"/>
      <c r="GX475" s="42"/>
      <c r="GY475" s="42"/>
    </row>
    <row r="476" spans="1:207" ht="15.75">
      <c r="A476" s="52"/>
      <c r="B476" s="42"/>
      <c r="C476" s="42"/>
      <c r="D476" s="42"/>
      <c r="E476" s="42"/>
      <c r="F476" s="44"/>
      <c r="G476" s="42"/>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s="42"/>
      <c r="BM476" s="42"/>
      <c r="BN476" s="42"/>
      <c r="BO476" s="42"/>
      <c r="BP476" s="42"/>
      <c r="BQ476" s="42"/>
      <c r="BR476" s="42"/>
      <c r="BS476" s="42"/>
      <c r="BT476" s="42"/>
      <c r="BU476" s="42"/>
      <c r="BV476" s="42"/>
      <c r="BW476" s="42"/>
      <c r="BX476" s="42"/>
      <c r="BY476" s="42"/>
      <c r="BZ476" s="42"/>
      <c r="CA476" s="42"/>
      <c r="CB476" s="42"/>
      <c r="CC476" s="42"/>
      <c r="CD476" s="42"/>
      <c r="CE476" s="42"/>
      <c r="CF476" s="42"/>
      <c r="CG476" s="42"/>
      <c r="CH476" s="42"/>
      <c r="CI476" s="42"/>
      <c r="CJ476" s="42"/>
      <c r="CK476" s="42"/>
      <c r="CL476" s="42"/>
      <c r="CM476" s="42"/>
      <c r="CN476" s="42"/>
      <c r="CO476" s="42"/>
      <c r="CP476" s="42"/>
      <c r="CQ476" s="42"/>
      <c r="CR476" s="42"/>
      <c r="CS476" s="42"/>
      <c r="CT476" s="42"/>
      <c r="CU476" s="42"/>
      <c r="CV476" s="42"/>
      <c r="CW476" s="42"/>
      <c r="CX476" s="42"/>
      <c r="CY476" s="42"/>
      <c r="CZ476" s="42"/>
      <c r="DA476" s="42"/>
      <c r="DB476" s="42"/>
      <c r="DC476" s="42"/>
      <c r="DD476" s="42"/>
      <c r="DE476" s="42"/>
      <c r="DF476" s="42"/>
      <c r="DG476" s="42"/>
      <c r="DH476" s="42"/>
      <c r="DI476" s="42"/>
      <c r="DJ476" s="42"/>
      <c r="DK476" s="42"/>
      <c r="DL476" s="42"/>
      <c r="DM476" s="42"/>
      <c r="DN476" s="42"/>
      <c r="DO476" s="42"/>
      <c r="DP476" s="42"/>
      <c r="DQ476" s="42"/>
      <c r="DR476" s="42"/>
      <c r="DS476" s="42"/>
      <c r="DT476" s="42"/>
      <c r="DU476" s="42"/>
      <c r="DV476" s="42"/>
      <c r="DW476" s="42"/>
      <c r="DX476" s="42"/>
      <c r="DY476" s="42"/>
      <c r="DZ476" s="42"/>
      <c r="EA476" s="42"/>
      <c r="EB476" s="42"/>
      <c r="EC476" s="42"/>
      <c r="ED476" s="42"/>
      <c r="EE476" s="42"/>
      <c r="EF476" s="42"/>
      <c r="EG476" s="42"/>
      <c r="EH476" s="42"/>
      <c r="EI476" s="42"/>
      <c r="EJ476" s="42"/>
      <c r="EK476" s="42"/>
      <c r="EL476" s="42"/>
      <c r="EM476" s="42"/>
      <c r="EN476" s="42"/>
      <c r="EO476" s="42"/>
      <c r="EP476" s="42"/>
      <c r="EQ476" s="42"/>
      <c r="ER476" s="42"/>
      <c r="ES476" s="42"/>
      <c r="ET476" s="42"/>
      <c r="EU476" s="42"/>
      <c r="EV476" s="42"/>
      <c r="EW476" s="42"/>
      <c r="EX476" s="42"/>
      <c r="EY476" s="42"/>
      <c r="EZ476" s="42"/>
      <c r="FA476" s="42"/>
      <c r="FB476" s="42"/>
      <c r="FC476" s="42"/>
      <c r="FD476" s="42"/>
      <c r="FE476" s="42"/>
      <c r="FF476" s="42"/>
      <c r="FG476" s="42"/>
      <c r="FH476" s="42"/>
      <c r="FI476" s="42"/>
      <c r="FJ476" s="42"/>
      <c r="FK476" s="42"/>
      <c r="FL476" s="42"/>
      <c r="FM476" s="42"/>
      <c r="FN476" s="42"/>
      <c r="FO476" s="42"/>
      <c r="FP476" s="42"/>
      <c r="FQ476" s="42"/>
      <c r="FR476" s="42"/>
      <c r="FS476" s="42"/>
      <c r="FT476" s="42"/>
      <c r="FU476" s="42"/>
      <c r="FV476" s="42"/>
      <c r="FW476" s="42"/>
      <c r="FX476" s="42"/>
      <c r="FY476" s="42"/>
      <c r="FZ476" s="42"/>
      <c r="GA476" s="42"/>
      <c r="GB476" s="42"/>
      <c r="GC476" s="42"/>
      <c r="GD476" s="42"/>
      <c r="GE476" s="42"/>
      <c r="GF476" s="42"/>
      <c r="GG476" s="42"/>
      <c r="GH476" s="42"/>
      <c r="GI476" s="42"/>
      <c r="GJ476" s="42"/>
      <c r="GK476" s="42"/>
      <c r="GL476" s="42"/>
      <c r="GM476" s="42"/>
      <c r="GN476" s="42"/>
      <c r="GO476" s="42"/>
      <c r="GP476" s="42"/>
      <c r="GQ476" s="42"/>
      <c r="GR476" s="42"/>
      <c r="GS476" s="42"/>
      <c r="GT476" s="42"/>
      <c r="GU476" s="42"/>
      <c r="GV476" s="42"/>
      <c r="GW476" s="42"/>
      <c r="GX476" s="42"/>
      <c r="GY476" s="42"/>
    </row>
    <row r="477" spans="1:207" ht="15.75">
      <c r="A477" s="52"/>
      <c r="B477" s="42"/>
      <c r="C477" s="42"/>
      <c r="D477" s="42"/>
      <c r="E477" s="42"/>
      <c r="F477" s="44"/>
      <c r="G477" s="42"/>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c r="BJ477" s="42"/>
      <c r="BK477" s="42"/>
      <c r="BL477" s="42"/>
      <c r="BM477" s="42"/>
      <c r="BN477" s="42"/>
      <c r="BO477" s="42"/>
      <c r="BP477" s="42"/>
      <c r="BQ477" s="42"/>
      <c r="BR477" s="42"/>
      <c r="BS477" s="42"/>
      <c r="BT477" s="42"/>
      <c r="BU477" s="42"/>
      <c r="BV477" s="42"/>
      <c r="BW477" s="42"/>
      <c r="BX477" s="42"/>
      <c r="BY477" s="42"/>
      <c r="BZ477" s="42"/>
      <c r="CA477" s="42"/>
      <c r="CB477" s="42"/>
      <c r="CC477" s="42"/>
      <c r="CD477" s="42"/>
      <c r="CE477" s="42"/>
      <c r="CF477" s="42"/>
      <c r="CG477" s="42"/>
      <c r="CH477" s="42"/>
      <c r="CI477" s="42"/>
      <c r="CJ477" s="42"/>
      <c r="CK477" s="42"/>
      <c r="CL477" s="42"/>
      <c r="CM477" s="42"/>
      <c r="CN477" s="42"/>
      <c r="CO477" s="42"/>
      <c r="CP477" s="42"/>
      <c r="CQ477" s="42"/>
      <c r="CR477" s="42"/>
      <c r="CS477" s="42"/>
      <c r="CT477" s="42"/>
      <c r="CU477" s="42"/>
      <c r="CV477" s="42"/>
      <c r="CW477" s="42"/>
      <c r="CX477" s="42"/>
      <c r="CY477" s="42"/>
      <c r="CZ477" s="42"/>
      <c r="DA477" s="42"/>
      <c r="DB477" s="42"/>
      <c r="DC477" s="42"/>
      <c r="DD477" s="42"/>
      <c r="DE477" s="42"/>
      <c r="DF477" s="42"/>
      <c r="DG477" s="42"/>
      <c r="DH477" s="42"/>
      <c r="DI477" s="42"/>
      <c r="DJ477" s="42"/>
      <c r="DK477" s="42"/>
      <c r="DL477" s="42"/>
      <c r="DM477" s="42"/>
      <c r="DN477" s="42"/>
      <c r="DO477" s="42"/>
      <c r="DP477" s="42"/>
      <c r="DQ477" s="42"/>
      <c r="DR477" s="42"/>
      <c r="DS477" s="42"/>
      <c r="DT477" s="42"/>
      <c r="DU477" s="42"/>
      <c r="DV477" s="42"/>
      <c r="DW477" s="42"/>
      <c r="DX477" s="42"/>
      <c r="DY477" s="42"/>
      <c r="DZ477" s="42"/>
      <c r="EA477" s="42"/>
      <c r="EB477" s="42"/>
      <c r="EC477" s="42"/>
      <c r="ED477" s="42"/>
      <c r="EE477" s="42"/>
      <c r="EF477" s="42"/>
      <c r="EG477" s="42"/>
      <c r="EH477" s="42"/>
      <c r="EI477" s="42"/>
      <c r="EJ477" s="42"/>
      <c r="EK477" s="42"/>
      <c r="EL477" s="42"/>
      <c r="EM477" s="42"/>
      <c r="EN477" s="42"/>
      <c r="EO477" s="42"/>
      <c r="EP477" s="42"/>
      <c r="EQ477" s="42"/>
      <c r="ER477" s="42"/>
      <c r="ES477" s="42"/>
      <c r="ET477" s="42"/>
      <c r="EU477" s="42"/>
      <c r="EV477" s="42"/>
      <c r="EW477" s="42"/>
      <c r="EX477" s="42"/>
      <c r="EY477" s="42"/>
      <c r="EZ477" s="42"/>
      <c r="FA477" s="42"/>
      <c r="FB477" s="42"/>
      <c r="FC477" s="42"/>
      <c r="FD477" s="42"/>
      <c r="FE477" s="42"/>
      <c r="FF477" s="42"/>
      <c r="FG477" s="42"/>
      <c r="FH477" s="42"/>
      <c r="FI477" s="42"/>
      <c r="FJ477" s="42"/>
      <c r="FK477" s="42"/>
      <c r="FL477" s="42"/>
      <c r="FM477" s="42"/>
      <c r="FN477" s="42"/>
      <c r="FO477" s="42"/>
      <c r="FP477" s="42"/>
      <c r="FQ477" s="42"/>
      <c r="FR477" s="42"/>
      <c r="FS477" s="42"/>
      <c r="FT477" s="42"/>
      <c r="FU477" s="42"/>
      <c r="FV477" s="42"/>
      <c r="FW477" s="42"/>
      <c r="FX477" s="42"/>
      <c r="FY477" s="42"/>
      <c r="FZ477" s="42"/>
      <c r="GA477" s="42"/>
      <c r="GB477" s="42"/>
      <c r="GC477" s="42"/>
      <c r="GD477" s="42"/>
      <c r="GE477" s="42"/>
      <c r="GF477" s="42"/>
      <c r="GG477" s="42"/>
      <c r="GH477" s="42"/>
      <c r="GI477" s="42"/>
      <c r="GJ477" s="42"/>
      <c r="GK477" s="42"/>
      <c r="GL477" s="42"/>
      <c r="GM477" s="42"/>
      <c r="GN477" s="42"/>
      <c r="GO477" s="42"/>
      <c r="GP477" s="42"/>
      <c r="GQ477" s="42"/>
      <c r="GR477" s="42"/>
      <c r="GS477" s="42"/>
      <c r="GT477" s="42"/>
      <c r="GU477" s="42"/>
      <c r="GV477" s="42"/>
      <c r="GW477" s="42"/>
      <c r="GX477" s="42"/>
      <c r="GY477" s="42"/>
    </row>
    <row r="478" spans="1:207" ht="15.75">
      <c r="A478" s="52"/>
      <c r="B478" s="42"/>
      <c r="C478" s="42"/>
      <c r="D478" s="42"/>
      <c r="E478" s="42"/>
      <c r="F478" s="44"/>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s="42"/>
      <c r="BM478" s="42"/>
      <c r="BN478" s="42"/>
      <c r="BO478" s="42"/>
      <c r="BP478" s="42"/>
      <c r="BQ478" s="42"/>
      <c r="BR478" s="42"/>
      <c r="BS478" s="42"/>
      <c r="BT478" s="42"/>
      <c r="BU478" s="42"/>
      <c r="BV478" s="42"/>
      <c r="BW478" s="42"/>
      <c r="BX478" s="42"/>
      <c r="BY478" s="42"/>
      <c r="BZ478" s="42"/>
      <c r="CA478" s="42"/>
      <c r="CB478" s="42"/>
      <c r="CC478" s="42"/>
      <c r="CD478" s="42"/>
      <c r="CE478" s="42"/>
      <c r="CF478" s="42"/>
      <c r="CG478" s="42"/>
      <c r="CH478" s="42"/>
      <c r="CI478" s="42"/>
      <c r="CJ478" s="42"/>
      <c r="CK478" s="42"/>
      <c r="CL478" s="42"/>
      <c r="CM478" s="42"/>
      <c r="CN478" s="42"/>
      <c r="CO478" s="42"/>
      <c r="CP478" s="42"/>
      <c r="CQ478" s="42"/>
      <c r="CR478" s="42"/>
      <c r="CS478" s="42"/>
      <c r="CT478" s="42"/>
      <c r="CU478" s="42"/>
      <c r="CV478" s="42"/>
      <c r="CW478" s="42"/>
      <c r="CX478" s="42"/>
      <c r="CY478" s="42"/>
      <c r="CZ478" s="42"/>
      <c r="DA478" s="42"/>
      <c r="DB478" s="42"/>
      <c r="DC478" s="42"/>
      <c r="DD478" s="42"/>
      <c r="DE478" s="42"/>
      <c r="DF478" s="42"/>
      <c r="DG478" s="42"/>
      <c r="DH478" s="42"/>
      <c r="DI478" s="42"/>
      <c r="DJ478" s="42"/>
      <c r="DK478" s="42"/>
      <c r="DL478" s="42"/>
      <c r="DM478" s="42"/>
      <c r="DN478" s="42"/>
      <c r="DO478" s="42"/>
      <c r="DP478" s="42"/>
      <c r="DQ478" s="42"/>
      <c r="DR478" s="42"/>
      <c r="DS478" s="42"/>
      <c r="DT478" s="42"/>
      <c r="DU478" s="42"/>
      <c r="DV478" s="42"/>
      <c r="DW478" s="42"/>
      <c r="DX478" s="42"/>
      <c r="DY478" s="42"/>
      <c r="DZ478" s="42"/>
      <c r="EA478" s="42"/>
      <c r="EB478" s="42"/>
      <c r="EC478" s="42"/>
      <c r="ED478" s="42"/>
      <c r="EE478" s="42"/>
      <c r="EF478" s="42"/>
      <c r="EG478" s="42"/>
      <c r="EH478" s="42"/>
      <c r="EI478" s="42"/>
      <c r="EJ478" s="42"/>
      <c r="EK478" s="42"/>
      <c r="EL478" s="42"/>
      <c r="EM478" s="42"/>
      <c r="EN478" s="42"/>
      <c r="EO478" s="42"/>
      <c r="EP478" s="42"/>
      <c r="EQ478" s="42"/>
      <c r="ER478" s="42"/>
      <c r="ES478" s="42"/>
      <c r="ET478" s="42"/>
      <c r="EU478" s="42"/>
      <c r="EV478" s="42"/>
      <c r="EW478" s="42"/>
      <c r="EX478" s="42"/>
      <c r="EY478" s="42"/>
      <c r="EZ478" s="42"/>
      <c r="FA478" s="42"/>
      <c r="FB478" s="42"/>
      <c r="FC478" s="42"/>
      <c r="FD478" s="42"/>
      <c r="FE478" s="42"/>
      <c r="FF478" s="42"/>
      <c r="FG478" s="42"/>
      <c r="FH478" s="42"/>
      <c r="FI478" s="42"/>
      <c r="FJ478" s="42"/>
      <c r="FK478" s="42"/>
      <c r="FL478" s="42"/>
      <c r="FM478" s="42"/>
      <c r="FN478" s="42"/>
      <c r="FO478" s="42"/>
      <c r="FP478" s="42"/>
      <c r="FQ478" s="42"/>
      <c r="FR478" s="42"/>
      <c r="FS478" s="42"/>
      <c r="FT478" s="42"/>
      <c r="FU478" s="42"/>
      <c r="FV478" s="42"/>
      <c r="FW478" s="42"/>
      <c r="FX478" s="42"/>
      <c r="FY478" s="42"/>
      <c r="FZ478" s="42"/>
      <c r="GA478" s="42"/>
      <c r="GB478" s="42"/>
      <c r="GC478" s="42"/>
      <c r="GD478" s="42"/>
      <c r="GE478" s="42"/>
      <c r="GF478" s="42"/>
      <c r="GG478" s="42"/>
      <c r="GH478" s="42"/>
      <c r="GI478" s="42"/>
      <c r="GJ478" s="42"/>
      <c r="GK478" s="42"/>
      <c r="GL478" s="42"/>
      <c r="GM478" s="42"/>
      <c r="GN478" s="42"/>
      <c r="GO478" s="42"/>
      <c r="GP478" s="42"/>
      <c r="GQ478" s="42"/>
      <c r="GR478" s="42"/>
      <c r="GS478" s="42"/>
      <c r="GT478" s="42"/>
      <c r="GU478" s="42"/>
      <c r="GV478" s="42"/>
      <c r="GW478" s="42"/>
      <c r="GX478" s="42"/>
      <c r="GY478" s="42"/>
    </row>
    <row r="479" spans="1:207" ht="15.75">
      <c r="A479" s="52"/>
      <c r="B479" s="42"/>
      <c r="C479" s="42"/>
      <c r="D479" s="42"/>
      <c r="E479" s="42"/>
      <c r="F479" s="44"/>
      <c r="G479" s="42"/>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c r="BL479" s="42"/>
      <c r="BM479" s="42"/>
      <c r="BN479" s="42"/>
      <c r="BO479" s="42"/>
      <c r="BP479" s="42"/>
      <c r="BQ479" s="42"/>
      <c r="BR479" s="42"/>
      <c r="BS479" s="42"/>
      <c r="BT479" s="42"/>
      <c r="BU479" s="42"/>
      <c r="BV479" s="42"/>
      <c r="BW479" s="42"/>
      <c r="BX479" s="42"/>
      <c r="BY479" s="42"/>
      <c r="BZ479" s="42"/>
      <c r="CA479" s="42"/>
      <c r="CB479" s="42"/>
      <c r="CC479" s="42"/>
      <c r="CD479" s="42"/>
      <c r="CE479" s="42"/>
      <c r="CF479" s="42"/>
      <c r="CG479" s="42"/>
      <c r="CH479" s="42"/>
      <c r="CI479" s="42"/>
      <c r="CJ479" s="42"/>
      <c r="CK479" s="42"/>
      <c r="CL479" s="42"/>
      <c r="CM479" s="42"/>
      <c r="CN479" s="42"/>
      <c r="CO479" s="42"/>
      <c r="CP479" s="42"/>
      <c r="CQ479" s="42"/>
      <c r="CR479" s="42"/>
      <c r="CS479" s="42"/>
      <c r="CT479" s="42"/>
      <c r="CU479" s="42"/>
      <c r="CV479" s="42"/>
      <c r="CW479" s="42"/>
      <c r="CX479" s="42"/>
      <c r="CY479" s="42"/>
      <c r="CZ479" s="42"/>
      <c r="DA479" s="42"/>
      <c r="DB479" s="42"/>
      <c r="DC479" s="42"/>
      <c r="DD479" s="42"/>
      <c r="DE479" s="42"/>
      <c r="DF479" s="42"/>
      <c r="DG479" s="42"/>
      <c r="DH479" s="42"/>
      <c r="DI479" s="42"/>
      <c r="DJ479" s="42"/>
      <c r="DK479" s="42"/>
      <c r="DL479" s="42"/>
      <c r="DM479" s="42"/>
      <c r="DN479" s="42"/>
      <c r="DO479" s="42"/>
      <c r="DP479" s="42"/>
      <c r="DQ479" s="42"/>
      <c r="DR479" s="42"/>
      <c r="DS479" s="42"/>
      <c r="DT479" s="42"/>
      <c r="DU479" s="42"/>
      <c r="DV479" s="42"/>
      <c r="DW479" s="42"/>
      <c r="DX479" s="42"/>
      <c r="DY479" s="42"/>
      <c r="DZ479" s="42"/>
      <c r="EA479" s="42"/>
      <c r="EB479" s="42"/>
      <c r="EC479" s="42"/>
      <c r="ED479" s="42"/>
      <c r="EE479" s="42"/>
      <c r="EF479" s="42"/>
      <c r="EG479" s="42"/>
      <c r="EH479" s="42"/>
      <c r="EI479" s="42"/>
      <c r="EJ479" s="42"/>
      <c r="EK479" s="42"/>
      <c r="EL479" s="42"/>
      <c r="EM479" s="42"/>
      <c r="EN479" s="42"/>
      <c r="EO479" s="42"/>
      <c r="EP479" s="42"/>
      <c r="EQ479" s="42"/>
      <c r="ER479" s="42"/>
      <c r="ES479" s="42"/>
      <c r="ET479" s="42"/>
      <c r="EU479" s="42"/>
      <c r="EV479" s="42"/>
      <c r="EW479" s="42"/>
      <c r="EX479" s="42"/>
      <c r="EY479" s="42"/>
      <c r="EZ479" s="42"/>
      <c r="FA479" s="42"/>
      <c r="FB479" s="42"/>
      <c r="FC479" s="42"/>
      <c r="FD479" s="42"/>
      <c r="FE479" s="42"/>
      <c r="FF479" s="42"/>
      <c r="FG479" s="42"/>
      <c r="FH479" s="42"/>
      <c r="FI479" s="42"/>
      <c r="FJ479" s="42"/>
      <c r="FK479" s="42"/>
      <c r="FL479" s="42"/>
      <c r="FM479" s="42"/>
      <c r="FN479" s="42"/>
      <c r="FO479" s="42"/>
      <c r="FP479" s="42"/>
      <c r="FQ479" s="42"/>
      <c r="FR479" s="42"/>
      <c r="FS479" s="42"/>
      <c r="FT479" s="42"/>
      <c r="FU479" s="42"/>
      <c r="FV479" s="42"/>
      <c r="FW479" s="42"/>
      <c r="FX479" s="42"/>
      <c r="FY479" s="42"/>
      <c r="FZ479" s="42"/>
      <c r="GA479" s="42"/>
      <c r="GB479" s="42"/>
      <c r="GC479" s="42"/>
      <c r="GD479" s="42"/>
      <c r="GE479" s="42"/>
      <c r="GF479" s="42"/>
      <c r="GG479" s="42"/>
      <c r="GH479" s="42"/>
      <c r="GI479" s="42"/>
      <c r="GJ479" s="42"/>
      <c r="GK479" s="42"/>
      <c r="GL479" s="42"/>
      <c r="GM479" s="42"/>
      <c r="GN479" s="42"/>
      <c r="GO479" s="42"/>
      <c r="GP479" s="42"/>
      <c r="GQ479" s="42"/>
      <c r="GR479" s="42"/>
      <c r="GS479" s="42"/>
      <c r="GT479" s="42"/>
      <c r="GU479" s="42"/>
      <c r="GV479" s="42"/>
      <c r="GW479" s="42"/>
      <c r="GX479" s="42"/>
      <c r="GY479" s="42"/>
    </row>
    <row r="480" spans="1:207" ht="15.75">
      <c r="A480" s="52"/>
      <c r="B480" s="42"/>
      <c r="C480" s="42"/>
      <c r="D480" s="42"/>
      <c r="E480" s="42"/>
      <c r="F480" s="44"/>
      <c r="G480" s="42"/>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s="42"/>
      <c r="BM480" s="42"/>
      <c r="BN480" s="42"/>
      <c r="BO480" s="42"/>
      <c r="BP480" s="42"/>
      <c r="BQ480" s="42"/>
      <c r="BR480" s="42"/>
      <c r="BS480" s="42"/>
      <c r="BT480" s="42"/>
      <c r="BU480" s="42"/>
      <c r="BV480" s="42"/>
      <c r="BW480" s="42"/>
      <c r="BX480" s="42"/>
      <c r="BY480" s="42"/>
      <c r="BZ480" s="42"/>
      <c r="CA480" s="42"/>
      <c r="CB480" s="42"/>
      <c r="CC480" s="42"/>
      <c r="CD480" s="42"/>
      <c r="CE480" s="42"/>
      <c r="CF480" s="42"/>
      <c r="CG480" s="42"/>
      <c r="CH480" s="42"/>
      <c r="CI480" s="42"/>
      <c r="CJ480" s="42"/>
      <c r="CK480" s="42"/>
      <c r="CL480" s="42"/>
      <c r="CM480" s="42"/>
      <c r="CN480" s="42"/>
      <c r="CO480" s="42"/>
      <c r="CP480" s="42"/>
      <c r="CQ480" s="42"/>
      <c r="CR480" s="42"/>
      <c r="CS480" s="42"/>
      <c r="CT480" s="42"/>
      <c r="CU480" s="42"/>
      <c r="CV480" s="42"/>
      <c r="CW480" s="42"/>
      <c r="CX480" s="42"/>
      <c r="CY480" s="42"/>
      <c r="CZ480" s="42"/>
      <c r="DA480" s="42"/>
      <c r="DB480" s="42"/>
      <c r="DC480" s="42"/>
      <c r="DD480" s="42"/>
      <c r="DE480" s="42"/>
      <c r="DF480" s="42"/>
      <c r="DG480" s="42"/>
      <c r="DH480" s="42"/>
      <c r="DI480" s="42"/>
      <c r="DJ480" s="42"/>
      <c r="DK480" s="42"/>
      <c r="DL480" s="42"/>
      <c r="DM480" s="42"/>
      <c r="DN480" s="42"/>
      <c r="DO480" s="42"/>
      <c r="DP480" s="42"/>
      <c r="DQ480" s="42"/>
      <c r="DR480" s="42"/>
      <c r="DS480" s="42"/>
      <c r="DT480" s="42"/>
      <c r="DU480" s="42"/>
      <c r="DV480" s="42"/>
      <c r="DW480" s="42"/>
      <c r="DX480" s="42"/>
      <c r="DY480" s="42"/>
      <c r="DZ480" s="42"/>
      <c r="EA480" s="42"/>
      <c r="EB480" s="42"/>
      <c r="EC480" s="42"/>
      <c r="ED480" s="42"/>
      <c r="EE480" s="42"/>
      <c r="EF480" s="42"/>
      <c r="EG480" s="42"/>
      <c r="EH480" s="42"/>
      <c r="EI480" s="42"/>
      <c r="EJ480" s="42"/>
      <c r="EK480" s="42"/>
      <c r="EL480" s="42"/>
      <c r="EM480" s="42"/>
      <c r="EN480" s="42"/>
      <c r="EO480" s="42"/>
      <c r="EP480" s="42"/>
      <c r="EQ480" s="42"/>
      <c r="ER480" s="42"/>
      <c r="ES480" s="42"/>
      <c r="ET480" s="42"/>
      <c r="EU480" s="42"/>
      <c r="EV480" s="42"/>
      <c r="EW480" s="42"/>
      <c r="EX480" s="42"/>
      <c r="EY480" s="42"/>
      <c r="EZ480" s="42"/>
      <c r="FA480" s="42"/>
      <c r="FB480" s="42"/>
      <c r="FC480" s="42"/>
      <c r="FD480" s="42"/>
      <c r="FE480" s="42"/>
      <c r="FF480" s="42"/>
      <c r="FG480" s="42"/>
      <c r="FH480" s="42"/>
      <c r="FI480" s="42"/>
      <c r="FJ480" s="42"/>
      <c r="FK480" s="42"/>
      <c r="FL480" s="42"/>
      <c r="FM480" s="42"/>
      <c r="FN480" s="42"/>
      <c r="FO480" s="42"/>
      <c r="FP480" s="42"/>
      <c r="FQ480" s="42"/>
      <c r="FR480" s="42"/>
      <c r="FS480" s="42"/>
      <c r="FT480" s="42"/>
      <c r="FU480" s="42"/>
      <c r="FV480" s="42"/>
      <c r="FW480" s="42"/>
      <c r="FX480" s="42"/>
      <c r="FY480" s="42"/>
      <c r="FZ480" s="42"/>
      <c r="GA480" s="42"/>
      <c r="GB480" s="42"/>
      <c r="GC480" s="42"/>
      <c r="GD480" s="42"/>
      <c r="GE480" s="42"/>
      <c r="GF480" s="42"/>
      <c r="GG480" s="42"/>
      <c r="GH480" s="42"/>
      <c r="GI480" s="42"/>
      <c r="GJ480" s="42"/>
      <c r="GK480" s="42"/>
      <c r="GL480" s="42"/>
      <c r="GM480" s="42"/>
      <c r="GN480" s="42"/>
      <c r="GO480" s="42"/>
      <c r="GP480" s="42"/>
      <c r="GQ480" s="42"/>
      <c r="GR480" s="42"/>
      <c r="GS480" s="42"/>
      <c r="GT480" s="42"/>
      <c r="GU480" s="42"/>
      <c r="GV480" s="42"/>
      <c r="GW480" s="42"/>
      <c r="GX480" s="42"/>
      <c r="GY480" s="42"/>
    </row>
    <row r="481" spans="1:207" ht="15.75">
      <c r="A481" s="52"/>
      <c r="B481" s="42"/>
      <c r="C481" s="42"/>
      <c r="D481" s="42"/>
      <c r="E481" s="42"/>
      <c r="F481" s="44"/>
      <c r="G481" s="42"/>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s="42"/>
      <c r="BM481" s="42"/>
      <c r="BN481" s="42"/>
      <c r="BO481" s="42"/>
      <c r="BP481" s="42"/>
      <c r="BQ481" s="42"/>
      <c r="BR481" s="42"/>
      <c r="BS481" s="42"/>
      <c r="BT481" s="42"/>
      <c r="BU481" s="42"/>
      <c r="BV481" s="42"/>
      <c r="BW481" s="42"/>
      <c r="BX481" s="42"/>
      <c r="BY481" s="42"/>
      <c r="BZ481" s="42"/>
      <c r="CA481" s="42"/>
      <c r="CB481" s="42"/>
      <c r="CC481" s="42"/>
      <c r="CD481" s="42"/>
      <c r="CE481" s="42"/>
      <c r="CF481" s="42"/>
      <c r="CG481" s="42"/>
      <c r="CH481" s="42"/>
      <c r="CI481" s="42"/>
      <c r="CJ481" s="42"/>
      <c r="CK481" s="42"/>
      <c r="CL481" s="42"/>
      <c r="CM481" s="42"/>
      <c r="CN481" s="42"/>
      <c r="CO481" s="42"/>
      <c r="CP481" s="42"/>
      <c r="CQ481" s="42"/>
      <c r="CR481" s="42"/>
      <c r="CS481" s="42"/>
      <c r="CT481" s="42"/>
      <c r="CU481" s="42"/>
      <c r="CV481" s="42"/>
      <c r="CW481" s="42"/>
      <c r="CX481" s="42"/>
      <c r="CY481" s="42"/>
      <c r="CZ481" s="42"/>
      <c r="DA481" s="42"/>
      <c r="DB481" s="42"/>
      <c r="DC481" s="42"/>
      <c r="DD481" s="42"/>
      <c r="DE481" s="42"/>
      <c r="DF481" s="42"/>
      <c r="DG481" s="42"/>
      <c r="DH481" s="42"/>
      <c r="DI481" s="42"/>
      <c r="DJ481" s="42"/>
      <c r="DK481" s="42"/>
      <c r="DL481" s="42"/>
      <c r="DM481" s="42"/>
      <c r="DN481" s="42"/>
      <c r="DO481" s="42"/>
      <c r="DP481" s="42"/>
      <c r="DQ481" s="42"/>
      <c r="DR481" s="42"/>
      <c r="DS481" s="42"/>
      <c r="DT481" s="42"/>
      <c r="DU481" s="42"/>
      <c r="DV481" s="42"/>
      <c r="DW481" s="42"/>
      <c r="DX481" s="42"/>
      <c r="DY481" s="42"/>
      <c r="DZ481" s="42"/>
      <c r="EA481" s="42"/>
      <c r="EB481" s="42"/>
      <c r="EC481" s="42"/>
      <c r="ED481" s="42"/>
      <c r="EE481" s="42"/>
      <c r="EF481" s="42"/>
      <c r="EG481" s="42"/>
      <c r="EH481" s="42"/>
      <c r="EI481" s="42"/>
      <c r="EJ481" s="42"/>
      <c r="EK481" s="42"/>
      <c r="EL481" s="42"/>
      <c r="EM481" s="42"/>
      <c r="EN481" s="42"/>
      <c r="EO481" s="42"/>
      <c r="EP481" s="42"/>
      <c r="EQ481" s="42"/>
      <c r="ER481" s="42"/>
      <c r="ES481" s="42"/>
      <c r="ET481" s="42"/>
      <c r="EU481" s="42"/>
      <c r="EV481" s="42"/>
      <c r="EW481" s="42"/>
      <c r="EX481" s="42"/>
      <c r="EY481" s="42"/>
      <c r="EZ481" s="42"/>
      <c r="FA481" s="42"/>
      <c r="FB481" s="42"/>
      <c r="FC481" s="42"/>
      <c r="FD481" s="42"/>
      <c r="FE481" s="42"/>
      <c r="FF481" s="42"/>
      <c r="FG481" s="42"/>
      <c r="FH481" s="42"/>
      <c r="FI481" s="42"/>
      <c r="FJ481" s="42"/>
      <c r="FK481" s="42"/>
      <c r="FL481" s="42"/>
      <c r="FM481" s="42"/>
      <c r="FN481" s="42"/>
      <c r="FO481" s="42"/>
      <c r="FP481" s="42"/>
      <c r="FQ481" s="42"/>
      <c r="FR481" s="42"/>
      <c r="FS481" s="42"/>
      <c r="FT481" s="42"/>
      <c r="FU481" s="42"/>
      <c r="FV481" s="42"/>
      <c r="FW481" s="42"/>
      <c r="FX481" s="42"/>
      <c r="FY481" s="42"/>
      <c r="FZ481" s="42"/>
      <c r="GA481" s="42"/>
      <c r="GB481" s="42"/>
      <c r="GC481" s="42"/>
      <c r="GD481" s="42"/>
      <c r="GE481" s="42"/>
      <c r="GF481" s="42"/>
      <c r="GG481" s="42"/>
      <c r="GH481" s="42"/>
      <c r="GI481" s="42"/>
      <c r="GJ481" s="42"/>
      <c r="GK481" s="42"/>
      <c r="GL481" s="42"/>
      <c r="GM481" s="42"/>
      <c r="GN481" s="42"/>
      <c r="GO481" s="42"/>
      <c r="GP481" s="42"/>
      <c r="GQ481" s="42"/>
      <c r="GR481" s="42"/>
      <c r="GS481" s="42"/>
      <c r="GT481" s="42"/>
      <c r="GU481" s="42"/>
      <c r="GV481" s="42"/>
      <c r="GW481" s="42"/>
      <c r="GX481" s="42"/>
      <c r="GY481" s="42"/>
    </row>
    <row r="482" spans="1:207" ht="15.75">
      <c r="A482" s="52"/>
      <c r="B482" s="42"/>
      <c r="C482" s="42"/>
      <c r="D482" s="42"/>
      <c r="E482" s="42"/>
      <c r="F482" s="44"/>
      <c r="G482" s="42"/>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c r="AR482" s="42"/>
      <c r="AS482" s="42"/>
      <c r="AT482" s="42"/>
      <c r="AU482" s="42"/>
      <c r="AV482" s="42"/>
      <c r="AW482" s="42"/>
      <c r="AX482" s="42"/>
      <c r="AY482" s="42"/>
      <c r="AZ482" s="42"/>
      <c r="BA482" s="42"/>
      <c r="BB482" s="42"/>
      <c r="BC482" s="42"/>
      <c r="BD482" s="42"/>
      <c r="BE482" s="42"/>
      <c r="BF482" s="42"/>
      <c r="BG482" s="42"/>
      <c r="BH482" s="42"/>
      <c r="BI482" s="42"/>
      <c r="BJ482" s="42"/>
      <c r="BK482" s="42"/>
      <c r="BL482" s="42"/>
      <c r="BM482" s="42"/>
      <c r="BN482" s="42"/>
      <c r="BO482" s="42"/>
      <c r="BP482" s="42"/>
      <c r="BQ482" s="42"/>
      <c r="BR482" s="42"/>
      <c r="BS482" s="42"/>
      <c r="BT482" s="42"/>
      <c r="BU482" s="42"/>
      <c r="BV482" s="42"/>
      <c r="BW482" s="42"/>
      <c r="BX482" s="42"/>
      <c r="BY482" s="42"/>
      <c r="BZ482" s="42"/>
      <c r="CA482" s="42"/>
      <c r="CB482" s="42"/>
      <c r="CC482" s="42"/>
      <c r="CD482" s="42"/>
      <c r="CE482" s="42"/>
      <c r="CF482" s="42"/>
      <c r="CG482" s="42"/>
      <c r="CH482" s="42"/>
      <c r="CI482" s="42"/>
      <c r="CJ482" s="42"/>
      <c r="CK482" s="42"/>
      <c r="CL482" s="42"/>
      <c r="CM482" s="42"/>
      <c r="CN482" s="42"/>
      <c r="CO482" s="42"/>
      <c r="CP482" s="42"/>
      <c r="CQ482" s="42"/>
      <c r="CR482" s="42"/>
      <c r="CS482" s="42"/>
      <c r="CT482" s="42"/>
      <c r="CU482" s="42"/>
      <c r="CV482" s="42"/>
      <c r="CW482" s="42"/>
      <c r="CX482" s="42"/>
      <c r="CY482" s="42"/>
      <c r="CZ482" s="42"/>
      <c r="DA482" s="42"/>
      <c r="DB482" s="42"/>
      <c r="DC482" s="42"/>
      <c r="DD482" s="42"/>
      <c r="DE482" s="42"/>
      <c r="DF482" s="42"/>
      <c r="DG482" s="42"/>
      <c r="DH482" s="42"/>
      <c r="DI482" s="42"/>
      <c r="DJ482" s="42"/>
      <c r="DK482" s="42"/>
      <c r="DL482" s="42"/>
      <c r="DM482" s="42"/>
      <c r="DN482" s="42"/>
      <c r="DO482" s="42"/>
      <c r="DP482" s="42"/>
      <c r="DQ482" s="42"/>
      <c r="DR482" s="42"/>
      <c r="DS482" s="42"/>
      <c r="DT482" s="42"/>
      <c r="DU482" s="42"/>
      <c r="DV482" s="42"/>
      <c r="DW482" s="42"/>
      <c r="DX482" s="42"/>
      <c r="DY482" s="42"/>
      <c r="DZ482" s="42"/>
      <c r="EA482" s="42"/>
      <c r="EB482" s="42"/>
      <c r="EC482" s="42"/>
      <c r="ED482" s="42"/>
      <c r="EE482" s="42"/>
      <c r="EF482" s="42"/>
      <c r="EG482" s="42"/>
      <c r="EH482" s="42"/>
      <c r="EI482" s="42"/>
      <c r="EJ482" s="42"/>
      <c r="EK482" s="42"/>
      <c r="EL482" s="42"/>
      <c r="EM482" s="42"/>
      <c r="EN482" s="42"/>
      <c r="EO482" s="42"/>
      <c r="EP482" s="42"/>
      <c r="EQ482" s="42"/>
      <c r="ER482" s="42"/>
      <c r="ES482" s="42"/>
      <c r="ET482" s="42"/>
      <c r="EU482" s="42"/>
      <c r="EV482" s="42"/>
      <c r="EW482" s="42"/>
      <c r="EX482" s="42"/>
      <c r="EY482" s="42"/>
      <c r="EZ482" s="42"/>
      <c r="FA482" s="42"/>
      <c r="FB482" s="42"/>
      <c r="FC482" s="42"/>
      <c r="FD482" s="42"/>
      <c r="FE482" s="42"/>
      <c r="FF482" s="42"/>
      <c r="FG482" s="42"/>
      <c r="FH482" s="42"/>
      <c r="FI482" s="42"/>
      <c r="FJ482" s="42"/>
      <c r="FK482" s="42"/>
      <c r="FL482" s="42"/>
      <c r="FM482" s="42"/>
      <c r="FN482" s="42"/>
      <c r="FO482" s="42"/>
      <c r="FP482" s="42"/>
      <c r="FQ482" s="42"/>
      <c r="FR482" s="42"/>
      <c r="FS482" s="42"/>
      <c r="FT482" s="42"/>
      <c r="FU482" s="42"/>
      <c r="FV482" s="42"/>
      <c r="FW482" s="42"/>
      <c r="FX482" s="42"/>
      <c r="FY482" s="42"/>
      <c r="FZ482" s="42"/>
      <c r="GA482" s="42"/>
      <c r="GB482" s="42"/>
      <c r="GC482" s="42"/>
      <c r="GD482" s="42"/>
      <c r="GE482" s="42"/>
      <c r="GF482" s="42"/>
      <c r="GG482" s="42"/>
      <c r="GH482" s="42"/>
      <c r="GI482" s="42"/>
      <c r="GJ482" s="42"/>
      <c r="GK482" s="42"/>
      <c r="GL482" s="42"/>
      <c r="GM482" s="42"/>
      <c r="GN482" s="42"/>
      <c r="GO482" s="42"/>
      <c r="GP482" s="42"/>
      <c r="GQ482" s="42"/>
      <c r="GR482" s="42"/>
      <c r="GS482" s="42"/>
      <c r="GT482" s="42"/>
      <c r="GU482" s="42"/>
      <c r="GV482" s="42"/>
      <c r="GW482" s="42"/>
      <c r="GX482" s="42"/>
      <c r="GY482" s="42"/>
    </row>
    <row r="483" spans="1:207" ht="15.75">
      <c r="A483" s="52"/>
      <c r="B483" s="42"/>
      <c r="C483" s="42"/>
      <c r="D483" s="42"/>
      <c r="E483" s="42"/>
      <c r="F483" s="44"/>
      <c r="G483" s="42"/>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c r="AR483" s="42"/>
      <c r="AS483" s="42"/>
      <c r="AT483" s="42"/>
      <c r="AU483" s="42"/>
      <c r="AV483" s="42"/>
      <c r="AW483" s="42"/>
      <c r="AX483" s="42"/>
      <c r="AY483" s="42"/>
      <c r="AZ483" s="42"/>
      <c r="BA483" s="42"/>
      <c r="BB483" s="42"/>
      <c r="BC483" s="42"/>
      <c r="BD483" s="42"/>
      <c r="BE483" s="42"/>
      <c r="BF483" s="42"/>
      <c r="BG483" s="42"/>
      <c r="BH483" s="42"/>
      <c r="BI483" s="42"/>
      <c r="BJ483" s="42"/>
      <c r="BK483" s="42"/>
      <c r="BL483" s="42"/>
      <c r="BM483" s="42"/>
      <c r="BN483" s="42"/>
      <c r="BO483" s="42"/>
      <c r="BP483" s="42"/>
      <c r="BQ483" s="42"/>
      <c r="BR483" s="42"/>
      <c r="BS483" s="42"/>
      <c r="BT483" s="42"/>
      <c r="BU483" s="42"/>
      <c r="BV483" s="42"/>
      <c r="BW483" s="42"/>
      <c r="BX483" s="42"/>
      <c r="BY483" s="42"/>
      <c r="BZ483" s="42"/>
      <c r="CA483" s="42"/>
      <c r="CB483" s="42"/>
      <c r="CC483" s="42"/>
      <c r="CD483" s="42"/>
      <c r="CE483" s="42"/>
      <c r="CF483" s="42"/>
      <c r="CG483" s="42"/>
      <c r="CH483" s="42"/>
      <c r="CI483" s="42"/>
      <c r="CJ483" s="42"/>
      <c r="CK483" s="42"/>
      <c r="CL483" s="42"/>
      <c r="CM483" s="42"/>
      <c r="CN483" s="42"/>
      <c r="CO483" s="42"/>
      <c r="CP483" s="42"/>
      <c r="CQ483" s="42"/>
      <c r="CR483" s="42"/>
      <c r="CS483" s="42"/>
      <c r="CT483" s="42"/>
      <c r="CU483" s="42"/>
      <c r="CV483" s="42"/>
      <c r="CW483" s="42"/>
      <c r="CX483" s="42"/>
      <c r="CY483" s="42"/>
      <c r="CZ483" s="42"/>
      <c r="DA483" s="42"/>
      <c r="DB483" s="42"/>
      <c r="DC483" s="42"/>
      <c r="DD483" s="42"/>
      <c r="DE483" s="42"/>
      <c r="DF483" s="42"/>
      <c r="DG483" s="42"/>
      <c r="DH483" s="42"/>
      <c r="DI483" s="42"/>
      <c r="DJ483" s="42"/>
      <c r="DK483" s="42"/>
      <c r="DL483" s="42"/>
      <c r="DM483" s="42"/>
      <c r="DN483" s="42"/>
      <c r="DO483" s="42"/>
      <c r="DP483" s="42"/>
      <c r="DQ483" s="42"/>
      <c r="DR483" s="42"/>
      <c r="DS483" s="42"/>
      <c r="DT483" s="42"/>
      <c r="DU483" s="42"/>
      <c r="DV483" s="42"/>
      <c r="DW483" s="42"/>
      <c r="DX483" s="42"/>
      <c r="DY483" s="42"/>
      <c r="DZ483" s="42"/>
      <c r="EA483" s="42"/>
      <c r="EB483" s="42"/>
      <c r="EC483" s="42"/>
      <c r="ED483" s="42"/>
      <c r="EE483" s="42"/>
      <c r="EF483" s="42"/>
      <c r="EG483" s="42"/>
      <c r="EH483" s="42"/>
      <c r="EI483" s="42"/>
      <c r="EJ483" s="42"/>
      <c r="EK483" s="42"/>
      <c r="EL483" s="42"/>
      <c r="EM483" s="42"/>
      <c r="EN483" s="42"/>
      <c r="EO483" s="42"/>
      <c r="EP483" s="42"/>
      <c r="EQ483" s="42"/>
      <c r="ER483" s="42"/>
      <c r="ES483" s="42"/>
      <c r="ET483" s="42"/>
      <c r="EU483" s="42"/>
      <c r="EV483" s="42"/>
      <c r="EW483" s="42"/>
      <c r="EX483" s="42"/>
      <c r="EY483" s="42"/>
      <c r="EZ483" s="42"/>
      <c r="FA483" s="42"/>
      <c r="FB483" s="42"/>
      <c r="FC483" s="42"/>
      <c r="FD483" s="42"/>
      <c r="FE483" s="42"/>
      <c r="FF483" s="42"/>
      <c r="FG483" s="42"/>
      <c r="FH483" s="42"/>
      <c r="FI483" s="42"/>
      <c r="FJ483" s="42"/>
      <c r="FK483" s="42"/>
      <c r="FL483" s="42"/>
      <c r="FM483" s="42"/>
      <c r="FN483" s="42"/>
      <c r="FO483" s="42"/>
      <c r="FP483" s="42"/>
      <c r="FQ483" s="42"/>
      <c r="FR483" s="42"/>
      <c r="FS483" s="42"/>
      <c r="FT483" s="42"/>
      <c r="FU483" s="42"/>
      <c r="FV483" s="42"/>
      <c r="FW483" s="42"/>
      <c r="FX483" s="42"/>
      <c r="FY483" s="42"/>
      <c r="FZ483" s="42"/>
      <c r="GA483" s="42"/>
      <c r="GB483" s="42"/>
      <c r="GC483" s="42"/>
      <c r="GD483" s="42"/>
      <c r="GE483" s="42"/>
      <c r="GF483" s="42"/>
      <c r="GG483" s="42"/>
      <c r="GH483" s="42"/>
      <c r="GI483" s="42"/>
      <c r="GJ483" s="42"/>
      <c r="GK483" s="42"/>
      <c r="GL483" s="42"/>
      <c r="GM483" s="42"/>
      <c r="GN483" s="42"/>
      <c r="GO483" s="42"/>
      <c r="GP483" s="42"/>
      <c r="GQ483" s="42"/>
      <c r="GR483" s="42"/>
      <c r="GS483" s="42"/>
      <c r="GT483" s="42"/>
      <c r="GU483" s="42"/>
      <c r="GV483" s="42"/>
      <c r="GW483" s="42"/>
      <c r="GX483" s="42"/>
      <c r="GY483" s="42"/>
    </row>
    <row r="484" spans="1:207" ht="15.75">
      <c r="A484" s="52"/>
      <c r="B484" s="42"/>
      <c r="C484" s="42"/>
      <c r="D484" s="42"/>
      <c r="E484" s="42"/>
      <c r="F484" s="44"/>
      <c r="G484" s="4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c r="AR484" s="42"/>
      <c r="AS484" s="42"/>
      <c r="AT484" s="42"/>
      <c r="AU484" s="42"/>
      <c r="AV484" s="42"/>
      <c r="AW484" s="42"/>
      <c r="AX484" s="42"/>
      <c r="AY484" s="42"/>
      <c r="AZ484" s="42"/>
      <c r="BA484" s="42"/>
      <c r="BB484" s="42"/>
      <c r="BC484" s="42"/>
      <c r="BD484" s="42"/>
      <c r="BE484" s="42"/>
      <c r="BF484" s="42"/>
      <c r="BG484" s="42"/>
      <c r="BH484" s="42"/>
      <c r="BI484" s="42"/>
      <c r="BJ484" s="42"/>
      <c r="BK484" s="42"/>
      <c r="BL484" s="42"/>
      <c r="BM484" s="42"/>
      <c r="BN484" s="42"/>
      <c r="BO484" s="42"/>
      <c r="BP484" s="42"/>
      <c r="BQ484" s="42"/>
      <c r="BR484" s="42"/>
      <c r="BS484" s="42"/>
      <c r="BT484" s="42"/>
      <c r="BU484" s="42"/>
      <c r="BV484" s="42"/>
      <c r="BW484" s="42"/>
      <c r="BX484" s="42"/>
      <c r="BY484" s="42"/>
      <c r="BZ484" s="42"/>
      <c r="CA484" s="42"/>
      <c r="CB484" s="42"/>
      <c r="CC484" s="42"/>
      <c r="CD484" s="42"/>
      <c r="CE484" s="42"/>
      <c r="CF484" s="42"/>
      <c r="CG484" s="42"/>
      <c r="CH484" s="42"/>
      <c r="CI484" s="42"/>
      <c r="CJ484" s="42"/>
      <c r="CK484" s="42"/>
      <c r="CL484" s="42"/>
      <c r="CM484" s="42"/>
      <c r="CN484" s="42"/>
      <c r="CO484" s="42"/>
      <c r="CP484" s="42"/>
      <c r="CQ484" s="42"/>
      <c r="CR484" s="42"/>
      <c r="CS484" s="42"/>
      <c r="CT484" s="42"/>
      <c r="CU484" s="42"/>
      <c r="CV484" s="42"/>
      <c r="CW484" s="42"/>
      <c r="CX484" s="42"/>
      <c r="CY484" s="42"/>
      <c r="CZ484" s="42"/>
      <c r="DA484" s="42"/>
      <c r="DB484" s="42"/>
      <c r="DC484" s="42"/>
      <c r="DD484" s="42"/>
      <c r="DE484" s="42"/>
      <c r="DF484" s="42"/>
      <c r="DG484" s="42"/>
      <c r="DH484" s="42"/>
      <c r="DI484" s="42"/>
      <c r="DJ484" s="42"/>
      <c r="DK484" s="42"/>
      <c r="DL484" s="42"/>
      <c r="DM484" s="42"/>
      <c r="DN484" s="42"/>
      <c r="DO484" s="42"/>
      <c r="DP484" s="42"/>
      <c r="DQ484" s="42"/>
      <c r="DR484" s="42"/>
      <c r="DS484" s="42"/>
      <c r="DT484" s="42"/>
      <c r="DU484" s="42"/>
      <c r="DV484" s="42"/>
      <c r="DW484" s="42"/>
      <c r="DX484" s="42"/>
      <c r="DY484" s="42"/>
      <c r="DZ484" s="42"/>
      <c r="EA484" s="42"/>
      <c r="EB484" s="42"/>
      <c r="EC484" s="42"/>
      <c r="ED484" s="42"/>
      <c r="EE484" s="42"/>
      <c r="EF484" s="42"/>
      <c r="EG484" s="42"/>
      <c r="EH484" s="42"/>
      <c r="EI484" s="42"/>
      <c r="EJ484" s="42"/>
      <c r="EK484" s="42"/>
      <c r="EL484" s="42"/>
      <c r="EM484" s="42"/>
      <c r="EN484" s="42"/>
      <c r="EO484" s="42"/>
      <c r="EP484" s="42"/>
      <c r="EQ484" s="42"/>
      <c r="ER484" s="42"/>
      <c r="ES484" s="42"/>
      <c r="ET484" s="42"/>
      <c r="EU484" s="42"/>
      <c r="EV484" s="42"/>
      <c r="EW484" s="42"/>
      <c r="EX484" s="42"/>
      <c r="EY484" s="42"/>
      <c r="EZ484" s="42"/>
      <c r="FA484" s="42"/>
      <c r="FB484" s="42"/>
      <c r="FC484" s="42"/>
      <c r="FD484" s="42"/>
      <c r="FE484" s="42"/>
      <c r="FF484" s="42"/>
      <c r="FG484" s="42"/>
      <c r="FH484" s="42"/>
      <c r="FI484" s="42"/>
      <c r="FJ484" s="42"/>
      <c r="FK484" s="42"/>
      <c r="FL484" s="42"/>
      <c r="FM484" s="42"/>
      <c r="FN484" s="42"/>
      <c r="FO484" s="42"/>
      <c r="FP484" s="42"/>
      <c r="FQ484" s="42"/>
      <c r="FR484" s="42"/>
      <c r="FS484" s="42"/>
      <c r="FT484" s="42"/>
      <c r="FU484" s="42"/>
      <c r="FV484" s="42"/>
      <c r="FW484" s="42"/>
      <c r="FX484" s="42"/>
      <c r="FY484" s="42"/>
      <c r="FZ484" s="42"/>
      <c r="GA484" s="42"/>
      <c r="GB484" s="42"/>
      <c r="GC484" s="42"/>
      <c r="GD484" s="42"/>
      <c r="GE484" s="42"/>
      <c r="GF484" s="42"/>
      <c r="GG484" s="42"/>
      <c r="GH484" s="42"/>
      <c r="GI484" s="42"/>
      <c r="GJ484" s="42"/>
      <c r="GK484" s="42"/>
      <c r="GL484" s="42"/>
      <c r="GM484" s="42"/>
      <c r="GN484" s="42"/>
      <c r="GO484" s="42"/>
      <c r="GP484" s="42"/>
      <c r="GQ484" s="42"/>
      <c r="GR484" s="42"/>
      <c r="GS484" s="42"/>
      <c r="GT484" s="42"/>
      <c r="GU484" s="42"/>
      <c r="GV484" s="42"/>
      <c r="GW484" s="42"/>
      <c r="GX484" s="42"/>
      <c r="GY484" s="42"/>
    </row>
    <row r="485" spans="1:207" ht="15.75">
      <c r="A485" s="52"/>
      <c r="B485" s="42"/>
      <c r="C485" s="42"/>
      <c r="D485" s="42"/>
      <c r="E485" s="42"/>
      <c r="F485" s="44"/>
      <c r="G485" s="42"/>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c r="AR485" s="42"/>
      <c r="AS485" s="42"/>
      <c r="AT485" s="42"/>
      <c r="AU485" s="42"/>
      <c r="AV485" s="42"/>
      <c r="AW485" s="42"/>
      <c r="AX485" s="42"/>
      <c r="AY485" s="42"/>
      <c r="AZ485" s="42"/>
      <c r="BA485" s="42"/>
      <c r="BB485" s="42"/>
      <c r="BC485" s="42"/>
      <c r="BD485" s="42"/>
      <c r="BE485" s="42"/>
      <c r="BF485" s="42"/>
      <c r="BG485" s="42"/>
      <c r="BH485" s="42"/>
      <c r="BI485" s="42"/>
      <c r="BJ485" s="42"/>
      <c r="BK485" s="42"/>
      <c r="BL485" s="42"/>
      <c r="BM485" s="42"/>
      <c r="BN485" s="42"/>
      <c r="BO485" s="42"/>
      <c r="BP485" s="42"/>
      <c r="BQ485" s="42"/>
      <c r="BR485" s="42"/>
      <c r="BS485" s="42"/>
      <c r="BT485" s="42"/>
      <c r="BU485" s="42"/>
      <c r="BV485" s="42"/>
      <c r="BW485" s="42"/>
      <c r="BX485" s="42"/>
      <c r="BY485" s="42"/>
      <c r="BZ485" s="42"/>
      <c r="CA485" s="42"/>
      <c r="CB485" s="42"/>
      <c r="CC485" s="42"/>
      <c r="CD485" s="42"/>
      <c r="CE485" s="42"/>
      <c r="CF485" s="42"/>
      <c r="CG485" s="42"/>
      <c r="CH485" s="42"/>
      <c r="CI485" s="42"/>
      <c r="CJ485" s="42"/>
      <c r="CK485" s="42"/>
      <c r="CL485" s="42"/>
      <c r="CM485" s="42"/>
      <c r="CN485" s="42"/>
      <c r="CO485" s="42"/>
      <c r="CP485" s="42"/>
      <c r="CQ485" s="42"/>
      <c r="CR485" s="42"/>
      <c r="CS485" s="42"/>
      <c r="CT485" s="42"/>
      <c r="CU485" s="42"/>
      <c r="CV485" s="42"/>
      <c r="CW485" s="42"/>
      <c r="CX485" s="42"/>
      <c r="CY485" s="42"/>
      <c r="CZ485" s="42"/>
      <c r="DA485" s="42"/>
      <c r="DB485" s="42"/>
      <c r="DC485" s="42"/>
      <c r="DD485" s="42"/>
      <c r="DE485" s="42"/>
      <c r="DF485" s="42"/>
      <c r="DG485" s="42"/>
      <c r="DH485" s="42"/>
      <c r="DI485" s="42"/>
      <c r="DJ485" s="42"/>
      <c r="DK485" s="42"/>
      <c r="DL485" s="42"/>
      <c r="DM485" s="42"/>
      <c r="DN485" s="42"/>
      <c r="DO485" s="42"/>
      <c r="DP485" s="42"/>
      <c r="DQ485" s="42"/>
      <c r="DR485" s="42"/>
      <c r="DS485" s="42"/>
      <c r="DT485" s="42"/>
      <c r="DU485" s="42"/>
      <c r="DV485" s="42"/>
      <c r="DW485" s="42"/>
      <c r="DX485" s="42"/>
      <c r="DY485" s="42"/>
      <c r="DZ485" s="42"/>
      <c r="EA485" s="42"/>
      <c r="EB485" s="42"/>
      <c r="EC485" s="42"/>
      <c r="ED485" s="42"/>
      <c r="EE485" s="42"/>
      <c r="EF485" s="42"/>
      <c r="EG485" s="42"/>
      <c r="EH485" s="42"/>
      <c r="EI485" s="42"/>
      <c r="EJ485" s="42"/>
      <c r="EK485" s="42"/>
      <c r="EL485" s="42"/>
      <c r="EM485" s="42"/>
      <c r="EN485" s="42"/>
      <c r="EO485" s="42"/>
      <c r="EP485" s="42"/>
      <c r="EQ485" s="42"/>
      <c r="ER485" s="42"/>
      <c r="ES485" s="42"/>
      <c r="ET485" s="42"/>
      <c r="EU485" s="42"/>
      <c r="EV485" s="42"/>
      <c r="EW485" s="42"/>
      <c r="EX485" s="42"/>
      <c r="EY485" s="42"/>
      <c r="EZ485" s="42"/>
      <c r="FA485" s="42"/>
      <c r="FB485" s="42"/>
      <c r="FC485" s="42"/>
      <c r="FD485" s="42"/>
      <c r="FE485" s="42"/>
      <c r="FF485" s="42"/>
      <c r="FG485" s="42"/>
      <c r="FH485" s="42"/>
      <c r="FI485" s="42"/>
      <c r="FJ485" s="42"/>
      <c r="FK485" s="42"/>
      <c r="FL485" s="42"/>
      <c r="FM485" s="42"/>
      <c r="FN485" s="42"/>
      <c r="FO485" s="42"/>
      <c r="FP485" s="42"/>
      <c r="FQ485" s="42"/>
      <c r="FR485" s="42"/>
      <c r="FS485" s="42"/>
      <c r="FT485" s="42"/>
      <c r="FU485" s="42"/>
      <c r="FV485" s="42"/>
      <c r="FW485" s="42"/>
      <c r="FX485" s="42"/>
      <c r="FY485" s="42"/>
      <c r="FZ485" s="42"/>
      <c r="GA485" s="42"/>
      <c r="GB485" s="42"/>
      <c r="GC485" s="42"/>
      <c r="GD485" s="42"/>
      <c r="GE485" s="42"/>
      <c r="GF485" s="42"/>
      <c r="GG485" s="42"/>
      <c r="GH485" s="42"/>
      <c r="GI485" s="42"/>
      <c r="GJ485" s="42"/>
      <c r="GK485" s="42"/>
      <c r="GL485" s="42"/>
      <c r="GM485" s="42"/>
      <c r="GN485" s="42"/>
      <c r="GO485" s="42"/>
      <c r="GP485" s="42"/>
      <c r="GQ485" s="42"/>
      <c r="GR485" s="42"/>
      <c r="GS485" s="42"/>
      <c r="GT485" s="42"/>
      <c r="GU485" s="42"/>
      <c r="GV485" s="42"/>
      <c r="GW485" s="42"/>
      <c r="GX485" s="42"/>
      <c r="GY485" s="42"/>
    </row>
    <row r="486" spans="1:207" ht="15.75">
      <c r="A486" s="52"/>
      <c r="B486" s="42"/>
      <c r="C486" s="42"/>
      <c r="D486" s="42"/>
      <c r="E486" s="42"/>
      <c r="F486" s="44"/>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s="42"/>
      <c r="BM486" s="42"/>
      <c r="BN486" s="42"/>
      <c r="BO486" s="42"/>
      <c r="BP486" s="42"/>
      <c r="BQ486" s="42"/>
      <c r="BR486" s="42"/>
      <c r="BS486" s="42"/>
      <c r="BT486" s="42"/>
      <c r="BU486" s="42"/>
      <c r="BV486" s="42"/>
      <c r="BW486" s="42"/>
      <c r="BX486" s="42"/>
      <c r="BY486" s="42"/>
      <c r="BZ486" s="42"/>
      <c r="CA486" s="42"/>
      <c r="CB486" s="42"/>
      <c r="CC486" s="42"/>
      <c r="CD486" s="42"/>
      <c r="CE486" s="42"/>
      <c r="CF486" s="42"/>
      <c r="CG486" s="42"/>
      <c r="CH486" s="42"/>
      <c r="CI486" s="42"/>
      <c r="CJ486" s="42"/>
      <c r="CK486" s="42"/>
      <c r="CL486" s="42"/>
      <c r="CM486" s="42"/>
      <c r="CN486" s="42"/>
      <c r="CO486" s="42"/>
      <c r="CP486" s="42"/>
      <c r="CQ486" s="42"/>
      <c r="CR486" s="42"/>
      <c r="CS486" s="42"/>
      <c r="CT486" s="42"/>
      <c r="CU486" s="42"/>
      <c r="CV486" s="42"/>
      <c r="CW486" s="42"/>
      <c r="CX486" s="42"/>
      <c r="CY486" s="42"/>
      <c r="CZ486" s="42"/>
      <c r="DA486" s="42"/>
      <c r="DB486" s="42"/>
      <c r="DC486" s="42"/>
      <c r="DD486" s="42"/>
      <c r="DE486" s="42"/>
      <c r="DF486" s="42"/>
      <c r="DG486" s="42"/>
      <c r="DH486" s="42"/>
      <c r="DI486" s="42"/>
      <c r="DJ486" s="42"/>
      <c r="DK486" s="42"/>
      <c r="DL486" s="42"/>
      <c r="DM486" s="42"/>
      <c r="DN486" s="42"/>
      <c r="DO486" s="42"/>
      <c r="DP486" s="42"/>
      <c r="DQ486" s="42"/>
      <c r="DR486" s="42"/>
      <c r="DS486" s="42"/>
      <c r="DT486" s="42"/>
      <c r="DU486" s="42"/>
      <c r="DV486" s="42"/>
      <c r="DW486" s="42"/>
      <c r="DX486" s="42"/>
      <c r="DY486" s="42"/>
      <c r="DZ486" s="42"/>
      <c r="EA486" s="42"/>
      <c r="EB486" s="42"/>
      <c r="EC486" s="42"/>
      <c r="ED486" s="42"/>
      <c r="EE486" s="42"/>
      <c r="EF486" s="42"/>
      <c r="EG486" s="42"/>
      <c r="EH486" s="42"/>
      <c r="EI486" s="42"/>
      <c r="EJ486" s="42"/>
      <c r="EK486" s="42"/>
      <c r="EL486" s="42"/>
      <c r="EM486" s="42"/>
      <c r="EN486" s="42"/>
      <c r="EO486" s="42"/>
      <c r="EP486" s="42"/>
      <c r="EQ486" s="42"/>
      <c r="ER486" s="42"/>
      <c r="ES486" s="42"/>
      <c r="ET486" s="42"/>
      <c r="EU486" s="42"/>
      <c r="EV486" s="42"/>
      <c r="EW486" s="42"/>
      <c r="EX486" s="42"/>
      <c r="EY486" s="42"/>
      <c r="EZ486" s="42"/>
      <c r="FA486" s="42"/>
      <c r="FB486" s="42"/>
      <c r="FC486" s="42"/>
      <c r="FD486" s="42"/>
      <c r="FE486" s="42"/>
      <c r="FF486" s="42"/>
      <c r="FG486" s="42"/>
      <c r="FH486" s="42"/>
      <c r="FI486" s="42"/>
      <c r="FJ486" s="42"/>
      <c r="FK486" s="42"/>
      <c r="FL486" s="42"/>
      <c r="FM486" s="42"/>
      <c r="FN486" s="42"/>
      <c r="FO486" s="42"/>
      <c r="FP486" s="42"/>
      <c r="FQ486" s="42"/>
      <c r="FR486" s="42"/>
      <c r="FS486" s="42"/>
      <c r="FT486" s="42"/>
      <c r="FU486" s="42"/>
      <c r="FV486" s="42"/>
      <c r="FW486" s="42"/>
      <c r="FX486" s="42"/>
      <c r="FY486" s="42"/>
      <c r="FZ486" s="42"/>
      <c r="GA486" s="42"/>
      <c r="GB486" s="42"/>
      <c r="GC486" s="42"/>
      <c r="GD486" s="42"/>
      <c r="GE486" s="42"/>
      <c r="GF486" s="42"/>
      <c r="GG486" s="42"/>
      <c r="GH486" s="42"/>
      <c r="GI486" s="42"/>
      <c r="GJ486" s="42"/>
      <c r="GK486" s="42"/>
      <c r="GL486" s="42"/>
      <c r="GM486" s="42"/>
      <c r="GN486" s="42"/>
      <c r="GO486" s="42"/>
      <c r="GP486" s="42"/>
      <c r="GQ486" s="42"/>
      <c r="GR486" s="42"/>
      <c r="GS486" s="42"/>
      <c r="GT486" s="42"/>
      <c r="GU486" s="42"/>
      <c r="GV486" s="42"/>
      <c r="GW486" s="42"/>
      <c r="GX486" s="42"/>
      <c r="GY486" s="42"/>
    </row>
    <row r="487" spans="1:207" ht="15.75">
      <c r="A487" s="52"/>
      <c r="B487" s="42"/>
      <c r="C487" s="42"/>
      <c r="D487" s="42"/>
      <c r="E487" s="42"/>
      <c r="F487" s="44"/>
      <c r="G487" s="42"/>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s="42"/>
      <c r="BM487" s="42"/>
      <c r="BN487" s="42"/>
      <c r="BO487" s="42"/>
      <c r="BP487" s="42"/>
      <c r="BQ487" s="42"/>
      <c r="BR487" s="42"/>
      <c r="BS487" s="42"/>
      <c r="BT487" s="42"/>
      <c r="BU487" s="42"/>
      <c r="BV487" s="42"/>
      <c r="BW487" s="42"/>
      <c r="BX487" s="42"/>
      <c r="BY487" s="42"/>
      <c r="BZ487" s="42"/>
      <c r="CA487" s="42"/>
      <c r="CB487" s="42"/>
      <c r="CC487" s="42"/>
      <c r="CD487" s="42"/>
      <c r="CE487" s="42"/>
      <c r="CF487" s="42"/>
      <c r="CG487" s="42"/>
      <c r="CH487" s="42"/>
      <c r="CI487" s="42"/>
      <c r="CJ487" s="42"/>
      <c r="CK487" s="42"/>
      <c r="CL487" s="42"/>
      <c r="CM487" s="42"/>
      <c r="CN487" s="42"/>
      <c r="CO487" s="42"/>
      <c r="CP487" s="42"/>
      <c r="CQ487" s="42"/>
      <c r="CR487" s="42"/>
      <c r="CS487" s="42"/>
      <c r="CT487" s="42"/>
      <c r="CU487" s="42"/>
      <c r="CV487" s="42"/>
      <c r="CW487" s="42"/>
      <c r="CX487" s="42"/>
      <c r="CY487" s="42"/>
      <c r="CZ487" s="42"/>
      <c r="DA487" s="42"/>
      <c r="DB487" s="42"/>
      <c r="DC487" s="42"/>
      <c r="DD487" s="42"/>
      <c r="DE487" s="42"/>
      <c r="DF487" s="42"/>
      <c r="DG487" s="42"/>
      <c r="DH487" s="42"/>
      <c r="DI487" s="42"/>
      <c r="DJ487" s="42"/>
      <c r="DK487" s="42"/>
      <c r="DL487" s="42"/>
      <c r="DM487" s="42"/>
      <c r="DN487" s="42"/>
      <c r="DO487" s="42"/>
      <c r="DP487" s="42"/>
      <c r="DQ487" s="42"/>
      <c r="DR487" s="42"/>
      <c r="DS487" s="42"/>
      <c r="DT487" s="42"/>
      <c r="DU487" s="42"/>
      <c r="DV487" s="42"/>
      <c r="DW487" s="42"/>
      <c r="DX487" s="42"/>
      <c r="DY487" s="42"/>
      <c r="DZ487" s="42"/>
      <c r="EA487" s="42"/>
      <c r="EB487" s="42"/>
      <c r="EC487" s="42"/>
      <c r="ED487" s="42"/>
      <c r="EE487" s="42"/>
      <c r="EF487" s="42"/>
      <c r="EG487" s="42"/>
      <c r="EH487" s="42"/>
      <c r="EI487" s="42"/>
      <c r="EJ487" s="42"/>
      <c r="EK487" s="42"/>
      <c r="EL487" s="42"/>
      <c r="EM487" s="42"/>
      <c r="EN487" s="42"/>
      <c r="EO487" s="42"/>
      <c r="EP487" s="42"/>
      <c r="EQ487" s="42"/>
      <c r="ER487" s="42"/>
      <c r="ES487" s="42"/>
      <c r="ET487" s="42"/>
      <c r="EU487" s="42"/>
      <c r="EV487" s="42"/>
      <c r="EW487" s="42"/>
      <c r="EX487" s="42"/>
      <c r="EY487" s="42"/>
      <c r="EZ487" s="42"/>
      <c r="FA487" s="42"/>
      <c r="FB487" s="42"/>
      <c r="FC487" s="42"/>
      <c r="FD487" s="42"/>
      <c r="FE487" s="42"/>
      <c r="FF487" s="42"/>
      <c r="FG487" s="42"/>
      <c r="FH487" s="42"/>
      <c r="FI487" s="42"/>
      <c r="FJ487" s="42"/>
      <c r="FK487" s="42"/>
      <c r="FL487" s="42"/>
      <c r="FM487" s="42"/>
      <c r="FN487" s="42"/>
      <c r="FO487" s="42"/>
      <c r="FP487" s="42"/>
      <c r="FQ487" s="42"/>
      <c r="FR487" s="42"/>
      <c r="FS487" s="42"/>
      <c r="FT487" s="42"/>
      <c r="FU487" s="42"/>
      <c r="FV487" s="42"/>
      <c r="FW487" s="42"/>
      <c r="FX487" s="42"/>
      <c r="FY487" s="42"/>
      <c r="FZ487" s="42"/>
      <c r="GA487" s="42"/>
      <c r="GB487" s="42"/>
      <c r="GC487" s="42"/>
      <c r="GD487" s="42"/>
      <c r="GE487" s="42"/>
      <c r="GF487" s="42"/>
      <c r="GG487" s="42"/>
      <c r="GH487" s="42"/>
      <c r="GI487" s="42"/>
      <c r="GJ487" s="42"/>
      <c r="GK487" s="42"/>
      <c r="GL487" s="42"/>
      <c r="GM487" s="42"/>
      <c r="GN487" s="42"/>
      <c r="GO487" s="42"/>
      <c r="GP487" s="42"/>
      <c r="GQ487" s="42"/>
      <c r="GR487" s="42"/>
      <c r="GS487" s="42"/>
      <c r="GT487" s="42"/>
      <c r="GU487" s="42"/>
      <c r="GV487" s="42"/>
      <c r="GW487" s="42"/>
      <c r="GX487" s="42"/>
      <c r="GY487" s="42"/>
    </row>
    <row r="488" spans="1:207" ht="15.75">
      <c r="A488" s="52"/>
      <c r="B488" s="42"/>
      <c r="C488" s="42"/>
      <c r="D488" s="42"/>
      <c r="E488" s="42"/>
      <c r="F488" s="44"/>
      <c r="G488" s="42"/>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s="42"/>
      <c r="BM488" s="42"/>
      <c r="BN488" s="42"/>
      <c r="BO488" s="42"/>
      <c r="BP488" s="42"/>
      <c r="BQ488" s="42"/>
      <c r="BR488" s="42"/>
      <c r="BS488" s="42"/>
      <c r="BT488" s="42"/>
      <c r="BU488" s="42"/>
      <c r="BV488" s="42"/>
      <c r="BW488" s="42"/>
      <c r="BX488" s="42"/>
      <c r="BY488" s="42"/>
      <c r="BZ488" s="42"/>
      <c r="CA488" s="42"/>
      <c r="CB488" s="42"/>
      <c r="CC488" s="42"/>
      <c r="CD488" s="42"/>
      <c r="CE488" s="42"/>
      <c r="CF488" s="42"/>
      <c r="CG488" s="42"/>
      <c r="CH488" s="42"/>
      <c r="CI488" s="42"/>
      <c r="CJ488" s="42"/>
      <c r="CK488" s="42"/>
      <c r="CL488" s="42"/>
      <c r="CM488" s="42"/>
      <c r="CN488" s="42"/>
      <c r="CO488" s="42"/>
      <c r="CP488" s="42"/>
      <c r="CQ488" s="42"/>
      <c r="CR488" s="42"/>
      <c r="CS488" s="42"/>
      <c r="CT488" s="42"/>
      <c r="CU488" s="42"/>
      <c r="CV488" s="42"/>
      <c r="CW488" s="42"/>
      <c r="CX488" s="42"/>
      <c r="CY488" s="42"/>
      <c r="CZ488" s="42"/>
      <c r="DA488" s="42"/>
      <c r="DB488" s="42"/>
      <c r="DC488" s="42"/>
      <c r="DD488" s="42"/>
      <c r="DE488" s="42"/>
      <c r="DF488" s="42"/>
      <c r="DG488" s="42"/>
      <c r="DH488" s="42"/>
      <c r="DI488" s="42"/>
      <c r="DJ488" s="42"/>
      <c r="DK488" s="42"/>
      <c r="DL488" s="42"/>
      <c r="DM488" s="42"/>
      <c r="DN488" s="42"/>
      <c r="DO488" s="42"/>
      <c r="DP488" s="42"/>
      <c r="DQ488" s="42"/>
      <c r="DR488" s="42"/>
      <c r="DS488" s="42"/>
      <c r="DT488" s="42"/>
      <c r="DU488" s="42"/>
      <c r="DV488" s="42"/>
      <c r="DW488" s="42"/>
      <c r="DX488" s="42"/>
      <c r="DY488" s="42"/>
      <c r="DZ488" s="42"/>
      <c r="EA488" s="42"/>
      <c r="EB488" s="42"/>
      <c r="EC488" s="42"/>
      <c r="ED488" s="42"/>
      <c r="EE488" s="42"/>
      <c r="EF488" s="42"/>
      <c r="EG488" s="42"/>
      <c r="EH488" s="42"/>
      <c r="EI488" s="42"/>
      <c r="EJ488" s="42"/>
      <c r="EK488" s="42"/>
      <c r="EL488" s="42"/>
      <c r="EM488" s="42"/>
      <c r="EN488" s="42"/>
      <c r="EO488" s="42"/>
      <c r="EP488" s="42"/>
      <c r="EQ488" s="42"/>
      <c r="ER488" s="42"/>
      <c r="ES488" s="42"/>
      <c r="ET488" s="42"/>
      <c r="EU488" s="42"/>
      <c r="EV488" s="42"/>
      <c r="EW488" s="42"/>
      <c r="EX488" s="42"/>
      <c r="EY488" s="42"/>
      <c r="EZ488" s="42"/>
      <c r="FA488" s="42"/>
      <c r="FB488" s="42"/>
      <c r="FC488" s="42"/>
      <c r="FD488" s="42"/>
      <c r="FE488" s="42"/>
      <c r="FF488" s="42"/>
      <c r="FG488" s="42"/>
      <c r="FH488" s="42"/>
      <c r="FI488" s="42"/>
      <c r="FJ488" s="42"/>
      <c r="FK488" s="42"/>
      <c r="FL488" s="42"/>
      <c r="FM488" s="42"/>
      <c r="FN488" s="42"/>
      <c r="FO488" s="42"/>
      <c r="FP488" s="42"/>
      <c r="FQ488" s="42"/>
      <c r="FR488" s="42"/>
      <c r="FS488" s="42"/>
      <c r="FT488" s="42"/>
      <c r="FU488" s="42"/>
      <c r="FV488" s="42"/>
      <c r="FW488" s="42"/>
      <c r="FX488" s="42"/>
      <c r="FY488" s="42"/>
      <c r="FZ488" s="42"/>
      <c r="GA488" s="42"/>
      <c r="GB488" s="42"/>
      <c r="GC488" s="42"/>
      <c r="GD488" s="42"/>
      <c r="GE488" s="42"/>
      <c r="GF488" s="42"/>
      <c r="GG488" s="42"/>
      <c r="GH488" s="42"/>
      <c r="GI488" s="42"/>
      <c r="GJ488" s="42"/>
      <c r="GK488" s="42"/>
      <c r="GL488" s="42"/>
      <c r="GM488" s="42"/>
      <c r="GN488" s="42"/>
      <c r="GO488" s="42"/>
      <c r="GP488" s="42"/>
      <c r="GQ488" s="42"/>
      <c r="GR488" s="42"/>
      <c r="GS488" s="42"/>
      <c r="GT488" s="42"/>
      <c r="GU488" s="42"/>
      <c r="GV488" s="42"/>
      <c r="GW488" s="42"/>
      <c r="GX488" s="42"/>
      <c r="GY488" s="42"/>
    </row>
    <row r="489" spans="1:207" ht="15.75">
      <c r="A489" s="52"/>
      <c r="B489" s="42"/>
      <c r="C489" s="42"/>
      <c r="D489" s="42"/>
      <c r="E489" s="42"/>
      <c r="F489" s="44"/>
      <c r="G489" s="42"/>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s="42"/>
      <c r="BM489" s="42"/>
      <c r="BN489" s="42"/>
      <c r="BO489" s="42"/>
      <c r="BP489" s="42"/>
      <c r="BQ489" s="42"/>
      <c r="BR489" s="42"/>
      <c r="BS489" s="42"/>
      <c r="BT489" s="42"/>
      <c r="BU489" s="42"/>
      <c r="BV489" s="42"/>
      <c r="BW489" s="42"/>
      <c r="BX489" s="42"/>
      <c r="BY489" s="42"/>
      <c r="BZ489" s="42"/>
      <c r="CA489" s="42"/>
      <c r="CB489" s="42"/>
      <c r="CC489" s="42"/>
      <c r="CD489" s="42"/>
      <c r="CE489" s="42"/>
      <c r="CF489" s="42"/>
      <c r="CG489" s="42"/>
      <c r="CH489" s="42"/>
      <c r="CI489" s="42"/>
      <c r="CJ489" s="42"/>
      <c r="CK489" s="42"/>
      <c r="CL489" s="42"/>
      <c r="CM489" s="42"/>
      <c r="CN489" s="42"/>
      <c r="CO489" s="42"/>
      <c r="CP489" s="42"/>
      <c r="CQ489" s="42"/>
      <c r="CR489" s="42"/>
      <c r="CS489" s="42"/>
      <c r="CT489" s="42"/>
      <c r="CU489" s="42"/>
      <c r="CV489" s="42"/>
      <c r="CW489" s="42"/>
      <c r="CX489" s="42"/>
      <c r="CY489" s="42"/>
      <c r="CZ489" s="42"/>
      <c r="DA489" s="42"/>
      <c r="DB489" s="42"/>
      <c r="DC489" s="42"/>
      <c r="DD489" s="42"/>
      <c r="DE489" s="42"/>
      <c r="DF489" s="42"/>
      <c r="DG489" s="42"/>
      <c r="DH489" s="42"/>
      <c r="DI489" s="42"/>
      <c r="DJ489" s="42"/>
      <c r="DK489" s="42"/>
      <c r="DL489" s="42"/>
      <c r="DM489" s="42"/>
      <c r="DN489" s="42"/>
      <c r="DO489" s="42"/>
      <c r="DP489" s="42"/>
      <c r="DQ489" s="42"/>
      <c r="DR489" s="42"/>
      <c r="DS489" s="42"/>
      <c r="DT489" s="42"/>
      <c r="DU489" s="42"/>
      <c r="DV489" s="42"/>
      <c r="DW489" s="42"/>
      <c r="DX489" s="42"/>
      <c r="DY489" s="42"/>
      <c r="DZ489" s="42"/>
      <c r="EA489" s="42"/>
      <c r="EB489" s="42"/>
      <c r="EC489" s="42"/>
      <c r="ED489" s="42"/>
      <c r="EE489" s="42"/>
      <c r="EF489" s="42"/>
      <c r="EG489" s="42"/>
      <c r="EH489" s="42"/>
      <c r="EI489" s="42"/>
      <c r="EJ489" s="42"/>
      <c r="EK489" s="42"/>
      <c r="EL489" s="42"/>
      <c r="EM489" s="42"/>
      <c r="EN489" s="42"/>
      <c r="EO489" s="42"/>
      <c r="EP489" s="42"/>
      <c r="EQ489" s="42"/>
      <c r="ER489" s="42"/>
      <c r="ES489" s="42"/>
      <c r="ET489" s="42"/>
      <c r="EU489" s="42"/>
      <c r="EV489" s="42"/>
      <c r="EW489" s="42"/>
      <c r="EX489" s="42"/>
      <c r="EY489" s="42"/>
      <c r="EZ489" s="42"/>
      <c r="FA489" s="42"/>
      <c r="FB489" s="42"/>
      <c r="FC489" s="42"/>
      <c r="FD489" s="42"/>
      <c r="FE489" s="42"/>
      <c r="FF489" s="42"/>
      <c r="FG489" s="42"/>
      <c r="FH489" s="42"/>
      <c r="FI489" s="42"/>
      <c r="FJ489" s="42"/>
      <c r="FK489" s="42"/>
      <c r="FL489" s="42"/>
      <c r="FM489" s="42"/>
      <c r="FN489" s="42"/>
      <c r="FO489" s="42"/>
      <c r="FP489" s="42"/>
      <c r="FQ489" s="42"/>
      <c r="FR489" s="42"/>
      <c r="FS489" s="42"/>
      <c r="FT489" s="42"/>
      <c r="FU489" s="42"/>
      <c r="FV489" s="42"/>
      <c r="FW489" s="42"/>
      <c r="FX489" s="42"/>
      <c r="FY489" s="42"/>
      <c r="FZ489" s="42"/>
      <c r="GA489" s="42"/>
      <c r="GB489" s="42"/>
      <c r="GC489" s="42"/>
      <c r="GD489" s="42"/>
      <c r="GE489" s="42"/>
      <c r="GF489" s="42"/>
      <c r="GG489" s="42"/>
      <c r="GH489" s="42"/>
      <c r="GI489" s="42"/>
      <c r="GJ489" s="42"/>
      <c r="GK489" s="42"/>
      <c r="GL489" s="42"/>
      <c r="GM489" s="42"/>
      <c r="GN489" s="42"/>
      <c r="GO489" s="42"/>
      <c r="GP489" s="42"/>
      <c r="GQ489" s="42"/>
      <c r="GR489" s="42"/>
      <c r="GS489" s="42"/>
      <c r="GT489" s="42"/>
      <c r="GU489" s="42"/>
      <c r="GV489" s="42"/>
      <c r="GW489" s="42"/>
      <c r="GX489" s="42"/>
      <c r="GY489" s="42"/>
    </row>
    <row r="490" spans="1:207" ht="15.75">
      <c r="A490" s="52"/>
      <c r="B490" s="42"/>
      <c r="C490" s="42"/>
      <c r="D490" s="42"/>
      <c r="E490" s="42"/>
      <c r="F490" s="44"/>
      <c r="G490" s="42"/>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c r="AR490" s="42"/>
      <c r="AS490" s="42"/>
      <c r="AT490" s="42"/>
      <c r="AU490" s="42"/>
      <c r="AV490" s="42"/>
      <c r="AW490" s="42"/>
      <c r="AX490" s="42"/>
      <c r="AY490" s="42"/>
      <c r="AZ490" s="42"/>
      <c r="BA490" s="42"/>
      <c r="BB490" s="42"/>
      <c r="BC490" s="42"/>
      <c r="BD490" s="42"/>
      <c r="BE490" s="42"/>
      <c r="BF490" s="42"/>
      <c r="BG490" s="42"/>
      <c r="BH490" s="42"/>
      <c r="BI490" s="42"/>
      <c r="BJ490" s="42"/>
      <c r="BK490" s="42"/>
      <c r="BL490" s="42"/>
      <c r="BM490" s="42"/>
      <c r="BN490" s="42"/>
      <c r="BO490" s="42"/>
      <c r="BP490" s="42"/>
      <c r="BQ490" s="42"/>
      <c r="BR490" s="42"/>
      <c r="BS490" s="42"/>
      <c r="BT490" s="42"/>
      <c r="BU490" s="42"/>
      <c r="BV490" s="42"/>
      <c r="BW490" s="42"/>
      <c r="BX490" s="42"/>
      <c r="BY490" s="42"/>
      <c r="BZ490" s="42"/>
      <c r="CA490" s="42"/>
      <c r="CB490" s="42"/>
      <c r="CC490" s="42"/>
      <c r="CD490" s="42"/>
      <c r="CE490" s="42"/>
      <c r="CF490" s="42"/>
      <c r="CG490" s="42"/>
      <c r="CH490" s="42"/>
      <c r="CI490" s="42"/>
      <c r="CJ490" s="42"/>
      <c r="CK490" s="42"/>
      <c r="CL490" s="42"/>
      <c r="CM490" s="42"/>
      <c r="CN490" s="42"/>
      <c r="CO490" s="42"/>
      <c r="CP490" s="42"/>
      <c r="CQ490" s="42"/>
      <c r="CR490" s="42"/>
      <c r="CS490" s="42"/>
      <c r="CT490" s="42"/>
      <c r="CU490" s="42"/>
      <c r="CV490" s="42"/>
      <c r="CW490" s="42"/>
      <c r="CX490" s="42"/>
      <c r="CY490" s="42"/>
      <c r="CZ490" s="42"/>
      <c r="DA490" s="42"/>
      <c r="DB490" s="42"/>
      <c r="DC490" s="42"/>
      <c r="DD490" s="42"/>
      <c r="DE490" s="42"/>
      <c r="DF490" s="42"/>
      <c r="DG490" s="42"/>
      <c r="DH490" s="42"/>
      <c r="DI490" s="42"/>
      <c r="DJ490" s="42"/>
      <c r="DK490" s="42"/>
      <c r="DL490" s="42"/>
      <c r="DM490" s="42"/>
      <c r="DN490" s="42"/>
      <c r="DO490" s="42"/>
      <c r="DP490" s="42"/>
      <c r="DQ490" s="42"/>
      <c r="DR490" s="42"/>
      <c r="DS490" s="42"/>
      <c r="DT490" s="42"/>
      <c r="DU490" s="42"/>
      <c r="DV490" s="42"/>
      <c r="DW490" s="42"/>
      <c r="DX490" s="42"/>
      <c r="DY490" s="42"/>
      <c r="DZ490" s="42"/>
      <c r="EA490" s="42"/>
      <c r="EB490" s="42"/>
      <c r="EC490" s="42"/>
      <c r="ED490" s="42"/>
      <c r="EE490" s="42"/>
      <c r="EF490" s="42"/>
      <c r="EG490" s="42"/>
      <c r="EH490" s="42"/>
      <c r="EI490" s="42"/>
      <c r="EJ490" s="42"/>
      <c r="EK490" s="42"/>
      <c r="EL490" s="42"/>
      <c r="EM490" s="42"/>
      <c r="EN490" s="42"/>
      <c r="EO490" s="42"/>
      <c r="EP490" s="42"/>
      <c r="EQ490" s="42"/>
      <c r="ER490" s="42"/>
      <c r="ES490" s="42"/>
      <c r="ET490" s="42"/>
      <c r="EU490" s="42"/>
      <c r="EV490" s="42"/>
      <c r="EW490" s="42"/>
      <c r="EX490" s="42"/>
      <c r="EY490" s="42"/>
      <c r="EZ490" s="42"/>
      <c r="FA490" s="42"/>
      <c r="FB490" s="42"/>
      <c r="FC490" s="42"/>
      <c r="FD490" s="42"/>
      <c r="FE490" s="42"/>
      <c r="FF490" s="42"/>
      <c r="FG490" s="42"/>
      <c r="FH490" s="42"/>
      <c r="FI490" s="42"/>
      <c r="FJ490" s="42"/>
      <c r="FK490" s="42"/>
      <c r="FL490" s="42"/>
      <c r="FM490" s="42"/>
      <c r="FN490" s="42"/>
      <c r="FO490" s="42"/>
      <c r="FP490" s="42"/>
      <c r="FQ490" s="42"/>
      <c r="FR490" s="42"/>
      <c r="FS490" s="42"/>
      <c r="FT490" s="42"/>
      <c r="FU490" s="42"/>
      <c r="FV490" s="42"/>
      <c r="FW490" s="42"/>
      <c r="FX490" s="42"/>
      <c r="FY490" s="42"/>
      <c r="FZ490" s="42"/>
      <c r="GA490" s="42"/>
      <c r="GB490" s="42"/>
      <c r="GC490" s="42"/>
      <c r="GD490" s="42"/>
      <c r="GE490" s="42"/>
      <c r="GF490" s="42"/>
      <c r="GG490" s="42"/>
      <c r="GH490" s="42"/>
      <c r="GI490" s="42"/>
      <c r="GJ490" s="42"/>
      <c r="GK490" s="42"/>
      <c r="GL490" s="42"/>
      <c r="GM490" s="42"/>
      <c r="GN490" s="42"/>
      <c r="GO490" s="42"/>
      <c r="GP490" s="42"/>
      <c r="GQ490" s="42"/>
      <c r="GR490" s="42"/>
      <c r="GS490" s="42"/>
      <c r="GT490" s="42"/>
      <c r="GU490" s="42"/>
      <c r="GV490" s="42"/>
      <c r="GW490" s="42"/>
      <c r="GX490" s="42"/>
      <c r="GY490" s="42"/>
    </row>
    <row r="491" spans="1:207" ht="15.75">
      <c r="A491" s="52"/>
      <c r="B491" s="42"/>
      <c r="C491" s="42"/>
      <c r="D491" s="42"/>
      <c r="E491" s="42"/>
      <c r="F491" s="44"/>
      <c r="G491" s="42"/>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s="42"/>
      <c r="BM491" s="42"/>
      <c r="BN491" s="42"/>
      <c r="BO491" s="42"/>
      <c r="BP491" s="42"/>
      <c r="BQ491" s="42"/>
      <c r="BR491" s="42"/>
      <c r="BS491" s="42"/>
      <c r="BT491" s="42"/>
      <c r="BU491" s="42"/>
      <c r="BV491" s="42"/>
      <c r="BW491" s="42"/>
      <c r="BX491" s="42"/>
      <c r="BY491" s="42"/>
      <c r="BZ491" s="42"/>
      <c r="CA491" s="42"/>
      <c r="CB491" s="42"/>
      <c r="CC491" s="42"/>
      <c r="CD491" s="42"/>
      <c r="CE491" s="42"/>
      <c r="CF491" s="42"/>
      <c r="CG491" s="42"/>
      <c r="CH491" s="42"/>
      <c r="CI491" s="42"/>
      <c r="CJ491" s="42"/>
      <c r="CK491" s="42"/>
      <c r="CL491" s="42"/>
      <c r="CM491" s="42"/>
      <c r="CN491" s="42"/>
      <c r="CO491" s="42"/>
      <c r="CP491" s="42"/>
      <c r="CQ491" s="42"/>
      <c r="CR491" s="42"/>
      <c r="CS491" s="42"/>
      <c r="CT491" s="42"/>
      <c r="CU491" s="42"/>
      <c r="CV491" s="42"/>
      <c r="CW491" s="42"/>
      <c r="CX491" s="42"/>
      <c r="CY491" s="42"/>
      <c r="CZ491" s="42"/>
      <c r="DA491" s="42"/>
      <c r="DB491" s="42"/>
      <c r="DC491" s="42"/>
      <c r="DD491" s="42"/>
      <c r="DE491" s="42"/>
      <c r="DF491" s="42"/>
      <c r="DG491" s="42"/>
      <c r="DH491" s="42"/>
      <c r="DI491" s="42"/>
      <c r="DJ491" s="42"/>
      <c r="DK491" s="42"/>
      <c r="DL491" s="42"/>
      <c r="DM491" s="42"/>
      <c r="DN491" s="42"/>
      <c r="DO491" s="42"/>
      <c r="DP491" s="42"/>
      <c r="DQ491" s="42"/>
      <c r="DR491" s="42"/>
      <c r="DS491" s="42"/>
      <c r="DT491" s="42"/>
      <c r="DU491" s="42"/>
      <c r="DV491" s="42"/>
      <c r="DW491" s="42"/>
      <c r="DX491" s="42"/>
      <c r="DY491" s="42"/>
      <c r="DZ491" s="42"/>
      <c r="EA491" s="42"/>
      <c r="EB491" s="42"/>
      <c r="EC491" s="42"/>
      <c r="ED491" s="42"/>
      <c r="EE491" s="42"/>
      <c r="EF491" s="42"/>
      <c r="EG491" s="42"/>
      <c r="EH491" s="42"/>
      <c r="EI491" s="42"/>
      <c r="EJ491" s="42"/>
      <c r="EK491" s="42"/>
      <c r="EL491" s="42"/>
      <c r="EM491" s="42"/>
      <c r="EN491" s="42"/>
      <c r="EO491" s="42"/>
      <c r="EP491" s="42"/>
      <c r="EQ491" s="42"/>
      <c r="ER491" s="42"/>
      <c r="ES491" s="42"/>
      <c r="ET491" s="42"/>
      <c r="EU491" s="42"/>
      <c r="EV491" s="42"/>
      <c r="EW491" s="42"/>
      <c r="EX491" s="42"/>
      <c r="EY491" s="42"/>
      <c r="EZ491" s="42"/>
      <c r="FA491" s="42"/>
      <c r="FB491" s="42"/>
      <c r="FC491" s="42"/>
      <c r="FD491" s="42"/>
      <c r="FE491" s="42"/>
      <c r="FF491" s="42"/>
      <c r="FG491" s="42"/>
      <c r="FH491" s="42"/>
      <c r="FI491" s="42"/>
      <c r="FJ491" s="42"/>
      <c r="FK491" s="42"/>
      <c r="FL491" s="42"/>
      <c r="FM491" s="42"/>
      <c r="FN491" s="42"/>
      <c r="FO491" s="42"/>
      <c r="FP491" s="42"/>
      <c r="FQ491" s="42"/>
      <c r="FR491" s="42"/>
      <c r="FS491" s="42"/>
      <c r="FT491" s="42"/>
      <c r="FU491" s="42"/>
      <c r="FV491" s="42"/>
      <c r="FW491" s="42"/>
      <c r="FX491" s="42"/>
      <c r="FY491" s="42"/>
      <c r="FZ491" s="42"/>
      <c r="GA491" s="42"/>
      <c r="GB491" s="42"/>
      <c r="GC491" s="42"/>
      <c r="GD491" s="42"/>
      <c r="GE491" s="42"/>
      <c r="GF491" s="42"/>
      <c r="GG491" s="42"/>
      <c r="GH491" s="42"/>
      <c r="GI491" s="42"/>
      <c r="GJ491" s="42"/>
      <c r="GK491" s="42"/>
      <c r="GL491" s="42"/>
      <c r="GM491" s="42"/>
      <c r="GN491" s="42"/>
      <c r="GO491" s="42"/>
      <c r="GP491" s="42"/>
      <c r="GQ491" s="42"/>
      <c r="GR491" s="42"/>
      <c r="GS491" s="42"/>
      <c r="GT491" s="42"/>
      <c r="GU491" s="42"/>
      <c r="GV491" s="42"/>
      <c r="GW491" s="42"/>
      <c r="GX491" s="42"/>
      <c r="GY491" s="42"/>
    </row>
    <row r="492" spans="1:207" ht="15.75">
      <c r="A492" s="52"/>
      <c r="B492" s="42"/>
      <c r="C492" s="42"/>
      <c r="D492" s="42"/>
      <c r="E492" s="42"/>
      <c r="F492" s="44"/>
      <c r="G492" s="42"/>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c r="AR492" s="42"/>
      <c r="AS492" s="42"/>
      <c r="AT492" s="42"/>
      <c r="AU492" s="42"/>
      <c r="AV492" s="42"/>
      <c r="AW492" s="42"/>
      <c r="AX492" s="42"/>
      <c r="AY492" s="42"/>
      <c r="AZ492" s="42"/>
      <c r="BA492" s="42"/>
      <c r="BB492" s="42"/>
      <c r="BC492" s="42"/>
      <c r="BD492" s="42"/>
      <c r="BE492" s="42"/>
      <c r="BF492" s="42"/>
      <c r="BG492" s="42"/>
      <c r="BH492" s="42"/>
      <c r="BI492" s="42"/>
      <c r="BJ492" s="42"/>
      <c r="BK492" s="42"/>
      <c r="BL492" s="42"/>
      <c r="BM492" s="42"/>
      <c r="BN492" s="42"/>
      <c r="BO492" s="42"/>
      <c r="BP492" s="42"/>
      <c r="BQ492" s="42"/>
      <c r="BR492" s="42"/>
      <c r="BS492" s="42"/>
      <c r="BT492" s="42"/>
      <c r="BU492" s="42"/>
      <c r="BV492" s="42"/>
      <c r="BW492" s="42"/>
      <c r="BX492" s="42"/>
      <c r="BY492" s="42"/>
      <c r="BZ492" s="42"/>
      <c r="CA492" s="42"/>
      <c r="CB492" s="42"/>
      <c r="CC492" s="42"/>
      <c r="CD492" s="42"/>
      <c r="CE492" s="42"/>
      <c r="CF492" s="42"/>
      <c r="CG492" s="42"/>
      <c r="CH492" s="42"/>
      <c r="CI492" s="42"/>
      <c r="CJ492" s="42"/>
      <c r="CK492" s="42"/>
      <c r="CL492" s="42"/>
      <c r="CM492" s="42"/>
      <c r="CN492" s="42"/>
      <c r="CO492" s="42"/>
      <c r="CP492" s="42"/>
      <c r="CQ492" s="42"/>
      <c r="CR492" s="42"/>
      <c r="CS492" s="42"/>
      <c r="CT492" s="42"/>
      <c r="CU492" s="42"/>
      <c r="CV492" s="42"/>
      <c r="CW492" s="42"/>
      <c r="CX492" s="42"/>
      <c r="CY492" s="42"/>
      <c r="CZ492" s="42"/>
      <c r="DA492" s="42"/>
      <c r="DB492" s="42"/>
      <c r="DC492" s="42"/>
      <c r="DD492" s="42"/>
      <c r="DE492" s="42"/>
      <c r="DF492" s="42"/>
      <c r="DG492" s="42"/>
      <c r="DH492" s="42"/>
      <c r="DI492" s="42"/>
      <c r="DJ492" s="42"/>
      <c r="DK492" s="42"/>
      <c r="DL492" s="42"/>
      <c r="DM492" s="42"/>
      <c r="DN492" s="42"/>
      <c r="DO492" s="42"/>
      <c r="DP492" s="42"/>
      <c r="DQ492" s="42"/>
      <c r="DR492" s="42"/>
      <c r="DS492" s="42"/>
      <c r="DT492" s="42"/>
      <c r="DU492" s="42"/>
      <c r="DV492" s="42"/>
      <c r="DW492" s="42"/>
      <c r="DX492" s="42"/>
      <c r="DY492" s="42"/>
      <c r="DZ492" s="42"/>
      <c r="EA492" s="42"/>
      <c r="EB492" s="42"/>
      <c r="EC492" s="42"/>
      <c r="ED492" s="42"/>
      <c r="EE492" s="42"/>
      <c r="EF492" s="42"/>
      <c r="EG492" s="42"/>
      <c r="EH492" s="42"/>
      <c r="EI492" s="42"/>
      <c r="EJ492" s="42"/>
      <c r="EK492" s="42"/>
      <c r="EL492" s="42"/>
      <c r="EM492" s="42"/>
      <c r="EN492" s="42"/>
      <c r="EO492" s="42"/>
      <c r="EP492" s="42"/>
      <c r="EQ492" s="42"/>
      <c r="ER492" s="42"/>
      <c r="ES492" s="42"/>
      <c r="ET492" s="42"/>
      <c r="EU492" s="42"/>
      <c r="EV492" s="42"/>
      <c r="EW492" s="42"/>
      <c r="EX492" s="42"/>
      <c r="EY492" s="42"/>
      <c r="EZ492" s="42"/>
      <c r="FA492" s="42"/>
      <c r="FB492" s="42"/>
      <c r="FC492" s="42"/>
      <c r="FD492" s="42"/>
      <c r="FE492" s="42"/>
      <c r="FF492" s="42"/>
      <c r="FG492" s="42"/>
      <c r="FH492" s="42"/>
      <c r="FI492" s="42"/>
      <c r="FJ492" s="42"/>
      <c r="FK492" s="42"/>
      <c r="FL492" s="42"/>
      <c r="FM492" s="42"/>
      <c r="FN492" s="42"/>
      <c r="FO492" s="42"/>
      <c r="FP492" s="42"/>
      <c r="FQ492" s="42"/>
      <c r="FR492" s="42"/>
      <c r="FS492" s="42"/>
      <c r="FT492" s="42"/>
      <c r="FU492" s="42"/>
      <c r="FV492" s="42"/>
      <c r="FW492" s="42"/>
      <c r="FX492" s="42"/>
      <c r="FY492" s="42"/>
      <c r="FZ492" s="42"/>
      <c r="GA492" s="42"/>
      <c r="GB492" s="42"/>
      <c r="GC492" s="42"/>
      <c r="GD492" s="42"/>
      <c r="GE492" s="42"/>
      <c r="GF492" s="42"/>
      <c r="GG492" s="42"/>
      <c r="GH492" s="42"/>
      <c r="GI492" s="42"/>
      <c r="GJ492" s="42"/>
      <c r="GK492" s="42"/>
      <c r="GL492" s="42"/>
      <c r="GM492" s="42"/>
      <c r="GN492" s="42"/>
      <c r="GO492" s="42"/>
      <c r="GP492" s="42"/>
      <c r="GQ492" s="42"/>
      <c r="GR492" s="42"/>
      <c r="GS492" s="42"/>
      <c r="GT492" s="42"/>
      <c r="GU492" s="42"/>
      <c r="GV492" s="42"/>
      <c r="GW492" s="42"/>
      <c r="GX492" s="42"/>
      <c r="GY492" s="42"/>
    </row>
    <row r="493" spans="1:207" ht="15.75">
      <c r="A493" s="52"/>
      <c r="B493" s="42"/>
      <c r="C493" s="42"/>
      <c r="D493" s="42"/>
      <c r="E493" s="42"/>
      <c r="F493" s="44"/>
      <c r="G493" s="42"/>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c r="AR493" s="42"/>
      <c r="AS493" s="42"/>
      <c r="AT493" s="42"/>
      <c r="AU493" s="42"/>
      <c r="AV493" s="42"/>
      <c r="AW493" s="42"/>
      <c r="AX493" s="42"/>
      <c r="AY493" s="42"/>
      <c r="AZ493" s="42"/>
      <c r="BA493" s="42"/>
      <c r="BB493" s="42"/>
      <c r="BC493" s="42"/>
      <c r="BD493" s="42"/>
      <c r="BE493" s="42"/>
      <c r="BF493" s="42"/>
      <c r="BG493" s="42"/>
      <c r="BH493" s="42"/>
      <c r="BI493" s="42"/>
      <c r="BJ493" s="42"/>
      <c r="BK493" s="42"/>
      <c r="BL493" s="42"/>
      <c r="BM493" s="42"/>
      <c r="BN493" s="42"/>
      <c r="BO493" s="42"/>
      <c r="BP493" s="42"/>
      <c r="BQ493" s="42"/>
      <c r="BR493" s="42"/>
      <c r="BS493" s="42"/>
      <c r="BT493" s="42"/>
      <c r="BU493" s="42"/>
      <c r="BV493" s="42"/>
      <c r="BW493" s="42"/>
      <c r="BX493" s="42"/>
      <c r="BY493" s="42"/>
      <c r="BZ493" s="42"/>
      <c r="CA493" s="42"/>
      <c r="CB493" s="42"/>
      <c r="CC493" s="42"/>
      <c r="CD493" s="42"/>
      <c r="CE493" s="42"/>
      <c r="CF493" s="42"/>
      <c r="CG493" s="42"/>
      <c r="CH493" s="42"/>
      <c r="CI493" s="42"/>
      <c r="CJ493" s="42"/>
      <c r="CK493" s="42"/>
      <c r="CL493" s="42"/>
      <c r="CM493" s="42"/>
      <c r="CN493" s="42"/>
      <c r="CO493" s="42"/>
      <c r="CP493" s="42"/>
      <c r="CQ493" s="42"/>
      <c r="CR493" s="42"/>
      <c r="CS493" s="42"/>
      <c r="CT493" s="42"/>
      <c r="CU493" s="42"/>
      <c r="CV493" s="42"/>
      <c r="CW493" s="42"/>
      <c r="CX493" s="42"/>
      <c r="CY493" s="42"/>
      <c r="CZ493" s="42"/>
      <c r="DA493" s="42"/>
      <c r="DB493" s="42"/>
      <c r="DC493" s="42"/>
      <c r="DD493" s="42"/>
      <c r="DE493" s="42"/>
      <c r="DF493" s="42"/>
      <c r="DG493" s="42"/>
      <c r="DH493" s="42"/>
      <c r="DI493" s="42"/>
      <c r="DJ493" s="42"/>
      <c r="DK493" s="42"/>
      <c r="DL493" s="42"/>
      <c r="DM493" s="42"/>
      <c r="DN493" s="42"/>
      <c r="DO493" s="42"/>
      <c r="DP493" s="42"/>
      <c r="DQ493" s="42"/>
      <c r="DR493" s="42"/>
      <c r="DS493" s="42"/>
      <c r="DT493" s="42"/>
      <c r="DU493" s="42"/>
      <c r="DV493" s="42"/>
      <c r="DW493" s="42"/>
      <c r="DX493" s="42"/>
      <c r="DY493" s="42"/>
      <c r="DZ493" s="42"/>
      <c r="EA493" s="42"/>
      <c r="EB493" s="42"/>
      <c r="EC493" s="42"/>
      <c r="ED493" s="42"/>
      <c r="EE493" s="42"/>
      <c r="EF493" s="42"/>
      <c r="EG493" s="42"/>
      <c r="EH493" s="42"/>
      <c r="EI493" s="42"/>
      <c r="EJ493" s="42"/>
      <c r="EK493" s="42"/>
      <c r="EL493" s="42"/>
      <c r="EM493" s="42"/>
      <c r="EN493" s="42"/>
      <c r="EO493" s="42"/>
      <c r="EP493" s="42"/>
      <c r="EQ493" s="42"/>
      <c r="ER493" s="42"/>
      <c r="ES493" s="42"/>
      <c r="ET493" s="42"/>
      <c r="EU493" s="42"/>
      <c r="EV493" s="42"/>
      <c r="EW493" s="42"/>
      <c r="EX493" s="42"/>
      <c r="EY493" s="42"/>
      <c r="EZ493" s="42"/>
      <c r="FA493" s="42"/>
      <c r="FB493" s="42"/>
      <c r="FC493" s="42"/>
      <c r="FD493" s="42"/>
      <c r="FE493" s="42"/>
      <c r="FF493" s="42"/>
      <c r="FG493" s="42"/>
      <c r="FH493" s="42"/>
      <c r="FI493" s="42"/>
      <c r="FJ493" s="42"/>
      <c r="FK493" s="42"/>
      <c r="FL493" s="42"/>
      <c r="FM493" s="42"/>
      <c r="FN493" s="42"/>
      <c r="FO493" s="42"/>
      <c r="FP493" s="42"/>
      <c r="FQ493" s="42"/>
      <c r="FR493" s="42"/>
      <c r="FS493" s="42"/>
      <c r="FT493" s="42"/>
      <c r="FU493" s="42"/>
      <c r="FV493" s="42"/>
      <c r="FW493" s="42"/>
      <c r="FX493" s="42"/>
      <c r="FY493" s="42"/>
      <c r="FZ493" s="42"/>
      <c r="GA493" s="42"/>
      <c r="GB493" s="42"/>
      <c r="GC493" s="42"/>
      <c r="GD493" s="42"/>
      <c r="GE493" s="42"/>
      <c r="GF493" s="42"/>
      <c r="GG493" s="42"/>
      <c r="GH493" s="42"/>
      <c r="GI493" s="42"/>
      <c r="GJ493" s="42"/>
      <c r="GK493" s="42"/>
      <c r="GL493" s="42"/>
      <c r="GM493" s="42"/>
      <c r="GN493" s="42"/>
      <c r="GO493" s="42"/>
      <c r="GP493" s="42"/>
      <c r="GQ493" s="42"/>
      <c r="GR493" s="42"/>
      <c r="GS493" s="42"/>
      <c r="GT493" s="42"/>
      <c r="GU493" s="42"/>
      <c r="GV493" s="42"/>
      <c r="GW493" s="42"/>
      <c r="GX493" s="42"/>
      <c r="GY493" s="42"/>
    </row>
    <row r="494" spans="1:207" ht="15.75">
      <c r="A494" s="52"/>
      <c r="B494" s="42"/>
      <c r="C494" s="42"/>
      <c r="D494" s="42"/>
      <c r="E494" s="42"/>
      <c r="F494" s="44"/>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s="42"/>
      <c r="BM494" s="42"/>
      <c r="BN494" s="42"/>
      <c r="BO494" s="42"/>
      <c r="BP494" s="42"/>
      <c r="BQ494" s="42"/>
      <c r="BR494" s="42"/>
      <c r="BS494" s="42"/>
      <c r="BT494" s="42"/>
      <c r="BU494" s="42"/>
      <c r="BV494" s="42"/>
      <c r="BW494" s="42"/>
      <c r="BX494" s="42"/>
      <c r="BY494" s="42"/>
      <c r="BZ494" s="42"/>
      <c r="CA494" s="42"/>
      <c r="CB494" s="42"/>
      <c r="CC494" s="42"/>
      <c r="CD494" s="42"/>
      <c r="CE494" s="42"/>
      <c r="CF494" s="42"/>
      <c r="CG494" s="42"/>
      <c r="CH494" s="42"/>
      <c r="CI494" s="42"/>
      <c r="CJ494" s="42"/>
      <c r="CK494" s="42"/>
      <c r="CL494" s="42"/>
      <c r="CM494" s="42"/>
      <c r="CN494" s="42"/>
      <c r="CO494" s="42"/>
      <c r="CP494" s="42"/>
      <c r="CQ494" s="42"/>
      <c r="CR494" s="42"/>
      <c r="CS494" s="42"/>
      <c r="CT494" s="42"/>
      <c r="CU494" s="42"/>
      <c r="CV494" s="42"/>
      <c r="CW494" s="42"/>
      <c r="CX494" s="42"/>
      <c r="CY494" s="42"/>
      <c r="CZ494" s="42"/>
      <c r="DA494" s="42"/>
      <c r="DB494" s="42"/>
      <c r="DC494" s="42"/>
      <c r="DD494" s="42"/>
      <c r="DE494" s="42"/>
      <c r="DF494" s="42"/>
      <c r="DG494" s="42"/>
      <c r="DH494" s="42"/>
      <c r="DI494" s="42"/>
      <c r="DJ494" s="42"/>
      <c r="DK494" s="42"/>
      <c r="DL494" s="42"/>
      <c r="DM494" s="42"/>
      <c r="DN494" s="42"/>
      <c r="DO494" s="42"/>
      <c r="DP494" s="42"/>
      <c r="DQ494" s="42"/>
      <c r="DR494" s="42"/>
      <c r="DS494" s="42"/>
      <c r="DT494" s="42"/>
      <c r="DU494" s="42"/>
      <c r="DV494" s="42"/>
      <c r="DW494" s="42"/>
      <c r="DX494" s="42"/>
      <c r="DY494" s="42"/>
      <c r="DZ494" s="42"/>
      <c r="EA494" s="42"/>
      <c r="EB494" s="42"/>
      <c r="EC494" s="42"/>
      <c r="ED494" s="42"/>
      <c r="EE494" s="42"/>
      <c r="EF494" s="42"/>
      <c r="EG494" s="42"/>
      <c r="EH494" s="42"/>
      <c r="EI494" s="42"/>
      <c r="EJ494" s="42"/>
      <c r="EK494" s="42"/>
      <c r="EL494" s="42"/>
      <c r="EM494" s="42"/>
      <c r="EN494" s="42"/>
      <c r="EO494" s="42"/>
      <c r="EP494" s="42"/>
      <c r="EQ494" s="42"/>
      <c r="ER494" s="42"/>
      <c r="ES494" s="42"/>
      <c r="ET494" s="42"/>
      <c r="EU494" s="42"/>
      <c r="EV494" s="42"/>
      <c r="EW494" s="42"/>
      <c r="EX494" s="42"/>
      <c r="EY494" s="42"/>
      <c r="EZ494" s="42"/>
      <c r="FA494" s="42"/>
      <c r="FB494" s="42"/>
      <c r="FC494" s="42"/>
      <c r="FD494" s="42"/>
      <c r="FE494" s="42"/>
      <c r="FF494" s="42"/>
      <c r="FG494" s="42"/>
      <c r="FH494" s="42"/>
      <c r="FI494" s="42"/>
      <c r="FJ494" s="42"/>
      <c r="FK494" s="42"/>
      <c r="FL494" s="42"/>
      <c r="FM494" s="42"/>
      <c r="FN494" s="42"/>
      <c r="FO494" s="42"/>
      <c r="FP494" s="42"/>
      <c r="FQ494" s="42"/>
      <c r="FR494" s="42"/>
      <c r="FS494" s="42"/>
      <c r="FT494" s="42"/>
      <c r="FU494" s="42"/>
      <c r="FV494" s="42"/>
      <c r="FW494" s="42"/>
      <c r="FX494" s="42"/>
      <c r="FY494" s="42"/>
      <c r="FZ494" s="42"/>
      <c r="GA494" s="42"/>
      <c r="GB494" s="42"/>
      <c r="GC494" s="42"/>
      <c r="GD494" s="42"/>
      <c r="GE494" s="42"/>
      <c r="GF494" s="42"/>
      <c r="GG494" s="42"/>
      <c r="GH494" s="42"/>
      <c r="GI494" s="42"/>
      <c r="GJ494" s="42"/>
      <c r="GK494" s="42"/>
      <c r="GL494" s="42"/>
      <c r="GM494" s="42"/>
      <c r="GN494" s="42"/>
      <c r="GO494" s="42"/>
      <c r="GP494" s="42"/>
      <c r="GQ494" s="42"/>
      <c r="GR494" s="42"/>
      <c r="GS494" s="42"/>
      <c r="GT494" s="42"/>
      <c r="GU494" s="42"/>
      <c r="GV494" s="42"/>
      <c r="GW494" s="42"/>
      <c r="GX494" s="42"/>
      <c r="GY494" s="42"/>
    </row>
    <row r="495" spans="1:207" ht="15.75">
      <c r="A495" s="52"/>
      <c r="B495" s="42"/>
      <c r="C495" s="42"/>
      <c r="D495" s="42"/>
      <c r="E495" s="42"/>
      <c r="F495" s="44"/>
      <c r="G495" s="42"/>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s="42"/>
      <c r="BM495" s="42"/>
      <c r="BN495" s="42"/>
      <c r="BO495" s="42"/>
      <c r="BP495" s="42"/>
      <c r="BQ495" s="42"/>
      <c r="BR495" s="42"/>
      <c r="BS495" s="42"/>
      <c r="BT495" s="42"/>
      <c r="BU495" s="42"/>
      <c r="BV495" s="42"/>
      <c r="BW495" s="42"/>
      <c r="BX495" s="42"/>
      <c r="BY495" s="42"/>
      <c r="BZ495" s="42"/>
      <c r="CA495" s="42"/>
      <c r="CB495" s="42"/>
      <c r="CC495" s="42"/>
      <c r="CD495" s="42"/>
      <c r="CE495" s="42"/>
      <c r="CF495" s="42"/>
      <c r="CG495" s="42"/>
      <c r="CH495" s="42"/>
      <c r="CI495" s="42"/>
      <c r="CJ495" s="42"/>
      <c r="CK495" s="42"/>
      <c r="CL495" s="42"/>
      <c r="CM495" s="42"/>
      <c r="CN495" s="42"/>
      <c r="CO495" s="42"/>
      <c r="CP495" s="42"/>
      <c r="CQ495" s="42"/>
      <c r="CR495" s="42"/>
      <c r="CS495" s="42"/>
      <c r="CT495" s="42"/>
      <c r="CU495" s="42"/>
      <c r="CV495" s="42"/>
      <c r="CW495" s="42"/>
      <c r="CX495" s="42"/>
      <c r="CY495" s="42"/>
      <c r="CZ495" s="42"/>
      <c r="DA495" s="42"/>
      <c r="DB495" s="42"/>
      <c r="DC495" s="42"/>
      <c r="DD495" s="42"/>
      <c r="DE495" s="42"/>
      <c r="DF495" s="42"/>
      <c r="DG495" s="42"/>
      <c r="DH495" s="42"/>
      <c r="DI495" s="42"/>
      <c r="DJ495" s="42"/>
      <c r="DK495" s="42"/>
      <c r="DL495" s="42"/>
      <c r="DM495" s="42"/>
      <c r="DN495" s="42"/>
      <c r="DO495" s="42"/>
      <c r="DP495" s="42"/>
      <c r="DQ495" s="42"/>
      <c r="DR495" s="42"/>
      <c r="DS495" s="42"/>
      <c r="DT495" s="42"/>
      <c r="DU495" s="42"/>
      <c r="DV495" s="42"/>
      <c r="DW495" s="42"/>
      <c r="DX495" s="42"/>
      <c r="DY495" s="42"/>
      <c r="DZ495" s="42"/>
      <c r="EA495" s="42"/>
      <c r="EB495" s="42"/>
      <c r="EC495" s="42"/>
      <c r="ED495" s="42"/>
      <c r="EE495" s="42"/>
      <c r="EF495" s="42"/>
      <c r="EG495" s="42"/>
      <c r="EH495" s="42"/>
      <c r="EI495" s="42"/>
      <c r="EJ495" s="42"/>
      <c r="EK495" s="42"/>
      <c r="EL495" s="42"/>
      <c r="EM495" s="42"/>
      <c r="EN495" s="42"/>
      <c r="EO495" s="42"/>
      <c r="EP495" s="42"/>
      <c r="EQ495" s="42"/>
      <c r="ER495" s="42"/>
      <c r="ES495" s="42"/>
      <c r="ET495" s="42"/>
      <c r="EU495" s="42"/>
      <c r="EV495" s="42"/>
      <c r="EW495" s="42"/>
      <c r="EX495" s="42"/>
      <c r="EY495" s="42"/>
      <c r="EZ495" s="42"/>
      <c r="FA495" s="42"/>
      <c r="FB495" s="42"/>
      <c r="FC495" s="42"/>
      <c r="FD495" s="42"/>
      <c r="FE495" s="42"/>
      <c r="FF495" s="42"/>
      <c r="FG495" s="42"/>
      <c r="FH495" s="42"/>
      <c r="FI495" s="42"/>
      <c r="FJ495" s="42"/>
      <c r="FK495" s="42"/>
      <c r="FL495" s="42"/>
      <c r="FM495" s="42"/>
      <c r="FN495" s="42"/>
      <c r="FO495" s="42"/>
      <c r="FP495" s="42"/>
      <c r="FQ495" s="42"/>
      <c r="FR495" s="42"/>
      <c r="FS495" s="42"/>
      <c r="FT495" s="42"/>
      <c r="FU495" s="42"/>
      <c r="FV495" s="42"/>
      <c r="FW495" s="42"/>
      <c r="FX495" s="42"/>
      <c r="FY495" s="42"/>
      <c r="FZ495" s="42"/>
      <c r="GA495" s="42"/>
      <c r="GB495" s="42"/>
      <c r="GC495" s="42"/>
      <c r="GD495" s="42"/>
      <c r="GE495" s="42"/>
      <c r="GF495" s="42"/>
      <c r="GG495" s="42"/>
      <c r="GH495" s="42"/>
      <c r="GI495" s="42"/>
      <c r="GJ495" s="42"/>
      <c r="GK495" s="42"/>
      <c r="GL495" s="42"/>
      <c r="GM495" s="42"/>
      <c r="GN495" s="42"/>
      <c r="GO495" s="42"/>
      <c r="GP495" s="42"/>
      <c r="GQ495" s="42"/>
      <c r="GR495" s="42"/>
      <c r="GS495" s="42"/>
      <c r="GT495" s="42"/>
      <c r="GU495" s="42"/>
      <c r="GV495" s="42"/>
      <c r="GW495" s="42"/>
      <c r="GX495" s="42"/>
      <c r="GY495" s="42"/>
    </row>
    <row r="496" spans="1:207" ht="15.75">
      <c r="A496" s="52"/>
      <c r="B496" s="42"/>
      <c r="C496" s="42"/>
      <c r="D496" s="42"/>
      <c r="E496" s="42"/>
      <c r="F496" s="44"/>
      <c r="G496" s="42"/>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c r="AR496" s="42"/>
      <c r="AS496" s="42"/>
      <c r="AT496" s="42"/>
      <c r="AU496" s="42"/>
      <c r="AV496" s="42"/>
      <c r="AW496" s="42"/>
      <c r="AX496" s="42"/>
      <c r="AY496" s="42"/>
      <c r="AZ496" s="42"/>
      <c r="BA496" s="42"/>
      <c r="BB496" s="42"/>
      <c r="BC496" s="42"/>
      <c r="BD496" s="42"/>
      <c r="BE496" s="42"/>
      <c r="BF496" s="42"/>
      <c r="BG496" s="42"/>
      <c r="BH496" s="42"/>
      <c r="BI496" s="42"/>
      <c r="BJ496" s="42"/>
      <c r="BK496" s="42"/>
      <c r="BL496" s="42"/>
      <c r="BM496" s="42"/>
      <c r="BN496" s="42"/>
      <c r="BO496" s="42"/>
      <c r="BP496" s="42"/>
      <c r="BQ496" s="42"/>
      <c r="BR496" s="42"/>
      <c r="BS496" s="42"/>
      <c r="BT496" s="42"/>
      <c r="BU496" s="42"/>
      <c r="BV496" s="42"/>
      <c r="BW496" s="42"/>
      <c r="BX496" s="42"/>
      <c r="BY496" s="42"/>
      <c r="BZ496" s="42"/>
      <c r="CA496" s="42"/>
      <c r="CB496" s="42"/>
      <c r="CC496" s="42"/>
      <c r="CD496" s="42"/>
      <c r="CE496" s="42"/>
      <c r="CF496" s="42"/>
      <c r="CG496" s="42"/>
      <c r="CH496" s="42"/>
      <c r="CI496" s="42"/>
      <c r="CJ496" s="42"/>
      <c r="CK496" s="42"/>
      <c r="CL496" s="42"/>
      <c r="CM496" s="42"/>
      <c r="CN496" s="42"/>
      <c r="CO496" s="42"/>
      <c r="CP496" s="42"/>
      <c r="CQ496" s="42"/>
      <c r="CR496" s="42"/>
      <c r="CS496" s="42"/>
      <c r="CT496" s="42"/>
      <c r="CU496" s="42"/>
      <c r="CV496" s="42"/>
      <c r="CW496" s="42"/>
      <c r="CX496" s="42"/>
      <c r="CY496" s="42"/>
      <c r="CZ496" s="42"/>
      <c r="DA496" s="42"/>
      <c r="DB496" s="42"/>
      <c r="DC496" s="42"/>
      <c r="DD496" s="42"/>
      <c r="DE496" s="42"/>
      <c r="DF496" s="42"/>
      <c r="DG496" s="42"/>
      <c r="DH496" s="42"/>
      <c r="DI496" s="42"/>
      <c r="DJ496" s="42"/>
      <c r="DK496" s="42"/>
      <c r="DL496" s="42"/>
      <c r="DM496" s="42"/>
      <c r="DN496" s="42"/>
      <c r="DO496" s="42"/>
      <c r="DP496" s="42"/>
      <c r="DQ496" s="42"/>
      <c r="DR496" s="42"/>
      <c r="DS496" s="42"/>
      <c r="DT496" s="42"/>
      <c r="DU496" s="42"/>
      <c r="DV496" s="42"/>
      <c r="DW496" s="42"/>
      <c r="DX496" s="42"/>
      <c r="DY496" s="42"/>
      <c r="DZ496" s="42"/>
      <c r="EA496" s="42"/>
      <c r="EB496" s="42"/>
      <c r="EC496" s="42"/>
      <c r="ED496" s="42"/>
      <c r="EE496" s="42"/>
      <c r="EF496" s="42"/>
      <c r="EG496" s="42"/>
      <c r="EH496" s="42"/>
      <c r="EI496" s="42"/>
      <c r="EJ496" s="42"/>
      <c r="EK496" s="42"/>
      <c r="EL496" s="42"/>
      <c r="EM496" s="42"/>
      <c r="EN496" s="42"/>
      <c r="EO496" s="42"/>
      <c r="EP496" s="42"/>
      <c r="EQ496" s="42"/>
      <c r="ER496" s="42"/>
      <c r="ES496" s="42"/>
      <c r="ET496" s="42"/>
      <c r="EU496" s="42"/>
      <c r="EV496" s="42"/>
      <c r="EW496" s="42"/>
      <c r="EX496" s="42"/>
      <c r="EY496" s="42"/>
      <c r="EZ496" s="42"/>
      <c r="FA496" s="42"/>
      <c r="FB496" s="42"/>
      <c r="FC496" s="42"/>
      <c r="FD496" s="42"/>
      <c r="FE496" s="42"/>
      <c r="FF496" s="42"/>
      <c r="FG496" s="42"/>
      <c r="FH496" s="42"/>
      <c r="FI496" s="42"/>
      <c r="FJ496" s="42"/>
      <c r="FK496" s="42"/>
      <c r="FL496" s="42"/>
      <c r="FM496" s="42"/>
      <c r="FN496" s="42"/>
      <c r="FO496" s="42"/>
      <c r="FP496" s="42"/>
      <c r="FQ496" s="42"/>
      <c r="FR496" s="42"/>
      <c r="FS496" s="42"/>
      <c r="FT496" s="42"/>
      <c r="FU496" s="42"/>
      <c r="FV496" s="42"/>
      <c r="FW496" s="42"/>
      <c r="FX496" s="42"/>
      <c r="FY496" s="42"/>
      <c r="FZ496" s="42"/>
      <c r="GA496" s="42"/>
      <c r="GB496" s="42"/>
      <c r="GC496" s="42"/>
      <c r="GD496" s="42"/>
      <c r="GE496" s="42"/>
      <c r="GF496" s="42"/>
      <c r="GG496" s="42"/>
      <c r="GH496" s="42"/>
      <c r="GI496" s="42"/>
      <c r="GJ496" s="42"/>
      <c r="GK496" s="42"/>
      <c r="GL496" s="42"/>
      <c r="GM496" s="42"/>
      <c r="GN496" s="42"/>
      <c r="GO496" s="42"/>
      <c r="GP496" s="42"/>
      <c r="GQ496" s="42"/>
      <c r="GR496" s="42"/>
      <c r="GS496" s="42"/>
      <c r="GT496" s="42"/>
      <c r="GU496" s="42"/>
      <c r="GV496" s="42"/>
      <c r="GW496" s="42"/>
      <c r="GX496" s="42"/>
      <c r="GY496" s="42"/>
    </row>
    <row r="497" spans="1:207" ht="15.75">
      <c r="A497" s="52"/>
      <c r="B497" s="42"/>
      <c r="C497" s="42"/>
      <c r="D497" s="42"/>
      <c r="E497" s="42"/>
      <c r="F497" s="44"/>
      <c r="G497" s="42"/>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c r="AR497" s="42"/>
      <c r="AS497" s="42"/>
      <c r="AT497" s="42"/>
      <c r="AU497" s="42"/>
      <c r="AV497" s="42"/>
      <c r="AW497" s="42"/>
      <c r="AX497" s="42"/>
      <c r="AY497" s="42"/>
      <c r="AZ497" s="42"/>
      <c r="BA497" s="42"/>
      <c r="BB497" s="42"/>
      <c r="BC497" s="42"/>
      <c r="BD497" s="42"/>
      <c r="BE497" s="42"/>
      <c r="BF497" s="42"/>
      <c r="BG497" s="42"/>
      <c r="BH497" s="42"/>
      <c r="BI497" s="42"/>
      <c r="BJ497" s="42"/>
      <c r="BK497" s="42"/>
      <c r="BL497" s="42"/>
      <c r="BM497" s="42"/>
      <c r="BN497" s="42"/>
      <c r="BO497" s="42"/>
      <c r="BP497" s="42"/>
      <c r="BQ497" s="42"/>
      <c r="BR497" s="42"/>
      <c r="BS497" s="42"/>
      <c r="BT497" s="42"/>
      <c r="BU497" s="42"/>
      <c r="BV497" s="42"/>
      <c r="BW497" s="42"/>
      <c r="BX497" s="42"/>
      <c r="BY497" s="42"/>
      <c r="BZ497" s="42"/>
      <c r="CA497" s="42"/>
      <c r="CB497" s="42"/>
      <c r="CC497" s="42"/>
      <c r="CD497" s="42"/>
      <c r="CE497" s="42"/>
      <c r="CF497" s="42"/>
      <c r="CG497" s="42"/>
      <c r="CH497" s="42"/>
      <c r="CI497" s="42"/>
      <c r="CJ497" s="42"/>
      <c r="CK497" s="42"/>
      <c r="CL497" s="42"/>
      <c r="CM497" s="42"/>
      <c r="CN497" s="42"/>
      <c r="CO497" s="42"/>
      <c r="CP497" s="42"/>
      <c r="CQ497" s="42"/>
      <c r="CR497" s="42"/>
      <c r="CS497" s="42"/>
      <c r="CT497" s="42"/>
      <c r="CU497" s="42"/>
      <c r="CV497" s="42"/>
      <c r="CW497" s="42"/>
      <c r="CX497" s="42"/>
      <c r="CY497" s="42"/>
      <c r="CZ497" s="42"/>
      <c r="DA497" s="42"/>
      <c r="DB497" s="42"/>
      <c r="DC497" s="42"/>
      <c r="DD497" s="42"/>
      <c r="DE497" s="42"/>
      <c r="DF497" s="42"/>
      <c r="DG497" s="42"/>
      <c r="DH497" s="42"/>
      <c r="DI497" s="42"/>
      <c r="DJ497" s="42"/>
      <c r="DK497" s="42"/>
      <c r="DL497" s="42"/>
      <c r="DM497" s="42"/>
      <c r="DN497" s="42"/>
      <c r="DO497" s="42"/>
      <c r="DP497" s="42"/>
      <c r="DQ497" s="42"/>
      <c r="DR497" s="42"/>
      <c r="DS497" s="42"/>
      <c r="DT497" s="42"/>
      <c r="DU497" s="42"/>
      <c r="DV497" s="42"/>
      <c r="DW497" s="42"/>
      <c r="DX497" s="42"/>
      <c r="DY497" s="42"/>
      <c r="DZ497" s="42"/>
      <c r="EA497" s="42"/>
      <c r="EB497" s="42"/>
      <c r="EC497" s="42"/>
      <c r="ED497" s="42"/>
      <c r="EE497" s="42"/>
      <c r="EF497" s="42"/>
      <c r="EG497" s="42"/>
      <c r="EH497" s="42"/>
      <c r="EI497" s="42"/>
      <c r="EJ497" s="42"/>
      <c r="EK497" s="42"/>
      <c r="EL497" s="42"/>
      <c r="EM497" s="42"/>
      <c r="EN497" s="42"/>
      <c r="EO497" s="42"/>
      <c r="EP497" s="42"/>
      <c r="EQ497" s="42"/>
      <c r="ER497" s="42"/>
      <c r="ES497" s="42"/>
      <c r="ET497" s="42"/>
      <c r="EU497" s="42"/>
      <c r="EV497" s="42"/>
      <c r="EW497" s="42"/>
      <c r="EX497" s="42"/>
      <c r="EY497" s="42"/>
      <c r="EZ497" s="42"/>
      <c r="FA497" s="42"/>
      <c r="FB497" s="42"/>
      <c r="FC497" s="42"/>
      <c r="FD497" s="42"/>
      <c r="FE497" s="42"/>
      <c r="FF497" s="42"/>
      <c r="FG497" s="42"/>
      <c r="FH497" s="42"/>
      <c r="FI497" s="42"/>
      <c r="FJ497" s="42"/>
      <c r="FK497" s="42"/>
      <c r="FL497" s="42"/>
      <c r="FM497" s="42"/>
      <c r="FN497" s="42"/>
      <c r="FO497" s="42"/>
      <c r="FP497" s="42"/>
      <c r="FQ497" s="42"/>
      <c r="FR497" s="42"/>
      <c r="FS497" s="42"/>
      <c r="FT497" s="42"/>
      <c r="FU497" s="42"/>
      <c r="FV497" s="42"/>
      <c r="FW497" s="42"/>
      <c r="FX497" s="42"/>
      <c r="FY497" s="42"/>
      <c r="FZ497" s="42"/>
      <c r="GA497" s="42"/>
      <c r="GB497" s="42"/>
      <c r="GC497" s="42"/>
      <c r="GD497" s="42"/>
      <c r="GE497" s="42"/>
      <c r="GF497" s="42"/>
      <c r="GG497" s="42"/>
      <c r="GH497" s="42"/>
      <c r="GI497" s="42"/>
      <c r="GJ497" s="42"/>
      <c r="GK497" s="42"/>
      <c r="GL497" s="42"/>
      <c r="GM497" s="42"/>
      <c r="GN497" s="42"/>
      <c r="GO497" s="42"/>
      <c r="GP497" s="42"/>
      <c r="GQ497" s="42"/>
      <c r="GR497" s="42"/>
      <c r="GS497" s="42"/>
      <c r="GT497" s="42"/>
      <c r="GU497" s="42"/>
      <c r="GV497" s="42"/>
      <c r="GW497" s="42"/>
      <c r="GX497" s="42"/>
      <c r="GY497" s="42"/>
    </row>
    <row r="498" spans="1:207" ht="15.75">
      <c r="A498" s="52"/>
      <c r="B498" s="42"/>
      <c r="C498" s="42"/>
      <c r="D498" s="42"/>
      <c r="E498" s="42"/>
      <c r="F498" s="44"/>
      <c r="G498" s="42"/>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c r="AR498" s="42"/>
      <c r="AS498" s="42"/>
      <c r="AT498" s="42"/>
      <c r="AU498" s="42"/>
      <c r="AV498" s="42"/>
      <c r="AW498" s="42"/>
      <c r="AX498" s="42"/>
      <c r="AY498" s="42"/>
      <c r="AZ498" s="42"/>
      <c r="BA498" s="42"/>
      <c r="BB498" s="42"/>
      <c r="BC498" s="42"/>
      <c r="BD498" s="42"/>
      <c r="BE498" s="42"/>
      <c r="BF498" s="42"/>
      <c r="BG498" s="42"/>
      <c r="BH498" s="42"/>
      <c r="BI498" s="42"/>
      <c r="BJ498" s="42"/>
      <c r="BK498" s="42"/>
      <c r="BL498" s="42"/>
      <c r="BM498" s="42"/>
      <c r="BN498" s="42"/>
      <c r="BO498" s="42"/>
      <c r="BP498" s="42"/>
      <c r="BQ498" s="42"/>
      <c r="BR498" s="42"/>
      <c r="BS498" s="42"/>
      <c r="BT498" s="42"/>
      <c r="BU498" s="42"/>
      <c r="BV498" s="42"/>
      <c r="BW498" s="42"/>
      <c r="BX498" s="42"/>
      <c r="BY498" s="42"/>
      <c r="BZ498" s="42"/>
      <c r="CA498" s="42"/>
      <c r="CB498" s="42"/>
      <c r="CC498" s="42"/>
      <c r="CD498" s="42"/>
      <c r="CE498" s="42"/>
      <c r="CF498" s="42"/>
      <c r="CG498" s="42"/>
      <c r="CH498" s="42"/>
      <c r="CI498" s="42"/>
      <c r="CJ498" s="42"/>
      <c r="CK498" s="42"/>
      <c r="CL498" s="42"/>
      <c r="CM498" s="42"/>
      <c r="CN498" s="42"/>
      <c r="CO498" s="42"/>
      <c r="CP498" s="42"/>
      <c r="CQ498" s="42"/>
      <c r="CR498" s="42"/>
      <c r="CS498" s="42"/>
      <c r="CT498" s="42"/>
      <c r="CU498" s="42"/>
      <c r="CV498" s="42"/>
      <c r="CW498" s="42"/>
      <c r="CX498" s="42"/>
      <c r="CY498" s="42"/>
      <c r="CZ498" s="42"/>
      <c r="DA498" s="42"/>
      <c r="DB498" s="42"/>
      <c r="DC498" s="42"/>
      <c r="DD498" s="42"/>
      <c r="DE498" s="42"/>
      <c r="DF498" s="42"/>
      <c r="DG498" s="42"/>
      <c r="DH498" s="42"/>
      <c r="DI498" s="42"/>
      <c r="DJ498" s="42"/>
      <c r="DK498" s="42"/>
      <c r="DL498" s="42"/>
      <c r="DM498" s="42"/>
      <c r="DN498" s="42"/>
      <c r="DO498" s="42"/>
      <c r="DP498" s="42"/>
      <c r="DQ498" s="42"/>
      <c r="DR498" s="42"/>
      <c r="DS498" s="42"/>
      <c r="DT498" s="42"/>
      <c r="DU498" s="42"/>
      <c r="DV498" s="42"/>
      <c r="DW498" s="42"/>
      <c r="DX498" s="42"/>
      <c r="DY498" s="42"/>
      <c r="DZ498" s="42"/>
      <c r="EA498" s="42"/>
      <c r="EB498" s="42"/>
      <c r="EC498" s="42"/>
      <c r="ED498" s="42"/>
      <c r="EE498" s="42"/>
      <c r="EF498" s="42"/>
      <c r="EG498" s="42"/>
      <c r="EH498" s="42"/>
      <c r="EI498" s="42"/>
      <c r="EJ498" s="42"/>
      <c r="EK498" s="42"/>
      <c r="EL498" s="42"/>
      <c r="EM498" s="42"/>
      <c r="EN498" s="42"/>
      <c r="EO498" s="42"/>
      <c r="EP498" s="42"/>
      <c r="EQ498" s="42"/>
      <c r="ER498" s="42"/>
      <c r="ES498" s="42"/>
      <c r="ET498" s="42"/>
      <c r="EU498" s="42"/>
      <c r="EV498" s="42"/>
      <c r="EW498" s="42"/>
      <c r="EX498" s="42"/>
      <c r="EY498" s="42"/>
      <c r="EZ498" s="42"/>
      <c r="FA498" s="42"/>
      <c r="FB498" s="42"/>
      <c r="FC498" s="42"/>
      <c r="FD498" s="42"/>
      <c r="FE498" s="42"/>
      <c r="FF498" s="42"/>
      <c r="FG498" s="42"/>
      <c r="FH498" s="42"/>
      <c r="FI498" s="42"/>
      <c r="FJ498" s="42"/>
      <c r="FK498" s="42"/>
      <c r="FL498" s="42"/>
      <c r="FM498" s="42"/>
      <c r="FN498" s="42"/>
      <c r="FO498" s="42"/>
      <c r="FP498" s="42"/>
      <c r="FQ498" s="42"/>
      <c r="FR498" s="42"/>
      <c r="FS498" s="42"/>
      <c r="FT498" s="42"/>
      <c r="FU498" s="42"/>
      <c r="FV498" s="42"/>
      <c r="FW498" s="42"/>
      <c r="FX498" s="42"/>
      <c r="FY498" s="42"/>
      <c r="FZ498" s="42"/>
      <c r="GA498" s="42"/>
      <c r="GB498" s="42"/>
      <c r="GC498" s="42"/>
      <c r="GD498" s="42"/>
      <c r="GE498" s="42"/>
      <c r="GF498" s="42"/>
      <c r="GG498" s="42"/>
      <c r="GH498" s="42"/>
      <c r="GI498" s="42"/>
      <c r="GJ498" s="42"/>
      <c r="GK498" s="42"/>
      <c r="GL498" s="42"/>
      <c r="GM498" s="42"/>
      <c r="GN498" s="42"/>
      <c r="GO498" s="42"/>
      <c r="GP498" s="42"/>
      <c r="GQ498" s="42"/>
      <c r="GR498" s="42"/>
      <c r="GS498" s="42"/>
      <c r="GT498" s="42"/>
      <c r="GU498" s="42"/>
      <c r="GV498" s="42"/>
      <c r="GW498" s="42"/>
      <c r="GX498" s="42"/>
      <c r="GY498" s="42"/>
    </row>
    <row r="499" spans="1:207" ht="15.75">
      <c r="A499" s="52"/>
      <c r="B499" s="42"/>
      <c r="C499" s="42"/>
      <c r="D499" s="42"/>
      <c r="E499" s="42"/>
      <c r="F499" s="44"/>
      <c r="G499" s="42"/>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c r="AR499" s="42"/>
      <c r="AS499" s="42"/>
      <c r="AT499" s="42"/>
      <c r="AU499" s="42"/>
      <c r="AV499" s="42"/>
      <c r="AW499" s="42"/>
      <c r="AX499" s="42"/>
      <c r="AY499" s="42"/>
      <c r="AZ499" s="42"/>
      <c r="BA499" s="42"/>
      <c r="BB499" s="42"/>
      <c r="BC499" s="42"/>
      <c r="BD499" s="42"/>
      <c r="BE499" s="42"/>
      <c r="BF499" s="42"/>
      <c r="BG499" s="42"/>
      <c r="BH499" s="42"/>
      <c r="BI499" s="42"/>
      <c r="BJ499" s="42"/>
      <c r="BK499" s="42"/>
      <c r="BL499" s="42"/>
      <c r="BM499" s="42"/>
      <c r="BN499" s="42"/>
      <c r="BO499" s="42"/>
      <c r="BP499" s="42"/>
      <c r="BQ499" s="42"/>
      <c r="BR499" s="42"/>
      <c r="BS499" s="42"/>
      <c r="BT499" s="42"/>
      <c r="BU499" s="42"/>
      <c r="BV499" s="42"/>
      <c r="BW499" s="42"/>
      <c r="BX499" s="42"/>
      <c r="BY499" s="42"/>
      <c r="BZ499" s="42"/>
      <c r="CA499" s="42"/>
      <c r="CB499" s="42"/>
      <c r="CC499" s="42"/>
      <c r="CD499" s="42"/>
      <c r="CE499" s="42"/>
      <c r="CF499" s="42"/>
      <c r="CG499" s="42"/>
      <c r="CH499" s="42"/>
      <c r="CI499" s="42"/>
      <c r="CJ499" s="42"/>
      <c r="CK499" s="42"/>
      <c r="CL499" s="42"/>
      <c r="CM499" s="42"/>
      <c r="CN499" s="42"/>
      <c r="CO499" s="42"/>
      <c r="CP499" s="42"/>
      <c r="CQ499" s="42"/>
      <c r="CR499" s="42"/>
      <c r="CS499" s="42"/>
      <c r="CT499" s="42"/>
      <c r="CU499" s="42"/>
      <c r="CV499" s="42"/>
      <c r="CW499" s="42"/>
      <c r="CX499" s="42"/>
      <c r="CY499" s="42"/>
      <c r="CZ499" s="42"/>
      <c r="DA499" s="42"/>
      <c r="DB499" s="42"/>
      <c r="DC499" s="42"/>
      <c r="DD499" s="42"/>
      <c r="DE499" s="42"/>
      <c r="DF499" s="42"/>
      <c r="DG499" s="42"/>
      <c r="DH499" s="42"/>
      <c r="DI499" s="42"/>
      <c r="DJ499" s="42"/>
      <c r="DK499" s="42"/>
      <c r="DL499" s="42"/>
      <c r="DM499" s="42"/>
      <c r="DN499" s="42"/>
      <c r="DO499" s="42"/>
      <c r="DP499" s="42"/>
      <c r="DQ499" s="42"/>
      <c r="DR499" s="42"/>
      <c r="DS499" s="42"/>
      <c r="DT499" s="42"/>
      <c r="DU499" s="42"/>
      <c r="DV499" s="42"/>
      <c r="DW499" s="42"/>
      <c r="DX499" s="42"/>
      <c r="DY499" s="42"/>
      <c r="DZ499" s="42"/>
      <c r="EA499" s="42"/>
      <c r="EB499" s="42"/>
      <c r="EC499" s="42"/>
      <c r="ED499" s="42"/>
      <c r="EE499" s="42"/>
      <c r="EF499" s="42"/>
      <c r="EG499" s="42"/>
      <c r="EH499" s="42"/>
      <c r="EI499" s="42"/>
      <c r="EJ499" s="42"/>
      <c r="EK499" s="42"/>
      <c r="EL499" s="42"/>
      <c r="EM499" s="42"/>
      <c r="EN499" s="42"/>
      <c r="EO499" s="42"/>
      <c r="EP499" s="42"/>
      <c r="EQ499" s="42"/>
      <c r="ER499" s="42"/>
      <c r="ES499" s="42"/>
      <c r="ET499" s="42"/>
      <c r="EU499" s="42"/>
      <c r="EV499" s="42"/>
      <c r="EW499" s="42"/>
      <c r="EX499" s="42"/>
      <c r="EY499" s="42"/>
      <c r="EZ499" s="42"/>
      <c r="FA499" s="42"/>
      <c r="FB499" s="42"/>
      <c r="FC499" s="42"/>
      <c r="FD499" s="42"/>
      <c r="FE499" s="42"/>
      <c r="FF499" s="42"/>
      <c r="FG499" s="42"/>
      <c r="FH499" s="42"/>
      <c r="FI499" s="42"/>
      <c r="FJ499" s="42"/>
      <c r="FK499" s="42"/>
      <c r="FL499" s="42"/>
      <c r="FM499" s="42"/>
      <c r="FN499" s="42"/>
      <c r="FO499" s="42"/>
      <c r="FP499" s="42"/>
      <c r="FQ499" s="42"/>
      <c r="FR499" s="42"/>
      <c r="FS499" s="42"/>
      <c r="FT499" s="42"/>
      <c r="FU499" s="42"/>
      <c r="FV499" s="42"/>
      <c r="FW499" s="42"/>
      <c r="FX499" s="42"/>
      <c r="FY499" s="42"/>
      <c r="FZ499" s="42"/>
      <c r="GA499" s="42"/>
      <c r="GB499" s="42"/>
      <c r="GC499" s="42"/>
      <c r="GD499" s="42"/>
      <c r="GE499" s="42"/>
      <c r="GF499" s="42"/>
      <c r="GG499" s="42"/>
      <c r="GH499" s="42"/>
      <c r="GI499" s="42"/>
      <c r="GJ499" s="42"/>
      <c r="GK499" s="42"/>
      <c r="GL499" s="42"/>
      <c r="GM499" s="42"/>
      <c r="GN499" s="42"/>
      <c r="GO499" s="42"/>
      <c r="GP499" s="42"/>
      <c r="GQ499" s="42"/>
      <c r="GR499" s="42"/>
      <c r="GS499" s="42"/>
      <c r="GT499" s="42"/>
      <c r="GU499" s="42"/>
      <c r="GV499" s="42"/>
      <c r="GW499" s="42"/>
      <c r="GX499" s="42"/>
      <c r="GY499" s="42"/>
    </row>
    <row r="500" spans="1:207" ht="15.75">
      <c r="A500" s="52"/>
      <c r="B500" s="42"/>
      <c r="C500" s="42"/>
      <c r="D500" s="42"/>
      <c r="E500" s="42"/>
      <c r="F500" s="44"/>
      <c r="G500" s="42"/>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c r="AR500" s="42"/>
      <c r="AS500" s="42"/>
      <c r="AT500" s="42"/>
      <c r="AU500" s="42"/>
      <c r="AV500" s="42"/>
      <c r="AW500" s="42"/>
      <c r="AX500" s="42"/>
      <c r="AY500" s="42"/>
      <c r="AZ500" s="42"/>
      <c r="BA500" s="42"/>
      <c r="BB500" s="42"/>
      <c r="BC500" s="42"/>
      <c r="BD500" s="42"/>
      <c r="BE500" s="42"/>
      <c r="BF500" s="42"/>
      <c r="BG500" s="42"/>
      <c r="BH500" s="42"/>
      <c r="BI500" s="42"/>
      <c r="BJ500" s="42"/>
      <c r="BK500" s="42"/>
      <c r="BL500" s="42"/>
      <c r="BM500" s="42"/>
      <c r="BN500" s="42"/>
      <c r="BO500" s="42"/>
      <c r="BP500" s="42"/>
      <c r="BQ500" s="42"/>
      <c r="BR500" s="42"/>
      <c r="BS500" s="42"/>
      <c r="BT500" s="42"/>
      <c r="BU500" s="42"/>
      <c r="BV500" s="42"/>
      <c r="BW500" s="42"/>
      <c r="BX500" s="42"/>
      <c r="BY500" s="42"/>
      <c r="BZ500" s="42"/>
      <c r="CA500" s="42"/>
      <c r="CB500" s="42"/>
      <c r="CC500" s="42"/>
      <c r="CD500" s="42"/>
      <c r="CE500" s="42"/>
      <c r="CF500" s="42"/>
      <c r="CG500" s="42"/>
      <c r="CH500" s="42"/>
      <c r="CI500" s="42"/>
      <c r="CJ500" s="42"/>
      <c r="CK500" s="42"/>
      <c r="CL500" s="42"/>
      <c r="CM500" s="42"/>
      <c r="CN500" s="42"/>
      <c r="CO500" s="42"/>
      <c r="CP500" s="42"/>
      <c r="CQ500" s="42"/>
      <c r="CR500" s="42"/>
      <c r="CS500" s="42"/>
      <c r="CT500" s="42"/>
      <c r="CU500" s="42"/>
      <c r="CV500" s="42"/>
      <c r="CW500" s="42"/>
      <c r="CX500" s="42"/>
      <c r="CY500" s="42"/>
      <c r="CZ500" s="42"/>
      <c r="DA500" s="42"/>
      <c r="DB500" s="42"/>
      <c r="DC500" s="42"/>
      <c r="DD500" s="42"/>
      <c r="DE500" s="42"/>
      <c r="DF500" s="42"/>
      <c r="DG500" s="42"/>
      <c r="DH500" s="42"/>
      <c r="DI500" s="42"/>
      <c r="DJ500" s="42"/>
      <c r="DK500" s="42"/>
      <c r="DL500" s="42"/>
      <c r="DM500" s="42"/>
      <c r="DN500" s="42"/>
      <c r="DO500" s="42"/>
      <c r="DP500" s="42"/>
      <c r="DQ500" s="42"/>
      <c r="DR500" s="42"/>
      <c r="DS500" s="42"/>
      <c r="DT500" s="42"/>
      <c r="DU500" s="42"/>
      <c r="DV500" s="42"/>
      <c r="DW500" s="42"/>
      <c r="DX500" s="42"/>
      <c r="DY500" s="42"/>
      <c r="DZ500" s="42"/>
      <c r="EA500" s="42"/>
      <c r="EB500" s="42"/>
      <c r="EC500" s="42"/>
      <c r="ED500" s="42"/>
      <c r="EE500" s="42"/>
      <c r="EF500" s="42"/>
      <c r="EG500" s="42"/>
      <c r="EH500" s="42"/>
      <c r="EI500" s="42"/>
      <c r="EJ500" s="42"/>
      <c r="EK500" s="42"/>
      <c r="EL500" s="42"/>
      <c r="EM500" s="42"/>
      <c r="EN500" s="42"/>
      <c r="EO500" s="42"/>
      <c r="EP500" s="42"/>
      <c r="EQ500" s="42"/>
      <c r="ER500" s="42"/>
      <c r="ES500" s="42"/>
      <c r="ET500" s="42"/>
      <c r="EU500" s="42"/>
      <c r="EV500" s="42"/>
      <c r="EW500" s="42"/>
      <c r="EX500" s="42"/>
      <c r="EY500" s="42"/>
      <c r="EZ500" s="42"/>
      <c r="FA500" s="42"/>
      <c r="FB500" s="42"/>
      <c r="FC500" s="42"/>
      <c r="FD500" s="42"/>
      <c r="FE500" s="42"/>
      <c r="FF500" s="42"/>
      <c r="FG500" s="42"/>
      <c r="FH500" s="42"/>
      <c r="FI500" s="42"/>
      <c r="FJ500" s="42"/>
      <c r="FK500" s="42"/>
      <c r="FL500" s="42"/>
      <c r="FM500" s="42"/>
      <c r="FN500" s="42"/>
      <c r="FO500" s="42"/>
      <c r="FP500" s="42"/>
      <c r="FQ500" s="42"/>
      <c r="FR500" s="42"/>
      <c r="FS500" s="42"/>
      <c r="FT500" s="42"/>
      <c r="FU500" s="42"/>
      <c r="FV500" s="42"/>
      <c r="FW500" s="42"/>
      <c r="FX500" s="42"/>
      <c r="FY500" s="42"/>
      <c r="FZ500" s="42"/>
      <c r="GA500" s="42"/>
      <c r="GB500" s="42"/>
      <c r="GC500" s="42"/>
      <c r="GD500" s="42"/>
      <c r="GE500" s="42"/>
      <c r="GF500" s="42"/>
      <c r="GG500" s="42"/>
      <c r="GH500" s="42"/>
      <c r="GI500" s="42"/>
      <c r="GJ500" s="42"/>
      <c r="GK500" s="42"/>
      <c r="GL500" s="42"/>
      <c r="GM500" s="42"/>
      <c r="GN500" s="42"/>
      <c r="GO500" s="42"/>
      <c r="GP500" s="42"/>
      <c r="GQ500" s="42"/>
      <c r="GR500" s="42"/>
      <c r="GS500" s="42"/>
      <c r="GT500" s="42"/>
      <c r="GU500" s="42"/>
      <c r="GV500" s="42"/>
      <c r="GW500" s="42"/>
      <c r="GX500" s="42"/>
      <c r="GY500" s="42"/>
    </row>
    <row r="501" spans="1:207" ht="15.75">
      <c r="A501" s="52"/>
      <c r="B501" s="42"/>
      <c r="C501" s="42"/>
      <c r="D501" s="42"/>
      <c r="E501" s="42"/>
      <c r="F501" s="44"/>
      <c r="G501" s="4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c r="AR501" s="42"/>
      <c r="AS501" s="42"/>
      <c r="AT501" s="42"/>
      <c r="AU501" s="42"/>
      <c r="AV501" s="42"/>
      <c r="AW501" s="42"/>
      <c r="AX501" s="42"/>
      <c r="AY501" s="42"/>
      <c r="AZ501" s="42"/>
      <c r="BA501" s="42"/>
      <c r="BB501" s="42"/>
      <c r="BC501" s="42"/>
      <c r="BD501" s="42"/>
      <c r="BE501" s="42"/>
      <c r="BF501" s="42"/>
      <c r="BG501" s="42"/>
      <c r="BH501" s="42"/>
      <c r="BI501" s="42"/>
      <c r="BJ501" s="42"/>
      <c r="BK501" s="42"/>
      <c r="BL501" s="42"/>
      <c r="BM501" s="42"/>
      <c r="BN501" s="42"/>
      <c r="BO501" s="42"/>
      <c r="BP501" s="42"/>
      <c r="BQ501" s="42"/>
      <c r="BR501" s="42"/>
      <c r="BS501" s="42"/>
      <c r="BT501" s="42"/>
      <c r="BU501" s="42"/>
      <c r="BV501" s="42"/>
      <c r="BW501" s="42"/>
      <c r="BX501" s="42"/>
      <c r="BY501" s="42"/>
      <c r="BZ501" s="42"/>
      <c r="CA501" s="42"/>
      <c r="CB501" s="42"/>
      <c r="CC501" s="42"/>
      <c r="CD501" s="42"/>
      <c r="CE501" s="42"/>
      <c r="CF501" s="42"/>
      <c r="CG501" s="42"/>
      <c r="CH501" s="42"/>
      <c r="CI501" s="42"/>
      <c r="CJ501" s="42"/>
      <c r="CK501" s="42"/>
      <c r="CL501" s="42"/>
      <c r="CM501" s="42"/>
      <c r="CN501" s="42"/>
      <c r="CO501" s="42"/>
      <c r="CP501" s="42"/>
      <c r="CQ501" s="42"/>
      <c r="CR501" s="42"/>
      <c r="CS501" s="42"/>
      <c r="CT501" s="42"/>
      <c r="CU501" s="42"/>
      <c r="CV501" s="42"/>
      <c r="CW501" s="42"/>
      <c r="CX501" s="42"/>
      <c r="CY501" s="42"/>
      <c r="CZ501" s="42"/>
      <c r="DA501" s="42"/>
      <c r="DB501" s="42"/>
      <c r="DC501" s="42"/>
      <c r="DD501" s="42"/>
      <c r="DE501" s="42"/>
      <c r="DF501" s="42"/>
      <c r="DG501" s="42"/>
      <c r="DH501" s="42"/>
      <c r="DI501" s="42"/>
      <c r="DJ501" s="42"/>
      <c r="DK501" s="42"/>
      <c r="DL501" s="42"/>
      <c r="DM501" s="42"/>
      <c r="DN501" s="42"/>
      <c r="DO501" s="42"/>
      <c r="DP501" s="42"/>
      <c r="DQ501" s="42"/>
      <c r="DR501" s="42"/>
      <c r="DS501" s="42"/>
      <c r="DT501" s="42"/>
      <c r="DU501" s="42"/>
      <c r="DV501" s="42"/>
      <c r="DW501" s="42"/>
      <c r="DX501" s="42"/>
      <c r="DY501" s="42"/>
      <c r="DZ501" s="42"/>
      <c r="EA501" s="42"/>
      <c r="EB501" s="42"/>
      <c r="EC501" s="42"/>
      <c r="ED501" s="42"/>
      <c r="EE501" s="42"/>
      <c r="EF501" s="42"/>
      <c r="EG501" s="42"/>
      <c r="EH501" s="42"/>
      <c r="EI501" s="42"/>
      <c r="EJ501" s="42"/>
      <c r="EK501" s="42"/>
      <c r="EL501" s="42"/>
      <c r="EM501" s="42"/>
      <c r="EN501" s="42"/>
      <c r="EO501" s="42"/>
      <c r="EP501" s="42"/>
      <c r="EQ501" s="42"/>
      <c r="ER501" s="42"/>
      <c r="ES501" s="42"/>
      <c r="ET501" s="42"/>
      <c r="EU501" s="42"/>
      <c r="EV501" s="42"/>
      <c r="EW501" s="42"/>
      <c r="EX501" s="42"/>
      <c r="EY501" s="42"/>
      <c r="EZ501" s="42"/>
      <c r="FA501" s="42"/>
      <c r="FB501" s="42"/>
      <c r="FC501" s="42"/>
      <c r="FD501" s="42"/>
      <c r="FE501" s="42"/>
      <c r="FF501" s="42"/>
      <c r="FG501" s="42"/>
      <c r="FH501" s="42"/>
      <c r="FI501" s="42"/>
      <c r="FJ501" s="42"/>
      <c r="FK501" s="42"/>
      <c r="FL501" s="42"/>
      <c r="FM501" s="42"/>
      <c r="FN501" s="42"/>
      <c r="FO501" s="42"/>
      <c r="FP501" s="42"/>
      <c r="FQ501" s="42"/>
      <c r="FR501" s="42"/>
      <c r="FS501" s="42"/>
      <c r="FT501" s="42"/>
      <c r="FU501" s="42"/>
      <c r="FV501" s="42"/>
      <c r="FW501" s="42"/>
      <c r="FX501" s="42"/>
      <c r="FY501" s="42"/>
      <c r="FZ501" s="42"/>
      <c r="GA501" s="42"/>
      <c r="GB501" s="42"/>
      <c r="GC501" s="42"/>
      <c r="GD501" s="42"/>
      <c r="GE501" s="42"/>
      <c r="GF501" s="42"/>
      <c r="GG501" s="42"/>
      <c r="GH501" s="42"/>
      <c r="GI501" s="42"/>
      <c r="GJ501" s="42"/>
      <c r="GK501" s="42"/>
      <c r="GL501" s="42"/>
      <c r="GM501" s="42"/>
      <c r="GN501" s="42"/>
      <c r="GO501" s="42"/>
      <c r="GP501" s="42"/>
      <c r="GQ501" s="42"/>
      <c r="GR501" s="42"/>
      <c r="GS501" s="42"/>
      <c r="GT501" s="42"/>
      <c r="GU501" s="42"/>
      <c r="GV501" s="42"/>
      <c r="GW501" s="42"/>
      <c r="GX501" s="42"/>
      <c r="GY501" s="42"/>
    </row>
    <row r="502" spans="1:207" ht="15.75">
      <c r="A502" s="52"/>
      <c r="B502" s="42"/>
      <c r="C502" s="42"/>
      <c r="D502" s="42"/>
      <c r="E502" s="42"/>
      <c r="F502" s="44"/>
      <c r="G502" s="4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c r="AR502" s="42"/>
      <c r="AS502" s="42"/>
      <c r="AT502" s="42"/>
      <c r="AU502" s="42"/>
      <c r="AV502" s="42"/>
      <c r="AW502" s="42"/>
      <c r="AX502" s="42"/>
      <c r="AY502" s="42"/>
      <c r="AZ502" s="42"/>
      <c r="BA502" s="42"/>
      <c r="BB502" s="42"/>
      <c r="BC502" s="42"/>
      <c r="BD502" s="42"/>
      <c r="BE502" s="42"/>
      <c r="BF502" s="42"/>
      <c r="BG502" s="42"/>
      <c r="BH502" s="42"/>
      <c r="BI502" s="42"/>
      <c r="BJ502" s="42"/>
      <c r="BK502" s="42"/>
      <c r="BL502" s="42"/>
      <c r="BM502" s="42"/>
      <c r="BN502" s="42"/>
      <c r="BO502" s="42"/>
      <c r="BP502" s="42"/>
      <c r="BQ502" s="42"/>
      <c r="BR502" s="42"/>
      <c r="BS502" s="42"/>
      <c r="BT502" s="42"/>
      <c r="BU502" s="42"/>
      <c r="BV502" s="42"/>
      <c r="BW502" s="42"/>
      <c r="BX502" s="42"/>
      <c r="BY502" s="42"/>
      <c r="BZ502" s="42"/>
      <c r="CA502" s="42"/>
      <c r="CB502" s="42"/>
      <c r="CC502" s="42"/>
      <c r="CD502" s="42"/>
      <c r="CE502" s="42"/>
      <c r="CF502" s="42"/>
      <c r="CG502" s="42"/>
      <c r="CH502" s="42"/>
      <c r="CI502" s="42"/>
      <c r="CJ502" s="42"/>
      <c r="CK502" s="42"/>
      <c r="CL502" s="42"/>
      <c r="CM502" s="42"/>
      <c r="CN502" s="42"/>
      <c r="CO502" s="42"/>
      <c r="CP502" s="42"/>
      <c r="CQ502" s="42"/>
      <c r="CR502" s="42"/>
      <c r="CS502" s="42"/>
      <c r="CT502" s="42"/>
      <c r="CU502" s="42"/>
      <c r="CV502" s="42"/>
      <c r="CW502" s="42"/>
      <c r="CX502" s="42"/>
      <c r="CY502" s="42"/>
      <c r="CZ502" s="42"/>
      <c r="DA502" s="42"/>
      <c r="DB502" s="42"/>
      <c r="DC502" s="42"/>
      <c r="DD502" s="42"/>
      <c r="DE502" s="42"/>
      <c r="DF502" s="42"/>
      <c r="DG502" s="42"/>
      <c r="DH502" s="42"/>
      <c r="DI502" s="42"/>
      <c r="DJ502" s="42"/>
      <c r="DK502" s="42"/>
      <c r="DL502" s="42"/>
      <c r="DM502" s="42"/>
      <c r="DN502" s="42"/>
      <c r="DO502" s="42"/>
      <c r="DP502" s="42"/>
      <c r="DQ502" s="42"/>
      <c r="DR502" s="42"/>
      <c r="DS502" s="42"/>
      <c r="DT502" s="42"/>
      <c r="DU502" s="42"/>
      <c r="DV502" s="42"/>
      <c r="DW502" s="42"/>
      <c r="DX502" s="42"/>
      <c r="DY502" s="42"/>
      <c r="DZ502" s="42"/>
      <c r="EA502" s="42"/>
      <c r="EB502" s="42"/>
      <c r="EC502" s="42"/>
      <c r="ED502" s="42"/>
      <c r="EE502" s="42"/>
      <c r="EF502" s="42"/>
      <c r="EG502" s="42"/>
      <c r="EH502" s="42"/>
      <c r="EI502" s="42"/>
      <c r="EJ502" s="42"/>
      <c r="EK502" s="42"/>
      <c r="EL502" s="42"/>
      <c r="EM502" s="42"/>
      <c r="EN502" s="42"/>
      <c r="EO502" s="42"/>
      <c r="EP502" s="42"/>
      <c r="EQ502" s="42"/>
      <c r="ER502" s="42"/>
      <c r="ES502" s="42"/>
      <c r="ET502" s="42"/>
      <c r="EU502" s="42"/>
      <c r="EV502" s="42"/>
      <c r="EW502" s="42"/>
      <c r="EX502" s="42"/>
      <c r="EY502" s="42"/>
      <c r="EZ502" s="42"/>
      <c r="FA502" s="42"/>
      <c r="FB502" s="42"/>
      <c r="FC502" s="42"/>
      <c r="FD502" s="42"/>
      <c r="FE502" s="42"/>
      <c r="FF502" s="42"/>
      <c r="FG502" s="42"/>
      <c r="FH502" s="42"/>
      <c r="FI502" s="42"/>
      <c r="FJ502" s="42"/>
      <c r="FK502" s="42"/>
      <c r="FL502" s="42"/>
      <c r="FM502" s="42"/>
      <c r="FN502" s="42"/>
      <c r="FO502" s="42"/>
      <c r="FP502" s="42"/>
      <c r="FQ502" s="42"/>
      <c r="FR502" s="42"/>
      <c r="FS502" s="42"/>
      <c r="FT502" s="42"/>
      <c r="FU502" s="42"/>
      <c r="FV502" s="42"/>
      <c r="FW502" s="42"/>
      <c r="FX502" s="42"/>
      <c r="FY502" s="42"/>
      <c r="FZ502" s="42"/>
      <c r="GA502" s="42"/>
      <c r="GB502" s="42"/>
      <c r="GC502" s="42"/>
      <c r="GD502" s="42"/>
      <c r="GE502" s="42"/>
      <c r="GF502" s="42"/>
      <c r="GG502" s="42"/>
      <c r="GH502" s="42"/>
      <c r="GI502" s="42"/>
      <c r="GJ502" s="42"/>
      <c r="GK502" s="42"/>
      <c r="GL502" s="42"/>
      <c r="GM502" s="42"/>
      <c r="GN502" s="42"/>
      <c r="GO502" s="42"/>
      <c r="GP502" s="42"/>
      <c r="GQ502" s="42"/>
      <c r="GR502" s="42"/>
      <c r="GS502" s="42"/>
      <c r="GT502" s="42"/>
      <c r="GU502" s="42"/>
      <c r="GV502" s="42"/>
      <c r="GW502" s="42"/>
      <c r="GX502" s="42"/>
      <c r="GY502" s="42"/>
    </row>
    <row r="503" spans="1:207" ht="15.75">
      <c r="A503" s="52"/>
      <c r="B503" s="42"/>
      <c r="C503" s="42"/>
      <c r="D503" s="42"/>
      <c r="E503" s="42"/>
      <c r="F503" s="44"/>
      <c r="G503" s="42"/>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c r="AR503" s="42"/>
      <c r="AS503" s="42"/>
      <c r="AT503" s="42"/>
      <c r="AU503" s="42"/>
      <c r="AV503" s="42"/>
      <c r="AW503" s="42"/>
      <c r="AX503" s="42"/>
      <c r="AY503" s="42"/>
      <c r="AZ503" s="42"/>
      <c r="BA503" s="42"/>
      <c r="BB503" s="42"/>
      <c r="BC503" s="42"/>
      <c r="BD503" s="42"/>
      <c r="BE503" s="42"/>
      <c r="BF503" s="42"/>
      <c r="BG503" s="42"/>
      <c r="BH503" s="42"/>
      <c r="BI503" s="42"/>
      <c r="BJ503" s="42"/>
      <c r="BK503" s="42"/>
      <c r="BL503" s="42"/>
      <c r="BM503" s="42"/>
      <c r="BN503" s="42"/>
      <c r="BO503" s="42"/>
      <c r="BP503" s="42"/>
      <c r="BQ503" s="42"/>
      <c r="BR503" s="42"/>
      <c r="BS503" s="42"/>
      <c r="BT503" s="42"/>
      <c r="BU503" s="42"/>
      <c r="BV503" s="42"/>
      <c r="BW503" s="42"/>
      <c r="BX503" s="42"/>
      <c r="BY503" s="42"/>
      <c r="BZ503" s="42"/>
      <c r="CA503" s="42"/>
      <c r="CB503" s="42"/>
      <c r="CC503" s="42"/>
      <c r="CD503" s="42"/>
      <c r="CE503" s="42"/>
      <c r="CF503" s="42"/>
      <c r="CG503" s="42"/>
      <c r="CH503" s="42"/>
      <c r="CI503" s="42"/>
      <c r="CJ503" s="42"/>
      <c r="CK503" s="42"/>
      <c r="CL503" s="42"/>
      <c r="CM503" s="42"/>
      <c r="CN503" s="42"/>
      <c r="CO503" s="42"/>
      <c r="CP503" s="42"/>
      <c r="CQ503" s="42"/>
      <c r="CR503" s="42"/>
      <c r="CS503" s="42"/>
      <c r="CT503" s="42"/>
      <c r="CU503" s="42"/>
      <c r="CV503" s="42"/>
      <c r="CW503" s="42"/>
      <c r="CX503" s="42"/>
      <c r="CY503" s="42"/>
      <c r="CZ503" s="42"/>
      <c r="DA503" s="42"/>
      <c r="DB503" s="42"/>
      <c r="DC503" s="42"/>
      <c r="DD503" s="42"/>
      <c r="DE503" s="42"/>
      <c r="DF503" s="42"/>
      <c r="DG503" s="42"/>
      <c r="DH503" s="42"/>
      <c r="DI503" s="42"/>
      <c r="DJ503" s="42"/>
      <c r="DK503" s="42"/>
      <c r="DL503" s="42"/>
      <c r="DM503" s="42"/>
      <c r="DN503" s="42"/>
      <c r="DO503" s="42"/>
      <c r="DP503" s="42"/>
      <c r="DQ503" s="42"/>
      <c r="DR503" s="42"/>
      <c r="DS503" s="42"/>
      <c r="DT503" s="42"/>
      <c r="DU503" s="42"/>
      <c r="DV503" s="42"/>
      <c r="DW503" s="42"/>
      <c r="DX503" s="42"/>
      <c r="DY503" s="42"/>
      <c r="DZ503" s="42"/>
      <c r="EA503" s="42"/>
      <c r="EB503" s="42"/>
      <c r="EC503" s="42"/>
      <c r="ED503" s="42"/>
      <c r="EE503" s="42"/>
      <c r="EF503" s="42"/>
      <c r="EG503" s="42"/>
      <c r="EH503" s="42"/>
      <c r="EI503" s="42"/>
      <c r="EJ503" s="42"/>
      <c r="EK503" s="42"/>
      <c r="EL503" s="42"/>
      <c r="EM503" s="42"/>
      <c r="EN503" s="42"/>
      <c r="EO503" s="42"/>
      <c r="EP503" s="42"/>
      <c r="EQ503" s="42"/>
      <c r="ER503" s="42"/>
      <c r="ES503" s="42"/>
      <c r="ET503" s="42"/>
      <c r="EU503" s="42"/>
      <c r="EV503" s="42"/>
      <c r="EW503" s="42"/>
      <c r="EX503" s="42"/>
      <c r="EY503" s="42"/>
      <c r="EZ503" s="42"/>
      <c r="FA503" s="42"/>
      <c r="FB503" s="42"/>
      <c r="FC503" s="42"/>
      <c r="FD503" s="42"/>
      <c r="FE503" s="42"/>
      <c r="FF503" s="42"/>
      <c r="FG503" s="42"/>
      <c r="FH503" s="42"/>
      <c r="FI503" s="42"/>
      <c r="FJ503" s="42"/>
      <c r="FK503" s="42"/>
      <c r="FL503" s="42"/>
      <c r="FM503" s="42"/>
      <c r="FN503" s="42"/>
      <c r="FO503" s="42"/>
      <c r="FP503" s="42"/>
      <c r="FQ503" s="42"/>
      <c r="FR503" s="42"/>
      <c r="FS503" s="42"/>
      <c r="FT503" s="42"/>
      <c r="FU503" s="42"/>
      <c r="FV503" s="42"/>
      <c r="FW503" s="42"/>
      <c r="FX503" s="42"/>
      <c r="FY503" s="42"/>
      <c r="FZ503" s="42"/>
      <c r="GA503" s="42"/>
      <c r="GB503" s="42"/>
      <c r="GC503" s="42"/>
      <c r="GD503" s="42"/>
      <c r="GE503" s="42"/>
      <c r="GF503" s="42"/>
      <c r="GG503" s="42"/>
      <c r="GH503" s="42"/>
      <c r="GI503" s="42"/>
      <c r="GJ503" s="42"/>
      <c r="GK503" s="42"/>
      <c r="GL503" s="42"/>
      <c r="GM503" s="42"/>
      <c r="GN503" s="42"/>
      <c r="GO503" s="42"/>
      <c r="GP503" s="42"/>
      <c r="GQ503" s="42"/>
      <c r="GR503" s="42"/>
      <c r="GS503" s="42"/>
      <c r="GT503" s="42"/>
      <c r="GU503" s="42"/>
      <c r="GV503" s="42"/>
      <c r="GW503" s="42"/>
      <c r="GX503" s="42"/>
      <c r="GY503" s="42"/>
    </row>
    <row r="504" spans="1:207" ht="15.75">
      <c r="A504" s="52"/>
      <c r="B504" s="42"/>
      <c r="C504" s="42"/>
      <c r="D504" s="42"/>
      <c r="E504" s="42"/>
      <c r="F504" s="44"/>
      <c r="G504" s="42"/>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c r="AR504" s="42"/>
      <c r="AS504" s="42"/>
      <c r="AT504" s="42"/>
      <c r="AU504" s="42"/>
      <c r="AV504" s="42"/>
      <c r="AW504" s="42"/>
      <c r="AX504" s="42"/>
      <c r="AY504" s="42"/>
      <c r="AZ504" s="42"/>
      <c r="BA504" s="42"/>
      <c r="BB504" s="42"/>
      <c r="BC504" s="42"/>
      <c r="BD504" s="42"/>
      <c r="BE504" s="42"/>
      <c r="BF504" s="42"/>
      <c r="BG504" s="42"/>
      <c r="BH504" s="42"/>
      <c r="BI504" s="42"/>
      <c r="BJ504" s="42"/>
      <c r="BK504" s="42"/>
      <c r="BL504" s="42"/>
      <c r="BM504" s="42"/>
      <c r="BN504" s="42"/>
      <c r="BO504" s="42"/>
      <c r="BP504" s="42"/>
      <c r="BQ504" s="42"/>
      <c r="BR504" s="42"/>
      <c r="BS504" s="42"/>
      <c r="BT504" s="42"/>
      <c r="BU504" s="42"/>
      <c r="BV504" s="42"/>
      <c r="BW504" s="42"/>
      <c r="BX504" s="42"/>
      <c r="BY504" s="42"/>
      <c r="BZ504" s="42"/>
      <c r="CA504" s="42"/>
      <c r="CB504" s="42"/>
      <c r="CC504" s="42"/>
      <c r="CD504" s="42"/>
      <c r="CE504" s="42"/>
      <c r="CF504" s="42"/>
      <c r="CG504" s="42"/>
      <c r="CH504" s="42"/>
      <c r="CI504" s="42"/>
      <c r="CJ504" s="42"/>
      <c r="CK504" s="42"/>
      <c r="CL504" s="42"/>
      <c r="CM504" s="42"/>
      <c r="CN504" s="42"/>
      <c r="CO504" s="42"/>
      <c r="CP504" s="42"/>
      <c r="CQ504" s="42"/>
      <c r="CR504" s="42"/>
      <c r="CS504" s="42"/>
      <c r="CT504" s="42"/>
      <c r="CU504" s="42"/>
      <c r="CV504" s="42"/>
      <c r="CW504" s="42"/>
      <c r="CX504" s="42"/>
      <c r="CY504" s="42"/>
      <c r="CZ504" s="42"/>
      <c r="DA504" s="42"/>
      <c r="DB504" s="42"/>
      <c r="DC504" s="42"/>
      <c r="DD504" s="42"/>
      <c r="DE504" s="42"/>
      <c r="DF504" s="42"/>
      <c r="DG504" s="42"/>
      <c r="DH504" s="42"/>
      <c r="DI504" s="42"/>
      <c r="DJ504" s="42"/>
      <c r="DK504" s="42"/>
      <c r="DL504" s="42"/>
      <c r="DM504" s="42"/>
      <c r="DN504" s="42"/>
      <c r="DO504" s="42"/>
      <c r="DP504" s="42"/>
      <c r="DQ504" s="42"/>
      <c r="DR504" s="42"/>
      <c r="DS504" s="42"/>
      <c r="DT504" s="42"/>
      <c r="DU504" s="42"/>
      <c r="DV504" s="42"/>
      <c r="DW504" s="42"/>
      <c r="DX504" s="42"/>
      <c r="DY504" s="42"/>
      <c r="DZ504" s="42"/>
      <c r="EA504" s="42"/>
      <c r="EB504" s="42"/>
      <c r="EC504" s="42"/>
      <c r="ED504" s="42"/>
      <c r="EE504" s="42"/>
      <c r="EF504" s="42"/>
      <c r="EG504" s="42"/>
      <c r="EH504" s="42"/>
      <c r="EI504" s="42"/>
      <c r="EJ504" s="42"/>
      <c r="EK504" s="42"/>
      <c r="EL504" s="42"/>
      <c r="EM504" s="42"/>
      <c r="EN504" s="42"/>
      <c r="EO504" s="42"/>
      <c r="EP504" s="42"/>
      <c r="EQ504" s="42"/>
      <c r="ER504" s="42"/>
      <c r="ES504" s="42"/>
      <c r="ET504" s="42"/>
      <c r="EU504" s="42"/>
      <c r="EV504" s="42"/>
      <c r="EW504" s="42"/>
      <c r="EX504" s="42"/>
      <c r="EY504" s="42"/>
      <c r="EZ504" s="42"/>
      <c r="FA504" s="42"/>
      <c r="FB504" s="42"/>
      <c r="FC504" s="42"/>
      <c r="FD504" s="42"/>
      <c r="FE504" s="42"/>
      <c r="FF504" s="42"/>
      <c r="FG504" s="42"/>
      <c r="FH504" s="42"/>
      <c r="FI504" s="42"/>
      <c r="FJ504" s="42"/>
      <c r="FK504" s="42"/>
      <c r="FL504" s="42"/>
      <c r="FM504" s="42"/>
      <c r="FN504" s="42"/>
      <c r="FO504" s="42"/>
      <c r="FP504" s="42"/>
      <c r="FQ504" s="42"/>
      <c r="FR504" s="42"/>
      <c r="FS504" s="42"/>
      <c r="FT504" s="42"/>
      <c r="FU504" s="42"/>
      <c r="FV504" s="42"/>
      <c r="FW504" s="42"/>
      <c r="FX504" s="42"/>
      <c r="FY504" s="42"/>
      <c r="FZ504" s="42"/>
      <c r="GA504" s="42"/>
      <c r="GB504" s="42"/>
      <c r="GC504" s="42"/>
      <c r="GD504" s="42"/>
      <c r="GE504" s="42"/>
      <c r="GF504" s="42"/>
      <c r="GG504" s="42"/>
      <c r="GH504" s="42"/>
      <c r="GI504" s="42"/>
      <c r="GJ504" s="42"/>
      <c r="GK504" s="42"/>
      <c r="GL504" s="42"/>
      <c r="GM504" s="42"/>
      <c r="GN504" s="42"/>
      <c r="GO504" s="42"/>
      <c r="GP504" s="42"/>
      <c r="GQ504" s="42"/>
      <c r="GR504" s="42"/>
      <c r="GS504" s="42"/>
      <c r="GT504" s="42"/>
      <c r="GU504" s="42"/>
      <c r="GV504" s="42"/>
      <c r="GW504" s="42"/>
      <c r="GX504" s="42"/>
      <c r="GY504" s="42"/>
    </row>
    <row r="505" spans="1:207" ht="15.75">
      <c r="A505" s="52"/>
      <c r="B505" s="42"/>
      <c r="C505" s="42"/>
      <c r="D505" s="42"/>
      <c r="E505" s="42"/>
      <c r="F505" s="44"/>
      <c r="G505" s="42"/>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c r="AR505" s="42"/>
      <c r="AS505" s="42"/>
      <c r="AT505" s="42"/>
      <c r="AU505" s="42"/>
      <c r="AV505" s="42"/>
      <c r="AW505" s="42"/>
      <c r="AX505" s="42"/>
      <c r="AY505" s="42"/>
      <c r="AZ505" s="42"/>
      <c r="BA505" s="42"/>
      <c r="BB505" s="42"/>
      <c r="BC505" s="42"/>
      <c r="BD505" s="42"/>
      <c r="BE505" s="42"/>
      <c r="BF505" s="42"/>
      <c r="BG505" s="42"/>
      <c r="BH505" s="42"/>
      <c r="BI505" s="42"/>
      <c r="BJ505" s="42"/>
      <c r="BK505" s="42"/>
      <c r="BL505" s="42"/>
      <c r="BM505" s="42"/>
      <c r="BN505" s="42"/>
      <c r="BO505" s="42"/>
      <c r="BP505" s="42"/>
      <c r="BQ505" s="42"/>
      <c r="BR505" s="42"/>
      <c r="BS505" s="42"/>
      <c r="BT505" s="42"/>
      <c r="BU505" s="42"/>
      <c r="BV505" s="42"/>
      <c r="BW505" s="42"/>
      <c r="BX505" s="42"/>
      <c r="BY505" s="42"/>
      <c r="BZ505" s="42"/>
      <c r="CA505" s="42"/>
      <c r="CB505" s="42"/>
      <c r="CC505" s="42"/>
      <c r="CD505" s="42"/>
      <c r="CE505" s="42"/>
      <c r="CF505" s="42"/>
      <c r="CG505" s="42"/>
      <c r="CH505" s="42"/>
      <c r="CI505" s="42"/>
      <c r="CJ505" s="42"/>
      <c r="CK505" s="42"/>
      <c r="CL505" s="42"/>
      <c r="CM505" s="42"/>
      <c r="CN505" s="42"/>
      <c r="CO505" s="42"/>
      <c r="CP505" s="42"/>
      <c r="CQ505" s="42"/>
      <c r="CR505" s="42"/>
      <c r="CS505" s="42"/>
      <c r="CT505" s="42"/>
      <c r="CU505" s="42"/>
      <c r="CV505" s="42"/>
      <c r="CW505" s="42"/>
      <c r="CX505" s="42"/>
      <c r="CY505" s="42"/>
      <c r="CZ505" s="42"/>
      <c r="DA505" s="42"/>
      <c r="DB505" s="42"/>
      <c r="DC505" s="42"/>
      <c r="DD505" s="42"/>
      <c r="DE505" s="42"/>
      <c r="DF505" s="42"/>
      <c r="DG505" s="42"/>
      <c r="DH505" s="42"/>
      <c r="DI505" s="42"/>
      <c r="DJ505" s="42"/>
      <c r="DK505" s="42"/>
      <c r="DL505" s="42"/>
      <c r="DM505" s="42"/>
      <c r="DN505" s="42"/>
      <c r="DO505" s="42"/>
      <c r="DP505" s="42"/>
      <c r="DQ505" s="42"/>
      <c r="DR505" s="42"/>
      <c r="DS505" s="42"/>
      <c r="DT505" s="42"/>
      <c r="DU505" s="42"/>
      <c r="DV505" s="42"/>
      <c r="DW505" s="42"/>
      <c r="DX505" s="42"/>
      <c r="DY505" s="42"/>
      <c r="DZ505" s="42"/>
      <c r="EA505" s="42"/>
      <c r="EB505" s="42"/>
      <c r="EC505" s="42"/>
      <c r="ED505" s="42"/>
      <c r="EE505" s="42"/>
      <c r="EF505" s="42"/>
      <c r="EG505" s="42"/>
      <c r="EH505" s="42"/>
      <c r="EI505" s="42"/>
      <c r="EJ505" s="42"/>
      <c r="EK505" s="42"/>
      <c r="EL505" s="42"/>
      <c r="EM505" s="42"/>
      <c r="EN505" s="42"/>
      <c r="EO505" s="42"/>
      <c r="EP505" s="42"/>
      <c r="EQ505" s="42"/>
      <c r="ER505" s="42"/>
      <c r="ES505" s="42"/>
      <c r="ET505" s="42"/>
      <c r="EU505" s="42"/>
      <c r="EV505" s="42"/>
      <c r="EW505" s="42"/>
      <c r="EX505" s="42"/>
      <c r="EY505" s="42"/>
      <c r="EZ505" s="42"/>
      <c r="FA505" s="42"/>
      <c r="FB505" s="42"/>
      <c r="FC505" s="42"/>
      <c r="FD505" s="42"/>
      <c r="FE505" s="42"/>
      <c r="FF505" s="42"/>
      <c r="FG505" s="42"/>
      <c r="FH505" s="42"/>
      <c r="FI505" s="42"/>
      <c r="FJ505" s="42"/>
      <c r="FK505" s="42"/>
      <c r="FL505" s="42"/>
      <c r="FM505" s="42"/>
      <c r="FN505" s="42"/>
      <c r="FO505" s="42"/>
      <c r="FP505" s="42"/>
      <c r="FQ505" s="42"/>
      <c r="FR505" s="42"/>
      <c r="FS505" s="42"/>
      <c r="FT505" s="42"/>
      <c r="FU505" s="42"/>
      <c r="FV505" s="42"/>
      <c r="FW505" s="42"/>
      <c r="FX505" s="42"/>
      <c r="FY505" s="42"/>
      <c r="FZ505" s="42"/>
      <c r="GA505" s="42"/>
      <c r="GB505" s="42"/>
      <c r="GC505" s="42"/>
      <c r="GD505" s="42"/>
      <c r="GE505" s="42"/>
      <c r="GF505" s="42"/>
      <c r="GG505" s="42"/>
      <c r="GH505" s="42"/>
      <c r="GI505" s="42"/>
      <c r="GJ505" s="42"/>
      <c r="GK505" s="42"/>
      <c r="GL505" s="42"/>
      <c r="GM505" s="42"/>
      <c r="GN505" s="42"/>
      <c r="GO505" s="42"/>
      <c r="GP505" s="42"/>
      <c r="GQ505" s="42"/>
      <c r="GR505" s="42"/>
      <c r="GS505" s="42"/>
      <c r="GT505" s="42"/>
      <c r="GU505" s="42"/>
      <c r="GV505" s="42"/>
      <c r="GW505" s="42"/>
      <c r="GX505" s="42"/>
      <c r="GY505" s="42"/>
    </row>
    <row r="506" spans="1:207" ht="15.75">
      <c r="A506" s="52"/>
      <c r="B506" s="42"/>
      <c r="C506" s="42"/>
      <c r="D506" s="42"/>
      <c r="E506" s="42"/>
      <c r="F506" s="44"/>
      <c r="G506" s="42"/>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c r="AR506" s="42"/>
      <c r="AS506" s="42"/>
      <c r="AT506" s="42"/>
      <c r="AU506" s="42"/>
      <c r="AV506" s="42"/>
      <c r="AW506" s="42"/>
      <c r="AX506" s="42"/>
      <c r="AY506" s="42"/>
      <c r="AZ506" s="42"/>
      <c r="BA506" s="42"/>
      <c r="BB506" s="42"/>
      <c r="BC506" s="42"/>
      <c r="BD506" s="42"/>
      <c r="BE506" s="42"/>
      <c r="BF506" s="42"/>
      <c r="BG506" s="42"/>
      <c r="BH506" s="42"/>
      <c r="BI506" s="42"/>
      <c r="BJ506" s="42"/>
      <c r="BK506" s="42"/>
      <c r="BL506" s="42"/>
      <c r="BM506" s="42"/>
      <c r="BN506" s="42"/>
      <c r="BO506" s="42"/>
      <c r="BP506" s="42"/>
      <c r="BQ506" s="42"/>
      <c r="BR506" s="42"/>
      <c r="BS506" s="42"/>
      <c r="BT506" s="42"/>
      <c r="BU506" s="42"/>
      <c r="BV506" s="42"/>
      <c r="BW506" s="42"/>
      <c r="BX506" s="42"/>
      <c r="BY506" s="42"/>
      <c r="BZ506" s="42"/>
      <c r="CA506" s="42"/>
      <c r="CB506" s="42"/>
      <c r="CC506" s="42"/>
      <c r="CD506" s="42"/>
      <c r="CE506" s="42"/>
      <c r="CF506" s="42"/>
      <c r="CG506" s="42"/>
      <c r="CH506" s="42"/>
      <c r="CI506" s="42"/>
      <c r="CJ506" s="42"/>
      <c r="CK506" s="42"/>
      <c r="CL506" s="42"/>
      <c r="CM506" s="42"/>
      <c r="CN506" s="42"/>
      <c r="CO506" s="42"/>
      <c r="CP506" s="42"/>
      <c r="CQ506" s="42"/>
      <c r="CR506" s="42"/>
      <c r="CS506" s="42"/>
      <c r="CT506" s="42"/>
      <c r="CU506" s="42"/>
      <c r="CV506" s="42"/>
      <c r="CW506" s="42"/>
      <c r="CX506" s="42"/>
      <c r="CY506" s="42"/>
      <c r="CZ506" s="42"/>
      <c r="DA506" s="42"/>
      <c r="DB506" s="42"/>
      <c r="DC506" s="42"/>
      <c r="DD506" s="42"/>
      <c r="DE506" s="42"/>
      <c r="DF506" s="42"/>
      <c r="DG506" s="42"/>
      <c r="DH506" s="42"/>
      <c r="DI506" s="42"/>
      <c r="DJ506" s="42"/>
      <c r="DK506" s="42"/>
      <c r="DL506" s="42"/>
      <c r="DM506" s="42"/>
      <c r="DN506" s="42"/>
      <c r="DO506" s="42"/>
      <c r="DP506" s="42"/>
      <c r="DQ506" s="42"/>
      <c r="DR506" s="42"/>
      <c r="DS506" s="42"/>
      <c r="DT506" s="42"/>
      <c r="DU506" s="42"/>
      <c r="DV506" s="42"/>
      <c r="DW506" s="42"/>
      <c r="DX506" s="42"/>
      <c r="DY506" s="42"/>
      <c r="DZ506" s="42"/>
      <c r="EA506" s="42"/>
      <c r="EB506" s="42"/>
      <c r="EC506" s="42"/>
      <c r="ED506" s="42"/>
      <c r="EE506" s="42"/>
      <c r="EF506" s="42"/>
      <c r="EG506" s="42"/>
      <c r="EH506" s="42"/>
      <c r="EI506" s="42"/>
      <c r="EJ506" s="42"/>
      <c r="EK506" s="42"/>
      <c r="EL506" s="42"/>
      <c r="EM506" s="42"/>
      <c r="EN506" s="42"/>
      <c r="EO506" s="42"/>
      <c r="EP506" s="42"/>
      <c r="EQ506" s="42"/>
      <c r="ER506" s="42"/>
      <c r="ES506" s="42"/>
      <c r="ET506" s="42"/>
      <c r="EU506" s="42"/>
      <c r="EV506" s="42"/>
      <c r="EW506" s="42"/>
      <c r="EX506" s="42"/>
      <c r="EY506" s="42"/>
      <c r="EZ506" s="42"/>
      <c r="FA506" s="42"/>
      <c r="FB506" s="42"/>
      <c r="FC506" s="42"/>
      <c r="FD506" s="42"/>
      <c r="FE506" s="42"/>
      <c r="FF506" s="42"/>
      <c r="FG506" s="42"/>
      <c r="FH506" s="42"/>
      <c r="FI506" s="42"/>
      <c r="FJ506" s="42"/>
      <c r="FK506" s="42"/>
      <c r="FL506" s="42"/>
      <c r="FM506" s="42"/>
      <c r="FN506" s="42"/>
      <c r="FO506" s="42"/>
      <c r="FP506" s="42"/>
      <c r="FQ506" s="42"/>
      <c r="FR506" s="42"/>
      <c r="FS506" s="42"/>
      <c r="FT506" s="42"/>
      <c r="FU506" s="42"/>
      <c r="FV506" s="42"/>
      <c r="FW506" s="42"/>
      <c r="FX506" s="42"/>
      <c r="FY506" s="42"/>
      <c r="FZ506" s="42"/>
      <c r="GA506" s="42"/>
      <c r="GB506" s="42"/>
      <c r="GC506" s="42"/>
      <c r="GD506" s="42"/>
      <c r="GE506" s="42"/>
      <c r="GF506" s="42"/>
      <c r="GG506" s="42"/>
      <c r="GH506" s="42"/>
      <c r="GI506" s="42"/>
      <c r="GJ506" s="42"/>
      <c r="GK506" s="42"/>
      <c r="GL506" s="42"/>
      <c r="GM506" s="42"/>
      <c r="GN506" s="42"/>
      <c r="GO506" s="42"/>
      <c r="GP506" s="42"/>
      <c r="GQ506" s="42"/>
      <c r="GR506" s="42"/>
      <c r="GS506" s="42"/>
      <c r="GT506" s="42"/>
      <c r="GU506" s="42"/>
      <c r="GV506" s="42"/>
      <c r="GW506" s="42"/>
      <c r="GX506" s="42"/>
      <c r="GY506" s="42"/>
    </row>
    <row r="507" spans="1:207" ht="15.75">
      <c r="A507" s="52"/>
      <c r="B507" s="42"/>
      <c r="C507" s="42"/>
      <c r="D507" s="42"/>
      <c r="E507" s="42"/>
      <c r="F507" s="44"/>
      <c r="G507" s="42"/>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c r="AR507" s="42"/>
      <c r="AS507" s="42"/>
      <c r="AT507" s="42"/>
      <c r="AU507" s="42"/>
      <c r="AV507" s="42"/>
      <c r="AW507" s="42"/>
      <c r="AX507" s="42"/>
      <c r="AY507" s="42"/>
      <c r="AZ507" s="42"/>
      <c r="BA507" s="42"/>
      <c r="BB507" s="42"/>
      <c r="BC507" s="42"/>
      <c r="BD507" s="42"/>
      <c r="BE507" s="42"/>
      <c r="BF507" s="42"/>
      <c r="BG507" s="42"/>
      <c r="BH507" s="42"/>
      <c r="BI507" s="42"/>
      <c r="BJ507" s="42"/>
      <c r="BK507" s="42"/>
      <c r="BL507" s="42"/>
      <c r="BM507" s="42"/>
      <c r="BN507" s="42"/>
      <c r="BO507" s="42"/>
      <c r="BP507" s="42"/>
      <c r="BQ507" s="42"/>
      <c r="BR507" s="42"/>
      <c r="BS507" s="42"/>
      <c r="BT507" s="42"/>
      <c r="BU507" s="42"/>
      <c r="BV507" s="42"/>
      <c r="BW507" s="42"/>
      <c r="BX507" s="42"/>
      <c r="BY507" s="42"/>
      <c r="BZ507" s="42"/>
      <c r="CA507" s="42"/>
      <c r="CB507" s="42"/>
      <c r="CC507" s="42"/>
      <c r="CD507" s="42"/>
      <c r="CE507" s="42"/>
      <c r="CF507" s="42"/>
      <c r="CG507" s="42"/>
      <c r="CH507" s="42"/>
      <c r="CI507" s="42"/>
      <c r="CJ507" s="42"/>
      <c r="CK507" s="42"/>
      <c r="CL507" s="42"/>
      <c r="CM507" s="42"/>
      <c r="CN507" s="42"/>
      <c r="CO507" s="42"/>
      <c r="CP507" s="42"/>
      <c r="CQ507" s="42"/>
      <c r="CR507" s="42"/>
      <c r="CS507" s="42"/>
      <c r="CT507" s="42"/>
      <c r="CU507" s="42"/>
      <c r="CV507" s="42"/>
      <c r="CW507" s="42"/>
      <c r="CX507" s="42"/>
      <c r="CY507" s="42"/>
      <c r="CZ507" s="42"/>
      <c r="DA507" s="42"/>
      <c r="DB507" s="42"/>
      <c r="DC507" s="42"/>
      <c r="DD507" s="42"/>
      <c r="DE507" s="42"/>
      <c r="DF507" s="42"/>
      <c r="DG507" s="42"/>
      <c r="DH507" s="42"/>
      <c r="DI507" s="42"/>
      <c r="DJ507" s="42"/>
      <c r="DK507" s="42"/>
      <c r="DL507" s="42"/>
      <c r="DM507" s="42"/>
      <c r="DN507" s="42"/>
      <c r="DO507" s="42"/>
      <c r="DP507" s="42"/>
      <c r="DQ507" s="42"/>
      <c r="DR507" s="42"/>
      <c r="DS507" s="42"/>
      <c r="DT507" s="42"/>
      <c r="DU507" s="42"/>
      <c r="DV507" s="42"/>
      <c r="DW507" s="42"/>
      <c r="DX507" s="42"/>
      <c r="DY507" s="42"/>
      <c r="DZ507" s="42"/>
      <c r="EA507" s="42"/>
      <c r="EB507" s="42"/>
      <c r="EC507" s="42"/>
      <c r="ED507" s="42"/>
      <c r="EE507" s="42"/>
      <c r="EF507" s="42"/>
      <c r="EG507" s="42"/>
      <c r="EH507" s="42"/>
      <c r="EI507" s="42"/>
      <c r="EJ507" s="42"/>
      <c r="EK507" s="42"/>
      <c r="EL507" s="42"/>
      <c r="EM507" s="42"/>
      <c r="EN507" s="42"/>
      <c r="EO507" s="42"/>
      <c r="EP507" s="42"/>
      <c r="EQ507" s="42"/>
      <c r="ER507" s="42"/>
      <c r="ES507" s="42"/>
      <c r="ET507" s="42"/>
      <c r="EU507" s="42"/>
      <c r="EV507" s="42"/>
      <c r="EW507" s="42"/>
      <c r="EX507" s="42"/>
      <c r="EY507" s="42"/>
      <c r="EZ507" s="42"/>
      <c r="FA507" s="42"/>
      <c r="FB507" s="42"/>
      <c r="FC507" s="42"/>
      <c r="FD507" s="42"/>
      <c r="FE507" s="42"/>
      <c r="FF507" s="42"/>
      <c r="FG507" s="42"/>
      <c r="FH507" s="42"/>
      <c r="FI507" s="42"/>
      <c r="FJ507" s="42"/>
      <c r="FK507" s="42"/>
      <c r="FL507" s="42"/>
      <c r="FM507" s="42"/>
      <c r="FN507" s="42"/>
      <c r="FO507" s="42"/>
      <c r="FP507" s="42"/>
      <c r="FQ507" s="42"/>
      <c r="FR507" s="42"/>
      <c r="FS507" s="42"/>
      <c r="FT507" s="42"/>
      <c r="FU507" s="42"/>
      <c r="FV507" s="42"/>
      <c r="FW507" s="42"/>
      <c r="FX507" s="42"/>
      <c r="FY507" s="42"/>
      <c r="FZ507" s="42"/>
      <c r="GA507" s="42"/>
      <c r="GB507" s="42"/>
      <c r="GC507" s="42"/>
      <c r="GD507" s="42"/>
      <c r="GE507" s="42"/>
      <c r="GF507" s="42"/>
      <c r="GG507" s="42"/>
      <c r="GH507" s="42"/>
      <c r="GI507" s="42"/>
      <c r="GJ507" s="42"/>
      <c r="GK507" s="42"/>
      <c r="GL507" s="42"/>
      <c r="GM507" s="42"/>
      <c r="GN507" s="42"/>
      <c r="GO507" s="42"/>
      <c r="GP507" s="42"/>
      <c r="GQ507" s="42"/>
      <c r="GR507" s="42"/>
      <c r="GS507" s="42"/>
      <c r="GT507" s="42"/>
      <c r="GU507" s="42"/>
      <c r="GV507" s="42"/>
      <c r="GW507" s="42"/>
      <c r="GX507" s="42"/>
      <c r="GY507" s="42"/>
    </row>
    <row r="508" spans="1:207" ht="15.75">
      <c r="A508" s="52"/>
      <c r="B508" s="42"/>
      <c r="C508" s="42"/>
      <c r="D508" s="42"/>
      <c r="E508" s="42"/>
      <c r="F508" s="44"/>
      <c r="G508" s="42"/>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c r="AR508" s="42"/>
      <c r="AS508" s="42"/>
      <c r="AT508" s="42"/>
      <c r="AU508" s="42"/>
      <c r="AV508" s="42"/>
      <c r="AW508" s="42"/>
      <c r="AX508" s="42"/>
      <c r="AY508" s="42"/>
      <c r="AZ508" s="42"/>
      <c r="BA508" s="42"/>
      <c r="BB508" s="42"/>
      <c r="BC508" s="42"/>
      <c r="BD508" s="42"/>
      <c r="BE508" s="42"/>
      <c r="BF508" s="42"/>
      <c r="BG508" s="42"/>
      <c r="BH508" s="42"/>
      <c r="BI508" s="42"/>
      <c r="BJ508" s="42"/>
      <c r="BK508" s="42"/>
      <c r="BL508" s="42"/>
      <c r="BM508" s="42"/>
      <c r="BN508" s="42"/>
      <c r="BO508" s="42"/>
      <c r="BP508" s="42"/>
      <c r="BQ508" s="42"/>
      <c r="BR508" s="42"/>
      <c r="BS508" s="42"/>
      <c r="BT508" s="42"/>
      <c r="BU508" s="42"/>
      <c r="BV508" s="42"/>
      <c r="BW508" s="42"/>
      <c r="BX508" s="42"/>
      <c r="BY508" s="42"/>
      <c r="BZ508" s="42"/>
      <c r="CA508" s="42"/>
      <c r="CB508" s="42"/>
      <c r="CC508" s="42"/>
      <c r="CD508" s="42"/>
      <c r="CE508" s="42"/>
      <c r="CF508" s="42"/>
      <c r="CG508" s="42"/>
      <c r="CH508" s="42"/>
      <c r="CI508" s="42"/>
      <c r="CJ508" s="42"/>
      <c r="CK508" s="42"/>
      <c r="CL508" s="42"/>
      <c r="CM508" s="42"/>
      <c r="CN508" s="42"/>
      <c r="CO508" s="42"/>
      <c r="CP508" s="42"/>
      <c r="CQ508" s="42"/>
      <c r="CR508" s="42"/>
      <c r="CS508" s="42"/>
      <c r="CT508" s="42"/>
      <c r="CU508" s="42"/>
      <c r="CV508" s="42"/>
      <c r="CW508" s="42"/>
      <c r="CX508" s="42"/>
      <c r="CY508" s="42"/>
      <c r="CZ508" s="42"/>
      <c r="DA508" s="42"/>
      <c r="DB508" s="42"/>
      <c r="DC508" s="42"/>
      <c r="DD508" s="42"/>
      <c r="DE508" s="42"/>
      <c r="DF508" s="42"/>
      <c r="DG508" s="42"/>
      <c r="DH508" s="42"/>
      <c r="DI508" s="42"/>
      <c r="DJ508" s="42"/>
      <c r="DK508" s="42"/>
      <c r="DL508" s="42"/>
      <c r="DM508" s="42"/>
      <c r="DN508" s="42"/>
      <c r="DO508" s="42"/>
      <c r="DP508" s="42"/>
      <c r="DQ508" s="42"/>
      <c r="DR508" s="42"/>
      <c r="DS508" s="42"/>
      <c r="DT508" s="42"/>
      <c r="DU508" s="42"/>
      <c r="DV508" s="42"/>
      <c r="DW508" s="42"/>
      <c r="DX508" s="42"/>
      <c r="DY508" s="42"/>
      <c r="DZ508" s="42"/>
      <c r="EA508" s="42"/>
      <c r="EB508" s="42"/>
      <c r="EC508" s="42"/>
      <c r="ED508" s="42"/>
      <c r="EE508" s="42"/>
      <c r="EF508" s="42"/>
      <c r="EG508" s="42"/>
      <c r="EH508" s="42"/>
      <c r="EI508" s="42"/>
      <c r="EJ508" s="42"/>
      <c r="EK508" s="42"/>
      <c r="EL508" s="42"/>
      <c r="EM508" s="42"/>
      <c r="EN508" s="42"/>
      <c r="EO508" s="42"/>
      <c r="EP508" s="42"/>
      <c r="EQ508" s="42"/>
      <c r="ER508" s="42"/>
      <c r="ES508" s="42"/>
      <c r="ET508" s="42"/>
      <c r="EU508" s="42"/>
      <c r="EV508" s="42"/>
      <c r="EW508" s="42"/>
      <c r="EX508" s="42"/>
      <c r="EY508" s="42"/>
      <c r="EZ508" s="42"/>
      <c r="FA508" s="42"/>
      <c r="FB508" s="42"/>
      <c r="FC508" s="42"/>
      <c r="FD508" s="42"/>
      <c r="FE508" s="42"/>
      <c r="FF508" s="42"/>
      <c r="FG508" s="42"/>
      <c r="FH508" s="42"/>
      <c r="FI508" s="42"/>
      <c r="FJ508" s="42"/>
      <c r="FK508" s="42"/>
      <c r="FL508" s="42"/>
      <c r="FM508" s="42"/>
      <c r="FN508" s="42"/>
      <c r="FO508" s="42"/>
      <c r="FP508" s="42"/>
      <c r="FQ508" s="42"/>
      <c r="FR508" s="42"/>
      <c r="FS508" s="42"/>
      <c r="FT508" s="42"/>
      <c r="FU508" s="42"/>
      <c r="FV508" s="42"/>
      <c r="FW508" s="42"/>
      <c r="FX508" s="42"/>
      <c r="FY508" s="42"/>
      <c r="FZ508" s="42"/>
      <c r="GA508" s="42"/>
      <c r="GB508" s="42"/>
      <c r="GC508" s="42"/>
      <c r="GD508" s="42"/>
      <c r="GE508" s="42"/>
      <c r="GF508" s="42"/>
      <c r="GG508" s="42"/>
      <c r="GH508" s="42"/>
      <c r="GI508" s="42"/>
      <c r="GJ508" s="42"/>
      <c r="GK508" s="42"/>
      <c r="GL508" s="42"/>
      <c r="GM508" s="42"/>
      <c r="GN508" s="42"/>
      <c r="GO508" s="42"/>
      <c r="GP508" s="42"/>
      <c r="GQ508" s="42"/>
      <c r="GR508" s="42"/>
      <c r="GS508" s="42"/>
      <c r="GT508" s="42"/>
      <c r="GU508" s="42"/>
      <c r="GV508" s="42"/>
      <c r="GW508" s="42"/>
      <c r="GX508" s="42"/>
      <c r="GY508" s="42"/>
    </row>
    <row r="509" spans="1:207" ht="15.75">
      <c r="A509" s="52"/>
      <c r="B509" s="42"/>
      <c r="C509" s="42"/>
      <c r="D509" s="42"/>
      <c r="E509" s="42"/>
      <c r="F509" s="44"/>
      <c r="G509" s="42"/>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c r="BI509" s="42"/>
      <c r="BJ509" s="42"/>
      <c r="BK509" s="42"/>
      <c r="BL509" s="42"/>
      <c r="BM509" s="42"/>
      <c r="BN509" s="42"/>
      <c r="BO509" s="42"/>
      <c r="BP509" s="42"/>
      <c r="BQ509" s="42"/>
      <c r="BR509" s="42"/>
      <c r="BS509" s="42"/>
      <c r="BT509" s="42"/>
      <c r="BU509" s="42"/>
      <c r="BV509" s="42"/>
      <c r="BW509" s="42"/>
      <c r="BX509" s="42"/>
      <c r="BY509" s="42"/>
      <c r="BZ509" s="42"/>
      <c r="CA509" s="42"/>
      <c r="CB509" s="42"/>
      <c r="CC509" s="42"/>
      <c r="CD509" s="42"/>
      <c r="CE509" s="42"/>
      <c r="CF509" s="42"/>
      <c r="CG509" s="42"/>
      <c r="CH509" s="42"/>
      <c r="CI509" s="42"/>
      <c r="CJ509" s="42"/>
      <c r="CK509" s="42"/>
      <c r="CL509" s="42"/>
      <c r="CM509" s="42"/>
      <c r="CN509" s="42"/>
      <c r="CO509" s="42"/>
      <c r="CP509" s="42"/>
      <c r="CQ509" s="42"/>
      <c r="CR509" s="42"/>
      <c r="CS509" s="42"/>
      <c r="CT509" s="42"/>
      <c r="CU509" s="42"/>
      <c r="CV509" s="42"/>
      <c r="CW509" s="42"/>
      <c r="CX509" s="42"/>
      <c r="CY509" s="42"/>
      <c r="CZ509" s="42"/>
      <c r="DA509" s="42"/>
      <c r="DB509" s="42"/>
      <c r="DC509" s="42"/>
      <c r="DD509" s="42"/>
      <c r="DE509" s="42"/>
      <c r="DF509" s="42"/>
      <c r="DG509" s="42"/>
      <c r="DH509" s="42"/>
      <c r="DI509" s="42"/>
      <c r="DJ509" s="42"/>
      <c r="DK509" s="42"/>
      <c r="DL509" s="42"/>
      <c r="DM509" s="42"/>
      <c r="DN509" s="42"/>
      <c r="DO509" s="42"/>
      <c r="DP509" s="42"/>
      <c r="DQ509" s="42"/>
      <c r="DR509" s="42"/>
      <c r="DS509" s="42"/>
      <c r="DT509" s="42"/>
      <c r="DU509" s="42"/>
      <c r="DV509" s="42"/>
      <c r="DW509" s="42"/>
      <c r="DX509" s="42"/>
      <c r="DY509" s="42"/>
      <c r="DZ509" s="42"/>
      <c r="EA509" s="42"/>
      <c r="EB509" s="42"/>
      <c r="EC509" s="42"/>
      <c r="ED509" s="42"/>
      <c r="EE509" s="42"/>
      <c r="EF509" s="42"/>
      <c r="EG509" s="42"/>
      <c r="EH509" s="42"/>
      <c r="EI509" s="42"/>
      <c r="EJ509" s="42"/>
      <c r="EK509" s="42"/>
      <c r="EL509" s="42"/>
      <c r="EM509" s="42"/>
      <c r="EN509" s="42"/>
      <c r="EO509" s="42"/>
      <c r="EP509" s="42"/>
      <c r="EQ509" s="42"/>
      <c r="ER509" s="42"/>
      <c r="ES509" s="42"/>
      <c r="ET509" s="42"/>
      <c r="EU509" s="42"/>
      <c r="EV509" s="42"/>
      <c r="EW509" s="42"/>
      <c r="EX509" s="42"/>
      <c r="EY509" s="42"/>
      <c r="EZ509" s="42"/>
      <c r="FA509" s="42"/>
      <c r="FB509" s="42"/>
      <c r="FC509" s="42"/>
      <c r="FD509" s="42"/>
      <c r="FE509" s="42"/>
      <c r="FF509" s="42"/>
      <c r="FG509" s="42"/>
      <c r="FH509" s="42"/>
      <c r="FI509" s="42"/>
      <c r="FJ509" s="42"/>
      <c r="FK509" s="42"/>
      <c r="FL509" s="42"/>
      <c r="FM509" s="42"/>
      <c r="FN509" s="42"/>
      <c r="FO509" s="42"/>
      <c r="FP509" s="42"/>
      <c r="FQ509" s="42"/>
      <c r="FR509" s="42"/>
      <c r="FS509" s="42"/>
      <c r="FT509" s="42"/>
      <c r="FU509" s="42"/>
      <c r="FV509" s="42"/>
      <c r="FW509" s="42"/>
      <c r="FX509" s="42"/>
      <c r="FY509" s="42"/>
      <c r="FZ509" s="42"/>
      <c r="GA509" s="42"/>
      <c r="GB509" s="42"/>
      <c r="GC509" s="42"/>
      <c r="GD509" s="42"/>
      <c r="GE509" s="42"/>
      <c r="GF509" s="42"/>
      <c r="GG509" s="42"/>
      <c r="GH509" s="42"/>
      <c r="GI509" s="42"/>
      <c r="GJ509" s="42"/>
      <c r="GK509" s="42"/>
      <c r="GL509" s="42"/>
      <c r="GM509" s="42"/>
      <c r="GN509" s="42"/>
      <c r="GO509" s="42"/>
      <c r="GP509" s="42"/>
      <c r="GQ509" s="42"/>
      <c r="GR509" s="42"/>
      <c r="GS509" s="42"/>
      <c r="GT509" s="42"/>
      <c r="GU509" s="42"/>
      <c r="GV509" s="42"/>
      <c r="GW509" s="42"/>
      <c r="GX509" s="42"/>
      <c r="GY509" s="42"/>
    </row>
    <row r="510" spans="1:207" ht="15.75">
      <c r="A510" s="52"/>
      <c r="B510" s="42"/>
      <c r="C510" s="42"/>
      <c r="D510" s="42"/>
      <c r="E510" s="42"/>
      <c r="F510" s="44"/>
      <c r="G510" s="4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s="42"/>
      <c r="BM510" s="42"/>
      <c r="BN510" s="42"/>
      <c r="BO510" s="42"/>
      <c r="BP510" s="42"/>
      <c r="BQ510" s="42"/>
      <c r="BR510" s="42"/>
      <c r="BS510" s="42"/>
      <c r="BT510" s="42"/>
      <c r="BU510" s="42"/>
      <c r="BV510" s="42"/>
      <c r="BW510" s="42"/>
      <c r="BX510" s="42"/>
      <c r="BY510" s="42"/>
      <c r="BZ510" s="42"/>
      <c r="CA510" s="42"/>
      <c r="CB510" s="42"/>
      <c r="CC510" s="42"/>
      <c r="CD510" s="42"/>
      <c r="CE510" s="42"/>
      <c r="CF510" s="42"/>
      <c r="CG510" s="42"/>
      <c r="CH510" s="42"/>
      <c r="CI510" s="42"/>
      <c r="CJ510" s="42"/>
      <c r="CK510" s="42"/>
      <c r="CL510" s="42"/>
      <c r="CM510" s="42"/>
      <c r="CN510" s="42"/>
      <c r="CO510" s="42"/>
      <c r="CP510" s="42"/>
      <c r="CQ510" s="42"/>
      <c r="CR510" s="42"/>
      <c r="CS510" s="42"/>
      <c r="CT510" s="42"/>
      <c r="CU510" s="42"/>
      <c r="CV510" s="42"/>
      <c r="CW510" s="42"/>
      <c r="CX510" s="42"/>
      <c r="CY510" s="42"/>
      <c r="CZ510" s="42"/>
      <c r="DA510" s="42"/>
      <c r="DB510" s="42"/>
      <c r="DC510" s="42"/>
      <c r="DD510" s="42"/>
      <c r="DE510" s="42"/>
      <c r="DF510" s="42"/>
      <c r="DG510" s="42"/>
      <c r="DH510" s="42"/>
      <c r="DI510" s="42"/>
      <c r="DJ510" s="42"/>
      <c r="DK510" s="42"/>
      <c r="DL510" s="42"/>
      <c r="DM510" s="42"/>
      <c r="DN510" s="42"/>
      <c r="DO510" s="42"/>
      <c r="DP510" s="42"/>
      <c r="DQ510" s="42"/>
      <c r="DR510" s="42"/>
      <c r="DS510" s="42"/>
      <c r="DT510" s="42"/>
      <c r="DU510" s="42"/>
      <c r="DV510" s="42"/>
      <c r="DW510" s="42"/>
      <c r="DX510" s="42"/>
      <c r="DY510" s="42"/>
      <c r="DZ510" s="42"/>
      <c r="EA510" s="42"/>
      <c r="EB510" s="42"/>
      <c r="EC510" s="42"/>
      <c r="ED510" s="42"/>
      <c r="EE510" s="42"/>
      <c r="EF510" s="42"/>
      <c r="EG510" s="42"/>
      <c r="EH510" s="42"/>
      <c r="EI510" s="42"/>
      <c r="EJ510" s="42"/>
      <c r="EK510" s="42"/>
      <c r="EL510" s="42"/>
      <c r="EM510" s="42"/>
      <c r="EN510" s="42"/>
      <c r="EO510" s="42"/>
      <c r="EP510" s="42"/>
      <c r="EQ510" s="42"/>
      <c r="ER510" s="42"/>
      <c r="ES510" s="42"/>
      <c r="ET510" s="42"/>
      <c r="EU510" s="42"/>
      <c r="EV510" s="42"/>
      <c r="EW510" s="42"/>
      <c r="EX510" s="42"/>
      <c r="EY510" s="42"/>
      <c r="EZ510" s="42"/>
      <c r="FA510" s="42"/>
      <c r="FB510" s="42"/>
      <c r="FC510" s="42"/>
      <c r="FD510" s="42"/>
      <c r="FE510" s="42"/>
      <c r="FF510" s="42"/>
      <c r="FG510" s="42"/>
      <c r="FH510" s="42"/>
      <c r="FI510" s="42"/>
      <c r="FJ510" s="42"/>
      <c r="FK510" s="42"/>
      <c r="FL510" s="42"/>
      <c r="FM510" s="42"/>
      <c r="FN510" s="42"/>
      <c r="FO510" s="42"/>
      <c r="FP510" s="42"/>
      <c r="FQ510" s="42"/>
      <c r="FR510" s="42"/>
      <c r="FS510" s="42"/>
      <c r="FT510" s="42"/>
      <c r="FU510" s="42"/>
      <c r="FV510" s="42"/>
      <c r="FW510" s="42"/>
      <c r="FX510" s="42"/>
      <c r="FY510" s="42"/>
      <c r="FZ510" s="42"/>
      <c r="GA510" s="42"/>
      <c r="GB510" s="42"/>
      <c r="GC510" s="42"/>
      <c r="GD510" s="42"/>
      <c r="GE510" s="42"/>
      <c r="GF510" s="42"/>
      <c r="GG510" s="42"/>
      <c r="GH510" s="42"/>
      <c r="GI510" s="42"/>
      <c r="GJ510" s="42"/>
      <c r="GK510" s="42"/>
      <c r="GL510" s="42"/>
      <c r="GM510" s="42"/>
      <c r="GN510" s="42"/>
      <c r="GO510" s="42"/>
      <c r="GP510" s="42"/>
      <c r="GQ510" s="42"/>
      <c r="GR510" s="42"/>
      <c r="GS510" s="42"/>
      <c r="GT510" s="42"/>
      <c r="GU510" s="42"/>
      <c r="GV510" s="42"/>
      <c r="GW510" s="42"/>
      <c r="GX510" s="42"/>
      <c r="GY510" s="42"/>
    </row>
    <row r="511" spans="1:207" ht="15.75">
      <c r="A511" s="52"/>
      <c r="B511" s="42"/>
      <c r="C511" s="42"/>
      <c r="D511" s="42"/>
      <c r="E511" s="42"/>
      <c r="F511" s="44"/>
      <c r="G511" s="42"/>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c r="AR511" s="42"/>
      <c r="AS511" s="42"/>
      <c r="AT511" s="42"/>
      <c r="AU511" s="42"/>
      <c r="AV511" s="42"/>
      <c r="AW511" s="42"/>
      <c r="AX511" s="42"/>
      <c r="AY511" s="42"/>
      <c r="AZ511" s="42"/>
      <c r="BA511" s="42"/>
      <c r="BB511" s="42"/>
      <c r="BC511" s="42"/>
      <c r="BD511" s="42"/>
      <c r="BE511" s="42"/>
      <c r="BF511" s="42"/>
      <c r="BG511" s="42"/>
      <c r="BH511" s="42"/>
      <c r="BI511" s="42"/>
      <c r="BJ511" s="42"/>
      <c r="BK511" s="42"/>
      <c r="BL511" s="42"/>
      <c r="BM511" s="42"/>
      <c r="BN511" s="42"/>
      <c r="BO511" s="42"/>
      <c r="BP511" s="42"/>
      <c r="BQ511" s="42"/>
      <c r="BR511" s="42"/>
      <c r="BS511" s="42"/>
      <c r="BT511" s="42"/>
      <c r="BU511" s="42"/>
      <c r="BV511" s="42"/>
      <c r="BW511" s="42"/>
      <c r="BX511" s="42"/>
      <c r="BY511" s="42"/>
      <c r="BZ511" s="42"/>
      <c r="CA511" s="42"/>
      <c r="CB511" s="42"/>
      <c r="CC511" s="42"/>
      <c r="CD511" s="42"/>
      <c r="CE511" s="42"/>
      <c r="CF511" s="42"/>
      <c r="CG511" s="42"/>
      <c r="CH511" s="42"/>
      <c r="CI511" s="42"/>
      <c r="CJ511" s="42"/>
      <c r="CK511" s="42"/>
      <c r="CL511" s="42"/>
      <c r="CM511" s="42"/>
      <c r="CN511" s="42"/>
      <c r="CO511" s="42"/>
      <c r="CP511" s="42"/>
      <c r="CQ511" s="42"/>
      <c r="CR511" s="42"/>
      <c r="CS511" s="42"/>
      <c r="CT511" s="42"/>
      <c r="CU511" s="42"/>
      <c r="CV511" s="42"/>
      <c r="CW511" s="42"/>
      <c r="CX511" s="42"/>
      <c r="CY511" s="42"/>
      <c r="CZ511" s="42"/>
      <c r="DA511" s="42"/>
      <c r="DB511" s="42"/>
      <c r="DC511" s="42"/>
      <c r="DD511" s="42"/>
      <c r="DE511" s="42"/>
      <c r="DF511" s="42"/>
      <c r="DG511" s="42"/>
      <c r="DH511" s="42"/>
      <c r="DI511" s="42"/>
      <c r="DJ511" s="42"/>
      <c r="DK511" s="42"/>
      <c r="DL511" s="42"/>
      <c r="DM511" s="42"/>
      <c r="DN511" s="42"/>
      <c r="DO511" s="42"/>
      <c r="DP511" s="42"/>
      <c r="DQ511" s="42"/>
      <c r="DR511" s="42"/>
      <c r="DS511" s="42"/>
      <c r="DT511" s="42"/>
      <c r="DU511" s="42"/>
      <c r="DV511" s="42"/>
      <c r="DW511" s="42"/>
      <c r="DX511" s="42"/>
      <c r="DY511" s="42"/>
      <c r="DZ511" s="42"/>
      <c r="EA511" s="42"/>
      <c r="EB511" s="42"/>
      <c r="EC511" s="42"/>
      <c r="ED511" s="42"/>
      <c r="EE511" s="42"/>
      <c r="EF511" s="42"/>
      <c r="EG511" s="42"/>
      <c r="EH511" s="42"/>
      <c r="EI511" s="42"/>
      <c r="EJ511" s="42"/>
      <c r="EK511" s="42"/>
      <c r="EL511" s="42"/>
      <c r="EM511" s="42"/>
      <c r="EN511" s="42"/>
      <c r="EO511" s="42"/>
      <c r="EP511" s="42"/>
      <c r="EQ511" s="42"/>
      <c r="ER511" s="42"/>
      <c r="ES511" s="42"/>
      <c r="ET511" s="42"/>
      <c r="EU511" s="42"/>
      <c r="EV511" s="42"/>
      <c r="EW511" s="42"/>
      <c r="EX511" s="42"/>
      <c r="EY511" s="42"/>
      <c r="EZ511" s="42"/>
      <c r="FA511" s="42"/>
      <c r="FB511" s="42"/>
      <c r="FC511" s="42"/>
      <c r="FD511" s="42"/>
      <c r="FE511" s="42"/>
      <c r="FF511" s="42"/>
      <c r="FG511" s="42"/>
      <c r="FH511" s="42"/>
      <c r="FI511" s="42"/>
      <c r="FJ511" s="42"/>
      <c r="FK511" s="42"/>
      <c r="FL511" s="42"/>
      <c r="FM511" s="42"/>
      <c r="FN511" s="42"/>
      <c r="FO511" s="42"/>
      <c r="FP511" s="42"/>
      <c r="FQ511" s="42"/>
      <c r="FR511" s="42"/>
      <c r="FS511" s="42"/>
      <c r="FT511" s="42"/>
      <c r="FU511" s="42"/>
      <c r="FV511" s="42"/>
      <c r="FW511" s="42"/>
      <c r="FX511" s="42"/>
      <c r="FY511" s="42"/>
      <c r="FZ511" s="42"/>
      <c r="GA511" s="42"/>
      <c r="GB511" s="42"/>
      <c r="GC511" s="42"/>
      <c r="GD511" s="42"/>
      <c r="GE511" s="42"/>
      <c r="GF511" s="42"/>
      <c r="GG511" s="42"/>
      <c r="GH511" s="42"/>
      <c r="GI511" s="42"/>
      <c r="GJ511" s="42"/>
      <c r="GK511" s="42"/>
      <c r="GL511" s="42"/>
      <c r="GM511" s="42"/>
      <c r="GN511" s="42"/>
      <c r="GO511" s="42"/>
      <c r="GP511" s="42"/>
      <c r="GQ511" s="42"/>
      <c r="GR511" s="42"/>
      <c r="GS511" s="42"/>
      <c r="GT511" s="42"/>
      <c r="GU511" s="42"/>
      <c r="GV511" s="42"/>
      <c r="GW511" s="42"/>
      <c r="GX511" s="42"/>
      <c r="GY511" s="42"/>
    </row>
    <row r="512" spans="1:207" ht="15.75">
      <c r="A512" s="52"/>
      <c r="B512" s="42"/>
      <c r="C512" s="42"/>
      <c r="D512" s="42"/>
      <c r="E512" s="42"/>
      <c r="F512" s="44"/>
      <c r="G512" s="4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c r="BI512" s="42"/>
      <c r="BJ512" s="42"/>
      <c r="BK512" s="42"/>
      <c r="BL512" s="42"/>
      <c r="BM512" s="42"/>
      <c r="BN512" s="42"/>
      <c r="BO512" s="42"/>
      <c r="BP512" s="42"/>
      <c r="BQ512" s="42"/>
      <c r="BR512" s="42"/>
      <c r="BS512" s="42"/>
      <c r="BT512" s="42"/>
      <c r="BU512" s="42"/>
      <c r="BV512" s="42"/>
      <c r="BW512" s="42"/>
      <c r="BX512" s="42"/>
      <c r="BY512" s="42"/>
      <c r="BZ512" s="42"/>
      <c r="CA512" s="42"/>
      <c r="CB512" s="42"/>
      <c r="CC512" s="42"/>
      <c r="CD512" s="42"/>
      <c r="CE512" s="42"/>
      <c r="CF512" s="42"/>
      <c r="CG512" s="42"/>
      <c r="CH512" s="42"/>
      <c r="CI512" s="42"/>
      <c r="CJ512" s="42"/>
      <c r="CK512" s="42"/>
      <c r="CL512" s="42"/>
      <c r="CM512" s="42"/>
      <c r="CN512" s="42"/>
      <c r="CO512" s="42"/>
      <c r="CP512" s="42"/>
      <c r="CQ512" s="42"/>
      <c r="CR512" s="42"/>
      <c r="CS512" s="42"/>
      <c r="CT512" s="42"/>
      <c r="CU512" s="42"/>
      <c r="CV512" s="42"/>
      <c r="CW512" s="42"/>
      <c r="CX512" s="42"/>
      <c r="CY512" s="42"/>
      <c r="CZ512" s="42"/>
      <c r="DA512" s="42"/>
      <c r="DB512" s="42"/>
      <c r="DC512" s="42"/>
      <c r="DD512" s="42"/>
      <c r="DE512" s="42"/>
      <c r="DF512" s="42"/>
      <c r="DG512" s="42"/>
      <c r="DH512" s="42"/>
      <c r="DI512" s="42"/>
      <c r="DJ512" s="42"/>
      <c r="DK512" s="42"/>
      <c r="DL512" s="42"/>
      <c r="DM512" s="42"/>
      <c r="DN512" s="42"/>
      <c r="DO512" s="42"/>
      <c r="DP512" s="42"/>
      <c r="DQ512" s="42"/>
      <c r="DR512" s="42"/>
      <c r="DS512" s="42"/>
      <c r="DT512" s="42"/>
      <c r="DU512" s="42"/>
      <c r="DV512" s="42"/>
      <c r="DW512" s="42"/>
      <c r="DX512" s="42"/>
      <c r="DY512" s="42"/>
      <c r="DZ512" s="42"/>
      <c r="EA512" s="42"/>
      <c r="EB512" s="42"/>
      <c r="EC512" s="42"/>
      <c r="ED512" s="42"/>
      <c r="EE512" s="42"/>
      <c r="EF512" s="42"/>
      <c r="EG512" s="42"/>
      <c r="EH512" s="42"/>
      <c r="EI512" s="42"/>
      <c r="EJ512" s="42"/>
      <c r="EK512" s="42"/>
      <c r="EL512" s="42"/>
      <c r="EM512" s="42"/>
      <c r="EN512" s="42"/>
      <c r="EO512" s="42"/>
      <c r="EP512" s="42"/>
      <c r="EQ512" s="42"/>
      <c r="ER512" s="42"/>
      <c r="ES512" s="42"/>
      <c r="ET512" s="42"/>
      <c r="EU512" s="42"/>
      <c r="EV512" s="42"/>
      <c r="EW512" s="42"/>
      <c r="EX512" s="42"/>
      <c r="EY512" s="42"/>
      <c r="EZ512" s="42"/>
      <c r="FA512" s="42"/>
      <c r="FB512" s="42"/>
      <c r="FC512" s="42"/>
      <c r="FD512" s="42"/>
      <c r="FE512" s="42"/>
      <c r="FF512" s="42"/>
      <c r="FG512" s="42"/>
      <c r="FH512" s="42"/>
      <c r="FI512" s="42"/>
      <c r="FJ512" s="42"/>
      <c r="FK512" s="42"/>
      <c r="FL512" s="42"/>
      <c r="FM512" s="42"/>
      <c r="FN512" s="42"/>
      <c r="FO512" s="42"/>
      <c r="FP512" s="42"/>
      <c r="FQ512" s="42"/>
      <c r="FR512" s="42"/>
      <c r="FS512" s="42"/>
      <c r="FT512" s="42"/>
      <c r="FU512" s="42"/>
      <c r="FV512" s="42"/>
      <c r="FW512" s="42"/>
      <c r="FX512" s="42"/>
      <c r="FY512" s="42"/>
      <c r="FZ512" s="42"/>
      <c r="GA512" s="42"/>
      <c r="GB512" s="42"/>
      <c r="GC512" s="42"/>
      <c r="GD512" s="42"/>
      <c r="GE512" s="42"/>
      <c r="GF512" s="42"/>
      <c r="GG512" s="42"/>
      <c r="GH512" s="42"/>
      <c r="GI512" s="42"/>
      <c r="GJ512" s="42"/>
      <c r="GK512" s="42"/>
      <c r="GL512" s="42"/>
      <c r="GM512" s="42"/>
      <c r="GN512" s="42"/>
      <c r="GO512" s="42"/>
      <c r="GP512" s="42"/>
      <c r="GQ512" s="42"/>
      <c r="GR512" s="42"/>
      <c r="GS512" s="42"/>
      <c r="GT512" s="42"/>
      <c r="GU512" s="42"/>
      <c r="GV512" s="42"/>
      <c r="GW512" s="42"/>
      <c r="GX512" s="42"/>
      <c r="GY512" s="42"/>
    </row>
    <row r="513" spans="1:207" ht="15.75">
      <c r="A513" s="52"/>
      <c r="B513" s="42"/>
      <c r="C513" s="42"/>
      <c r="D513" s="42"/>
      <c r="E513" s="42"/>
      <c r="F513" s="44"/>
      <c r="G513" s="42"/>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c r="AR513" s="42"/>
      <c r="AS513" s="42"/>
      <c r="AT513" s="42"/>
      <c r="AU513" s="42"/>
      <c r="AV513" s="42"/>
      <c r="AW513" s="42"/>
      <c r="AX513" s="42"/>
      <c r="AY513" s="42"/>
      <c r="AZ513" s="42"/>
      <c r="BA513" s="42"/>
      <c r="BB513" s="42"/>
      <c r="BC513" s="42"/>
      <c r="BD513" s="42"/>
      <c r="BE513" s="42"/>
      <c r="BF513" s="42"/>
      <c r="BG513" s="42"/>
      <c r="BH513" s="42"/>
      <c r="BI513" s="42"/>
      <c r="BJ513" s="42"/>
      <c r="BK513" s="42"/>
      <c r="BL513" s="42"/>
      <c r="BM513" s="42"/>
      <c r="BN513" s="42"/>
      <c r="BO513" s="42"/>
      <c r="BP513" s="42"/>
      <c r="BQ513" s="42"/>
      <c r="BR513" s="42"/>
      <c r="BS513" s="42"/>
      <c r="BT513" s="42"/>
      <c r="BU513" s="42"/>
      <c r="BV513" s="42"/>
      <c r="BW513" s="42"/>
      <c r="BX513" s="42"/>
      <c r="BY513" s="42"/>
      <c r="BZ513" s="42"/>
      <c r="CA513" s="42"/>
      <c r="CB513" s="42"/>
      <c r="CC513" s="42"/>
      <c r="CD513" s="42"/>
      <c r="CE513" s="42"/>
      <c r="CF513" s="42"/>
      <c r="CG513" s="42"/>
      <c r="CH513" s="42"/>
      <c r="CI513" s="42"/>
      <c r="CJ513" s="42"/>
      <c r="CK513" s="42"/>
      <c r="CL513" s="42"/>
      <c r="CM513" s="42"/>
      <c r="CN513" s="42"/>
      <c r="CO513" s="42"/>
      <c r="CP513" s="42"/>
      <c r="CQ513" s="42"/>
      <c r="CR513" s="42"/>
      <c r="CS513" s="42"/>
      <c r="CT513" s="42"/>
      <c r="CU513" s="42"/>
      <c r="CV513" s="42"/>
      <c r="CW513" s="42"/>
      <c r="CX513" s="42"/>
      <c r="CY513" s="42"/>
      <c r="CZ513" s="42"/>
      <c r="DA513" s="42"/>
      <c r="DB513" s="42"/>
      <c r="DC513" s="42"/>
      <c r="DD513" s="42"/>
      <c r="DE513" s="42"/>
      <c r="DF513" s="42"/>
      <c r="DG513" s="42"/>
      <c r="DH513" s="42"/>
      <c r="DI513" s="42"/>
      <c r="DJ513" s="42"/>
      <c r="DK513" s="42"/>
      <c r="DL513" s="42"/>
      <c r="DM513" s="42"/>
      <c r="DN513" s="42"/>
      <c r="DO513" s="42"/>
      <c r="DP513" s="42"/>
      <c r="DQ513" s="42"/>
      <c r="DR513" s="42"/>
      <c r="DS513" s="42"/>
      <c r="DT513" s="42"/>
      <c r="DU513" s="42"/>
      <c r="DV513" s="42"/>
      <c r="DW513" s="42"/>
      <c r="DX513" s="42"/>
      <c r="DY513" s="42"/>
      <c r="DZ513" s="42"/>
      <c r="EA513" s="42"/>
      <c r="EB513" s="42"/>
      <c r="EC513" s="42"/>
      <c r="ED513" s="42"/>
      <c r="EE513" s="42"/>
      <c r="EF513" s="42"/>
      <c r="EG513" s="42"/>
      <c r="EH513" s="42"/>
      <c r="EI513" s="42"/>
      <c r="EJ513" s="42"/>
      <c r="EK513" s="42"/>
      <c r="EL513" s="42"/>
      <c r="EM513" s="42"/>
      <c r="EN513" s="42"/>
      <c r="EO513" s="42"/>
      <c r="EP513" s="42"/>
      <c r="EQ513" s="42"/>
      <c r="ER513" s="42"/>
      <c r="ES513" s="42"/>
      <c r="ET513" s="42"/>
      <c r="EU513" s="42"/>
      <c r="EV513" s="42"/>
      <c r="EW513" s="42"/>
      <c r="EX513" s="42"/>
      <c r="EY513" s="42"/>
      <c r="EZ513" s="42"/>
      <c r="FA513" s="42"/>
      <c r="FB513" s="42"/>
      <c r="FC513" s="42"/>
      <c r="FD513" s="42"/>
      <c r="FE513" s="42"/>
      <c r="FF513" s="42"/>
      <c r="FG513" s="42"/>
      <c r="FH513" s="42"/>
      <c r="FI513" s="42"/>
      <c r="FJ513" s="42"/>
      <c r="FK513" s="42"/>
      <c r="FL513" s="42"/>
      <c r="FM513" s="42"/>
      <c r="FN513" s="42"/>
      <c r="FO513" s="42"/>
      <c r="FP513" s="42"/>
      <c r="FQ513" s="42"/>
      <c r="FR513" s="42"/>
      <c r="FS513" s="42"/>
      <c r="FT513" s="42"/>
      <c r="FU513" s="42"/>
      <c r="FV513" s="42"/>
      <c r="FW513" s="42"/>
      <c r="FX513" s="42"/>
      <c r="FY513" s="42"/>
      <c r="FZ513" s="42"/>
      <c r="GA513" s="42"/>
      <c r="GB513" s="42"/>
      <c r="GC513" s="42"/>
      <c r="GD513" s="42"/>
      <c r="GE513" s="42"/>
      <c r="GF513" s="42"/>
      <c r="GG513" s="42"/>
      <c r="GH513" s="42"/>
      <c r="GI513" s="42"/>
      <c r="GJ513" s="42"/>
      <c r="GK513" s="42"/>
      <c r="GL513" s="42"/>
      <c r="GM513" s="42"/>
      <c r="GN513" s="42"/>
      <c r="GO513" s="42"/>
      <c r="GP513" s="42"/>
      <c r="GQ513" s="42"/>
      <c r="GR513" s="42"/>
      <c r="GS513" s="42"/>
      <c r="GT513" s="42"/>
      <c r="GU513" s="42"/>
      <c r="GV513" s="42"/>
      <c r="GW513" s="42"/>
      <c r="GX513" s="42"/>
      <c r="GY513" s="42"/>
    </row>
    <row r="514" spans="1:207" ht="15.75">
      <c r="A514" s="52"/>
      <c r="B514" s="42"/>
      <c r="C514" s="42"/>
      <c r="D514" s="42"/>
      <c r="E514" s="42"/>
      <c r="F514" s="44"/>
      <c r="G514" s="42"/>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c r="AR514" s="42"/>
      <c r="AS514" s="42"/>
      <c r="AT514" s="42"/>
      <c r="AU514" s="42"/>
      <c r="AV514" s="42"/>
      <c r="AW514" s="42"/>
      <c r="AX514" s="42"/>
      <c r="AY514" s="42"/>
      <c r="AZ514" s="42"/>
      <c r="BA514" s="42"/>
      <c r="BB514" s="42"/>
      <c r="BC514" s="42"/>
      <c r="BD514" s="42"/>
      <c r="BE514" s="42"/>
      <c r="BF514" s="42"/>
      <c r="BG514" s="42"/>
      <c r="BH514" s="42"/>
      <c r="BI514" s="42"/>
      <c r="BJ514" s="42"/>
      <c r="BK514" s="42"/>
      <c r="BL514" s="42"/>
      <c r="BM514" s="42"/>
      <c r="BN514" s="42"/>
      <c r="BO514" s="42"/>
      <c r="BP514" s="42"/>
      <c r="BQ514" s="42"/>
      <c r="BR514" s="42"/>
      <c r="BS514" s="42"/>
      <c r="BT514" s="42"/>
      <c r="BU514" s="42"/>
      <c r="BV514" s="42"/>
      <c r="BW514" s="42"/>
      <c r="BX514" s="42"/>
      <c r="BY514" s="42"/>
      <c r="BZ514" s="42"/>
      <c r="CA514" s="42"/>
      <c r="CB514" s="42"/>
      <c r="CC514" s="42"/>
      <c r="CD514" s="42"/>
      <c r="CE514" s="42"/>
      <c r="CF514" s="42"/>
      <c r="CG514" s="42"/>
      <c r="CH514" s="42"/>
      <c r="CI514" s="42"/>
      <c r="CJ514" s="42"/>
      <c r="CK514" s="42"/>
      <c r="CL514" s="42"/>
      <c r="CM514" s="42"/>
      <c r="CN514" s="42"/>
      <c r="CO514" s="42"/>
      <c r="CP514" s="42"/>
      <c r="CQ514" s="42"/>
      <c r="CR514" s="42"/>
      <c r="CS514" s="42"/>
      <c r="CT514" s="42"/>
      <c r="CU514" s="42"/>
      <c r="CV514" s="42"/>
      <c r="CW514" s="42"/>
      <c r="CX514" s="42"/>
      <c r="CY514" s="42"/>
      <c r="CZ514" s="42"/>
      <c r="DA514" s="42"/>
      <c r="DB514" s="42"/>
      <c r="DC514" s="42"/>
      <c r="DD514" s="42"/>
      <c r="DE514" s="42"/>
      <c r="DF514" s="42"/>
      <c r="DG514" s="42"/>
      <c r="DH514" s="42"/>
      <c r="DI514" s="42"/>
      <c r="DJ514" s="42"/>
      <c r="DK514" s="42"/>
      <c r="DL514" s="42"/>
      <c r="DM514" s="42"/>
      <c r="DN514" s="42"/>
      <c r="DO514" s="42"/>
      <c r="DP514" s="42"/>
      <c r="DQ514" s="42"/>
      <c r="DR514" s="42"/>
      <c r="DS514" s="42"/>
      <c r="DT514" s="42"/>
      <c r="DU514" s="42"/>
      <c r="DV514" s="42"/>
      <c r="DW514" s="42"/>
      <c r="DX514" s="42"/>
      <c r="DY514" s="42"/>
      <c r="DZ514" s="42"/>
      <c r="EA514" s="42"/>
      <c r="EB514" s="42"/>
      <c r="EC514" s="42"/>
      <c r="ED514" s="42"/>
      <c r="EE514" s="42"/>
      <c r="EF514" s="42"/>
      <c r="EG514" s="42"/>
      <c r="EH514" s="42"/>
      <c r="EI514" s="42"/>
      <c r="EJ514" s="42"/>
      <c r="EK514" s="42"/>
      <c r="EL514" s="42"/>
      <c r="EM514" s="42"/>
      <c r="EN514" s="42"/>
      <c r="EO514" s="42"/>
      <c r="EP514" s="42"/>
      <c r="EQ514" s="42"/>
      <c r="ER514" s="42"/>
      <c r="ES514" s="42"/>
      <c r="ET514" s="42"/>
      <c r="EU514" s="42"/>
      <c r="EV514" s="42"/>
      <c r="EW514" s="42"/>
      <c r="EX514" s="42"/>
      <c r="EY514" s="42"/>
      <c r="EZ514" s="42"/>
      <c r="FA514" s="42"/>
      <c r="FB514" s="42"/>
      <c r="FC514" s="42"/>
      <c r="FD514" s="42"/>
      <c r="FE514" s="42"/>
      <c r="FF514" s="42"/>
      <c r="FG514" s="42"/>
      <c r="FH514" s="42"/>
      <c r="FI514" s="42"/>
      <c r="FJ514" s="42"/>
      <c r="FK514" s="42"/>
      <c r="FL514" s="42"/>
      <c r="FM514" s="42"/>
      <c r="FN514" s="42"/>
      <c r="FO514" s="42"/>
      <c r="FP514" s="42"/>
      <c r="FQ514" s="42"/>
      <c r="FR514" s="42"/>
      <c r="FS514" s="42"/>
      <c r="FT514" s="42"/>
      <c r="FU514" s="42"/>
      <c r="FV514" s="42"/>
      <c r="FW514" s="42"/>
      <c r="FX514" s="42"/>
      <c r="FY514" s="42"/>
      <c r="FZ514" s="42"/>
      <c r="GA514" s="42"/>
      <c r="GB514" s="42"/>
      <c r="GC514" s="42"/>
      <c r="GD514" s="42"/>
      <c r="GE514" s="42"/>
      <c r="GF514" s="42"/>
      <c r="GG514" s="42"/>
      <c r="GH514" s="42"/>
      <c r="GI514" s="42"/>
      <c r="GJ514" s="42"/>
      <c r="GK514" s="42"/>
      <c r="GL514" s="42"/>
      <c r="GM514" s="42"/>
      <c r="GN514" s="42"/>
      <c r="GO514" s="42"/>
      <c r="GP514" s="42"/>
      <c r="GQ514" s="42"/>
      <c r="GR514" s="42"/>
      <c r="GS514" s="42"/>
      <c r="GT514" s="42"/>
      <c r="GU514" s="42"/>
      <c r="GV514" s="42"/>
      <c r="GW514" s="42"/>
      <c r="GX514" s="42"/>
      <c r="GY514" s="42"/>
    </row>
    <row r="515" spans="1:207" ht="15.75">
      <c r="A515" s="52"/>
      <c r="B515" s="42"/>
      <c r="C515" s="42"/>
      <c r="D515" s="42"/>
      <c r="E515" s="42"/>
      <c r="F515" s="44"/>
      <c r="G515" s="42"/>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c r="AR515" s="42"/>
      <c r="AS515" s="42"/>
      <c r="AT515" s="42"/>
      <c r="AU515" s="42"/>
      <c r="AV515" s="42"/>
      <c r="AW515" s="42"/>
      <c r="AX515" s="42"/>
      <c r="AY515" s="42"/>
      <c r="AZ515" s="42"/>
      <c r="BA515" s="42"/>
      <c r="BB515" s="42"/>
      <c r="BC515" s="42"/>
      <c r="BD515" s="42"/>
      <c r="BE515" s="42"/>
      <c r="BF515" s="42"/>
      <c r="BG515" s="42"/>
      <c r="BH515" s="42"/>
      <c r="BI515" s="42"/>
      <c r="BJ515" s="42"/>
      <c r="BK515" s="42"/>
      <c r="BL515" s="42"/>
      <c r="BM515" s="42"/>
      <c r="BN515" s="42"/>
      <c r="BO515" s="42"/>
      <c r="BP515" s="42"/>
      <c r="BQ515" s="42"/>
      <c r="BR515" s="42"/>
      <c r="BS515" s="42"/>
      <c r="BT515" s="42"/>
      <c r="BU515" s="42"/>
      <c r="BV515" s="42"/>
      <c r="BW515" s="42"/>
      <c r="BX515" s="42"/>
      <c r="BY515" s="42"/>
      <c r="BZ515" s="42"/>
      <c r="CA515" s="42"/>
      <c r="CB515" s="42"/>
      <c r="CC515" s="42"/>
      <c r="CD515" s="42"/>
      <c r="CE515" s="42"/>
      <c r="CF515" s="42"/>
      <c r="CG515" s="42"/>
      <c r="CH515" s="42"/>
      <c r="CI515" s="42"/>
      <c r="CJ515" s="42"/>
      <c r="CK515" s="42"/>
      <c r="CL515" s="42"/>
      <c r="CM515" s="42"/>
      <c r="CN515" s="42"/>
      <c r="CO515" s="42"/>
      <c r="CP515" s="42"/>
      <c r="CQ515" s="42"/>
      <c r="CR515" s="42"/>
      <c r="CS515" s="42"/>
      <c r="CT515" s="42"/>
      <c r="CU515" s="42"/>
      <c r="CV515" s="42"/>
      <c r="CW515" s="42"/>
      <c r="CX515" s="42"/>
      <c r="CY515" s="42"/>
      <c r="CZ515" s="42"/>
      <c r="DA515" s="42"/>
      <c r="DB515" s="42"/>
      <c r="DC515" s="42"/>
      <c r="DD515" s="42"/>
      <c r="DE515" s="42"/>
      <c r="DF515" s="42"/>
      <c r="DG515" s="42"/>
      <c r="DH515" s="42"/>
      <c r="DI515" s="42"/>
      <c r="DJ515" s="42"/>
      <c r="DK515" s="42"/>
      <c r="DL515" s="42"/>
      <c r="DM515" s="42"/>
      <c r="DN515" s="42"/>
      <c r="DO515" s="42"/>
      <c r="DP515" s="42"/>
      <c r="DQ515" s="42"/>
      <c r="DR515" s="42"/>
      <c r="DS515" s="42"/>
      <c r="DT515" s="42"/>
      <c r="DU515" s="42"/>
      <c r="DV515" s="42"/>
      <c r="DW515" s="42"/>
      <c r="DX515" s="42"/>
      <c r="DY515" s="42"/>
      <c r="DZ515" s="42"/>
      <c r="EA515" s="42"/>
      <c r="EB515" s="42"/>
      <c r="EC515" s="42"/>
      <c r="ED515" s="42"/>
      <c r="EE515" s="42"/>
      <c r="EF515" s="42"/>
      <c r="EG515" s="42"/>
      <c r="EH515" s="42"/>
      <c r="EI515" s="42"/>
      <c r="EJ515" s="42"/>
      <c r="EK515" s="42"/>
      <c r="EL515" s="42"/>
      <c r="EM515" s="42"/>
      <c r="EN515" s="42"/>
      <c r="EO515" s="42"/>
      <c r="EP515" s="42"/>
      <c r="EQ515" s="42"/>
      <c r="ER515" s="42"/>
      <c r="ES515" s="42"/>
      <c r="ET515" s="42"/>
      <c r="EU515" s="42"/>
      <c r="EV515" s="42"/>
      <c r="EW515" s="42"/>
      <c r="EX515" s="42"/>
      <c r="EY515" s="42"/>
      <c r="EZ515" s="42"/>
      <c r="FA515" s="42"/>
      <c r="FB515" s="42"/>
      <c r="FC515" s="42"/>
      <c r="FD515" s="42"/>
      <c r="FE515" s="42"/>
      <c r="FF515" s="42"/>
      <c r="FG515" s="42"/>
      <c r="FH515" s="42"/>
      <c r="FI515" s="42"/>
      <c r="FJ515" s="42"/>
      <c r="FK515" s="42"/>
      <c r="FL515" s="42"/>
      <c r="FM515" s="42"/>
      <c r="FN515" s="42"/>
      <c r="FO515" s="42"/>
      <c r="FP515" s="42"/>
      <c r="FQ515" s="42"/>
      <c r="FR515" s="42"/>
      <c r="FS515" s="42"/>
      <c r="FT515" s="42"/>
      <c r="FU515" s="42"/>
      <c r="FV515" s="42"/>
      <c r="FW515" s="42"/>
      <c r="FX515" s="42"/>
      <c r="FY515" s="42"/>
      <c r="FZ515" s="42"/>
      <c r="GA515" s="42"/>
      <c r="GB515" s="42"/>
      <c r="GC515" s="42"/>
      <c r="GD515" s="42"/>
      <c r="GE515" s="42"/>
      <c r="GF515" s="42"/>
      <c r="GG515" s="42"/>
      <c r="GH515" s="42"/>
      <c r="GI515" s="42"/>
      <c r="GJ515" s="42"/>
      <c r="GK515" s="42"/>
      <c r="GL515" s="42"/>
      <c r="GM515" s="42"/>
      <c r="GN515" s="42"/>
      <c r="GO515" s="42"/>
      <c r="GP515" s="42"/>
      <c r="GQ515" s="42"/>
      <c r="GR515" s="42"/>
      <c r="GS515" s="42"/>
      <c r="GT515" s="42"/>
      <c r="GU515" s="42"/>
      <c r="GV515" s="42"/>
      <c r="GW515" s="42"/>
      <c r="GX515" s="42"/>
      <c r="GY515" s="42"/>
    </row>
    <row r="516" spans="1:207" ht="15.75">
      <c r="A516" s="52"/>
      <c r="B516" s="42"/>
      <c r="C516" s="42"/>
      <c r="D516" s="42"/>
      <c r="E516" s="42"/>
      <c r="F516" s="44"/>
      <c r="G516" s="42"/>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c r="AR516" s="42"/>
      <c r="AS516" s="42"/>
      <c r="AT516" s="42"/>
      <c r="AU516" s="42"/>
      <c r="AV516" s="42"/>
      <c r="AW516" s="42"/>
      <c r="AX516" s="42"/>
      <c r="AY516" s="42"/>
      <c r="AZ516" s="42"/>
      <c r="BA516" s="42"/>
      <c r="BB516" s="42"/>
      <c r="BC516" s="42"/>
      <c r="BD516" s="42"/>
      <c r="BE516" s="42"/>
      <c r="BF516" s="42"/>
      <c r="BG516" s="42"/>
      <c r="BH516" s="42"/>
      <c r="BI516" s="42"/>
      <c r="BJ516" s="42"/>
      <c r="BK516" s="42"/>
      <c r="BL516" s="42"/>
      <c r="BM516" s="42"/>
      <c r="BN516" s="42"/>
      <c r="BO516" s="42"/>
      <c r="BP516" s="42"/>
      <c r="BQ516" s="42"/>
      <c r="BR516" s="42"/>
      <c r="BS516" s="42"/>
      <c r="BT516" s="42"/>
      <c r="BU516" s="42"/>
      <c r="BV516" s="42"/>
      <c r="BW516" s="42"/>
      <c r="BX516" s="42"/>
      <c r="BY516" s="42"/>
      <c r="BZ516" s="42"/>
      <c r="CA516" s="42"/>
      <c r="CB516" s="42"/>
      <c r="CC516" s="42"/>
      <c r="CD516" s="42"/>
      <c r="CE516" s="42"/>
      <c r="CF516" s="42"/>
      <c r="CG516" s="42"/>
      <c r="CH516" s="42"/>
      <c r="CI516" s="42"/>
      <c r="CJ516" s="42"/>
      <c r="CK516" s="42"/>
      <c r="CL516" s="42"/>
      <c r="CM516" s="42"/>
      <c r="CN516" s="42"/>
      <c r="CO516" s="42"/>
      <c r="CP516" s="42"/>
      <c r="CQ516" s="42"/>
      <c r="CR516" s="42"/>
      <c r="CS516" s="42"/>
      <c r="CT516" s="42"/>
      <c r="CU516" s="42"/>
      <c r="CV516" s="42"/>
      <c r="CW516" s="42"/>
      <c r="CX516" s="42"/>
      <c r="CY516" s="42"/>
      <c r="CZ516" s="42"/>
      <c r="DA516" s="42"/>
      <c r="DB516" s="42"/>
      <c r="DC516" s="42"/>
      <c r="DD516" s="42"/>
      <c r="DE516" s="42"/>
      <c r="DF516" s="42"/>
      <c r="DG516" s="42"/>
      <c r="DH516" s="42"/>
      <c r="DI516" s="42"/>
      <c r="DJ516" s="42"/>
      <c r="DK516" s="42"/>
      <c r="DL516" s="42"/>
      <c r="DM516" s="42"/>
      <c r="DN516" s="42"/>
      <c r="DO516" s="42"/>
      <c r="DP516" s="42"/>
      <c r="DQ516" s="42"/>
      <c r="DR516" s="42"/>
      <c r="DS516" s="42"/>
      <c r="DT516" s="42"/>
      <c r="DU516" s="42"/>
      <c r="DV516" s="42"/>
      <c r="DW516" s="42"/>
      <c r="DX516" s="42"/>
      <c r="DY516" s="42"/>
      <c r="DZ516" s="42"/>
      <c r="EA516" s="42"/>
      <c r="EB516" s="42"/>
      <c r="EC516" s="42"/>
      <c r="ED516" s="42"/>
      <c r="EE516" s="42"/>
      <c r="EF516" s="42"/>
      <c r="EG516" s="42"/>
      <c r="EH516" s="42"/>
      <c r="EI516" s="42"/>
      <c r="EJ516" s="42"/>
      <c r="EK516" s="42"/>
      <c r="EL516" s="42"/>
      <c r="EM516" s="42"/>
      <c r="EN516" s="42"/>
      <c r="EO516" s="42"/>
      <c r="EP516" s="42"/>
      <c r="EQ516" s="42"/>
      <c r="ER516" s="42"/>
      <c r="ES516" s="42"/>
      <c r="ET516" s="42"/>
      <c r="EU516" s="42"/>
      <c r="EV516" s="42"/>
      <c r="EW516" s="42"/>
      <c r="EX516" s="42"/>
      <c r="EY516" s="42"/>
      <c r="EZ516" s="42"/>
      <c r="FA516" s="42"/>
      <c r="FB516" s="42"/>
      <c r="FC516" s="42"/>
      <c r="FD516" s="42"/>
      <c r="FE516" s="42"/>
      <c r="FF516" s="42"/>
      <c r="FG516" s="42"/>
      <c r="FH516" s="42"/>
      <c r="FI516" s="42"/>
      <c r="FJ516" s="42"/>
      <c r="FK516" s="42"/>
      <c r="FL516" s="42"/>
      <c r="FM516" s="42"/>
      <c r="FN516" s="42"/>
      <c r="FO516" s="42"/>
      <c r="FP516" s="42"/>
      <c r="FQ516" s="42"/>
      <c r="FR516" s="42"/>
      <c r="FS516" s="42"/>
      <c r="FT516" s="42"/>
      <c r="FU516" s="42"/>
      <c r="FV516" s="42"/>
      <c r="FW516" s="42"/>
      <c r="FX516" s="42"/>
      <c r="FY516" s="42"/>
      <c r="FZ516" s="42"/>
      <c r="GA516" s="42"/>
      <c r="GB516" s="42"/>
      <c r="GC516" s="42"/>
      <c r="GD516" s="42"/>
      <c r="GE516" s="42"/>
      <c r="GF516" s="42"/>
      <c r="GG516" s="42"/>
      <c r="GH516" s="42"/>
      <c r="GI516" s="42"/>
      <c r="GJ516" s="42"/>
      <c r="GK516" s="42"/>
      <c r="GL516" s="42"/>
      <c r="GM516" s="42"/>
      <c r="GN516" s="42"/>
      <c r="GO516" s="42"/>
      <c r="GP516" s="42"/>
      <c r="GQ516" s="42"/>
      <c r="GR516" s="42"/>
      <c r="GS516" s="42"/>
      <c r="GT516" s="42"/>
      <c r="GU516" s="42"/>
      <c r="GV516" s="42"/>
      <c r="GW516" s="42"/>
      <c r="GX516" s="42"/>
      <c r="GY516" s="42"/>
    </row>
    <row r="517" spans="1:207" ht="15.75">
      <c r="A517" s="52"/>
      <c r="B517" s="42"/>
      <c r="C517" s="42"/>
      <c r="D517" s="42"/>
      <c r="E517" s="42"/>
      <c r="F517" s="44"/>
      <c r="G517" s="42"/>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c r="AR517" s="42"/>
      <c r="AS517" s="42"/>
      <c r="AT517" s="42"/>
      <c r="AU517" s="42"/>
      <c r="AV517" s="42"/>
      <c r="AW517" s="42"/>
      <c r="AX517" s="42"/>
      <c r="AY517" s="42"/>
      <c r="AZ517" s="42"/>
      <c r="BA517" s="42"/>
      <c r="BB517" s="42"/>
      <c r="BC517" s="42"/>
      <c r="BD517" s="42"/>
      <c r="BE517" s="42"/>
      <c r="BF517" s="42"/>
      <c r="BG517" s="42"/>
      <c r="BH517" s="42"/>
      <c r="BI517" s="42"/>
      <c r="BJ517" s="42"/>
      <c r="BK517" s="42"/>
      <c r="BL517" s="42"/>
      <c r="BM517" s="42"/>
      <c r="BN517" s="42"/>
      <c r="BO517" s="42"/>
      <c r="BP517" s="42"/>
      <c r="BQ517" s="42"/>
      <c r="BR517" s="42"/>
      <c r="BS517" s="42"/>
      <c r="BT517" s="42"/>
      <c r="BU517" s="42"/>
      <c r="BV517" s="42"/>
      <c r="BW517" s="42"/>
      <c r="BX517" s="42"/>
      <c r="BY517" s="42"/>
      <c r="BZ517" s="42"/>
      <c r="CA517" s="42"/>
      <c r="CB517" s="42"/>
      <c r="CC517" s="42"/>
      <c r="CD517" s="42"/>
      <c r="CE517" s="42"/>
      <c r="CF517" s="42"/>
      <c r="CG517" s="42"/>
      <c r="CH517" s="42"/>
      <c r="CI517" s="42"/>
      <c r="CJ517" s="42"/>
      <c r="CK517" s="42"/>
      <c r="CL517" s="42"/>
      <c r="CM517" s="42"/>
      <c r="CN517" s="42"/>
      <c r="CO517" s="42"/>
      <c r="CP517" s="42"/>
      <c r="CQ517" s="42"/>
      <c r="CR517" s="42"/>
      <c r="CS517" s="42"/>
      <c r="CT517" s="42"/>
      <c r="CU517" s="42"/>
      <c r="CV517" s="42"/>
      <c r="CW517" s="42"/>
      <c r="CX517" s="42"/>
      <c r="CY517" s="42"/>
      <c r="CZ517" s="42"/>
      <c r="DA517" s="42"/>
      <c r="DB517" s="42"/>
      <c r="DC517" s="42"/>
      <c r="DD517" s="42"/>
      <c r="DE517" s="42"/>
      <c r="DF517" s="42"/>
      <c r="DG517" s="42"/>
      <c r="DH517" s="42"/>
      <c r="DI517" s="42"/>
      <c r="DJ517" s="42"/>
      <c r="DK517" s="42"/>
      <c r="DL517" s="42"/>
      <c r="DM517" s="42"/>
      <c r="DN517" s="42"/>
      <c r="DO517" s="42"/>
      <c r="DP517" s="42"/>
      <c r="DQ517" s="42"/>
      <c r="DR517" s="42"/>
      <c r="DS517" s="42"/>
      <c r="DT517" s="42"/>
      <c r="DU517" s="42"/>
      <c r="DV517" s="42"/>
      <c r="DW517" s="42"/>
      <c r="DX517" s="42"/>
      <c r="DY517" s="42"/>
      <c r="DZ517" s="42"/>
      <c r="EA517" s="42"/>
      <c r="EB517" s="42"/>
      <c r="EC517" s="42"/>
      <c r="ED517" s="42"/>
      <c r="EE517" s="42"/>
      <c r="EF517" s="42"/>
      <c r="EG517" s="42"/>
      <c r="EH517" s="42"/>
      <c r="EI517" s="42"/>
      <c r="EJ517" s="42"/>
      <c r="EK517" s="42"/>
      <c r="EL517" s="42"/>
      <c r="EM517" s="42"/>
      <c r="EN517" s="42"/>
      <c r="EO517" s="42"/>
      <c r="EP517" s="42"/>
      <c r="EQ517" s="42"/>
      <c r="ER517" s="42"/>
      <c r="ES517" s="42"/>
      <c r="ET517" s="42"/>
      <c r="EU517" s="42"/>
      <c r="EV517" s="42"/>
      <c r="EW517" s="42"/>
      <c r="EX517" s="42"/>
      <c r="EY517" s="42"/>
      <c r="EZ517" s="42"/>
      <c r="FA517" s="42"/>
      <c r="FB517" s="42"/>
      <c r="FC517" s="42"/>
      <c r="FD517" s="42"/>
      <c r="FE517" s="42"/>
      <c r="FF517" s="42"/>
      <c r="FG517" s="42"/>
      <c r="FH517" s="42"/>
      <c r="FI517" s="42"/>
      <c r="FJ517" s="42"/>
      <c r="FK517" s="42"/>
      <c r="FL517" s="42"/>
      <c r="FM517" s="42"/>
      <c r="FN517" s="42"/>
      <c r="FO517" s="42"/>
      <c r="FP517" s="42"/>
      <c r="FQ517" s="42"/>
      <c r="FR517" s="42"/>
      <c r="FS517" s="42"/>
      <c r="FT517" s="42"/>
      <c r="FU517" s="42"/>
      <c r="FV517" s="42"/>
      <c r="FW517" s="42"/>
      <c r="FX517" s="42"/>
      <c r="FY517" s="42"/>
      <c r="FZ517" s="42"/>
      <c r="GA517" s="42"/>
      <c r="GB517" s="42"/>
      <c r="GC517" s="42"/>
      <c r="GD517" s="42"/>
      <c r="GE517" s="42"/>
      <c r="GF517" s="42"/>
      <c r="GG517" s="42"/>
      <c r="GH517" s="42"/>
      <c r="GI517" s="42"/>
      <c r="GJ517" s="42"/>
      <c r="GK517" s="42"/>
      <c r="GL517" s="42"/>
      <c r="GM517" s="42"/>
      <c r="GN517" s="42"/>
      <c r="GO517" s="42"/>
      <c r="GP517" s="42"/>
      <c r="GQ517" s="42"/>
      <c r="GR517" s="42"/>
      <c r="GS517" s="42"/>
      <c r="GT517" s="42"/>
      <c r="GU517" s="42"/>
      <c r="GV517" s="42"/>
      <c r="GW517" s="42"/>
      <c r="GX517" s="42"/>
      <c r="GY517" s="42"/>
    </row>
    <row r="518" spans="1:207" ht="15.75">
      <c r="A518" s="52"/>
      <c r="B518" s="42"/>
      <c r="C518" s="42"/>
      <c r="D518" s="42"/>
      <c r="E518" s="42"/>
      <c r="F518" s="44"/>
      <c r="G518" s="4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s="42"/>
      <c r="BM518" s="42"/>
      <c r="BN518" s="42"/>
      <c r="BO518" s="42"/>
      <c r="BP518" s="42"/>
      <c r="BQ518" s="42"/>
      <c r="BR518" s="42"/>
      <c r="BS518" s="42"/>
      <c r="BT518" s="42"/>
      <c r="BU518" s="42"/>
      <c r="BV518" s="42"/>
      <c r="BW518" s="42"/>
      <c r="BX518" s="42"/>
      <c r="BY518" s="42"/>
      <c r="BZ518" s="42"/>
      <c r="CA518" s="42"/>
      <c r="CB518" s="42"/>
      <c r="CC518" s="42"/>
      <c r="CD518" s="42"/>
      <c r="CE518" s="42"/>
      <c r="CF518" s="42"/>
      <c r="CG518" s="42"/>
      <c r="CH518" s="42"/>
      <c r="CI518" s="42"/>
      <c r="CJ518" s="42"/>
      <c r="CK518" s="42"/>
      <c r="CL518" s="42"/>
      <c r="CM518" s="42"/>
      <c r="CN518" s="42"/>
      <c r="CO518" s="42"/>
      <c r="CP518" s="42"/>
      <c r="CQ518" s="42"/>
      <c r="CR518" s="42"/>
      <c r="CS518" s="42"/>
      <c r="CT518" s="42"/>
      <c r="CU518" s="42"/>
      <c r="CV518" s="42"/>
      <c r="CW518" s="42"/>
      <c r="CX518" s="42"/>
      <c r="CY518" s="42"/>
      <c r="CZ518" s="42"/>
      <c r="DA518" s="42"/>
      <c r="DB518" s="42"/>
      <c r="DC518" s="42"/>
      <c r="DD518" s="42"/>
      <c r="DE518" s="42"/>
      <c r="DF518" s="42"/>
      <c r="DG518" s="42"/>
      <c r="DH518" s="42"/>
      <c r="DI518" s="42"/>
      <c r="DJ518" s="42"/>
      <c r="DK518" s="42"/>
      <c r="DL518" s="42"/>
      <c r="DM518" s="42"/>
      <c r="DN518" s="42"/>
      <c r="DO518" s="42"/>
      <c r="DP518" s="42"/>
      <c r="DQ518" s="42"/>
      <c r="DR518" s="42"/>
      <c r="DS518" s="42"/>
      <c r="DT518" s="42"/>
      <c r="DU518" s="42"/>
      <c r="DV518" s="42"/>
      <c r="DW518" s="42"/>
      <c r="DX518" s="42"/>
      <c r="DY518" s="42"/>
      <c r="DZ518" s="42"/>
      <c r="EA518" s="42"/>
      <c r="EB518" s="42"/>
      <c r="EC518" s="42"/>
      <c r="ED518" s="42"/>
      <c r="EE518" s="42"/>
      <c r="EF518" s="42"/>
      <c r="EG518" s="42"/>
      <c r="EH518" s="42"/>
      <c r="EI518" s="42"/>
      <c r="EJ518" s="42"/>
      <c r="EK518" s="42"/>
      <c r="EL518" s="42"/>
      <c r="EM518" s="42"/>
      <c r="EN518" s="42"/>
      <c r="EO518" s="42"/>
      <c r="EP518" s="42"/>
      <c r="EQ518" s="42"/>
      <c r="ER518" s="42"/>
      <c r="ES518" s="42"/>
      <c r="ET518" s="42"/>
      <c r="EU518" s="42"/>
      <c r="EV518" s="42"/>
      <c r="EW518" s="42"/>
      <c r="EX518" s="42"/>
      <c r="EY518" s="42"/>
      <c r="EZ518" s="42"/>
      <c r="FA518" s="42"/>
      <c r="FB518" s="42"/>
      <c r="FC518" s="42"/>
      <c r="FD518" s="42"/>
      <c r="FE518" s="42"/>
      <c r="FF518" s="42"/>
      <c r="FG518" s="42"/>
      <c r="FH518" s="42"/>
      <c r="FI518" s="42"/>
      <c r="FJ518" s="42"/>
      <c r="FK518" s="42"/>
      <c r="FL518" s="42"/>
      <c r="FM518" s="42"/>
      <c r="FN518" s="42"/>
      <c r="FO518" s="42"/>
      <c r="FP518" s="42"/>
      <c r="FQ518" s="42"/>
      <c r="FR518" s="42"/>
      <c r="FS518" s="42"/>
      <c r="FT518" s="42"/>
      <c r="FU518" s="42"/>
      <c r="FV518" s="42"/>
      <c r="FW518" s="42"/>
      <c r="FX518" s="42"/>
      <c r="FY518" s="42"/>
      <c r="FZ518" s="42"/>
      <c r="GA518" s="42"/>
      <c r="GB518" s="42"/>
      <c r="GC518" s="42"/>
      <c r="GD518" s="42"/>
      <c r="GE518" s="42"/>
      <c r="GF518" s="42"/>
      <c r="GG518" s="42"/>
      <c r="GH518" s="42"/>
      <c r="GI518" s="42"/>
      <c r="GJ518" s="42"/>
      <c r="GK518" s="42"/>
      <c r="GL518" s="42"/>
      <c r="GM518" s="42"/>
      <c r="GN518" s="42"/>
      <c r="GO518" s="42"/>
      <c r="GP518" s="42"/>
      <c r="GQ518" s="42"/>
      <c r="GR518" s="42"/>
      <c r="GS518" s="42"/>
      <c r="GT518" s="42"/>
      <c r="GU518" s="42"/>
      <c r="GV518" s="42"/>
      <c r="GW518" s="42"/>
      <c r="GX518" s="42"/>
      <c r="GY518" s="42"/>
    </row>
    <row r="519" spans="1:207" ht="15.75">
      <c r="A519" s="52"/>
      <c r="B519" s="42"/>
      <c r="C519" s="42"/>
      <c r="D519" s="42"/>
      <c r="E519" s="42"/>
      <c r="F519" s="44"/>
      <c r="G519" s="42"/>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c r="AR519" s="42"/>
      <c r="AS519" s="42"/>
      <c r="AT519" s="42"/>
      <c r="AU519" s="42"/>
      <c r="AV519" s="42"/>
      <c r="AW519" s="42"/>
      <c r="AX519" s="42"/>
      <c r="AY519" s="42"/>
      <c r="AZ519" s="42"/>
      <c r="BA519" s="42"/>
      <c r="BB519" s="42"/>
      <c r="BC519" s="42"/>
      <c r="BD519" s="42"/>
      <c r="BE519" s="42"/>
      <c r="BF519" s="42"/>
      <c r="BG519" s="42"/>
      <c r="BH519" s="42"/>
      <c r="BI519" s="42"/>
      <c r="BJ519" s="42"/>
      <c r="BK519" s="42"/>
      <c r="BL519" s="42"/>
      <c r="BM519" s="42"/>
      <c r="BN519" s="42"/>
      <c r="BO519" s="42"/>
      <c r="BP519" s="42"/>
      <c r="BQ519" s="42"/>
      <c r="BR519" s="42"/>
      <c r="BS519" s="42"/>
      <c r="BT519" s="42"/>
      <c r="BU519" s="42"/>
      <c r="BV519" s="42"/>
      <c r="BW519" s="42"/>
      <c r="BX519" s="42"/>
      <c r="BY519" s="42"/>
      <c r="BZ519" s="42"/>
      <c r="CA519" s="42"/>
      <c r="CB519" s="42"/>
      <c r="CC519" s="42"/>
      <c r="CD519" s="42"/>
      <c r="CE519" s="42"/>
      <c r="CF519" s="42"/>
      <c r="CG519" s="42"/>
      <c r="CH519" s="42"/>
      <c r="CI519" s="42"/>
      <c r="CJ519" s="42"/>
      <c r="CK519" s="42"/>
      <c r="CL519" s="42"/>
      <c r="CM519" s="42"/>
      <c r="CN519" s="42"/>
      <c r="CO519" s="42"/>
      <c r="CP519" s="42"/>
      <c r="CQ519" s="42"/>
      <c r="CR519" s="42"/>
      <c r="CS519" s="42"/>
      <c r="CT519" s="42"/>
      <c r="CU519" s="42"/>
      <c r="CV519" s="42"/>
      <c r="CW519" s="42"/>
      <c r="CX519" s="42"/>
      <c r="CY519" s="42"/>
      <c r="CZ519" s="42"/>
      <c r="DA519" s="42"/>
      <c r="DB519" s="42"/>
      <c r="DC519" s="42"/>
      <c r="DD519" s="42"/>
      <c r="DE519" s="42"/>
      <c r="DF519" s="42"/>
      <c r="DG519" s="42"/>
      <c r="DH519" s="42"/>
      <c r="DI519" s="42"/>
      <c r="DJ519" s="42"/>
      <c r="DK519" s="42"/>
      <c r="DL519" s="42"/>
      <c r="DM519" s="42"/>
      <c r="DN519" s="42"/>
      <c r="DO519" s="42"/>
      <c r="DP519" s="42"/>
      <c r="DQ519" s="42"/>
      <c r="DR519" s="42"/>
      <c r="DS519" s="42"/>
      <c r="DT519" s="42"/>
      <c r="DU519" s="42"/>
      <c r="DV519" s="42"/>
      <c r="DW519" s="42"/>
      <c r="DX519" s="42"/>
      <c r="DY519" s="42"/>
      <c r="DZ519" s="42"/>
      <c r="EA519" s="42"/>
      <c r="EB519" s="42"/>
      <c r="EC519" s="42"/>
      <c r="ED519" s="42"/>
      <c r="EE519" s="42"/>
      <c r="EF519" s="42"/>
      <c r="EG519" s="42"/>
      <c r="EH519" s="42"/>
      <c r="EI519" s="42"/>
      <c r="EJ519" s="42"/>
      <c r="EK519" s="42"/>
      <c r="EL519" s="42"/>
      <c r="EM519" s="42"/>
      <c r="EN519" s="42"/>
      <c r="EO519" s="42"/>
      <c r="EP519" s="42"/>
      <c r="EQ519" s="42"/>
      <c r="ER519" s="42"/>
      <c r="ES519" s="42"/>
      <c r="ET519" s="42"/>
      <c r="EU519" s="42"/>
      <c r="EV519" s="42"/>
      <c r="EW519" s="42"/>
      <c r="EX519" s="42"/>
      <c r="EY519" s="42"/>
      <c r="EZ519" s="42"/>
      <c r="FA519" s="42"/>
      <c r="FB519" s="42"/>
      <c r="FC519" s="42"/>
      <c r="FD519" s="42"/>
      <c r="FE519" s="42"/>
      <c r="FF519" s="42"/>
      <c r="FG519" s="42"/>
      <c r="FH519" s="42"/>
      <c r="FI519" s="42"/>
      <c r="FJ519" s="42"/>
      <c r="FK519" s="42"/>
      <c r="FL519" s="42"/>
      <c r="FM519" s="42"/>
      <c r="FN519" s="42"/>
      <c r="FO519" s="42"/>
      <c r="FP519" s="42"/>
      <c r="FQ519" s="42"/>
      <c r="FR519" s="42"/>
      <c r="FS519" s="42"/>
      <c r="FT519" s="42"/>
      <c r="FU519" s="42"/>
      <c r="FV519" s="42"/>
      <c r="FW519" s="42"/>
      <c r="FX519" s="42"/>
      <c r="FY519" s="42"/>
      <c r="FZ519" s="42"/>
      <c r="GA519" s="42"/>
      <c r="GB519" s="42"/>
      <c r="GC519" s="42"/>
      <c r="GD519" s="42"/>
      <c r="GE519" s="42"/>
      <c r="GF519" s="42"/>
      <c r="GG519" s="42"/>
      <c r="GH519" s="42"/>
      <c r="GI519" s="42"/>
      <c r="GJ519" s="42"/>
      <c r="GK519" s="42"/>
      <c r="GL519" s="42"/>
      <c r="GM519" s="42"/>
      <c r="GN519" s="42"/>
      <c r="GO519" s="42"/>
      <c r="GP519" s="42"/>
      <c r="GQ519" s="42"/>
      <c r="GR519" s="42"/>
      <c r="GS519" s="42"/>
      <c r="GT519" s="42"/>
      <c r="GU519" s="42"/>
      <c r="GV519" s="42"/>
      <c r="GW519" s="42"/>
      <c r="GX519" s="42"/>
      <c r="GY519" s="42"/>
    </row>
    <row r="520" spans="1:207" ht="15.75">
      <c r="A520" s="52"/>
      <c r="B520" s="42"/>
      <c r="C520" s="42"/>
      <c r="D520" s="42"/>
      <c r="E520" s="42"/>
      <c r="F520" s="44"/>
      <c r="G520" s="42"/>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c r="BI520" s="42"/>
      <c r="BJ520" s="42"/>
      <c r="BK520" s="42"/>
      <c r="BL520" s="42"/>
      <c r="BM520" s="42"/>
      <c r="BN520" s="42"/>
      <c r="BO520" s="42"/>
      <c r="BP520" s="42"/>
      <c r="BQ520" s="42"/>
      <c r="BR520" s="42"/>
      <c r="BS520" s="42"/>
      <c r="BT520" s="42"/>
      <c r="BU520" s="42"/>
      <c r="BV520" s="42"/>
      <c r="BW520" s="42"/>
      <c r="BX520" s="42"/>
      <c r="BY520" s="42"/>
      <c r="BZ520" s="42"/>
      <c r="CA520" s="42"/>
      <c r="CB520" s="42"/>
      <c r="CC520" s="42"/>
      <c r="CD520" s="42"/>
      <c r="CE520" s="42"/>
      <c r="CF520" s="42"/>
      <c r="CG520" s="42"/>
      <c r="CH520" s="42"/>
      <c r="CI520" s="42"/>
      <c r="CJ520" s="42"/>
      <c r="CK520" s="42"/>
      <c r="CL520" s="42"/>
      <c r="CM520" s="42"/>
      <c r="CN520" s="42"/>
      <c r="CO520" s="42"/>
      <c r="CP520" s="42"/>
      <c r="CQ520" s="42"/>
      <c r="CR520" s="42"/>
      <c r="CS520" s="42"/>
      <c r="CT520" s="42"/>
      <c r="CU520" s="42"/>
      <c r="CV520" s="42"/>
      <c r="CW520" s="42"/>
      <c r="CX520" s="42"/>
      <c r="CY520" s="42"/>
      <c r="CZ520" s="42"/>
      <c r="DA520" s="42"/>
      <c r="DB520" s="42"/>
      <c r="DC520" s="42"/>
      <c r="DD520" s="42"/>
      <c r="DE520" s="42"/>
      <c r="DF520" s="42"/>
      <c r="DG520" s="42"/>
      <c r="DH520" s="42"/>
      <c r="DI520" s="42"/>
      <c r="DJ520" s="42"/>
      <c r="DK520" s="42"/>
      <c r="DL520" s="42"/>
      <c r="DM520" s="42"/>
      <c r="DN520" s="42"/>
      <c r="DO520" s="42"/>
      <c r="DP520" s="42"/>
      <c r="DQ520" s="42"/>
      <c r="DR520" s="42"/>
      <c r="DS520" s="42"/>
      <c r="DT520" s="42"/>
      <c r="DU520" s="42"/>
      <c r="DV520" s="42"/>
      <c r="DW520" s="42"/>
      <c r="DX520" s="42"/>
      <c r="DY520" s="42"/>
      <c r="DZ520" s="42"/>
      <c r="EA520" s="42"/>
      <c r="EB520" s="42"/>
      <c r="EC520" s="42"/>
      <c r="ED520" s="42"/>
      <c r="EE520" s="42"/>
      <c r="EF520" s="42"/>
      <c r="EG520" s="42"/>
      <c r="EH520" s="42"/>
      <c r="EI520" s="42"/>
      <c r="EJ520" s="42"/>
      <c r="EK520" s="42"/>
      <c r="EL520" s="42"/>
      <c r="EM520" s="42"/>
      <c r="EN520" s="42"/>
      <c r="EO520" s="42"/>
      <c r="EP520" s="42"/>
      <c r="EQ520" s="42"/>
      <c r="ER520" s="42"/>
      <c r="ES520" s="42"/>
      <c r="ET520" s="42"/>
      <c r="EU520" s="42"/>
      <c r="EV520" s="42"/>
      <c r="EW520" s="42"/>
      <c r="EX520" s="42"/>
      <c r="EY520" s="42"/>
      <c r="EZ520" s="42"/>
      <c r="FA520" s="42"/>
      <c r="FB520" s="42"/>
      <c r="FC520" s="42"/>
      <c r="FD520" s="42"/>
      <c r="FE520" s="42"/>
      <c r="FF520" s="42"/>
      <c r="FG520" s="42"/>
      <c r="FH520" s="42"/>
      <c r="FI520" s="42"/>
      <c r="FJ520" s="42"/>
      <c r="FK520" s="42"/>
      <c r="FL520" s="42"/>
      <c r="FM520" s="42"/>
      <c r="FN520" s="42"/>
      <c r="FO520" s="42"/>
      <c r="FP520" s="42"/>
      <c r="FQ520" s="42"/>
      <c r="FR520" s="42"/>
      <c r="FS520" s="42"/>
      <c r="FT520" s="42"/>
      <c r="FU520" s="42"/>
      <c r="FV520" s="42"/>
      <c r="FW520" s="42"/>
      <c r="FX520" s="42"/>
      <c r="FY520" s="42"/>
      <c r="FZ520" s="42"/>
      <c r="GA520" s="42"/>
      <c r="GB520" s="42"/>
      <c r="GC520" s="42"/>
      <c r="GD520" s="42"/>
      <c r="GE520" s="42"/>
      <c r="GF520" s="42"/>
      <c r="GG520" s="42"/>
      <c r="GH520" s="42"/>
      <c r="GI520" s="42"/>
      <c r="GJ520" s="42"/>
      <c r="GK520" s="42"/>
      <c r="GL520" s="42"/>
      <c r="GM520" s="42"/>
      <c r="GN520" s="42"/>
      <c r="GO520" s="42"/>
      <c r="GP520" s="42"/>
      <c r="GQ520" s="42"/>
      <c r="GR520" s="42"/>
      <c r="GS520" s="42"/>
      <c r="GT520" s="42"/>
      <c r="GU520" s="42"/>
      <c r="GV520" s="42"/>
      <c r="GW520" s="42"/>
      <c r="GX520" s="42"/>
      <c r="GY520" s="42"/>
    </row>
    <row r="521" spans="1:207" ht="15.75">
      <c r="A521" s="52"/>
      <c r="B521" s="42"/>
      <c r="C521" s="42"/>
      <c r="D521" s="42"/>
      <c r="E521" s="42"/>
      <c r="F521" s="44"/>
      <c r="G521" s="42"/>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s="42"/>
      <c r="BM521" s="42"/>
      <c r="BN521" s="42"/>
      <c r="BO521" s="42"/>
      <c r="BP521" s="42"/>
      <c r="BQ521" s="42"/>
      <c r="BR521" s="42"/>
      <c r="BS521" s="42"/>
      <c r="BT521" s="42"/>
      <c r="BU521" s="42"/>
      <c r="BV521" s="42"/>
      <c r="BW521" s="42"/>
      <c r="BX521" s="42"/>
      <c r="BY521" s="42"/>
      <c r="BZ521" s="42"/>
      <c r="CA521" s="42"/>
      <c r="CB521" s="42"/>
      <c r="CC521" s="42"/>
      <c r="CD521" s="42"/>
      <c r="CE521" s="42"/>
      <c r="CF521" s="42"/>
      <c r="CG521" s="42"/>
      <c r="CH521" s="42"/>
      <c r="CI521" s="42"/>
      <c r="CJ521" s="42"/>
      <c r="CK521" s="42"/>
      <c r="CL521" s="42"/>
      <c r="CM521" s="42"/>
      <c r="CN521" s="42"/>
      <c r="CO521" s="42"/>
      <c r="CP521" s="42"/>
      <c r="CQ521" s="42"/>
      <c r="CR521" s="42"/>
      <c r="CS521" s="42"/>
      <c r="CT521" s="42"/>
      <c r="CU521" s="42"/>
      <c r="CV521" s="42"/>
      <c r="CW521" s="42"/>
      <c r="CX521" s="42"/>
      <c r="CY521" s="42"/>
      <c r="CZ521" s="42"/>
      <c r="DA521" s="42"/>
      <c r="DB521" s="42"/>
      <c r="DC521" s="42"/>
      <c r="DD521" s="42"/>
      <c r="DE521" s="42"/>
      <c r="DF521" s="42"/>
      <c r="DG521" s="42"/>
      <c r="DH521" s="42"/>
      <c r="DI521" s="42"/>
      <c r="DJ521" s="42"/>
      <c r="DK521" s="42"/>
      <c r="DL521" s="42"/>
      <c r="DM521" s="42"/>
      <c r="DN521" s="42"/>
      <c r="DO521" s="42"/>
      <c r="DP521" s="42"/>
      <c r="DQ521" s="42"/>
      <c r="DR521" s="42"/>
      <c r="DS521" s="42"/>
      <c r="DT521" s="42"/>
      <c r="DU521" s="42"/>
      <c r="DV521" s="42"/>
      <c r="DW521" s="42"/>
      <c r="DX521" s="42"/>
      <c r="DY521" s="42"/>
      <c r="DZ521" s="42"/>
      <c r="EA521" s="42"/>
      <c r="EB521" s="42"/>
      <c r="EC521" s="42"/>
      <c r="ED521" s="42"/>
      <c r="EE521" s="42"/>
      <c r="EF521" s="42"/>
      <c r="EG521" s="42"/>
      <c r="EH521" s="42"/>
      <c r="EI521" s="42"/>
      <c r="EJ521" s="42"/>
      <c r="EK521" s="42"/>
      <c r="EL521" s="42"/>
      <c r="EM521" s="42"/>
      <c r="EN521" s="42"/>
      <c r="EO521" s="42"/>
      <c r="EP521" s="42"/>
      <c r="EQ521" s="42"/>
      <c r="ER521" s="42"/>
      <c r="ES521" s="42"/>
      <c r="ET521" s="42"/>
      <c r="EU521" s="42"/>
      <c r="EV521" s="42"/>
      <c r="EW521" s="42"/>
      <c r="EX521" s="42"/>
      <c r="EY521" s="42"/>
      <c r="EZ521" s="42"/>
      <c r="FA521" s="42"/>
      <c r="FB521" s="42"/>
      <c r="FC521" s="42"/>
      <c r="FD521" s="42"/>
      <c r="FE521" s="42"/>
      <c r="FF521" s="42"/>
      <c r="FG521" s="42"/>
      <c r="FH521" s="42"/>
      <c r="FI521" s="42"/>
      <c r="FJ521" s="42"/>
      <c r="FK521" s="42"/>
      <c r="FL521" s="42"/>
      <c r="FM521" s="42"/>
      <c r="FN521" s="42"/>
      <c r="FO521" s="42"/>
      <c r="FP521" s="42"/>
      <c r="FQ521" s="42"/>
      <c r="FR521" s="42"/>
      <c r="FS521" s="42"/>
      <c r="FT521" s="42"/>
      <c r="FU521" s="42"/>
      <c r="FV521" s="42"/>
      <c r="FW521" s="42"/>
      <c r="FX521" s="42"/>
      <c r="FY521" s="42"/>
      <c r="FZ521" s="42"/>
      <c r="GA521" s="42"/>
      <c r="GB521" s="42"/>
      <c r="GC521" s="42"/>
      <c r="GD521" s="42"/>
      <c r="GE521" s="42"/>
      <c r="GF521" s="42"/>
      <c r="GG521" s="42"/>
      <c r="GH521" s="42"/>
      <c r="GI521" s="42"/>
      <c r="GJ521" s="42"/>
      <c r="GK521" s="42"/>
      <c r="GL521" s="42"/>
      <c r="GM521" s="42"/>
      <c r="GN521" s="42"/>
      <c r="GO521" s="42"/>
      <c r="GP521" s="42"/>
      <c r="GQ521" s="42"/>
      <c r="GR521" s="42"/>
      <c r="GS521" s="42"/>
      <c r="GT521" s="42"/>
      <c r="GU521" s="42"/>
      <c r="GV521" s="42"/>
      <c r="GW521" s="42"/>
      <c r="GX521" s="42"/>
      <c r="GY521" s="42"/>
    </row>
    <row r="522" spans="1:207" ht="15.75">
      <c r="A522" s="52"/>
      <c r="B522" s="42"/>
      <c r="C522" s="42"/>
      <c r="D522" s="42"/>
      <c r="E522" s="42"/>
      <c r="F522" s="44"/>
      <c r="G522" s="42"/>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c r="BI522" s="42"/>
      <c r="BJ522" s="42"/>
      <c r="BK522" s="42"/>
      <c r="BL522" s="42"/>
      <c r="BM522" s="42"/>
      <c r="BN522" s="42"/>
      <c r="BO522" s="42"/>
      <c r="BP522" s="42"/>
      <c r="BQ522" s="42"/>
      <c r="BR522" s="42"/>
      <c r="BS522" s="42"/>
      <c r="BT522" s="42"/>
      <c r="BU522" s="42"/>
      <c r="BV522" s="42"/>
      <c r="BW522" s="42"/>
      <c r="BX522" s="42"/>
      <c r="BY522" s="42"/>
      <c r="BZ522" s="42"/>
      <c r="CA522" s="42"/>
      <c r="CB522" s="42"/>
      <c r="CC522" s="42"/>
      <c r="CD522" s="42"/>
      <c r="CE522" s="42"/>
      <c r="CF522" s="42"/>
      <c r="CG522" s="42"/>
      <c r="CH522" s="42"/>
      <c r="CI522" s="42"/>
      <c r="CJ522" s="42"/>
      <c r="CK522" s="42"/>
      <c r="CL522" s="42"/>
      <c r="CM522" s="42"/>
      <c r="CN522" s="42"/>
      <c r="CO522" s="42"/>
      <c r="CP522" s="42"/>
      <c r="CQ522" s="42"/>
      <c r="CR522" s="42"/>
      <c r="CS522" s="42"/>
      <c r="CT522" s="42"/>
      <c r="CU522" s="42"/>
      <c r="CV522" s="42"/>
      <c r="CW522" s="42"/>
      <c r="CX522" s="42"/>
      <c r="CY522" s="42"/>
      <c r="CZ522" s="42"/>
      <c r="DA522" s="42"/>
      <c r="DB522" s="42"/>
      <c r="DC522" s="42"/>
      <c r="DD522" s="42"/>
      <c r="DE522" s="42"/>
      <c r="DF522" s="42"/>
      <c r="DG522" s="42"/>
      <c r="DH522" s="42"/>
      <c r="DI522" s="42"/>
      <c r="DJ522" s="42"/>
      <c r="DK522" s="42"/>
      <c r="DL522" s="42"/>
      <c r="DM522" s="42"/>
      <c r="DN522" s="42"/>
      <c r="DO522" s="42"/>
      <c r="DP522" s="42"/>
      <c r="DQ522" s="42"/>
      <c r="DR522" s="42"/>
      <c r="DS522" s="42"/>
      <c r="DT522" s="42"/>
      <c r="DU522" s="42"/>
      <c r="DV522" s="42"/>
      <c r="DW522" s="42"/>
      <c r="DX522" s="42"/>
      <c r="DY522" s="42"/>
      <c r="DZ522" s="42"/>
      <c r="EA522" s="42"/>
      <c r="EB522" s="42"/>
      <c r="EC522" s="42"/>
      <c r="ED522" s="42"/>
      <c r="EE522" s="42"/>
      <c r="EF522" s="42"/>
      <c r="EG522" s="42"/>
      <c r="EH522" s="42"/>
      <c r="EI522" s="42"/>
      <c r="EJ522" s="42"/>
      <c r="EK522" s="42"/>
      <c r="EL522" s="42"/>
      <c r="EM522" s="42"/>
      <c r="EN522" s="42"/>
      <c r="EO522" s="42"/>
      <c r="EP522" s="42"/>
      <c r="EQ522" s="42"/>
      <c r="ER522" s="42"/>
      <c r="ES522" s="42"/>
      <c r="ET522" s="42"/>
      <c r="EU522" s="42"/>
      <c r="EV522" s="42"/>
      <c r="EW522" s="42"/>
      <c r="EX522" s="42"/>
      <c r="EY522" s="42"/>
      <c r="EZ522" s="42"/>
      <c r="FA522" s="42"/>
      <c r="FB522" s="42"/>
      <c r="FC522" s="42"/>
      <c r="FD522" s="42"/>
      <c r="FE522" s="42"/>
      <c r="FF522" s="42"/>
      <c r="FG522" s="42"/>
      <c r="FH522" s="42"/>
      <c r="FI522" s="42"/>
      <c r="FJ522" s="42"/>
      <c r="FK522" s="42"/>
      <c r="FL522" s="42"/>
      <c r="FM522" s="42"/>
      <c r="FN522" s="42"/>
      <c r="FO522" s="42"/>
      <c r="FP522" s="42"/>
      <c r="FQ522" s="42"/>
      <c r="FR522" s="42"/>
      <c r="FS522" s="42"/>
      <c r="FT522" s="42"/>
      <c r="FU522" s="42"/>
      <c r="FV522" s="42"/>
      <c r="FW522" s="42"/>
      <c r="FX522" s="42"/>
      <c r="FY522" s="42"/>
      <c r="FZ522" s="42"/>
      <c r="GA522" s="42"/>
      <c r="GB522" s="42"/>
      <c r="GC522" s="42"/>
      <c r="GD522" s="42"/>
      <c r="GE522" s="42"/>
      <c r="GF522" s="42"/>
      <c r="GG522" s="42"/>
      <c r="GH522" s="42"/>
      <c r="GI522" s="42"/>
      <c r="GJ522" s="42"/>
      <c r="GK522" s="42"/>
      <c r="GL522" s="42"/>
      <c r="GM522" s="42"/>
      <c r="GN522" s="42"/>
      <c r="GO522" s="42"/>
      <c r="GP522" s="42"/>
      <c r="GQ522" s="42"/>
      <c r="GR522" s="42"/>
      <c r="GS522" s="42"/>
      <c r="GT522" s="42"/>
      <c r="GU522" s="42"/>
      <c r="GV522" s="42"/>
      <c r="GW522" s="42"/>
      <c r="GX522" s="42"/>
      <c r="GY522" s="42"/>
    </row>
    <row r="523" spans="1:207" ht="15.75">
      <c r="A523" s="52"/>
      <c r="B523" s="42"/>
      <c r="C523" s="42"/>
      <c r="D523" s="42"/>
      <c r="E523" s="42"/>
      <c r="F523" s="44"/>
      <c r="G523" s="42"/>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s="42"/>
      <c r="BM523" s="42"/>
      <c r="BN523" s="42"/>
      <c r="BO523" s="42"/>
      <c r="BP523" s="42"/>
      <c r="BQ523" s="42"/>
      <c r="BR523" s="42"/>
      <c r="BS523" s="42"/>
      <c r="BT523" s="42"/>
      <c r="BU523" s="42"/>
      <c r="BV523" s="42"/>
      <c r="BW523" s="42"/>
      <c r="BX523" s="42"/>
      <c r="BY523" s="42"/>
      <c r="BZ523" s="42"/>
      <c r="CA523" s="42"/>
      <c r="CB523" s="42"/>
      <c r="CC523" s="42"/>
      <c r="CD523" s="42"/>
      <c r="CE523" s="42"/>
      <c r="CF523" s="42"/>
      <c r="CG523" s="42"/>
      <c r="CH523" s="42"/>
      <c r="CI523" s="42"/>
      <c r="CJ523" s="42"/>
      <c r="CK523" s="42"/>
      <c r="CL523" s="42"/>
      <c r="CM523" s="42"/>
      <c r="CN523" s="42"/>
      <c r="CO523" s="42"/>
      <c r="CP523" s="42"/>
      <c r="CQ523" s="42"/>
      <c r="CR523" s="42"/>
      <c r="CS523" s="42"/>
      <c r="CT523" s="42"/>
      <c r="CU523" s="42"/>
      <c r="CV523" s="42"/>
      <c r="CW523" s="42"/>
      <c r="CX523" s="42"/>
      <c r="CY523" s="42"/>
      <c r="CZ523" s="42"/>
      <c r="DA523" s="42"/>
      <c r="DB523" s="42"/>
      <c r="DC523" s="42"/>
      <c r="DD523" s="42"/>
      <c r="DE523" s="42"/>
      <c r="DF523" s="42"/>
      <c r="DG523" s="42"/>
      <c r="DH523" s="42"/>
      <c r="DI523" s="42"/>
      <c r="DJ523" s="42"/>
      <c r="DK523" s="42"/>
      <c r="DL523" s="42"/>
      <c r="DM523" s="42"/>
      <c r="DN523" s="42"/>
      <c r="DO523" s="42"/>
      <c r="DP523" s="42"/>
      <c r="DQ523" s="42"/>
      <c r="DR523" s="42"/>
      <c r="DS523" s="42"/>
      <c r="DT523" s="42"/>
      <c r="DU523" s="42"/>
      <c r="DV523" s="42"/>
      <c r="DW523" s="42"/>
      <c r="DX523" s="42"/>
      <c r="DY523" s="42"/>
      <c r="DZ523" s="42"/>
      <c r="EA523" s="42"/>
      <c r="EB523" s="42"/>
      <c r="EC523" s="42"/>
      <c r="ED523" s="42"/>
      <c r="EE523" s="42"/>
      <c r="EF523" s="42"/>
      <c r="EG523" s="42"/>
      <c r="EH523" s="42"/>
      <c r="EI523" s="42"/>
      <c r="EJ523" s="42"/>
      <c r="EK523" s="42"/>
      <c r="EL523" s="42"/>
      <c r="EM523" s="42"/>
      <c r="EN523" s="42"/>
      <c r="EO523" s="42"/>
      <c r="EP523" s="42"/>
      <c r="EQ523" s="42"/>
      <c r="ER523" s="42"/>
      <c r="ES523" s="42"/>
      <c r="ET523" s="42"/>
      <c r="EU523" s="42"/>
      <c r="EV523" s="42"/>
      <c r="EW523" s="42"/>
      <c r="EX523" s="42"/>
      <c r="EY523" s="42"/>
      <c r="EZ523" s="42"/>
      <c r="FA523" s="42"/>
      <c r="FB523" s="42"/>
      <c r="FC523" s="42"/>
      <c r="FD523" s="42"/>
      <c r="FE523" s="42"/>
      <c r="FF523" s="42"/>
      <c r="FG523" s="42"/>
      <c r="FH523" s="42"/>
      <c r="FI523" s="42"/>
      <c r="FJ523" s="42"/>
      <c r="FK523" s="42"/>
      <c r="FL523" s="42"/>
      <c r="FM523" s="42"/>
      <c r="FN523" s="42"/>
      <c r="FO523" s="42"/>
      <c r="FP523" s="42"/>
      <c r="FQ523" s="42"/>
      <c r="FR523" s="42"/>
      <c r="FS523" s="42"/>
      <c r="FT523" s="42"/>
      <c r="FU523" s="42"/>
      <c r="FV523" s="42"/>
      <c r="FW523" s="42"/>
      <c r="FX523" s="42"/>
      <c r="FY523" s="42"/>
      <c r="FZ523" s="42"/>
      <c r="GA523" s="42"/>
      <c r="GB523" s="42"/>
      <c r="GC523" s="42"/>
      <c r="GD523" s="42"/>
      <c r="GE523" s="42"/>
      <c r="GF523" s="42"/>
      <c r="GG523" s="42"/>
      <c r="GH523" s="42"/>
      <c r="GI523" s="42"/>
      <c r="GJ523" s="42"/>
      <c r="GK523" s="42"/>
      <c r="GL523" s="42"/>
      <c r="GM523" s="42"/>
      <c r="GN523" s="42"/>
      <c r="GO523" s="42"/>
      <c r="GP523" s="42"/>
      <c r="GQ523" s="42"/>
      <c r="GR523" s="42"/>
      <c r="GS523" s="42"/>
      <c r="GT523" s="42"/>
      <c r="GU523" s="42"/>
      <c r="GV523" s="42"/>
      <c r="GW523" s="42"/>
      <c r="GX523" s="42"/>
      <c r="GY523" s="42"/>
    </row>
    <row r="524" spans="1:207" ht="15.75">
      <c r="A524" s="52"/>
      <c r="B524" s="42"/>
      <c r="C524" s="42"/>
      <c r="D524" s="42"/>
      <c r="E524" s="42"/>
      <c r="F524" s="44"/>
      <c r="G524" s="42"/>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c r="BI524" s="42"/>
      <c r="BJ524" s="42"/>
      <c r="BK524" s="42"/>
      <c r="BL524" s="42"/>
      <c r="BM524" s="42"/>
      <c r="BN524" s="42"/>
      <c r="BO524" s="42"/>
      <c r="BP524" s="42"/>
      <c r="BQ524" s="42"/>
      <c r="BR524" s="42"/>
      <c r="BS524" s="42"/>
      <c r="BT524" s="42"/>
      <c r="BU524" s="42"/>
      <c r="BV524" s="42"/>
      <c r="BW524" s="42"/>
      <c r="BX524" s="42"/>
      <c r="BY524" s="42"/>
      <c r="BZ524" s="42"/>
      <c r="CA524" s="42"/>
      <c r="CB524" s="42"/>
      <c r="CC524" s="42"/>
      <c r="CD524" s="42"/>
      <c r="CE524" s="42"/>
      <c r="CF524" s="42"/>
      <c r="CG524" s="42"/>
      <c r="CH524" s="42"/>
      <c r="CI524" s="42"/>
      <c r="CJ524" s="42"/>
      <c r="CK524" s="42"/>
      <c r="CL524" s="42"/>
      <c r="CM524" s="42"/>
      <c r="CN524" s="42"/>
      <c r="CO524" s="42"/>
      <c r="CP524" s="42"/>
      <c r="CQ524" s="42"/>
      <c r="CR524" s="42"/>
      <c r="CS524" s="42"/>
      <c r="CT524" s="42"/>
      <c r="CU524" s="42"/>
      <c r="CV524" s="42"/>
      <c r="CW524" s="42"/>
      <c r="CX524" s="42"/>
      <c r="CY524" s="42"/>
      <c r="CZ524" s="42"/>
      <c r="DA524" s="42"/>
      <c r="DB524" s="42"/>
      <c r="DC524" s="42"/>
      <c r="DD524" s="42"/>
      <c r="DE524" s="42"/>
      <c r="DF524" s="42"/>
      <c r="DG524" s="42"/>
      <c r="DH524" s="42"/>
      <c r="DI524" s="42"/>
      <c r="DJ524" s="42"/>
      <c r="DK524" s="42"/>
      <c r="DL524" s="42"/>
      <c r="DM524" s="42"/>
      <c r="DN524" s="42"/>
      <c r="DO524" s="42"/>
      <c r="DP524" s="42"/>
      <c r="DQ524" s="42"/>
      <c r="DR524" s="42"/>
      <c r="DS524" s="42"/>
      <c r="DT524" s="42"/>
      <c r="DU524" s="42"/>
      <c r="DV524" s="42"/>
      <c r="DW524" s="42"/>
      <c r="DX524" s="42"/>
      <c r="DY524" s="42"/>
      <c r="DZ524" s="42"/>
      <c r="EA524" s="42"/>
      <c r="EB524" s="42"/>
      <c r="EC524" s="42"/>
      <c r="ED524" s="42"/>
      <c r="EE524" s="42"/>
      <c r="EF524" s="42"/>
      <c r="EG524" s="42"/>
      <c r="EH524" s="42"/>
      <c r="EI524" s="42"/>
      <c r="EJ524" s="42"/>
      <c r="EK524" s="42"/>
      <c r="EL524" s="42"/>
      <c r="EM524" s="42"/>
      <c r="EN524" s="42"/>
      <c r="EO524" s="42"/>
      <c r="EP524" s="42"/>
      <c r="EQ524" s="42"/>
      <c r="ER524" s="42"/>
      <c r="ES524" s="42"/>
      <c r="ET524" s="42"/>
      <c r="EU524" s="42"/>
      <c r="EV524" s="42"/>
      <c r="EW524" s="42"/>
      <c r="EX524" s="42"/>
      <c r="EY524" s="42"/>
      <c r="EZ524" s="42"/>
      <c r="FA524" s="42"/>
      <c r="FB524" s="42"/>
      <c r="FC524" s="42"/>
      <c r="FD524" s="42"/>
      <c r="FE524" s="42"/>
      <c r="FF524" s="42"/>
      <c r="FG524" s="42"/>
      <c r="FH524" s="42"/>
      <c r="FI524" s="42"/>
      <c r="FJ524" s="42"/>
      <c r="FK524" s="42"/>
      <c r="FL524" s="42"/>
      <c r="FM524" s="42"/>
      <c r="FN524" s="42"/>
      <c r="FO524" s="42"/>
      <c r="FP524" s="42"/>
      <c r="FQ524" s="42"/>
      <c r="FR524" s="42"/>
      <c r="FS524" s="42"/>
      <c r="FT524" s="42"/>
      <c r="FU524" s="42"/>
      <c r="FV524" s="42"/>
      <c r="FW524" s="42"/>
      <c r="FX524" s="42"/>
      <c r="FY524" s="42"/>
      <c r="FZ524" s="42"/>
      <c r="GA524" s="42"/>
      <c r="GB524" s="42"/>
      <c r="GC524" s="42"/>
      <c r="GD524" s="42"/>
      <c r="GE524" s="42"/>
      <c r="GF524" s="42"/>
      <c r="GG524" s="42"/>
      <c r="GH524" s="42"/>
      <c r="GI524" s="42"/>
      <c r="GJ524" s="42"/>
      <c r="GK524" s="42"/>
      <c r="GL524" s="42"/>
      <c r="GM524" s="42"/>
      <c r="GN524" s="42"/>
      <c r="GO524" s="42"/>
      <c r="GP524" s="42"/>
      <c r="GQ524" s="42"/>
      <c r="GR524" s="42"/>
      <c r="GS524" s="42"/>
      <c r="GT524" s="42"/>
      <c r="GU524" s="42"/>
      <c r="GV524" s="42"/>
      <c r="GW524" s="42"/>
      <c r="GX524" s="42"/>
      <c r="GY524" s="42"/>
    </row>
    <row r="525" spans="1:207" ht="15.75">
      <c r="A525" s="52"/>
      <c r="B525" s="42"/>
      <c r="C525" s="42"/>
      <c r="D525" s="42"/>
      <c r="E525" s="42"/>
      <c r="F525" s="44"/>
      <c r="G525" s="42"/>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s="42"/>
      <c r="BM525" s="42"/>
      <c r="BN525" s="42"/>
      <c r="BO525" s="42"/>
      <c r="BP525" s="42"/>
      <c r="BQ525" s="42"/>
      <c r="BR525" s="42"/>
      <c r="BS525" s="42"/>
      <c r="BT525" s="42"/>
      <c r="BU525" s="42"/>
      <c r="BV525" s="42"/>
      <c r="BW525" s="42"/>
      <c r="BX525" s="42"/>
      <c r="BY525" s="42"/>
      <c r="BZ525" s="42"/>
      <c r="CA525" s="42"/>
      <c r="CB525" s="42"/>
      <c r="CC525" s="42"/>
      <c r="CD525" s="42"/>
      <c r="CE525" s="42"/>
      <c r="CF525" s="42"/>
      <c r="CG525" s="42"/>
      <c r="CH525" s="42"/>
      <c r="CI525" s="42"/>
      <c r="CJ525" s="42"/>
      <c r="CK525" s="42"/>
      <c r="CL525" s="42"/>
      <c r="CM525" s="42"/>
      <c r="CN525" s="42"/>
      <c r="CO525" s="42"/>
      <c r="CP525" s="42"/>
      <c r="CQ525" s="42"/>
      <c r="CR525" s="42"/>
      <c r="CS525" s="42"/>
      <c r="CT525" s="42"/>
      <c r="CU525" s="42"/>
      <c r="CV525" s="42"/>
      <c r="CW525" s="42"/>
      <c r="CX525" s="42"/>
      <c r="CY525" s="42"/>
      <c r="CZ525" s="42"/>
      <c r="DA525" s="42"/>
      <c r="DB525" s="42"/>
      <c r="DC525" s="42"/>
      <c r="DD525" s="42"/>
      <c r="DE525" s="42"/>
      <c r="DF525" s="42"/>
      <c r="DG525" s="42"/>
      <c r="DH525" s="42"/>
      <c r="DI525" s="42"/>
      <c r="DJ525" s="42"/>
      <c r="DK525" s="42"/>
      <c r="DL525" s="42"/>
      <c r="DM525" s="42"/>
      <c r="DN525" s="42"/>
      <c r="DO525" s="42"/>
      <c r="DP525" s="42"/>
      <c r="DQ525" s="42"/>
      <c r="DR525" s="42"/>
      <c r="DS525" s="42"/>
      <c r="DT525" s="42"/>
      <c r="DU525" s="42"/>
      <c r="DV525" s="42"/>
      <c r="DW525" s="42"/>
      <c r="DX525" s="42"/>
      <c r="DY525" s="42"/>
      <c r="DZ525" s="42"/>
      <c r="EA525" s="42"/>
      <c r="EB525" s="42"/>
      <c r="EC525" s="42"/>
      <c r="ED525" s="42"/>
      <c r="EE525" s="42"/>
      <c r="EF525" s="42"/>
      <c r="EG525" s="42"/>
      <c r="EH525" s="42"/>
      <c r="EI525" s="42"/>
      <c r="EJ525" s="42"/>
      <c r="EK525" s="42"/>
      <c r="EL525" s="42"/>
      <c r="EM525" s="42"/>
      <c r="EN525" s="42"/>
      <c r="EO525" s="42"/>
      <c r="EP525" s="42"/>
      <c r="EQ525" s="42"/>
      <c r="ER525" s="42"/>
      <c r="ES525" s="42"/>
      <c r="ET525" s="42"/>
      <c r="EU525" s="42"/>
      <c r="EV525" s="42"/>
      <c r="EW525" s="42"/>
      <c r="EX525" s="42"/>
      <c r="EY525" s="42"/>
      <c r="EZ525" s="42"/>
      <c r="FA525" s="42"/>
      <c r="FB525" s="42"/>
      <c r="FC525" s="42"/>
      <c r="FD525" s="42"/>
      <c r="FE525" s="42"/>
      <c r="FF525" s="42"/>
      <c r="FG525" s="42"/>
      <c r="FH525" s="42"/>
      <c r="FI525" s="42"/>
      <c r="FJ525" s="42"/>
      <c r="FK525" s="42"/>
      <c r="FL525" s="42"/>
      <c r="FM525" s="42"/>
      <c r="FN525" s="42"/>
      <c r="FO525" s="42"/>
      <c r="FP525" s="42"/>
      <c r="FQ525" s="42"/>
      <c r="FR525" s="42"/>
      <c r="FS525" s="42"/>
      <c r="FT525" s="42"/>
      <c r="FU525" s="42"/>
      <c r="FV525" s="42"/>
      <c r="FW525" s="42"/>
      <c r="FX525" s="42"/>
      <c r="FY525" s="42"/>
      <c r="FZ525" s="42"/>
      <c r="GA525" s="42"/>
      <c r="GB525" s="42"/>
      <c r="GC525" s="42"/>
      <c r="GD525" s="42"/>
      <c r="GE525" s="42"/>
      <c r="GF525" s="42"/>
      <c r="GG525" s="42"/>
      <c r="GH525" s="42"/>
      <c r="GI525" s="42"/>
      <c r="GJ525" s="42"/>
      <c r="GK525" s="42"/>
      <c r="GL525" s="42"/>
      <c r="GM525" s="42"/>
      <c r="GN525" s="42"/>
      <c r="GO525" s="42"/>
      <c r="GP525" s="42"/>
      <c r="GQ525" s="42"/>
      <c r="GR525" s="42"/>
      <c r="GS525" s="42"/>
      <c r="GT525" s="42"/>
      <c r="GU525" s="42"/>
      <c r="GV525" s="42"/>
      <c r="GW525" s="42"/>
      <c r="GX525" s="42"/>
      <c r="GY525" s="42"/>
    </row>
    <row r="526" spans="1:207" ht="15.75">
      <c r="A526" s="52"/>
      <c r="B526" s="42"/>
      <c r="C526" s="42"/>
      <c r="D526" s="42"/>
      <c r="E526" s="42"/>
      <c r="F526" s="44"/>
      <c r="G526" s="4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s="42"/>
      <c r="BM526" s="42"/>
      <c r="BN526" s="42"/>
      <c r="BO526" s="42"/>
      <c r="BP526" s="42"/>
      <c r="BQ526" s="42"/>
      <c r="BR526" s="42"/>
      <c r="BS526" s="42"/>
      <c r="BT526" s="42"/>
      <c r="BU526" s="42"/>
      <c r="BV526" s="42"/>
      <c r="BW526" s="42"/>
      <c r="BX526" s="42"/>
      <c r="BY526" s="42"/>
      <c r="BZ526" s="42"/>
      <c r="CA526" s="42"/>
      <c r="CB526" s="42"/>
      <c r="CC526" s="42"/>
      <c r="CD526" s="42"/>
      <c r="CE526" s="42"/>
      <c r="CF526" s="42"/>
      <c r="CG526" s="42"/>
      <c r="CH526" s="42"/>
      <c r="CI526" s="42"/>
      <c r="CJ526" s="42"/>
      <c r="CK526" s="42"/>
      <c r="CL526" s="42"/>
      <c r="CM526" s="42"/>
      <c r="CN526" s="42"/>
      <c r="CO526" s="42"/>
      <c r="CP526" s="42"/>
      <c r="CQ526" s="42"/>
      <c r="CR526" s="42"/>
      <c r="CS526" s="42"/>
      <c r="CT526" s="42"/>
      <c r="CU526" s="42"/>
      <c r="CV526" s="42"/>
      <c r="CW526" s="42"/>
      <c r="CX526" s="42"/>
      <c r="CY526" s="42"/>
      <c r="CZ526" s="42"/>
      <c r="DA526" s="42"/>
      <c r="DB526" s="42"/>
      <c r="DC526" s="42"/>
      <c r="DD526" s="42"/>
      <c r="DE526" s="42"/>
      <c r="DF526" s="42"/>
      <c r="DG526" s="42"/>
      <c r="DH526" s="42"/>
      <c r="DI526" s="42"/>
      <c r="DJ526" s="42"/>
      <c r="DK526" s="42"/>
      <c r="DL526" s="42"/>
      <c r="DM526" s="42"/>
      <c r="DN526" s="42"/>
      <c r="DO526" s="42"/>
      <c r="DP526" s="42"/>
      <c r="DQ526" s="42"/>
      <c r="DR526" s="42"/>
      <c r="DS526" s="42"/>
      <c r="DT526" s="42"/>
      <c r="DU526" s="42"/>
      <c r="DV526" s="42"/>
      <c r="DW526" s="42"/>
      <c r="DX526" s="42"/>
      <c r="DY526" s="42"/>
      <c r="DZ526" s="42"/>
      <c r="EA526" s="42"/>
      <c r="EB526" s="42"/>
      <c r="EC526" s="42"/>
      <c r="ED526" s="42"/>
      <c r="EE526" s="42"/>
      <c r="EF526" s="42"/>
      <c r="EG526" s="42"/>
      <c r="EH526" s="42"/>
      <c r="EI526" s="42"/>
      <c r="EJ526" s="42"/>
      <c r="EK526" s="42"/>
      <c r="EL526" s="42"/>
      <c r="EM526" s="42"/>
      <c r="EN526" s="42"/>
      <c r="EO526" s="42"/>
      <c r="EP526" s="42"/>
      <c r="EQ526" s="42"/>
      <c r="ER526" s="42"/>
      <c r="ES526" s="42"/>
      <c r="ET526" s="42"/>
      <c r="EU526" s="42"/>
      <c r="EV526" s="42"/>
      <c r="EW526" s="42"/>
      <c r="EX526" s="42"/>
      <c r="EY526" s="42"/>
      <c r="EZ526" s="42"/>
      <c r="FA526" s="42"/>
      <c r="FB526" s="42"/>
      <c r="FC526" s="42"/>
      <c r="FD526" s="42"/>
      <c r="FE526" s="42"/>
      <c r="FF526" s="42"/>
      <c r="FG526" s="42"/>
      <c r="FH526" s="42"/>
      <c r="FI526" s="42"/>
      <c r="FJ526" s="42"/>
      <c r="FK526" s="42"/>
      <c r="FL526" s="42"/>
      <c r="FM526" s="42"/>
      <c r="FN526" s="42"/>
      <c r="FO526" s="42"/>
      <c r="FP526" s="42"/>
      <c r="FQ526" s="42"/>
      <c r="FR526" s="42"/>
      <c r="FS526" s="42"/>
      <c r="FT526" s="42"/>
      <c r="FU526" s="42"/>
      <c r="FV526" s="42"/>
      <c r="FW526" s="42"/>
      <c r="FX526" s="42"/>
      <c r="FY526" s="42"/>
      <c r="FZ526" s="42"/>
      <c r="GA526" s="42"/>
      <c r="GB526" s="42"/>
      <c r="GC526" s="42"/>
      <c r="GD526" s="42"/>
      <c r="GE526" s="42"/>
      <c r="GF526" s="42"/>
      <c r="GG526" s="42"/>
      <c r="GH526" s="42"/>
      <c r="GI526" s="42"/>
      <c r="GJ526" s="42"/>
      <c r="GK526" s="42"/>
      <c r="GL526" s="42"/>
      <c r="GM526" s="42"/>
      <c r="GN526" s="42"/>
      <c r="GO526" s="42"/>
      <c r="GP526" s="42"/>
      <c r="GQ526" s="42"/>
      <c r="GR526" s="42"/>
      <c r="GS526" s="42"/>
      <c r="GT526" s="42"/>
      <c r="GU526" s="42"/>
      <c r="GV526" s="42"/>
      <c r="GW526" s="42"/>
      <c r="GX526" s="42"/>
      <c r="GY526" s="42"/>
    </row>
    <row r="527" spans="1:207" ht="15.75">
      <c r="A527" s="52"/>
      <c r="B527" s="42"/>
      <c r="C527" s="42"/>
      <c r="D527" s="42"/>
      <c r="E527" s="42"/>
      <c r="F527" s="44"/>
      <c r="G527" s="42"/>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s="42"/>
      <c r="BM527" s="42"/>
      <c r="BN527" s="42"/>
      <c r="BO527" s="42"/>
      <c r="BP527" s="42"/>
      <c r="BQ527" s="42"/>
      <c r="BR527" s="42"/>
      <c r="BS527" s="42"/>
      <c r="BT527" s="42"/>
      <c r="BU527" s="42"/>
      <c r="BV527" s="42"/>
      <c r="BW527" s="42"/>
      <c r="BX527" s="42"/>
      <c r="BY527" s="42"/>
      <c r="BZ527" s="42"/>
      <c r="CA527" s="42"/>
      <c r="CB527" s="42"/>
      <c r="CC527" s="42"/>
      <c r="CD527" s="42"/>
      <c r="CE527" s="42"/>
      <c r="CF527" s="42"/>
      <c r="CG527" s="42"/>
      <c r="CH527" s="42"/>
      <c r="CI527" s="42"/>
      <c r="CJ527" s="42"/>
      <c r="CK527" s="42"/>
      <c r="CL527" s="42"/>
      <c r="CM527" s="42"/>
      <c r="CN527" s="42"/>
      <c r="CO527" s="42"/>
      <c r="CP527" s="42"/>
      <c r="CQ527" s="42"/>
      <c r="CR527" s="42"/>
      <c r="CS527" s="42"/>
      <c r="CT527" s="42"/>
      <c r="CU527" s="42"/>
      <c r="CV527" s="42"/>
      <c r="CW527" s="42"/>
      <c r="CX527" s="42"/>
      <c r="CY527" s="42"/>
      <c r="CZ527" s="42"/>
      <c r="DA527" s="42"/>
      <c r="DB527" s="42"/>
      <c r="DC527" s="42"/>
      <c r="DD527" s="42"/>
      <c r="DE527" s="42"/>
      <c r="DF527" s="42"/>
      <c r="DG527" s="42"/>
      <c r="DH527" s="42"/>
      <c r="DI527" s="42"/>
      <c r="DJ527" s="42"/>
      <c r="DK527" s="42"/>
      <c r="DL527" s="42"/>
      <c r="DM527" s="42"/>
      <c r="DN527" s="42"/>
      <c r="DO527" s="42"/>
      <c r="DP527" s="42"/>
      <c r="DQ527" s="42"/>
      <c r="DR527" s="42"/>
      <c r="DS527" s="42"/>
      <c r="DT527" s="42"/>
      <c r="DU527" s="42"/>
      <c r="DV527" s="42"/>
      <c r="DW527" s="42"/>
      <c r="DX527" s="42"/>
      <c r="DY527" s="42"/>
      <c r="DZ527" s="42"/>
      <c r="EA527" s="42"/>
      <c r="EB527" s="42"/>
      <c r="EC527" s="42"/>
      <c r="ED527" s="42"/>
      <c r="EE527" s="42"/>
      <c r="EF527" s="42"/>
      <c r="EG527" s="42"/>
      <c r="EH527" s="42"/>
      <c r="EI527" s="42"/>
      <c r="EJ527" s="42"/>
      <c r="EK527" s="42"/>
      <c r="EL527" s="42"/>
      <c r="EM527" s="42"/>
      <c r="EN527" s="42"/>
      <c r="EO527" s="42"/>
      <c r="EP527" s="42"/>
      <c r="EQ527" s="42"/>
      <c r="ER527" s="42"/>
      <c r="ES527" s="42"/>
      <c r="ET527" s="42"/>
      <c r="EU527" s="42"/>
      <c r="EV527" s="42"/>
      <c r="EW527" s="42"/>
      <c r="EX527" s="42"/>
      <c r="EY527" s="42"/>
      <c r="EZ527" s="42"/>
      <c r="FA527" s="42"/>
      <c r="FB527" s="42"/>
      <c r="FC527" s="42"/>
      <c r="FD527" s="42"/>
      <c r="FE527" s="42"/>
      <c r="FF527" s="42"/>
      <c r="FG527" s="42"/>
      <c r="FH527" s="42"/>
      <c r="FI527" s="42"/>
      <c r="FJ527" s="42"/>
      <c r="FK527" s="42"/>
      <c r="FL527" s="42"/>
      <c r="FM527" s="42"/>
      <c r="FN527" s="42"/>
      <c r="FO527" s="42"/>
      <c r="FP527" s="42"/>
      <c r="FQ527" s="42"/>
      <c r="FR527" s="42"/>
      <c r="FS527" s="42"/>
      <c r="FT527" s="42"/>
      <c r="FU527" s="42"/>
      <c r="FV527" s="42"/>
      <c r="FW527" s="42"/>
      <c r="FX527" s="42"/>
      <c r="FY527" s="42"/>
      <c r="FZ527" s="42"/>
      <c r="GA527" s="42"/>
      <c r="GB527" s="42"/>
      <c r="GC527" s="42"/>
      <c r="GD527" s="42"/>
      <c r="GE527" s="42"/>
      <c r="GF527" s="42"/>
      <c r="GG527" s="42"/>
      <c r="GH527" s="42"/>
      <c r="GI527" s="42"/>
      <c r="GJ527" s="42"/>
      <c r="GK527" s="42"/>
      <c r="GL527" s="42"/>
      <c r="GM527" s="42"/>
      <c r="GN527" s="42"/>
      <c r="GO527" s="42"/>
      <c r="GP527" s="42"/>
      <c r="GQ527" s="42"/>
      <c r="GR527" s="42"/>
      <c r="GS527" s="42"/>
      <c r="GT527" s="42"/>
      <c r="GU527" s="42"/>
      <c r="GV527" s="42"/>
      <c r="GW527" s="42"/>
      <c r="GX527" s="42"/>
      <c r="GY527" s="42"/>
    </row>
    <row r="528" spans="1:207" ht="15.75">
      <c r="A528" s="52"/>
      <c r="B528" s="42"/>
      <c r="C528" s="42"/>
      <c r="D528" s="42"/>
      <c r="E528" s="42"/>
      <c r="F528" s="44"/>
      <c r="G528" s="42"/>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c r="AR528" s="42"/>
      <c r="AS528" s="42"/>
      <c r="AT528" s="42"/>
      <c r="AU528" s="42"/>
      <c r="AV528" s="42"/>
      <c r="AW528" s="42"/>
      <c r="AX528" s="42"/>
      <c r="AY528" s="42"/>
      <c r="AZ528" s="42"/>
      <c r="BA528" s="42"/>
      <c r="BB528" s="42"/>
      <c r="BC528" s="42"/>
      <c r="BD528" s="42"/>
      <c r="BE528" s="42"/>
      <c r="BF528" s="42"/>
      <c r="BG528" s="42"/>
      <c r="BH528" s="42"/>
      <c r="BI528" s="42"/>
      <c r="BJ528" s="42"/>
      <c r="BK528" s="42"/>
      <c r="BL528" s="42"/>
      <c r="BM528" s="42"/>
      <c r="BN528" s="42"/>
      <c r="BO528" s="42"/>
      <c r="BP528" s="42"/>
      <c r="BQ528" s="42"/>
      <c r="BR528" s="42"/>
      <c r="BS528" s="42"/>
      <c r="BT528" s="42"/>
      <c r="BU528" s="42"/>
      <c r="BV528" s="42"/>
      <c r="BW528" s="42"/>
      <c r="BX528" s="42"/>
      <c r="BY528" s="42"/>
      <c r="BZ528" s="42"/>
      <c r="CA528" s="42"/>
      <c r="CB528" s="42"/>
      <c r="CC528" s="42"/>
      <c r="CD528" s="42"/>
      <c r="CE528" s="42"/>
      <c r="CF528" s="42"/>
      <c r="CG528" s="42"/>
      <c r="CH528" s="42"/>
      <c r="CI528" s="42"/>
      <c r="CJ528" s="42"/>
      <c r="CK528" s="42"/>
      <c r="CL528" s="42"/>
      <c r="CM528" s="42"/>
      <c r="CN528" s="42"/>
      <c r="CO528" s="42"/>
      <c r="CP528" s="42"/>
      <c r="CQ528" s="42"/>
      <c r="CR528" s="42"/>
      <c r="CS528" s="42"/>
      <c r="CT528" s="42"/>
      <c r="CU528" s="42"/>
      <c r="CV528" s="42"/>
      <c r="CW528" s="42"/>
      <c r="CX528" s="42"/>
      <c r="CY528" s="42"/>
      <c r="CZ528" s="42"/>
      <c r="DA528" s="42"/>
      <c r="DB528" s="42"/>
      <c r="DC528" s="42"/>
      <c r="DD528" s="42"/>
      <c r="DE528" s="42"/>
      <c r="DF528" s="42"/>
      <c r="DG528" s="42"/>
      <c r="DH528" s="42"/>
      <c r="DI528" s="42"/>
      <c r="DJ528" s="42"/>
      <c r="DK528" s="42"/>
      <c r="DL528" s="42"/>
      <c r="DM528" s="42"/>
      <c r="DN528" s="42"/>
      <c r="DO528" s="42"/>
      <c r="DP528" s="42"/>
      <c r="DQ528" s="42"/>
      <c r="DR528" s="42"/>
      <c r="DS528" s="42"/>
      <c r="DT528" s="42"/>
      <c r="DU528" s="42"/>
      <c r="DV528" s="42"/>
      <c r="DW528" s="42"/>
      <c r="DX528" s="42"/>
      <c r="DY528" s="42"/>
      <c r="DZ528" s="42"/>
      <c r="EA528" s="42"/>
      <c r="EB528" s="42"/>
      <c r="EC528" s="42"/>
      <c r="ED528" s="42"/>
      <c r="EE528" s="42"/>
      <c r="EF528" s="42"/>
      <c r="EG528" s="42"/>
      <c r="EH528" s="42"/>
      <c r="EI528" s="42"/>
      <c r="EJ528" s="42"/>
      <c r="EK528" s="42"/>
      <c r="EL528" s="42"/>
      <c r="EM528" s="42"/>
      <c r="EN528" s="42"/>
      <c r="EO528" s="42"/>
      <c r="EP528" s="42"/>
      <c r="EQ528" s="42"/>
      <c r="ER528" s="42"/>
      <c r="ES528" s="42"/>
      <c r="ET528" s="42"/>
      <c r="EU528" s="42"/>
      <c r="EV528" s="42"/>
      <c r="EW528" s="42"/>
      <c r="EX528" s="42"/>
      <c r="EY528" s="42"/>
      <c r="EZ528" s="42"/>
      <c r="FA528" s="42"/>
      <c r="FB528" s="42"/>
      <c r="FC528" s="42"/>
      <c r="FD528" s="42"/>
      <c r="FE528" s="42"/>
      <c r="FF528" s="42"/>
      <c r="FG528" s="42"/>
      <c r="FH528" s="42"/>
      <c r="FI528" s="42"/>
      <c r="FJ528" s="42"/>
      <c r="FK528" s="42"/>
      <c r="FL528" s="42"/>
      <c r="FM528" s="42"/>
      <c r="FN528" s="42"/>
      <c r="FO528" s="42"/>
      <c r="FP528" s="42"/>
      <c r="FQ528" s="42"/>
      <c r="FR528" s="42"/>
      <c r="FS528" s="42"/>
      <c r="FT528" s="42"/>
      <c r="FU528" s="42"/>
      <c r="FV528" s="42"/>
      <c r="FW528" s="42"/>
      <c r="FX528" s="42"/>
      <c r="FY528" s="42"/>
      <c r="FZ528" s="42"/>
      <c r="GA528" s="42"/>
      <c r="GB528" s="42"/>
      <c r="GC528" s="42"/>
      <c r="GD528" s="42"/>
      <c r="GE528" s="42"/>
      <c r="GF528" s="42"/>
      <c r="GG528" s="42"/>
      <c r="GH528" s="42"/>
      <c r="GI528" s="42"/>
      <c r="GJ528" s="42"/>
      <c r="GK528" s="42"/>
      <c r="GL528" s="42"/>
      <c r="GM528" s="42"/>
      <c r="GN528" s="42"/>
      <c r="GO528" s="42"/>
      <c r="GP528" s="42"/>
      <c r="GQ528" s="42"/>
      <c r="GR528" s="42"/>
      <c r="GS528" s="42"/>
      <c r="GT528" s="42"/>
      <c r="GU528" s="42"/>
      <c r="GV528" s="42"/>
      <c r="GW528" s="42"/>
      <c r="GX528" s="42"/>
      <c r="GY528" s="42"/>
    </row>
    <row r="529" spans="1:207" ht="15.75">
      <c r="A529" s="52"/>
      <c r="B529" s="42"/>
      <c r="C529" s="42"/>
      <c r="D529" s="42"/>
      <c r="E529" s="42"/>
      <c r="F529" s="44"/>
      <c r="G529" s="42"/>
      <c r="H529" s="42"/>
      <c r="I529" s="42"/>
      <c r="J529" s="42"/>
      <c r="K529" s="42"/>
      <c r="L529" s="42"/>
      <c r="M529" s="42"/>
      <c r="N529" s="42"/>
      <c r="O529" s="42"/>
      <c r="P529" s="42"/>
      <c r="Q529" s="42"/>
      <c r="R529" s="42"/>
      <c r="S529" s="42"/>
      <c r="T529" s="42"/>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s="42"/>
      <c r="BM529" s="42"/>
      <c r="BN529" s="42"/>
      <c r="BO529" s="42"/>
      <c r="BP529" s="42"/>
      <c r="BQ529" s="42"/>
      <c r="BR529" s="42"/>
      <c r="BS529" s="42"/>
      <c r="BT529" s="42"/>
      <c r="BU529" s="42"/>
      <c r="BV529" s="42"/>
      <c r="BW529" s="42"/>
      <c r="BX529" s="42"/>
      <c r="BY529" s="42"/>
      <c r="BZ529" s="42"/>
      <c r="CA529" s="42"/>
      <c r="CB529" s="42"/>
      <c r="CC529" s="42"/>
      <c r="CD529" s="42"/>
      <c r="CE529" s="42"/>
      <c r="CF529" s="42"/>
      <c r="CG529" s="42"/>
      <c r="CH529" s="42"/>
      <c r="CI529" s="42"/>
      <c r="CJ529" s="42"/>
      <c r="CK529" s="42"/>
      <c r="CL529" s="42"/>
      <c r="CM529" s="42"/>
      <c r="CN529" s="42"/>
      <c r="CO529" s="42"/>
      <c r="CP529" s="42"/>
      <c r="CQ529" s="42"/>
      <c r="CR529" s="42"/>
      <c r="CS529" s="42"/>
      <c r="CT529" s="42"/>
      <c r="CU529" s="42"/>
      <c r="CV529" s="42"/>
      <c r="CW529" s="42"/>
      <c r="CX529" s="42"/>
      <c r="CY529" s="42"/>
      <c r="CZ529" s="42"/>
      <c r="DA529" s="42"/>
      <c r="DB529" s="42"/>
      <c r="DC529" s="42"/>
      <c r="DD529" s="42"/>
      <c r="DE529" s="42"/>
      <c r="DF529" s="42"/>
      <c r="DG529" s="42"/>
      <c r="DH529" s="42"/>
      <c r="DI529" s="42"/>
      <c r="DJ529" s="42"/>
      <c r="DK529" s="42"/>
      <c r="DL529" s="42"/>
      <c r="DM529" s="42"/>
      <c r="DN529" s="42"/>
      <c r="DO529" s="42"/>
      <c r="DP529" s="42"/>
      <c r="DQ529" s="42"/>
      <c r="DR529" s="42"/>
      <c r="DS529" s="42"/>
      <c r="DT529" s="42"/>
      <c r="DU529" s="42"/>
      <c r="DV529" s="42"/>
      <c r="DW529" s="42"/>
      <c r="DX529" s="42"/>
      <c r="DY529" s="42"/>
      <c r="DZ529" s="42"/>
      <c r="EA529" s="42"/>
      <c r="EB529" s="42"/>
      <c r="EC529" s="42"/>
      <c r="ED529" s="42"/>
      <c r="EE529" s="42"/>
      <c r="EF529" s="42"/>
      <c r="EG529" s="42"/>
      <c r="EH529" s="42"/>
      <c r="EI529" s="42"/>
      <c r="EJ529" s="42"/>
      <c r="EK529" s="42"/>
      <c r="EL529" s="42"/>
      <c r="EM529" s="42"/>
      <c r="EN529" s="42"/>
      <c r="EO529" s="42"/>
      <c r="EP529" s="42"/>
      <c r="EQ529" s="42"/>
      <c r="ER529" s="42"/>
      <c r="ES529" s="42"/>
      <c r="ET529" s="42"/>
      <c r="EU529" s="42"/>
      <c r="EV529" s="42"/>
      <c r="EW529" s="42"/>
      <c r="EX529" s="42"/>
      <c r="EY529" s="42"/>
      <c r="EZ529" s="42"/>
      <c r="FA529" s="42"/>
      <c r="FB529" s="42"/>
      <c r="FC529" s="42"/>
      <c r="FD529" s="42"/>
      <c r="FE529" s="42"/>
      <c r="FF529" s="42"/>
      <c r="FG529" s="42"/>
      <c r="FH529" s="42"/>
      <c r="FI529" s="42"/>
      <c r="FJ529" s="42"/>
      <c r="FK529" s="42"/>
      <c r="FL529" s="42"/>
      <c r="FM529" s="42"/>
      <c r="FN529" s="42"/>
      <c r="FO529" s="42"/>
      <c r="FP529" s="42"/>
      <c r="FQ529" s="42"/>
      <c r="FR529" s="42"/>
      <c r="FS529" s="42"/>
      <c r="FT529" s="42"/>
      <c r="FU529" s="42"/>
      <c r="FV529" s="42"/>
      <c r="FW529" s="42"/>
      <c r="FX529" s="42"/>
      <c r="FY529" s="42"/>
      <c r="FZ529" s="42"/>
      <c r="GA529" s="42"/>
      <c r="GB529" s="42"/>
      <c r="GC529" s="42"/>
      <c r="GD529" s="42"/>
      <c r="GE529" s="42"/>
      <c r="GF529" s="42"/>
      <c r="GG529" s="42"/>
      <c r="GH529" s="42"/>
      <c r="GI529" s="42"/>
      <c r="GJ529" s="42"/>
      <c r="GK529" s="42"/>
      <c r="GL529" s="42"/>
      <c r="GM529" s="42"/>
      <c r="GN529" s="42"/>
      <c r="GO529" s="42"/>
      <c r="GP529" s="42"/>
      <c r="GQ529" s="42"/>
      <c r="GR529" s="42"/>
      <c r="GS529" s="42"/>
      <c r="GT529" s="42"/>
      <c r="GU529" s="42"/>
      <c r="GV529" s="42"/>
      <c r="GW529" s="42"/>
      <c r="GX529" s="42"/>
      <c r="GY529" s="42"/>
    </row>
    <row r="530" spans="1:207" ht="15.75">
      <c r="A530" s="52"/>
      <c r="B530" s="42"/>
      <c r="C530" s="42"/>
      <c r="D530" s="42"/>
      <c r="E530" s="42"/>
      <c r="F530" s="44"/>
      <c r="G530" s="42"/>
      <c r="H530" s="42"/>
      <c r="I530" s="42"/>
      <c r="J530" s="42"/>
      <c r="K530" s="42"/>
      <c r="L530" s="42"/>
      <c r="M530" s="42"/>
      <c r="N530" s="42"/>
      <c r="O530" s="42"/>
      <c r="P530" s="42"/>
      <c r="Q530" s="42"/>
      <c r="R530" s="42"/>
      <c r="S530" s="42"/>
      <c r="T530" s="42"/>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s="42"/>
      <c r="BM530" s="42"/>
      <c r="BN530" s="42"/>
      <c r="BO530" s="42"/>
      <c r="BP530" s="42"/>
      <c r="BQ530" s="42"/>
      <c r="BR530" s="42"/>
      <c r="BS530" s="42"/>
      <c r="BT530" s="42"/>
      <c r="BU530" s="42"/>
      <c r="BV530" s="42"/>
      <c r="BW530" s="42"/>
      <c r="BX530" s="42"/>
      <c r="BY530" s="42"/>
      <c r="BZ530" s="42"/>
      <c r="CA530" s="42"/>
      <c r="CB530" s="42"/>
      <c r="CC530" s="42"/>
      <c r="CD530" s="42"/>
      <c r="CE530" s="42"/>
      <c r="CF530" s="42"/>
      <c r="CG530" s="42"/>
      <c r="CH530" s="42"/>
      <c r="CI530" s="42"/>
      <c r="CJ530" s="42"/>
      <c r="CK530" s="42"/>
      <c r="CL530" s="42"/>
      <c r="CM530" s="42"/>
      <c r="CN530" s="42"/>
      <c r="CO530" s="42"/>
      <c r="CP530" s="42"/>
      <c r="CQ530" s="42"/>
      <c r="CR530" s="42"/>
      <c r="CS530" s="42"/>
      <c r="CT530" s="42"/>
      <c r="CU530" s="42"/>
      <c r="CV530" s="42"/>
      <c r="CW530" s="42"/>
      <c r="CX530" s="42"/>
      <c r="CY530" s="42"/>
      <c r="CZ530" s="42"/>
      <c r="DA530" s="42"/>
      <c r="DB530" s="42"/>
      <c r="DC530" s="42"/>
      <c r="DD530" s="42"/>
      <c r="DE530" s="42"/>
      <c r="DF530" s="42"/>
      <c r="DG530" s="42"/>
      <c r="DH530" s="42"/>
      <c r="DI530" s="42"/>
      <c r="DJ530" s="42"/>
      <c r="DK530" s="42"/>
      <c r="DL530" s="42"/>
      <c r="DM530" s="42"/>
      <c r="DN530" s="42"/>
      <c r="DO530" s="42"/>
      <c r="DP530" s="42"/>
      <c r="DQ530" s="42"/>
      <c r="DR530" s="42"/>
      <c r="DS530" s="42"/>
      <c r="DT530" s="42"/>
      <c r="DU530" s="42"/>
      <c r="DV530" s="42"/>
      <c r="DW530" s="42"/>
      <c r="DX530" s="42"/>
      <c r="DY530" s="42"/>
      <c r="DZ530" s="42"/>
      <c r="EA530" s="42"/>
      <c r="EB530" s="42"/>
      <c r="EC530" s="42"/>
      <c r="ED530" s="42"/>
      <c r="EE530" s="42"/>
      <c r="EF530" s="42"/>
      <c r="EG530" s="42"/>
      <c r="EH530" s="42"/>
      <c r="EI530" s="42"/>
      <c r="EJ530" s="42"/>
      <c r="EK530" s="42"/>
      <c r="EL530" s="42"/>
      <c r="EM530" s="42"/>
      <c r="EN530" s="42"/>
      <c r="EO530" s="42"/>
      <c r="EP530" s="42"/>
      <c r="EQ530" s="42"/>
      <c r="ER530" s="42"/>
      <c r="ES530" s="42"/>
      <c r="ET530" s="42"/>
      <c r="EU530" s="42"/>
      <c r="EV530" s="42"/>
      <c r="EW530" s="42"/>
      <c r="EX530" s="42"/>
      <c r="EY530" s="42"/>
      <c r="EZ530" s="42"/>
      <c r="FA530" s="42"/>
      <c r="FB530" s="42"/>
      <c r="FC530" s="42"/>
      <c r="FD530" s="42"/>
      <c r="FE530" s="42"/>
      <c r="FF530" s="42"/>
      <c r="FG530" s="42"/>
      <c r="FH530" s="42"/>
      <c r="FI530" s="42"/>
      <c r="FJ530" s="42"/>
      <c r="FK530" s="42"/>
      <c r="FL530" s="42"/>
      <c r="FM530" s="42"/>
      <c r="FN530" s="42"/>
      <c r="FO530" s="42"/>
      <c r="FP530" s="42"/>
      <c r="FQ530" s="42"/>
      <c r="FR530" s="42"/>
      <c r="FS530" s="42"/>
      <c r="FT530" s="42"/>
      <c r="FU530" s="42"/>
      <c r="FV530" s="42"/>
      <c r="FW530" s="42"/>
      <c r="FX530" s="42"/>
      <c r="FY530" s="42"/>
      <c r="FZ530" s="42"/>
      <c r="GA530" s="42"/>
      <c r="GB530" s="42"/>
      <c r="GC530" s="42"/>
      <c r="GD530" s="42"/>
      <c r="GE530" s="42"/>
      <c r="GF530" s="42"/>
      <c r="GG530" s="42"/>
      <c r="GH530" s="42"/>
      <c r="GI530" s="42"/>
      <c r="GJ530" s="42"/>
      <c r="GK530" s="42"/>
      <c r="GL530" s="42"/>
      <c r="GM530" s="42"/>
      <c r="GN530" s="42"/>
      <c r="GO530" s="42"/>
      <c r="GP530" s="42"/>
      <c r="GQ530" s="42"/>
      <c r="GR530" s="42"/>
      <c r="GS530" s="42"/>
      <c r="GT530" s="42"/>
      <c r="GU530" s="42"/>
      <c r="GV530" s="42"/>
      <c r="GW530" s="42"/>
      <c r="GX530" s="42"/>
      <c r="GY530" s="42"/>
    </row>
    <row r="531" spans="1:207" ht="15.75">
      <c r="A531" s="52"/>
      <c r="B531" s="42"/>
      <c r="C531" s="42"/>
      <c r="D531" s="42"/>
      <c r="E531" s="42"/>
      <c r="F531" s="44"/>
      <c r="G531" s="42"/>
      <c r="H531" s="42"/>
      <c r="I531" s="42"/>
      <c r="J531" s="42"/>
      <c r="K531" s="42"/>
      <c r="L531" s="42"/>
      <c r="M531" s="42"/>
      <c r="N531" s="42"/>
      <c r="O531" s="42"/>
      <c r="P531" s="42"/>
      <c r="Q531" s="42"/>
      <c r="R531" s="42"/>
      <c r="S531" s="42"/>
      <c r="T531" s="42"/>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s="42"/>
      <c r="BM531" s="42"/>
      <c r="BN531" s="42"/>
      <c r="BO531" s="42"/>
      <c r="BP531" s="42"/>
      <c r="BQ531" s="42"/>
      <c r="BR531" s="42"/>
      <c r="BS531" s="42"/>
      <c r="BT531" s="42"/>
      <c r="BU531" s="42"/>
      <c r="BV531" s="42"/>
      <c r="BW531" s="42"/>
      <c r="BX531" s="42"/>
      <c r="BY531" s="42"/>
      <c r="BZ531" s="42"/>
      <c r="CA531" s="42"/>
      <c r="CB531" s="42"/>
      <c r="CC531" s="42"/>
      <c r="CD531" s="42"/>
      <c r="CE531" s="42"/>
      <c r="CF531" s="42"/>
      <c r="CG531" s="42"/>
      <c r="CH531" s="42"/>
      <c r="CI531" s="42"/>
      <c r="CJ531" s="42"/>
      <c r="CK531" s="42"/>
      <c r="CL531" s="42"/>
      <c r="CM531" s="42"/>
      <c r="CN531" s="42"/>
      <c r="CO531" s="42"/>
      <c r="CP531" s="42"/>
      <c r="CQ531" s="42"/>
      <c r="CR531" s="42"/>
      <c r="CS531" s="42"/>
      <c r="CT531" s="42"/>
      <c r="CU531" s="42"/>
      <c r="CV531" s="42"/>
      <c r="CW531" s="42"/>
      <c r="CX531" s="42"/>
      <c r="CY531" s="42"/>
      <c r="CZ531" s="42"/>
      <c r="DA531" s="42"/>
      <c r="DB531" s="42"/>
      <c r="DC531" s="42"/>
      <c r="DD531" s="42"/>
      <c r="DE531" s="42"/>
      <c r="DF531" s="42"/>
      <c r="DG531" s="42"/>
      <c r="DH531" s="42"/>
      <c r="DI531" s="42"/>
      <c r="DJ531" s="42"/>
      <c r="DK531" s="42"/>
      <c r="DL531" s="42"/>
      <c r="DM531" s="42"/>
      <c r="DN531" s="42"/>
      <c r="DO531" s="42"/>
      <c r="DP531" s="42"/>
      <c r="DQ531" s="42"/>
      <c r="DR531" s="42"/>
      <c r="DS531" s="42"/>
      <c r="DT531" s="42"/>
      <c r="DU531" s="42"/>
      <c r="DV531" s="42"/>
      <c r="DW531" s="42"/>
      <c r="DX531" s="42"/>
      <c r="DY531" s="42"/>
      <c r="DZ531" s="42"/>
      <c r="EA531" s="42"/>
      <c r="EB531" s="42"/>
      <c r="EC531" s="42"/>
      <c r="ED531" s="42"/>
      <c r="EE531" s="42"/>
      <c r="EF531" s="42"/>
      <c r="EG531" s="42"/>
      <c r="EH531" s="42"/>
      <c r="EI531" s="42"/>
      <c r="EJ531" s="42"/>
      <c r="EK531" s="42"/>
      <c r="EL531" s="42"/>
      <c r="EM531" s="42"/>
      <c r="EN531" s="42"/>
      <c r="EO531" s="42"/>
      <c r="EP531" s="42"/>
      <c r="EQ531" s="42"/>
      <c r="ER531" s="42"/>
      <c r="ES531" s="42"/>
      <c r="ET531" s="42"/>
      <c r="EU531" s="42"/>
      <c r="EV531" s="42"/>
      <c r="EW531" s="42"/>
      <c r="EX531" s="42"/>
      <c r="EY531" s="42"/>
      <c r="EZ531" s="42"/>
      <c r="FA531" s="42"/>
      <c r="FB531" s="42"/>
      <c r="FC531" s="42"/>
      <c r="FD531" s="42"/>
      <c r="FE531" s="42"/>
      <c r="FF531" s="42"/>
      <c r="FG531" s="42"/>
      <c r="FH531" s="42"/>
      <c r="FI531" s="42"/>
      <c r="FJ531" s="42"/>
      <c r="FK531" s="42"/>
      <c r="FL531" s="42"/>
      <c r="FM531" s="42"/>
      <c r="FN531" s="42"/>
      <c r="FO531" s="42"/>
      <c r="FP531" s="42"/>
      <c r="FQ531" s="42"/>
      <c r="FR531" s="42"/>
      <c r="FS531" s="42"/>
      <c r="FT531" s="42"/>
      <c r="FU531" s="42"/>
      <c r="FV531" s="42"/>
      <c r="FW531" s="42"/>
      <c r="FX531" s="42"/>
      <c r="FY531" s="42"/>
      <c r="FZ531" s="42"/>
      <c r="GA531" s="42"/>
      <c r="GB531" s="42"/>
      <c r="GC531" s="42"/>
      <c r="GD531" s="42"/>
      <c r="GE531" s="42"/>
      <c r="GF531" s="42"/>
      <c r="GG531" s="42"/>
      <c r="GH531" s="42"/>
      <c r="GI531" s="42"/>
      <c r="GJ531" s="42"/>
      <c r="GK531" s="42"/>
      <c r="GL531" s="42"/>
      <c r="GM531" s="42"/>
      <c r="GN531" s="42"/>
      <c r="GO531" s="42"/>
      <c r="GP531" s="42"/>
      <c r="GQ531" s="42"/>
      <c r="GR531" s="42"/>
      <c r="GS531" s="42"/>
      <c r="GT531" s="42"/>
      <c r="GU531" s="42"/>
      <c r="GV531" s="42"/>
      <c r="GW531" s="42"/>
      <c r="GX531" s="42"/>
      <c r="GY531" s="42"/>
    </row>
    <row r="532" spans="1:207" ht="15.75">
      <c r="A532" s="52"/>
      <c r="B532" s="42"/>
      <c r="C532" s="42"/>
      <c r="D532" s="42"/>
      <c r="E532" s="42"/>
      <c r="F532" s="44"/>
      <c r="G532" s="42"/>
      <c r="H532" s="42"/>
      <c r="I532" s="42"/>
      <c r="J532" s="42"/>
      <c r="K532" s="42"/>
      <c r="L532" s="42"/>
      <c r="M532" s="42"/>
      <c r="N532" s="42"/>
      <c r="O532" s="42"/>
      <c r="P532" s="42"/>
      <c r="Q532" s="42"/>
      <c r="R532" s="42"/>
      <c r="S532" s="42"/>
      <c r="T532" s="42"/>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c r="AR532" s="42"/>
      <c r="AS532" s="42"/>
      <c r="AT532" s="42"/>
      <c r="AU532" s="42"/>
      <c r="AV532" s="42"/>
      <c r="AW532" s="42"/>
      <c r="AX532" s="42"/>
      <c r="AY532" s="42"/>
      <c r="AZ532" s="42"/>
      <c r="BA532" s="42"/>
      <c r="BB532" s="42"/>
      <c r="BC532" s="42"/>
      <c r="BD532" s="42"/>
      <c r="BE532" s="42"/>
      <c r="BF532" s="42"/>
      <c r="BG532" s="42"/>
      <c r="BH532" s="42"/>
      <c r="BI532" s="42"/>
      <c r="BJ532" s="42"/>
      <c r="BK532" s="42"/>
      <c r="BL532" s="42"/>
      <c r="BM532" s="42"/>
      <c r="BN532" s="42"/>
      <c r="BO532" s="42"/>
      <c r="BP532" s="42"/>
      <c r="BQ532" s="42"/>
      <c r="BR532" s="42"/>
      <c r="BS532" s="42"/>
      <c r="BT532" s="42"/>
      <c r="BU532" s="42"/>
      <c r="BV532" s="42"/>
      <c r="BW532" s="42"/>
      <c r="BX532" s="42"/>
      <c r="BY532" s="42"/>
      <c r="BZ532" s="42"/>
      <c r="CA532" s="42"/>
      <c r="CB532" s="42"/>
      <c r="CC532" s="42"/>
      <c r="CD532" s="42"/>
      <c r="CE532" s="42"/>
      <c r="CF532" s="42"/>
      <c r="CG532" s="42"/>
      <c r="CH532" s="42"/>
      <c r="CI532" s="42"/>
      <c r="CJ532" s="42"/>
      <c r="CK532" s="42"/>
      <c r="CL532" s="42"/>
      <c r="CM532" s="42"/>
      <c r="CN532" s="42"/>
      <c r="CO532" s="42"/>
      <c r="CP532" s="42"/>
      <c r="CQ532" s="42"/>
      <c r="CR532" s="42"/>
      <c r="CS532" s="42"/>
      <c r="CT532" s="42"/>
      <c r="CU532" s="42"/>
      <c r="CV532" s="42"/>
      <c r="CW532" s="42"/>
      <c r="CX532" s="42"/>
      <c r="CY532" s="42"/>
      <c r="CZ532" s="42"/>
      <c r="DA532" s="42"/>
      <c r="DB532" s="42"/>
      <c r="DC532" s="42"/>
      <c r="DD532" s="42"/>
      <c r="DE532" s="42"/>
      <c r="DF532" s="42"/>
      <c r="DG532" s="42"/>
      <c r="DH532" s="42"/>
      <c r="DI532" s="42"/>
      <c r="DJ532" s="42"/>
      <c r="DK532" s="42"/>
      <c r="DL532" s="42"/>
      <c r="DM532" s="42"/>
      <c r="DN532" s="42"/>
      <c r="DO532" s="42"/>
      <c r="DP532" s="42"/>
      <c r="DQ532" s="42"/>
      <c r="DR532" s="42"/>
      <c r="DS532" s="42"/>
      <c r="DT532" s="42"/>
      <c r="DU532" s="42"/>
      <c r="DV532" s="42"/>
      <c r="DW532" s="42"/>
      <c r="DX532" s="42"/>
      <c r="DY532" s="42"/>
      <c r="DZ532" s="42"/>
      <c r="EA532" s="42"/>
      <c r="EB532" s="42"/>
      <c r="EC532" s="42"/>
      <c r="ED532" s="42"/>
      <c r="EE532" s="42"/>
      <c r="EF532" s="42"/>
      <c r="EG532" s="42"/>
      <c r="EH532" s="42"/>
      <c r="EI532" s="42"/>
      <c r="EJ532" s="42"/>
      <c r="EK532" s="42"/>
      <c r="EL532" s="42"/>
      <c r="EM532" s="42"/>
      <c r="EN532" s="42"/>
      <c r="EO532" s="42"/>
      <c r="EP532" s="42"/>
      <c r="EQ532" s="42"/>
      <c r="ER532" s="42"/>
      <c r="ES532" s="42"/>
      <c r="ET532" s="42"/>
      <c r="EU532" s="42"/>
      <c r="EV532" s="42"/>
      <c r="EW532" s="42"/>
      <c r="EX532" s="42"/>
      <c r="EY532" s="42"/>
      <c r="EZ532" s="42"/>
      <c r="FA532" s="42"/>
      <c r="FB532" s="42"/>
      <c r="FC532" s="42"/>
      <c r="FD532" s="42"/>
      <c r="FE532" s="42"/>
      <c r="FF532" s="42"/>
      <c r="FG532" s="42"/>
      <c r="FH532" s="42"/>
      <c r="FI532" s="42"/>
      <c r="FJ532" s="42"/>
      <c r="FK532" s="42"/>
      <c r="FL532" s="42"/>
      <c r="FM532" s="42"/>
      <c r="FN532" s="42"/>
      <c r="FO532" s="42"/>
      <c r="FP532" s="42"/>
      <c r="FQ532" s="42"/>
      <c r="FR532" s="42"/>
      <c r="FS532" s="42"/>
      <c r="FT532" s="42"/>
      <c r="FU532" s="42"/>
      <c r="FV532" s="42"/>
      <c r="FW532" s="42"/>
      <c r="FX532" s="42"/>
      <c r="FY532" s="42"/>
      <c r="FZ532" s="42"/>
      <c r="GA532" s="42"/>
      <c r="GB532" s="42"/>
      <c r="GC532" s="42"/>
      <c r="GD532" s="42"/>
      <c r="GE532" s="42"/>
      <c r="GF532" s="42"/>
      <c r="GG532" s="42"/>
      <c r="GH532" s="42"/>
      <c r="GI532" s="42"/>
      <c r="GJ532" s="42"/>
      <c r="GK532" s="42"/>
      <c r="GL532" s="42"/>
      <c r="GM532" s="42"/>
      <c r="GN532" s="42"/>
      <c r="GO532" s="42"/>
      <c r="GP532" s="42"/>
      <c r="GQ532" s="42"/>
      <c r="GR532" s="42"/>
      <c r="GS532" s="42"/>
      <c r="GT532" s="42"/>
      <c r="GU532" s="42"/>
      <c r="GV532" s="42"/>
      <c r="GW532" s="42"/>
      <c r="GX532" s="42"/>
      <c r="GY532" s="42"/>
    </row>
    <row r="533" spans="1:207" ht="15.75">
      <c r="A533" s="52"/>
      <c r="B533" s="42"/>
      <c r="C533" s="42"/>
      <c r="D533" s="42"/>
      <c r="E533" s="42"/>
      <c r="F533" s="44"/>
      <c r="G533" s="42"/>
      <c r="H533" s="42"/>
      <c r="I533" s="42"/>
      <c r="J533" s="42"/>
      <c r="K533" s="42"/>
      <c r="L533" s="42"/>
      <c r="M533" s="42"/>
      <c r="N533" s="42"/>
      <c r="O533" s="42"/>
      <c r="P533" s="42"/>
      <c r="Q533" s="42"/>
      <c r="R533" s="42"/>
      <c r="S533" s="42"/>
      <c r="T533" s="42"/>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s="42"/>
      <c r="BM533" s="42"/>
      <c r="BN533" s="42"/>
      <c r="BO533" s="42"/>
      <c r="BP533" s="42"/>
      <c r="BQ533" s="42"/>
      <c r="BR533" s="42"/>
      <c r="BS533" s="42"/>
      <c r="BT533" s="42"/>
      <c r="BU533" s="42"/>
      <c r="BV533" s="42"/>
      <c r="BW533" s="42"/>
      <c r="BX533" s="42"/>
      <c r="BY533" s="42"/>
      <c r="BZ533" s="42"/>
      <c r="CA533" s="42"/>
      <c r="CB533" s="42"/>
      <c r="CC533" s="42"/>
      <c r="CD533" s="42"/>
      <c r="CE533" s="42"/>
      <c r="CF533" s="42"/>
      <c r="CG533" s="42"/>
      <c r="CH533" s="42"/>
      <c r="CI533" s="42"/>
      <c r="CJ533" s="42"/>
      <c r="CK533" s="42"/>
      <c r="CL533" s="42"/>
      <c r="CM533" s="42"/>
      <c r="CN533" s="42"/>
      <c r="CO533" s="42"/>
      <c r="CP533" s="42"/>
      <c r="CQ533" s="42"/>
      <c r="CR533" s="42"/>
      <c r="CS533" s="42"/>
      <c r="CT533" s="42"/>
      <c r="CU533" s="42"/>
      <c r="CV533" s="42"/>
      <c r="CW533" s="42"/>
      <c r="CX533" s="42"/>
      <c r="CY533" s="42"/>
      <c r="CZ533" s="42"/>
      <c r="DA533" s="42"/>
      <c r="DB533" s="42"/>
      <c r="DC533" s="42"/>
      <c r="DD533" s="42"/>
      <c r="DE533" s="42"/>
      <c r="DF533" s="42"/>
      <c r="DG533" s="42"/>
      <c r="DH533" s="42"/>
      <c r="DI533" s="42"/>
      <c r="DJ533" s="42"/>
      <c r="DK533" s="42"/>
      <c r="DL533" s="42"/>
      <c r="DM533" s="42"/>
      <c r="DN533" s="42"/>
      <c r="DO533" s="42"/>
      <c r="DP533" s="42"/>
      <c r="DQ533" s="42"/>
      <c r="DR533" s="42"/>
      <c r="DS533" s="42"/>
      <c r="DT533" s="42"/>
      <c r="DU533" s="42"/>
      <c r="DV533" s="42"/>
      <c r="DW533" s="42"/>
      <c r="DX533" s="42"/>
      <c r="DY533" s="42"/>
      <c r="DZ533" s="42"/>
      <c r="EA533" s="42"/>
      <c r="EB533" s="42"/>
      <c r="EC533" s="42"/>
      <c r="ED533" s="42"/>
      <c r="EE533" s="42"/>
      <c r="EF533" s="42"/>
      <c r="EG533" s="42"/>
      <c r="EH533" s="42"/>
      <c r="EI533" s="42"/>
      <c r="EJ533" s="42"/>
      <c r="EK533" s="42"/>
      <c r="EL533" s="42"/>
      <c r="EM533" s="42"/>
      <c r="EN533" s="42"/>
      <c r="EO533" s="42"/>
      <c r="EP533" s="42"/>
      <c r="EQ533" s="42"/>
      <c r="ER533" s="42"/>
      <c r="ES533" s="42"/>
      <c r="ET533" s="42"/>
      <c r="EU533" s="42"/>
      <c r="EV533" s="42"/>
      <c r="EW533" s="42"/>
      <c r="EX533" s="42"/>
      <c r="EY533" s="42"/>
      <c r="EZ533" s="42"/>
      <c r="FA533" s="42"/>
      <c r="FB533" s="42"/>
      <c r="FC533" s="42"/>
      <c r="FD533" s="42"/>
      <c r="FE533" s="42"/>
      <c r="FF533" s="42"/>
      <c r="FG533" s="42"/>
      <c r="FH533" s="42"/>
      <c r="FI533" s="42"/>
      <c r="FJ533" s="42"/>
      <c r="FK533" s="42"/>
      <c r="FL533" s="42"/>
      <c r="FM533" s="42"/>
      <c r="FN533" s="42"/>
      <c r="FO533" s="42"/>
      <c r="FP533" s="42"/>
      <c r="FQ533" s="42"/>
      <c r="FR533" s="42"/>
      <c r="FS533" s="42"/>
      <c r="FT533" s="42"/>
      <c r="FU533" s="42"/>
      <c r="FV533" s="42"/>
      <c r="FW533" s="42"/>
      <c r="FX533" s="42"/>
      <c r="FY533" s="42"/>
      <c r="FZ533" s="42"/>
      <c r="GA533" s="42"/>
      <c r="GB533" s="42"/>
      <c r="GC533" s="42"/>
      <c r="GD533" s="42"/>
      <c r="GE533" s="42"/>
      <c r="GF533" s="42"/>
      <c r="GG533" s="42"/>
      <c r="GH533" s="42"/>
      <c r="GI533" s="42"/>
      <c r="GJ533" s="42"/>
      <c r="GK533" s="42"/>
      <c r="GL533" s="42"/>
      <c r="GM533" s="42"/>
      <c r="GN533" s="42"/>
      <c r="GO533" s="42"/>
      <c r="GP533" s="42"/>
      <c r="GQ533" s="42"/>
      <c r="GR533" s="42"/>
      <c r="GS533" s="42"/>
      <c r="GT533" s="42"/>
      <c r="GU533" s="42"/>
      <c r="GV533" s="42"/>
      <c r="GW533" s="42"/>
      <c r="GX533" s="42"/>
      <c r="GY533" s="42"/>
    </row>
    <row r="534" spans="1:207" ht="15.75">
      <c r="A534" s="52"/>
      <c r="B534" s="42"/>
      <c r="C534" s="42"/>
      <c r="D534" s="42"/>
      <c r="E534" s="42"/>
      <c r="F534" s="44"/>
      <c r="G534" s="42"/>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s="42"/>
      <c r="BM534" s="42"/>
      <c r="BN534" s="42"/>
      <c r="BO534" s="42"/>
      <c r="BP534" s="42"/>
      <c r="BQ534" s="42"/>
      <c r="BR534" s="42"/>
      <c r="BS534" s="42"/>
      <c r="BT534" s="42"/>
      <c r="BU534" s="42"/>
      <c r="BV534" s="42"/>
      <c r="BW534" s="42"/>
      <c r="BX534" s="42"/>
      <c r="BY534" s="42"/>
      <c r="BZ534" s="42"/>
      <c r="CA534" s="42"/>
      <c r="CB534" s="42"/>
      <c r="CC534" s="42"/>
      <c r="CD534" s="42"/>
      <c r="CE534" s="42"/>
      <c r="CF534" s="42"/>
      <c r="CG534" s="42"/>
      <c r="CH534" s="42"/>
      <c r="CI534" s="42"/>
      <c r="CJ534" s="42"/>
      <c r="CK534" s="42"/>
      <c r="CL534" s="42"/>
      <c r="CM534" s="42"/>
      <c r="CN534" s="42"/>
      <c r="CO534" s="42"/>
      <c r="CP534" s="42"/>
      <c r="CQ534" s="42"/>
      <c r="CR534" s="42"/>
      <c r="CS534" s="42"/>
      <c r="CT534" s="42"/>
      <c r="CU534" s="42"/>
      <c r="CV534" s="42"/>
      <c r="CW534" s="42"/>
      <c r="CX534" s="42"/>
      <c r="CY534" s="42"/>
      <c r="CZ534" s="42"/>
      <c r="DA534" s="42"/>
      <c r="DB534" s="42"/>
      <c r="DC534" s="42"/>
      <c r="DD534" s="42"/>
      <c r="DE534" s="42"/>
      <c r="DF534" s="42"/>
      <c r="DG534" s="42"/>
      <c r="DH534" s="42"/>
      <c r="DI534" s="42"/>
      <c r="DJ534" s="42"/>
      <c r="DK534" s="42"/>
      <c r="DL534" s="42"/>
      <c r="DM534" s="42"/>
      <c r="DN534" s="42"/>
      <c r="DO534" s="42"/>
      <c r="DP534" s="42"/>
      <c r="DQ534" s="42"/>
      <c r="DR534" s="42"/>
      <c r="DS534" s="42"/>
      <c r="DT534" s="42"/>
      <c r="DU534" s="42"/>
      <c r="DV534" s="42"/>
      <c r="DW534" s="42"/>
      <c r="DX534" s="42"/>
      <c r="DY534" s="42"/>
      <c r="DZ534" s="42"/>
      <c r="EA534" s="42"/>
      <c r="EB534" s="42"/>
      <c r="EC534" s="42"/>
      <c r="ED534" s="42"/>
      <c r="EE534" s="42"/>
      <c r="EF534" s="42"/>
      <c r="EG534" s="42"/>
      <c r="EH534" s="42"/>
      <c r="EI534" s="42"/>
      <c r="EJ534" s="42"/>
      <c r="EK534" s="42"/>
      <c r="EL534" s="42"/>
      <c r="EM534" s="42"/>
      <c r="EN534" s="42"/>
      <c r="EO534" s="42"/>
      <c r="EP534" s="42"/>
      <c r="EQ534" s="42"/>
      <c r="ER534" s="42"/>
      <c r="ES534" s="42"/>
      <c r="ET534" s="42"/>
      <c r="EU534" s="42"/>
      <c r="EV534" s="42"/>
      <c r="EW534" s="42"/>
      <c r="EX534" s="42"/>
      <c r="EY534" s="42"/>
      <c r="EZ534" s="42"/>
      <c r="FA534" s="42"/>
      <c r="FB534" s="42"/>
      <c r="FC534" s="42"/>
      <c r="FD534" s="42"/>
      <c r="FE534" s="42"/>
      <c r="FF534" s="42"/>
      <c r="FG534" s="42"/>
      <c r="FH534" s="42"/>
      <c r="FI534" s="42"/>
      <c r="FJ534" s="42"/>
      <c r="FK534" s="42"/>
      <c r="FL534" s="42"/>
      <c r="FM534" s="42"/>
      <c r="FN534" s="42"/>
      <c r="FO534" s="42"/>
      <c r="FP534" s="42"/>
      <c r="FQ534" s="42"/>
      <c r="FR534" s="42"/>
      <c r="FS534" s="42"/>
      <c r="FT534" s="42"/>
      <c r="FU534" s="42"/>
      <c r="FV534" s="42"/>
      <c r="FW534" s="42"/>
      <c r="FX534" s="42"/>
      <c r="FY534" s="42"/>
      <c r="FZ534" s="42"/>
      <c r="GA534" s="42"/>
      <c r="GB534" s="42"/>
      <c r="GC534" s="42"/>
      <c r="GD534" s="42"/>
      <c r="GE534" s="42"/>
      <c r="GF534" s="42"/>
      <c r="GG534" s="42"/>
      <c r="GH534" s="42"/>
      <c r="GI534" s="42"/>
      <c r="GJ534" s="42"/>
      <c r="GK534" s="42"/>
      <c r="GL534" s="42"/>
      <c r="GM534" s="42"/>
      <c r="GN534" s="42"/>
      <c r="GO534" s="42"/>
      <c r="GP534" s="42"/>
      <c r="GQ534" s="42"/>
      <c r="GR534" s="42"/>
      <c r="GS534" s="42"/>
      <c r="GT534" s="42"/>
      <c r="GU534" s="42"/>
      <c r="GV534" s="42"/>
      <c r="GW534" s="42"/>
      <c r="GX534" s="42"/>
      <c r="GY534" s="42"/>
    </row>
    <row r="535" spans="1:207" ht="15.75">
      <c r="A535" s="52"/>
      <c r="B535" s="42"/>
      <c r="C535" s="42"/>
      <c r="D535" s="42"/>
      <c r="E535" s="42"/>
      <c r="F535" s="44"/>
      <c r="G535" s="42"/>
      <c r="H535" s="42"/>
      <c r="I535" s="42"/>
      <c r="J535" s="42"/>
      <c r="K535" s="42"/>
      <c r="L535" s="42"/>
      <c r="M535" s="42"/>
      <c r="N535" s="42"/>
      <c r="O535" s="42"/>
      <c r="P535" s="42"/>
      <c r="Q535" s="42"/>
      <c r="R535" s="42"/>
      <c r="S535" s="42"/>
      <c r="T535" s="42"/>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c r="BI535" s="42"/>
      <c r="BJ535" s="42"/>
      <c r="BK535" s="42"/>
      <c r="BL535" s="42"/>
      <c r="BM535" s="42"/>
      <c r="BN535" s="42"/>
      <c r="BO535" s="42"/>
      <c r="BP535" s="42"/>
      <c r="BQ535" s="42"/>
      <c r="BR535" s="42"/>
      <c r="BS535" s="42"/>
      <c r="BT535" s="42"/>
      <c r="BU535" s="42"/>
      <c r="BV535" s="42"/>
      <c r="BW535" s="42"/>
      <c r="BX535" s="42"/>
      <c r="BY535" s="42"/>
      <c r="BZ535" s="42"/>
      <c r="CA535" s="42"/>
      <c r="CB535" s="42"/>
      <c r="CC535" s="42"/>
      <c r="CD535" s="42"/>
      <c r="CE535" s="42"/>
      <c r="CF535" s="42"/>
      <c r="CG535" s="42"/>
      <c r="CH535" s="42"/>
      <c r="CI535" s="42"/>
      <c r="CJ535" s="42"/>
      <c r="CK535" s="42"/>
      <c r="CL535" s="42"/>
      <c r="CM535" s="42"/>
      <c r="CN535" s="42"/>
      <c r="CO535" s="42"/>
      <c r="CP535" s="42"/>
      <c r="CQ535" s="42"/>
      <c r="CR535" s="42"/>
      <c r="CS535" s="42"/>
      <c r="CT535" s="42"/>
      <c r="CU535" s="42"/>
      <c r="CV535" s="42"/>
      <c r="CW535" s="42"/>
      <c r="CX535" s="42"/>
      <c r="CY535" s="42"/>
      <c r="CZ535" s="42"/>
      <c r="DA535" s="42"/>
      <c r="DB535" s="42"/>
      <c r="DC535" s="42"/>
      <c r="DD535" s="42"/>
      <c r="DE535" s="42"/>
      <c r="DF535" s="42"/>
      <c r="DG535" s="42"/>
      <c r="DH535" s="42"/>
      <c r="DI535" s="42"/>
      <c r="DJ535" s="42"/>
      <c r="DK535" s="42"/>
      <c r="DL535" s="42"/>
      <c r="DM535" s="42"/>
      <c r="DN535" s="42"/>
      <c r="DO535" s="42"/>
      <c r="DP535" s="42"/>
      <c r="DQ535" s="42"/>
      <c r="DR535" s="42"/>
      <c r="DS535" s="42"/>
      <c r="DT535" s="42"/>
      <c r="DU535" s="42"/>
      <c r="DV535" s="42"/>
      <c r="DW535" s="42"/>
      <c r="DX535" s="42"/>
      <c r="DY535" s="42"/>
      <c r="DZ535" s="42"/>
      <c r="EA535" s="42"/>
      <c r="EB535" s="42"/>
      <c r="EC535" s="42"/>
      <c r="ED535" s="42"/>
      <c r="EE535" s="42"/>
      <c r="EF535" s="42"/>
      <c r="EG535" s="42"/>
      <c r="EH535" s="42"/>
      <c r="EI535" s="42"/>
      <c r="EJ535" s="42"/>
      <c r="EK535" s="42"/>
      <c r="EL535" s="42"/>
      <c r="EM535" s="42"/>
      <c r="EN535" s="42"/>
      <c r="EO535" s="42"/>
      <c r="EP535" s="42"/>
      <c r="EQ535" s="42"/>
      <c r="ER535" s="42"/>
      <c r="ES535" s="42"/>
      <c r="ET535" s="42"/>
      <c r="EU535" s="42"/>
      <c r="EV535" s="42"/>
      <c r="EW535" s="42"/>
      <c r="EX535" s="42"/>
      <c r="EY535" s="42"/>
      <c r="EZ535" s="42"/>
      <c r="FA535" s="42"/>
      <c r="FB535" s="42"/>
      <c r="FC535" s="42"/>
      <c r="FD535" s="42"/>
      <c r="FE535" s="42"/>
      <c r="FF535" s="42"/>
      <c r="FG535" s="42"/>
      <c r="FH535" s="42"/>
      <c r="FI535" s="42"/>
      <c r="FJ535" s="42"/>
      <c r="FK535" s="42"/>
      <c r="FL535" s="42"/>
      <c r="FM535" s="42"/>
      <c r="FN535" s="42"/>
      <c r="FO535" s="42"/>
      <c r="FP535" s="42"/>
      <c r="FQ535" s="42"/>
      <c r="FR535" s="42"/>
      <c r="FS535" s="42"/>
      <c r="FT535" s="42"/>
      <c r="FU535" s="42"/>
      <c r="FV535" s="42"/>
      <c r="FW535" s="42"/>
      <c r="FX535" s="42"/>
      <c r="FY535" s="42"/>
      <c r="FZ535" s="42"/>
      <c r="GA535" s="42"/>
      <c r="GB535" s="42"/>
      <c r="GC535" s="42"/>
      <c r="GD535" s="42"/>
      <c r="GE535" s="42"/>
      <c r="GF535" s="42"/>
      <c r="GG535" s="42"/>
      <c r="GH535" s="42"/>
      <c r="GI535" s="42"/>
      <c r="GJ535" s="42"/>
      <c r="GK535" s="42"/>
      <c r="GL535" s="42"/>
      <c r="GM535" s="42"/>
      <c r="GN535" s="42"/>
      <c r="GO535" s="42"/>
      <c r="GP535" s="42"/>
      <c r="GQ535" s="42"/>
      <c r="GR535" s="42"/>
      <c r="GS535" s="42"/>
      <c r="GT535" s="42"/>
      <c r="GU535" s="42"/>
      <c r="GV535" s="42"/>
      <c r="GW535" s="42"/>
      <c r="GX535" s="42"/>
      <c r="GY535" s="42"/>
    </row>
    <row r="536" spans="1:207" ht="15.75">
      <c r="A536" s="52"/>
      <c r="B536" s="42"/>
      <c r="C536" s="42"/>
      <c r="D536" s="42"/>
      <c r="E536" s="42"/>
      <c r="F536" s="44"/>
      <c r="G536" s="42"/>
      <c r="H536" s="42"/>
      <c r="I536" s="42"/>
      <c r="J536" s="42"/>
      <c r="K536" s="42"/>
      <c r="L536" s="42"/>
      <c r="M536" s="42"/>
      <c r="N536" s="42"/>
      <c r="O536" s="42"/>
      <c r="P536" s="42"/>
      <c r="Q536" s="42"/>
      <c r="R536" s="42"/>
      <c r="S536" s="42"/>
      <c r="T536" s="42"/>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c r="BI536" s="42"/>
      <c r="BJ536" s="42"/>
      <c r="BK536" s="42"/>
      <c r="BL536" s="42"/>
      <c r="BM536" s="42"/>
      <c r="BN536" s="42"/>
      <c r="BO536" s="42"/>
      <c r="BP536" s="42"/>
      <c r="BQ536" s="42"/>
      <c r="BR536" s="42"/>
      <c r="BS536" s="42"/>
      <c r="BT536" s="42"/>
      <c r="BU536" s="42"/>
      <c r="BV536" s="42"/>
      <c r="BW536" s="42"/>
      <c r="BX536" s="42"/>
      <c r="BY536" s="42"/>
      <c r="BZ536" s="42"/>
      <c r="CA536" s="42"/>
      <c r="CB536" s="42"/>
      <c r="CC536" s="42"/>
      <c r="CD536" s="42"/>
      <c r="CE536" s="42"/>
      <c r="CF536" s="42"/>
      <c r="CG536" s="42"/>
      <c r="CH536" s="42"/>
      <c r="CI536" s="42"/>
      <c r="CJ536" s="42"/>
      <c r="CK536" s="42"/>
      <c r="CL536" s="42"/>
      <c r="CM536" s="42"/>
      <c r="CN536" s="42"/>
      <c r="CO536" s="42"/>
      <c r="CP536" s="42"/>
      <c r="CQ536" s="42"/>
      <c r="CR536" s="42"/>
      <c r="CS536" s="42"/>
      <c r="CT536" s="42"/>
      <c r="CU536" s="42"/>
      <c r="CV536" s="42"/>
      <c r="CW536" s="42"/>
      <c r="CX536" s="42"/>
      <c r="CY536" s="42"/>
      <c r="CZ536" s="42"/>
      <c r="DA536" s="42"/>
      <c r="DB536" s="42"/>
      <c r="DC536" s="42"/>
      <c r="DD536" s="42"/>
      <c r="DE536" s="42"/>
      <c r="DF536" s="42"/>
      <c r="DG536" s="42"/>
      <c r="DH536" s="42"/>
      <c r="DI536" s="42"/>
      <c r="DJ536" s="42"/>
      <c r="DK536" s="42"/>
      <c r="DL536" s="42"/>
      <c r="DM536" s="42"/>
      <c r="DN536" s="42"/>
      <c r="DO536" s="42"/>
      <c r="DP536" s="42"/>
      <c r="DQ536" s="42"/>
      <c r="DR536" s="42"/>
      <c r="DS536" s="42"/>
      <c r="DT536" s="42"/>
      <c r="DU536" s="42"/>
      <c r="DV536" s="42"/>
      <c r="DW536" s="42"/>
      <c r="DX536" s="42"/>
      <c r="DY536" s="42"/>
      <c r="DZ536" s="42"/>
      <c r="EA536" s="42"/>
      <c r="EB536" s="42"/>
      <c r="EC536" s="42"/>
      <c r="ED536" s="42"/>
      <c r="EE536" s="42"/>
      <c r="EF536" s="42"/>
      <c r="EG536" s="42"/>
      <c r="EH536" s="42"/>
      <c r="EI536" s="42"/>
      <c r="EJ536" s="42"/>
      <c r="EK536" s="42"/>
      <c r="EL536" s="42"/>
      <c r="EM536" s="42"/>
      <c r="EN536" s="42"/>
      <c r="EO536" s="42"/>
      <c r="EP536" s="42"/>
      <c r="EQ536" s="42"/>
      <c r="ER536" s="42"/>
      <c r="ES536" s="42"/>
      <c r="ET536" s="42"/>
      <c r="EU536" s="42"/>
      <c r="EV536" s="42"/>
      <c r="EW536" s="42"/>
      <c r="EX536" s="42"/>
      <c r="EY536" s="42"/>
      <c r="EZ536" s="42"/>
      <c r="FA536" s="42"/>
      <c r="FB536" s="42"/>
      <c r="FC536" s="42"/>
      <c r="FD536" s="42"/>
      <c r="FE536" s="42"/>
      <c r="FF536" s="42"/>
      <c r="FG536" s="42"/>
      <c r="FH536" s="42"/>
      <c r="FI536" s="42"/>
      <c r="FJ536" s="42"/>
      <c r="FK536" s="42"/>
      <c r="FL536" s="42"/>
      <c r="FM536" s="42"/>
      <c r="FN536" s="42"/>
      <c r="FO536" s="42"/>
      <c r="FP536" s="42"/>
      <c r="FQ536" s="42"/>
      <c r="FR536" s="42"/>
      <c r="FS536" s="42"/>
      <c r="FT536" s="42"/>
      <c r="FU536" s="42"/>
      <c r="FV536" s="42"/>
      <c r="FW536" s="42"/>
      <c r="FX536" s="42"/>
      <c r="FY536" s="42"/>
      <c r="FZ536" s="42"/>
      <c r="GA536" s="42"/>
      <c r="GB536" s="42"/>
      <c r="GC536" s="42"/>
      <c r="GD536" s="42"/>
      <c r="GE536" s="42"/>
      <c r="GF536" s="42"/>
      <c r="GG536" s="42"/>
      <c r="GH536" s="42"/>
      <c r="GI536" s="42"/>
      <c r="GJ536" s="42"/>
      <c r="GK536" s="42"/>
      <c r="GL536" s="42"/>
      <c r="GM536" s="42"/>
      <c r="GN536" s="42"/>
      <c r="GO536" s="42"/>
      <c r="GP536" s="42"/>
      <c r="GQ536" s="42"/>
      <c r="GR536" s="42"/>
      <c r="GS536" s="42"/>
      <c r="GT536" s="42"/>
      <c r="GU536" s="42"/>
      <c r="GV536" s="42"/>
      <c r="GW536" s="42"/>
      <c r="GX536" s="42"/>
      <c r="GY536" s="42"/>
    </row>
    <row r="537" spans="1:207" ht="15.75">
      <c r="A537" s="52"/>
      <c r="B537" s="42"/>
      <c r="C537" s="42"/>
      <c r="D537" s="42"/>
      <c r="E537" s="42"/>
      <c r="F537" s="44"/>
      <c r="G537" s="42"/>
      <c r="H537" s="42"/>
      <c r="I537" s="42"/>
      <c r="J537" s="42"/>
      <c r="K537" s="42"/>
      <c r="L537" s="42"/>
      <c r="M537" s="42"/>
      <c r="N537" s="42"/>
      <c r="O537" s="42"/>
      <c r="P537" s="42"/>
      <c r="Q537" s="42"/>
      <c r="R537" s="42"/>
      <c r="S537" s="42"/>
      <c r="T537" s="42"/>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c r="BI537" s="42"/>
      <c r="BJ537" s="42"/>
      <c r="BK537" s="42"/>
      <c r="BL537" s="42"/>
      <c r="BM537" s="42"/>
      <c r="BN537" s="42"/>
      <c r="BO537" s="42"/>
      <c r="BP537" s="42"/>
      <c r="BQ537" s="42"/>
      <c r="BR537" s="42"/>
      <c r="BS537" s="42"/>
      <c r="BT537" s="42"/>
      <c r="BU537" s="42"/>
      <c r="BV537" s="42"/>
      <c r="BW537" s="42"/>
      <c r="BX537" s="42"/>
      <c r="BY537" s="42"/>
      <c r="BZ537" s="42"/>
      <c r="CA537" s="42"/>
      <c r="CB537" s="42"/>
      <c r="CC537" s="42"/>
      <c r="CD537" s="42"/>
      <c r="CE537" s="42"/>
      <c r="CF537" s="42"/>
      <c r="CG537" s="42"/>
      <c r="CH537" s="42"/>
      <c r="CI537" s="42"/>
      <c r="CJ537" s="42"/>
      <c r="CK537" s="42"/>
      <c r="CL537" s="42"/>
      <c r="CM537" s="42"/>
      <c r="CN537" s="42"/>
      <c r="CO537" s="42"/>
      <c r="CP537" s="42"/>
      <c r="CQ537" s="42"/>
      <c r="CR537" s="42"/>
      <c r="CS537" s="42"/>
      <c r="CT537" s="42"/>
      <c r="CU537" s="42"/>
      <c r="CV537" s="42"/>
      <c r="CW537" s="42"/>
      <c r="CX537" s="42"/>
      <c r="CY537" s="42"/>
      <c r="CZ537" s="42"/>
      <c r="DA537" s="42"/>
      <c r="DB537" s="42"/>
      <c r="DC537" s="42"/>
      <c r="DD537" s="42"/>
      <c r="DE537" s="42"/>
      <c r="DF537" s="42"/>
      <c r="DG537" s="42"/>
      <c r="DH537" s="42"/>
      <c r="DI537" s="42"/>
      <c r="DJ537" s="42"/>
      <c r="DK537" s="42"/>
      <c r="DL537" s="42"/>
      <c r="DM537" s="42"/>
      <c r="DN537" s="42"/>
      <c r="DO537" s="42"/>
      <c r="DP537" s="42"/>
      <c r="DQ537" s="42"/>
      <c r="DR537" s="42"/>
      <c r="DS537" s="42"/>
      <c r="DT537" s="42"/>
      <c r="DU537" s="42"/>
      <c r="DV537" s="42"/>
      <c r="DW537" s="42"/>
      <c r="DX537" s="42"/>
      <c r="DY537" s="42"/>
      <c r="DZ537" s="42"/>
      <c r="EA537" s="42"/>
      <c r="EB537" s="42"/>
      <c r="EC537" s="42"/>
      <c r="ED537" s="42"/>
      <c r="EE537" s="42"/>
      <c r="EF537" s="42"/>
      <c r="EG537" s="42"/>
      <c r="EH537" s="42"/>
      <c r="EI537" s="42"/>
      <c r="EJ537" s="42"/>
      <c r="EK537" s="42"/>
      <c r="EL537" s="42"/>
      <c r="EM537" s="42"/>
      <c r="EN537" s="42"/>
      <c r="EO537" s="42"/>
      <c r="EP537" s="42"/>
      <c r="EQ537" s="42"/>
      <c r="ER537" s="42"/>
      <c r="ES537" s="42"/>
      <c r="ET537" s="42"/>
      <c r="EU537" s="42"/>
      <c r="EV537" s="42"/>
      <c r="EW537" s="42"/>
      <c r="EX537" s="42"/>
      <c r="EY537" s="42"/>
      <c r="EZ537" s="42"/>
      <c r="FA537" s="42"/>
      <c r="FB537" s="42"/>
      <c r="FC537" s="42"/>
      <c r="FD537" s="42"/>
      <c r="FE537" s="42"/>
      <c r="FF537" s="42"/>
      <c r="FG537" s="42"/>
      <c r="FH537" s="42"/>
      <c r="FI537" s="42"/>
      <c r="FJ537" s="42"/>
      <c r="FK537" s="42"/>
      <c r="FL537" s="42"/>
      <c r="FM537" s="42"/>
      <c r="FN537" s="42"/>
      <c r="FO537" s="42"/>
      <c r="FP537" s="42"/>
      <c r="FQ537" s="42"/>
      <c r="FR537" s="42"/>
      <c r="FS537" s="42"/>
      <c r="FT537" s="42"/>
      <c r="FU537" s="42"/>
      <c r="FV537" s="42"/>
      <c r="FW537" s="42"/>
      <c r="FX537" s="42"/>
      <c r="FY537" s="42"/>
      <c r="FZ537" s="42"/>
      <c r="GA537" s="42"/>
      <c r="GB537" s="42"/>
      <c r="GC537" s="42"/>
      <c r="GD537" s="42"/>
      <c r="GE537" s="42"/>
      <c r="GF537" s="42"/>
      <c r="GG537" s="42"/>
      <c r="GH537" s="42"/>
      <c r="GI537" s="42"/>
      <c r="GJ537" s="42"/>
      <c r="GK537" s="42"/>
      <c r="GL537" s="42"/>
      <c r="GM537" s="42"/>
      <c r="GN537" s="42"/>
      <c r="GO537" s="42"/>
      <c r="GP537" s="42"/>
      <c r="GQ537" s="42"/>
      <c r="GR537" s="42"/>
      <c r="GS537" s="42"/>
      <c r="GT537" s="42"/>
      <c r="GU537" s="42"/>
      <c r="GV537" s="42"/>
      <c r="GW537" s="42"/>
      <c r="GX537" s="42"/>
      <c r="GY537" s="42"/>
    </row>
    <row r="538" spans="1:207" ht="15.75">
      <c r="A538" s="52"/>
      <c r="B538" s="42"/>
      <c r="C538" s="42"/>
      <c r="D538" s="42"/>
      <c r="E538" s="42"/>
      <c r="F538" s="44"/>
      <c r="G538" s="42"/>
      <c r="H538" s="42"/>
      <c r="I538" s="42"/>
      <c r="J538" s="42"/>
      <c r="K538" s="42"/>
      <c r="L538" s="42"/>
      <c r="M538" s="42"/>
      <c r="N538" s="42"/>
      <c r="O538" s="42"/>
      <c r="P538" s="42"/>
      <c r="Q538" s="42"/>
      <c r="R538" s="42"/>
      <c r="S538" s="42"/>
      <c r="T538" s="42"/>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c r="AR538" s="42"/>
      <c r="AS538" s="42"/>
      <c r="AT538" s="42"/>
      <c r="AU538" s="42"/>
      <c r="AV538" s="42"/>
      <c r="AW538" s="42"/>
      <c r="AX538" s="42"/>
      <c r="AY538" s="42"/>
      <c r="AZ538" s="42"/>
      <c r="BA538" s="42"/>
      <c r="BB538" s="42"/>
      <c r="BC538" s="42"/>
      <c r="BD538" s="42"/>
      <c r="BE538" s="42"/>
      <c r="BF538" s="42"/>
      <c r="BG538" s="42"/>
      <c r="BH538" s="42"/>
      <c r="BI538" s="42"/>
      <c r="BJ538" s="42"/>
      <c r="BK538" s="42"/>
      <c r="BL538" s="42"/>
      <c r="BM538" s="42"/>
      <c r="BN538" s="42"/>
      <c r="BO538" s="42"/>
      <c r="BP538" s="42"/>
      <c r="BQ538" s="42"/>
      <c r="BR538" s="42"/>
      <c r="BS538" s="42"/>
      <c r="BT538" s="42"/>
      <c r="BU538" s="42"/>
      <c r="BV538" s="42"/>
      <c r="BW538" s="42"/>
      <c r="BX538" s="42"/>
      <c r="BY538" s="42"/>
      <c r="BZ538" s="42"/>
      <c r="CA538" s="42"/>
      <c r="CB538" s="42"/>
      <c r="CC538" s="42"/>
      <c r="CD538" s="42"/>
      <c r="CE538" s="42"/>
      <c r="CF538" s="42"/>
      <c r="CG538" s="42"/>
      <c r="CH538" s="42"/>
      <c r="CI538" s="42"/>
      <c r="CJ538" s="42"/>
      <c r="CK538" s="42"/>
      <c r="CL538" s="42"/>
      <c r="CM538" s="42"/>
      <c r="CN538" s="42"/>
      <c r="CO538" s="42"/>
      <c r="CP538" s="42"/>
      <c r="CQ538" s="42"/>
      <c r="CR538" s="42"/>
      <c r="CS538" s="42"/>
      <c r="CT538" s="42"/>
      <c r="CU538" s="42"/>
      <c r="CV538" s="42"/>
      <c r="CW538" s="42"/>
      <c r="CX538" s="42"/>
      <c r="CY538" s="42"/>
      <c r="CZ538" s="42"/>
      <c r="DA538" s="42"/>
      <c r="DB538" s="42"/>
      <c r="DC538" s="42"/>
      <c r="DD538" s="42"/>
      <c r="DE538" s="42"/>
      <c r="DF538" s="42"/>
      <c r="DG538" s="42"/>
      <c r="DH538" s="42"/>
      <c r="DI538" s="42"/>
      <c r="DJ538" s="42"/>
      <c r="DK538" s="42"/>
      <c r="DL538" s="42"/>
      <c r="DM538" s="42"/>
      <c r="DN538" s="42"/>
      <c r="DO538" s="42"/>
      <c r="DP538" s="42"/>
      <c r="DQ538" s="42"/>
      <c r="DR538" s="42"/>
      <c r="DS538" s="42"/>
      <c r="DT538" s="42"/>
      <c r="DU538" s="42"/>
      <c r="DV538" s="42"/>
      <c r="DW538" s="42"/>
      <c r="DX538" s="42"/>
      <c r="DY538" s="42"/>
      <c r="DZ538" s="42"/>
      <c r="EA538" s="42"/>
      <c r="EB538" s="42"/>
      <c r="EC538" s="42"/>
      <c r="ED538" s="42"/>
      <c r="EE538" s="42"/>
      <c r="EF538" s="42"/>
      <c r="EG538" s="42"/>
      <c r="EH538" s="42"/>
      <c r="EI538" s="42"/>
      <c r="EJ538" s="42"/>
      <c r="EK538" s="42"/>
      <c r="EL538" s="42"/>
      <c r="EM538" s="42"/>
      <c r="EN538" s="42"/>
      <c r="EO538" s="42"/>
      <c r="EP538" s="42"/>
      <c r="EQ538" s="42"/>
      <c r="ER538" s="42"/>
      <c r="ES538" s="42"/>
      <c r="ET538" s="42"/>
      <c r="EU538" s="42"/>
      <c r="EV538" s="42"/>
      <c r="EW538" s="42"/>
      <c r="EX538" s="42"/>
      <c r="EY538" s="42"/>
      <c r="EZ538" s="42"/>
      <c r="FA538" s="42"/>
      <c r="FB538" s="42"/>
      <c r="FC538" s="42"/>
      <c r="FD538" s="42"/>
      <c r="FE538" s="42"/>
      <c r="FF538" s="42"/>
      <c r="FG538" s="42"/>
      <c r="FH538" s="42"/>
      <c r="FI538" s="42"/>
      <c r="FJ538" s="42"/>
      <c r="FK538" s="42"/>
      <c r="FL538" s="42"/>
      <c r="FM538" s="42"/>
      <c r="FN538" s="42"/>
      <c r="FO538" s="42"/>
      <c r="FP538" s="42"/>
      <c r="FQ538" s="42"/>
      <c r="FR538" s="42"/>
      <c r="FS538" s="42"/>
      <c r="FT538" s="42"/>
      <c r="FU538" s="42"/>
      <c r="FV538" s="42"/>
      <c r="FW538" s="42"/>
      <c r="FX538" s="42"/>
      <c r="FY538" s="42"/>
      <c r="FZ538" s="42"/>
      <c r="GA538" s="42"/>
      <c r="GB538" s="42"/>
      <c r="GC538" s="42"/>
      <c r="GD538" s="42"/>
      <c r="GE538" s="42"/>
      <c r="GF538" s="42"/>
      <c r="GG538" s="42"/>
      <c r="GH538" s="42"/>
      <c r="GI538" s="42"/>
      <c r="GJ538" s="42"/>
      <c r="GK538" s="42"/>
      <c r="GL538" s="42"/>
      <c r="GM538" s="42"/>
      <c r="GN538" s="42"/>
      <c r="GO538" s="42"/>
      <c r="GP538" s="42"/>
      <c r="GQ538" s="42"/>
      <c r="GR538" s="42"/>
      <c r="GS538" s="42"/>
      <c r="GT538" s="42"/>
      <c r="GU538" s="42"/>
      <c r="GV538" s="42"/>
      <c r="GW538" s="42"/>
      <c r="GX538" s="42"/>
      <c r="GY538" s="42"/>
    </row>
    <row r="539" spans="1:207" ht="15.75">
      <c r="A539" s="52"/>
      <c r="B539" s="42"/>
      <c r="C539" s="42"/>
      <c r="D539" s="42"/>
      <c r="E539" s="42"/>
      <c r="F539" s="44"/>
      <c r="G539" s="42"/>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c r="AR539" s="42"/>
      <c r="AS539" s="42"/>
      <c r="AT539" s="42"/>
      <c r="AU539" s="42"/>
      <c r="AV539" s="42"/>
      <c r="AW539" s="42"/>
      <c r="AX539" s="42"/>
      <c r="AY539" s="42"/>
      <c r="AZ539" s="42"/>
      <c r="BA539" s="42"/>
      <c r="BB539" s="42"/>
      <c r="BC539" s="42"/>
      <c r="BD539" s="42"/>
      <c r="BE539" s="42"/>
      <c r="BF539" s="42"/>
      <c r="BG539" s="42"/>
      <c r="BH539" s="42"/>
      <c r="BI539" s="42"/>
      <c r="BJ539" s="42"/>
      <c r="BK539" s="42"/>
      <c r="BL539" s="42"/>
      <c r="BM539" s="42"/>
      <c r="BN539" s="42"/>
      <c r="BO539" s="42"/>
      <c r="BP539" s="42"/>
      <c r="BQ539" s="42"/>
      <c r="BR539" s="42"/>
      <c r="BS539" s="42"/>
      <c r="BT539" s="42"/>
      <c r="BU539" s="42"/>
      <c r="BV539" s="42"/>
      <c r="BW539" s="42"/>
      <c r="BX539" s="42"/>
      <c r="BY539" s="42"/>
      <c r="BZ539" s="42"/>
      <c r="CA539" s="42"/>
      <c r="CB539" s="42"/>
      <c r="CC539" s="42"/>
      <c r="CD539" s="42"/>
      <c r="CE539" s="42"/>
      <c r="CF539" s="42"/>
      <c r="CG539" s="42"/>
      <c r="CH539" s="42"/>
      <c r="CI539" s="42"/>
      <c r="CJ539" s="42"/>
      <c r="CK539" s="42"/>
      <c r="CL539" s="42"/>
      <c r="CM539" s="42"/>
      <c r="CN539" s="42"/>
      <c r="CO539" s="42"/>
      <c r="CP539" s="42"/>
      <c r="CQ539" s="42"/>
      <c r="CR539" s="42"/>
      <c r="CS539" s="42"/>
      <c r="CT539" s="42"/>
      <c r="CU539" s="42"/>
      <c r="CV539" s="42"/>
      <c r="CW539" s="42"/>
      <c r="CX539" s="42"/>
      <c r="CY539" s="42"/>
      <c r="CZ539" s="42"/>
      <c r="DA539" s="42"/>
      <c r="DB539" s="42"/>
      <c r="DC539" s="42"/>
      <c r="DD539" s="42"/>
      <c r="DE539" s="42"/>
      <c r="DF539" s="42"/>
      <c r="DG539" s="42"/>
      <c r="DH539" s="42"/>
      <c r="DI539" s="42"/>
      <c r="DJ539" s="42"/>
      <c r="DK539" s="42"/>
      <c r="DL539" s="42"/>
      <c r="DM539" s="42"/>
      <c r="DN539" s="42"/>
      <c r="DO539" s="42"/>
      <c r="DP539" s="42"/>
      <c r="DQ539" s="42"/>
      <c r="DR539" s="42"/>
      <c r="DS539" s="42"/>
      <c r="DT539" s="42"/>
      <c r="DU539" s="42"/>
      <c r="DV539" s="42"/>
      <c r="DW539" s="42"/>
      <c r="DX539" s="42"/>
      <c r="DY539" s="42"/>
      <c r="DZ539" s="42"/>
      <c r="EA539" s="42"/>
      <c r="EB539" s="42"/>
      <c r="EC539" s="42"/>
      <c r="ED539" s="42"/>
      <c r="EE539" s="42"/>
      <c r="EF539" s="42"/>
      <c r="EG539" s="42"/>
      <c r="EH539" s="42"/>
      <c r="EI539" s="42"/>
      <c r="EJ539" s="42"/>
      <c r="EK539" s="42"/>
      <c r="EL539" s="42"/>
      <c r="EM539" s="42"/>
      <c r="EN539" s="42"/>
      <c r="EO539" s="42"/>
      <c r="EP539" s="42"/>
      <c r="EQ539" s="42"/>
      <c r="ER539" s="42"/>
      <c r="ES539" s="42"/>
      <c r="ET539" s="42"/>
      <c r="EU539" s="42"/>
      <c r="EV539" s="42"/>
      <c r="EW539" s="42"/>
      <c r="EX539" s="42"/>
      <c r="EY539" s="42"/>
      <c r="EZ539" s="42"/>
      <c r="FA539" s="42"/>
      <c r="FB539" s="42"/>
      <c r="FC539" s="42"/>
      <c r="FD539" s="42"/>
      <c r="FE539" s="42"/>
      <c r="FF539" s="42"/>
      <c r="FG539" s="42"/>
      <c r="FH539" s="42"/>
      <c r="FI539" s="42"/>
      <c r="FJ539" s="42"/>
      <c r="FK539" s="42"/>
      <c r="FL539" s="42"/>
      <c r="FM539" s="42"/>
      <c r="FN539" s="42"/>
      <c r="FO539" s="42"/>
      <c r="FP539" s="42"/>
      <c r="FQ539" s="42"/>
      <c r="FR539" s="42"/>
      <c r="FS539" s="42"/>
      <c r="FT539" s="42"/>
      <c r="FU539" s="42"/>
      <c r="FV539" s="42"/>
      <c r="FW539" s="42"/>
      <c r="FX539" s="42"/>
      <c r="FY539" s="42"/>
      <c r="FZ539" s="42"/>
      <c r="GA539" s="42"/>
      <c r="GB539" s="42"/>
      <c r="GC539" s="42"/>
      <c r="GD539" s="42"/>
      <c r="GE539" s="42"/>
      <c r="GF539" s="42"/>
      <c r="GG539" s="42"/>
      <c r="GH539" s="42"/>
      <c r="GI539" s="42"/>
      <c r="GJ539" s="42"/>
      <c r="GK539" s="42"/>
      <c r="GL539" s="42"/>
      <c r="GM539" s="42"/>
      <c r="GN539" s="42"/>
      <c r="GO539" s="42"/>
      <c r="GP539" s="42"/>
      <c r="GQ539" s="42"/>
      <c r="GR539" s="42"/>
      <c r="GS539" s="42"/>
      <c r="GT539" s="42"/>
      <c r="GU539" s="42"/>
      <c r="GV539" s="42"/>
      <c r="GW539" s="42"/>
      <c r="GX539" s="42"/>
      <c r="GY539" s="42"/>
    </row>
    <row r="540" spans="1:207" ht="15.75">
      <c r="A540" s="52"/>
      <c r="B540" s="42"/>
      <c r="C540" s="42"/>
      <c r="D540" s="42"/>
      <c r="E540" s="42"/>
      <c r="F540" s="44"/>
      <c r="G540" s="42"/>
      <c r="H540" s="42"/>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s="42"/>
      <c r="BM540" s="42"/>
      <c r="BN540" s="42"/>
      <c r="BO540" s="42"/>
      <c r="BP540" s="42"/>
      <c r="BQ540" s="42"/>
      <c r="BR540" s="42"/>
      <c r="BS540" s="42"/>
      <c r="BT540" s="42"/>
      <c r="BU540" s="42"/>
      <c r="BV540" s="42"/>
      <c r="BW540" s="42"/>
      <c r="BX540" s="42"/>
      <c r="BY540" s="42"/>
      <c r="BZ540" s="42"/>
      <c r="CA540" s="42"/>
      <c r="CB540" s="42"/>
      <c r="CC540" s="42"/>
      <c r="CD540" s="42"/>
      <c r="CE540" s="42"/>
      <c r="CF540" s="42"/>
      <c r="CG540" s="42"/>
      <c r="CH540" s="42"/>
      <c r="CI540" s="42"/>
      <c r="CJ540" s="42"/>
      <c r="CK540" s="42"/>
      <c r="CL540" s="42"/>
      <c r="CM540" s="42"/>
      <c r="CN540" s="42"/>
      <c r="CO540" s="42"/>
      <c r="CP540" s="42"/>
      <c r="CQ540" s="42"/>
      <c r="CR540" s="42"/>
      <c r="CS540" s="42"/>
      <c r="CT540" s="42"/>
      <c r="CU540" s="42"/>
      <c r="CV540" s="42"/>
      <c r="CW540" s="42"/>
      <c r="CX540" s="42"/>
      <c r="CY540" s="42"/>
      <c r="CZ540" s="42"/>
      <c r="DA540" s="42"/>
      <c r="DB540" s="42"/>
      <c r="DC540" s="42"/>
      <c r="DD540" s="42"/>
      <c r="DE540" s="42"/>
      <c r="DF540" s="42"/>
      <c r="DG540" s="42"/>
      <c r="DH540" s="42"/>
      <c r="DI540" s="42"/>
      <c r="DJ540" s="42"/>
      <c r="DK540" s="42"/>
      <c r="DL540" s="42"/>
      <c r="DM540" s="42"/>
      <c r="DN540" s="42"/>
      <c r="DO540" s="42"/>
      <c r="DP540" s="42"/>
      <c r="DQ540" s="42"/>
      <c r="DR540" s="42"/>
      <c r="DS540" s="42"/>
      <c r="DT540" s="42"/>
      <c r="DU540" s="42"/>
      <c r="DV540" s="42"/>
      <c r="DW540" s="42"/>
      <c r="DX540" s="42"/>
      <c r="DY540" s="42"/>
      <c r="DZ540" s="42"/>
      <c r="EA540" s="42"/>
      <c r="EB540" s="42"/>
      <c r="EC540" s="42"/>
      <c r="ED540" s="42"/>
      <c r="EE540" s="42"/>
      <c r="EF540" s="42"/>
      <c r="EG540" s="42"/>
      <c r="EH540" s="42"/>
      <c r="EI540" s="42"/>
      <c r="EJ540" s="42"/>
      <c r="EK540" s="42"/>
      <c r="EL540" s="42"/>
      <c r="EM540" s="42"/>
      <c r="EN540" s="42"/>
      <c r="EO540" s="42"/>
      <c r="EP540" s="42"/>
      <c r="EQ540" s="42"/>
      <c r="ER540" s="42"/>
      <c r="ES540" s="42"/>
      <c r="ET540" s="42"/>
      <c r="EU540" s="42"/>
      <c r="EV540" s="42"/>
      <c r="EW540" s="42"/>
      <c r="EX540" s="42"/>
      <c r="EY540" s="42"/>
      <c r="EZ540" s="42"/>
      <c r="FA540" s="42"/>
      <c r="FB540" s="42"/>
      <c r="FC540" s="42"/>
      <c r="FD540" s="42"/>
      <c r="FE540" s="42"/>
      <c r="FF540" s="42"/>
      <c r="FG540" s="42"/>
      <c r="FH540" s="42"/>
      <c r="FI540" s="42"/>
      <c r="FJ540" s="42"/>
      <c r="FK540" s="42"/>
      <c r="FL540" s="42"/>
      <c r="FM540" s="42"/>
      <c r="FN540" s="42"/>
      <c r="FO540" s="42"/>
      <c r="FP540" s="42"/>
      <c r="FQ540" s="42"/>
      <c r="FR540" s="42"/>
      <c r="FS540" s="42"/>
      <c r="FT540" s="42"/>
      <c r="FU540" s="42"/>
      <c r="FV540" s="42"/>
      <c r="FW540" s="42"/>
      <c r="FX540" s="42"/>
      <c r="FY540" s="42"/>
      <c r="FZ540" s="42"/>
      <c r="GA540" s="42"/>
      <c r="GB540" s="42"/>
      <c r="GC540" s="42"/>
      <c r="GD540" s="42"/>
      <c r="GE540" s="42"/>
      <c r="GF540" s="42"/>
      <c r="GG540" s="42"/>
      <c r="GH540" s="42"/>
      <c r="GI540" s="42"/>
      <c r="GJ540" s="42"/>
      <c r="GK540" s="42"/>
      <c r="GL540" s="42"/>
      <c r="GM540" s="42"/>
      <c r="GN540" s="42"/>
      <c r="GO540" s="42"/>
      <c r="GP540" s="42"/>
      <c r="GQ540" s="42"/>
      <c r="GR540" s="42"/>
      <c r="GS540" s="42"/>
      <c r="GT540" s="42"/>
      <c r="GU540" s="42"/>
      <c r="GV540" s="42"/>
      <c r="GW540" s="42"/>
      <c r="GX540" s="42"/>
      <c r="GY540" s="42"/>
    </row>
    <row r="541" spans="1:207" ht="15.75">
      <c r="A541" s="52"/>
      <c r="B541" s="42"/>
      <c r="C541" s="42"/>
      <c r="D541" s="42"/>
      <c r="E541" s="42"/>
      <c r="F541" s="44"/>
      <c r="G541" s="42"/>
      <c r="H541" s="42"/>
      <c r="I541" s="42"/>
      <c r="J541" s="42"/>
      <c r="K541" s="42"/>
      <c r="L541" s="42"/>
      <c r="M541" s="42"/>
      <c r="N541" s="42"/>
      <c r="O541" s="42"/>
      <c r="P541" s="42"/>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c r="BI541" s="42"/>
      <c r="BJ541" s="42"/>
      <c r="BK541" s="42"/>
      <c r="BL541" s="42"/>
      <c r="BM541" s="42"/>
      <c r="BN541" s="42"/>
      <c r="BO541" s="42"/>
      <c r="BP541" s="42"/>
      <c r="BQ541" s="42"/>
      <c r="BR541" s="42"/>
      <c r="BS541" s="42"/>
      <c r="BT541" s="42"/>
      <c r="BU541" s="42"/>
      <c r="BV541" s="42"/>
      <c r="BW541" s="42"/>
      <c r="BX541" s="42"/>
      <c r="BY541" s="42"/>
      <c r="BZ541" s="42"/>
      <c r="CA541" s="42"/>
      <c r="CB541" s="42"/>
      <c r="CC541" s="42"/>
      <c r="CD541" s="42"/>
      <c r="CE541" s="42"/>
      <c r="CF541" s="42"/>
      <c r="CG541" s="42"/>
      <c r="CH541" s="42"/>
      <c r="CI541" s="42"/>
      <c r="CJ541" s="42"/>
      <c r="CK541" s="42"/>
      <c r="CL541" s="42"/>
      <c r="CM541" s="42"/>
      <c r="CN541" s="42"/>
      <c r="CO541" s="42"/>
      <c r="CP541" s="42"/>
      <c r="CQ541" s="42"/>
      <c r="CR541" s="42"/>
      <c r="CS541" s="42"/>
      <c r="CT541" s="42"/>
      <c r="CU541" s="42"/>
      <c r="CV541" s="42"/>
      <c r="CW541" s="42"/>
      <c r="CX541" s="42"/>
      <c r="CY541" s="42"/>
      <c r="CZ541" s="42"/>
      <c r="DA541" s="42"/>
      <c r="DB541" s="42"/>
      <c r="DC541" s="42"/>
      <c r="DD541" s="42"/>
      <c r="DE541" s="42"/>
      <c r="DF541" s="42"/>
      <c r="DG541" s="42"/>
      <c r="DH541" s="42"/>
      <c r="DI541" s="42"/>
      <c r="DJ541" s="42"/>
      <c r="DK541" s="42"/>
      <c r="DL541" s="42"/>
      <c r="DM541" s="42"/>
      <c r="DN541" s="42"/>
      <c r="DO541" s="42"/>
      <c r="DP541" s="42"/>
      <c r="DQ541" s="42"/>
      <c r="DR541" s="42"/>
      <c r="DS541" s="42"/>
      <c r="DT541" s="42"/>
      <c r="DU541" s="42"/>
      <c r="DV541" s="42"/>
      <c r="DW541" s="42"/>
      <c r="DX541" s="42"/>
      <c r="DY541" s="42"/>
      <c r="DZ541" s="42"/>
      <c r="EA541" s="42"/>
      <c r="EB541" s="42"/>
      <c r="EC541" s="42"/>
      <c r="ED541" s="42"/>
      <c r="EE541" s="42"/>
      <c r="EF541" s="42"/>
      <c r="EG541" s="42"/>
      <c r="EH541" s="42"/>
      <c r="EI541" s="42"/>
      <c r="EJ541" s="42"/>
      <c r="EK541" s="42"/>
      <c r="EL541" s="42"/>
      <c r="EM541" s="42"/>
      <c r="EN541" s="42"/>
      <c r="EO541" s="42"/>
      <c r="EP541" s="42"/>
      <c r="EQ541" s="42"/>
      <c r="ER541" s="42"/>
      <c r="ES541" s="42"/>
      <c r="ET541" s="42"/>
      <c r="EU541" s="42"/>
      <c r="EV541" s="42"/>
      <c r="EW541" s="42"/>
      <c r="EX541" s="42"/>
      <c r="EY541" s="42"/>
      <c r="EZ541" s="42"/>
      <c r="FA541" s="42"/>
      <c r="FB541" s="42"/>
      <c r="FC541" s="42"/>
      <c r="FD541" s="42"/>
      <c r="FE541" s="42"/>
      <c r="FF541" s="42"/>
      <c r="FG541" s="42"/>
      <c r="FH541" s="42"/>
      <c r="FI541" s="42"/>
      <c r="FJ541" s="42"/>
      <c r="FK541" s="42"/>
      <c r="FL541" s="42"/>
      <c r="FM541" s="42"/>
      <c r="FN541" s="42"/>
      <c r="FO541" s="42"/>
      <c r="FP541" s="42"/>
      <c r="FQ541" s="42"/>
      <c r="FR541" s="42"/>
      <c r="FS541" s="42"/>
      <c r="FT541" s="42"/>
      <c r="FU541" s="42"/>
      <c r="FV541" s="42"/>
      <c r="FW541" s="42"/>
      <c r="FX541" s="42"/>
      <c r="FY541" s="42"/>
      <c r="FZ541" s="42"/>
      <c r="GA541" s="42"/>
      <c r="GB541" s="42"/>
      <c r="GC541" s="42"/>
      <c r="GD541" s="42"/>
      <c r="GE541" s="42"/>
      <c r="GF541" s="42"/>
      <c r="GG541" s="42"/>
      <c r="GH541" s="42"/>
      <c r="GI541" s="42"/>
      <c r="GJ541" s="42"/>
      <c r="GK541" s="42"/>
      <c r="GL541" s="42"/>
      <c r="GM541" s="42"/>
      <c r="GN541" s="42"/>
      <c r="GO541" s="42"/>
      <c r="GP541" s="42"/>
      <c r="GQ541" s="42"/>
      <c r="GR541" s="42"/>
      <c r="GS541" s="42"/>
      <c r="GT541" s="42"/>
      <c r="GU541" s="42"/>
      <c r="GV541" s="42"/>
      <c r="GW541" s="42"/>
      <c r="GX541" s="42"/>
      <c r="GY541" s="42"/>
    </row>
    <row r="542" spans="1:207" ht="15.75">
      <c r="A542" s="52"/>
      <c r="B542" s="42"/>
      <c r="C542" s="42"/>
      <c r="D542" s="42"/>
      <c r="E542" s="42"/>
      <c r="F542" s="44"/>
      <c r="G542" s="42"/>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s="42"/>
      <c r="BM542" s="42"/>
      <c r="BN542" s="42"/>
      <c r="BO542" s="42"/>
      <c r="BP542" s="42"/>
      <c r="BQ542" s="42"/>
      <c r="BR542" s="42"/>
      <c r="BS542" s="42"/>
      <c r="BT542" s="42"/>
      <c r="BU542" s="42"/>
      <c r="BV542" s="42"/>
      <c r="BW542" s="42"/>
      <c r="BX542" s="42"/>
      <c r="BY542" s="42"/>
      <c r="BZ542" s="42"/>
      <c r="CA542" s="42"/>
      <c r="CB542" s="42"/>
      <c r="CC542" s="42"/>
      <c r="CD542" s="42"/>
      <c r="CE542" s="42"/>
      <c r="CF542" s="42"/>
      <c r="CG542" s="42"/>
      <c r="CH542" s="42"/>
      <c r="CI542" s="42"/>
      <c r="CJ542" s="42"/>
      <c r="CK542" s="42"/>
      <c r="CL542" s="42"/>
      <c r="CM542" s="42"/>
      <c r="CN542" s="42"/>
      <c r="CO542" s="42"/>
      <c r="CP542" s="42"/>
      <c r="CQ542" s="42"/>
      <c r="CR542" s="42"/>
      <c r="CS542" s="42"/>
      <c r="CT542" s="42"/>
      <c r="CU542" s="42"/>
      <c r="CV542" s="42"/>
      <c r="CW542" s="42"/>
      <c r="CX542" s="42"/>
      <c r="CY542" s="42"/>
      <c r="CZ542" s="42"/>
      <c r="DA542" s="42"/>
      <c r="DB542" s="42"/>
      <c r="DC542" s="42"/>
      <c r="DD542" s="42"/>
      <c r="DE542" s="42"/>
      <c r="DF542" s="42"/>
      <c r="DG542" s="42"/>
      <c r="DH542" s="42"/>
      <c r="DI542" s="42"/>
      <c r="DJ542" s="42"/>
      <c r="DK542" s="42"/>
      <c r="DL542" s="42"/>
      <c r="DM542" s="42"/>
      <c r="DN542" s="42"/>
      <c r="DO542" s="42"/>
      <c r="DP542" s="42"/>
      <c r="DQ542" s="42"/>
      <c r="DR542" s="42"/>
      <c r="DS542" s="42"/>
      <c r="DT542" s="42"/>
      <c r="DU542" s="42"/>
      <c r="DV542" s="42"/>
      <c r="DW542" s="42"/>
      <c r="DX542" s="42"/>
      <c r="DY542" s="42"/>
      <c r="DZ542" s="42"/>
      <c r="EA542" s="42"/>
      <c r="EB542" s="42"/>
      <c r="EC542" s="42"/>
      <c r="ED542" s="42"/>
      <c r="EE542" s="42"/>
      <c r="EF542" s="42"/>
      <c r="EG542" s="42"/>
      <c r="EH542" s="42"/>
      <c r="EI542" s="42"/>
      <c r="EJ542" s="42"/>
      <c r="EK542" s="42"/>
      <c r="EL542" s="42"/>
      <c r="EM542" s="42"/>
      <c r="EN542" s="42"/>
      <c r="EO542" s="42"/>
      <c r="EP542" s="42"/>
      <c r="EQ542" s="42"/>
      <c r="ER542" s="42"/>
      <c r="ES542" s="42"/>
      <c r="ET542" s="42"/>
      <c r="EU542" s="42"/>
      <c r="EV542" s="42"/>
      <c r="EW542" s="42"/>
      <c r="EX542" s="42"/>
      <c r="EY542" s="42"/>
      <c r="EZ542" s="42"/>
      <c r="FA542" s="42"/>
      <c r="FB542" s="42"/>
      <c r="FC542" s="42"/>
      <c r="FD542" s="42"/>
      <c r="FE542" s="42"/>
      <c r="FF542" s="42"/>
      <c r="FG542" s="42"/>
      <c r="FH542" s="42"/>
      <c r="FI542" s="42"/>
      <c r="FJ542" s="42"/>
      <c r="FK542" s="42"/>
      <c r="FL542" s="42"/>
      <c r="FM542" s="42"/>
      <c r="FN542" s="42"/>
      <c r="FO542" s="42"/>
      <c r="FP542" s="42"/>
      <c r="FQ542" s="42"/>
      <c r="FR542" s="42"/>
      <c r="FS542" s="42"/>
      <c r="FT542" s="42"/>
      <c r="FU542" s="42"/>
      <c r="FV542" s="42"/>
      <c r="FW542" s="42"/>
      <c r="FX542" s="42"/>
      <c r="FY542" s="42"/>
      <c r="FZ542" s="42"/>
      <c r="GA542" s="42"/>
      <c r="GB542" s="42"/>
      <c r="GC542" s="42"/>
      <c r="GD542" s="42"/>
      <c r="GE542" s="42"/>
      <c r="GF542" s="42"/>
      <c r="GG542" s="42"/>
      <c r="GH542" s="42"/>
      <c r="GI542" s="42"/>
      <c r="GJ542" s="42"/>
      <c r="GK542" s="42"/>
      <c r="GL542" s="42"/>
      <c r="GM542" s="42"/>
      <c r="GN542" s="42"/>
      <c r="GO542" s="42"/>
      <c r="GP542" s="42"/>
      <c r="GQ542" s="42"/>
      <c r="GR542" s="42"/>
      <c r="GS542" s="42"/>
      <c r="GT542" s="42"/>
      <c r="GU542" s="42"/>
      <c r="GV542" s="42"/>
      <c r="GW542" s="42"/>
      <c r="GX542" s="42"/>
      <c r="GY542" s="42"/>
    </row>
    <row r="543" spans="1:207" ht="15.75">
      <c r="A543" s="52"/>
      <c r="B543" s="42"/>
      <c r="C543" s="42"/>
      <c r="D543" s="42"/>
      <c r="E543" s="42"/>
      <c r="F543" s="44"/>
      <c r="G543" s="42"/>
      <c r="H543" s="42"/>
      <c r="I543" s="42"/>
      <c r="J543" s="42"/>
      <c r="K543" s="42"/>
      <c r="L543" s="42"/>
      <c r="M543" s="42"/>
      <c r="N543" s="42"/>
      <c r="O543" s="42"/>
      <c r="P543" s="42"/>
      <c r="Q543" s="42"/>
      <c r="R543" s="42"/>
      <c r="S543" s="42"/>
      <c r="T543" s="42"/>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c r="AR543" s="42"/>
      <c r="AS543" s="42"/>
      <c r="AT543" s="42"/>
      <c r="AU543" s="42"/>
      <c r="AV543" s="42"/>
      <c r="AW543" s="42"/>
      <c r="AX543" s="42"/>
      <c r="AY543" s="42"/>
      <c r="AZ543" s="42"/>
      <c r="BA543" s="42"/>
      <c r="BB543" s="42"/>
      <c r="BC543" s="42"/>
      <c r="BD543" s="42"/>
      <c r="BE543" s="42"/>
      <c r="BF543" s="42"/>
      <c r="BG543" s="42"/>
      <c r="BH543" s="42"/>
      <c r="BI543" s="42"/>
      <c r="BJ543" s="42"/>
      <c r="BK543" s="42"/>
      <c r="BL543" s="42"/>
      <c r="BM543" s="42"/>
      <c r="BN543" s="42"/>
      <c r="BO543" s="42"/>
      <c r="BP543" s="42"/>
      <c r="BQ543" s="42"/>
      <c r="BR543" s="42"/>
      <c r="BS543" s="42"/>
      <c r="BT543" s="42"/>
      <c r="BU543" s="42"/>
      <c r="BV543" s="42"/>
      <c r="BW543" s="42"/>
      <c r="BX543" s="42"/>
      <c r="BY543" s="42"/>
      <c r="BZ543" s="42"/>
      <c r="CA543" s="42"/>
      <c r="CB543" s="42"/>
      <c r="CC543" s="42"/>
      <c r="CD543" s="42"/>
      <c r="CE543" s="42"/>
      <c r="CF543" s="42"/>
      <c r="CG543" s="42"/>
      <c r="CH543" s="42"/>
      <c r="CI543" s="42"/>
      <c r="CJ543" s="42"/>
      <c r="CK543" s="42"/>
      <c r="CL543" s="42"/>
      <c r="CM543" s="42"/>
      <c r="CN543" s="42"/>
      <c r="CO543" s="42"/>
      <c r="CP543" s="42"/>
      <c r="CQ543" s="42"/>
      <c r="CR543" s="42"/>
      <c r="CS543" s="42"/>
      <c r="CT543" s="42"/>
      <c r="CU543" s="42"/>
      <c r="CV543" s="42"/>
      <c r="CW543" s="42"/>
      <c r="CX543" s="42"/>
      <c r="CY543" s="42"/>
      <c r="CZ543" s="42"/>
      <c r="DA543" s="42"/>
      <c r="DB543" s="42"/>
      <c r="DC543" s="42"/>
      <c r="DD543" s="42"/>
      <c r="DE543" s="42"/>
      <c r="DF543" s="42"/>
      <c r="DG543" s="42"/>
      <c r="DH543" s="42"/>
      <c r="DI543" s="42"/>
      <c r="DJ543" s="42"/>
      <c r="DK543" s="42"/>
      <c r="DL543" s="42"/>
      <c r="DM543" s="42"/>
      <c r="DN543" s="42"/>
      <c r="DO543" s="42"/>
      <c r="DP543" s="42"/>
      <c r="DQ543" s="42"/>
      <c r="DR543" s="42"/>
      <c r="DS543" s="42"/>
      <c r="DT543" s="42"/>
      <c r="DU543" s="42"/>
      <c r="DV543" s="42"/>
      <c r="DW543" s="42"/>
      <c r="DX543" s="42"/>
      <c r="DY543" s="42"/>
      <c r="DZ543" s="42"/>
      <c r="EA543" s="42"/>
      <c r="EB543" s="42"/>
      <c r="EC543" s="42"/>
      <c r="ED543" s="42"/>
      <c r="EE543" s="42"/>
      <c r="EF543" s="42"/>
      <c r="EG543" s="42"/>
      <c r="EH543" s="42"/>
      <c r="EI543" s="42"/>
      <c r="EJ543" s="42"/>
      <c r="EK543" s="42"/>
      <c r="EL543" s="42"/>
      <c r="EM543" s="42"/>
      <c r="EN543" s="42"/>
      <c r="EO543" s="42"/>
      <c r="EP543" s="42"/>
      <c r="EQ543" s="42"/>
      <c r="ER543" s="42"/>
      <c r="ES543" s="42"/>
      <c r="ET543" s="42"/>
      <c r="EU543" s="42"/>
      <c r="EV543" s="42"/>
      <c r="EW543" s="42"/>
      <c r="EX543" s="42"/>
      <c r="EY543" s="42"/>
      <c r="EZ543" s="42"/>
      <c r="FA543" s="42"/>
      <c r="FB543" s="42"/>
      <c r="FC543" s="42"/>
      <c r="FD543" s="42"/>
      <c r="FE543" s="42"/>
      <c r="FF543" s="42"/>
      <c r="FG543" s="42"/>
      <c r="FH543" s="42"/>
      <c r="FI543" s="42"/>
      <c r="FJ543" s="42"/>
      <c r="FK543" s="42"/>
      <c r="FL543" s="42"/>
      <c r="FM543" s="42"/>
      <c r="FN543" s="42"/>
      <c r="FO543" s="42"/>
      <c r="FP543" s="42"/>
      <c r="FQ543" s="42"/>
      <c r="FR543" s="42"/>
      <c r="FS543" s="42"/>
      <c r="FT543" s="42"/>
      <c r="FU543" s="42"/>
      <c r="FV543" s="42"/>
      <c r="FW543" s="42"/>
      <c r="FX543" s="42"/>
      <c r="FY543" s="42"/>
      <c r="FZ543" s="42"/>
      <c r="GA543" s="42"/>
      <c r="GB543" s="42"/>
      <c r="GC543" s="42"/>
      <c r="GD543" s="42"/>
      <c r="GE543" s="42"/>
      <c r="GF543" s="42"/>
      <c r="GG543" s="42"/>
      <c r="GH543" s="42"/>
      <c r="GI543" s="42"/>
      <c r="GJ543" s="42"/>
      <c r="GK543" s="42"/>
      <c r="GL543" s="42"/>
      <c r="GM543" s="42"/>
      <c r="GN543" s="42"/>
      <c r="GO543" s="42"/>
      <c r="GP543" s="42"/>
      <c r="GQ543" s="42"/>
      <c r="GR543" s="42"/>
      <c r="GS543" s="42"/>
      <c r="GT543" s="42"/>
      <c r="GU543" s="42"/>
      <c r="GV543" s="42"/>
      <c r="GW543" s="42"/>
      <c r="GX543" s="42"/>
      <c r="GY543" s="42"/>
    </row>
    <row r="544" spans="1:207" ht="15.75">
      <c r="A544" s="52"/>
      <c r="B544" s="42"/>
      <c r="C544" s="42"/>
      <c r="D544" s="42"/>
      <c r="E544" s="42"/>
      <c r="F544" s="44"/>
      <c r="G544" s="42"/>
      <c r="H544" s="42"/>
      <c r="I544" s="42"/>
      <c r="J544" s="42"/>
      <c r="K544" s="42"/>
      <c r="L544" s="42"/>
      <c r="M544" s="42"/>
      <c r="N544" s="42"/>
      <c r="O544" s="42"/>
      <c r="P544" s="42"/>
      <c r="Q544" s="42"/>
      <c r="R544" s="42"/>
      <c r="S544" s="42"/>
      <c r="T544" s="42"/>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s="42"/>
      <c r="BM544" s="42"/>
      <c r="BN544" s="42"/>
      <c r="BO544" s="42"/>
      <c r="BP544" s="42"/>
      <c r="BQ544" s="42"/>
      <c r="BR544" s="42"/>
      <c r="BS544" s="42"/>
      <c r="BT544" s="42"/>
      <c r="BU544" s="42"/>
      <c r="BV544" s="42"/>
      <c r="BW544" s="42"/>
      <c r="BX544" s="42"/>
      <c r="BY544" s="42"/>
      <c r="BZ544" s="42"/>
      <c r="CA544" s="42"/>
      <c r="CB544" s="42"/>
      <c r="CC544" s="42"/>
      <c r="CD544" s="42"/>
      <c r="CE544" s="42"/>
      <c r="CF544" s="42"/>
      <c r="CG544" s="42"/>
      <c r="CH544" s="42"/>
      <c r="CI544" s="42"/>
      <c r="CJ544" s="42"/>
      <c r="CK544" s="42"/>
      <c r="CL544" s="42"/>
      <c r="CM544" s="42"/>
      <c r="CN544" s="42"/>
      <c r="CO544" s="42"/>
      <c r="CP544" s="42"/>
      <c r="CQ544" s="42"/>
      <c r="CR544" s="42"/>
      <c r="CS544" s="42"/>
      <c r="CT544" s="42"/>
      <c r="CU544" s="42"/>
      <c r="CV544" s="42"/>
      <c r="CW544" s="42"/>
      <c r="CX544" s="42"/>
      <c r="CY544" s="42"/>
      <c r="CZ544" s="42"/>
      <c r="DA544" s="42"/>
      <c r="DB544" s="42"/>
      <c r="DC544" s="42"/>
      <c r="DD544" s="42"/>
      <c r="DE544" s="42"/>
      <c r="DF544" s="42"/>
      <c r="DG544" s="42"/>
      <c r="DH544" s="42"/>
      <c r="DI544" s="42"/>
      <c r="DJ544" s="42"/>
      <c r="DK544" s="42"/>
      <c r="DL544" s="42"/>
      <c r="DM544" s="42"/>
      <c r="DN544" s="42"/>
      <c r="DO544" s="42"/>
      <c r="DP544" s="42"/>
      <c r="DQ544" s="42"/>
      <c r="DR544" s="42"/>
      <c r="DS544" s="42"/>
      <c r="DT544" s="42"/>
      <c r="DU544" s="42"/>
      <c r="DV544" s="42"/>
      <c r="DW544" s="42"/>
      <c r="DX544" s="42"/>
      <c r="DY544" s="42"/>
      <c r="DZ544" s="42"/>
      <c r="EA544" s="42"/>
      <c r="EB544" s="42"/>
      <c r="EC544" s="42"/>
      <c r="ED544" s="42"/>
      <c r="EE544" s="42"/>
      <c r="EF544" s="42"/>
      <c r="EG544" s="42"/>
      <c r="EH544" s="42"/>
      <c r="EI544" s="42"/>
      <c r="EJ544" s="42"/>
      <c r="EK544" s="42"/>
      <c r="EL544" s="42"/>
      <c r="EM544" s="42"/>
      <c r="EN544" s="42"/>
      <c r="EO544" s="42"/>
      <c r="EP544" s="42"/>
      <c r="EQ544" s="42"/>
      <c r="ER544" s="42"/>
      <c r="ES544" s="42"/>
      <c r="ET544" s="42"/>
      <c r="EU544" s="42"/>
      <c r="EV544" s="42"/>
      <c r="EW544" s="42"/>
      <c r="EX544" s="42"/>
      <c r="EY544" s="42"/>
      <c r="EZ544" s="42"/>
      <c r="FA544" s="42"/>
      <c r="FB544" s="42"/>
      <c r="FC544" s="42"/>
      <c r="FD544" s="42"/>
      <c r="FE544" s="42"/>
      <c r="FF544" s="42"/>
      <c r="FG544" s="42"/>
      <c r="FH544" s="42"/>
      <c r="FI544" s="42"/>
      <c r="FJ544" s="42"/>
      <c r="FK544" s="42"/>
      <c r="FL544" s="42"/>
      <c r="FM544" s="42"/>
      <c r="FN544" s="42"/>
      <c r="FO544" s="42"/>
      <c r="FP544" s="42"/>
      <c r="FQ544" s="42"/>
      <c r="FR544" s="42"/>
      <c r="FS544" s="42"/>
      <c r="FT544" s="42"/>
      <c r="FU544" s="42"/>
      <c r="FV544" s="42"/>
      <c r="FW544" s="42"/>
      <c r="FX544" s="42"/>
      <c r="FY544" s="42"/>
      <c r="FZ544" s="42"/>
      <c r="GA544" s="42"/>
      <c r="GB544" s="42"/>
      <c r="GC544" s="42"/>
      <c r="GD544" s="42"/>
      <c r="GE544" s="42"/>
      <c r="GF544" s="42"/>
      <c r="GG544" s="42"/>
      <c r="GH544" s="42"/>
      <c r="GI544" s="42"/>
      <c r="GJ544" s="42"/>
      <c r="GK544" s="42"/>
      <c r="GL544" s="42"/>
      <c r="GM544" s="42"/>
      <c r="GN544" s="42"/>
      <c r="GO544" s="42"/>
      <c r="GP544" s="42"/>
      <c r="GQ544" s="42"/>
      <c r="GR544" s="42"/>
      <c r="GS544" s="42"/>
      <c r="GT544" s="42"/>
      <c r="GU544" s="42"/>
      <c r="GV544" s="42"/>
      <c r="GW544" s="42"/>
      <c r="GX544" s="42"/>
      <c r="GY544" s="42"/>
    </row>
    <row r="545" spans="1:207" ht="15.75">
      <c r="A545" s="52"/>
      <c r="B545" s="42"/>
      <c r="C545" s="42"/>
      <c r="D545" s="42"/>
      <c r="E545" s="42"/>
      <c r="F545" s="44"/>
      <c r="G545" s="42"/>
      <c r="H545" s="42"/>
      <c r="I545" s="42"/>
      <c r="J545" s="42"/>
      <c r="K545" s="42"/>
      <c r="L545" s="42"/>
      <c r="M545" s="42"/>
      <c r="N545" s="42"/>
      <c r="O545" s="42"/>
      <c r="P545" s="42"/>
      <c r="Q545" s="42"/>
      <c r="R545" s="42"/>
      <c r="S545" s="42"/>
      <c r="T545" s="42"/>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c r="AR545" s="42"/>
      <c r="AS545" s="42"/>
      <c r="AT545" s="42"/>
      <c r="AU545" s="42"/>
      <c r="AV545" s="42"/>
      <c r="AW545" s="42"/>
      <c r="AX545" s="42"/>
      <c r="AY545" s="42"/>
      <c r="AZ545" s="42"/>
      <c r="BA545" s="42"/>
      <c r="BB545" s="42"/>
      <c r="BC545" s="42"/>
      <c r="BD545" s="42"/>
      <c r="BE545" s="42"/>
      <c r="BF545" s="42"/>
      <c r="BG545" s="42"/>
      <c r="BH545" s="42"/>
      <c r="BI545" s="42"/>
      <c r="BJ545" s="42"/>
      <c r="BK545" s="42"/>
      <c r="BL545" s="42"/>
      <c r="BM545" s="42"/>
      <c r="BN545" s="42"/>
      <c r="BO545" s="42"/>
      <c r="BP545" s="42"/>
      <c r="BQ545" s="42"/>
      <c r="BR545" s="42"/>
      <c r="BS545" s="42"/>
      <c r="BT545" s="42"/>
      <c r="BU545" s="42"/>
      <c r="BV545" s="42"/>
      <c r="BW545" s="42"/>
      <c r="BX545" s="42"/>
      <c r="BY545" s="42"/>
      <c r="BZ545" s="42"/>
      <c r="CA545" s="42"/>
      <c r="CB545" s="42"/>
      <c r="CC545" s="42"/>
      <c r="CD545" s="42"/>
      <c r="CE545" s="42"/>
      <c r="CF545" s="42"/>
      <c r="CG545" s="42"/>
      <c r="CH545" s="42"/>
      <c r="CI545" s="42"/>
      <c r="CJ545" s="42"/>
      <c r="CK545" s="42"/>
      <c r="CL545" s="42"/>
      <c r="CM545" s="42"/>
      <c r="CN545" s="42"/>
      <c r="CO545" s="42"/>
      <c r="CP545" s="42"/>
      <c r="CQ545" s="42"/>
      <c r="CR545" s="42"/>
      <c r="CS545" s="42"/>
      <c r="CT545" s="42"/>
      <c r="CU545" s="42"/>
      <c r="CV545" s="42"/>
      <c r="CW545" s="42"/>
      <c r="CX545" s="42"/>
      <c r="CY545" s="42"/>
      <c r="CZ545" s="42"/>
      <c r="DA545" s="42"/>
      <c r="DB545" s="42"/>
      <c r="DC545" s="42"/>
      <c r="DD545" s="42"/>
      <c r="DE545" s="42"/>
      <c r="DF545" s="42"/>
      <c r="DG545" s="42"/>
      <c r="DH545" s="42"/>
      <c r="DI545" s="42"/>
      <c r="DJ545" s="42"/>
      <c r="DK545" s="42"/>
      <c r="DL545" s="42"/>
      <c r="DM545" s="42"/>
      <c r="DN545" s="42"/>
      <c r="DO545" s="42"/>
      <c r="DP545" s="42"/>
      <c r="DQ545" s="42"/>
      <c r="DR545" s="42"/>
      <c r="DS545" s="42"/>
      <c r="DT545" s="42"/>
      <c r="DU545" s="42"/>
      <c r="DV545" s="42"/>
      <c r="DW545" s="42"/>
      <c r="DX545" s="42"/>
      <c r="DY545" s="42"/>
      <c r="DZ545" s="42"/>
      <c r="EA545" s="42"/>
      <c r="EB545" s="42"/>
      <c r="EC545" s="42"/>
      <c r="ED545" s="42"/>
      <c r="EE545" s="42"/>
      <c r="EF545" s="42"/>
      <c r="EG545" s="42"/>
      <c r="EH545" s="42"/>
      <c r="EI545" s="42"/>
      <c r="EJ545" s="42"/>
      <c r="EK545" s="42"/>
      <c r="EL545" s="42"/>
      <c r="EM545" s="42"/>
      <c r="EN545" s="42"/>
      <c r="EO545" s="42"/>
      <c r="EP545" s="42"/>
      <c r="EQ545" s="42"/>
      <c r="ER545" s="42"/>
      <c r="ES545" s="42"/>
      <c r="ET545" s="42"/>
      <c r="EU545" s="42"/>
      <c r="EV545" s="42"/>
      <c r="EW545" s="42"/>
      <c r="EX545" s="42"/>
      <c r="EY545" s="42"/>
      <c r="EZ545" s="42"/>
      <c r="FA545" s="42"/>
      <c r="FB545" s="42"/>
      <c r="FC545" s="42"/>
      <c r="FD545" s="42"/>
      <c r="FE545" s="42"/>
      <c r="FF545" s="42"/>
      <c r="FG545" s="42"/>
      <c r="FH545" s="42"/>
      <c r="FI545" s="42"/>
      <c r="FJ545" s="42"/>
      <c r="FK545" s="42"/>
      <c r="FL545" s="42"/>
      <c r="FM545" s="42"/>
      <c r="FN545" s="42"/>
      <c r="FO545" s="42"/>
      <c r="FP545" s="42"/>
      <c r="FQ545" s="42"/>
      <c r="FR545" s="42"/>
      <c r="FS545" s="42"/>
      <c r="FT545" s="42"/>
      <c r="FU545" s="42"/>
      <c r="FV545" s="42"/>
      <c r="FW545" s="42"/>
      <c r="FX545" s="42"/>
      <c r="FY545" s="42"/>
      <c r="FZ545" s="42"/>
      <c r="GA545" s="42"/>
      <c r="GB545" s="42"/>
      <c r="GC545" s="42"/>
      <c r="GD545" s="42"/>
      <c r="GE545" s="42"/>
      <c r="GF545" s="42"/>
      <c r="GG545" s="42"/>
      <c r="GH545" s="42"/>
      <c r="GI545" s="42"/>
      <c r="GJ545" s="42"/>
      <c r="GK545" s="42"/>
      <c r="GL545" s="42"/>
      <c r="GM545" s="42"/>
      <c r="GN545" s="42"/>
      <c r="GO545" s="42"/>
      <c r="GP545" s="42"/>
      <c r="GQ545" s="42"/>
      <c r="GR545" s="42"/>
      <c r="GS545" s="42"/>
      <c r="GT545" s="42"/>
      <c r="GU545" s="42"/>
      <c r="GV545" s="42"/>
      <c r="GW545" s="42"/>
      <c r="GX545" s="42"/>
      <c r="GY545" s="42"/>
    </row>
    <row r="546" spans="1:207" ht="15.75">
      <c r="A546" s="52"/>
      <c r="B546" s="42"/>
      <c r="C546" s="42"/>
      <c r="D546" s="42"/>
      <c r="E546" s="42"/>
      <c r="F546" s="44"/>
      <c r="G546" s="42"/>
      <c r="H546" s="42"/>
      <c r="I546" s="42"/>
      <c r="J546" s="42"/>
      <c r="K546" s="42"/>
      <c r="L546" s="42"/>
      <c r="M546" s="42"/>
      <c r="N546" s="42"/>
      <c r="O546" s="42"/>
      <c r="P546" s="42"/>
      <c r="Q546" s="42"/>
      <c r="R546" s="42"/>
      <c r="S546" s="42"/>
      <c r="T546" s="42"/>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c r="BI546" s="42"/>
      <c r="BJ546" s="42"/>
      <c r="BK546" s="42"/>
      <c r="BL546" s="42"/>
      <c r="BM546" s="42"/>
      <c r="BN546" s="42"/>
      <c r="BO546" s="42"/>
      <c r="BP546" s="42"/>
      <c r="BQ546" s="42"/>
      <c r="BR546" s="42"/>
      <c r="BS546" s="42"/>
      <c r="BT546" s="42"/>
      <c r="BU546" s="42"/>
      <c r="BV546" s="42"/>
      <c r="BW546" s="42"/>
      <c r="BX546" s="42"/>
      <c r="BY546" s="42"/>
      <c r="BZ546" s="42"/>
      <c r="CA546" s="42"/>
      <c r="CB546" s="42"/>
      <c r="CC546" s="42"/>
      <c r="CD546" s="42"/>
      <c r="CE546" s="42"/>
      <c r="CF546" s="42"/>
      <c r="CG546" s="42"/>
      <c r="CH546" s="42"/>
      <c r="CI546" s="42"/>
      <c r="CJ546" s="42"/>
      <c r="CK546" s="42"/>
      <c r="CL546" s="42"/>
      <c r="CM546" s="42"/>
      <c r="CN546" s="42"/>
      <c r="CO546" s="42"/>
      <c r="CP546" s="42"/>
      <c r="CQ546" s="42"/>
      <c r="CR546" s="42"/>
      <c r="CS546" s="42"/>
      <c r="CT546" s="42"/>
      <c r="CU546" s="42"/>
      <c r="CV546" s="42"/>
      <c r="CW546" s="42"/>
      <c r="CX546" s="42"/>
      <c r="CY546" s="42"/>
      <c r="CZ546" s="42"/>
      <c r="DA546" s="42"/>
      <c r="DB546" s="42"/>
      <c r="DC546" s="42"/>
      <c r="DD546" s="42"/>
      <c r="DE546" s="42"/>
      <c r="DF546" s="42"/>
      <c r="DG546" s="42"/>
      <c r="DH546" s="42"/>
      <c r="DI546" s="42"/>
      <c r="DJ546" s="42"/>
      <c r="DK546" s="42"/>
      <c r="DL546" s="42"/>
      <c r="DM546" s="42"/>
      <c r="DN546" s="42"/>
      <c r="DO546" s="42"/>
      <c r="DP546" s="42"/>
      <c r="DQ546" s="42"/>
      <c r="DR546" s="42"/>
      <c r="DS546" s="42"/>
      <c r="DT546" s="42"/>
      <c r="DU546" s="42"/>
      <c r="DV546" s="42"/>
      <c r="DW546" s="42"/>
      <c r="DX546" s="42"/>
      <c r="DY546" s="42"/>
      <c r="DZ546" s="42"/>
      <c r="EA546" s="42"/>
      <c r="EB546" s="42"/>
      <c r="EC546" s="42"/>
      <c r="ED546" s="42"/>
      <c r="EE546" s="42"/>
      <c r="EF546" s="42"/>
      <c r="EG546" s="42"/>
      <c r="EH546" s="42"/>
      <c r="EI546" s="42"/>
      <c r="EJ546" s="42"/>
      <c r="EK546" s="42"/>
      <c r="EL546" s="42"/>
      <c r="EM546" s="42"/>
      <c r="EN546" s="42"/>
      <c r="EO546" s="42"/>
      <c r="EP546" s="42"/>
      <c r="EQ546" s="42"/>
      <c r="ER546" s="42"/>
      <c r="ES546" s="42"/>
      <c r="ET546" s="42"/>
      <c r="EU546" s="42"/>
      <c r="EV546" s="42"/>
      <c r="EW546" s="42"/>
      <c r="EX546" s="42"/>
      <c r="EY546" s="42"/>
      <c r="EZ546" s="42"/>
      <c r="FA546" s="42"/>
      <c r="FB546" s="42"/>
      <c r="FC546" s="42"/>
      <c r="FD546" s="42"/>
      <c r="FE546" s="42"/>
      <c r="FF546" s="42"/>
      <c r="FG546" s="42"/>
      <c r="FH546" s="42"/>
      <c r="FI546" s="42"/>
      <c r="FJ546" s="42"/>
      <c r="FK546" s="42"/>
      <c r="FL546" s="42"/>
      <c r="FM546" s="42"/>
      <c r="FN546" s="42"/>
      <c r="FO546" s="42"/>
      <c r="FP546" s="42"/>
      <c r="FQ546" s="42"/>
      <c r="FR546" s="42"/>
      <c r="FS546" s="42"/>
      <c r="FT546" s="42"/>
      <c r="FU546" s="42"/>
      <c r="FV546" s="42"/>
      <c r="FW546" s="42"/>
      <c r="FX546" s="42"/>
      <c r="FY546" s="42"/>
      <c r="FZ546" s="42"/>
      <c r="GA546" s="42"/>
      <c r="GB546" s="42"/>
      <c r="GC546" s="42"/>
      <c r="GD546" s="42"/>
      <c r="GE546" s="42"/>
      <c r="GF546" s="42"/>
      <c r="GG546" s="42"/>
      <c r="GH546" s="42"/>
      <c r="GI546" s="42"/>
      <c r="GJ546" s="42"/>
      <c r="GK546" s="42"/>
      <c r="GL546" s="42"/>
      <c r="GM546" s="42"/>
      <c r="GN546" s="42"/>
      <c r="GO546" s="42"/>
      <c r="GP546" s="42"/>
      <c r="GQ546" s="42"/>
      <c r="GR546" s="42"/>
      <c r="GS546" s="42"/>
      <c r="GT546" s="42"/>
      <c r="GU546" s="42"/>
      <c r="GV546" s="42"/>
      <c r="GW546" s="42"/>
      <c r="GX546" s="42"/>
      <c r="GY546" s="42"/>
    </row>
    <row r="547" spans="1:207" ht="15.75">
      <c r="A547" s="52"/>
      <c r="B547" s="42"/>
      <c r="C547" s="42"/>
      <c r="D547" s="42"/>
      <c r="E547" s="42"/>
      <c r="F547" s="44"/>
      <c r="G547" s="42"/>
      <c r="H547" s="42"/>
      <c r="I547" s="42"/>
      <c r="J547" s="42"/>
      <c r="K547" s="42"/>
      <c r="L547" s="42"/>
      <c r="M547" s="42"/>
      <c r="N547" s="42"/>
      <c r="O547" s="42"/>
      <c r="P547" s="42"/>
      <c r="Q547" s="42"/>
      <c r="R547" s="42"/>
      <c r="S547" s="42"/>
      <c r="T547" s="42"/>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c r="BI547" s="42"/>
      <c r="BJ547" s="42"/>
      <c r="BK547" s="42"/>
      <c r="BL547" s="42"/>
      <c r="BM547" s="42"/>
      <c r="BN547" s="42"/>
      <c r="BO547" s="42"/>
      <c r="BP547" s="42"/>
      <c r="BQ547" s="42"/>
      <c r="BR547" s="42"/>
      <c r="BS547" s="42"/>
      <c r="BT547" s="42"/>
      <c r="BU547" s="42"/>
      <c r="BV547" s="42"/>
      <c r="BW547" s="42"/>
      <c r="BX547" s="42"/>
      <c r="BY547" s="42"/>
      <c r="BZ547" s="42"/>
      <c r="CA547" s="42"/>
      <c r="CB547" s="42"/>
      <c r="CC547" s="42"/>
      <c r="CD547" s="42"/>
      <c r="CE547" s="42"/>
      <c r="CF547" s="42"/>
      <c r="CG547" s="42"/>
      <c r="CH547" s="42"/>
      <c r="CI547" s="42"/>
      <c r="CJ547" s="42"/>
      <c r="CK547" s="42"/>
      <c r="CL547" s="42"/>
      <c r="CM547" s="42"/>
      <c r="CN547" s="42"/>
      <c r="CO547" s="42"/>
      <c r="CP547" s="42"/>
      <c r="CQ547" s="42"/>
      <c r="CR547" s="42"/>
      <c r="CS547" s="42"/>
      <c r="CT547" s="42"/>
      <c r="CU547" s="42"/>
      <c r="CV547" s="42"/>
      <c r="CW547" s="42"/>
      <c r="CX547" s="42"/>
      <c r="CY547" s="42"/>
      <c r="CZ547" s="42"/>
      <c r="DA547" s="42"/>
      <c r="DB547" s="42"/>
      <c r="DC547" s="42"/>
      <c r="DD547" s="42"/>
      <c r="DE547" s="42"/>
      <c r="DF547" s="42"/>
      <c r="DG547" s="42"/>
      <c r="DH547" s="42"/>
      <c r="DI547" s="42"/>
      <c r="DJ547" s="42"/>
      <c r="DK547" s="42"/>
      <c r="DL547" s="42"/>
      <c r="DM547" s="42"/>
      <c r="DN547" s="42"/>
      <c r="DO547" s="42"/>
      <c r="DP547" s="42"/>
      <c r="DQ547" s="42"/>
      <c r="DR547" s="42"/>
      <c r="DS547" s="42"/>
      <c r="DT547" s="42"/>
      <c r="DU547" s="42"/>
      <c r="DV547" s="42"/>
      <c r="DW547" s="42"/>
      <c r="DX547" s="42"/>
      <c r="DY547" s="42"/>
      <c r="DZ547" s="42"/>
      <c r="EA547" s="42"/>
      <c r="EB547" s="42"/>
      <c r="EC547" s="42"/>
      <c r="ED547" s="42"/>
      <c r="EE547" s="42"/>
      <c r="EF547" s="42"/>
      <c r="EG547" s="42"/>
      <c r="EH547" s="42"/>
      <c r="EI547" s="42"/>
      <c r="EJ547" s="42"/>
      <c r="EK547" s="42"/>
      <c r="EL547" s="42"/>
      <c r="EM547" s="42"/>
      <c r="EN547" s="42"/>
      <c r="EO547" s="42"/>
      <c r="EP547" s="42"/>
      <c r="EQ547" s="42"/>
      <c r="ER547" s="42"/>
      <c r="ES547" s="42"/>
      <c r="ET547" s="42"/>
      <c r="EU547" s="42"/>
      <c r="EV547" s="42"/>
      <c r="EW547" s="42"/>
      <c r="EX547" s="42"/>
      <c r="EY547" s="42"/>
      <c r="EZ547" s="42"/>
      <c r="FA547" s="42"/>
      <c r="FB547" s="42"/>
      <c r="FC547" s="42"/>
      <c r="FD547" s="42"/>
      <c r="FE547" s="42"/>
      <c r="FF547" s="42"/>
      <c r="FG547" s="42"/>
      <c r="FH547" s="42"/>
      <c r="FI547" s="42"/>
      <c r="FJ547" s="42"/>
      <c r="FK547" s="42"/>
      <c r="FL547" s="42"/>
      <c r="FM547" s="42"/>
      <c r="FN547" s="42"/>
      <c r="FO547" s="42"/>
      <c r="FP547" s="42"/>
      <c r="FQ547" s="42"/>
      <c r="FR547" s="42"/>
      <c r="FS547" s="42"/>
      <c r="FT547" s="42"/>
      <c r="FU547" s="42"/>
      <c r="FV547" s="42"/>
      <c r="FW547" s="42"/>
      <c r="FX547" s="42"/>
      <c r="FY547" s="42"/>
      <c r="FZ547" s="42"/>
      <c r="GA547" s="42"/>
      <c r="GB547" s="42"/>
      <c r="GC547" s="42"/>
      <c r="GD547" s="42"/>
      <c r="GE547" s="42"/>
      <c r="GF547" s="42"/>
      <c r="GG547" s="42"/>
      <c r="GH547" s="42"/>
      <c r="GI547" s="42"/>
      <c r="GJ547" s="42"/>
      <c r="GK547" s="42"/>
      <c r="GL547" s="42"/>
      <c r="GM547" s="42"/>
      <c r="GN547" s="42"/>
      <c r="GO547" s="42"/>
      <c r="GP547" s="42"/>
      <c r="GQ547" s="42"/>
      <c r="GR547" s="42"/>
      <c r="GS547" s="42"/>
      <c r="GT547" s="42"/>
      <c r="GU547" s="42"/>
      <c r="GV547" s="42"/>
      <c r="GW547" s="42"/>
      <c r="GX547" s="42"/>
      <c r="GY547" s="42"/>
    </row>
    <row r="548" spans="1:207" ht="15.75">
      <c r="A548" s="52"/>
      <c r="B548" s="42"/>
      <c r="C548" s="42"/>
      <c r="D548" s="42"/>
      <c r="E548" s="42"/>
      <c r="F548" s="44"/>
      <c r="G548" s="42"/>
      <c r="H548" s="42"/>
      <c r="I548" s="42"/>
      <c r="J548" s="42"/>
      <c r="K548" s="42"/>
      <c r="L548" s="42"/>
      <c r="M548" s="42"/>
      <c r="N548" s="42"/>
      <c r="O548" s="42"/>
      <c r="P548" s="42"/>
      <c r="Q548" s="42"/>
      <c r="R548" s="42"/>
      <c r="S548" s="42"/>
      <c r="T548" s="42"/>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c r="AR548" s="42"/>
      <c r="AS548" s="42"/>
      <c r="AT548" s="42"/>
      <c r="AU548" s="42"/>
      <c r="AV548" s="42"/>
      <c r="AW548" s="42"/>
      <c r="AX548" s="42"/>
      <c r="AY548" s="42"/>
      <c r="AZ548" s="42"/>
      <c r="BA548" s="42"/>
      <c r="BB548" s="42"/>
      <c r="BC548" s="42"/>
      <c r="BD548" s="42"/>
      <c r="BE548" s="42"/>
      <c r="BF548" s="42"/>
      <c r="BG548" s="42"/>
      <c r="BH548" s="42"/>
      <c r="BI548" s="42"/>
      <c r="BJ548" s="42"/>
      <c r="BK548" s="42"/>
      <c r="BL548" s="42"/>
      <c r="BM548" s="42"/>
      <c r="BN548" s="42"/>
      <c r="BO548" s="42"/>
      <c r="BP548" s="42"/>
      <c r="BQ548" s="42"/>
      <c r="BR548" s="42"/>
      <c r="BS548" s="42"/>
      <c r="BT548" s="42"/>
      <c r="BU548" s="42"/>
      <c r="BV548" s="42"/>
      <c r="BW548" s="42"/>
      <c r="BX548" s="42"/>
      <c r="BY548" s="42"/>
      <c r="BZ548" s="42"/>
      <c r="CA548" s="42"/>
      <c r="CB548" s="42"/>
      <c r="CC548" s="42"/>
      <c r="CD548" s="42"/>
      <c r="CE548" s="42"/>
      <c r="CF548" s="42"/>
      <c r="CG548" s="42"/>
      <c r="CH548" s="42"/>
      <c r="CI548" s="42"/>
      <c r="CJ548" s="42"/>
      <c r="CK548" s="42"/>
      <c r="CL548" s="42"/>
      <c r="CM548" s="42"/>
      <c r="CN548" s="42"/>
      <c r="CO548" s="42"/>
      <c r="CP548" s="42"/>
      <c r="CQ548" s="42"/>
      <c r="CR548" s="42"/>
      <c r="CS548" s="42"/>
      <c r="CT548" s="42"/>
      <c r="CU548" s="42"/>
      <c r="CV548" s="42"/>
      <c r="CW548" s="42"/>
      <c r="CX548" s="42"/>
      <c r="CY548" s="42"/>
      <c r="CZ548" s="42"/>
      <c r="DA548" s="42"/>
      <c r="DB548" s="42"/>
      <c r="DC548" s="42"/>
      <c r="DD548" s="42"/>
      <c r="DE548" s="42"/>
      <c r="DF548" s="42"/>
      <c r="DG548" s="42"/>
      <c r="DH548" s="42"/>
      <c r="DI548" s="42"/>
      <c r="DJ548" s="42"/>
      <c r="DK548" s="42"/>
      <c r="DL548" s="42"/>
      <c r="DM548" s="42"/>
      <c r="DN548" s="42"/>
      <c r="DO548" s="42"/>
      <c r="DP548" s="42"/>
      <c r="DQ548" s="42"/>
      <c r="DR548" s="42"/>
      <c r="DS548" s="42"/>
      <c r="DT548" s="42"/>
      <c r="DU548" s="42"/>
      <c r="DV548" s="42"/>
      <c r="DW548" s="42"/>
      <c r="DX548" s="42"/>
      <c r="DY548" s="42"/>
      <c r="DZ548" s="42"/>
      <c r="EA548" s="42"/>
      <c r="EB548" s="42"/>
      <c r="EC548" s="42"/>
      <c r="ED548" s="42"/>
      <c r="EE548" s="42"/>
      <c r="EF548" s="42"/>
      <c r="EG548" s="42"/>
      <c r="EH548" s="42"/>
      <c r="EI548" s="42"/>
      <c r="EJ548" s="42"/>
      <c r="EK548" s="42"/>
      <c r="EL548" s="42"/>
      <c r="EM548" s="42"/>
      <c r="EN548" s="42"/>
      <c r="EO548" s="42"/>
      <c r="EP548" s="42"/>
      <c r="EQ548" s="42"/>
      <c r="ER548" s="42"/>
      <c r="ES548" s="42"/>
      <c r="ET548" s="42"/>
      <c r="EU548" s="42"/>
      <c r="EV548" s="42"/>
      <c r="EW548" s="42"/>
      <c r="EX548" s="42"/>
      <c r="EY548" s="42"/>
      <c r="EZ548" s="42"/>
      <c r="FA548" s="42"/>
      <c r="FB548" s="42"/>
      <c r="FC548" s="42"/>
      <c r="FD548" s="42"/>
      <c r="FE548" s="42"/>
      <c r="FF548" s="42"/>
      <c r="FG548" s="42"/>
      <c r="FH548" s="42"/>
      <c r="FI548" s="42"/>
      <c r="FJ548" s="42"/>
      <c r="FK548" s="42"/>
      <c r="FL548" s="42"/>
      <c r="FM548" s="42"/>
      <c r="FN548" s="42"/>
      <c r="FO548" s="42"/>
      <c r="FP548" s="42"/>
      <c r="FQ548" s="42"/>
      <c r="FR548" s="42"/>
      <c r="FS548" s="42"/>
      <c r="FT548" s="42"/>
      <c r="FU548" s="42"/>
      <c r="FV548" s="42"/>
      <c r="FW548" s="42"/>
      <c r="FX548" s="42"/>
      <c r="FY548" s="42"/>
      <c r="FZ548" s="42"/>
      <c r="GA548" s="42"/>
      <c r="GB548" s="42"/>
      <c r="GC548" s="42"/>
      <c r="GD548" s="42"/>
      <c r="GE548" s="42"/>
      <c r="GF548" s="42"/>
      <c r="GG548" s="42"/>
      <c r="GH548" s="42"/>
      <c r="GI548" s="42"/>
      <c r="GJ548" s="42"/>
      <c r="GK548" s="42"/>
      <c r="GL548" s="42"/>
      <c r="GM548" s="42"/>
      <c r="GN548" s="42"/>
      <c r="GO548" s="42"/>
      <c r="GP548" s="42"/>
      <c r="GQ548" s="42"/>
      <c r="GR548" s="42"/>
      <c r="GS548" s="42"/>
      <c r="GT548" s="42"/>
      <c r="GU548" s="42"/>
      <c r="GV548" s="42"/>
      <c r="GW548" s="42"/>
      <c r="GX548" s="42"/>
      <c r="GY548" s="42"/>
    </row>
    <row r="549" spans="1:207" ht="15.75">
      <c r="A549" s="52"/>
      <c r="B549" s="42"/>
      <c r="C549" s="42"/>
      <c r="D549" s="42"/>
      <c r="E549" s="42"/>
      <c r="F549" s="44"/>
      <c r="G549" s="42"/>
      <c r="H549" s="42"/>
      <c r="I549" s="42"/>
      <c r="J549" s="42"/>
      <c r="K549" s="42"/>
      <c r="L549" s="42"/>
      <c r="M549" s="42"/>
      <c r="N549" s="42"/>
      <c r="O549" s="42"/>
      <c r="P549" s="42"/>
      <c r="Q549" s="42"/>
      <c r="R549" s="42"/>
      <c r="S549" s="42"/>
      <c r="T549" s="42"/>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c r="BI549" s="42"/>
      <c r="BJ549" s="42"/>
      <c r="BK549" s="42"/>
      <c r="BL549" s="42"/>
      <c r="BM549" s="42"/>
      <c r="BN549" s="42"/>
      <c r="BO549" s="42"/>
      <c r="BP549" s="42"/>
      <c r="BQ549" s="42"/>
      <c r="BR549" s="42"/>
      <c r="BS549" s="42"/>
      <c r="BT549" s="42"/>
      <c r="BU549" s="42"/>
      <c r="BV549" s="42"/>
      <c r="BW549" s="42"/>
      <c r="BX549" s="42"/>
      <c r="BY549" s="42"/>
      <c r="BZ549" s="42"/>
      <c r="CA549" s="42"/>
      <c r="CB549" s="42"/>
      <c r="CC549" s="42"/>
      <c r="CD549" s="42"/>
      <c r="CE549" s="42"/>
      <c r="CF549" s="42"/>
      <c r="CG549" s="42"/>
      <c r="CH549" s="42"/>
      <c r="CI549" s="42"/>
      <c r="CJ549" s="42"/>
      <c r="CK549" s="42"/>
      <c r="CL549" s="42"/>
      <c r="CM549" s="42"/>
      <c r="CN549" s="42"/>
      <c r="CO549" s="42"/>
      <c r="CP549" s="42"/>
      <c r="CQ549" s="42"/>
      <c r="CR549" s="42"/>
      <c r="CS549" s="42"/>
      <c r="CT549" s="42"/>
      <c r="CU549" s="42"/>
      <c r="CV549" s="42"/>
      <c r="CW549" s="42"/>
      <c r="CX549" s="42"/>
      <c r="CY549" s="42"/>
      <c r="CZ549" s="42"/>
      <c r="DA549" s="42"/>
      <c r="DB549" s="42"/>
      <c r="DC549" s="42"/>
      <c r="DD549" s="42"/>
      <c r="DE549" s="42"/>
      <c r="DF549" s="42"/>
      <c r="DG549" s="42"/>
      <c r="DH549" s="42"/>
      <c r="DI549" s="42"/>
      <c r="DJ549" s="42"/>
      <c r="DK549" s="42"/>
      <c r="DL549" s="42"/>
      <c r="DM549" s="42"/>
      <c r="DN549" s="42"/>
      <c r="DO549" s="42"/>
      <c r="DP549" s="42"/>
      <c r="DQ549" s="42"/>
      <c r="DR549" s="42"/>
      <c r="DS549" s="42"/>
      <c r="DT549" s="42"/>
      <c r="DU549" s="42"/>
      <c r="DV549" s="42"/>
      <c r="DW549" s="42"/>
      <c r="DX549" s="42"/>
      <c r="DY549" s="42"/>
      <c r="DZ549" s="42"/>
      <c r="EA549" s="42"/>
      <c r="EB549" s="42"/>
      <c r="EC549" s="42"/>
      <c r="ED549" s="42"/>
      <c r="EE549" s="42"/>
      <c r="EF549" s="42"/>
      <c r="EG549" s="42"/>
      <c r="EH549" s="42"/>
      <c r="EI549" s="42"/>
      <c r="EJ549" s="42"/>
      <c r="EK549" s="42"/>
      <c r="EL549" s="42"/>
      <c r="EM549" s="42"/>
      <c r="EN549" s="42"/>
      <c r="EO549" s="42"/>
      <c r="EP549" s="42"/>
      <c r="EQ549" s="42"/>
      <c r="ER549" s="42"/>
      <c r="ES549" s="42"/>
      <c r="ET549" s="42"/>
      <c r="EU549" s="42"/>
      <c r="EV549" s="42"/>
      <c r="EW549" s="42"/>
      <c r="EX549" s="42"/>
      <c r="EY549" s="42"/>
      <c r="EZ549" s="42"/>
      <c r="FA549" s="42"/>
      <c r="FB549" s="42"/>
      <c r="FC549" s="42"/>
      <c r="FD549" s="42"/>
      <c r="FE549" s="42"/>
      <c r="FF549" s="42"/>
      <c r="FG549" s="42"/>
      <c r="FH549" s="42"/>
      <c r="FI549" s="42"/>
      <c r="FJ549" s="42"/>
      <c r="FK549" s="42"/>
      <c r="FL549" s="42"/>
      <c r="FM549" s="42"/>
      <c r="FN549" s="42"/>
      <c r="FO549" s="42"/>
      <c r="FP549" s="42"/>
      <c r="FQ549" s="42"/>
      <c r="FR549" s="42"/>
      <c r="FS549" s="42"/>
      <c r="FT549" s="42"/>
      <c r="FU549" s="42"/>
      <c r="FV549" s="42"/>
      <c r="FW549" s="42"/>
      <c r="FX549" s="42"/>
      <c r="FY549" s="42"/>
      <c r="FZ549" s="42"/>
      <c r="GA549" s="42"/>
      <c r="GB549" s="42"/>
      <c r="GC549" s="42"/>
      <c r="GD549" s="42"/>
      <c r="GE549" s="42"/>
      <c r="GF549" s="42"/>
      <c r="GG549" s="42"/>
      <c r="GH549" s="42"/>
      <c r="GI549" s="42"/>
      <c r="GJ549" s="42"/>
      <c r="GK549" s="42"/>
      <c r="GL549" s="42"/>
      <c r="GM549" s="42"/>
      <c r="GN549" s="42"/>
      <c r="GO549" s="42"/>
      <c r="GP549" s="42"/>
      <c r="GQ549" s="42"/>
      <c r="GR549" s="42"/>
      <c r="GS549" s="42"/>
      <c r="GT549" s="42"/>
      <c r="GU549" s="42"/>
      <c r="GV549" s="42"/>
      <c r="GW549" s="42"/>
      <c r="GX549" s="42"/>
      <c r="GY549" s="42"/>
    </row>
    <row r="550" spans="1:207" ht="15.75">
      <c r="A550" s="52"/>
      <c r="B550" s="42"/>
      <c r="C550" s="42"/>
      <c r="D550" s="42"/>
      <c r="E550" s="42"/>
      <c r="F550" s="44"/>
      <c r="G550" s="42"/>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s="42"/>
      <c r="BM550" s="42"/>
      <c r="BN550" s="42"/>
      <c r="BO550" s="42"/>
      <c r="BP550" s="42"/>
      <c r="BQ550" s="42"/>
      <c r="BR550" s="42"/>
      <c r="BS550" s="42"/>
      <c r="BT550" s="42"/>
      <c r="BU550" s="42"/>
      <c r="BV550" s="42"/>
      <c r="BW550" s="42"/>
      <c r="BX550" s="42"/>
      <c r="BY550" s="42"/>
      <c r="BZ550" s="42"/>
      <c r="CA550" s="42"/>
      <c r="CB550" s="42"/>
      <c r="CC550" s="42"/>
      <c r="CD550" s="42"/>
      <c r="CE550" s="42"/>
      <c r="CF550" s="42"/>
      <c r="CG550" s="42"/>
      <c r="CH550" s="42"/>
      <c r="CI550" s="42"/>
      <c r="CJ550" s="42"/>
      <c r="CK550" s="42"/>
      <c r="CL550" s="42"/>
      <c r="CM550" s="42"/>
      <c r="CN550" s="42"/>
      <c r="CO550" s="42"/>
      <c r="CP550" s="42"/>
      <c r="CQ550" s="42"/>
      <c r="CR550" s="42"/>
      <c r="CS550" s="42"/>
      <c r="CT550" s="42"/>
      <c r="CU550" s="42"/>
      <c r="CV550" s="42"/>
      <c r="CW550" s="42"/>
      <c r="CX550" s="42"/>
      <c r="CY550" s="42"/>
      <c r="CZ550" s="42"/>
      <c r="DA550" s="42"/>
      <c r="DB550" s="42"/>
      <c r="DC550" s="42"/>
      <c r="DD550" s="42"/>
      <c r="DE550" s="42"/>
      <c r="DF550" s="42"/>
      <c r="DG550" s="42"/>
      <c r="DH550" s="42"/>
      <c r="DI550" s="42"/>
      <c r="DJ550" s="42"/>
      <c r="DK550" s="42"/>
      <c r="DL550" s="42"/>
      <c r="DM550" s="42"/>
      <c r="DN550" s="42"/>
      <c r="DO550" s="42"/>
      <c r="DP550" s="42"/>
      <c r="DQ550" s="42"/>
      <c r="DR550" s="42"/>
      <c r="DS550" s="42"/>
      <c r="DT550" s="42"/>
      <c r="DU550" s="42"/>
      <c r="DV550" s="42"/>
      <c r="DW550" s="42"/>
      <c r="DX550" s="42"/>
      <c r="DY550" s="42"/>
      <c r="DZ550" s="42"/>
      <c r="EA550" s="42"/>
      <c r="EB550" s="42"/>
      <c r="EC550" s="42"/>
      <c r="ED550" s="42"/>
      <c r="EE550" s="42"/>
      <c r="EF550" s="42"/>
      <c r="EG550" s="42"/>
      <c r="EH550" s="42"/>
      <c r="EI550" s="42"/>
      <c r="EJ550" s="42"/>
      <c r="EK550" s="42"/>
      <c r="EL550" s="42"/>
      <c r="EM550" s="42"/>
      <c r="EN550" s="42"/>
      <c r="EO550" s="42"/>
      <c r="EP550" s="42"/>
      <c r="EQ550" s="42"/>
      <c r="ER550" s="42"/>
      <c r="ES550" s="42"/>
      <c r="ET550" s="42"/>
      <c r="EU550" s="42"/>
      <c r="EV550" s="42"/>
      <c r="EW550" s="42"/>
      <c r="EX550" s="42"/>
      <c r="EY550" s="42"/>
      <c r="EZ550" s="42"/>
      <c r="FA550" s="42"/>
      <c r="FB550" s="42"/>
      <c r="FC550" s="42"/>
      <c r="FD550" s="42"/>
      <c r="FE550" s="42"/>
      <c r="FF550" s="42"/>
      <c r="FG550" s="42"/>
      <c r="FH550" s="42"/>
      <c r="FI550" s="42"/>
      <c r="FJ550" s="42"/>
      <c r="FK550" s="42"/>
      <c r="FL550" s="42"/>
      <c r="FM550" s="42"/>
      <c r="FN550" s="42"/>
      <c r="FO550" s="42"/>
      <c r="FP550" s="42"/>
      <c r="FQ550" s="42"/>
      <c r="FR550" s="42"/>
      <c r="FS550" s="42"/>
      <c r="FT550" s="42"/>
      <c r="FU550" s="42"/>
      <c r="FV550" s="42"/>
      <c r="FW550" s="42"/>
      <c r="FX550" s="42"/>
      <c r="FY550" s="42"/>
      <c r="FZ550" s="42"/>
      <c r="GA550" s="42"/>
      <c r="GB550" s="42"/>
      <c r="GC550" s="42"/>
      <c r="GD550" s="42"/>
      <c r="GE550" s="42"/>
      <c r="GF550" s="42"/>
      <c r="GG550" s="42"/>
      <c r="GH550" s="42"/>
      <c r="GI550" s="42"/>
      <c r="GJ550" s="42"/>
      <c r="GK550" s="42"/>
      <c r="GL550" s="42"/>
      <c r="GM550" s="42"/>
      <c r="GN550" s="42"/>
      <c r="GO550" s="42"/>
      <c r="GP550" s="42"/>
      <c r="GQ550" s="42"/>
      <c r="GR550" s="42"/>
      <c r="GS550" s="42"/>
      <c r="GT550" s="42"/>
      <c r="GU550" s="42"/>
      <c r="GV550" s="42"/>
      <c r="GW550" s="42"/>
      <c r="GX550" s="42"/>
      <c r="GY550" s="42"/>
    </row>
    <row r="551" spans="1:207" ht="15.75">
      <c r="A551" s="52"/>
      <c r="B551" s="42"/>
      <c r="C551" s="42"/>
      <c r="D551" s="42"/>
      <c r="E551" s="42"/>
      <c r="F551" s="44"/>
      <c r="G551" s="42"/>
      <c r="H551" s="42"/>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c r="FL551" s="42"/>
      <c r="FM551" s="42"/>
      <c r="FN551" s="42"/>
      <c r="FO551" s="42"/>
      <c r="FP551" s="42"/>
      <c r="FQ551" s="42"/>
      <c r="FR551" s="42"/>
      <c r="FS551" s="42"/>
      <c r="FT551" s="42"/>
      <c r="FU551" s="42"/>
      <c r="FV551" s="42"/>
      <c r="FW551" s="42"/>
      <c r="FX551" s="42"/>
      <c r="FY551" s="42"/>
      <c r="FZ551" s="42"/>
      <c r="GA551" s="42"/>
      <c r="GB551" s="42"/>
      <c r="GC551" s="42"/>
      <c r="GD551" s="42"/>
      <c r="GE551" s="42"/>
      <c r="GF551" s="42"/>
      <c r="GG551" s="42"/>
      <c r="GH551" s="42"/>
      <c r="GI551" s="42"/>
      <c r="GJ551" s="42"/>
      <c r="GK551" s="42"/>
      <c r="GL551" s="42"/>
      <c r="GM551" s="42"/>
      <c r="GN551" s="42"/>
      <c r="GO551" s="42"/>
      <c r="GP551" s="42"/>
      <c r="GQ551" s="42"/>
      <c r="GR551" s="42"/>
      <c r="GS551" s="42"/>
      <c r="GT551" s="42"/>
      <c r="GU551" s="42"/>
      <c r="GV551" s="42"/>
      <c r="GW551" s="42"/>
      <c r="GX551" s="42"/>
      <c r="GY551" s="42"/>
    </row>
    <row r="552" spans="1:207" ht="15.75">
      <c r="A552" s="52"/>
      <c r="B552" s="42"/>
      <c r="C552" s="42"/>
      <c r="D552" s="42"/>
      <c r="E552" s="42"/>
      <c r="F552" s="44"/>
      <c r="G552" s="42"/>
      <c r="H552" s="42"/>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c r="FL552" s="42"/>
      <c r="FM552" s="42"/>
      <c r="FN552" s="42"/>
      <c r="FO552" s="42"/>
      <c r="FP552" s="42"/>
      <c r="FQ552" s="42"/>
      <c r="FR552" s="42"/>
      <c r="FS552" s="42"/>
      <c r="FT552" s="42"/>
      <c r="FU552" s="42"/>
      <c r="FV552" s="42"/>
      <c r="FW552" s="42"/>
      <c r="FX552" s="42"/>
      <c r="FY552" s="42"/>
      <c r="FZ552" s="42"/>
      <c r="GA552" s="42"/>
      <c r="GB552" s="42"/>
      <c r="GC552" s="42"/>
      <c r="GD552" s="42"/>
      <c r="GE552" s="42"/>
      <c r="GF552" s="42"/>
      <c r="GG552" s="42"/>
      <c r="GH552" s="42"/>
      <c r="GI552" s="42"/>
      <c r="GJ552" s="42"/>
      <c r="GK552" s="42"/>
      <c r="GL552" s="42"/>
      <c r="GM552" s="42"/>
      <c r="GN552" s="42"/>
      <c r="GO552" s="42"/>
      <c r="GP552" s="42"/>
      <c r="GQ552" s="42"/>
      <c r="GR552" s="42"/>
      <c r="GS552" s="42"/>
      <c r="GT552" s="42"/>
      <c r="GU552" s="42"/>
      <c r="GV552" s="42"/>
      <c r="GW552" s="42"/>
      <c r="GX552" s="42"/>
      <c r="GY552" s="42"/>
    </row>
    <row r="553" spans="1:207" ht="15.75">
      <c r="A553" s="52"/>
      <c r="B553" s="42"/>
      <c r="C553" s="42"/>
      <c r="D553" s="42"/>
      <c r="E553" s="42"/>
      <c r="F553" s="44"/>
      <c r="G553" s="42"/>
      <c r="H553" s="42"/>
      <c r="I553" s="42"/>
      <c r="J553" s="42"/>
      <c r="K553" s="42"/>
      <c r="L553" s="42"/>
      <c r="M553" s="42"/>
      <c r="N553" s="42"/>
      <c r="O553" s="42"/>
      <c r="P553" s="42"/>
      <c r="Q553" s="42"/>
      <c r="R553" s="42"/>
      <c r="S553" s="42"/>
      <c r="T553" s="42"/>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c r="AR553" s="42"/>
      <c r="AS553" s="42"/>
      <c r="AT553" s="42"/>
      <c r="AU553" s="42"/>
      <c r="AV553" s="42"/>
      <c r="AW553" s="42"/>
      <c r="AX553" s="42"/>
      <c r="AY553" s="42"/>
      <c r="AZ553" s="42"/>
      <c r="BA553" s="42"/>
      <c r="BB553" s="42"/>
      <c r="BC553" s="42"/>
      <c r="BD553" s="42"/>
      <c r="BE553" s="42"/>
      <c r="BF553" s="42"/>
      <c r="BG553" s="42"/>
      <c r="BH553" s="42"/>
      <c r="BI553" s="42"/>
      <c r="BJ553" s="42"/>
      <c r="BK553" s="42"/>
      <c r="BL553" s="42"/>
      <c r="BM553" s="42"/>
      <c r="BN553" s="42"/>
      <c r="BO553" s="42"/>
      <c r="BP553" s="42"/>
      <c r="BQ553" s="42"/>
      <c r="BR553" s="42"/>
      <c r="BS553" s="42"/>
      <c r="BT553" s="42"/>
      <c r="BU553" s="42"/>
      <c r="BV553" s="42"/>
      <c r="BW553" s="42"/>
      <c r="BX553" s="42"/>
      <c r="BY553" s="42"/>
      <c r="BZ553" s="42"/>
      <c r="CA553" s="42"/>
      <c r="CB553" s="42"/>
      <c r="CC553" s="42"/>
      <c r="CD553" s="42"/>
      <c r="CE553" s="42"/>
      <c r="CF553" s="42"/>
      <c r="CG553" s="42"/>
      <c r="CH553" s="42"/>
      <c r="CI553" s="42"/>
      <c r="CJ553" s="42"/>
      <c r="CK553" s="42"/>
      <c r="CL553" s="42"/>
      <c r="CM553" s="42"/>
      <c r="CN553" s="42"/>
      <c r="CO553" s="42"/>
      <c r="CP553" s="42"/>
      <c r="CQ553" s="42"/>
      <c r="CR553" s="42"/>
      <c r="CS553" s="42"/>
      <c r="CT553" s="42"/>
      <c r="CU553" s="42"/>
      <c r="CV553" s="42"/>
      <c r="CW553" s="42"/>
      <c r="CX553" s="42"/>
      <c r="CY553" s="42"/>
      <c r="CZ553" s="42"/>
      <c r="DA553" s="42"/>
      <c r="DB553" s="42"/>
      <c r="DC553" s="42"/>
      <c r="DD553" s="42"/>
      <c r="DE553" s="42"/>
      <c r="DF553" s="42"/>
      <c r="DG553" s="42"/>
      <c r="DH553" s="42"/>
      <c r="DI553" s="42"/>
      <c r="DJ553" s="42"/>
      <c r="DK553" s="42"/>
      <c r="DL553" s="42"/>
      <c r="DM553" s="42"/>
      <c r="DN553" s="42"/>
      <c r="DO553" s="42"/>
      <c r="DP553" s="42"/>
      <c r="DQ553" s="42"/>
      <c r="DR553" s="42"/>
      <c r="DS553" s="42"/>
      <c r="DT553" s="42"/>
      <c r="DU553" s="42"/>
      <c r="DV553" s="42"/>
      <c r="DW553" s="42"/>
      <c r="DX553" s="42"/>
      <c r="DY553" s="42"/>
      <c r="DZ553" s="42"/>
      <c r="EA553" s="42"/>
      <c r="EB553" s="42"/>
      <c r="EC553" s="42"/>
      <c r="ED553" s="42"/>
      <c r="EE553" s="42"/>
      <c r="EF553" s="42"/>
      <c r="EG553" s="42"/>
      <c r="EH553" s="42"/>
      <c r="EI553" s="42"/>
      <c r="EJ553" s="42"/>
      <c r="EK553" s="42"/>
      <c r="EL553" s="42"/>
      <c r="EM553" s="42"/>
      <c r="EN553" s="42"/>
      <c r="EO553" s="42"/>
      <c r="EP553" s="42"/>
      <c r="EQ553" s="42"/>
      <c r="ER553" s="42"/>
      <c r="ES553" s="42"/>
      <c r="ET553" s="42"/>
      <c r="EU553" s="42"/>
      <c r="EV553" s="42"/>
      <c r="EW553" s="42"/>
      <c r="EX553" s="42"/>
      <c r="EY553" s="42"/>
      <c r="EZ553" s="42"/>
      <c r="FA553" s="42"/>
      <c r="FB553" s="42"/>
      <c r="FC553" s="42"/>
      <c r="FD553" s="42"/>
      <c r="FE553" s="42"/>
      <c r="FF553" s="42"/>
      <c r="FG553" s="42"/>
      <c r="FH553" s="42"/>
      <c r="FI553" s="42"/>
      <c r="FJ553" s="42"/>
      <c r="FK553" s="42"/>
      <c r="FL553" s="42"/>
      <c r="FM553" s="42"/>
      <c r="FN553" s="42"/>
      <c r="FO553" s="42"/>
      <c r="FP553" s="42"/>
      <c r="FQ553" s="42"/>
      <c r="FR553" s="42"/>
      <c r="FS553" s="42"/>
      <c r="FT553" s="42"/>
      <c r="FU553" s="42"/>
      <c r="FV553" s="42"/>
      <c r="FW553" s="42"/>
      <c r="FX553" s="42"/>
      <c r="FY553" s="42"/>
      <c r="FZ553" s="42"/>
      <c r="GA553" s="42"/>
      <c r="GB553" s="42"/>
      <c r="GC553" s="42"/>
      <c r="GD553" s="42"/>
      <c r="GE553" s="42"/>
      <c r="GF553" s="42"/>
      <c r="GG553" s="42"/>
      <c r="GH553" s="42"/>
      <c r="GI553" s="42"/>
      <c r="GJ553" s="42"/>
      <c r="GK553" s="42"/>
      <c r="GL553" s="42"/>
      <c r="GM553" s="42"/>
      <c r="GN553" s="42"/>
      <c r="GO553" s="42"/>
      <c r="GP553" s="42"/>
      <c r="GQ553" s="42"/>
      <c r="GR553" s="42"/>
      <c r="GS553" s="42"/>
      <c r="GT553" s="42"/>
      <c r="GU553" s="42"/>
      <c r="GV553" s="42"/>
      <c r="GW553" s="42"/>
      <c r="GX553" s="42"/>
      <c r="GY553" s="42"/>
    </row>
    <row r="554" spans="1:207" ht="15.75">
      <c r="A554" s="52"/>
      <c r="B554" s="42"/>
      <c r="C554" s="42"/>
      <c r="D554" s="42"/>
      <c r="E554" s="42"/>
      <c r="F554" s="44"/>
      <c r="G554" s="42"/>
      <c r="H554" s="42"/>
      <c r="I554" s="42"/>
      <c r="J554" s="42"/>
      <c r="K554" s="42"/>
      <c r="L554" s="42"/>
      <c r="M554" s="42"/>
      <c r="N554" s="42"/>
      <c r="O554" s="42"/>
      <c r="P554" s="42"/>
      <c r="Q554" s="42"/>
      <c r="R554" s="42"/>
      <c r="S554" s="42"/>
      <c r="T554" s="42"/>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s="42"/>
      <c r="BM554" s="42"/>
      <c r="BN554" s="42"/>
      <c r="BO554" s="42"/>
      <c r="BP554" s="42"/>
      <c r="BQ554" s="42"/>
      <c r="BR554" s="42"/>
      <c r="BS554" s="42"/>
      <c r="BT554" s="42"/>
      <c r="BU554" s="42"/>
      <c r="BV554" s="42"/>
      <c r="BW554" s="42"/>
      <c r="BX554" s="42"/>
      <c r="BY554" s="42"/>
      <c r="BZ554" s="42"/>
      <c r="CA554" s="42"/>
      <c r="CB554" s="42"/>
      <c r="CC554" s="42"/>
      <c r="CD554" s="42"/>
      <c r="CE554" s="42"/>
      <c r="CF554" s="42"/>
      <c r="CG554" s="42"/>
      <c r="CH554" s="42"/>
      <c r="CI554" s="42"/>
      <c r="CJ554" s="42"/>
      <c r="CK554" s="42"/>
      <c r="CL554" s="42"/>
      <c r="CM554" s="42"/>
      <c r="CN554" s="42"/>
      <c r="CO554" s="42"/>
      <c r="CP554" s="42"/>
      <c r="CQ554" s="42"/>
      <c r="CR554" s="42"/>
      <c r="CS554" s="42"/>
      <c r="CT554" s="42"/>
      <c r="CU554" s="42"/>
      <c r="CV554" s="42"/>
      <c r="CW554" s="42"/>
      <c r="CX554" s="42"/>
      <c r="CY554" s="42"/>
      <c r="CZ554" s="42"/>
      <c r="DA554" s="42"/>
      <c r="DB554" s="42"/>
      <c r="DC554" s="42"/>
      <c r="DD554" s="42"/>
      <c r="DE554" s="42"/>
      <c r="DF554" s="42"/>
      <c r="DG554" s="42"/>
      <c r="DH554" s="42"/>
      <c r="DI554" s="42"/>
      <c r="DJ554" s="42"/>
      <c r="DK554" s="42"/>
      <c r="DL554" s="42"/>
      <c r="DM554" s="42"/>
      <c r="DN554" s="42"/>
      <c r="DO554" s="42"/>
      <c r="DP554" s="42"/>
      <c r="DQ554" s="42"/>
      <c r="DR554" s="42"/>
      <c r="DS554" s="42"/>
      <c r="DT554" s="42"/>
      <c r="DU554" s="42"/>
      <c r="DV554" s="42"/>
      <c r="DW554" s="42"/>
      <c r="DX554" s="42"/>
      <c r="DY554" s="42"/>
      <c r="DZ554" s="42"/>
      <c r="EA554" s="42"/>
      <c r="EB554" s="42"/>
      <c r="EC554" s="42"/>
      <c r="ED554" s="42"/>
      <c r="EE554" s="42"/>
      <c r="EF554" s="42"/>
      <c r="EG554" s="42"/>
      <c r="EH554" s="42"/>
      <c r="EI554" s="42"/>
      <c r="EJ554" s="42"/>
      <c r="EK554" s="42"/>
      <c r="EL554" s="42"/>
      <c r="EM554" s="42"/>
      <c r="EN554" s="42"/>
      <c r="EO554" s="42"/>
      <c r="EP554" s="42"/>
      <c r="EQ554" s="42"/>
      <c r="ER554" s="42"/>
      <c r="ES554" s="42"/>
      <c r="ET554" s="42"/>
      <c r="EU554" s="42"/>
      <c r="EV554" s="42"/>
      <c r="EW554" s="42"/>
      <c r="EX554" s="42"/>
      <c r="EY554" s="42"/>
      <c r="EZ554" s="42"/>
      <c r="FA554" s="42"/>
      <c r="FB554" s="42"/>
      <c r="FC554" s="42"/>
      <c r="FD554" s="42"/>
      <c r="FE554" s="42"/>
      <c r="FF554" s="42"/>
      <c r="FG554" s="42"/>
      <c r="FH554" s="42"/>
      <c r="FI554" s="42"/>
      <c r="FJ554" s="42"/>
      <c r="FK554" s="42"/>
      <c r="FL554" s="42"/>
      <c r="FM554" s="42"/>
      <c r="FN554" s="42"/>
      <c r="FO554" s="42"/>
      <c r="FP554" s="42"/>
      <c r="FQ554" s="42"/>
      <c r="FR554" s="42"/>
      <c r="FS554" s="42"/>
      <c r="FT554" s="42"/>
      <c r="FU554" s="42"/>
      <c r="FV554" s="42"/>
      <c r="FW554" s="42"/>
      <c r="FX554" s="42"/>
      <c r="FY554" s="42"/>
      <c r="FZ554" s="42"/>
      <c r="GA554" s="42"/>
      <c r="GB554" s="42"/>
      <c r="GC554" s="42"/>
      <c r="GD554" s="42"/>
      <c r="GE554" s="42"/>
      <c r="GF554" s="42"/>
      <c r="GG554" s="42"/>
      <c r="GH554" s="42"/>
      <c r="GI554" s="42"/>
      <c r="GJ554" s="42"/>
      <c r="GK554" s="42"/>
      <c r="GL554" s="42"/>
      <c r="GM554" s="42"/>
      <c r="GN554" s="42"/>
      <c r="GO554" s="42"/>
      <c r="GP554" s="42"/>
      <c r="GQ554" s="42"/>
      <c r="GR554" s="42"/>
      <c r="GS554" s="42"/>
      <c r="GT554" s="42"/>
      <c r="GU554" s="42"/>
      <c r="GV554" s="42"/>
      <c r="GW554" s="42"/>
      <c r="GX554" s="42"/>
      <c r="GY554" s="42"/>
    </row>
    <row r="555" spans="1:207" ht="15.75">
      <c r="A555" s="52"/>
      <c r="B555" s="42"/>
      <c r="C555" s="42"/>
      <c r="D555" s="42"/>
      <c r="E555" s="42"/>
      <c r="F555" s="44"/>
      <c r="G555" s="42"/>
      <c r="H555" s="42"/>
      <c r="I555" s="42"/>
      <c r="J555" s="42"/>
      <c r="K555" s="42"/>
      <c r="L555" s="42"/>
      <c r="M555" s="42"/>
      <c r="N555" s="42"/>
      <c r="O555" s="42"/>
      <c r="P555" s="42"/>
      <c r="Q555" s="42"/>
      <c r="R555" s="42"/>
      <c r="S555" s="42"/>
      <c r="T555" s="42"/>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s="42"/>
      <c r="BM555" s="42"/>
      <c r="BN555" s="42"/>
      <c r="BO555" s="42"/>
      <c r="BP555" s="42"/>
      <c r="BQ555" s="42"/>
      <c r="BR555" s="42"/>
      <c r="BS555" s="42"/>
      <c r="BT555" s="42"/>
      <c r="BU555" s="42"/>
      <c r="BV555" s="42"/>
      <c r="BW555" s="42"/>
      <c r="BX555" s="42"/>
      <c r="BY555" s="42"/>
      <c r="BZ555" s="42"/>
      <c r="CA555" s="42"/>
      <c r="CB555" s="42"/>
      <c r="CC555" s="42"/>
      <c r="CD555" s="42"/>
      <c r="CE555" s="42"/>
      <c r="CF555" s="42"/>
      <c r="CG555" s="42"/>
      <c r="CH555" s="42"/>
      <c r="CI555" s="42"/>
      <c r="CJ555" s="42"/>
      <c r="CK555" s="42"/>
      <c r="CL555" s="42"/>
      <c r="CM555" s="42"/>
      <c r="CN555" s="42"/>
      <c r="CO555" s="42"/>
      <c r="CP555" s="42"/>
      <c r="CQ555" s="42"/>
      <c r="CR555" s="42"/>
      <c r="CS555" s="42"/>
      <c r="CT555" s="42"/>
      <c r="CU555" s="42"/>
      <c r="CV555" s="42"/>
      <c r="CW555" s="42"/>
      <c r="CX555" s="42"/>
      <c r="CY555" s="42"/>
      <c r="CZ555" s="42"/>
      <c r="DA555" s="42"/>
      <c r="DB555" s="42"/>
      <c r="DC555" s="42"/>
      <c r="DD555" s="42"/>
      <c r="DE555" s="42"/>
      <c r="DF555" s="42"/>
      <c r="DG555" s="42"/>
      <c r="DH555" s="42"/>
      <c r="DI555" s="42"/>
      <c r="DJ555" s="42"/>
      <c r="DK555" s="42"/>
      <c r="DL555" s="42"/>
      <c r="DM555" s="42"/>
      <c r="DN555" s="42"/>
      <c r="DO555" s="42"/>
      <c r="DP555" s="42"/>
      <c r="DQ555" s="42"/>
      <c r="DR555" s="42"/>
      <c r="DS555" s="42"/>
      <c r="DT555" s="42"/>
      <c r="DU555" s="42"/>
      <c r="DV555" s="42"/>
      <c r="DW555" s="42"/>
      <c r="DX555" s="42"/>
      <c r="DY555" s="42"/>
      <c r="DZ555" s="42"/>
      <c r="EA555" s="42"/>
      <c r="EB555" s="42"/>
      <c r="EC555" s="42"/>
      <c r="ED555" s="42"/>
      <c r="EE555" s="42"/>
      <c r="EF555" s="42"/>
      <c r="EG555" s="42"/>
      <c r="EH555" s="42"/>
      <c r="EI555" s="42"/>
      <c r="EJ555" s="42"/>
      <c r="EK555" s="42"/>
      <c r="EL555" s="42"/>
      <c r="EM555" s="42"/>
      <c r="EN555" s="42"/>
      <c r="EO555" s="42"/>
      <c r="EP555" s="42"/>
      <c r="EQ555" s="42"/>
      <c r="ER555" s="42"/>
      <c r="ES555" s="42"/>
      <c r="ET555" s="42"/>
      <c r="EU555" s="42"/>
      <c r="EV555" s="42"/>
      <c r="EW555" s="42"/>
      <c r="EX555" s="42"/>
      <c r="EY555" s="42"/>
      <c r="EZ555" s="42"/>
      <c r="FA555" s="42"/>
      <c r="FB555" s="42"/>
      <c r="FC555" s="42"/>
      <c r="FD555" s="42"/>
      <c r="FE555" s="42"/>
      <c r="FF555" s="42"/>
      <c r="FG555" s="42"/>
      <c r="FH555" s="42"/>
      <c r="FI555" s="42"/>
      <c r="FJ555" s="42"/>
      <c r="FK555" s="42"/>
      <c r="FL555" s="42"/>
      <c r="FM555" s="42"/>
      <c r="FN555" s="42"/>
      <c r="FO555" s="42"/>
      <c r="FP555" s="42"/>
      <c r="FQ555" s="42"/>
      <c r="FR555" s="42"/>
      <c r="FS555" s="42"/>
      <c r="FT555" s="42"/>
      <c r="FU555" s="42"/>
      <c r="FV555" s="42"/>
      <c r="FW555" s="42"/>
      <c r="FX555" s="42"/>
      <c r="FY555" s="42"/>
      <c r="FZ555" s="42"/>
      <c r="GA555" s="42"/>
      <c r="GB555" s="42"/>
      <c r="GC555" s="42"/>
      <c r="GD555" s="42"/>
      <c r="GE555" s="42"/>
      <c r="GF555" s="42"/>
      <c r="GG555" s="42"/>
      <c r="GH555" s="42"/>
      <c r="GI555" s="42"/>
      <c r="GJ555" s="42"/>
      <c r="GK555" s="42"/>
      <c r="GL555" s="42"/>
      <c r="GM555" s="42"/>
      <c r="GN555" s="42"/>
      <c r="GO555" s="42"/>
      <c r="GP555" s="42"/>
      <c r="GQ555" s="42"/>
      <c r="GR555" s="42"/>
      <c r="GS555" s="42"/>
      <c r="GT555" s="42"/>
      <c r="GU555" s="42"/>
      <c r="GV555" s="42"/>
      <c r="GW555" s="42"/>
      <c r="GX555" s="42"/>
      <c r="GY555" s="42"/>
    </row>
    <row r="556" spans="1:207" ht="15.75">
      <c r="A556" s="52"/>
      <c r="B556" s="42"/>
      <c r="C556" s="42"/>
      <c r="D556" s="42"/>
      <c r="E556" s="42"/>
      <c r="F556" s="44"/>
      <c r="G556" s="42"/>
      <c r="H556" s="42"/>
      <c r="I556" s="42"/>
      <c r="J556" s="42"/>
      <c r="K556" s="42"/>
      <c r="L556" s="42"/>
      <c r="M556" s="42"/>
      <c r="N556" s="42"/>
      <c r="O556" s="42"/>
      <c r="P556" s="42"/>
      <c r="Q556" s="42"/>
      <c r="R556" s="42"/>
      <c r="S556" s="42"/>
      <c r="T556" s="42"/>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s="42"/>
      <c r="BM556" s="42"/>
      <c r="BN556" s="42"/>
      <c r="BO556" s="42"/>
      <c r="BP556" s="42"/>
      <c r="BQ556" s="42"/>
      <c r="BR556" s="42"/>
      <c r="BS556" s="42"/>
      <c r="BT556" s="42"/>
      <c r="BU556" s="42"/>
      <c r="BV556" s="42"/>
      <c r="BW556" s="42"/>
      <c r="BX556" s="42"/>
      <c r="BY556" s="42"/>
      <c r="BZ556" s="42"/>
      <c r="CA556" s="42"/>
      <c r="CB556" s="42"/>
      <c r="CC556" s="42"/>
      <c r="CD556" s="42"/>
      <c r="CE556" s="42"/>
      <c r="CF556" s="42"/>
      <c r="CG556" s="42"/>
      <c r="CH556" s="42"/>
      <c r="CI556" s="42"/>
      <c r="CJ556" s="42"/>
      <c r="CK556" s="42"/>
      <c r="CL556" s="42"/>
      <c r="CM556" s="42"/>
      <c r="CN556" s="42"/>
      <c r="CO556" s="42"/>
      <c r="CP556" s="42"/>
      <c r="CQ556" s="42"/>
      <c r="CR556" s="42"/>
      <c r="CS556" s="42"/>
      <c r="CT556" s="42"/>
      <c r="CU556" s="42"/>
      <c r="CV556" s="42"/>
      <c r="CW556" s="42"/>
      <c r="CX556" s="42"/>
      <c r="CY556" s="42"/>
      <c r="CZ556" s="42"/>
      <c r="DA556" s="42"/>
      <c r="DB556" s="42"/>
      <c r="DC556" s="42"/>
      <c r="DD556" s="42"/>
      <c r="DE556" s="42"/>
      <c r="DF556" s="42"/>
      <c r="DG556" s="42"/>
      <c r="DH556" s="42"/>
      <c r="DI556" s="42"/>
      <c r="DJ556" s="42"/>
      <c r="DK556" s="42"/>
      <c r="DL556" s="42"/>
      <c r="DM556" s="42"/>
      <c r="DN556" s="42"/>
      <c r="DO556" s="42"/>
      <c r="DP556" s="42"/>
      <c r="DQ556" s="42"/>
      <c r="DR556" s="42"/>
      <c r="DS556" s="42"/>
      <c r="DT556" s="42"/>
      <c r="DU556" s="42"/>
      <c r="DV556" s="42"/>
      <c r="DW556" s="42"/>
      <c r="DX556" s="42"/>
      <c r="DY556" s="42"/>
      <c r="DZ556" s="42"/>
      <c r="EA556" s="42"/>
      <c r="EB556" s="42"/>
      <c r="EC556" s="42"/>
      <c r="ED556" s="42"/>
      <c r="EE556" s="42"/>
      <c r="EF556" s="42"/>
      <c r="EG556" s="42"/>
      <c r="EH556" s="42"/>
      <c r="EI556" s="42"/>
      <c r="EJ556" s="42"/>
      <c r="EK556" s="42"/>
      <c r="EL556" s="42"/>
      <c r="EM556" s="42"/>
      <c r="EN556" s="42"/>
      <c r="EO556" s="42"/>
      <c r="EP556" s="42"/>
      <c r="EQ556" s="42"/>
      <c r="ER556" s="42"/>
      <c r="ES556" s="42"/>
      <c r="ET556" s="42"/>
      <c r="EU556" s="42"/>
      <c r="EV556" s="42"/>
      <c r="EW556" s="42"/>
      <c r="EX556" s="42"/>
      <c r="EY556" s="42"/>
      <c r="EZ556" s="42"/>
      <c r="FA556" s="42"/>
      <c r="FB556" s="42"/>
      <c r="FC556" s="42"/>
      <c r="FD556" s="42"/>
      <c r="FE556" s="42"/>
      <c r="FF556" s="42"/>
      <c r="FG556" s="42"/>
      <c r="FH556" s="42"/>
      <c r="FI556" s="42"/>
      <c r="FJ556" s="42"/>
      <c r="FK556" s="42"/>
      <c r="FL556" s="42"/>
      <c r="FM556" s="42"/>
      <c r="FN556" s="42"/>
      <c r="FO556" s="42"/>
      <c r="FP556" s="42"/>
      <c r="FQ556" s="42"/>
      <c r="FR556" s="42"/>
      <c r="FS556" s="42"/>
      <c r="FT556" s="42"/>
      <c r="FU556" s="42"/>
      <c r="FV556" s="42"/>
      <c r="FW556" s="42"/>
      <c r="FX556" s="42"/>
      <c r="FY556" s="42"/>
      <c r="FZ556" s="42"/>
      <c r="GA556" s="42"/>
      <c r="GB556" s="42"/>
      <c r="GC556" s="42"/>
      <c r="GD556" s="42"/>
      <c r="GE556" s="42"/>
      <c r="GF556" s="42"/>
      <c r="GG556" s="42"/>
      <c r="GH556" s="42"/>
      <c r="GI556" s="42"/>
      <c r="GJ556" s="42"/>
      <c r="GK556" s="42"/>
      <c r="GL556" s="42"/>
      <c r="GM556" s="42"/>
      <c r="GN556" s="42"/>
      <c r="GO556" s="42"/>
      <c r="GP556" s="42"/>
      <c r="GQ556" s="42"/>
      <c r="GR556" s="42"/>
      <c r="GS556" s="42"/>
      <c r="GT556" s="42"/>
      <c r="GU556" s="42"/>
      <c r="GV556" s="42"/>
      <c r="GW556" s="42"/>
      <c r="GX556" s="42"/>
      <c r="GY556" s="42"/>
    </row>
    <row r="557" spans="1:207" ht="15.75">
      <c r="A557" s="52"/>
      <c r="B557" s="42"/>
      <c r="C557" s="42"/>
      <c r="D557" s="42"/>
      <c r="E557" s="42"/>
      <c r="F557" s="44"/>
      <c r="G557" s="42"/>
      <c r="H557" s="42"/>
      <c r="I557" s="42"/>
      <c r="J557" s="42"/>
      <c r="K557" s="42"/>
      <c r="L557" s="42"/>
      <c r="M557" s="42"/>
      <c r="N557" s="42"/>
      <c r="O557" s="42"/>
      <c r="P557" s="42"/>
      <c r="Q557" s="42"/>
      <c r="R557" s="42"/>
      <c r="S557" s="42"/>
      <c r="T557" s="42"/>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s="42"/>
      <c r="BM557" s="42"/>
      <c r="BN557" s="42"/>
      <c r="BO557" s="42"/>
      <c r="BP557" s="42"/>
      <c r="BQ557" s="42"/>
      <c r="BR557" s="42"/>
      <c r="BS557" s="42"/>
      <c r="BT557" s="42"/>
      <c r="BU557" s="42"/>
      <c r="BV557" s="42"/>
      <c r="BW557" s="42"/>
      <c r="BX557" s="42"/>
      <c r="BY557" s="42"/>
      <c r="BZ557" s="42"/>
      <c r="CA557" s="42"/>
      <c r="CB557" s="42"/>
      <c r="CC557" s="42"/>
      <c r="CD557" s="42"/>
      <c r="CE557" s="42"/>
      <c r="CF557" s="42"/>
      <c r="CG557" s="42"/>
      <c r="CH557" s="42"/>
      <c r="CI557" s="42"/>
      <c r="CJ557" s="42"/>
      <c r="CK557" s="42"/>
      <c r="CL557" s="42"/>
      <c r="CM557" s="42"/>
      <c r="CN557" s="42"/>
      <c r="CO557" s="42"/>
      <c r="CP557" s="42"/>
      <c r="CQ557" s="42"/>
      <c r="CR557" s="42"/>
      <c r="CS557" s="42"/>
      <c r="CT557" s="42"/>
      <c r="CU557" s="42"/>
      <c r="CV557" s="42"/>
      <c r="CW557" s="42"/>
      <c r="CX557" s="42"/>
      <c r="CY557" s="42"/>
      <c r="CZ557" s="42"/>
      <c r="DA557" s="42"/>
      <c r="DB557" s="42"/>
      <c r="DC557" s="42"/>
      <c r="DD557" s="42"/>
      <c r="DE557" s="42"/>
      <c r="DF557" s="42"/>
      <c r="DG557" s="42"/>
      <c r="DH557" s="42"/>
      <c r="DI557" s="42"/>
      <c r="DJ557" s="42"/>
      <c r="DK557" s="42"/>
      <c r="DL557" s="42"/>
      <c r="DM557" s="42"/>
      <c r="DN557" s="42"/>
      <c r="DO557" s="42"/>
      <c r="DP557" s="42"/>
      <c r="DQ557" s="42"/>
      <c r="DR557" s="42"/>
      <c r="DS557" s="42"/>
      <c r="DT557" s="42"/>
      <c r="DU557" s="42"/>
      <c r="DV557" s="42"/>
      <c r="DW557" s="42"/>
      <c r="DX557" s="42"/>
      <c r="DY557" s="42"/>
      <c r="DZ557" s="42"/>
      <c r="EA557" s="42"/>
      <c r="EB557" s="42"/>
      <c r="EC557" s="42"/>
      <c r="ED557" s="42"/>
      <c r="EE557" s="42"/>
      <c r="EF557" s="42"/>
      <c r="EG557" s="42"/>
      <c r="EH557" s="42"/>
      <c r="EI557" s="42"/>
      <c r="EJ557" s="42"/>
      <c r="EK557" s="42"/>
      <c r="EL557" s="42"/>
      <c r="EM557" s="42"/>
      <c r="EN557" s="42"/>
      <c r="EO557" s="42"/>
      <c r="EP557" s="42"/>
      <c r="EQ557" s="42"/>
      <c r="ER557" s="42"/>
      <c r="ES557" s="42"/>
      <c r="ET557" s="42"/>
      <c r="EU557" s="42"/>
      <c r="EV557" s="42"/>
      <c r="EW557" s="42"/>
      <c r="EX557" s="42"/>
      <c r="EY557" s="42"/>
      <c r="EZ557" s="42"/>
      <c r="FA557" s="42"/>
      <c r="FB557" s="42"/>
      <c r="FC557" s="42"/>
      <c r="FD557" s="42"/>
      <c r="FE557" s="42"/>
      <c r="FF557" s="42"/>
      <c r="FG557" s="42"/>
      <c r="FH557" s="42"/>
      <c r="FI557" s="42"/>
      <c r="FJ557" s="42"/>
      <c r="FK557" s="42"/>
      <c r="FL557" s="42"/>
      <c r="FM557" s="42"/>
      <c r="FN557" s="42"/>
      <c r="FO557" s="42"/>
      <c r="FP557" s="42"/>
      <c r="FQ557" s="42"/>
      <c r="FR557" s="42"/>
      <c r="FS557" s="42"/>
      <c r="FT557" s="42"/>
      <c r="FU557" s="42"/>
      <c r="FV557" s="42"/>
      <c r="FW557" s="42"/>
      <c r="FX557" s="42"/>
      <c r="FY557" s="42"/>
      <c r="FZ557" s="42"/>
      <c r="GA557" s="42"/>
      <c r="GB557" s="42"/>
      <c r="GC557" s="42"/>
      <c r="GD557" s="42"/>
      <c r="GE557" s="42"/>
      <c r="GF557" s="42"/>
      <c r="GG557" s="42"/>
      <c r="GH557" s="42"/>
      <c r="GI557" s="42"/>
      <c r="GJ557" s="42"/>
      <c r="GK557" s="42"/>
      <c r="GL557" s="42"/>
      <c r="GM557" s="42"/>
      <c r="GN557" s="42"/>
      <c r="GO557" s="42"/>
      <c r="GP557" s="42"/>
      <c r="GQ557" s="42"/>
      <c r="GR557" s="42"/>
      <c r="GS557" s="42"/>
      <c r="GT557" s="42"/>
      <c r="GU557" s="42"/>
      <c r="GV557" s="42"/>
      <c r="GW557" s="42"/>
      <c r="GX557" s="42"/>
      <c r="GY557" s="42"/>
    </row>
    <row r="558" spans="1:207" ht="15.75">
      <c r="A558" s="52"/>
      <c r="B558" s="42"/>
      <c r="C558" s="42"/>
      <c r="D558" s="42"/>
      <c r="E558" s="42"/>
      <c r="F558" s="44"/>
      <c r="G558" s="42"/>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s="42"/>
      <c r="BM558" s="42"/>
      <c r="BN558" s="42"/>
      <c r="BO558" s="42"/>
      <c r="BP558" s="42"/>
      <c r="BQ558" s="42"/>
      <c r="BR558" s="42"/>
      <c r="BS558" s="42"/>
      <c r="BT558" s="42"/>
      <c r="BU558" s="42"/>
      <c r="BV558" s="42"/>
      <c r="BW558" s="42"/>
      <c r="BX558" s="42"/>
      <c r="BY558" s="42"/>
      <c r="BZ558" s="42"/>
      <c r="CA558" s="42"/>
      <c r="CB558" s="42"/>
      <c r="CC558" s="42"/>
      <c r="CD558" s="42"/>
      <c r="CE558" s="42"/>
      <c r="CF558" s="42"/>
      <c r="CG558" s="42"/>
      <c r="CH558" s="42"/>
      <c r="CI558" s="42"/>
      <c r="CJ558" s="42"/>
      <c r="CK558" s="42"/>
      <c r="CL558" s="42"/>
      <c r="CM558" s="42"/>
      <c r="CN558" s="42"/>
      <c r="CO558" s="42"/>
      <c r="CP558" s="42"/>
      <c r="CQ558" s="42"/>
      <c r="CR558" s="42"/>
      <c r="CS558" s="42"/>
      <c r="CT558" s="42"/>
      <c r="CU558" s="42"/>
      <c r="CV558" s="42"/>
      <c r="CW558" s="42"/>
      <c r="CX558" s="42"/>
      <c r="CY558" s="42"/>
      <c r="CZ558" s="42"/>
      <c r="DA558" s="42"/>
      <c r="DB558" s="42"/>
      <c r="DC558" s="42"/>
      <c r="DD558" s="42"/>
      <c r="DE558" s="42"/>
      <c r="DF558" s="42"/>
      <c r="DG558" s="42"/>
      <c r="DH558" s="42"/>
      <c r="DI558" s="42"/>
      <c r="DJ558" s="42"/>
      <c r="DK558" s="42"/>
      <c r="DL558" s="42"/>
      <c r="DM558" s="42"/>
      <c r="DN558" s="42"/>
      <c r="DO558" s="42"/>
      <c r="DP558" s="42"/>
      <c r="DQ558" s="42"/>
      <c r="DR558" s="42"/>
      <c r="DS558" s="42"/>
      <c r="DT558" s="42"/>
      <c r="DU558" s="42"/>
      <c r="DV558" s="42"/>
      <c r="DW558" s="42"/>
      <c r="DX558" s="42"/>
      <c r="DY558" s="42"/>
      <c r="DZ558" s="42"/>
      <c r="EA558" s="42"/>
      <c r="EB558" s="42"/>
      <c r="EC558" s="42"/>
      <c r="ED558" s="42"/>
      <c r="EE558" s="42"/>
      <c r="EF558" s="42"/>
      <c r="EG558" s="42"/>
      <c r="EH558" s="42"/>
      <c r="EI558" s="42"/>
      <c r="EJ558" s="42"/>
      <c r="EK558" s="42"/>
      <c r="EL558" s="42"/>
      <c r="EM558" s="42"/>
      <c r="EN558" s="42"/>
      <c r="EO558" s="42"/>
      <c r="EP558" s="42"/>
      <c r="EQ558" s="42"/>
      <c r="ER558" s="42"/>
      <c r="ES558" s="42"/>
      <c r="ET558" s="42"/>
      <c r="EU558" s="42"/>
      <c r="EV558" s="42"/>
      <c r="EW558" s="42"/>
      <c r="EX558" s="42"/>
      <c r="EY558" s="42"/>
      <c r="EZ558" s="42"/>
      <c r="FA558" s="42"/>
      <c r="FB558" s="42"/>
      <c r="FC558" s="42"/>
      <c r="FD558" s="42"/>
      <c r="FE558" s="42"/>
      <c r="FF558" s="42"/>
      <c r="FG558" s="42"/>
      <c r="FH558" s="42"/>
      <c r="FI558" s="42"/>
      <c r="FJ558" s="42"/>
      <c r="FK558" s="42"/>
      <c r="FL558" s="42"/>
      <c r="FM558" s="42"/>
      <c r="FN558" s="42"/>
      <c r="FO558" s="42"/>
      <c r="FP558" s="42"/>
      <c r="FQ558" s="42"/>
      <c r="FR558" s="42"/>
      <c r="FS558" s="42"/>
      <c r="FT558" s="42"/>
      <c r="FU558" s="42"/>
      <c r="FV558" s="42"/>
      <c r="FW558" s="42"/>
      <c r="FX558" s="42"/>
      <c r="FY558" s="42"/>
      <c r="FZ558" s="42"/>
      <c r="GA558" s="42"/>
      <c r="GB558" s="42"/>
      <c r="GC558" s="42"/>
      <c r="GD558" s="42"/>
      <c r="GE558" s="42"/>
      <c r="GF558" s="42"/>
      <c r="GG558" s="42"/>
      <c r="GH558" s="42"/>
      <c r="GI558" s="42"/>
      <c r="GJ558" s="42"/>
      <c r="GK558" s="42"/>
      <c r="GL558" s="42"/>
      <c r="GM558" s="42"/>
      <c r="GN558" s="42"/>
      <c r="GO558" s="42"/>
      <c r="GP558" s="42"/>
      <c r="GQ558" s="42"/>
      <c r="GR558" s="42"/>
      <c r="GS558" s="42"/>
      <c r="GT558" s="42"/>
      <c r="GU558" s="42"/>
      <c r="GV558" s="42"/>
      <c r="GW558" s="42"/>
      <c r="GX558" s="42"/>
      <c r="GY558" s="42"/>
    </row>
    <row r="559" spans="1:207" ht="15.75">
      <c r="A559" s="52"/>
      <c r="B559" s="42"/>
      <c r="C559" s="42"/>
      <c r="D559" s="42"/>
      <c r="E559" s="42"/>
      <c r="F559" s="44"/>
      <c r="G559" s="42"/>
      <c r="H559" s="42"/>
      <c r="I559" s="42"/>
      <c r="J559" s="42"/>
      <c r="K559" s="42"/>
      <c r="L559" s="42"/>
      <c r="M559" s="42"/>
      <c r="N559" s="42"/>
      <c r="O559" s="42"/>
      <c r="P559" s="42"/>
      <c r="Q559" s="42"/>
      <c r="R559" s="42"/>
      <c r="S559" s="42"/>
      <c r="T559" s="42"/>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s="42"/>
      <c r="BM559" s="42"/>
      <c r="BN559" s="42"/>
      <c r="BO559" s="42"/>
      <c r="BP559" s="42"/>
      <c r="BQ559" s="42"/>
      <c r="BR559" s="42"/>
      <c r="BS559" s="42"/>
      <c r="BT559" s="42"/>
      <c r="BU559" s="42"/>
      <c r="BV559" s="42"/>
      <c r="BW559" s="42"/>
      <c r="BX559" s="42"/>
      <c r="BY559" s="42"/>
      <c r="BZ559" s="42"/>
      <c r="CA559" s="42"/>
      <c r="CB559" s="42"/>
      <c r="CC559" s="42"/>
      <c r="CD559" s="42"/>
      <c r="CE559" s="42"/>
      <c r="CF559" s="42"/>
      <c r="CG559" s="42"/>
      <c r="CH559" s="42"/>
      <c r="CI559" s="42"/>
      <c r="CJ559" s="42"/>
      <c r="CK559" s="42"/>
      <c r="CL559" s="42"/>
      <c r="CM559" s="42"/>
      <c r="CN559" s="42"/>
      <c r="CO559" s="42"/>
      <c r="CP559" s="42"/>
      <c r="CQ559" s="42"/>
      <c r="CR559" s="42"/>
      <c r="CS559" s="42"/>
      <c r="CT559" s="42"/>
      <c r="CU559" s="42"/>
      <c r="CV559" s="42"/>
      <c r="CW559" s="42"/>
      <c r="CX559" s="42"/>
      <c r="CY559" s="42"/>
      <c r="CZ559" s="42"/>
      <c r="DA559" s="42"/>
      <c r="DB559" s="42"/>
      <c r="DC559" s="42"/>
      <c r="DD559" s="42"/>
      <c r="DE559" s="42"/>
      <c r="DF559" s="42"/>
      <c r="DG559" s="42"/>
      <c r="DH559" s="42"/>
      <c r="DI559" s="42"/>
      <c r="DJ559" s="42"/>
      <c r="DK559" s="42"/>
      <c r="DL559" s="42"/>
      <c r="DM559" s="42"/>
      <c r="DN559" s="42"/>
      <c r="DO559" s="42"/>
      <c r="DP559" s="42"/>
      <c r="DQ559" s="42"/>
      <c r="DR559" s="42"/>
      <c r="DS559" s="42"/>
      <c r="DT559" s="42"/>
      <c r="DU559" s="42"/>
      <c r="DV559" s="42"/>
      <c r="DW559" s="42"/>
      <c r="DX559" s="42"/>
      <c r="DY559" s="42"/>
      <c r="DZ559" s="42"/>
      <c r="EA559" s="42"/>
      <c r="EB559" s="42"/>
      <c r="EC559" s="42"/>
      <c r="ED559" s="42"/>
      <c r="EE559" s="42"/>
      <c r="EF559" s="42"/>
      <c r="EG559" s="42"/>
      <c r="EH559" s="42"/>
      <c r="EI559" s="42"/>
      <c r="EJ559" s="42"/>
      <c r="EK559" s="42"/>
      <c r="EL559" s="42"/>
      <c r="EM559" s="42"/>
      <c r="EN559" s="42"/>
      <c r="EO559" s="42"/>
      <c r="EP559" s="42"/>
      <c r="EQ559" s="42"/>
      <c r="ER559" s="42"/>
      <c r="ES559" s="42"/>
      <c r="ET559" s="42"/>
      <c r="EU559" s="42"/>
      <c r="EV559" s="42"/>
      <c r="EW559" s="42"/>
      <c r="EX559" s="42"/>
      <c r="EY559" s="42"/>
      <c r="EZ559" s="42"/>
      <c r="FA559" s="42"/>
      <c r="FB559" s="42"/>
      <c r="FC559" s="42"/>
      <c r="FD559" s="42"/>
      <c r="FE559" s="42"/>
      <c r="FF559" s="42"/>
      <c r="FG559" s="42"/>
      <c r="FH559" s="42"/>
      <c r="FI559" s="42"/>
      <c r="FJ559" s="42"/>
      <c r="FK559" s="42"/>
      <c r="FL559" s="42"/>
      <c r="FM559" s="42"/>
      <c r="FN559" s="42"/>
      <c r="FO559" s="42"/>
      <c r="FP559" s="42"/>
      <c r="FQ559" s="42"/>
      <c r="FR559" s="42"/>
      <c r="FS559" s="42"/>
      <c r="FT559" s="42"/>
      <c r="FU559" s="42"/>
      <c r="FV559" s="42"/>
      <c r="FW559" s="42"/>
      <c r="FX559" s="42"/>
      <c r="FY559" s="42"/>
      <c r="FZ559" s="42"/>
      <c r="GA559" s="42"/>
      <c r="GB559" s="42"/>
      <c r="GC559" s="42"/>
      <c r="GD559" s="42"/>
      <c r="GE559" s="42"/>
      <c r="GF559" s="42"/>
      <c r="GG559" s="42"/>
      <c r="GH559" s="42"/>
      <c r="GI559" s="42"/>
      <c r="GJ559" s="42"/>
      <c r="GK559" s="42"/>
      <c r="GL559" s="42"/>
      <c r="GM559" s="42"/>
      <c r="GN559" s="42"/>
      <c r="GO559" s="42"/>
      <c r="GP559" s="42"/>
      <c r="GQ559" s="42"/>
      <c r="GR559" s="42"/>
      <c r="GS559" s="42"/>
      <c r="GT559" s="42"/>
      <c r="GU559" s="42"/>
      <c r="GV559" s="42"/>
      <c r="GW559" s="42"/>
      <c r="GX559" s="42"/>
      <c r="GY559" s="42"/>
    </row>
    <row r="560" spans="1:207" ht="15.75">
      <c r="A560" s="52"/>
      <c r="B560" s="42"/>
      <c r="C560" s="42"/>
      <c r="D560" s="42"/>
      <c r="E560" s="42"/>
      <c r="F560" s="44"/>
      <c r="G560" s="42"/>
      <c r="H560" s="42"/>
      <c r="I560" s="42"/>
      <c r="J560" s="42"/>
      <c r="K560" s="42"/>
      <c r="L560" s="42"/>
      <c r="M560" s="42"/>
      <c r="N560" s="42"/>
      <c r="O560" s="42"/>
      <c r="P560" s="42"/>
      <c r="Q560" s="42"/>
      <c r="R560" s="42"/>
      <c r="S560" s="42"/>
      <c r="T560" s="42"/>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s="42"/>
      <c r="BM560" s="42"/>
      <c r="BN560" s="42"/>
      <c r="BO560" s="42"/>
      <c r="BP560" s="42"/>
      <c r="BQ560" s="42"/>
      <c r="BR560" s="42"/>
      <c r="BS560" s="42"/>
      <c r="BT560" s="42"/>
      <c r="BU560" s="42"/>
      <c r="BV560" s="42"/>
      <c r="BW560" s="42"/>
      <c r="BX560" s="42"/>
      <c r="BY560" s="42"/>
      <c r="BZ560" s="42"/>
      <c r="CA560" s="42"/>
      <c r="CB560" s="42"/>
      <c r="CC560" s="42"/>
      <c r="CD560" s="42"/>
      <c r="CE560" s="42"/>
      <c r="CF560" s="42"/>
      <c r="CG560" s="42"/>
      <c r="CH560" s="42"/>
      <c r="CI560" s="42"/>
      <c r="CJ560" s="42"/>
      <c r="CK560" s="42"/>
      <c r="CL560" s="42"/>
      <c r="CM560" s="42"/>
      <c r="CN560" s="42"/>
      <c r="CO560" s="42"/>
      <c r="CP560" s="42"/>
      <c r="CQ560" s="42"/>
      <c r="CR560" s="42"/>
      <c r="CS560" s="42"/>
      <c r="CT560" s="42"/>
      <c r="CU560" s="42"/>
      <c r="CV560" s="42"/>
      <c r="CW560" s="42"/>
      <c r="CX560" s="42"/>
      <c r="CY560" s="42"/>
      <c r="CZ560" s="42"/>
      <c r="DA560" s="42"/>
      <c r="DB560" s="42"/>
      <c r="DC560" s="42"/>
      <c r="DD560" s="42"/>
      <c r="DE560" s="42"/>
      <c r="DF560" s="42"/>
      <c r="DG560" s="42"/>
      <c r="DH560" s="42"/>
      <c r="DI560" s="42"/>
      <c r="DJ560" s="42"/>
      <c r="DK560" s="42"/>
      <c r="DL560" s="42"/>
      <c r="DM560" s="42"/>
      <c r="DN560" s="42"/>
      <c r="DO560" s="42"/>
      <c r="DP560" s="42"/>
      <c r="DQ560" s="42"/>
      <c r="DR560" s="42"/>
      <c r="DS560" s="42"/>
      <c r="DT560" s="42"/>
      <c r="DU560" s="42"/>
      <c r="DV560" s="42"/>
      <c r="DW560" s="42"/>
      <c r="DX560" s="42"/>
      <c r="DY560" s="42"/>
      <c r="DZ560" s="42"/>
      <c r="EA560" s="42"/>
      <c r="EB560" s="42"/>
      <c r="EC560" s="42"/>
      <c r="ED560" s="42"/>
      <c r="EE560" s="42"/>
      <c r="EF560" s="42"/>
      <c r="EG560" s="42"/>
      <c r="EH560" s="42"/>
      <c r="EI560" s="42"/>
      <c r="EJ560" s="42"/>
      <c r="EK560" s="42"/>
      <c r="EL560" s="42"/>
      <c r="EM560" s="42"/>
      <c r="EN560" s="42"/>
      <c r="EO560" s="42"/>
      <c r="EP560" s="42"/>
      <c r="EQ560" s="42"/>
      <c r="ER560" s="42"/>
      <c r="ES560" s="42"/>
      <c r="ET560" s="42"/>
      <c r="EU560" s="42"/>
      <c r="EV560" s="42"/>
      <c r="EW560" s="42"/>
      <c r="EX560" s="42"/>
      <c r="EY560" s="42"/>
      <c r="EZ560" s="42"/>
      <c r="FA560" s="42"/>
      <c r="FB560" s="42"/>
      <c r="FC560" s="42"/>
      <c r="FD560" s="42"/>
      <c r="FE560" s="42"/>
      <c r="FF560" s="42"/>
      <c r="FG560" s="42"/>
      <c r="FH560" s="42"/>
      <c r="FI560" s="42"/>
      <c r="FJ560" s="42"/>
      <c r="FK560" s="42"/>
      <c r="FL560" s="42"/>
      <c r="FM560" s="42"/>
      <c r="FN560" s="42"/>
      <c r="FO560" s="42"/>
      <c r="FP560" s="42"/>
      <c r="FQ560" s="42"/>
      <c r="FR560" s="42"/>
      <c r="FS560" s="42"/>
      <c r="FT560" s="42"/>
      <c r="FU560" s="42"/>
      <c r="FV560" s="42"/>
      <c r="FW560" s="42"/>
      <c r="FX560" s="42"/>
      <c r="FY560" s="42"/>
      <c r="FZ560" s="42"/>
      <c r="GA560" s="42"/>
      <c r="GB560" s="42"/>
      <c r="GC560" s="42"/>
      <c r="GD560" s="42"/>
      <c r="GE560" s="42"/>
      <c r="GF560" s="42"/>
      <c r="GG560" s="42"/>
      <c r="GH560" s="42"/>
      <c r="GI560" s="42"/>
      <c r="GJ560" s="42"/>
      <c r="GK560" s="42"/>
      <c r="GL560" s="42"/>
      <c r="GM560" s="42"/>
      <c r="GN560" s="42"/>
      <c r="GO560" s="42"/>
      <c r="GP560" s="42"/>
      <c r="GQ560" s="42"/>
      <c r="GR560" s="42"/>
      <c r="GS560" s="42"/>
      <c r="GT560" s="42"/>
      <c r="GU560" s="42"/>
      <c r="GV560" s="42"/>
      <c r="GW560" s="42"/>
      <c r="GX560" s="42"/>
      <c r="GY560" s="42"/>
    </row>
    <row r="561" spans="1:207" ht="15.75">
      <c r="A561" s="52"/>
      <c r="B561" s="42"/>
      <c r="C561" s="42"/>
      <c r="D561" s="42"/>
      <c r="E561" s="42"/>
      <c r="F561" s="44"/>
      <c r="G561" s="42"/>
      <c r="H561" s="42"/>
      <c r="I561" s="42"/>
      <c r="J561" s="42"/>
      <c r="K561" s="42"/>
      <c r="L561" s="42"/>
      <c r="M561" s="42"/>
      <c r="N561" s="42"/>
      <c r="O561" s="42"/>
      <c r="P561" s="42"/>
      <c r="Q561" s="42"/>
      <c r="R561" s="42"/>
      <c r="S561" s="42"/>
      <c r="T561" s="42"/>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s="42"/>
      <c r="BM561" s="42"/>
      <c r="BN561" s="42"/>
      <c r="BO561" s="42"/>
      <c r="BP561" s="42"/>
      <c r="BQ561" s="42"/>
      <c r="BR561" s="42"/>
      <c r="BS561" s="42"/>
      <c r="BT561" s="42"/>
      <c r="BU561" s="42"/>
      <c r="BV561" s="42"/>
      <c r="BW561" s="42"/>
      <c r="BX561" s="42"/>
      <c r="BY561" s="42"/>
      <c r="BZ561" s="42"/>
      <c r="CA561" s="42"/>
      <c r="CB561" s="42"/>
      <c r="CC561" s="42"/>
      <c r="CD561" s="42"/>
      <c r="CE561" s="42"/>
      <c r="CF561" s="42"/>
      <c r="CG561" s="42"/>
      <c r="CH561" s="42"/>
      <c r="CI561" s="42"/>
      <c r="CJ561" s="42"/>
      <c r="CK561" s="42"/>
      <c r="CL561" s="42"/>
      <c r="CM561" s="42"/>
      <c r="CN561" s="42"/>
      <c r="CO561" s="42"/>
      <c r="CP561" s="42"/>
      <c r="CQ561" s="42"/>
      <c r="CR561" s="42"/>
      <c r="CS561" s="42"/>
      <c r="CT561" s="42"/>
      <c r="CU561" s="42"/>
      <c r="CV561" s="42"/>
      <c r="CW561" s="42"/>
      <c r="CX561" s="42"/>
      <c r="CY561" s="42"/>
      <c r="CZ561" s="42"/>
      <c r="DA561" s="42"/>
      <c r="DB561" s="42"/>
      <c r="DC561" s="42"/>
      <c r="DD561" s="42"/>
      <c r="DE561" s="42"/>
      <c r="DF561" s="42"/>
      <c r="DG561" s="42"/>
      <c r="DH561" s="42"/>
      <c r="DI561" s="42"/>
      <c r="DJ561" s="42"/>
      <c r="DK561" s="42"/>
      <c r="DL561" s="42"/>
      <c r="DM561" s="42"/>
      <c r="DN561" s="42"/>
      <c r="DO561" s="42"/>
      <c r="DP561" s="42"/>
      <c r="DQ561" s="42"/>
      <c r="DR561" s="42"/>
      <c r="DS561" s="42"/>
      <c r="DT561" s="42"/>
      <c r="DU561" s="42"/>
      <c r="DV561" s="42"/>
      <c r="DW561" s="42"/>
      <c r="DX561" s="42"/>
      <c r="DY561" s="42"/>
      <c r="DZ561" s="42"/>
      <c r="EA561" s="42"/>
      <c r="EB561" s="42"/>
      <c r="EC561" s="42"/>
      <c r="ED561" s="42"/>
      <c r="EE561" s="42"/>
      <c r="EF561" s="42"/>
      <c r="EG561" s="42"/>
      <c r="EH561" s="42"/>
      <c r="EI561" s="42"/>
      <c r="EJ561" s="42"/>
      <c r="EK561" s="42"/>
      <c r="EL561" s="42"/>
      <c r="EM561" s="42"/>
      <c r="EN561" s="42"/>
      <c r="EO561" s="42"/>
      <c r="EP561" s="42"/>
      <c r="EQ561" s="42"/>
      <c r="ER561" s="42"/>
      <c r="ES561" s="42"/>
      <c r="ET561" s="42"/>
      <c r="EU561" s="42"/>
      <c r="EV561" s="42"/>
      <c r="EW561" s="42"/>
      <c r="EX561" s="42"/>
      <c r="EY561" s="42"/>
      <c r="EZ561" s="42"/>
      <c r="FA561" s="42"/>
      <c r="FB561" s="42"/>
      <c r="FC561" s="42"/>
      <c r="FD561" s="42"/>
      <c r="FE561" s="42"/>
      <c r="FF561" s="42"/>
      <c r="FG561" s="42"/>
      <c r="FH561" s="42"/>
      <c r="FI561" s="42"/>
      <c r="FJ561" s="42"/>
      <c r="FK561" s="42"/>
      <c r="FL561" s="42"/>
      <c r="FM561" s="42"/>
      <c r="FN561" s="42"/>
      <c r="FO561" s="42"/>
      <c r="FP561" s="42"/>
      <c r="FQ561" s="42"/>
      <c r="FR561" s="42"/>
      <c r="FS561" s="42"/>
      <c r="FT561" s="42"/>
      <c r="FU561" s="42"/>
      <c r="FV561" s="42"/>
      <c r="FW561" s="42"/>
      <c r="FX561" s="42"/>
      <c r="FY561" s="42"/>
      <c r="FZ561" s="42"/>
      <c r="GA561" s="42"/>
      <c r="GB561" s="42"/>
      <c r="GC561" s="42"/>
      <c r="GD561" s="42"/>
      <c r="GE561" s="42"/>
      <c r="GF561" s="42"/>
      <c r="GG561" s="42"/>
      <c r="GH561" s="42"/>
      <c r="GI561" s="42"/>
      <c r="GJ561" s="42"/>
      <c r="GK561" s="42"/>
      <c r="GL561" s="42"/>
      <c r="GM561" s="42"/>
      <c r="GN561" s="42"/>
      <c r="GO561" s="42"/>
      <c r="GP561" s="42"/>
      <c r="GQ561" s="42"/>
      <c r="GR561" s="42"/>
      <c r="GS561" s="42"/>
      <c r="GT561" s="42"/>
      <c r="GU561" s="42"/>
      <c r="GV561" s="42"/>
      <c r="GW561" s="42"/>
      <c r="GX561" s="42"/>
      <c r="GY561" s="42"/>
    </row>
    <row r="562" spans="1:207" ht="15.75">
      <c r="A562" s="52"/>
      <c r="B562" s="42"/>
      <c r="C562" s="42"/>
      <c r="D562" s="42"/>
      <c r="E562" s="42"/>
      <c r="F562" s="44"/>
      <c r="G562" s="42"/>
      <c r="H562" s="42"/>
      <c r="I562" s="42"/>
      <c r="J562" s="42"/>
      <c r="K562" s="42"/>
      <c r="L562" s="42"/>
      <c r="M562" s="42"/>
      <c r="N562" s="42"/>
      <c r="O562" s="42"/>
      <c r="P562" s="42"/>
      <c r="Q562" s="42"/>
      <c r="R562" s="42"/>
      <c r="S562" s="42"/>
      <c r="T562" s="42"/>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c r="AZ562" s="42"/>
      <c r="BA562" s="42"/>
      <c r="BB562" s="42"/>
      <c r="BC562" s="42"/>
      <c r="BD562" s="42"/>
      <c r="BE562" s="42"/>
      <c r="BF562" s="42"/>
      <c r="BG562" s="42"/>
      <c r="BH562" s="42"/>
      <c r="BI562" s="42"/>
      <c r="BJ562" s="42"/>
      <c r="BK562" s="42"/>
      <c r="BL562" s="42"/>
      <c r="BM562" s="42"/>
      <c r="BN562" s="42"/>
      <c r="BO562" s="42"/>
      <c r="BP562" s="42"/>
      <c r="BQ562" s="42"/>
      <c r="BR562" s="42"/>
      <c r="BS562" s="42"/>
      <c r="BT562" s="42"/>
      <c r="BU562" s="42"/>
      <c r="BV562" s="42"/>
      <c r="BW562" s="42"/>
      <c r="BX562" s="42"/>
      <c r="BY562" s="42"/>
      <c r="BZ562" s="42"/>
      <c r="CA562" s="42"/>
      <c r="CB562" s="42"/>
      <c r="CC562" s="42"/>
      <c r="CD562" s="42"/>
      <c r="CE562" s="42"/>
      <c r="CF562" s="42"/>
      <c r="CG562" s="42"/>
      <c r="CH562" s="42"/>
      <c r="CI562" s="42"/>
      <c r="CJ562" s="42"/>
      <c r="CK562" s="42"/>
      <c r="CL562" s="42"/>
      <c r="CM562" s="42"/>
      <c r="CN562" s="42"/>
      <c r="CO562" s="42"/>
      <c r="CP562" s="42"/>
      <c r="CQ562" s="42"/>
      <c r="CR562" s="42"/>
      <c r="CS562" s="42"/>
      <c r="CT562" s="42"/>
      <c r="CU562" s="42"/>
      <c r="CV562" s="42"/>
      <c r="CW562" s="42"/>
      <c r="CX562" s="42"/>
      <c r="CY562" s="42"/>
      <c r="CZ562" s="42"/>
      <c r="DA562" s="42"/>
      <c r="DB562" s="42"/>
      <c r="DC562" s="42"/>
      <c r="DD562" s="42"/>
      <c r="DE562" s="42"/>
      <c r="DF562" s="42"/>
      <c r="DG562" s="42"/>
      <c r="DH562" s="42"/>
      <c r="DI562" s="42"/>
      <c r="DJ562" s="42"/>
      <c r="DK562" s="42"/>
      <c r="DL562" s="42"/>
      <c r="DM562" s="42"/>
      <c r="DN562" s="42"/>
      <c r="DO562" s="42"/>
      <c r="DP562" s="42"/>
      <c r="DQ562" s="42"/>
      <c r="DR562" s="42"/>
      <c r="DS562" s="42"/>
      <c r="DT562" s="42"/>
      <c r="DU562" s="42"/>
      <c r="DV562" s="42"/>
      <c r="DW562" s="42"/>
      <c r="DX562" s="42"/>
      <c r="DY562" s="42"/>
      <c r="DZ562" s="42"/>
      <c r="EA562" s="42"/>
      <c r="EB562" s="42"/>
      <c r="EC562" s="42"/>
      <c r="ED562" s="42"/>
      <c r="EE562" s="42"/>
      <c r="EF562" s="42"/>
      <c r="EG562" s="42"/>
      <c r="EH562" s="42"/>
      <c r="EI562" s="42"/>
      <c r="EJ562" s="42"/>
      <c r="EK562" s="42"/>
      <c r="EL562" s="42"/>
      <c r="EM562" s="42"/>
      <c r="EN562" s="42"/>
      <c r="EO562" s="42"/>
      <c r="EP562" s="42"/>
      <c r="EQ562" s="42"/>
      <c r="ER562" s="42"/>
      <c r="ES562" s="42"/>
      <c r="ET562" s="42"/>
      <c r="EU562" s="42"/>
      <c r="EV562" s="42"/>
      <c r="EW562" s="42"/>
      <c r="EX562" s="42"/>
      <c r="EY562" s="42"/>
      <c r="EZ562" s="42"/>
      <c r="FA562" s="42"/>
      <c r="FB562" s="42"/>
      <c r="FC562" s="42"/>
      <c r="FD562" s="42"/>
      <c r="FE562" s="42"/>
      <c r="FF562" s="42"/>
      <c r="FG562" s="42"/>
      <c r="FH562" s="42"/>
      <c r="FI562" s="42"/>
      <c r="FJ562" s="42"/>
      <c r="FK562" s="42"/>
      <c r="FL562" s="42"/>
      <c r="FM562" s="42"/>
      <c r="FN562" s="42"/>
      <c r="FO562" s="42"/>
      <c r="FP562" s="42"/>
      <c r="FQ562" s="42"/>
      <c r="FR562" s="42"/>
      <c r="FS562" s="42"/>
      <c r="FT562" s="42"/>
      <c r="FU562" s="42"/>
      <c r="FV562" s="42"/>
      <c r="FW562" s="42"/>
      <c r="FX562" s="42"/>
      <c r="FY562" s="42"/>
      <c r="FZ562" s="42"/>
      <c r="GA562" s="42"/>
      <c r="GB562" s="42"/>
      <c r="GC562" s="42"/>
      <c r="GD562" s="42"/>
      <c r="GE562" s="42"/>
      <c r="GF562" s="42"/>
      <c r="GG562" s="42"/>
      <c r="GH562" s="42"/>
      <c r="GI562" s="42"/>
      <c r="GJ562" s="42"/>
      <c r="GK562" s="42"/>
      <c r="GL562" s="42"/>
      <c r="GM562" s="42"/>
      <c r="GN562" s="42"/>
      <c r="GO562" s="42"/>
      <c r="GP562" s="42"/>
      <c r="GQ562" s="42"/>
      <c r="GR562" s="42"/>
      <c r="GS562" s="42"/>
      <c r="GT562" s="42"/>
      <c r="GU562" s="42"/>
      <c r="GV562" s="42"/>
      <c r="GW562" s="42"/>
      <c r="GX562" s="42"/>
      <c r="GY562" s="42"/>
    </row>
    <row r="563" spans="1:207" ht="15.75">
      <c r="A563" s="52"/>
      <c r="B563" s="42"/>
      <c r="C563" s="42"/>
      <c r="D563" s="42"/>
      <c r="E563" s="42"/>
      <c r="F563" s="44"/>
      <c r="G563" s="42"/>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s="42"/>
      <c r="BM563" s="42"/>
      <c r="BN563" s="42"/>
      <c r="BO563" s="42"/>
      <c r="BP563" s="42"/>
      <c r="BQ563" s="42"/>
      <c r="BR563" s="42"/>
      <c r="BS563" s="42"/>
      <c r="BT563" s="42"/>
      <c r="BU563" s="42"/>
      <c r="BV563" s="42"/>
      <c r="BW563" s="42"/>
      <c r="BX563" s="42"/>
      <c r="BY563" s="42"/>
      <c r="BZ563" s="42"/>
      <c r="CA563" s="42"/>
      <c r="CB563" s="42"/>
      <c r="CC563" s="42"/>
      <c r="CD563" s="42"/>
      <c r="CE563" s="42"/>
      <c r="CF563" s="42"/>
      <c r="CG563" s="42"/>
      <c r="CH563" s="42"/>
      <c r="CI563" s="42"/>
      <c r="CJ563" s="42"/>
      <c r="CK563" s="42"/>
      <c r="CL563" s="42"/>
      <c r="CM563" s="42"/>
      <c r="CN563" s="42"/>
      <c r="CO563" s="42"/>
      <c r="CP563" s="42"/>
      <c r="CQ563" s="42"/>
      <c r="CR563" s="42"/>
      <c r="CS563" s="42"/>
      <c r="CT563" s="42"/>
      <c r="CU563" s="42"/>
      <c r="CV563" s="42"/>
      <c r="CW563" s="42"/>
      <c r="CX563" s="42"/>
      <c r="CY563" s="42"/>
      <c r="CZ563" s="42"/>
      <c r="DA563" s="42"/>
      <c r="DB563" s="42"/>
      <c r="DC563" s="42"/>
      <c r="DD563" s="42"/>
      <c r="DE563" s="42"/>
      <c r="DF563" s="42"/>
      <c r="DG563" s="42"/>
      <c r="DH563" s="42"/>
      <c r="DI563" s="42"/>
      <c r="DJ563" s="42"/>
      <c r="DK563" s="42"/>
      <c r="DL563" s="42"/>
      <c r="DM563" s="42"/>
      <c r="DN563" s="42"/>
      <c r="DO563" s="42"/>
      <c r="DP563" s="42"/>
      <c r="DQ563" s="42"/>
      <c r="DR563" s="42"/>
      <c r="DS563" s="42"/>
      <c r="DT563" s="42"/>
      <c r="DU563" s="42"/>
      <c r="DV563" s="42"/>
      <c r="DW563" s="42"/>
      <c r="DX563" s="42"/>
      <c r="DY563" s="42"/>
      <c r="DZ563" s="42"/>
      <c r="EA563" s="42"/>
      <c r="EB563" s="42"/>
      <c r="EC563" s="42"/>
      <c r="ED563" s="42"/>
      <c r="EE563" s="42"/>
      <c r="EF563" s="42"/>
      <c r="EG563" s="42"/>
      <c r="EH563" s="42"/>
      <c r="EI563" s="42"/>
      <c r="EJ563" s="42"/>
      <c r="EK563" s="42"/>
      <c r="EL563" s="42"/>
      <c r="EM563" s="42"/>
      <c r="EN563" s="42"/>
      <c r="EO563" s="42"/>
      <c r="EP563" s="42"/>
      <c r="EQ563" s="42"/>
      <c r="ER563" s="42"/>
      <c r="ES563" s="42"/>
      <c r="ET563" s="42"/>
      <c r="EU563" s="42"/>
      <c r="EV563" s="42"/>
      <c r="EW563" s="42"/>
      <c r="EX563" s="42"/>
      <c r="EY563" s="42"/>
      <c r="EZ563" s="42"/>
      <c r="FA563" s="42"/>
      <c r="FB563" s="42"/>
      <c r="FC563" s="42"/>
      <c r="FD563" s="42"/>
      <c r="FE563" s="42"/>
      <c r="FF563" s="42"/>
      <c r="FG563" s="42"/>
      <c r="FH563" s="42"/>
      <c r="FI563" s="42"/>
      <c r="FJ563" s="42"/>
      <c r="FK563" s="42"/>
      <c r="FL563" s="42"/>
      <c r="FM563" s="42"/>
      <c r="FN563" s="42"/>
      <c r="FO563" s="42"/>
      <c r="FP563" s="42"/>
      <c r="FQ563" s="42"/>
      <c r="FR563" s="42"/>
      <c r="FS563" s="42"/>
      <c r="FT563" s="42"/>
      <c r="FU563" s="42"/>
      <c r="FV563" s="42"/>
      <c r="FW563" s="42"/>
      <c r="FX563" s="42"/>
      <c r="FY563" s="42"/>
      <c r="FZ563" s="42"/>
      <c r="GA563" s="42"/>
      <c r="GB563" s="42"/>
      <c r="GC563" s="42"/>
      <c r="GD563" s="42"/>
      <c r="GE563" s="42"/>
      <c r="GF563" s="42"/>
      <c r="GG563" s="42"/>
      <c r="GH563" s="42"/>
      <c r="GI563" s="42"/>
      <c r="GJ563" s="42"/>
      <c r="GK563" s="42"/>
      <c r="GL563" s="42"/>
      <c r="GM563" s="42"/>
      <c r="GN563" s="42"/>
      <c r="GO563" s="42"/>
      <c r="GP563" s="42"/>
      <c r="GQ563" s="42"/>
      <c r="GR563" s="42"/>
      <c r="GS563" s="42"/>
      <c r="GT563" s="42"/>
      <c r="GU563" s="42"/>
      <c r="GV563" s="42"/>
      <c r="GW563" s="42"/>
      <c r="GX563" s="42"/>
      <c r="GY563" s="42"/>
    </row>
    <row r="564" spans="1:207" ht="15.75">
      <c r="A564" s="52"/>
      <c r="B564" s="42"/>
      <c r="C564" s="42"/>
      <c r="D564" s="42"/>
      <c r="E564" s="42"/>
      <c r="F564" s="44"/>
      <c r="G564" s="42"/>
      <c r="H564" s="42"/>
      <c r="I564" s="42"/>
      <c r="J564" s="42"/>
      <c r="K564" s="42"/>
      <c r="L564" s="42"/>
      <c r="M564" s="42"/>
      <c r="N564" s="42"/>
      <c r="O564" s="42"/>
      <c r="P564" s="42"/>
      <c r="Q564" s="42"/>
      <c r="R564" s="42"/>
      <c r="S564" s="42"/>
      <c r="T564" s="42"/>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c r="AR564" s="42"/>
      <c r="AS564" s="42"/>
      <c r="AT564" s="42"/>
      <c r="AU564" s="42"/>
      <c r="AV564" s="42"/>
      <c r="AW564" s="42"/>
      <c r="AX564" s="42"/>
      <c r="AY564" s="42"/>
      <c r="AZ564" s="42"/>
      <c r="BA564" s="42"/>
      <c r="BB564" s="42"/>
      <c r="BC564" s="42"/>
      <c r="BD564" s="42"/>
      <c r="BE564" s="42"/>
      <c r="BF564" s="42"/>
      <c r="BG564" s="42"/>
      <c r="BH564" s="42"/>
      <c r="BI564" s="42"/>
      <c r="BJ564" s="42"/>
      <c r="BK564" s="42"/>
      <c r="BL564" s="42"/>
      <c r="BM564" s="42"/>
      <c r="BN564" s="42"/>
      <c r="BO564" s="42"/>
      <c r="BP564" s="42"/>
      <c r="BQ564" s="42"/>
      <c r="BR564" s="42"/>
      <c r="BS564" s="42"/>
      <c r="BT564" s="42"/>
      <c r="BU564" s="42"/>
      <c r="BV564" s="42"/>
      <c r="BW564" s="42"/>
      <c r="BX564" s="42"/>
      <c r="BY564" s="42"/>
      <c r="BZ564" s="42"/>
      <c r="CA564" s="42"/>
      <c r="CB564" s="42"/>
      <c r="CC564" s="42"/>
      <c r="CD564" s="42"/>
      <c r="CE564" s="42"/>
      <c r="CF564" s="42"/>
      <c r="CG564" s="42"/>
      <c r="CH564" s="42"/>
      <c r="CI564" s="42"/>
      <c r="CJ564" s="42"/>
      <c r="CK564" s="42"/>
      <c r="CL564" s="42"/>
      <c r="CM564" s="42"/>
      <c r="CN564" s="42"/>
      <c r="CO564" s="42"/>
      <c r="CP564" s="42"/>
      <c r="CQ564" s="42"/>
      <c r="CR564" s="42"/>
      <c r="CS564" s="42"/>
      <c r="CT564" s="42"/>
      <c r="CU564" s="42"/>
      <c r="CV564" s="42"/>
      <c r="CW564" s="42"/>
      <c r="CX564" s="42"/>
      <c r="CY564" s="42"/>
      <c r="CZ564" s="42"/>
      <c r="DA564" s="42"/>
      <c r="DB564" s="42"/>
      <c r="DC564" s="42"/>
      <c r="DD564" s="42"/>
      <c r="DE564" s="42"/>
      <c r="DF564" s="42"/>
      <c r="DG564" s="42"/>
      <c r="DH564" s="42"/>
      <c r="DI564" s="42"/>
      <c r="DJ564" s="42"/>
      <c r="DK564" s="42"/>
      <c r="DL564" s="42"/>
      <c r="DM564" s="42"/>
      <c r="DN564" s="42"/>
      <c r="DO564" s="42"/>
      <c r="DP564" s="42"/>
      <c r="DQ564" s="42"/>
      <c r="DR564" s="42"/>
      <c r="DS564" s="42"/>
      <c r="DT564" s="42"/>
      <c r="DU564" s="42"/>
      <c r="DV564" s="42"/>
      <c r="DW564" s="42"/>
      <c r="DX564" s="42"/>
      <c r="DY564" s="42"/>
      <c r="DZ564" s="42"/>
      <c r="EA564" s="42"/>
      <c r="EB564" s="42"/>
      <c r="EC564" s="42"/>
      <c r="ED564" s="42"/>
      <c r="EE564" s="42"/>
      <c r="EF564" s="42"/>
      <c r="EG564" s="42"/>
      <c r="EH564" s="42"/>
      <c r="EI564" s="42"/>
      <c r="EJ564" s="42"/>
      <c r="EK564" s="42"/>
      <c r="EL564" s="42"/>
      <c r="EM564" s="42"/>
      <c r="EN564" s="42"/>
      <c r="EO564" s="42"/>
      <c r="EP564" s="42"/>
      <c r="EQ564" s="42"/>
      <c r="ER564" s="42"/>
      <c r="ES564" s="42"/>
      <c r="ET564" s="42"/>
      <c r="EU564" s="42"/>
      <c r="EV564" s="42"/>
      <c r="EW564" s="42"/>
      <c r="EX564" s="42"/>
      <c r="EY564" s="42"/>
      <c r="EZ564" s="42"/>
      <c r="FA564" s="42"/>
      <c r="FB564" s="42"/>
      <c r="FC564" s="42"/>
      <c r="FD564" s="42"/>
      <c r="FE564" s="42"/>
      <c r="FF564" s="42"/>
      <c r="FG564" s="42"/>
      <c r="FH564" s="42"/>
      <c r="FI564" s="42"/>
      <c r="FJ564" s="42"/>
      <c r="FK564" s="42"/>
      <c r="FL564" s="42"/>
      <c r="FM564" s="42"/>
      <c r="FN564" s="42"/>
      <c r="FO564" s="42"/>
      <c r="FP564" s="42"/>
      <c r="FQ564" s="42"/>
      <c r="FR564" s="42"/>
      <c r="FS564" s="42"/>
      <c r="FT564" s="42"/>
      <c r="FU564" s="42"/>
      <c r="FV564" s="42"/>
      <c r="FW564" s="42"/>
      <c r="FX564" s="42"/>
      <c r="FY564" s="42"/>
      <c r="FZ564" s="42"/>
      <c r="GA564" s="42"/>
      <c r="GB564" s="42"/>
      <c r="GC564" s="42"/>
      <c r="GD564" s="42"/>
      <c r="GE564" s="42"/>
      <c r="GF564" s="42"/>
      <c r="GG564" s="42"/>
      <c r="GH564" s="42"/>
      <c r="GI564" s="42"/>
      <c r="GJ564" s="42"/>
      <c r="GK564" s="42"/>
      <c r="GL564" s="42"/>
      <c r="GM564" s="42"/>
      <c r="GN564" s="42"/>
      <c r="GO564" s="42"/>
      <c r="GP564" s="42"/>
      <c r="GQ564" s="42"/>
      <c r="GR564" s="42"/>
      <c r="GS564" s="42"/>
      <c r="GT564" s="42"/>
      <c r="GU564" s="42"/>
      <c r="GV564" s="42"/>
      <c r="GW564" s="42"/>
      <c r="GX564" s="42"/>
      <c r="GY564" s="42"/>
    </row>
    <row r="565" spans="1:207" ht="15.75">
      <c r="A565" s="52"/>
      <c r="B565" s="42"/>
      <c r="C565" s="42"/>
      <c r="D565" s="42"/>
      <c r="E565" s="42"/>
      <c r="F565" s="44"/>
      <c r="G565" s="42"/>
      <c r="H565" s="42"/>
      <c r="I565" s="42"/>
      <c r="J565" s="42"/>
      <c r="K565" s="42"/>
      <c r="L565" s="42"/>
      <c r="M565" s="42"/>
      <c r="N565" s="42"/>
      <c r="O565" s="42"/>
      <c r="P565" s="42"/>
      <c r="Q565" s="42"/>
      <c r="R565" s="42"/>
      <c r="S565" s="42"/>
      <c r="T565" s="42"/>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c r="AR565" s="42"/>
      <c r="AS565" s="42"/>
      <c r="AT565" s="42"/>
      <c r="AU565" s="42"/>
      <c r="AV565" s="42"/>
      <c r="AW565" s="42"/>
      <c r="AX565" s="42"/>
      <c r="AY565" s="42"/>
      <c r="AZ565" s="42"/>
      <c r="BA565" s="42"/>
      <c r="BB565" s="42"/>
      <c r="BC565" s="42"/>
      <c r="BD565" s="42"/>
      <c r="BE565" s="42"/>
      <c r="BF565" s="42"/>
      <c r="BG565" s="42"/>
      <c r="BH565" s="42"/>
      <c r="BI565" s="42"/>
      <c r="BJ565" s="42"/>
      <c r="BK565" s="42"/>
      <c r="BL565" s="42"/>
      <c r="BM565" s="42"/>
      <c r="BN565" s="42"/>
      <c r="BO565" s="42"/>
      <c r="BP565" s="42"/>
      <c r="BQ565" s="42"/>
      <c r="BR565" s="42"/>
      <c r="BS565" s="42"/>
      <c r="BT565" s="42"/>
      <c r="BU565" s="42"/>
      <c r="BV565" s="42"/>
      <c r="BW565" s="42"/>
      <c r="BX565" s="42"/>
      <c r="BY565" s="42"/>
      <c r="BZ565" s="42"/>
      <c r="CA565" s="42"/>
      <c r="CB565" s="42"/>
      <c r="CC565" s="42"/>
      <c r="CD565" s="42"/>
      <c r="CE565" s="42"/>
      <c r="CF565" s="42"/>
      <c r="CG565" s="42"/>
      <c r="CH565" s="42"/>
      <c r="CI565" s="42"/>
      <c r="CJ565" s="42"/>
      <c r="CK565" s="42"/>
      <c r="CL565" s="42"/>
      <c r="CM565" s="42"/>
      <c r="CN565" s="42"/>
      <c r="CO565" s="42"/>
      <c r="CP565" s="42"/>
      <c r="CQ565" s="42"/>
      <c r="CR565" s="42"/>
      <c r="CS565" s="42"/>
      <c r="CT565" s="42"/>
      <c r="CU565" s="42"/>
      <c r="CV565" s="42"/>
      <c r="CW565" s="42"/>
      <c r="CX565" s="42"/>
      <c r="CY565" s="42"/>
      <c r="CZ565" s="42"/>
      <c r="DA565" s="42"/>
      <c r="DB565" s="42"/>
      <c r="DC565" s="42"/>
      <c r="DD565" s="42"/>
      <c r="DE565" s="42"/>
      <c r="DF565" s="42"/>
      <c r="DG565" s="42"/>
      <c r="DH565" s="42"/>
      <c r="DI565" s="42"/>
      <c r="DJ565" s="42"/>
      <c r="DK565" s="42"/>
      <c r="DL565" s="42"/>
      <c r="DM565" s="42"/>
      <c r="DN565" s="42"/>
      <c r="DO565" s="42"/>
      <c r="DP565" s="42"/>
      <c r="DQ565" s="42"/>
      <c r="DR565" s="42"/>
      <c r="DS565" s="42"/>
      <c r="DT565" s="42"/>
      <c r="DU565" s="42"/>
      <c r="DV565" s="42"/>
      <c r="DW565" s="42"/>
      <c r="DX565" s="42"/>
      <c r="DY565" s="42"/>
      <c r="DZ565" s="42"/>
      <c r="EA565" s="42"/>
      <c r="EB565" s="42"/>
      <c r="EC565" s="42"/>
      <c r="ED565" s="42"/>
      <c r="EE565" s="42"/>
      <c r="EF565" s="42"/>
      <c r="EG565" s="42"/>
      <c r="EH565" s="42"/>
      <c r="EI565" s="42"/>
      <c r="EJ565" s="42"/>
      <c r="EK565" s="42"/>
      <c r="EL565" s="42"/>
      <c r="EM565" s="42"/>
      <c r="EN565" s="42"/>
      <c r="EO565" s="42"/>
      <c r="EP565" s="42"/>
      <c r="EQ565" s="42"/>
      <c r="ER565" s="42"/>
      <c r="ES565" s="42"/>
      <c r="ET565" s="42"/>
      <c r="EU565" s="42"/>
      <c r="EV565" s="42"/>
      <c r="EW565" s="42"/>
      <c r="EX565" s="42"/>
      <c r="EY565" s="42"/>
      <c r="EZ565" s="42"/>
      <c r="FA565" s="42"/>
      <c r="FB565" s="42"/>
      <c r="FC565" s="42"/>
      <c r="FD565" s="42"/>
      <c r="FE565" s="42"/>
      <c r="FF565" s="42"/>
      <c r="FG565" s="42"/>
      <c r="FH565" s="42"/>
      <c r="FI565" s="42"/>
      <c r="FJ565" s="42"/>
      <c r="FK565" s="42"/>
      <c r="FL565" s="42"/>
      <c r="FM565" s="42"/>
      <c r="FN565" s="42"/>
      <c r="FO565" s="42"/>
      <c r="FP565" s="42"/>
      <c r="FQ565" s="42"/>
      <c r="FR565" s="42"/>
      <c r="FS565" s="42"/>
      <c r="FT565" s="42"/>
      <c r="FU565" s="42"/>
      <c r="FV565" s="42"/>
      <c r="FW565" s="42"/>
      <c r="FX565" s="42"/>
      <c r="FY565" s="42"/>
      <c r="FZ565" s="42"/>
      <c r="GA565" s="42"/>
      <c r="GB565" s="42"/>
      <c r="GC565" s="42"/>
      <c r="GD565" s="42"/>
      <c r="GE565" s="42"/>
      <c r="GF565" s="42"/>
      <c r="GG565" s="42"/>
      <c r="GH565" s="42"/>
      <c r="GI565" s="42"/>
      <c r="GJ565" s="42"/>
      <c r="GK565" s="42"/>
      <c r="GL565" s="42"/>
      <c r="GM565" s="42"/>
      <c r="GN565" s="42"/>
      <c r="GO565" s="42"/>
      <c r="GP565" s="42"/>
      <c r="GQ565" s="42"/>
      <c r="GR565" s="42"/>
      <c r="GS565" s="42"/>
      <c r="GT565" s="42"/>
      <c r="GU565" s="42"/>
      <c r="GV565" s="42"/>
      <c r="GW565" s="42"/>
      <c r="GX565" s="42"/>
      <c r="GY565" s="42"/>
    </row>
    <row r="566" spans="1:207" ht="15.75">
      <c r="A566" s="52"/>
      <c r="B566" s="42"/>
      <c r="C566" s="42"/>
      <c r="D566" s="42"/>
      <c r="E566" s="42"/>
      <c r="F566" s="44"/>
      <c r="G566" s="42"/>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s="42"/>
      <c r="BM566" s="42"/>
      <c r="BN566" s="42"/>
      <c r="BO566" s="42"/>
      <c r="BP566" s="42"/>
      <c r="BQ566" s="42"/>
      <c r="BR566" s="42"/>
      <c r="BS566" s="42"/>
      <c r="BT566" s="42"/>
      <c r="BU566" s="42"/>
      <c r="BV566" s="42"/>
      <c r="BW566" s="42"/>
      <c r="BX566" s="42"/>
      <c r="BY566" s="42"/>
      <c r="BZ566" s="42"/>
      <c r="CA566" s="42"/>
      <c r="CB566" s="42"/>
      <c r="CC566" s="42"/>
      <c r="CD566" s="42"/>
      <c r="CE566" s="42"/>
      <c r="CF566" s="42"/>
      <c r="CG566" s="42"/>
      <c r="CH566" s="42"/>
      <c r="CI566" s="42"/>
      <c r="CJ566" s="42"/>
      <c r="CK566" s="42"/>
      <c r="CL566" s="42"/>
      <c r="CM566" s="42"/>
      <c r="CN566" s="42"/>
      <c r="CO566" s="42"/>
      <c r="CP566" s="42"/>
      <c r="CQ566" s="42"/>
      <c r="CR566" s="42"/>
      <c r="CS566" s="42"/>
      <c r="CT566" s="42"/>
      <c r="CU566" s="42"/>
      <c r="CV566" s="42"/>
      <c r="CW566" s="42"/>
      <c r="CX566" s="42"/>
      <c r="CY566" s="42"/>
      <c r="CZ566" s="42"/>
      <c r="DA566" s="42"/>
      <c r="DB566" s="42"/>
      <c r="DC566" s="42"/>
      <c r="DD566" s="42"/>
      <c r="DE566" s="42"/>
      <c r="DF566" s="42"/>
      <c r="DG566" s="42"/>
      <c r="DH566" s="42"/>
      <c r="DI566" s="42"/>
      <c r="DJ566" s="42"/>
      <c r="DK566" s="42"/>
      <c r="DL566" s="42"/>
      <c r="DM566" s="42"/>
      <c r="DN566" s="42"/>
      <c r="DO566" s="42"/>
      <c r="DP566" s="42"/>
      <c r="DQ566" s="42"/>
      <c r="DR566" s="42"/>
      <c r="DS566" s="42"/>
      <c r="DT566" s="42"/>
      <c r="DU566" s="42"/>
      <c r="DV566" s="42"/>
      <c r="DW566" s="42"/>
      <c r="DX566" s="42"/>
      <c r="DY566" s="42"/>
      <c r="DZ566" s="42"/>
      <c r="EA566" s="42"/>
      <c r="EB566" s="42"/>
      <c r="EC566" s="42"/>
      <c r="ED566" s="42"/>
      <c r="EE566" s="42"/>
      <c r="EF566" s="42"/>
      <c r="EG566" s="42"/>
      <c r="EH566" s="42"/>
      <c r="EI566" s="42"/>
      <c r="EJ566" s="42"/>
      <c r="EK566" s="42"/>
      <c r="EL566" s="42"/>
      <c r="EM566" s="42"/>
      <c r="EN566" s="42"/>
      <c r="EO566" s="42"/>
      <c r="EP566" s="42"/>
      <c r="EQ566" s="42"/>
      <c r="ER566" s="42"/>
      <c r="ES566" s="42"/>
      <c r="ET566" s="42"/>
      <c r="EU566" s="42"/>
      <c r="EV566" s="42"/>
      <c r="EW566" s="42"/>
      <c r="EX566" s="42"/>
      <c r="EY566" s="42"/>
      <c r="EZ566" s="42"/>
      <c r="FA566" s="42"/>
      <c r="FB566" s="42"/>
      <c r="FC566" s="42"/>
      <c r="FD566" s="42"/>
      <c r="FE566" s="42"/>
      <c r="FF566" s="42"/>
      <c r="FG566" s="42"/>
      <c r="FH566" s="42"/>
      <c r="FI566" s="42"/>
      <c r="FJ566" s="42"/>
      <c r="FK566" s="42"/>
      <c r="FL566" s="42"/>
      <c r="FM566" s="42"/>
      <c r="FN566" s="42"/>
      <c r="FO566" s="42"/>
      <c r="FP566" s="42"/>
      <c r="FQ566" s="42"/>
      <c r="FR566" s="42"/>
      <c r="FS566" s="42"/>
      <c r="FT566" s="42"/>
      <c r="FU566" s="42"/>
      <c r="FV566" s="42"/>
      <c r="FW566" s="42"/>
      <c r="FX566" s="42"/>
      <c r="FY566" s="42"/>
      <c r="FZ566" s="42"/>
      <c r="GA566" s="42"/>
      <c r="GB566" s="42"/>
      <c r="GC566" s="42"/>
      <c r="GD566" s="42"/>
      <c r="GE566" s="42"/>
      <c r="GF566" s="42"/>
      <c r="GG566" s="42"/>
      <c r="GH566" s="42"/>
      <c r="GI566" s="42"/>
      <c r="GJ566" s="42"/>
      <c r="GK566" s="42"/>
      <c r="GL566" s="42"/>
      <c r="GM566" s="42"/>
      <c r="GN566" s="42"/>
      <c r="GO566" s="42"/>
      <c r="GP566" s="42"/>
      <c r="GQ566" s="42"/>
      <c r="GR566" s="42"/>
      <c r="GS566" s="42"/>
      <c r="GT566" s="42"/>
      <c r="GU566" s="42"/>
      <c r="GV566" s="42"/>
      <c r="GW566" s="42"/>
      <c r="GX566" s="42"/>
      <c r="GY566" s="42"/>
    </row>
    <row r="567" spans="1:207" ht="15.75">
      <c r="A567" s="52"/>
      <c r="B567" s="42"/>
      <c r="C567" s="42"/>
      <c r="D567" s="42"/>
      <c r="E567" s="42"/>
      <c r="F567" s="44"/>
      <c r="G567" s="42"/>
      <c r="H567" s="42"/>
      <c r="I567" s="42"/>
      <c r="J567" s="42"/>
      <c r="K567" s="42"/>
      <c r="L567" s="42"/>
      <c r="M567" s="42"/>
      <c r="N567" s="42"/>
      <c r="O567" s="42"/>
      <c r="P567" s="42"/>
      <c r="Q567" s="42"/>
      <c r="R567" s="42"/>
      <c r="S567" s="42"/>
      <c r="T567" s="42"/>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c r="BJ567" s="42"/>
      <c r="BK567" s="42"/>
      <c r="BL567" s="42"/>
      <c r="BM567" s="42"/>
      <c r="BN567" s="42"/>
      <c r="BO567" s="42"/>
      <c r="BP567" s="42"/>
      <c r="BQ567" s="42"/>
      <c r="BR567" s="42"/>
      <c r="BS567" s="42"/>
      <c r="BT567" s="42"/>
      <c r="BU567" s="42"/>
      <c r="BV567" s="42"/>
      <c r="BW567" s="42"/>
      <c r="BX567" s="42"/>
      <c r="BY567" s="42"/>
      <c r="BZ567" s="42"/>
      <c r="CA567" s="42"/>
      <c r="CB567" s="42"/>
      <c r="CC567" s="42"/>
      <c r="CD567" s="42"/>
      <c r="CE567" s="42"/>
      <c r="CF567" s="42"/>
      <c r="CG567" s="42"/>
      <c r="CH567" s="42"/>
      <c r="CI567" s="42"/>
      <c r="CJ567" s="42"/>
      <c r="CK567" s="42"/>
      <c r="CL567" s="42"/>
      <c r="CM567" s="42"/>
      <c r="CN567" s="42"/>
      <c r="CO567" s="42"/>
      <c r="CP567" s="42"/>
      <c r="CQ567" s="42"/>
      <c r="CR567" s="42"/>
      <c r="CS567" s="42"/>
      <c r="CT567" s="42"/>
      <c r="CU567" s="42"/>
      <c r="CV567" s="42"/>
      <c r="CW567" s="42"/>
      <c r="CX567" s="42"/>
      <c r="CY567" s="42"/>
      <c r="CZ567" s="42"/>
      <c r="DA567" s="42"/>
      <c r="DB567" s="42"/>
      <c r="DC567" s="42"/>
      <c r="DD567" s="42"/>
      <c r="DE567" s="42"/>
      <c r="DF567" s="42"/>
      <c r="DG567" s="42"/>
      <c r="DH567" s="42"/>
      <c r="DI567" s="42"/>
      <c r="DJ567" s="42"/>
      <c r="DK567" s="42"/>
      <c r="DL567" s="42"/>
      <c r="DM567" s="42"/>
      <c r="DN567" s="42"/>
      <c r="DO567" s="42"/>
      <c r="DP567" s="42"/>
      <c r="DQ567" s="42"/>
      <c r="DR567" s="42"/>
      <c r="DS567" s="42"/>
      <c r="DT567" s="42"/>
      <c r="DU567" s="42"/>
      <c r="DV567" s="42"/>
      <c r="DW567" s="42"/>
      <c r="DX567" s="42"/>
      <c r="DY567" s="42"/>
      <c r="DZ567" s="42"/>
      <c r="EA567" s="42"/>
      <c r="EB567" s="42"/>
      <c r="EC567" s="42"/>
      <c r="ED567" s="42"/>
      <c r="EE567" s="42"/>
      <c r="EF567" s="42"/>
      <c r="EG567" s="42"/>
      <c r="EH567" s="42"/>
      <c r="EI567" s="42"/>
      <c r="EJ567" s="42"/>
      <c r="EK567" s="42"/>
      <c r="EL567" s="42"/>
      <c r="EM567" s="42"/>
      <c r="EN567" s="42"/>
      <c r="EO567" s="42"/>
      <c r="EP567" s="42"/>
      <c r="EQ567" s="42"/>
      <c r="ER567" s="42"/>
      <c r="ES567" s="42"/>
      <c r="ET567" s="42"/>
      <c r="EU567" s="42"/>
      <c r="EV567" s="42"/>
      <c r="EW567" s="42"/>
      <c r="EX567" s="42"/>
      <c r="EY567" s="42"/>
      <c r="EZ567" s="42"/>
      <c r="FA567" s="42"/>
      <c r="FB567" s="42"/>
      <c r="FC567" s="42"/>
      <c r="FD567" s="42"/>
      <c r="FE567" s="42"/>
      <c r="FF567" s="42"/>
      <c r="FG567" s="42"/>
      <c r="FH567" s="42"/>
      <c r="FI567" s="42"/>
      <c r="FJ567" s="42"/>
      <c r="FK567" s="42"/>
      <c r="FL567" s="42"/>
      <c r="FM567" s="42"/>
      <c r="FN567" s="42"/>
      <c r="FO567" s="42"/>
      <c r="FP567" s="42"/>
      <c r="FQ567" s="42"/>
      <c r="FR567" s="42"/>
      <c r="FS567" s="42"/>
      <c r="FT567" s="42"/>
      <c r="FU567" s="42"/>
      <c r="FV567" s="42"/>
      <c r="FW567" s="42"/>
      <c r="FX567" s="42"/>
      <c r="FY567" s="42"/>
      <c r="FZ567" s="42"/>
      <c r="GA567" s="42"/>
      <c r="GB567" s="42"/>
      <c r="GC567" s="42"/>
      <c r="GD567" s="42"/>
      <c r="GE567" s="42"/>
      <c r="GF567" s="42"/>
      <c r="GG567" s="42"/>
      <c r="GH567" s="42"/>
      <c r="GI567" s="42"/>
      <c r="GJ567" s="42"/>
      <c r="GK567" s="42"/>
      <c r="GL567" s="42"/>
      <c r="GM567" s="42"/>
      <c r="GN567" s="42"/>
      <c r="GO567" s="42"/>
      <c r="GP567" s="42"/>
      <c r="GQ567" s="42"/>
      <c r="GR567" s="42"/>
      <c r="GS567" s="42"/>
      <c r="GT567" s="42"/>
      <c r="GU567" s="42"/>
      <c r="GV567" s="42"/>
      <c r="GW567" s="42"/>
      <c r="GX567" s="42"/>
      <c r="GY567" s="42"/>
    </row>
    <row r="568" spans="1:207" ht="15.75">
      <c r="A568" s="52"/>
      <c r="B568" s="42"/>
      <c r="C568" s="42"/>
      <c r="D568" s="42"/>
      <c r="E568" s="42"/>
      <c r="F568" s="44"/>
      <c r="G568" s="42"/>
      <c r="H568" s="42"/>
      <c r="I568" s="42"/>
      <c r="J568" s="42"/>
      <c r="K568" s="42"/>
      <c r="L568" s="42"/>
      <c r="M568" s="42"/>
      <c r="N568" s="42"/>
      <c r="O568" s="42"/>
      <c r="P568" s="42"/>
      <c r="Q568" s="42"/>
      <c r="R568" s="42"/>
      <c r="S568" s="42"/>
      <c r="T568" s="42"/>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c r="BI568" s="42"/>
      <c r="BJ568" s="42"/>
      <c r="BK568" s="42"/>
      <c r="BL568" s="42"/>
      <c r="BM568" s="42"/>
      <c r="BN568" s="42"/>
      <c r="BO568" s="42"/>
      <c r="BP568" s="42"/>
      <c r="BQ568" s="42"/>
      <c r="BR568" s="42"/>
      <c r="BS568" s="42"/>
      <c r="BT568" s="42"/>
      <c r="BU568" s="42"/>
      <c r="BV568" s="42"/>
      <c r="BW568" s="42"/>
      <c r="BX568" s="42"/>
      <c r="BY568" s="42"/>
      <c r="BZ568" s="42"/>
      <c r="CA568" s="42"/>
      <c r="CB568" s="42"/>
      <c r="CC568" s="42"/>
      <c r="CD568" s="42"/>
      <c r="CE568" s="42"/>
      <c r="CF568" s="42"/>
      <c r="CG568" s="42"/>
      <c r="CH568" s="42"/>
      <c r="CI568" s="42"/>
      <c r="CJ568" s="42"/>
      <c r="CK568" s="42"/>
      <c r="CL568" s="42"/>
      <c r="CM568" s="42"/>
      <c r="CN568" s="42"/>
      <c r="CO568" s="42"/>
      <c r="CP568" s="42"/>
      <c r="CQ568" s="42"/>
      <c r="CR568" s="42"/>
      <c r="CS568" s="42"/>
      <c r="CT568" s="42"/>
      <c r="CU568" s="42"/>
      <c r="CV568" s="42"/>
      <c r="CW568" s="42"/>
      <c r="CX568" s="42"/>
      <c r="CY568" s="42"/>
      <c r="CZ568" s="42"/>
      <c r="DA568" s="42"/>
      <c r="DB568" s="42"/>
      <c r="DC568" s="42"/>
      <c r="DD568" s="42"/>
      <c r="DE568" s="42"/>
      <c r="DF568" s="42"/>
      <c r="DG568" s="42"/>
      <c r="DH568" s="42"/>
      <c r="DI568" s="42"/>
      <c r="DJ568" s="42"/>
      <c r="DK568" s="42"/>
      <c r="DL568" s="42"/>
      <c r="DM568" s="42"/>
      <c r="DN568" s="42"/>
      <c r="DO568" s="42"/>
      <c r="DP568" s="42"/>
      <c r="DQ568" s="42"/>
      <c r="DR568" s="42"/>
      <c r="DS568" s="42"/>
      <c r="DT568" s="42"/>
      <c r="DU568" s="42"/>
      <c r="DV568" s="42"/>
      <c r="DW568" s="42"/>
      <c r="DX568" s="42"/>
      <c r="DY568" s="42"/>
      <c r="DZ568" s="42"/>
      <c r="EA568" s="42"/>
      <c r="EB568" s="42"/>
      <c r="EC568" s="42"/>
      <c r="ED568" s="42"/>
      <c r="EE568" s="42"/>
      <c r="EF568" s="42"/>
      <c r="EG568" s="42"/>
      <c r="EH568" s="42"/>
      <c r="EI568" s="42"/>
      <c r="EJ568" s="42"/>
      <c r="EK568" s="42"/>
      <c r="EL568" s="42"/>
      <c r="EM568" s="42"/>
      <c r="EN568" s="42"/>
      <c r="EO568" s="42"/>
      <c r="EP568" s="42"/>
      <c r="EQ568" s="42"/>
      <c r="ER568" s="42"/>
      <c r="ES568" s="42"/>
      <c r="ET568" s="42"/>
      <c r="EU568" s="42"/>
      <c r="EV568" s="42"/>
      <c r="EW568" s="42"/>
      <c r="EX568" s="42"/>
      <c r="EY568" s="42"/>
      <c r="EZ568" s="42"/>
      <c r="FA568" s="42"/>
      <c r="FB568" s="42"/>
      <c r="FC568" s="42"/>
      <c r="FD568" s="42"/>
      <c r="FE568" s="42"/>
      <c r="FF568" s="42"/>
      <c r="FG568" s="42"/>
      <c r="FH568" s="42"/>
      <c r="FI568" s="42"/>
      <c r="FJ568" s="42"/>
      <c r="FK568" s="42"/>
      <c r="FL568" s="42"/>
      <c r="FM568" s="42"/>
      <c r="FN568" s="42"/>
      <c r="FO568" s="42"/>
      <c r="FP568" s="42"/>
      <c r="FQ568" s="42"/>
      <c r="FR568" s="42"/>
      <c r="FS568" s="42"/>
      <c r="FT568" s="42"/>
      <c r="FU568" s="42"/>
      <c r="FV568" s="42"/>
      <c r="FW568" s="42"/>
      <c r="FX568" s="42"/>
      <c r="FY568" s="42"/>
      <c r="FZ568" s="42"/>
      <c r="GA568" s="42"/>
      <c r="GB568" s="42"/>
      <c r="GC568" s="42"/>
      <c r="GD568" s="42"/>
      <c r="GE568" s="42"/>
      <c r="GF568" s="42"/>
      <c r="GG568" s="42"/>
      <c r="GH568" s="42"/>
      <c r="GI568" s="42"/>
      <c r="GJ568" s="42"/>
      <c r="GK568" s="42"/>
      <c r="GL568" s="42"/>
      <c r="GM568" s="42"/>
      <c r="GN568" s="42"/>
      <c r="GO568" s="42"/>
      <c r="GP568" s="42"/>
      <c r="GQ568" s="42"/>
      <c r="GR568" s="42"/>
      <c r="GS568" s="42"/>
      <c r="GT568" s="42"/>
      <c r="GU568" s="42"/>
      <c r="GV568" s="42"/>
      <c r="GW568" s="42"/>
      <c r="GX568" s="42"/>
      <c r="GY568" s="42"/>
    </row>
    <row r="569" spans="1:207" ht="15.75">
      <c r="A569" s="52"/>
      <c r="B569" s="42"/>
      <c r="C569" s="42"/>
      <c r="D569" s="42"/>
      <c r="E569" s="42"/>
      <c r="F569" s="44"/>
      <c r="G569" s="42"/>
      <c r="H569" s="42"/>
      <c r="I569" s="42"/>
      <c r="J569" s="42"/>
      <c r="K569" s="42"/>
      <c r="L569" s="42"/>
      <c r="M569" s="42"/>
      <c r="N569" s="42"/>
      <c r="O569" s="42"/>
      <c r="P569" s="42"/>
      <c r="Q569" s="42"/>
      <c r="R569" s="42"/>
      <c r="S569" s="42"/>
      <c r="T569" s="42"/>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c r="AR569" s="42"/>
      <c r="AS569" s="42"/>
      <c r="AT569" s="42"/>
      <c r="AU569" s="42"/>
      <c r="AV569" s="42"/>
      <c r="AW569" s="42"/>
      <c r="AX569" s="42"/>
      <c r="AY569" s="42"/>
      <c r="AZ569" s="42"/>
      <c r="BA569" s="42"/>
      <c r="BB569" s="42"/>
      <c r="BC569" s="42"/>
      <c r="BD569" s="42"/>
      <c r="BE569" s="42"/>
      <c r="BF569" s="42"/>
      <c r="BG569" s="42"/>
      <c r="BH569" s="42"/>
      <c r="BI569" s="42"/>
      <c r="BJ569" s="42"/>
      <c r="BK569" s="42"/>
      <c r="BL569" s="42"/>
      <c r="BM569" s="42"/>
      <c r="BN569" s="42"/>
      <c r="BO569" s="42"/>
      <c r="BP569" s="42"/>
      <c r="BQ569" s="42"/>
      <c r="BR569" s="42"/>
      <c r="BS569" s="42"/>
      <c r="BT569" s="42"/>
      <c r="BU569" s="42"/>
      <c r="BV569" s="42"/>
      <c r="BW569" s="42"/>
      <c r="BX569" s="42"/>
      <c r="BY569" s="42"/>
      <c r="BZ569" s="42"/>
      <c r="CA569" s="42"/>
      <c r="CB569" s="42"/>
      <c r="CC569" s="42"/>
      <c r="CD569" s="42"/>
      <c r="CE569" s="42"/>
      <c r="CF569" s="42"/>
      <c r="CG569" s="42"/>
      <c r="CH569" s="42"/>
      <c r="CI569" s="42"/>
      <c r="CJ569" s="42"/>
      <c r="CK569" s="42"/>
      <c r="CL569" s="42"/>
      <c r="CM569" s="42"/>
      <c r="CN569" s="42"/>
      <c r="CO569" s="42"/>
      <c r="CP569" s="42"/>
      <c r="CQ569" s="42"/>
      <c r="CR569" s="42"/>
      <c r="CS569" s="42"/>
      <c r="CT569" s="42"/>
      <c r="CU569" s="42"/>
      <c r="CV569" s="42"/>
      <c r="CW569" s="42"/>
      <c r="CX569" s="42"/>
      <c r="CY569" s="42"/>
      <c r="CZ569" s="42"/>
      <c r="DA569" s="42"/>
      <c r="DB569" s="42"/>
      <c r="DC569" s="42"/>
      <c r="DD569" s="42"/>
      <c r="DE569" s="42"/>
      <c r="DF569" s="42"/>
      <c r="DG569" s="42"/>
      <c r="DH569" s="42"/>
      <c r="DI569" s="42"/>
      <c r="DJ569" s="42"/>
      <c r="DK569" s="42"/>
      <c r="DL569" s="42"/>
      <c r="DM569" s="42"/>
      <c r="DN569" s="42"/>
      <c r="DO569" s="42"/>
      <c r="DP569" s="42"/>
      <c r="DQ569" s="42"/>
      <c r="DR569" s="42"/>
      <c r="DS569" s="42"/>
      <c r="DT569" s="42"/>
      <c r="DU569" s="42"/>
      <c r="DV569" s="42"/>
      <c r="DW569" s="42"/>
      <c r="DX569" s="42"/>
      <c r="DY569" s="42"/>
      <c r="DZ569" s="42"/>
      <c r="EA569" s="42"/>
      <c r="EB569" s="42"/>
      <c r="EC569" s="42"/>
      <c r="ED569" s="42"/>
      <c r="EE569" s="42"/>
      <c r="EF569" s="42"/>
      <c r="EG569" s="42"/>
      <c r="EH569" s="42"/>
      <c r="EI569" s="42"/>
      <c r="EJ569" s="42"/>
      <c r="EK569" s="42"/>
      <c r="EL569" s="42"/>
      <c r="EM569" s="42"/>
      <c r="EN569" s="42"/>
      <c r="EO569" s="42"/>
      <c r="EP569" s="42"/>
      <c r="EQ569" s="42"/>
      <c r="ER569" s="42"/>
      <c r="ES569" s="42"/>
      <c r="ET569" s="42"/>
      <c r="EU569" s="42"/>
      <c r="EV569" s="42"/>
      <c r="EW569" s="42"/>
      <c r="EX569" s="42"/>
      <c r="EY569" s="42"/>
      <c r="EZ569" s="42"/>
      <c r="FA569" s="42"/>
      <c r="FB569" s="42"/>
      <c r="FC569" s="42"/>
      <c r="FD569" s="42"/>
      <c r="FE569" s="42"/>
      <c r="FF569" s="42"/>
      <c r="FG569" s="42"/>
      <c r="FH569" s="42"/>
      <c r="FI569" s="42"/>
      <c r="FJ569" s="42"/>
      <c r="FK569" s="42"/>
      <c r="FL569" s="42"/>
      <c r="FM569" s="42"/>
      <c r="FN569" s="42"/>
      <c r="FO569" s="42"/>
      <c r="FP569" s="42"/>
      <c r="FQ569" s="42"/>
      <c r="FR569" s="42"/>
      <c r="FS569" s="42"/>
      <c r="FT569" s="42"/>
      <c r="FU569" s="42"/>
      <c r="FV569" s="42"/>
      <c r="FW569" s="42"/>
      <c r="FX569" s="42"/>
      <c r="FY569" s="42"/>
      <c r="FZ569" s="42"/>
      <c r="GA569" s="42"/>
      <c r="GB569" s="42"/>
      <c r="GC569" s="42"/>
      <c r="GD569" s="42"/>
      <c r="GE569" s="42"/>
      <c r="GF569" s="42"/>
      <c r="GG569" s="42"/>
      <c r="GH569" s="42"/>
      <c r="GI569" s="42"/>
      <c r="GJ569" s="42"/>
      <c r="GK569" s="42"/>
      <c r="GL569" s="42"/>
      <c r="GM569" s="42"/>
      <c r="GN569" s="42"/>
      <c r="GO569" s="42"/>
      <c r="GP569" s="42"/>
      <c r="GQ569" s="42"/>
      <c r="GR569" s="42"/>
      <c r="GS569" s="42"/>
      <c r="GT569" s="42"/>
      <c r="GU569" s="42"/>
      <c r="GV569" s="42"/>
      <c r="GW569" s="42"/>
      <c r="GX569" s="42"/>
      <c r="GY569" s="42"/>
    </row>
    <row r="570" spans="1:207" ht="15.75">
      <c r="A570" s="52"/>
      <c r="B570" s="42"/>
      <c r="C570" s="42"/>
      <c r="D570" s="42"/>
      <c r="E570" s="42"/>
      <c r="F570" s="44"/>
      <c r="G570" s="42"/>
      <c r="H570" s="42"/>
      <c r="I570" s="42"/>
      <c r="J570" s="42"/>
      <c r="K570" s="42"/>
      <c r="L570" s="42"/>
      <c r="M570" s="42"/>
      <c r="N570" s="42"/>
      <c r="O570" s="42"/>
      <c r="P570" s="42"/>
      <c r="Q570" s="42"/>
      <c r="R570" s="42"/>
      <c r="S570" s="42"/>
      <c r="T570" s="42"/>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c r="AR570" s="42"/>
      <c r="AS570" s="42"/>
      <c r="AT570" s="42"/>
      <c r="AU570" s="42"/>
      <c r="AV570" s="42"/>
      <c r="AW570" s="42"/>
      <c r="AX570" s="42"/>
      <c r="AY570" s="42"/>
      <c r="AZ570" s="42"/>
      <c r="BA570" s="42"/>
      <c r="BB570" s="42"/>
      <c r="BC570" s="42"/>
      <c r="BD570" s="42"/>
      <c r="BE570" s="42"/>
      <c r="BF570" s="42"/>
      <c r="BG570" s="42"/>
      <c r="BH570" s="42"/>
      <c r="BI570" s="42"/>
      <c r="BJ570" s="42"/>
      <c r="BK570" s="42"/>
      <c r="BL570" s="42"/>
      <c r="BM570" s="42"/>
      <c r="BN570" s="42"/>
      <c r="BO570" s="42"/>
      <c r="BP570" s="42"/>
      <c r="BQ570" s="42"/>
      <c r="BR570" s="42"/>
      <c r="BS570" s="42"/>
      <c r="BT570" s="42"/>
      <c r="BU570" s="42"/>
      <c r="BV570" s="42"/>
      <c r="BW570" s="42"/>
      <c r="BX570" s="42"/>
      <c r="BY570" s="42"/>
      <c r="BZ570" s="42"/>
      <c r="CA570" s="42"/>
      <c r="CB570" s="42"/>
      <c r="CC570" s="42"/>
      <c r="CD570" s="42"/>
      <c r="CE570" s="42"/>
      <c r="CF570" s="42"/>
      <c r="CG570" s="42"/>
      <c r="CH570" s="42"/>
      <c r="CI570" s="42"/>
      <c r="CJ570" s="42"/>
      <c r="CK570" s="42"/>
      <c r="CL570" s="42"/>
      <c r="CM570" s="42"/>
      <c r="CN570" s="42"/>
      <c r="CO570" s="42"/>
      <c r="CP570" s="42"/>
      <c r="CQ570" s="42"/>
      <c r="CR570" s="42"/>
      <c r="CS570" s="42"/>
      <c r="CT570" s="42"/>
      <c r="CU570" s="42"/>
      <c r="CV570" s="42"/>
      <c r="CW570" s="42"/>
      <c r="CX570" s="42"/>
      <c r="CY570" s="42"/>
      <c r="CZ570" s="42"/>
      <c r="DA570" s="42"/>
      <c r="DB570" s="42"/>
      <c r="DC570" s="42"/>
      <c r="DD570" s="42"/>
      <c r="DE570" s="42"/>
      <c r="DF570" s="42"/>
      <c r="DG570" s="42"/>
      <c r="DH570" s="42"/>
      <c r="DI570" s="42"/>
      <c r="DJ570" s="42"/>
      <c r="DK570" s="42"/>
      <c r="DL570" s="42"/>
      <c r="DM570" s="42"/>
      <c r="DN570" s="42"/>
      <c r="DO570" s="42"/>
      <c r="DP570" s="42"/>
      <c r="DQ570" s="42"/>
      <c r="DR570" s="42"/>
      <c r="DS570" s="42"/>
      <c r="DT570" s="42"/>
      <c r="DU570" s="42"/>
      <c r="DV570" s="42"/>
      <c r="DW570" s="42"/>
      <c r="DX570" s="42"/>
      <c r="DY570" s="42"/>
      <c r="DZ570" s="42"/>
      <c r="EA570" s="42"/>
      <c r="EB570" s="42"/>
      <c r="EC570" s="42"/>
      <c r="ED570" s="42"/>
      <c r="EE570" s="42"/>
      <c r="EF570" s="42"/>
      <c r="EG570" s="42"/>
      <c r="EH570" s="42"/>
      <c r="EI570" s="42"/>
      <c r="EJ570" s="42"/>
      <c r="EK570" s="42"/>
      <c r="EL570" s="42"/>
      <c r="EM570" s="42"/>
      <c r="EN570" s="42"/>
      <c r="EO570" s="42"/>
      <c r="EP570" s="42"/>
      <c r="EQ570" s="42"/>
      <c r="ER570" s="42"/>
      <c r="ES570" s="42"/>
      <c r="ET570" s="42"/>
      <c r="EU570" s="42"/>
      <c r="EV570" s="42"/>
      <c r="EW570" s="42"/>
      <c r="EX570" s="42"/>
      <c r="EY570" s="42"/>
      <c r="EZ570" s="42"/>
      <c r="FA570" s="42"/>
      <c r="FB570" s="42"/>
      <c r="FC570" s="42"/>
      <c r="FD570" s="42"/>
      <c r="FE570" s="42"/>
      <c r="FF570" s="42"/>
      <c r="FG570" s="42"/>
      <c r="FH570" s="42"/>
      <c r="FI570" s="42"/>
      <c r="FJ570" s="42"/>
      <c r="FK570" s="42"/>
      <c r="FL570" s="42"/>
      <c r="FM570" s="42"/>
      <c r="FN570" s="42"/>
      <c r="FO570" s="42"/>
      <c r="FP570" s="42"/>
      <c r="FQ570" s="42"/>
      <c r="FR570" s="42"/>
      <c r="FS570" s="42"/>
      <c r="FT570" s="42"/>
      <c r="FU570" s="42"/>
      <c r="FV570" s="42"/>
      <c r="FW570" s="42"/>
      <c r="FX570" s="42"/>
      <c r="FY570" s="42"/>
      <c r="FZ570" s="42"/>
      <c r="GA570" s="42"/>
      <c r="GB570" s="42"/>
      <c r="GC570" s="42"/>
      <c r="GD570" s="42"/>
      <c r="GE570" s="42"/>
      <c r="GF570" s="42"/>
      <c r="GG570" s="42"/>
      <c r="GH570" s="42"/>
      <c r="GI570" s="42"/>
      <c r="GJ570" s="42"/>
      <c r="GK570" s="42"/>
      <c r="GL570" s="42"/>
      <c r="GM570" s="42"/>
      <c r="GN570" s="42"/>
      <c r="GO570" s="42"/>
      <c r="GP570" s="42"/>
      <c r="GQ570" s="42"/>
      <c r="GR570" s="42"/>
      <c r="GS570" s="42"/>
      <c r="GT570" s="42"/>
      <c r="GU570" s="42"/>
      <c r="GV570" s="42"/>
      <c r="GW570" s="42"/>
      <c r="GX570" s="42"/>
      <c r="GY570" s="42"/>
    </row>
    <row r="571" spans="1:207" ht="15.75">
      <c r="A571" s="52"/>
      <c r="B571" s="42"/>
      <c r="C571" s="42"/>
      <c r="D571" s="42"/>
      <c r="E571" s="42"/>
      <c r="F571" s="44"/>
      <c r="G571" s="42"/>
      <c r="H571" s="42"/>
      <c r="I571" s="42"/>
      <c r="J571" s="42"/>
      <c r="K571" s="42"/>
      <c r="L571" s="42"/>
      <c r="M571" s="42"/>
      <c r="N571" s="42"/>
      <c r="O571" s="42"/>
      <c r="P571" s="42"/>
      <c r="Q571" s="42"/>
      <c r="R571" s="42"/>
      <c r="S571" s="42"/>
      <c r="T571" s="42"/>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c r="AR571" s="42"/>
      <c r="AS571" s="42"/>
      <c r="AT571" s="42"/>
      <c r="AU571" s="42"/>
      <c r="AV571" s="42"/>
      <c r="AW571" s="42"/>
      <c r="AX571" s="42"/>
      <c r="AY571" s="42"/>
      <c r="AZ571" s="42"/>
      <c r="BA571" s="42"/>
      <c r="BB571" s="42"/>
      <c r="BC571" s="42"/>
      <c r="BD571" s="42"/>
      <c r="BE571" s="42"/>
      <c r="BF571" s="42"/>
      <c r="BG571" s="42"/>
      <c r="BH571" s="42"/>
      <c r="BI571" s="42"/>
      <c r="BJ571" s="42"/>
      <c r="BK571" s="42"/>
      <c r="BL571" s="42"/>
      <c r="BM571" s="42"/>
      <c r="BN571" s="42"/>
      <c r="BO571" s="42"/>
      <c r="BP571" s="42"/>
      <c r="BQ571" s="42"/>
      <c r="BR571" s="42"/>
      <c r="BS571" s="42"/>
      <c r="BT571" s="42"/>
      <c r="BU571" s="42"/>
      <c r="BV571" s="42"/>
      <c r="BW571" s="42"/>
      <c r="BX571" s="42"/>
      <c r="BY571" s="42"/>
      <c r="BZ571" s="42"/>
      <c r="CA571" s="42"/>
      <c r="CB571" s="42"/>
      <c r="CC571" s="42"/>
      <c r="CD571" s="42"/>
      <c r="CE571" s="42"/>
      <c r="CF571" s="42"/>
      <c r="CG571" s="42"/>
      <c r="CH571" s="42"/>
      <c r="CI571" s="42"/>
      <c r="CJ571" s="42"/>
      <c r="CK571" s="42"/>
      <c r="CL571" s="42"/>
      <c r="CM571" s="42"/>
      <c r="CN571" s="42"/>
      <c r="CO571" s="42"/>
      <c r="CP571" s="42"/>
      <c r="CQ571" s="42"/>
      <c r="CR571" s="42"/>
      <c r="CS571" s="42"/>
      <c r="CT571" s="42"/>
      <c r="CU571" s="42"/>
      <c r="CV571" s="42"/>
      <c r="CW571" s="42"/>
      <c r="CX571" s="42"/>
      <c r="CY571" s="42"/>
      <c r="CZ571" s="42"/>
      <c r="DA571" s="42"/>
      <c r="DB571" s="42"/>
      <c r="DC571" s="42"/>
      <c r="DD571" s="42"/>
      <c r="DE571" s="42"/>
      <c r="DF571" s="42"/>
      <c r="DG571" s="42"/>
      <c r="DH571" s="42"/>
      <c r="DI571" s="42"/>
      <c r="DJ571" s="42"/>
      <c r="DK571" s="42"/>
      <c r="DL571" s="42"/>
      <c r="DM571" s="42"/>
      <c r="DN571" s="42"/>
      <c r="DO571" s="42"/>
      <c r="DP571" s="42"/>
      <c r="DQ571" s="42"/>
      <c r="DR571" s="42"/>
      <c r="DS571" s="42"/>
      <c r="DT571" s="42"/>
      <c r="DU571" s="42"/>
      <c r="DV571" s="42"/>
      <c r="DW571" s="42"/>
      <c r="DX571" s="42"/>
      <c r="DY571" s="42"/>
      <c r="DZ571" s="42"/>
      <c r="EA571" s="42"/>
      <c r="EB571" s="42"/>
      <c r="EC571" s="42"/>
      <c r="ED571" s="42"/>
      <c r="EE571" s="42"/>
      <c r="EF571" s="42"/>
      <c r="EG571" s="42"/>
      <c r="EH571" s="42"/>
      <c r="EI571" s="42"/>
      <c r="EJ571" s="42"/>
      <c r="EK571" s="42"/>
      <c r="EL571" s="42"/>
      <c r="EM571" s="42"/>
      <c r="EN571" s="42"/>
      <c r="EO571" s="42"/>
      <c r="EP571" s="42"/>
      <c r="EQ571" s="42"/>
      <c r="ER571" s="42"/>
      <c r="ES571" s="42"/>
      <c r="ET571" s="42"/>
      <c r="EU571" s="42"/>
      <c r="EV571" s="42"/>
      <c r="EW571" s="42"/>
      <c r="EX571" s="42"/>
      <c r="EY571" s="42"/>
      <c r="EZ571" s="42"/>
      <c r="FA571" s="42"/>
      <c r="FB571" s="42"/>
      <c r="FC571" s="42"/>
      <c r="FD571" s="42"/>
      <c r="FE571" s="42"/>
      <c r="FF571" s="42"/>
      <c r="FG571" s="42"/>
      <c r="FH571" s="42"/>
      <c r="FI571" s="42"/>
      <c r="FJ571" s="42"/>
      <c r="FK571" s="42"/>
      <c r="FL571" s="42"/>
      <c r="FM571" s="42"/>
      <c r="FN571" s="42"/>
      <c r="FO571" s="42"/>
      <c r="FP571" s="42"/>
      <c r="FQ571" s="42"/>
      <c r="FR571" s="42"/>
      <c r="FS571" s="42"/>
      <c r="FT571" s="42"/>
      <c r="FU571" s="42"/>
      <c r="FV571" s="42"/>
      <c r="FW571" s="42"/>
      <c r="FX571" s="42"/>
      <c r="FY571" s="42"/>
      <c r="FZ571" s="42"/>
      <c r="GA571" s="42"/>
      <c r="GB571" s="42"/>
      <c r="GC571" s="42"/>
      <c r="GD571" s="42"/>
      <c r="GE571" s="42"/>
      <c r="GF571" s="42"/>
      <c r="GG571" s="42"/>
      <c r="GH571" s="42"/>
      <c r="GI571" s="42"/>
      <c r="GJ571" s="42"/>
      <c r="GK571" s="42"/>
      <c r="GL571" s="42"/>
      <c r="GM571" s="42"/>
      <c r="GN571" s="42"/>
      <c r="GO571" s="42"/>
      <c r="GP571" s="42"/>
      <c r="GQ571" s="42"/>
      <c r="GR571" s="42"/>
      <c r="GS571" s="42"/>
      <c r="GT571" s="42"/>
      <c r="GU571" s="42"/>
      <c r="GV571" s="42"/>
      <c r="GW571" s="42"/>
      <c r="GX571" s="42"/>
      <c r="GY571" s="42"/>
    </row>
    <row r="572" spans="1:207" ht="15.75">
      <c r="A572" s="52"/>
      <c r="B572" s="42"/>
      <c r="C572" s="42"/>
      <c r="D572" s="42"/>
      <c r="E572" s="42"/>
      <c r="F572" s="44"/>
      <c r="G572" s="42"/>
      <c r="H572" s="42"/>
      <c r="I572" s="42"/>
      <c r="J572" s="42"/>
      <c r="K572" s="42"/>
      <c r="L572" s="42"/>
      <c r="M572" s="42"/>
      <c r="N572" s="42"/>
      <c r="O572" s="42"/>
      <c r="P572" s="42"/>
      <c r="Q572" s="42"/>
      <c r="R572" s="42"/>
      <c r="S572" s="42"/>
      <c r="T572" s="42"/>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c r="BI572" s="42"/>
      <c r="BJ572" s="42"/>
      <c r="BK572" s="42"/>
      <c r="BL572" s="42"/>
      <c r="BM572" s="42"/>
      <c r="BN572" s="42"/>
      <c r="BO572" s="42"/>
      <c r="BP572" s="42"/>
      <c r="BQ572" s="42"/>
      <c r="BR572" s="42"/>
      <c r="BS572" s="42"/>
      <c r="BT572" s="42"/>
      <c r="BU572" s="42"/>
      <c r="BV572" s="42"/>
      <c r="BW572" s="42"/>
      <c r="BX572" s="42"/>
      <c r="BY572" s="42"/>
      <c r="BZ572" s="42"/>
      <c r="CA572" s="42"/>
      <c r="CB572" s="42"/>
      <c r="CC572" s="42"/>
      <c r="CD572" s="42"/>
      <c r="CE572" s="42"/>
      <c r="CF572" s="42"/>
      <c r="CG572" s="42"/>
      <c r="CH572" s="42"/>
      <c r="CI572" s="42"/>
      <c r="CJ572" s="42"/>
      <c r="CK572" s="42"/>
      <c r="CL572" s="42"/>
      <c r="CM572" s="42"/>
      <c r="CN572" s="42"/>
      <c r="CO572" s="42"/>
      <c r="CP572" s="42"/>
      <c r="CQ572" s="42"/>
      <c r="CR572" s="42"/>
      <c r="CS572" s="42"/>
      <c r="CT572" s="42"/>
      <c r="CU572" s="42"/>
      <c r="CV572" s="42"/>
      <c r="CW572" s="42"/>
      <c r="CX572" s="42"/>
      <c r="CY572" s="42"/>
      <c r="CZ572" s="42"/>
      <c r="DA572" s="42"/>
      <c r="DB572" s="42"/>
      <c r="DC572" s="42"/>
      <c r="DD572" s="42"/>
      <c r="DE572" s="42"/>
      <c r="DF572" s="42"/>
      <c r="DG572" s="42"/>
      <c r="DH572" s="42"/>
      <c r="DI572" s="42"/>
      <c r="DJ572" s="42"/>
      <c r="DK572" s="42"/>
      <c r="DL572" s="42"/>
      <c r="DM572" s="42"/>
      <c r="DN572" s="42"/>
      <c r="DO572" s="42"/>
      <c r="DP572" s="42"/>
      <c r="DQ572" s="42"/>
      <c r="DR572" s="42"/>
      <c r="DS572" s="42"/>
      <c r="DT572" s="42"/>
      <c r="DU572" s="42"/>
      <c r="DV572" s="42"/>
      <c r="DW572" s="42"/>
      <c r="DX572" s="42"/>
      <c r="DY572" s="42"/>
      <c r="DZ572" s="42"/>
      <c r="EA572" s="42"/>
      <c r="EB572" s="42"/>
      <c r="EC572" s="42"/>
      <c r="ED572" s="42"/>
      <c r="EE572" s="42"/>
      <c r="EF572" s="42"/>
      <c r="EG572" s="42"/>
      <c r="EH572" s="42"/>
      <c r="EI572" s="42"/>
      <c r="EJ572" s="42"/>
      <c r="EK572" s="42"/>
      <c r="EL572" s="42"/>
      <c r="EM572" s="42"/>
      <c r="EN572" s="42"/>
      <c r="EO572" s="42"/>
      <c r="EP572" s="42"/>
      <c r="EQ572" s="42"/>
      <c r="ER572" s="42"/>
      <c r="ES572" s="42"/>
      <c r="ET572" s="42"/>
      <c r="EU572" s="42"/>
      <c r="EV572" s="42"/>
      <c r="EW572" s="42"/>
      <c r="EX572" s="42"/>
      <c r="EY572" s="42"/>
      <c r="EZ572" s="42"/>
      <c r="FA572" s="42"/>
      <c r="FB572" s="42"/>
      <c r="FC572" s="42"/>
      <c r="FD572" s="42"/>
      <c r="FE572" s="42"/>
      <c r="FF572" s="42"/>
      <c r="FG572" s="42"/>
      <c r="FH572" s="42"/>
      <c r="FI572" s="42"/>
      <c r="FJ572" s="42"/>
      <c r="FK572" s="42"/>
      <c r="FL572" s="42"/>
      <c r="FM572" s="42"/>
      <c r="FN572" s="42"/>
      <c r="FO572" s="42"/>
      <c r="FP572" s="42"/>
      <c r="FQ572" s="42"/>
      <c r="FR572" s="42"/>
      <c r="FS572" s="42"/>
      <c r="FT572" s="42"/>
      <c r="FU572" s="42"/>
      <c r="FV572" s="42"/>
      <c r="FW572" s="42"/>
      <c r="FX572" s="42"/>
      <c r="FY572" s="42"/>
      <c r="FZ572" s="42"/>
      <c r="GA572" s="42"/>
      <c r="GB572" s="42"/>
      <c r="GC572" s="42"/>
      <c r="GD572" s="42"/>
      <c r="GE572" s="42"/>
      <c r="GF572" s="42"/>
      <c r="GG572" s="42"/>
      <c r="GH572" s="42"/>
      <c r="GI572" s="42"/>
      <c r="GJ572" s="42"/>
      <c r="GK572" s="42"/>
      <c r="GL572" s="42"/>
      <c r="GM572" s="42"/>
      <c r="GN572" s="42"/>
      <c r="GO572" s="42"/>
      <c r="GP572" s="42"/>
      <c r="GQ572" s="42"/>
      <c r="GR572" s="42"/>
      <c r="GS572" s="42"/>
      <c r="GT572" s="42"/>
      <c r="GU572" s="42"/>
      <c r="GV572" s="42"/>
      <c r="GW572" s="42"/>
      <c r="GX572" s="42"/>
      <c r="GY572" s="42"/>
    </row>
    <row r="573" spans="1:207" ht="15.75">
      <c r="A573" s="52"/>
      <c r="B573" s="42"/>
      <c r="C573" s="42"/>
      <c r="D573" s="42"/>
      <c r="E573" s="42"/>
      <c r="F573" s="44"/>
      <c r="G573" s="42"/>
      <c r="H573" s="42"/>
      <c r="I573" s="42"/>
      <c r="J573" s="42"/>
      <c r="K573" s="42"/>
      <c r="L573" s="42"/>
      <c r="M573" s="42"/>
      <c r="N573" s="42"/>
      <c r="O573" s="42"/>
      <c r="P573" s="42"/>
      <c r="Q573" s="42"/>
      <c r="R573" s="42"/>
      <c r="S573" s="42"/>
      <c r="T573" s="42"/>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s="42"/>
      <c r="BM573" s="42"/>
      <c r="BN573" s="42"/>
      <c r="BO573" s="42"/>
      <c r="BP573" s="42"/>
      <c r="BQ573" s="42"/>
      <c r="BR573" s="42"/>
      <c r="BS573" s="42"/>
      <c r="BT573" s="42"/>
      <c r="BU573" s="42"/>
      <c r="BV573" s="42"/>
      <c r="BW573" s="42"/>
      <c r="BX573" s="42"/>
      <c r="BY573" s="42"/>
      <c r="BZ573" s="42"/>
      <c r="CA573" s="42"/>
      <c r="CB573" s="42"/>
      <c r="CC573" s="42"/>
      <c r="CD573" s="42"/>
      <c r="CE573" s="42"/>
      <c r="CF573" s="42"/>
      <c r="CG573" s="42"/>
      <c r="CH573" s="42"/>
      <c r="CI573" s="42"/>
      <c r="CJ573" s="42"/>
      <c r="CK573" s="42"/>
      <c r="CL573" s="42"/>
      <c r="CM573" s="42"/>
      <c r="CN573" s="42"/>
      <c r="CO573" s="42"/>
      <c r="CP573" s="42"/>
      <c r="CQ573" s="42"/>
      <c r="CR573" s="42"/>
      <c r="CS573" s="42"/>
      <c r="CT573" s="42"/>
      <c r="CU573" s="42"/>
      <c r="CV573" s="42"/>
      <c r="CW573" s="42"/>
      <c r="CX573" s="42"/>
      <c r="CY573" s="42"/>
      <c r="CZ573" s="42"/>
      <c r="DA573" s="42"/>
      <c r="DB573" s="42"/>
      <c r="DC573" s="42"/>
      <c r="DD573" s="42"/>
      <c r="DE573" s="42"/>
      <c r="DF573" s="42"/>
      <c r="DG573" s="42"/>
      <c r="DH573" s="42"/>
      <c r="DI573" s="42"/>
      <c r="DJ573" s="42"/>
      <c r="DK573" s="42"/>
      <c r="DL573" s="42"/>
      <c r="DM573" s="42"/>
      <c r="DN573" s="42"/>
      <c r="DO573" s="42"/>
      <c r="DP573" s="42"/>
      <c r="DQ573" s="42"/>
      <c r="DR573" s="42"/>
      <c r="DS573" s="42"/>
      <c r="DT573" s="42"/>
      <c r="DU573" s="42"/>
      <c r="DV573" s="42"/>
      <c r="DW573" s="42"/>
      <c r="DX573" s="42"/>
      <c r="DY573" s="42"/>
      <c r="DZ573" s="42"/>
      <c r="EA573" s="42"/>
      <c r="EB573" s="42"/>
      <c r="EC573" s="42"/>
      <c r="ED573" s="42"/>
      <c r="EE573" s="42"/>
      <c r="EF573" s="42"/>
      <c r="EG573" s="42"/>
      <c r="EH573" s="42"/>
      <c r="EI573" s="42"/>
      <c r="EJ573" s="42"/>
      <c r="EK573" s="42"/>
      <c r="EL573" s="42"/>
      <c r="EM573" s="42"/>
      <c r="EN573" s="42"/>
      <c r="EO573" s="42"/>
      <c r="EP573" s="42"/>
      <c r="EQ573" s="42"/>
      <c r="ER573" s="42"/>
      <c r="ES573" s="42"/>
      <c r="ET573" s="42"/>
      <c r="EU573" s="42"/>
      <c r="EV573" s="42"/>
      <c r="EW573" s="42"/>
      <c r="EX573" s="42"/>
      <c r="EY573" s="42"/>
      <c r="EZ573" s="42"/>
      <c r="FA573" s="42"/>
      <c r="FB573" s="42"/>
      <c r="FC573" s="42"/>
      <c r="FD573" s="42"/>
      <c r="FE573" s="42"/>
      <c r="FF573" s="42"/>
      <c r="FG573" s="42"/>
      <c r="FH573" s="42"/>
      <c r="FI573" s="42"/>
      <c r="FJ573" s="42"/>
      <c r="FK573" s="42"/>
      <c r="FL573" s="42"/>
      <c r="FM573" s="42"/>
      <c r="FN573" s="42"/>
      <c r="FO573" s="42"/>
      <c r="FP573" s="42"/>
      <c r="FQ573" s="42"/>
      <c r="FR573" s="42"/>
      <c r="FS573" s="42"/>
      <c r="FT573" s="42"/>
      <c r="FU573" s="42"/>
      <c r="FV573" s="42"/>
      <c r="FW573" s="42"/>
      <c r="FX573" s="42"/>
      <c r="FY573" s="42"/>
      <c r="FZ573" s="42"/>
      <c r="GA573" s="42"/>
      <c r="GB573" s="42"/>
      <c r="GC573" s="42"/>
      <c r="GD573" s="42"/>
      <c r="GE573" s="42"/>
      <c r="GF573" s="42"/>
      <c r="GG573" s="42"/>
      <c r="GH573" s="42"/>
      <c r="GI573" s="42"/>
      <c r="GJ573" s="42"/>
      <c r="GK573" s="42"/>
      <c r="GL573" s="42"/>
      <c r="GM573" s="42"/>
      <c r="GN573" s="42"/>
      <c r="GO573" s="42"/>
      <c r="GP573" s="42"/>
      <c r="GQ573" s="42"/>
      <c r="GR573" s="42"/>
      <c r="GS573" s="42"/>
      <c r="GT573" s="42"/>
      <c r="GU573" s="42"/>
      <c r="GV573" s="42"/>
      <c r="GW573" s="42"/>
      <c r="GX573" s="42"/>
      <c r="GY573" s="42"/>
    </row>
    <row r="574" spans="1:207" ht="15.75">
      <c r="A574" s="52"/>
      <c r="B574" s="42"/>
      <c r="C574" s="42"/>
      <c r="D574" s="42"/>
      <c r="E574" s="42"/>
      <c r="F574" s="44"/>
      <c r="G574" s="42"/>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2"/>
      <c r="EU574" s="42"/>
      <c r="EV574" s="42"/>
      <c r="EW574" s="42"/>
      <c r="EX574" s="42"/>
      <c r="EY574" s="42"/>
      <c r="EZ574" s="42"/>
      <c r="FA574" s="42"/>
      <c r="FB574" s="42"/>
      <c r="FC574" s="42"/>
      <c r="FD574" s="42"/>
      <c r="FE574" s="42"/>
      <c r="FF574" s="42"/>
      <c r="FG574" s="42"/>
      <c r="FH574" s="42"/>
      <c r="FI574" s="42"/>
      <c r="FJ574" s="42"/>
      <c r="FK574" s="42"/>
      <c r="FL574" s="42"/>
      <c r="FM574" s="42"/>
      <c r="FN574" s="42"/>
      <c r="FO574" s="42"/>
      <c r="FP574" s="42"/>
      <c r="FQ574" s="42"/>
      <c r="FR574" s="42"/>
      <c r="FS574" s="42"/>
      <c r="FT574" s="42"/>
      <c r="FU574" s="42"/>
      <c r="FV574" s="42"/>
      <c r="FW574" s="42"/>
      <c r="FX574" s="42"/>
      <c r="FY574" s="42"/>
      <c r="FZ574" s="42"/>
      <c r="GA574" s="42"/>
      <c r="GB574" s="42"/>
      <c r="GC574" s="42"/>
      <c r="GD574" s="42"/>
      <c r="GE574" s="42"/>
      <c r="GF574" s="42"/>
      <c r="GG574" s="42"/>
      <c r="GH574" s="42"/>
      <c r="GI574" s="42"/>
      <c r="GJ574" s="42"/>
      <c r="GK574" s="42"/>
      <c r="GL574" s="42"/>
      <c r="GM574" s="42"/>
      <c r="GN574" s="42"/>
      <c r="GO574" s="42"/>
      <c r="GP574" s="42"/>
      <c r="GQ574" s="42"/>
      <c r="GR574" s="42"/>
      <c r="GS574" s="42"/>
      <c r="GT574" s="42"/>
      <c r="GU574" s="42"/>
      <c r="GV574" s="42"/>
      <c r="GW574" s="42"/>
      <c r="GX574" s="42"/>
      <c r="GY574" s="42"/>
    </row>
    <row r="575" spans="1:207" ht="15.75">
      <c r="A575" s="52"/>
      <c r="B575" s="42"/>
      <c r="C575" s="42"/>
      <c r="D575" s="42"/>
      <c r="E575" s="42"/>
      <c r="F575" s="44"/>
      <c r="G575" s="42"/>
      <c r="H575" s="42"/>
      <c r="I575" s="42"/>
      <c r="J575" s="42"/>
      <c r="K575" s="42"/>
      <c r="L575" s="42"/>
      <c r="M575" s="42"/>
      <c r="N575" s="42"/>
      <c r="O575" s="42"/>
      <c r="P575" s="42"/>
      <c r="Q575" s="42"/>
      <c r="R575" s="42"/>
      <c r="S575" s="42"/>
      <c r="T575" s="42"/>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s="42"/>
      <c r="BM575" s="42"/>
      <c r="BN575" s="42"/>
      <c r="BO575" s="42"/>
      <c r="BP575" s="42"/>
      <c r="BQ575" s="42"/>
      <c r="BR575" s="42"/>
      <c r="BS575" s="42"/>
      <c r="BT575" s="42"/>
      <c r="BU575" s="42"/>
      <c r="BV575" s="42"/>
      <c r="BW575" s="42"/>
      <c r="BX575" s="42"/>
      <c r="BY575" s="42"/>
      <c r="BZ575" s="42"/>
      <c r="CA575" s="42"/>
      <c r="CB575" s="42"/>
      <c r="CC575" s="42"/>
      <c r="CD575" s="42"/>
      <c r="CE575" s="42"/>
      <c r="CF575" s="42"/>
      <c r="CG575" s="42"/>
      <c r="CH575" s="42"/>
      <c r="CI575" s="42"/>
      <c r="CJ575" s="42"/>
      <c r="CK575" s="42"/>
      <c r="CL575" s="42"/>
      <c r="CM575" s="42"/>
      <c r="CN575" s="42"/>
      <c r="CO575" s="42"/>
      <c r="CP575" s="42"/>
      <c r="CQ575" s="42"/>
      <c r="CR575" s="42"/>
      <c r="CS575" s="42"/>
      <c r="CT575" s="42"/>
      <c r="CU575" s="42"/>
      <c r="CV575" s="42"/>
      <c r="CW575" s="42"/>
      <c r="CX575" s="42"/>
      <c r="CY575" s="42"/>
      <c r="CZ575" s="42"/>
      <c r="DA575" s="42"/>
      <c r="DB575" s="42"/>
      <c r="DC575" s="42"/>
      <c r="DD575" s="42"/>
      <c r="DE575" s="42"/>
      <c r="DF575" s="42"/>
      <c r="DG575" s="42"/>
      <c r="DH575" s="42"/>
      <c r="DI575" s="42"/>
      <c r="DJ575" s="42"/>
      <c r="DK575" s="42"/>
      <c r="DL575" s="42"/>
      <c r="DM575" s="42"/>
      <c r="DN575" s="42"/>
      <c r="DO575" s="42"/>
      <c r="DP575" s="42"/>
      <c r="DQ575" s="42"/>
      <c r="DR575" s="42"/>
      <c r="DS575" s="42"/>
      <c r="DT575" s="42"/>
      <c r="DU575" s="42"/>
      <c r="DV575" s="42"/>
      <c r="DW575" s="42"/>
      <c r="DX575" s="42"/>
      <c r="DY575" s="42"/>
      <c r="DZ575" s="42"/>
      <c r="EA575" s="42"/>
      <c r="EB575" s="42"/>
      <c r="EC575" s="42"/>
      <c r="ED575" s="42"/>
      <c r="EE575" s="42"/>
      <c r="EF575" s="42"/>
      <c r="EG575" s="42"/>
      <c r="EH575" s="42"/>
      <c r="EI575" s="42"/>
      <c r="EJ575" s="42"/>
      <c r="EK575" s="42"/>
      <c r="EL575" s="42"/>
      <c r="EM575" s="42"/>
      <c r="EN575" s="42"/>
      <c r="EO575" s="42"/>
      <c r="EP575" s="42"/>
      <c r="EQ575" s="42"/>
      <c r="ER575" s="42"/>
      <c r="ES575" s="42"/>
      <c r="ET575" s="42"/>
      <c r="EU575" s="42"/>
      <c r="EV575" s="42"/>
      <c r="EW575" s="42"/>
      <c r="EX575" s="42"/>
      <c r="EY575" s="42"/>
      <c r="EZ575" s="42"/>
      <c r="FA575" s="42"/>
      <c r="FB575" s="42"/>
      <c r="FC575" s="42"/>
      <c r="FD575" s="42"/>
      <c r="FE575" s="42"/>
      <c r="FF575" s="42"/>
      <c r="FG575" s="42"/>
      <c r="FH575" s="42"/>
      <c r="FI575" s="42"/>
      <c r="FJ575" s="42"/>
      <c r="FK575" s="42"/>
      <c r="FL575" s="42"/>
      <c r="FM575" s="42"/>
      <c r="FN575" s="42"/>
      <c r="FO575" s="42"/>
      <c r="FP575" s="42"/>
      <c r="FQ575" s="42"/>
      <c r="FR575" s="42"/>
      <c r="FS575" s="42"/>
      <c r="FT575" s="42"/>
      <c r="FU575" s="42"/>
      <c r="FV575" s="42"/>
      <c r="FW575" s="42"/>
      <c r="FX575" s="42"/>
      <c r="FY575" s="42"/>
      <c r="FZ575" s="42"/>
      <c r="GA575" s="42"/>
      <c r="GB575" s="42"/>
      <c r="GC575" s="42"/>
      <c r="GD575" s="42"/>
      <c r="GE575" s="42"/>
      <c r="GF575" s="42"/>
      <c r="GG575" s="42"/>
      <c r="GH575" s="42"/>
      <c r="GI575" s="42"/>
      <c r="GJ575" s="42"/>
      <c r="GK575" s="42"/>
      <c r="GL575" s="42"/>
      <c r="GM575" s="42"/>
      <c r="GN575" s="42"/>
      <c r="GO575" s="42"/>
      <c r="GP575" s="42"/>
      <c r="GQ575" s="42"/>
      <c r="GR575" s="42"/>
      <c r="GS575" s="42"/>
      <c r="GT575" s="42"/>
      <c r="GU575" s="42"/>
      <c r="GV575" s="42"/>
      <c r="GW575" s="42"/>
      <c r="GX575" s="42"/>
      <c r="GY575" s="42"/>
    </row>
    <row r="576" spans="1:207" ht="15.75">
      <c r="A576" s="52"/>
      <c r="B576" s="42"/>
      <c r="C576" s="42"/>
      <c r="D576" s="42"/>
      <c r="E576" s="42"/>
      <c r="F576" s="44"/>
      <c r="G576" s="42"/>
      <c r="H576" s="42"/>
      <c r="I576" s="42"/>
      <c r="J576" s="42"/>
      <c r="K576" s="42"/>
      <c r="L576" s="42"/>
      <c r="M576" s="42"/>
      <c r="N576" s="42"/>
      <c r="O576" s="42"/>
      <c r="P576" s="42"/>
      <c r="Q576" s="42"/>
      <c r="R576" s="42"/>
      <c r="S576" s="42"/>
      <c r="T576" s="42"/>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c r="AR576" s="42"/>
      <c r="AS576" s="42"/>
      <c r="AT576" s="42"/>
      <c r="AU576" s="42"/>
      <c r="AV576" s="42"/>
      <c r="AW576" s="42"/>
      <c r="AX576" s="42"/>
      <c r="AY576" s="42"/>
      <c r="AZ576" s="42"/>
      <c r="BA576" s="42"/>
      <c r="BB576" s="42"/>
      <c r="BC576" s="42"/>
      <c r="BD576" s="42"/>
      <c r="BE576" s="42"/>
      <c r="BF576" s="42"/>
      <c r="BG576" s="42"/>
      <c r="BH576" s="42"/>
      <c r="BI576" s="42"/>
      <c r="BJ576" s="42"/>
      <c r="BK576" s="42"/>
      <c r="BL576" s="42"/>
      <c r="BM576" s="42"/>
      <c r="BN576" s="42"/>
      <c r="BO576" s="42"/>
      <c r="BP576" s="42"/>
      <c r="BQ576" s="42"/>
      <c r="BR576" s="42"/>
      <c r="BS576" s="42"/>
      <c r="BT576" s="42"/>
      <c r="BU576" s="42"/>
      <c r="BV576" s="42"/>
      <c r="BW576" s="42"/>
      <c r="BX576" s="42"/>
      <c r="BY576" s="42"/>
      <c r="BZ576" s="42"/>
      <c r="CA576" s="42"/>
      <c r="CB576" s="42"/>
      <c r="CC576" s="42"/>
      <c r="CD576" s="42"/>
      <c r="CE576" s="42"/>
      <c r="CF576" s="42"/>
      <c r="CG576" s="42"/>
      <c r="CH576" s="42"/>
      <c r="CI576" s="42"/>
      <c r="CJ576" s="42"/>
      <c r="CK576" s="42"/>
      <c r="CL576" s="42"/>
      <c r="CM576" s="42"/>
      <c r="CN576" s="42"/>
      <c r="CO576" s="42"/>
      <c r="CP576" s="42"/>
      <c r="CQ576" s="42"/>
      <c r="CR576" s="42"/>
      <c r="CS576" s="42"/>
      <c r="CT576" s="42"/>
      <c r="CU576" s="42"/>
      <c r="CV576" s="42"/>
      <c r="CW576" s="42"/>
      <c r="CX576" s="42"/>
      <c r="CY576" s="42"/>
      <c r="CZ576" s="42"/>
      <c r="DA576" s="42"/>
      <c r="DB576" s="42"/>
      <c r="DC576" s="42"/>
      <c r="DD576" s="42"/>
      <c r="DE576" s="42"/>
      <c r="DF576" s="42"/>
      <c r="DG576" s="42"/>
      <c r="DH576" s="42"/>
      <c r="DI576" s="42"/>
      <c r="DJ576" s="42"/>
      <c r="DK576" s="42"/>
      <c r="DL576" s="42"/>
      <c r="DM576" s="42"/>
      <c r="DN576" s="42"/>
      <c r="DO576" s="42"/>
      <c r="DP576" s="42"/>
      <c r="DQ576" s="42"/>
      <c r="DR576" s="42"/>
      <c r="DS576" s="42"/>
      <c r="DT576" s="42"/>
      <c r="DU576" s="42"/>
      <c r="DV576" s="42"/>
      <c r="DW576" s="42"/>
      <c r="DX576" s="42"/>
      <c r="DY576" s="42"/>
      <c r="DZ576" s="42"/>
      <c r="EA576" s="42"/>
      <c r="EB576" s="42"/>
      <c r="EC576" s="42"/>
      <c r="ED576" s="42"/>
      <c r="EE576" s="42"/>
      <c r="EF576" s="42"/>
      <c r="EG576" s="42"/>
      <c r="EH576" s="42"/>
      <c r="EI576" s="42"/>
      <c r="EJ576" s="42"/>
      <c r="EK576" s="42"/>
      <c r="EL576" s="42"/>
      <c r="EM576" s="42"/>
      <c r="EN576" s="42"/>
      <c r="EO576" s="42"/>
      <c r="EP576" s="42"/>
      <c r="EQ576" s="42"/>
      <c r="ER576" s="42"/>
      <c r="ES576" s="42"/>
      <c r="ET576" s="42"/>
      <c r="EU576" s="42"/>
      <c r="EV576" s="42"/>
      <c r="EW576" s="42"/>
      <c r="EX576" s="42"/>
      <c r="EY576" s="42"/>
      <c r="EZ576" s="42"/>
      <c r="FA576" s="42"/>
      <c r="FB576" s="42"/>
      <c r="FC576" s="42"/>
      <c r="FD576" s="42"/>
      <c r="FE576" s="42"/>
      <c r="FF576" s="42"/>
      <c r="FG576" s="42"/>
      <c r="FH576" s="42"/>
      <c r="FI576" s="42"/>
      <c r="FJ576" s="42"/>
      <c r="FK576" s="42"/>
      <c r="FL576" s="42"/>
      <c r="FM576" s="42"/>
      <c r="FN576" s="42"/>
      <c r="FO576" s="42"/>
      <c r="FP576" s="42"/>
      <c r="FQ576" s="42"/>
      <c r="FR576" s="42"/>
      <c r="FS576" s="42"/>
      <c r="FT576" s="42"/>
      <c r="FU576" s="42"/>
      <c r="FV576" s="42"/>
      <c r="FW576" s="42"/>
      <c r="FX576" s="42"/>
      <c r="FY576" s="42"/>
      <c r="FZ576" s="42"/>
      <c r="GA576" s="42"/>
      <c r="GB576" s="42"/>
      <c r="GC576" s="42"/>
      <c r="GD576" s="42"/>
      <c r="GE576" s="42"/>
      <c r="GF576" s="42"/>
      <c r="GG576" s="42"/>
      <c r="GH576" s="42"/>
      <c r="GI576" s="42"/>
      <c r="GJ576" s="42"/>
      <c r="GK576" s="42"/>
      <c r="GL576" s="42"/>
      <c r="GM576" s="42"/>
      <c r="GN576" s="42"/>
      <c r="GO576" s="42"/>
      <c r="GP576" s="42"/>
      <c r="GQ576" s="42"/>
      <c r="GR576" s="42"/>
      <c r="GS576" s="42"/>
      <c r="GT576" s="42"/>
      <c r="GU576" s="42"/>
      <c r="GV576" s="42"/>
      <c r="GW576" s="42"/>
      <c r="GX576" s="42"/>
      <c r="GY576" s="42"/>
    </row>
    <row r="577" spans="1:207" ht="15.75">
      <c r="A577" s="52"/>
      <c r="B577" s="42"/>
      <c r="C577" s="42"/>
      <c r="D577" s="42"/>
      <c r="E577" s="42"/>
      <c r="F577" s="44"/>
      <c r="G577" s="42"/>
      <c r="H577" s="42"/>
      <c r="I577" s="42"/>
      <c r="J577" s="42"/>
      <c r="K577" s="42"/>
      <c r="L577" s="42"/>
      <c r="M577" s="42"/>
      <c r="N577" s="42"/>
      <c r="O577" s="42"/>
      <c r="P577" s="42"/>
      <c r="Q577" s="42"/>
      <c r="R577" s="42"/>
      <c r="S577" s="42"/>
      <c r="T577" s="42"/>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c r="AR577" s="42"/>
      <c r="AS577" s="42"/>
      <c r="AT577" s="42"/>
      <c r="AU577" s="42"/>
      <c r="AV577" s="42"/>
      <c r="AW577" s="42"/>
      <c r="AX577" s="42"/>
      <c r="AY577" s="42"/>
      <c r="AZ577" s="42"/>
      <c r="BA577" s="42"/>
      <c r="BB577" s="42"/>
      <c r="BC577" s="42"/>
      <c r="BD577" s="42"/>
      <c r="BE577" s="42"/>
      <c r="BF577" s="42"/>
      <c r="BG577" s="42"/>
      <c r="BH577" s="42"/>
      <c r="BI577" s="42"/>
      <c r="BJ577" s="42"/>
      <c r="BK577" s="42"/>
      <c r="BL577" s="42"/>
      <c r="BM577" s="42"/>
      <c r="BN577" s="42"/>
      <c r="BO577" s="42"/>
      <c r="BP577" s="42"/>
      <c r="BQ577" s="42"/>
      <c r="BR577" s="42"/>
      <c r="BS577" s="42"/>
      <c r="BT577" s="42"/>
      <c r="BU577" s="42"/>
      <c r="BV577" s="42"/>
      <c r="BW577" s="42"/>
      <c r="BX577" s="42"/>
      <c r="BY577" s="42"/>
      <c r="BZ577" s="42"/>
      <c r="CA577" s="42"/>
      <c r="CB577" s="42"/>
      <c r="CC577" s="42"/>
      <c r="CD577" s="42"/>
      <c r="CE577" s="42"/>
      <c r="CF577" s="42"/>
      <c r="CG577" s="42"/>
      <c r="CH577" s="42"/>
      <c r="CI577" s="42"/>
      <c r="CJ577" s="42"/>
      <c r="CK577" s="42"/>
      <c r="CL577" s="42"/>
      <c r="CM577" s="42"/>
      <c r="CN577" s="42"/>
      <c r="CO577" s="42"/>
      <c r="CP577" s="42"/>
      <c r="CQ577" s="42"/>
      <c r="CR577" s="42"/>
      <c r="CS577" s="42"/>
      <c r="CT577" s="42"/>
      <c r="CU577" s="42"/>
      <c r="CV577" s="42"/>
      <c r="CW577" s="42"/>
      <c r="CX577" s="42"/>
      <c r="CY577" s="42"/>
      <c r="CZ577" s="42"/>
      <c r="DA577" s="42"/>
      <c r="DB577" s="42"/>
      <c r="DC577" s="42"/>
      <c r="DD577" s="42"/>
      <c r="DE577" s="42"/>
      <c r="DF577" s="42"/>
      <c r="DG577" s="42"/>
      <c r="DH577" s="42"/>
      <c r="DI577" s="42"/>
      <c r="DJ577" s="42"/>
      <c r="DK577" s="42"/>
      <c r="DL577" s="42"/>
      <c r="DM577" s="42"/>
      <c r="DN577" s="42"/>
      <c r="DO577" s="42"/>
      <c r="DP577" s="42"/>
      <c r="DQ577" s="42"/>
      <c r="DR577" s="42"/>
      <c r="DS577" s="42"/>
      <c r="DT577" s="42"/>
      <c r="DU577" s="42"/>
      <c r="DV577" s="42"/>
      <c r="DW577" s="42"/>
      <c r="DX577" s="42"/>
      <c r="DY577" s="42"/>
      <c r="DZ577" s="42"/>
      <c r="EA577" s="42"/>
      <c r="EB577" s="42"/>
      <c r="EC577" s="42"/>
      <c r="ED577" s="42"/>
      <c r="EE577" s="42"/>
      <c r="EF577" s="42"/>
      <c r="EG577" s="42"/>
      <c r="EH577" s="42"/>
      <c r="EI577" s="42"/>
      <c r="EJ577" s="42"/>
      <c r="EK577" s="42"/>
      <c r="EL577" s="42"/>
      <c r="EM577" s="42"/>
      <c r="EN577" s="42"/>
      <c r="EO577" s="42"/>
      <c r="EP577" s="42"/>
      <c r="EQ577" s="42"/>
      <c r="ER577" s="42"/>
      <c r="ES577" s="42"/>
      <c r="ET577" s="42"/>
      <c r="EU577" s="42"/>
      <c r="EV577" s="42"/>
      <c r="EW577" s="42"/>
      <c r="EX577" s="42"/>
      <c r="EY577" s="42"/>
      <c r="EZ577" s="42"/>
      <c r="FA577" s="42"/>
      <c r="FB577" s="42"/>
      <c r="FC577" s="42"/>
      <c r="FD577" s="42"/>
      <c r="FE577" s="42"/>
      <c r="FF577" s="42"/>
      <c r="FG577" s="42"/>
      <c r="FH577" s="42"/>
      <c r="FI577" s="42"/>
      <c r="FJ577" s="42"/>
      <c r="FK577" s="42"/>
      <c r="FL577" s="42"/>
      <c r="FM577" s="42"/>
      <c r="FN577" s="42"/>
      <c r="FO577" s="42"/>
      <c r="FP577" s="42"/>
      <c r="FQ577" s="42"/>
      <c r="FR577" s="42"/>
      <c r="FS577" s="42"/>
      <c r="FT577" s="42"/>
      <c r="FU577" s="42"/>
      <c r="FV577" s="42"/>
      <c r="FW577" s="42"/>
      <c r="FX577" s="42"/>
      <c r="FY577" s="42"/>
      <c r="FZ577" s="42"/>
      <c r="GA577" s="42"/>
      <c r="GB577" s="42"/>
      <c r="GC577" s="42"/>
      <c r="GD577" s="42"/>
      <c r="GE577" s="42"/>
      <c r="GF577" s="42"/>
      <c r="GG577" s="42"/>
      <c r="GH577" s="42"/>
      <c r="GI577" s="42"/>
      <c r="GJ577" s="42"/>
      <c r="GK577" s="42"/>
      <c r="GL577" s="42"/>
      <c r="GM577" s="42"/>
      <c r="GN577" s="42"/>
      <c r="GO577" s="42"/>
      <c r="GP577" s="42"/>
      <c r="GQ577" s="42"/>
      <c r="GR577" s="42"/>
      <c r="GS577" s="42"/>
      <c r="GT577" s="42"/>
      <c r="GU577" s="42"/>
      <c r="GV577" s="42"/>
      <c r="GW577" s="42"/>
      <c r="GX577" s="42"/>
      <c r="GY577" s="42"/>
    </row>
    <row r="578" spans="1:207" ht="15.75">
      <c r="A578" s="52"/>
      <c r="B578" s="42"/>
      <c r="C578" s="42"/>
      <c r="D578" s="42"/>
      <c r="E578" s="42"/>
      <c r="F578" s="44"/>
      <c r="G578" s="42"/>
      <c r="H578" s="42"/>
      <c r="I578" s="42"/>
      <c r="J578" s="42"/>
      <c r="K578" s="42"/>
      <c r="L578" s="42"/>
      <c r="M578" s="42"/>
      <c r="N578" s="42"/>
      <c r="O578" s="42"/>
      <c r="P578" s="42"/>
      <c r="Q578" s="42"/>
      <c r="R578" s="42"/>
      <c r="S578" s="42"/>
      <c r="T578" s="42"/>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c r="BI578" s="42"/>
      <c r="BJ578" s="42"/>
      <c r="BK578" s="42"/>
      <c r="BL578" s="42"/>
      <c r="BM578" s="42"/>
      <c r="BN578" s="42"/>
      <c r="BO578" s="42"/>
      <c r="BP578" s="42"/>
      <c r="BQ578" s="42"/>
      <c r="BR578" s="42"/>
      <c r="BS578" s="42"/>
      <c r="BT578" s="42"/>
      <c r="BU578" s="42"/>
      <c r="BV578" s="42"/>
      <c r="BW578" s="42"/>
      <c r="BX578" s="42"/>
      <c r="BY578" s="42"/>
      <c r="BZ578" s="42"/>
      <c r="CA578" s="42"/>
      <c r="CB578" s="42"/>
      <c r="CC578" s="42"/>
      <c r="CD578" s="42"/>
      <c r="CE578" s="42"/>
      <c r="CF578" s="42"/>
      <c r="CG578" s="42"/>
      <c r="CH578" s="42"/>
      <c r="CI578" s="42"/>
      <c r="CJ578" s="42"/>
      <c r="CK578" s="42"/>
      <c r="CL578" s="42"/>
      <c r="CM578" s="42"/>
      <c r="CN578" s="42"/>
      <c r="CO578" s="42"/>
      <c r="CP578" s="42"/>
      <c r="CQ578" s="42"/>
      <c r="CR578" s="42"/>
      <c r="CS578" s="42"/>
      <c r="CT578" s="42"/>
      <c r="CU578" s="42"/>
      <c r="CV578" s="42"/>
      <c r="CW578" s="42"/>
      <c r="CX578" s="42"/>
      <c r="CY578" s="42"/>
      <c r="CZ578" s="42"/>
      <c r="DA578" s="42"/>
      <c r="DB578" s="42"/>
      <c r="DC578" s="42"/>
      <c r="DD578" s="42"/>
      <c r="DE578" s="42"/>
      <c r="DF578" s="42"/>
      <c r="DG578" s="42"/>
      <c r="DH578" s="42"/>
      <c r="DI578" s="42"/>
      <c r="DJ578" s="42"/>
      <c r="DK578" s="42"/>
      <c r="DL578" s="42"/>
      <c r="DM578" s="42"/>
      <c r="DN578" s="42"/>
      <c r="DO578" s="42"/>
      <c r="DP578" s="42"/>
      <c r="DQ578" s="42"/>
      <c r="DR578" s="42"/>
      <c r="DS578" s="42"/>
      <c r="DT578" s="42"/>
      <c r="DU578" s="42"/>
      <c r="DV578" s="42"/>
      <c r="DW578" s="42"/>
      <c r="DX578" s="42"/>
      <c r="DY578" s="42"/>
      <c r="DZ578" s="42"/>
      <c r="EA578" s="42"/>
      <c r="EB578" s="42"/>
      <c r="EC578" s="42"/>
      <c r="ED578" s="42"/>
      <c r="EE578" s="42"/>
      <c r="EF578" s="42"/>
      <c r="EG578" s="42"/>
      <c r="EH578" s="42"/>
      <c r="EI578" s="42"/>
      <c r="EJ578" s="42"/>
      <c r="EK578" s="42"/>
      <c r="EL578" s="42"/>
      <c r="EM578" s="42"/>
      <c r="EN578" s="42"/>
      <c r="EO578" s="42"/>
      <c r="EP578" s="42"/>
      <c r="EQ578" s="42"/>
      <c r="ER578" s="42"/>
      <c r="ES578" s="42"/>
      <c r="ET578" s="42"/>
      <c r="EU578" s="42"/>
      <c r="EV578" s="42"/>
      <c r="EW578" s="42"/>
      <c r="EX578" s="42"/>
      <c r="EY578" s="42"/>
      <c r="EZ578" s="42"/>
      <c r="FA578" s="42"/>
      <c r="FB578" s="42"/>
      <c r="FC578" s="42"/>
      <c r="FD578" s="42"/>
      <c r="FE578" s="42"/>
      <c r="FF578" s="42"/>
      <c r="FG578" s="42"/>
      <c r="FH578" s="42"/>
      <c r="FI578" s="42"/>
      <c r="FJ578" s="42"/>
      <c r="FK578" s="42"/>
      <c r="FL578" s="42"/>
      <c r="FM578" s="42"/>
      <c r="FN578" s="42"/>
      <c r="FO578" s="42"/>
      <c r="FP578" s="42"/>
      <c r="FQ578" s="42"/>
      <c r="FR578" s="42"/>
      <c r="FS578" s="42"/>
      <c r="FT578" s="42"/>
      <c r="FU578" s="42"/>
      <c r="FV578" s="42"/>
      <c r="FW578" s="42"/>
      <c r="FX578" s="42"/>
      <c r="FY578" s="42"/>
      <c r="FZ578" s="42"/>
      <c r="GA578" s="42"/>
      <c r="GB578" s="42"/>
      <c r="GC578" s="42"/>
      <c r="GD578" s="42"/>
      <c r="GE578" s="42"/>
      <c r="GF578" s="42"/>
      <c r="GG578" s="42"/>
      <c r="GH578" s="42"/>
      <c r="GI578" s="42"/>
      <c r="GJ578" s="42"/>
      <c r="GK578" s="42"/>
      <c r="GL578" s="42"/>
      <c r="GM578" s="42"/>
      <c r="GN578" s="42"/>
      <c r="GO578" s="42"/>
      <c r="GP578" s="42"/>
      <c r="GQ578" s="42"/>
      <c r="GR578" s="42"/>
      <c r="GS578" s="42"/>
      <c r="GT578" s="42"/>
      <c r="GU578" s="42"/>
      <c r="GV578" s="42"/>
      <c r="GW578" s="42"/>
      <c r="GX578" s="42"/>
      <c r="GY578" s="42"/>
    </row>
    <row r="579" spans="1:207" ht="15.75">
      <c r="A579" s="52"/>
      <c r="B579" s="42"/>
      <c r="C579" s="42"/>
      <c r="D579" s="42"/>
      <c r="E579" s="42"/>
      <c r="F579" s="44"/>
      <c r="G579" s="42"/>
      <c r="H579" s="42"/>
      <c r="I579" s="42"/>
      <c r="J579" s="42"/>
      <c r="K579" s="42"/>
      <c r="L579" s="42"/>
      <c r="M579" s="42"/>
      <c r="N579" s="42"/>
      <c r="O579" s="42"/>
      <c r="P579" s="42"/>
      <c r="Q579" s="42"/>
      <c r="R579" s="42"/>
      <c r="S579" s="42"/>
      <c r="T579" s="42"/>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c r="BI579" s="42"/>
      <c r="BJ579" s="42"/>
      <c r="BK579" s="42"/>
      <c r="BL579" s="42"/>
      <c r="BM579" s="42"/>
      <c r="BN579" s="42"/>
      <c r="BO579" s="42"/>
      <c r="BP579" s="42"/>
      <c r="BQ579" s="42"/>
      <c r="BR579" s="42"/>
      <c r="BS579" s="42"/>
      <c r="BT579" s="42"/>
      <c r="BU579" s="42"/>
      <c r="BV579" s="42"/>
      <c r="BW579" s="42"/>
      <c r="BX579" s="42"/>
      <c r="BY579" s="42"/>
      <c r="BZ579" s="42"/>
      <c r="CA579" s="42"/>
      <c r="CB579" s="42"/>
      <c r="CC579" s="42"/>
      <c r="CD579" s="42"/>
      <c r="CE579" s="42"/>
      <c r="CF579" s="42"/>
      <c r="CG579" s="42"/>
      <c r="CH579" s="42"/>
      <c r="CI579" s="42"/>
      <c r="CJ579" s="42"/>
      <c r="CK579" s="42"/>
      <c r="CL579" s="42"/>
      <c r="CM579" s="42"/>
      <c r="CN579" s="42"/>
      <c r="CO579" s="42"/>
      <c r="CP579" s="42"/>
      <c r="CQ579" s="42"/>
      <c r="CR579" s="42"/>
      <c r="CS579" s="42"/>
      <c r="CT579" s="42"/>
      <c r="CU579" s="42"/>
      <c r="CV579" s="42"/>
      <c r="CW579" s="42"/>
      <c r="CX579" s="42"/>
      <c r="CY579" s="42"/>
      <c r="CZ579" s="42"/>
      <c r="DA579" s="42"/>
      <c r="DB579" s="42"/>
      <c r="DC579" s="42"/>
      <c r="DD579" s="42"/>
      <c r="DE579" s="42"/>
      <c r="DF579" s="42"/>
      <c r="DG579" s="42"/>
      <c r="DH579" s="42"/>
      <c r="DI579" s="42"/>
      <c r="DJ579" s="42"/>
      <c r="DK579" s="42"/>
      <c r="DL579" s="42"/>
      <c r="DM579" s="42"/>
      <c r="DN579" s="42"/>
      <c r="DO579" s="42"/>
      <c r="DP579" s="42"/>
      <c r="DQ579" s="42"/>
      <c r="DR579" s="42"/>
      <c r="DS579" s="42"/>
      <c r="DT579" s="42"/>
      <c r="DU579" s="42"/>
      <c r="DV579" s="42"/>
      <c r="DW579" s="42"/>
      <c r="DX579" s="42"/>
      <c r="DY579" s="42"/>
      <c r="DZ579" s="42"/>
      <c r="EA579" s="42"/>
      <c r="EB579" s="42"/>
      <c r="EC579" s="42"/>
      <c r="ED579" s="42"/>
      <c r="EE579" s="42"/>
      <c r="EF579" s="42"/>
      <c r="EG579" s="42"/>
      <c r="EH579" s="42"/>
      <c r="EI579" s="42"/>
      <c r="EJ579" s="42"/>
      <c r="EK579" s="42"/>
      <c r="EL579" s="42"/>
      <c r="EM579" s="42"/>
      <c r="EN579" s="42"/>
      <c r="EO579" s="42"/>
      <c r="EP579" s="42"/>
      <c r="EQ579" s="42"/>
      <c r="ER579" s="42"/>
      <c r="ES579" s="42"/>
      <c r="ET579" s="42"/>
      <c r="EU579" s="42"/>
      <c r="EV579" s="42"/>
      <c r="EW579" s="42"/>
      <c r="EX579" s="42"/>
      <c r="EY579" s="42"/>
      <c r="EZ579" s="42"/>
      <c r="FA579" s="42"/>
      <c r="FB579" s="42"/>
      <c r="FC579" s="42"/>
      <c r="FD579" s="42"/>
      <c r="FE579" s="42"/>
      <c r="FF579" s="42"/>
      <c r="FG579" s="42"/>
      <c r="FH579" s="42"/>
      <c r="FI579" s="42"/>
      <c r="FJ579" s="42"/>
      <c r="FK579" s="42"/>
      <c r="FL579" s="42"/>
      <c r="FM579" s="42"/>
      <c r="FN579" s="42"/>
      <c r="FO579" s="42"/>
      <c r="FP579" s="42"/>
      <c r="FQ579" s="42"/>
      <c r="FR579" s="42"/>
      <c r="FS579" s="42"/>
      <c r="FT579" s="42"/>
      <c r="FU579" s="42"/>
      <c r="FV579" s="42"/>
      <c r="FW579" s="42"/>
      <c r="FX579" s="42"/>
      <c r="FY579" s="42"/>
      <c r="FZ579" s="42"/>
      <c r="GA579" s="42"/>
      <c r="GB579" s="42"/>
      <c r="GC579" s="42"/>
      <c r="GD579" s="42"/>
      <c r="GE579" s="42"/>
      <c r="GF579" s="42"/>
      <c r="GG579" s="42"/>
      <c r="GH579" s="42"/>
      <c r="GI579" s="42"/>
      <c r="GJ579" s="42"/>
      <c r="GK579" s="42"/>
      <c r="GL579" s="42"/>
      <c r="GM579" s="42"/>
      <c r="GN579" s="42"/>
      <c r="GO579" s="42"/>
      <c r="GP579" s="42"/>
      <c r="GQ579" s="42"/>
      <c r="GR579" s="42"/>
      <c r="GS579" s="42"/>
      <c r="GT579" s="42"/>
      <c r="GU579" s="42"/>
      <c r="GV579" s="42"/>
      <c r="GW579" s="42"/>
      <c r="GX579" s="42"/>
      <c r="GY579" s="42"/>
    </row>
    <row r="580" spans="1:207" ht="15.75">
      <c r="A580" s="52"/>
      <c r="B580" s="42"/>
      <c r="C580" s="42"/>
      <c r="D580" s="42"/>
      <c r="E580" s="42"/>
      <c r="F580" s="44"/>
      <c r="G580" s="42"/>
      <c r="H580" s="42"/>
      <c r="I580" s="42"/>
      <c r="J580" s="42"/>
      <c r="K580" s="42"/>
      <c r="L580" s="42"/>
      <c r="M580" s="42"/>
      <c r="N580" s="42"/>
      <c r="O580" s="42"/>
      <c r="P580" s="42"/>
      <c r="Q580" s="42"/>
      <c r="R580" s="42"/>
      <c r="S580" s="42"/>
      <c r="T580" s="42"/>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c r="BI580" s="42"/>
      <c r="BJ580" s="42"/>
      <c r="BK580" s="42"/>
      <c r="BL580" s="42"/>
      <c r="BM580" s="42"/>
      <c r="BN580" s="42"/>
      <c r="BO580" s="42"/>
      <c r="BP580" s="42"/>
      <c r="BQ580" s="42"/>
      <c r="BR580" s="42"/>
      <c r="BS580" s="42"/>
      <c r="BT580" s="42"/>
      <c r="BU580" s="42"/>
      <c r="BV580" s="42"/>
      <c r="BW580" s="42"/>
      <c r="BX580" s="42"/>
      <c r="BY580" s="42"/>
      <c r="BZ580" s="42"/>
      <c r="CA580" s="42"/>
      <c r="CB580" s="42"/>
      <c r="CC580" s="42"/>
      <c r="CD580" s="42"/>
      <c r="CE580" s="42"/>
      <c r="CF580" s="42"/>
      <c r="CG580" s="42"/>
      <c r="CH580" s="42"/>
      <c r="CI580" s="42"/>
      <c r="CJ580" s="42"/>
      <c r="CK580" s="42"/>
      <c r="CL580" s="42"/>
      <c r="CM580" s="42"/>
      <c r="CN580" s="42"/>
      <c r="CO580" s="42"/>
      <c r="CP580" s="42"/>
      <c r="CQ580" s="42"/>
      <c r="CR580" s="42"/>
      <c r="CS580" s="42"/>
      <c r="CT580" s="42"/>
      <c r="CU580" s="42"/>
      <c r="CV580" s="42"/>
      <c r="CW580" s="42"/>
      <c r="CX580" s="42"/>
      <c r="CY580" s="42"/>
      <c r="CZ580" s="42"/>
      <c r="DA580" s="42"/>
      <c r="DB580" s="42"/>
      <c r="DC580" s="42"/>
      <c r="DD580" s="42"/>
      <c r="DE580" s="42"/>
      <c r="DF580" s="42"/>
      <c r="DG580" s="42"/>
      <c r="DH580" s="42"/>
      <c r="DI580" s="42"/>
      <c r="DJ580" s="42"/>
      <c r="DK580" s="42"/>
      <c r="DL580" s="42"/>
      <c r="DM580" s="42"/>
      <c r="DN580" s="42"/>
      <c r="DO580" s="42"/>
      <c r="DP580" s="42"/>
      <c r="DQ580" s="42"/>
      <c r="DR580" s="42"/>
      <c r="DS580" s="42"/>
      <c r="DT580" s="42"/>
      <c r="DU580" s="42"/>
      <c r="DV580" s="42"/>
      <c r="DW580" s="42"/>
      <c r="DX580" s="42"/>
      <c r="DY580" s="42"/>
      <c r="DZ580" s="42"/>
      <c r="EA580" s="42"/>
      <c r="EB580" s="42"/>
      <c r="EC580" s="42"/>
      <c r="ED580" s="42"/>
      <c r="EE580" s="42"/>
      <c r="EF580" s="42"/>
      <c r="EG580" s="42"/>
      <c r="EH580" s="42"/>
      <c r="EI580" s="42"/>
      <c r="EJ580" s="42"/>
      <c r="EK580" s="42"/>
      <c r="EL580" s="42"/>
      <c r="EM580" s="42"/>
      <c r="EN580" s="42"/>
      <c r="EO580" s="42"/>
      <c r="EP580" s="42"/>
      <c r="EQ580" s="42"/>
      <c r="ER580" s="42"/>
      <c r="ES580" s="42"/>
      <c r="ET580" s="42"/>
      <c r="EU580" s="42"/>
      <c r="EV580" s="42"/>
      <c r="EW580" s="42"/>
      <c r="EX580" s="42"/>
      <c r="EY580" s="42"/>
      <c r="EZ580" s="42"/>
      <c r="FA580" s="42"/>
      <c r="FB580" s="42"/>
      <c r="FC580" s="42"/>
      <c r="FD580" s="42"/>
      <c r="FE580" s="42"/>
      <c r="FF580" s="42"/>
      <c r="FG580" s="42"/>
      <c r="FH580" s="42"/>
      <c r="FI580" s="42"/>
      <c r="FJ580" s="42"/>
      <c r="FK580" s="42"/>
      <c r="FL580" s="42"/>
      <c r="FM580" s="42"/>
      <c r="FN580" s="42"/>
      <c r="FO580" s="42"/>
      <c r="FP580" s="42"/>
      <c r="FQ580" s="42"/>
      <c r="FR580" s="42"/>
      <c r="FS580" s="42"/>
      <c r="FT580" s="42"/>
      <c r="FU580" s="42"/>
      <c r="FV580" s="42"/>
      <c r="FW580" s="42"/>
      <c r="FX580" s="42"/>
      <c r="FY580" s="42"/>
      <c r="FZ580" s="42"/>
      <c r="GA580" s="42"/>
      <c r="GB580" s="42"/>
      <c r="GC580" s="42"/>
      <c r="GD580" s="42"/>
      <c r="GE580" s="42"/>
      <c r="GF580" s="42"/>
      <c r="GG580" s="42"/>
      <c r="GH580" s="42"/>
      <c r="GI580" s="42"/>
      <c r="GJ580" s="42"/>
      <c r="GK580" s="42"/>
      <c r="GL580" s="42"/>
      <c r="GM580" s="42"/>
      <c r="GN580" s="42"/>
      <c r="GO580" s="42"/>
      <c r="GP580" s="42"/>
      <c r="GQ580" s="42"/>
      <c r="GR580" s="42"/>
      <c r="GS580" s="42"/>
      <c r="GT580" s="42"/>
      <c r="GU580" s="42"/>
      <c r="GV580" s="42"/>
      <c r="GW580" s="42"/>
      <c r="GX580" s="42"/>
      <c r="GY580" s="42"/>
    </row>
    <row r="581" spans="1:207" ht="15.75">
      <c r="A581" s="52"/>
      <c r="B581" s="42"/>
      <c r="C581" s="42"/>
      <c r="D581" s="42"/>
      <c r="E581" s="42"/>
      <c r="F581" s="44"/>
      <c r="G581" s="42"/>
      <c r="H581" s="42"/>
      <c r="I581" s="42"/>
      <c r="J581" s="42"/>
      <c r="K581" s="42"/>
      <c r="L581" s="42"/>
      <c r="M581" s="42"/>
      <c r="N581" s="42"/>
      <c r="O581" s="42"/>
      <c r="P581" s="42"/>
      <c r="Q581" s="42"/>
      <c r="R581" s="42"/>
      <c r="S581" s="42"/>
      <c r="T581" s="42"/>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c r="BI581" s="42"/>
      <c r="BJ581" s="42"/>
      <c r="BK581" s="42"/>
      <c r="BL581" s="42"/>
      <c r="BM581" s="42"/>
      <c r="BN581" s="42"/>
      <c r="BO581" s="42"/>
      <c r="BP581" s="42"/>
      <c r="BQ581" s="42"/>
      <c r="BR581" s="42"/>
      <c r="BS581" s="42"/>
      <c r="BT581" s="42"/>
      <c r="BU581" s="42"/>
      <c r="BV581" s="42"/>
      <c r="BW581" s="42"/>
      <c r="BX581" s="42"/>
      <c r="BY581" s="42"/>
      <c r="BZ581" s="42"/>
      <c r="CA581" s="42"/>
      <c r="CB581" s="42"/>
      <c r="CC581" s="42"/>
      <c r="CD581" s="42"/>
      <c r="CE581" s="42"/>
      <c r="CF581" s="42"/>
      <c r="CG581" s="42"/>
      <c r="CH581" s="42"/>
      <c r="CI581" s="42"/>
      <c r="CJ581" s="42"/>
      <c r="CK581" s="42"/>
      <c r="CL581" s="42"/>
      <c r="CM581" s="42"/>
      <c r="CN581" s="42"/>
      <c r="CO581" s="42"/>
      <c r="CP581" s="42"/>
      <c r="CQ581" s="42"/>
      <c r="CR581" s="42"/>
      <c r="CS581" s="42"/>
      <c r="CT581" s="42"/>
      <c r="CU581" s="42"/>
      <c r="CV581" s="42"/>
      <c r="CW581" s="42"/>
      <c r="CX581" s="42"/>
      <c r="CY581" s="42"/>
      <c r="CZ581" s="42"/>
      <c r="DA581" s="42"/>
      <c r="DB581" s="42"/>
      <c r="DC581" s="42"/>
      <c r="DD581" s="42"/>
      <c r="DE581" s="42"/>
      <c r="DF581" s="42"/>
      <c r="DG581" s="42"/>
      <c r="DH581" s="42"/>
      <c r="DI581" s="42"/>
      <c r="DJ581" s="42"/>
      <c r="DK581" s="42"/>
      <c r="DL581" s="42"/>
      <c r="DM581" s="42"/>
      <c r="DN581" s="42"/>
      <c r="DO581" s="42"/>
      <c r="DP581" s="42"/>
      <c r="DQ581" s="42"/>
      <c r="DR581" s="42"/>
      <c r="DS581" s="42"/>
      <c r="DT581" s="42"/>
      <c r="DU581" s="42"/>
      <c r="DV581" s="42"/>
      <c r="DW581" s="42"/>
      <c r="DX581" s="42"/>
      <c r="DY581" s="42"/>
      <c r="DZ581" s="42"/>
      <c r="EA581" s="42"/>
      <c r="EB581" s="42"/>
      <c r="EC581" s="42"/>
      <c r="ED581" s="42"/>
      <c r="EE581" s="42"/>
      <c r="EF581" s="42"/>
      <c r="EG581" s="42"/>
      <c r="EH581" s="42"/>
      <c r="EI581" s="42"/>
      <c r="EJ581" s="42"/>
      <c r="EK581" s="42"/>
      <c r="EL581" s="42"/>
      <c r="EM581" s="42"/>
      <c r="EN581" s="42"/>
      <c r="EO581" s="42"/>
      <c r="EP581" s="42"/>
      <c r="EQ581" s="42"/>
      <c r="ER581" s="42"/>
      <c r="ES581" s="42"/>
      <c r="ET581" s="42"/>
      <c r="EU581" s="42"/>
      <c r="EV581" s="42"/>
      <c r="EW581" s="42"/>
      <c r="EX581" s="42"/>
      <c r="EY581" s="42"/>
      <c r="EZ581" s="42"/>
      <c r="FA581" s="42"/>
      <c r="FB581" s="42"/>
      <c r="FC581" s="42"/>
      <c r="FD581" s="42"/>
      <c r="FE581" s="42"/>
      <c r="FF581" s="42"/>
      <c r="FG581" s="42"/>
      <c r="FH581" s="42"/>
      <c r="FI581" s="42"/>
      <c r="FJ581" s="42"/>
      <c r="FK581" s="42"/>
      <c r="FL581" s="42"/>
      <c r="FM581" s="42"/>
      <c r="FN581" s="42"/>
      <c r="FO581" s="42"/>
      <c r="FP581" s="42"/>
      <c r="FQ581" s="42"/>
      <c r="FR581" s="42"/>
      <c r="FS581" s="42"/>
      <c r="FT581" s="42"/>
      <c r="FU581" s="42"/>
      <c r="FV581" s="42"/>
      <c r="FW581" s="42"/>
      <c r="FX581" s="42"/>
      <c r="FY581" s="42"/>
      <c r="FZ581" s="42"/>
      <c r="GA581" s="42"/>
      <c r="GB581" s="42"/>
      <c r="GC581" s="42"/>
      <c r="GD581" s="42"/>
      <c r="GE581" s="42"/>
      <c r="GF581" s="42"/>
      <c r="GG581" s="42"/>
      <c r="GH581" s="42"/>
      <c r="GI581" s="42"/>
      <c r="GJ581" s="42"/>
      <c r="GK581" s="42"/>
      <c r="GL581" s="42"/>
      <c r="GM581" s="42"/>
      <c r="GN581" s="42"/>
      <c r="GO581" s="42"/>
      <c r="GP581" s="42"/>
      <c r="GQ581" s="42"/>
      <c r="GR581" s="42"/>
      <c r="GS581" s="42"/>
      <c r="GT581" s="42"/>
      <c r="GU581" s="42"/>
      <c r="GV581" s="42"/>
      <c r="GW581" s="42"/>
      <c r="GX581" s="42"/>
      <c r="GY581" s="42"/>
    </row>
    <row r="582" spans="1:207" ht="15.75">
      <c r="A582" s="52"/>
      <c r="B582" s="42"/>
      <c r="C582" s="42"/>
      <c r="D582" s="42"/>
      <c r="E582" s="42"/>
      <c r="F582" s="44"/>
      <c r="G582" s="42"/>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c r="BI582" s="42"/>
      <c r="BJ582" s="42"/>
      <c r="BK582" s="42"/>
      <c r="BL582" s="42"/>
      <c r="BM582" s="42"/>
      <c r="BN582" s="42"/>
      <c r="BO582" s="42"/>
      <c r="BP582" s="42"/>
      <c r="BQ582" s="42"/>
      <c r="BR582" s="42"/>
      <c r="BS582" s="42"/>
      <c r="BT582" s="42"/>
      <c r="BU582" s="42"/>
      <c r="BV582" s="42"/>
      <c r="BW582" s="42"/>
      <c r="BX582" s="42"/>
      <c r="BY582" s="42"/>
      <c r="BZ582" s="42"/>
      <c r="CA582" s="42"/>
      <c r="CB582" s="42"/>
      <c r="CC582" s="42"/>
      <c r="CD582" s="42"/>
      <c r="CE582" s="42"/>
      <c r="CF582" s="42"/>
      <c r="CG582" s="42"/>
      <c r="CH582" s="42"/>
      <c r="CI582" s="42"/>
      <c r="CJ582" s="42"/>
      <c r="CK582" s="42"/>
      <c r="CL582" s="42"/>
      <c r="CM582" s="42"/>
      <c r="CN582" s="42"/>
      <c r="CO582" s="42"/>
      <c r="CP582" s="42"/>
      <c r="CQ582" s="42"/>
      <c r="CR582" s="42"/>
      <c r="CS582" s="42"/>
      <c r="CT582" s="42"/>
      <c r="CU582" s="42"/>
      <c r="CV582" s="42"/>
      <c r="CW582" s="42"/>
      <c r="CX582" s="42"/>
      <c r="CY582" s="42"/>
      <c r="CZ582" s="42"/>
      <c r="DA582" s="42"/>
      <c r="DB582" s="42"/>
      <c r="DC582" s="42"/>
      <c r="DD582" s="42"/>
      <c r="DE582" s="42"/>
      <c r="DF582" s="42"/>
      <c r="DG582" s="42"/>
      <c r="DH582" s="42"/>
      <c r="DI582" s="42"/>
      <c r="DJ582" s="42"/>
      <c r="DK582" s="42"/>
      <c r="DL582" s="42"/>
      <c r="DM582" s="42"/>
      <c r="DN582" s="42"/>
      <c r="DO582" s="42"/>
      <c r="DP582" s="42"/>
      <c r="DQ582" s="42"/>
      <c r="DR582" s="42"/>
      <c r="DS582" s="42"/>
      <c r="DT582" s="42"/>
      <c r="DU582" s="42"/>
      <c r="DV582" s="42"/>
      <c r="DW582" s="42"/>
      <c r="DX582" s="42"/>
      <c r="DY582" s="42"/>
      <c r="DZ582" s="42"/>
      <c r="EA582" s="42"/>
      <c r="EB582" s="42"/>
      <c r="EC582" s="42"/>
      <c r="ED582" s="42"/>
      <c r="EE582" s="42"/>
      <c r="EF582" s="42"/>
      <c r="EG582" s="42"/>
      <c r="EH582" s="42"/>
      <c r="EI582" s="42"/>
      <c r="EJ582" s="42"/>
      <c r="EK582" s="42"/>
      <c r="EL582" s="42"/>
      <c r="EM582" s="42"/>
      <c r="EN582" s="42"/>
      <c r="EO582" s="42"/>
      <c r="EP582" s="42"/>
      <c r="EQ582" s="42"/>
      <c r="ER582" s="42"/>
      <c r="ES582" s="42"/>
      <c r="ET582" s="42"/>
      <c r="EU582" s="42"/>
      <c r="EV582" s="42"/>
      <c r="EW582" s="42"/>
      <c r="EX582" s="42"/>
      <c r="EY582" s="42"/>
      <c r="EZ582" s="42"/>
      <c r="FA582" s="42"/>
      <c r="FB582" s="42"/>
      <c r="FC582" s="42"/>
      <c r="FD582" s="42"/>
      <c r="FE582" s="42"/>
      <c r="FF582" s="42"/>
      <c r="FG582" s="42"/>
      <c r="FH582" s="42"/>
      <c r="FI582" s="42"/>
      <c r="FJ582" s="42"/>
      <c r="FK582" s="42"/>
      <c r="FL582" s="42"/>
      <c r="FM582" s="42"/>
      <c r="FN582" s="42"/>
      <c r="FO582" s="42"/>
      <c r="FP582" s="42"/>
      <c r="FQ582" s="42"/>
      <c r="FR582" s="42"/>
      <c r="FS582" s="42"/>
      <c r="FT582" s="42"/>
      <c r="FU582" s="42"/>
      <c r="FV582" s="42"/>
      <c r="FW582" s="42"/>
      <c r="FX582" s="42"/>
      <c r="FY582" s="42"/>
      <c r="FZ582" s="42"/>
      <c r="GA582" s="42"/>
      <c r="GB582" s="42"/>
      <c r="GC582" s="42"/>
      <c r="GD582" s="42"/>
      <c r="GE582" s="42"/>
      <c r="GF582" s="42"/>
      <c r="GG582" s="42"/>
      <c r="GH582" s="42"/>
      <c r="GI582" s="42"/>
      <c r="GJ582" s="42"/>
      <c r="GK582" s="42"/>
      <c r="GL582" s="42"/>
      <c r="GM582" s="42"/>
      <c r="GN582" s="42"/>
      <c r="GO582" s="42"/>
      <c r="GP582" s="42"/>
      <c r="GQ582" s="42"/>
      <c r="GR582" s="42"/>
      <c r="GS582" s="42"/>
      <c r="GT582" s="42"/>
      <c r="GU582" s="42"/>
      <c r="GV582" s="42"/>
      <c r="GW582" s="42"/>
      <c r="GX582" s="42"/>
      <c r="GY582" s="42"/>
    </row>
    <row r="583" spans="1:207" ht="15.75">
      <c r="A583" s="52"/>
      <c r="B583" s="42"/>
      <c r="C583" s="42"/>
      <c r="D583" s="42"/>
      <c r="E583" s="42"/>
      <c r="F583" s="44"/>
      <c r="G583" s="42"/>
      <c r="H583" s="42"/>
      <c r="I583" s="42"/>
      <c r="J583" s="42"/>
      <c r="K583" s="42"/>
      <c r="L583" s="42"/>
      <c r="M583" s="42"/>
      <c r="N583" s="42"/>
      <c r="O583" s="42"/>
      <c r="P583" s="42"/>
      <c r="Q583" s="42"/>
      <c r="R583" s="42"/>
      <c r="S583" s="42"/>
      <c r="T583" s="42"/>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c r="BI583" s="42"/>
      <c r="BJ583" s="42"/>
      <c r="BK583" s="42"/>
      <c r="BL583" s="42"/>
      <c r="BM583" s="42"/>
      <c r="BN583" s="42"/>
      <c r="BO583" s="42"/>
      <c r="BP583" s="42"/>
      <c r="BQ583" s="42"/>
      <c r="BR583" s="42"/>
      <c r="BS583" s="42"/>
      <c r="BT583" s="42"/>
      <c r="BU583" s="42"/>
      <c r="BV583" s="42"/>
      <c r="BW583" s="42"/>
      <c r="BX583" s="42"/>
      <c r="BY583" s="42"/>
      <c r="BZ583" s="42"/>
      <c r="CA583" s="42"/>
      <c r="CB583" s="42"/>
      <c r="CC583" s="42"/>
      <c r="CD583" s="42"/>
      <c r="CE583" s="42"/>
      <c r="CF583" s="42"/>
      <c r="CG583" s="42"/>
      <c r="CH583" s="42"/>
      <c r="CI583" s="42"/>
      <c r="CJ583" s="42"/>
      <c r="CK583" s="42"/>
      <c r="CL583" s="42"/>
      <c r="CM583" s="42"/>
      <c r="CN583" s="42"/>
      <c r="CO583" s="42"/>
      <c r="CP583" s="42"/>
      <c r="CQ583" s="42"/>
      <c r="CR583" s="42"/>
      <c r="CS583" s="42"/>
      <c r="CT583" s="42"/>
      <c r="CU583" s="42"/>
      <c r="CV583" s="42"/>
      <c r="CW583" s="42"/>
      <c r="CX583" s="42"/>
      <c r="CY583" s="42"/>
      <c r="CZ583" s="42"/>
      <c r="DA583" s="42"/>
      <c r="DB583" s="42"/>
      <c r="DC583" s="42"/>
      <c r="DD583" s="42"/>
      <c r="DE583" s="42"/>
      <c r="DF583" s="42"/>
      <c r="DG583" s="42"/>
      <c r="DH583" s="42"/>
      <c r="DI583" s="42"/>
      <c r="DJ583" s="42"/>
      <c r="DK583" s="42"/>
      <c r="DL583" s="42"/>
      <c r="DM583" s="42"/>
      <c r="DN583" s="42"/>
      <c r="DO583" s="42"/>
      <c r="DP583" s="42"/>
      <c r="DQ583" s="42"/>
      <c r="DR583" s="42"/>
      <c r="DS583" s="42"/>
      <c r="DT583" s="42"/>
      <c r="DU583" s="42"/>
      <c r="DV583" s="42"/>
      <c r="DW583" s="42"/>
      <c r="DX583" s="42"/>
      <c r="DY583" s="42"/>
      <c r="DZ583" s="42"/>
      <c r="EA583" s="42"/>
      <c r="EB583" s="42"/>
      <c r="EC583" s="42"/>
      <c r="ED583" s="42"/>
      <c r="EE583" s="42"/>
      <c r="EF583" s="42"/>
      <c r="EG583" s="42"/>
      <c r="EH583" s="42"/>
      <c r="EI583" s="42"/>
      <c r="EJ583" s="42"/>
      <c r="EK583" s="42"/>
      <c r="EL583" s="42"/>
      <c r="EM583" s="42"/>
      <c r="EN583" s="42"/>
      <c r="EO583" s="42"/>
      <c r="EP583" s="42"/>
      <c r="EQ583" s="42"/>
      <c r="ER583" s="42"/>
      <c r="ES583" s="42"/>
      <c r="ET583" s="42"/>
      <c r="EU583" s="42"/>
      <c r="EV583" s="42"/>
      <c r="EW583" s="42"/>
      <c r="EX583" s="42"/>
      <c r="EY583" s="42"/>
      <c r="EZ583" s="42"/>
      <c r="FA583" s="42"/>
      <c r="FB583" s="42"/>
      <c r="FC583" s="42"/>
      <c r="FD583" s="42"/>
      <c r="FE583" s="42"/>
      <c r="FF583" s="42"/>
      <c r="FG583" s="42"/>
      <c r="FH583" s="42"/>
      <c r="FI583" s="42"/>
      <c r="FJ583" s="42"/>
      <c r="FK583" s="42"/>
      <c r="FL583" s="42"/>
      <c r="FM583" s="42"/>
      <c r="FN583" s="42"/>
      <c r="FO583" s="42"/>
      <c r="FP583" s="42"/>
      <c r="FQ583" s="42"/>
      <c r="FR583" s="42"/>
      <c r="FS583" s="42"/>
      <c r="FT583" s="42"/>
      <c r="FU583" s="42"/>
      <c r="FV583" s="42"/>
      <c r="FW583" s="42"/>
      <c r="FX583" s="42"/>
      <c r="FY583" s="42"/>
      <c r="FZ583" s="42"/>
      <c r="GA583" s="42"/>
      <c r="GB583" s="42"/>
      <c r="GC583" s="42"/>
      <c r="GD583" s="42"/>
      <c r="GE583" s="42"/>
      <c r="GF583" s="42"/>
      <c r="GG583" s="42"/>
      <c r="GH583" s="42"/>
      <c r="GI583" s="42"/>
      <c r="GJ583" s="42"/>
      <c r="GK583" s="42"/>
      <c r="GL583" s="42"/>
      <c r="GM583" s="42"/>
      <c r="GN583" s="42"/>
      <c r="GO583" s="42"/>
      <c r="GP583" s="42"/>
      <c r="GQ583" s="42"/>
      <c r="GR583" s="42"/>
      <c r="GS583" s="42"/>
      <c r="GT583" s="42"/>
      <c r="GU583" s="42"/>
      <c r="GV583" s="42"/>
      <c r="GW583" s="42"/>
      <c r="GX583" s="42"/>
      <c r="GY583" s="42"/>
    </row>
    <row r="584" spans="1:207" ht="15.75">
      <c r="A584" s="52"/>
      <c r="B584" s="42"/>
      <c r="C584" s="42"/>
      <c r="D584" s="42"/>
      <c r="E584" s="42"/>
      <c r="F584" s="44"/>
      <c r="G584" s="42"/>
      <c r="H584" s="42"/>
      <c r="I584" s="42"/>
      <c r="J584" s="42"/>
      <c r="K584" s="42"/>
      <c r="L584" s="42"/>
      <c r="M584" s="42"/>
      <c r="N584" s="42"/>
      <c r="O584" s="42"/>
      <c r="P584" s="42"/>
      <c r="Q584" s="42"/>
      <c r="R584" s="42"/>
      <c r="S584" s="42"/>
      <c r="T584" s="42"/>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c r="AZ584" s="42"/>
      <c r="BA584" s="42"/>
      <c r="BB584" s="42"/>
      <c r="BC584" s="42"/>
      <c r="BD584" s="42"/>
      <c r="BE584" s="42"/>
      <c r="BF584" s="42"/>
      <c r="BG584" s="42"/>
      <c r="BH584" s="42"/>
      <c r="BI584" s="42"/>
      <c r="BJ584" s="42"/>
      <c r="BK584" s="42"/>
      <c r="BL584" s="42"/>
      <c r="BM584" s="42"/>
      <c r="BN584" s="42"/>
      <c r="BO584" s="42"/>
      <c r="BP584" s="42"/>
      <c r="BQ584" s="42"/>
      <c r="BR584" s="42"/>
      <c r="BS584" s="42"/>
      <c r="BT584" s="42"/>
      <c r="BU584" s="42"/>
      <c r="BV584" s="42"/>
      <c r="BW584" s="42"/>
      <c r="BX584" s="42"/>
      <c r="BY584" s="42"/>
      <c r="BZ584" s="42"/>
      <c r="CA584" s="42"/>
      <c r="CB584" s="42"/>
      <c r="CC584" s="42"/>
      <c r="CD584" s="42"/>
      <c r="CE584" s="42"/>
      <c r="CF584" s="42"/>
      <c r="CG584" s="42"/>
      <c r="CH584" s="42"/>
      <c r="CI584" s="42"/>
      <c r="CJ584" s="42"/>
      <c r="CK584" s="42"/>
      <c r="CL584" s="42"/>
      <c r="CM584" s="42"/>
      <c r="CN584" s="42"/>
      <c r="CO584" s="42"/>
      <c r="CP584" s="42"/>
      <c r="CQ584" s="42"/>
      <c r="CR584" s="42"/>
      <c r="CS584" s="42"/>
      <c r="CT584" s="42"/>
      <c r="CU584" s="42"/>
      <c r="CV584" s="42"/>
      <c r="CW584" s="42"/>
      <c r="CX584" s="42"/>
      <c r="CY584" s="42"/>
      <c r="CZ584" s="42"/>
      <c r="DA584" s="42"/>
      <c r="DB584" s="42"/>
      <c r="DC584" s="42"/>
      <c r="DD584" s="42"/>
      <c r="DE584" s="42"/>
      <c r="DF584" s="42"/>
      <c r="DG584" s="42"/>
      <c r="DH584" s="42"/>
      <c r="DI584" s="42"/>
      <c r="DJ584" s="42"/>
      <c r="DK584" s="42"/>
      <c r="DL584" s="42"/>
      <c r="DM584" s="42"/>
      <c r="DN584" s="42"/>
      <c r="DO584" s="42"/>
      <c r="DP584" s="42"/>
      <c r="DQ584" s="42"/>
      <c r="DR584" s="42"/>
      <c r="DS584" s="42"/>
      <c r="DT584" s="42"/>
      <c r="DU584" s="42"/>
      <c r="DV584" s="42"/>
      <c r="DW584" s="42"/>
      <c r="DX584" s="42"/>
      <c r="DY584" s="42"/>
      <c r="DZ584" s="42"/>
      <c r="EA584" s="42"/>
      <c r="EB584" s="42"/>
      <c r="EC584" s="42"/>
      <c r="ED584" s="42"/>
      <c r="EE584" s="42"/>
      <c r="EF584" s="42"/>
      <c r="EG584" s="42"/>
      <c r="EH584" s="42"/>
      <c r="EI584" s="42"/>
      <c r="EJ584" s="42"/>
      <c r="EK584" s="42"/>
      <c r="EL584" s="42"/>
      <c r="EM584" s="42"/>
      <c r="EN584" s="42"/>
      <c r="EO584" s="42"/>
      <c r="EP584" s="42"/>
      <c r="EQ584" s="42"/>
      <c r="ER584" s="42"/>
      <c r="ES584" s="42"/>
      <c r="ET584" s="42"/>
      <c r="EU584" s="42"/>
      <c r="EV584" s="42"/>
      <c r="EW584" s="42"/>
      <c r="EX584" s="42"/>
      <c r="EY584" s="42"/>
      <c r="EZ584" s="42"/>
      <c r="FA584" s="42"/>
      <c r="FB584" s="42"/>
      <c r="FC584" s="42"/>
      <c r="FD584" s="42"/>
      <c r="FE584" s="42"/>
      <c r="FF584" s="42"/>
      <c r="FG584" s="42"/>
      <c r="FH584" s="42"/>
      <c r="FI584" s="42"/>
      <c r="FJ584" s="42"/>
      <c r="FK584" s="42"/>
      <c r="FL584" s="42"/>
      <c r="FM584" s="42"/>
      <c r="FN584" s="42"/>
      <c r="FO584" s="42"/>
      <c r="FP584" s="42"/>
      <c r="FQ584" s="42"/>
      <c r="FR584" s="42"/>
      <c r="FS584" s="42"/>
      <c r="FT584" s="42"/>
      <c r="FU584" s="42"/>
      <c r="FV584" s="42"/>
      <c r="FW584" s="42"/>
      <c r="FX584" s="42"/>
      <c r="FY584" s="42"/>
      <c r="FZ584" s="42"/>
      <c r="GA584" s="42"/>
      <c r="GB584" s="42"/>
      <c r="GC584" s="42"/>
      <c r="GD584" s="42"/>
      <c r="GE584" s="42"/>
      <c r="GF584" s="42"/>
      <c r="GG584" s="42"/>
      <c r="GH584" s="42"/>
      <c r="GI584" s="42"/>
      <c r="GJ584" s="42"/>
      <c r="GK584" s="42"/>
      <c r="GL584" s="42"/>
      <c r="GM584" s="42"/>
      <c r="GN584" s="42"/>
      <c r="GO584" s="42"/>
      <c r="GP584" s="42"/>
      <c r="GQ584" s="42"/>
      <c r="GR584" s="42"/>
      <c r="GS584" s="42"/>
      <c r="GT584" s="42"/>
      <c r="GU584" s="42"/>
      <c r="GV584" s="42"/>
      <c r="GW584" s="42"/>
      <c r="GX584" s="42"/>
      <c r="GY584" s="42"/>
    </row>
    <row r="585" spans="1:207" ht="15.75">
      <c r="A585" s="52"/>
      <c r="B585" s="42"/>
      <c r="C585" s="42"/>
      <c r="D585" s="42"/>
      <c r="E585" s="42"/>
      <c r="F585" s="44"/>
      <c r="G585" s="42"/>
      <c r="H585" s="42"/>
      <c r="I585" s="42"/>
      <c r="J585" s="42"/>
      <c r="K585" s="42"/>
      <c r="L585" s="42"/>
      <c r="M585" s="42"/>
      <c r="N585" s="42"/>
      <c r="O585" s="42"/>
      <c r="P585" s="42"/>
      <c r="Q585" s="42"/>
      <c r="R585" s="42"/>
      <c r="S585" s="42"/>
      <c r="T585" s="42"/>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c r="BI585" s="42"/>
      <c r="BJ585" s="42"/>
      <c r="BK585" s="42"/>
      <c r="BL585" s="42"/>
      <c r="BM585" s="42"/>
      <c r="BN585" s="42"/>
      <c r="BO585" s="42"/>
      <c r="BP585" s="42"/>
      <c r="BQ585" s="42"/>
      <c r="BR585" s="42"/>
      <c r="BS585" s="42"/>
      <c r="BT585" s="42"/>
      <c r="BU585" s="42"/>
      <c r="BV585" s="42"/>
      <c r="BW585" s="42"/>
      <c r="BX585" s="42"/>
      <c r="BY585" s="42"/>
      <c r="BZ585" s="42"/>
      <c r="CA585" s="42"/>
      <c r="CB585" s="42"/>
      <c r="CC585" s="42"/>
      <c r="CD585" s="42"/>
      <c r="CE585" s="42"/>
      <c r="CF585" s="42"/>
      <c r="CG585" s="42"/>
      <c r="CH585" s="42"/>
      <c r="CI585" s="42"/>
      <c r="CJ585" s="42"/>
      <c r="CK585" s="42"/>
      <c r="CL585" s="42"/>
      <c r="CM585" s="42"/>
      <c r="CN585" s="42"/>
      <c r="CO585" s="42"/>
      <c r="CP585" s="42"/>
      <c r="CQ585" s="42"/>
      <c r="CR585" s="42"/>
      <c r="CS585" s="42"/>
      <c r="CT585" s="42"/>
      <c r="CU585" s="42"/>
      <c r="CV585" s="42"/>
      <c r="CW585" s="42"/>
      <c r="CX585" s="42"/>
      <c r="CY585" s="42"/>
      <c r="CZ585" s="42"/>
      <c r="DA585" s="42"/>
      <c r="DB585" s="42"/>
      <c r="DC585" s="42"/>
      <c r="DD585" s="42"/>
      <c r="DE585" s="42"/>
      <c r="DF585" s="42"/>
      <c r="DG585" s="42"/>
      <c r="DH585" s="42"/>
      <c r="DI585" s="42"/>
      <c r="DJ585" s="42"/>
      <c r="DK585" s="42"/>
      <c r="DL585" s="42"/>
      <c r="DM585" s="42"/>
      <c r="DN585" s="42"/>
      <c r="DO585" s="42"/>
      <c r="DP585" s="42"/>
      <c r="DQ585" s="42"/>
      <c r="DR585" s="42"/>
      <c r="DS585" s="42"/>
      <c r="DT585" s="42"/>
      <c r="DU585" s="42"/>
      <c r="DV585" s="42"/>
      <c r="DW585" s="42"/>
      <c r="DX585" s="42"/>
      <c r="DY585" s="42"/>
      <c r="DZ585" s="42"/>
      <c r="EA585" s="42"/>
      <c r="EB585" s="42"/>
      <c r="EC585" s="42"/>
      <c r="ED585" s="42"/>
      <c r="EE585" s="42"/>
      <c r="EF585" s="42"/>
      <c r="EG585" s="42"/>
      <c r="EH585" s="42"/>
      <c r="EI585" s="42"/>
      <c r="EJ585" s="42"/>
      <c r="EK585" s="42"/>
      <c r="EL585" s="42"/>
      <c r="EM585" s="42"/>
      <c r="EN585" s="42"/>
      <c r="EO585" s="42"/>
      <c r="EP585" s="42"/>
      <c r="EQ585" s="42"/>
      <c r="ER585" s="42"/>
      <c r="ES585" s="42"/>
      <c r="ET585" s="42"/>
      <c r="EU585" s="42"/>
      <c r="EV585" s="42"/>
      <c r="EW585" s="42"/>
      <c r="EX585" s="42"/>
      <c r="EY585" s="42"/>
      <c r="EZ585" s="42"/>
      <c r="FA585" s="42"/>
      <c r="FB585" s="42"/>
      <c r="FC585" s="42"/>
      <c r="FD585" s="42"/>
      <c r="FE585" s="42"/>
      <c r="FF585" s="42"/>
      <c r="FG585" s="42"/>
      <c r="FH585" s="42"/>
      <c r="FI585" s="42"/>
      <c r="FJ585" s="42"/>
      <c r="FK585" s="42"/>
      <c r="FL585" s="42"/>
      <c r="FM585" s="42"/>
      <c r="FN585" s="42"/>
      <c r="FO585" s="42"/>
      <c r="FP585" s="42"/>
      <c r="FQ585" s="42"/>
      <c r="FR585" s="42"/>
      <c r="FS585" s="42"/>
      <c r="FT585" s="42"/>
      <c r="FU585" s="42"/>
      <c r="FV585" s="42"/>
      <c r="FW585" s="42"/>
      <c r="FX585" s="42"/>
      <c r="FY585" s="42"/>
      <c r="FZ585" s="42"/>
      <c r="GA585" s="42"/>
      <c r="GB585" s="42"/>
      <c r="GC585" s="42"/>
      <c r="GD585" s="42"/>
      <c r="GE585" s="42"/>
      <c r="GF585" s="42"/>
      <c r="GG585" s="42"/>
      <c r="GH585" s="42"/>
      <c r="GI585" s="42"/>
      <c r="GJ585" s="42"/>
      <c r="GK585" s="42"/>
      <c r="GL585" s="42"/>
      <c r="GM585" s="42"/>
      <c r="GN585" s="42"/>
      <c r="GO585" s="42"/>
      <c r="GP585" s="42"/>
      <c r="GQ585" s="42"/>
      <c r="GR585" s="42"/>
      <c r="GS585" s="42"/>
      <c r="GT585" s="42"/>
      <c r="GU585" s="42"/>
      <c r="GV585" s="42"/>
      <c r="GW585" s="42"/>
      <c r="GX585" s="42"/>
      <c r="GY585" s="42"/>
    </row>
    <row r="586" spans="1:207" ht="15.75">
      <c r="A586" s="52"/>
      <c r="B586" s="42"/>
      <c r="C586" s="42"/>
      <c r="D586" s="42"/>
      <c r="E586" s="42"/>
      <c r="F586" s="44"/>
      <c r="G586" s="42"/>
      <c r="H586" s="42"/>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c r="FL586" s="42"/>
      <c r="FM586" s="42"/>
      <c r="FN586" s="42"/>
      <c r="FO586" s="42"/>
      <c r="FP586" s="42"/>
      <c r="FQ586" s="42"/>
      <c r="FR586" s="42"/>
      <c r="FS586" s="42"/>
      <c r="FT586" s="42"/>
      <c r="FU586" s="42"/>
      <c r="FV586" s="42"/>
      <c r="FW586" s="42"/>
      <c r="FX586" s="42"/>
      <c r="FY586" s="42"/>
      <c r="FZ586" s="42"/>
      <c r="GA586" s="42"/>
      <c r="GB586" s="42"/>
      <c r="GC586" s="42"/>
      <c r="GD586" s="42"/>
      <c r="GE586" s="42"/>
      <c r="GF586" s="42"/>
      <c r="GG586" s="42"/>
      <c r="GH586" s="42"/>
      <c r="GI586" s="42"/>
      <c r="GJ586" s="42"/>
      <c r="GK586" s="42"/>
      <c r="GL586" s="42"/>
      <c r="GM586" s="42"/>
      <c r="GN586" s="42"/>
      <c r="GO586" s="42"/>
      <c r="GP586" s="42"/>
      <c r="GQ586" s="42"/>
      <c r="GR586" s="42"/>
      <c r="GS586" s="42"/>
      <c r="GT586" s="42"/>
      <c r="GU586" s="42"/>
      <c r="GV586" s="42"/>
      <c r="GW586" s="42"/>
      <c r="GX586" s="42"/>
      <c r="GY586" s="42"/>
    </row>
    <row r="587" spans="1:207" ht="15.75">
      <c r="A587" s="52"/>
      <c r="B587" s="42"/>
      <c r="C587" s="42"/>
      <c r="D587" s="42"/>
      <c r="E587" s="42"/>
      <c r="F587" s="44"/>
      <c r="G587" s="42"/>
      <c r="H587" s="42"/>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c r="FL587" s="42"/>
      <c r="FM587" s="42"/>
      <c r="FN587" s="42"/>
      <c r="FO587" s="42"/>
      <c r="FP587" s="42"/>
      <c r="FQ587" s="42"/>
      <c r="FR587" s="42"/>
      <c r="FS587" s="42"/>
      <c r="FT587" s="42"/>
      <c r="FU587" s="42"/>
      <c r="FV587" s="42"/>
      <c r="FW587" s="42"/>
      <c r="FX587" s="42"/>
      <c r="FY587" s="42"/>
      <c r="FZ587" s="42"/>
      <c r="GA587" s="42"/>
      <c r="GB587" s="42"/>
      <c r="GC587" s="42"/>
      <c r="GD587" s="42"/>
      <c r="GE587" s="42"/>
      <c r="GF587" s="42"/>
      <c r="GG587" s="42"/>
      <c r="GH587" s="42"/>
      <c r="GI587" s="42"/>
      <c r="GJ587" s="42"/>
      <c r="GK587" s="42"/>
      <c r="GL587" s="42"/>
      <c r="GM587" s="42"/>
      <c r="GN587" s="42"/>
      <c r="GO587" s="42"/>
      <c r="GP587" s="42"/>
      <c r="GQ587" s="42"/>
      <c r="GR587" s="42"/>
      <c r="GS587" s="42"/>
      <c r="GT587" s="42"/>
      <c r="GU587" s="42"/>
      <c r="GV587" s="42"/>
      <c r="GW587" s="42"/>
      <c r="GX587" s="42"/>
      <c r="GY587" s="42"/>
    </row>
    <row r="588" spans="1:207" ht="15.75">
      <c r="A588" s="52"/>
      <c r="B588" s="42"/>
      <c r="C588" s="42"/>
      <c r="D588" s="42"/>
      <c r="E588" s="42"/>
      <c r="F588" s="44"/>
      <c r="G588" s="42"/>
      <c r="H588" s="42"/>
      <c r="I588" s="42"/>
      <c r="J588" s="42"/>
      <c r="K588" s="42"/>
      <c r="L588" s="42"/>
      <c r="M588" s="42"/>
      <c r="N588" s="42"/>
      <c r="O588" s="42"/>
      <c r="P588" s="42"/>
      <c r="Q588" s="42"/>
      <c r="R588" s="42"/>
      <c r="S588" s="42"/>
      <c r="T588" s="42"/>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c r="AR588" s="42"/>
      <c r="AS588" s="42"/>
      <c r="AT588" s="42"/>
      <c r="AU588" s="42"/>
      <c r="AV588" s="42"/>
      <c r="AW588" s="42"/>
      <c r="AX588" s="42"/>
      <c r="AY588" s="42"/>
      <c r="AZ588" s="42"/>
      <c r="BA588" s="42"/>
      <c r="BB588" s="42"/>
      <c r="BC588" s="42"/>
      <c r="BD588" s="42"/>
      <c r="BE588" s="42"/>
      <c r="BF588" s="42"/>
      <c r="BG588" s="42"/>
      <c r="BH588" s="42"/>
      <c r="BI588" s="42"/>
      <c r="BJ588" s="42"/>
      <c r="BK588" s="42"/>
      <c r="BL588" s="42"/>
      <c r="BM588" s="42"/>
      <c r="BN588" s="42"/>
      <c r="BO588" s="42"/>
      <c r="BP588" s="42"/>
      <c r="BQ588" s="42"/>
      <c r="BR588" s="42"/>
      <c r="BS588" s="42"/>
      <c r="BT588" s="42"/>
      <c r="BU588" s="42"/>
      <c r="BV588" s="42"/>
      <c r="BW588" s="42"/>
      <c r="BX588" s="42"/>
      <c r="BY588" s="42"/>
      <c r="BZ588" s="42"/>
      <c r="CA588" s="42"/>
      <c r="CB588" s="42"/>
      <c r="CC588" s="42"/>
      <c r="CD588" s="42"/>
      <c r="CE588" s="42"/>
      <c r="CF588" s="42"/>
      <c r="CG588" s="42"/>
      <c r="CH588" s="42"/>
      <c r="CI588" s="42"/>
      <c r="CJ588" s="42"/>
      <c r="CK588" s="42"/>
      <c r="CL588" s="42"/>
      <c r="CM588" s="42"/>
      <c r="CN588" s="42"/>
      <c r="CO588" s="42"/>
      <c r="CP588" s="42"/>
      <c r="CQ588" s="42"/>
      <c r="CR588" s="42"/>
      <c r="CS588" s="42"/>
      <c r="CT588" s="42"/>
      <c r="CU588" s="42"/>
      <c r="CV588" s="42"/>
      <c r="CW588" s="42"/>
      <c r="CX588" s="42"/>
      <c r="CY588" s="42"/>
      <c r="CZ588" s="42"/>
      <c r="DA588" s="42"/>
      <c r="DB588" s="42"/>
      <c r="DC588" s="42"/>
      <c r="DD588" s="42"/>
      <c r="DE588" s="42"/>
      <c r="DF588" s="42"/>
      <c r="DG588" s="42"/>
      <c r="DH588" s="42"/>
      <c r="DI588" s="42"/>
      <c r="DJ588" s="42"/>
      <c r="DK588" s="42"/>
      <c r="DL588" s="42"/>
      <c r="DM588" s="42"/>
      <c r="DN588" s="42"/>
      <c r="DO588" s="42"/>
      <c r="DP588" s="42"/>
      <c r="DQ588" s="42"/>
      <c r="DR588" s="42"/>
      <c r="DS588" s="42"/>
      <c r="DT588" s="42"/>
      <c r="DU588" s="42"/>
      <c r="DV588" s="42"/>
      <c r="DW588" s="42"/>
      <c r="DX588" s="42"/>
      <c r="DY588" s="42"/>
      <c r="DZ588" s="42"/>
      <c r="EA588" s="42"/>
      <c r="EB588" s="42"/>
      <c r="EC588" s="42"/>
      <c r="ED588" s="42"/>
      <c r="EE588" s="42"/>
      <c r="EF588" s="42"/>
      <c r="EG588" s="42"/>
      <c r="EH588" s="42"/>
      <c r="EI588" s="42"/>
      <c r="EJ588" s="42"/>
      <c r="EK588" s="42"/>
      <c r="EL588" s="42"/>
      <c r="EM588" s="42"/>
      <c r="EN588" s="42"/>
      <c r="EO588" s="42"/>
      <c r="EP588" s="42"/>
      <c r="EQ588" s="42"/>
      <c r="ER588" s="42"/>
      <c r="ES588" s="42"/>
      <c r="ET588" s="42"/>
      <c r="EU588" s="42"/>
      <c r="EV588" s="42"/>
      <c r="EW588" s="42"/>
      <c r="EX588" s="42"/>
      <c r="EY588" s="42"/>
      <c r="EZ588" s="42"/>
      <c r="FA588" s="42"/>
      <c r="FB588" s="42"/>
      <c r="FC588" s="42"/>
      <c r="FD588" s="42"/>
      <c r="FE588" s="42"/>
      <c r="FF588" s="42"/>
      <c r="FG588" s="42"/>
      <c r="FH588" s="42"/>
      <c r="FI588" s="42"/>
      <c r="FJ588" s="42"/>
      <c r="FK588" s="42"/>
      <c r="FL588" s="42"/>
      <c r="FM588" s="42"/>
      <c r="FN588" s="42"/>
      <c r="FO588" s="42"/>
      <c r="FP588" s="42"/>
      <c r="FQ588" s="42"/>
      <c r="FR588" s="42"/>
      <c r="FS588" s="42"/>
      <c r="FT588" s="42"/>
      <c r="FU588" s="42"/>
      <c r="FV588" s="42"/>
      <c r="FW588" s="42"/>
      <c r="FX588" s="42"/>
      <c r="FY588" s="42"/>
      <c r="FZ588" s="42"/>
      <c r="GA588" s="42"/>
      <c r="GB588" s="42"/>
      <c r="GC588" s="42"/>
      <c r="GD588" s="42"/>
      <c r="GE588" s="42"/>
      <c r="GF588" s="42"/>
      <c r="GG588" s="42"/>
      <c r="GH588" s="42"/>
      <c r="GI588" s="42"/>
      <c r="GJ588" s="42"/>
      <c r="GK588" s="42"/>
      <c r="GL588" s="42"/>
      <c r="GM588" s="42"/>
      <c r="GN588" s="42"/>
      <c r="GO588" s="42"/>
      <c r="GP588" s="42"/>
      <c r="GQ588" s="42"/>
      <c r="GR588" s="42"/>
      <c r="GS588" s="42"/>
      <c r="GT588" s="42"/>
      <c r="GU588" s="42"/>
      <c r="GV588" s="42"/>
      <c r="GW588" s="42"/>
      <c r="GX588" s="42"/>
      <c r="GY588" s="42"/>
    </row>
    <row r="589" spans="1:207" ht="15.75">
      <c r="A589" s="52"/>
      <c r="B589" s="42"/>
      <c r="C589" s="42"/>
      <c r="D589" s="42"/>
      <c r="E589" s="42"/>
      <c r="F589" s="44"/>
      <c r="G589" s="42"/>
      <c r="H589" s="42"/>
      <c r="I589" s="42"/>
      <c r="J589" s="42"/>
      <c r="K589" s="42"/>
      <c r="L589" s="42"/>
      <c r="M589" s="42"/>
      <c r="N589" s="42"/>
      <c r="O589" s="42"/>
      <c r="P589" s="42"/>
      <c r="Q589" s="42"/>
      <c r="R589" s="42"/>
      <c r="S589" s="42"/>
      <c r="T589" s="42"/>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c r="BI589" s="42"/>
      <c r="BJ589" s="42"/>
      <c r="BK589" s="42"/>
      <c r="BL589" s="42"/>
      <c r="BM589" s="42"/>
      <c r="BN589" s="42"/>
      <c r="BO589" s="42"/>
      <c r="BP589" s="42"/>
      <c r="BQ589" s="42"/>
      <c r="BR589" s="42"/>
      <c r="BS589" s="42"/>
      <c r="BT589" s="42"/>
      <c r="BU589" s="42"/>
      <c r="BV589" s="42"/>
      <c r="BW589" s="42"/>
      <c r="BX589" s="42"/>
      <c r="BY589" s="42"/>
      <c r="BZ589" s="42"/>
      <c r="CA589" s="42"/>
      <c r="CB589" s="42"/>
      <c r="CC589" s="42"/>
      <c r="CD589" s="42"/>
      <c r="CE589" s="42"/>
      <c r="CF589" s="42"/>
      <c r="CG589" s="42"/>
      <c r="CH589" s="42"/>
      <c r="CI589" s="42"/>
      <c r="CJ589" s="42"/>
      <c r="CK589" s="42"/>
      <c r="CL589" s="42"/>
      <c r="CM589" s="42"/>
      <c r="CN589" s="42"/>
      <c r="CO589" s="42"/>
      <c r="CP589" s="42"/>
      <c r="CQ589" s="42"/>
      <c r="CR589" s="42"/>
      <c r="CS589" s="42"/>
      <c r="CT589" s="42"/>
      <c r="CU589" s="42"/>
      <c r="CV589" s="42"/>
      <c r="CW589" s="42"/>
      <c r="CX589" s="42"/>
      <c r="CY589" s="42"/>
      <c r="CZ589" s="42"/>
      <c r="DA589" s="42"/>
      <c r="DB589" s="42"/>
      <c r="DC589" s="42"/>
      <c r="DD589" s="42"/>
      <c r="DE589" s="42"/>
      <c r="DF589" s="42"/>
      <c r="DG589" s="42"/>
      <c r="DH589" s="42"/>
      <c r="DI589" s="42"/>
      <c r="DJ589" s="42"/>
      <c r="DK589" s="42"/>
      <c r="DL589" s="42"/>
      <c r="DM589" s="42"/>
      <c r="DN589" s="42"/>
      <c r="DO589" s="42"/>
      <c r="DP589" s="42"/>
      <c r="DQ589" s="42"/>
      <c r="DR589" s="42"/>
      <c r="DS589" s="42"/>
      <c r="DT589" s="42"/>
      <c r="DU589" s="42"/>
      <c r="DV589" s="42"/>
      <c r="DW589" s="42"/>
      <c r="DX589" s="42"/>
      <c r="DY589" s="42"/>
      <c r="DZ589" s="42"/>
      <c r="EA589" s="42"/>
      <c r="EB589" s="42"/>
      <c r="EC589" s="42"/>
      <c r="ED589" s="42"/>
      <c r="EE589" s="42"/>
      <c r="EF589" s="42"/>
      <c r="EG589" s="42"/>
      <c r="EH589" s="42"/>
      <c r="EI589" s="42"/>
      <c r="EJ589" s="42"/>
      <c r="EK589" s="42"/>
      <c r="EL589" s="42"/>
      <c r="EM589" s="42"/>
      <c r="EN589" s="42"/>
      <c r="EO589" s="42"/>
      <c r="EP589" s="42"/>
      <c r="EQ589" s="42"/>
      <c r="ER589" s="42"/>
      <c r="ES589" s="42"/>
      <c r="ET589" s="42"/>
      <c r="EU589" s="42"/>
      <c r="EV589" s="42"/>
      <c r="EW589" s="42"/>
      <c r="EX589" s="42"/>
      <c r="EY589" s="42"/>
      <c r="EZ589" s="42"/>
      <c r="FA589" s="42"/>
      <c r="FB589" s="42"/>
      <c r="FC589" s="42"/>
      <c r="FD589" s="42"/>
      <c r="FE589" s="42"/>
      <c r="FF589" s="42"/>
      <c r="FG589" s="42"/>
      <c r="FH589" s="42"/>
      <c r="FI589" s="42"/>
      <c r="FJ589" s="42"/>
      <c r="FK589" s="42"/>
      <c r="FL589" s="42"/>
      <c r="FM589" s="42"/>
      <c r="FN589" s="42"/>
      <c r="FO589" s="42"/>
      <c r="FP589" s="42"/>
      <c r="FQ589" s="42"/>
      <c r="FR589" s="42"/>
      <c r="FS589" s="42"/>
      <c r="FT589" s="42"/>
      <c r="FU589" s="42"/>
      <c r="FV589" s="42"/>
      <c r="FW589" s="42"/>
      <c r="FX589" s="42"/>
      <c r="FY589" s="42"/>
      <c r="FZ589" s="42"/>
      <c r="GA589" s="42"/>
      <c r="GB589" s="42"/>
      <c r="GC589" s="42"/>
      <c r="GD589" s="42"/>
      <c r="GE589" s="42"/>
      <c r="GF589" s="42"/>
      <c r="GG589" s="42"/>
      <c r="GH589" s="42"/>
      <c r="GI589" s="42"/>
      <c r="GJ589" s="42"/>
      <c r="GK589" s="42"/>
      <c r="GL589" s="42"/>
      <c r="GM589" s="42"/>
      <c r="GN589" s="42"/>
      <c r="GO589" s="42"/>
      <c r="GP589" s="42"/>
      <c r="GQ589" s="42"/>
      <c r="GR589" s="42"/>
      <c r="GS589" s="42"/>
      <c r="GT589" s="42"/>
      <c r="GU589" s="42"/>
      <c r="GV589" s="42"/>
      <c r="GW589" s="42"/>
      <c r="GX589" s="42"/>
      <c r="GY589" s="42"/>
    </row>
    <row r="590" spans="1:207" ht="15.75">
      <c r="A590" s="52"/>
      <c r="B590" s="42"/>
      <c r="C590" s="42"/>
      <c r="D590" s="42"/>
      <c r="E590" s="42"/>
      <c r="F590" s="44"/>
      <c r="G590" s="42"/>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s="42"/>
      <c r="BM590" s="42"/>
      <c r="BN590" s="42"/>
      <c r="BO590" s="42"/>
      <c r="BP590" s="42"/>
      <c r="BQ590" s="42"/>
      <c r="BR590" s="42"/>
      <c r="BS590" s="42"/>
      <c r="BT590" s="42"/>
      <c r="BU590" s="42"/>
      <c r="BV590" s="42"/>
      <c r="BW590" s="42"/>
      <c r="BX590" s="42"/>
      <c r="BY590" s="42"/>
      <c r="BZ590" s="42"/>
      <c r="CA590" s="42"/>
      <c r="CB590" s="42"/>
      <c r="CC590" s="42"/>
      <c r="CD590" s="42"/>
      <c r="CE590" s="42"/>
      <c r="CF590" s="42"/>
      <c r="CG590" s="42"/>
      <c r="CH590" s="42"/>
      <c r="CI590" s="42"/>
      <c r="CJ590" s="42"/>
      <c r="CK590" s="42"/>
      <c r="CL590" s="42"/>
      <c r="CM590" s="42"/>
      <c r="CN590" s="42"/>
      <c r="CO590" s="42"/>
      <c r="CP590" s="42"/>
      <c r="CQ590" s="42"/>
      <c r="CR590" s="42"/>
      <c r="CS590" s="42"/>
      <c r="CT590" s="42"/>
      <c r="CU590" s="42"/>
      <c r="CV590" s="42"/>
      <c r="CW590" s="42"/>
      <c r="CX590" s="42"/>
      <c r="CY590" s="42"/>
      <c r="CZ590" s="42"/>
      <c r="DA590" s="42"/>
      <c r="DB590" s="42"/>
      <c r="DC590" s="42"/>
      <c r="DD590" s="42"/>
      <c r="DE590" s="42"/>
      <c r="DF590" s="42"/>
      <c r="DG590" s="42"/>
      <c r="DH590" s="42"/>
      <c r="DI590" s="42"/>
      <c r="DJ590" s="42"/>
      <c r="DK590" s="42"/>
      <c r="DL590" s="42"/>
      <c r="DM590" s="42"/>
      <c r="DN590" s="42"/>
      <c r="DO590" s="42"/>
      <c r="DP590" s="42"/>
      <c r="DQ590" s="42"/>
      <c r="DR590" s="42"/>
      <c r="DS590" s="42"/>
      <c r="DT590" s="42"/>
      <c r="DU590" s="42"/>
      <c r="DV590" s="42"/>
      <c r="DW590" s="42"/>
      <c r="DX590" s="42"/>
      <c r="DY590" s="42"/>
      <c r="DZ590" s="42"/>
      <c r="EA590" s="42"/>
      <c r="EB590" s="42"/>
      <c r="EC590" s="42"/>
      <c r="ED590" s="42"/>
      <c r="EE590" s="42"/>
      <c r="EF590" s="42"/>
      <c r="EG590" s="42"/>
      <c r="EH590" s="42"/>
      <c r="EI590" s="42"/>
      <c r="EJ590" s="42"/>
      <c r="EK590" s="42"/>
      <c r="EL590" s="42"/>
      <c r="EM590" s="42"/>
      <c r="EN590" s="42"/>
      <c r="EO590" s="42"/>
      <c r="EP590" s="42"/>
      <c r="EQ590" s="42"/>
      <c r="ER590" s="42"/>
      <c r="ES590" s="42"/>
      <c r="ET590" s="42"/>
      <c r="EU590" s="42"/>
      <c r="EV590" s="42"/>
      <c r="EW590" s="42"/>
      <c r="EX590" s="42"/>
      <c r="EY590" s="42"/>
      <c r="EZ590" s="42"/>
      <c r="FA590" s="42"/>
      <c r="FB590" s="42"/>
      <c r="FC590" s="42"/>
      <c r="FD590" s="42"/>
      <c r="FE590" s="42"/>
      <c r="FF590" s="42"/>
      <c r="FG590" s="42"/>
      <c r="FH590" s="42"/>
      <c r="FI590" s="42"/>
      <c r="FJ590" s="42"/>
      <c r="FK590" s="42"/>
      <c r="FL590" s="42"/>
      <c r="FM590" s="42"/>
      <c r="FN590" s="42"/>
      <c r="FO590" s="42"/>
      <c r="FP590" s="42"/>
      <c r="FQ590" s="42"/>
      <c r="FR590" s="42"/>
      <c r="FS590" s="42"/>
      <c r="FT590" s="42"/>
      <c r="FU590" s="42"/>
      <c r="FV590" s="42"/>
      <c r="FW590" s="42"/>
      <c r="FX590" s="42"/>
      <c r="FY590" s="42"/>
      <c r="FZ590" s="42"/>
      <c r="GA590" s="42"/>
      <c r="GB590" s="42"/>
      <c r="GC590" s="42"/>
      <c r="GD590" s="42"/>
      <c r="GE590" s="42"/>
      <c r="GF590" s="42"/>
      <c r="GG590" s="42"/>
      <c r="GH590" s="42"/>
      <c r="GI590" s="42"/>
      <c r="GJ590" s="42"/>
      <c r="GK590" s="42"/>
      <c r="GL590" s="42"/>
      <c r="GM590" s="42"/>
      <c r="GN590" s="42"/>
      <c r="GO590" s="42"/>
      <c r="GP590" s="42"/>
      <c r="GQ590" s="42"/>
      <c r="GR590" s="42"/>
      <c r="GS590" s="42"/>
      <c r="GT590" s="42"/>
      <c r="GU590" s="42"/>
      <c r="GV590" s="42"/>
      <c r="GW590" s="42"/>
      <c r="GX590" s="42"/>
      <c r="GY590" s="42"/>
    </row>
    <row r="591" spans="1:207" ht="15.75">
      <c r="A591" s="52"/>
      <c r="B591" s="42"/>
      <c r="C591" s="42"/>
      <c r="D591" s="42"/>
      <c r="E591" s="42"/>
      <c r="F591" s="44"/>
      <c r="G591" s="42"/>
      <c r="H591" s="42"/>
      <c r="I591" s="42"/>
      <c r="J591" s="42"/>
      <c r="K591" s="42"/>
      <c r="L591" s="42"/>
      <c r="M591" s="42"/>
      <c r="N591" s="42"/>
      <c r="O591" s="42"/>
      <c r="P591" s="42"/>
      <c r="Q591" s="42"/>
      <c r="R591" s="42"/>
      <c r="S591" s="42"/>
      <c r="T591" s="42"/>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c r="BI591" s="42"/>
      <c r="BJ591" s="42"/>
      <c r="BK591" s="42"/>
      <c r="BL591" s="42"/>
      <c r="BM591" s="42"/>
      <c r="BN591" s="42"/>
      <c r="BO591" s="42"/>
      <c r="BP591" s="42"/>
      <c r="BQ591" s="42"/>
      <c r="BR591" s="42"/>
      <c r="BS591" s="42"/>
      <c r="BT591" s="42"/>
      <c r="BU591" s="42"/>
      <c r="BV591" s="42"/>
      <c r="BW591" s="42"/>
      <c r="BX591" s="42"/>
      <c r="BY591" s="42"/>
      <c r="BZ591" s="42"/>
      <c r="CA591" s="42"/>
      <c r="CB591" s="42"/>
      <c r="CC591" s="42"/>
      <c r="CD591" s="42"/>
      <c r="CE591" s="42"/>
      <c r="CF591" s="42"/>
      <c r="CG591" s="42"/>
      <c r="CH591" s="42"/>
      <c r="CI591" s="42"/>
      <c r="CJ591" s="42"/>
      <c r="CK591" s="42"/>
      <c r="CL591" s="42"/>
      <c r="CM591" s="42"/>
      <c r="CN591" s="42"/>
      <c r="CO591" s="42"/>
      <c r="CP591" s="42"/>
      <c r="CQ591" s="42"/>
      <c r="CR591" s="42"/>
      <c r="CS591" s="42"/>
      <c r="CT591" s="42"/>
      <c r="CU591" s="42"/>
      <c r="CV591" s="42"/>
      <c r="CW591" s="42"/>
      <c r="CX591" s="42"/>
      <c r="CY591" s="42"/>
      <c r="CZ591" s="42"/>
      <c r="DA591" s="42"/>
      <c r="DB591" s="42"/>
      <c r="DC591" s="42"/>
      <c r="DD591" s="42"/>
      <c r="DE591" s="42"/>
      <c r="DF591" s="42"/>
      <c r="DG591" s="42"/>
      <c r="DH591" s="42"/>
      <c r="DI591" s="42"/>
      <c r="DJ591" s="42"/>
      <c r="DK591" s="42"/>
      <c r="DL591" s="42"/>
      <c r="DM591" s="42"/>
      <c r="DN591" s="42"/>
      <c r="DO591" s="42"/>
      <c r="DP591" s="42"/>
      <c r="DQ591" s="42"/>
      <c r="DR591" s="42"/>
      <c r="DS591" s="42"/>
      <c r="DT591" s="42"/>
      <c r="DU591" s="42"/>
      <c r="DV591" s="42"/>
      <c r="DW591" s="42"/>
      <c r="DX591" s="42"/>
      <c r="DY591" s="42"/>
      <c r="DZ591" s="42"/>
      <c r="EA591" s="42"/>
      <c r="EB591" s="42"/>
      <c r="EC591" s="42"/>
      <c r="ED591" s="42"/>
      <c r="EE591" s="42"/>
      <c r="EF591" s="42"/>
      <c r="EG591" s="42"/>
      <c r="EH591" s="42"/>
      <c r="EI591" s="42"/>
      <c r="EJ591" s="42"/>
      <c r="EK591" s="42"/>
      <c r="EL591" s="42"/>
      <c r="EM591" s="42"/>
      <c r="EN591" s="42"/>
      <c r="EO591" s="42"/>
      <c r="EP591" s="42"/>
      <c r="EQ591" s="42"/>
      <c r="ER591" s="42"/>
      <c r="ES591" s="42"/>
      <c r="ET591" s="42"/>
      <c r="EU591" s="42"/>
      <c r="EV591" s="42"/>
      <c r="EW591" s="42"/>
      <c r="EX591" s="42"/>
      <c r="EY591" s="42"/>
      <c r="EZ591" s="42"/>
      <c r="FA591" s="42"/>
      <c r="FB591" s="42"/>
      <c r="FC591" s="42"/>
      <c r="FD591" s="42"/>
      <c r="FE591" s="42"/>
      <c r="FF591" s="42"/>
      <c r="FG591" s="42"/>
      <c r="FH591" s="42"/>
      <c r="FI591" s="42"/>
      <c r="FJ591" s="42"/>
      <c r="FK591" s="42"/>
      <c r="FL591" s="42"/>
      <c r="FM591" s="42"/>
      <c r="FN591" s="42"/>
      <c r="FO591" s="42"/>
      <c r="FP591" s="42"/>
      <c r="FQ591" s="42"/>
      <c r="FR591" s="42"/>
      <c r="FS591" s="42"/>
      <c r="FT591" s="42"/>
      <c r="FU591" s="42"/>
      <c r="FV591" s="42"/>
      <c r="FW591" s="42"/>
      <c r="FX591" s="42"/>
      <c r="FY591" s="42"/>
      <c r="FZ591" s="42"/>
      <c r="GA591" s="42"/>
      <c r="GB591" s="42"/>
      <c r="GC591" s="42"/>
      <c r="GD591" s="42"/>
      <c r="GE591" s="42"/>
      <c r="GF591" s="42"/>
      <c r="GG591" s="42"/>
      <c r="GH591" s="42"/>
      <c r="GI591" s="42"/>
      <c r="GJ591" s="42"/>
      <c r="GK591" s="42"/>
      <c r="GL591" s="42"/>
      <c r="GM591" s="42"/>
      <c r="GN591" s="42"/>
      <c r="GO591" s="42"/>
      <c r="GP591" s="42"/>
      <c r="GQ591" s="42"/>
      <c r="GR591" s="42"/>
      <c r="GS591" s="42"/>
      <c r="GT591" s="42"/>
      <c r="GU591" s="42"/>
      <c r="GV591" s="42"/>
      <c r="GW591" s="42"/>
      <c r="GX591" s="42"/>
      <c r="GY591" s="42"/>
    </row>
    <row r="592" spans="1:207" ht="15.75">
      <c r="A592" s="52"/>
      <c r="B592" s="42"/>
      <c r="C592" s="42"/>
      <c r="D592" s="42"/>
      <c r="E592" s="42"/>
      <c r="F592" s="44"/>
      <c r="G592" s="42"/>
      <c r="H592" s="42"/>
      <c r="I592" s="42"/>
      <c r="J592" s="42"/>
      <c r="K592" s="42"/>
      <c r="L592" s="42"/>
      <c r="M592" s="42"/>
      <c r="N592" s="42"/>
      <c r="O592" s="42"/>
      <c r="P592" s="42"/>
      <c r="Q592" s="42"/>
      <c r="R592" s="42"/>
      <c r="S592" s="42"/>
      <c r="T592" s="42"/>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c r="AR592" s="42"/>
      <c r="AS592" s="42"/>
      <c r="AT592" s="42"/>
      <c r="AU592" s="42"/>
      <c r="AV592" s="42"/>
      <c r="AW592" s="42"/>
      <c r="AX592" s="42"/>
      <c r="AY592" s="42"/>
      <c r="AZ592" s="42"/>
      <c r="BA592" s="42"/>
      <c r="BB592" s="42"/>
      <c r="BC592" s="42"/>
      <c r="BD592" s="42"/>
      <c r="BE592" s="42"/>
      <c r="BF592" s="42"/>
      <c r="BG592" s="42"/>
      <c r="BH592" s="42"/>
      <c r="BI592" s="42"/>
      <c r="BJ592" s="42"/>
      <c r="BK592" s="42"/>
      <c r="BL592" s="42"/>
      <c r="BM592" s="42"/>
      <c r="BN592" s="42"/>
      <c r="BO592" s="42"/>
      <c r="BP592" s="42"/>
      <c r="BQ592" s="42"/>
      <c r="BR592" s="42"/>
      <c r="BS592" s="42"/>
      <c r="BT592" s="42"/>
      <c r="BU592" s="42"/>
      <c r="BV592" s="42"/>
      <c r="BW592" s="42"/>
      <c r="BX592" s="42"/>
      <c r="BY592" s="42"/>
      <c r="BZ592" s="42"/>
      <c r="CA592" s="42"/>
      <c r="CB592" s="42"/>
      <c r="CC592" s="42"/>
      <c r="CD592" s="42"/>
      <c r="CE592" s="42"/>
      <c r="CF592" s="42"/>
      <c r="CG592" s="42"/>
      <c r="CH592" s="42"/>
      <c r="CI592" s="42"/>
      <c r="CJ592" s="42"/>
      <c r="CK592" s="42"/>
      <c r="CL592" s="42"/>
      <c r="CM592" s="42"/>
      <c r="CN592" s="42"/>
      <c r="CO592" s="42"/>
      <c r="CP592" s="42"/>
      <c r="CQ592" s="42"/>
      <c r="CR592" s="42"/>
      <c r="CS592" s="42"/>
      <c r="CT592" s="42"/>
      <c r="CU592" s="42"/>
      <c r="CV592" s="42"/>
      <c r="CW592" s="42"/>
      <c r="CX592" s="42"/>
      <c r="CY592" s="42"/>
      <c r="CZ592" s="42"/>
      <c r="DA592" s="42"/>
      <c r="DB592" s="42"/>
      <c r="DC592" s="42"/>
      <c r="DD592" s="42"/>
      <c r="DE592" s="42"/>
      <c r="DF592" s="42"/>
      <c r="DG592" s="42"/>
      <c r="DH592" s="42"/>
      <c r="DI592" s="42"/>
      <c r="DJ592" s="42"/>
      <c r="DK592" s="42"/>
      <c r="DL592" s="42"/>
      <c r="DM592" s="42"/>
      <c r="DN592" s="42"/>
      <c r="DO592" s="42"/>
      <c r="DP592" s="42"/>
      <c r="DQ592" s="42"/>
      <c r="DR592" s="42"/>
      <c r="DS592" s="42"/>
      <c r="DT592" s="42"/>
      <c r="DU592" s="42"/>
      <c r="DV592" s="42"/>
      <c r="DW592" s="42"/>
      <c r="DX592" s="42"/>
      <c r="DY592" s="42"/>
      <c r="DZ592" s="42"/>
      <c r="EA592" s="42"/>
      <c r="EB592" s="42"/>
      <c r="EC592" s="42"/>
      <c r="ED592" s="42"/>
      <c r="EE592" s="42"/>
      <c r="EF592" s="42"/>
      <c r="EG592" s="42"/>
      <c r="EH592" s="42"/>
      <c r="EI592" s="42"/>
      <c r="EJ592" s="42"/>
      <c r="EK592" s="42"/>
      <c r="EL592" s="42"/>
      <c r="EM592" s="42"/>
      <c r="EN592" s="42"/>
      <c r="EO592" s="42"/>
      <c r="EP592" s="42"/>
      <c r="EQ592" s="42"/>
      <c r="ER592" s="42"/>
      <c r="ES592" s="42"/>
      <c r="ET592" s="42"/>
      <c r="EU592" s="42"/>
      <c r="EV592" s="42"/>
      <c r="EW592" s="42"/>
      <c r="EX592" s="42"/>
      <c r="EY592" s="42"/>
      <c r="EZ592" s="42"/>
      <c r="FA592" s="42"/>
      <c r="FB592" s="42"/>
      <c r="FC592" s="42"/>
      <c r="FD592" s="42"/>
      <c r="FE592" s="42"/>
      <c r="FF592" s="42"/>
      <c r="FG592" s="42"/>
      <c r="FH592" s="42"/>
      <c r="FI592" s="42"/>
      <c r="FJ592" s="42"/>
      <c r="FK592" s="42"/>
      <c r="FL592" s="42"/>
      <c r="FM592" s="42"/>
      <c r="FN592" s="42"/>
      <c r="FO592" s="42"/>
      <c r="FP592" s="42"/>
      <c r="FQ592" s="42"/>
      <c r="FR592" s="42"/>
      <c r="FS592" s="42"/>
      <c r="FT592" s="42"/>
      <c r="FU592" s="42"/>
      <c r="FV592" s="42"/>
      <c r="FW592" s="42"/>
      <c r="FX592" s="42"/>
      <c r="FY592" s="42"/>
      <c r="FZ592" s="42"/>
      <c r="GA592" s="42"/>
      <c r="GB592" s="42"/>
      <c r="GC592" s="42"/>
      <c r="GD592" s="42"/>
      <c r="GE592" s="42"/>
      <c r="GF592" s="42"/>
      <c r="GG592" s="42"/>
      <c r="GH592" s="42"/>
      <c r="GI592" s="42"/>
      <c r="GJ592" s="42"/>
      <c r="GK592" s="42"/>
      <c r="GL592" s="42"/>
      <c r="GM592" s="42"/>
      <c r="GN592" s="42"/>
      <c r="GO592" s="42"/>
      <c r="GP592" s="42"/>
      <c r="GQ592" s="42"/>
      <c r="GR592" s="42"/>
      <c r="GS592" s="42"/>
      <c r="GT592" s="42"/>
      <c r="GU592" s="42"/>
      <c r="GV592" s="42"/>
      <c r="GW592" s="42"/>
      <c r="GX592" s="42"/>
      <c r="GY592" s="42"/>
    </row>
    <row r="593" spans="1:207" ht="15.75">
      <c r="A593" s="52"/>
      <c r="B593" s="42"/>
      <c r="C593" s="42"/>
      <c r="D593" s="42"/>
      <c r="E593" s="42"/>
      <c r="F593" s="44"/>
      <c r="G593" s="42"/>
      <c r="H593" s="42"/>
      <c r="I593" s="42"/>
      <c r="J593" s="42"/>
      <c r="K593" s="42"/>
      <c r="L593" s="42"/>
      <c r="M593" s="42"/>
      <c r="N593" s="42"/>
      <c r="O593" s="42"/>
      <c r="P593" s="42"/>
      <c r="Q593" s="42"/>
      <c r="R593" s="42"/>
      <c r="S593" s="42"/>
      <c r="T593" s="42"/>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c r="BI593" s="42"/>
      <c r="BJ593" s="42"/>
      <c r="BK593" s="42"/>
      <c r="BL593" s="42"/>
      <c r="BM593" s="42"/>
      <c r="BN593" s="42"/>
      <c r="BO593" s="42"/>
      <c r="BP593" s="42"/>
      <c r="BQ593" s="42"/>
      <c r="BR593" s="42"/>
      <c r="BS593" s="42"/>
      <c r="BT593" s="42"/>
      <c r="BU593" s="42"/>
      <c r="BV593" s="42"/>
      <c r="BW593" s="42"/>
      <c r="BX593" s="42"/>
      <c r="BY593" s="42"/>
      <c r="BZ593" s="42"/>
      <c r="CA593" s="42"/>
      <c r="CB593" s="42"/>
      <c r="CC593" s="42"/>
      <c r="CD593" s="42"/>
      <c r="CE593" s="42"/>
      <c r="CF593" s="42"/>
      <c r="CG593" s="42"/>
      <c r="CH593" s="42"/>
      <c r="CI593" s="42"/>
      <c r="CJ593" s="42"/>
      <c r="CK593" s="42"/>
      <c r="CL593" s="42"/>
      <c r="CM593" s="42"/>
      <c r="CN593" s="42"/>
      <c r="CO593" s="42"/>
      <c r="CP593" s="42"/>
      <c r="CQ593" s="42"/>
      <c r="CR593" s="42"/>
      <c r="CS593" s="42"/>
      <c r="CT593" s="42"/>
      <c r="CU593" s="42"/>
      <c r="CV593" s="42"/>
      <c r="CW593" s="42"/>
      <c r="CX593" s="42"/>
      <c r="CY593" s="42"/>
      <c r="CZ593" s="42"/>
      <c r="DA593" s="42"/>
      <c r="DB593" s="42"/>
      <c r="DC593" s="42"/>
      <c r="DD593" s="42"/>
      <c r="DE593" s="42"/>
      <c r="DF593" s="42"/>
      <c r="DG593" s="42"/>
      <c r="DH593" s="42"/>
      <c r="DI593" s="42"/>
      <c r="DJ593" s="42"/>
      <c r="DK593" s="42"/>
      <c r="DL593" s="42"/>
      <c r="DM593" s="42"/>
      <c r="DN593" s="42"/>
      <c r="DO593" s="42"/>
      <c r="DP593" s="42"/>
      <c r="DQ593" s="42"/>
      <c r="DR593" s="42"/>
      <c r="DS593" s="42"/>
      <c r="DT593" s="42"/>
      <c r="DU593" s="42"/>
      <c r="DV593" s="42"/>
      <c r="DW593" s="42"/>
      <c r="DX593" s="42"/>
      <c r="DY593" s="42"/>
      <c r="DZ593" s="42"/>
      <c r="EA593" s="42"/>
      <c r="EB593" s="42"/>
      <c r="EC593" s="42"/>
      <c r="ED593" s="42"/>
      <c r="EE593" s="42"/>
      <c r="EF593" s="42"/>
      <c r="EG593" s="42"/>
      <c r="EH593" s="42"/>
      <c r="EI593" s="42"/>
      <c r="EJ593" s="42"/>
      <c r="EK593" s="42"/>
      <c r="EL593" s="42"/>
      <c r="EM593" s="42"/>
      <c r="EN593" s="42"/>
      <c r="EO593" s="42"/>
      <c r="EP593" s="42"/>
      <c r="EQ593" s="42"/>
      <c r="ER593" s="42"/>
      <c r="ES593" s="42"/>
      <c r="ET593" s="42"/>
      <c r="EU593" s="42"/>
      <c r="EV593" s="42"/>
      <c r="EW593" s="42"/>
      <c r="EX593" s="42"/>
      <c r="EY593" s="42"/>
      <c r="EZ593" s="42"/>
      <c r="FA593" s="42"/>
      <c r="FB593" s="42"/>
      <c r="FC593" s="42"/>
      <c r="FD593" s="42"/>
      <c r="FE593" s="42"/>
      <c r="FF593" s="42"/>
      <c r="FG593" s="42"/>
      <c r="FH593" s="42"/>
      <c r="FI593" s="42"/>
      <c r="FJ593" s="42"/>
      <c r="FK593" s="42"/>
      <c r="FL593" s="42"/>
      <c r="FM593" s="42"/>
      <c r="FN593" s="42"/>
      <c r="FO593" s="42"/>
      <c r="FP593" s="42"/>
      <c r="FQ593" s="42"/>
      <c r="FR593" s="42"/>
      <c r="FS593" s="42"/>
      <c r="FT593" s="42"/>
      <c r="FU593" s="42"/>
      <c r="FV593" s="42"/>
      <c r="FW593" s="42"/>
      <c r="FX593" s="42"/>
      <c r="FY593" s="42"/>
      <c r="FZ593" s="42"/>
      <c r="GA593" s="42"/>
      <c r="GB593" s="42"/>
      <c r="GC593" s="42"/>
      <c r="GD593" s="42"/>
      <c r="GE593" s="42"/>
      <c r="GF593" s="42"/>
      <c r="GG593" s="42"/>
      <c r="GH593" s="42"/>
      <c r="GI593" s="42"/>
      <c r="GJ593" s="42"/>
      <c r="GK593" s="42"/>
      <c r="GL593" s="42"/>
      <c r="GM593" s="42"/>
      <c r="GN593" s="42"/>
      <c r="GO593" s="42"/>
      <c r="GP593" s="42"/>
      <c r="GQ593" s="42"/>
      <c r="GR593" s="42"/>
      <c r="GS593" s="42"/>
      <c r="GT593" s="42"/>
      <c r="GU593" s="42"/>
      <c r="GV593" s="42"/>
      <c r="GW593" s="42"/>
      <c r="GX593" s="42"/>
      <c r="GY593" s="42"/>
    </row>
    <row r="594" spans="1:207" ht="15.75">
      <c r="A594" s="52"/>
      <c r="B594" s="42"/>
      <c r="C594" s="42"/>
      <c r="D594" s="42"/>
      <c r="E594" s="42"/>
      <c r="F594" s="44"/>
      <c r="G594" s="42"/>
      <c r="H594" s="42"/>
      <c r="I594" s="42"/>
      <c r="J594" s="42"/>
      <c r="K594" s="42"/>
      <c r="L594" s="42"/>
      <c r="M594" s="42"/>
      <c r="N594" s="42"/>
      <c r="O594" s="42"/>
      <c r="P594" s="42"/>
      <c r="Q594" s="42"/>
      <c r="R594" s="42"/>
      <c r="S594" s="42"/>
      <c r="T594" s="42"/>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c r="BJ594" s="42"/>
      <c r="BK594" s="42"/>
      <c r="BL594" s="42"/>
      <c r="BM594" s="42"/>
      <c r="BN594" s="42"/>
      <c r="BO594" s="42"/>
      <c r="BP594" s="42"/>
      <c r="BQ594" s="42"/>
      <c r="BR594" s="42"/>
      <c r="BS594" s="42"/>
      <c r="BT594" s="42"/>
      <c r="BU594" s="42"/>
      <c r="BV594" s="42"/>
      <c r="BW594" s="42"/>
      <c r="BX594" s="42"/>
      <c r="BY594" s="42"/>
      <c r="BZ594" s="42"/>
      <c r="CA594" s="42"/>
      <c r="CB594" s="42"/>
      <c r="CC594" s="42"/>
      <c r="CD594" s="42"/>
      <c r="CE594" s="42"/>
      <c r="CF594" s="42"/>
      <c r="CG594" s="42"/>
      <c r="CH594" s="42"/>
      <c r="CI594" s="42"/>
      <c r="CJ594" s="42"/>
      <c r="CK594" s="42"/>
      <c r="CL594" s="42"/>
      <c r="CM594" s="42"/>
      <c r="CN594" s="42"/>
      <c r="CO594" s="42"/>
      <c r="CP594" s="42"/>
      <c r="CQ594" s="42"/>
      <c r="CR594" s="42"/>
      <c r="CS594" s="42"/>
      <c r="CT594" s="42"/>
      <c r="CU594" s="42"/>
      <c r="CV594" s="42"/>
      <c r="CW594" s="42"/>
      <c r="CX594" s="42"/>
      <c r="CY594" s="42"/>
      <c r="CZ594" s="42"/>
      <c r="DA594" s="42"/>
      <c r="DB594" s="42"/>
      <c r="DC594" s="42"/>
      <c r="DD594" s="42"/>
      <c r="DE594" s="42"/>
      <c r="DF594" s="42"/>
      <c r="DG594" s="42"/>
      <c r="DH594" s="42"/>
      <c r="DI594" s="42"/>
      <c r="DJ594" s="42"/>
      <c r="DK594" s="42"/>
      <c r="DL594" s="42"/>
      <c r="DM594" s="42"/>
      <c r="DN594" s="42"/>
      <c r="DO594" s="42"/>
      <c r="DP594" s="42"/>
      <c r="DQ594" s="42"/>
      <c r="DR594" s="42"/>
      <c r="DS594" s="42"/>
      <c r="DT594" s="42"/>
      <c r="DU594" s="42"/>
      <c r="DV594" s="42"/>
      <c r="DW594" s="42"/>
      <c r="DX594" s="42"/>
      <c r="DY594" s="42"/>
      <c r="DZ594" s="42"/>
      <c r="EA594" s="42"/>
      <c r="EB594" s="42"/>
      <c r="EC594" s="42"/>
      <c r="ED594" s="42"/>
      <c r="EE594" s="42"/>
      <c r="EF594" s="42"/>
      <c r="EG594" s="42"/>
      <c r="EH594" s="42"/>
      <c r="EI594" s="42"/>
      <c r="EJ594" s="42"/>
      <c r="EK594" s="42"/>
      <c r="EL594" s="42"/>
      <c r="EM594" s="42"/>
      <c r="EN594" s="42"/>
      <c r="EO594" s="42"/>
      <c r="EP594" s="42"/>
      <c r="EQ594" s="42"/>
      <c r="ER594" s="42"/>
      <c r="ES594" s="42"/>
      <c r="ET594" s="42"/>
      <c r="EU594" s="42"/>
      <c r="EV594" s="42"/>
      <c r="EW594" s="42"/>
      <c r="EX594" s="42"/>
      <c r="EY594" s="42"/>
      <c r="EZ594" s="42"/>
      <c r="FA594" s="42"/>
      <c r="FB594" s="42"/>
      <c r="FC594" s="42"/>
      <c r="FD594" s="42"/>
      <c r="FE594" s="42"/>
      <c r="FF594" s="42"/>
      <c r="FG594" s="42"/>
      <c r="FH594" s="42"/>
      <c r="FI594" s="42"/>
      <c r="FJ594" s="42"/>
      <c r="FK594" s="42"/>
      <c r="FL594" s="42"/>
      <c r="FM594" s="42"/>
      <c r="FN594" s="42"/>
      <c r="FO594" s="42"/>
      <c r="FP594" s="42"/>
      <c r="FQ594" s="42"/>
      <c r="FR594" s="42"/>
      <c r="FS594" s="42"/>
      <c r="FT594" s="42"/>
      <c r="FU594" s="42"/>
      <c r="FV594" s="42"/>
      <c r="FW594" s="42"/>
      <c r="FX594" s="42"/>
      <c r="FY594" s="42"/>
      <c r="FZ594" s="42"/>
      <c r="GA594" s="42"/>
      <c r="GB594" s="42"/>
      <c r="GC594" s="42"/>
      <c r="GD594" s="42"/>
      <c r="GE594" s="42"/>
      <c r="GF594" s="42"/>
      <c r="GG594" s="42"/>
      <c r="GH594" s="42"/>
      <c r="GI594" s="42"/>
      <c r="GJ594" s="42"/>
      <c r="GK594" s="42"/>
      <c r="GL594" s="42"/>
      <c r="GM594" s="42"/>
      <c r="GN594" s="42"/>
      <c r="GO594" s="42"/>
      <c r="GP594" s="42"/>
      <c r="GQ594" s="42"/>
      <c r="GR594" s="42"/>
      <c r="GS594" s="42"/>
      <c r="GT594" s="42"/>
      <c r="GU594" s="42"/>
      <c r="GV594" s="42"/>
      <c r="GW594" s="42"/>
      <c r="GX594" s="42"/>
      <c r="GY594" s="42"/>
    </row>
    <row r="595" spans="1:207" ht="15.75">
      <c r="A595" s="52"/>
      <c r="B595" s="42"/>
      <c r="C595" s="42"/>
      <c r="D595" s="42"/>
      <c r="E595" s="42"/>
      <c r="F595" s="44"/>
      <c r="G595" s="42"/>
      <c r="H595" s="42"/>
      <c r="I595" s="42"/>
      <c r="J595" s="42"/>
      <c r="K595" s="42"/>
      <c r="L595" s="42"/>
      <c r="M595" s="42"/>
      <c r="N595" s="42"/>
      <c r="O595" s="42"/>
      <c r="P595" s="42"/>
      <c r="Q595" s="42"/>
      <c r="R595" s="42"/>
      <c r="S595" s="42"/>
      <c r="T595" s="42"/>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c r="AZ595" s="42"/>
      <c r="BA595" s="42"/>
      <c r="BB595" s="42"/>
      <c r="BC595" s="42"/>
      <c r="BD595" s="42"/>
      <c r="BE595" s="42"/>
      <c r="BF595" s="42"/>
      <c r="BG595" s="42"/>
      <c r="BH595" s="42"/>
      <c r="BI595" s="42"/>
      <c r="BJ595" s="42"/>
      <c r="BK595" s="42"/>
      <c r="BL595" s="42"/>
      <c r="BM595" s="42"/>
      <c r="BN595" s="42"/>
      <c r="BO595" s="42"/>
      <c r="BP595" s="42"/>
      <c r="BQ595" s="42"/>
      <c r="BR595" s="42"/>
      <c r="BS595" s="42"/>
      <c r="BT595" s="42"/>
      <c r="BU595" s="42"/>
      <c r="BV595" s="42"/>
      <c r="BW595" s="42"/>
      <c r="BX595" s="42"/>
      <c r="BY595" s="42"/>
      <c r="BZ595" s="42"/>
      <c r="CA595" s="42"/>
      <c r="CB595" s="42"/>
      <c r="CC595" s="42"/>
      <c r="CD595" s="42"/>
      <c r="CE595" s="42"/>
      <c r="CF595" s="42"/>
      <c r="CG595" s="42"/>
      <c r="CH595" s="42"/>
      <c r="CI595" s="42"/>
      <c r="CJ595" s="42"/>
      <c r="CK595" s="42"/>
      <c r="CL595" s="42"/>
      <c r="CM595" s="42"/>
      <c r="CN595" s="42"/>
      <c r="CO595" s="42"/>
      <c r="CP595" s="42"/>
      <c r="CQ595" s="42"/>
      <c r="CR595" s="42"/>
      <c r="CS595" s="42"/>
      <c r="CT595" s="42"/>
      <c r="CU595" s="42"/>
      <c r="CV595" s="42"/>
      <c r="CW595" s="42"/>
      <c r="CX595" s="42"/>
      <c r="CY595" s="42"/>
      <c r="CZ595" s="42"/>
      <c r="DA595" s="42"/>
      <c r="DB595" s="42"/>
      <c r="DC595" s="42"/>
      <c r="DD595" s="42"/>
      <c r="DE595" s="42"/>
      <c r="DF595" s="42"/>
      <c r="DG595" s="42"/>
      <c r="DH595" s="42"/>
      <c r="DI595" s="42"/>
      <c r="DJ595" s="42"/>
      <c r="DK595" s="42"/>
      <c r="DL595" s="42"/>
      <c r="DM595" s="42"/>
      <c r="DN595" s="42"/>
      <c r="DO595" s="42"/>
      <c r="DP595" s="42"/>
      <c r="DQ595" s="42"/>
      <c r="DR595" s="42"/>
      <c r="DS595" s="42"/>
      <c r="DT595" s="42"/>
      <c r="DU595" s="42"/>
      <c r="DV595" s="42"/>
      <c r="DW595" s="42"/>
      <c r="DX595" s="42"/>
      <c r="DY595" s="42"/>
      <c r="DZ595" s="42"/>
      <c r="EA595" s="42"/>
      <c r="EB595" s="42"/>
      <c r="EC595" s="42"/>
      <c r="ED595" s="42"/>
      <c r="EE595" s="42"/>
      <c r="EF595" s="42"/>
      <c r="EG595" s="42"/>
      <c r="EH595" s="42"/>
      <c r="EI595" s="42"/>
      <c r="EJ595" s="42"/>
      <c r="EK595" s="42"/>
      <c r="EL595" s="42"/>
      <c r="EM595" s="42"/>
      <c r="EN595" s="42"/>
      <c r="EO595" s="42"/>
      <c r="EP595" s="42"/>
      <c r="EQ595" s="42"/>
      <c r="ER595" s="42"/>
      <c r="ES595" s="42"/>
      <c r="ET595" s="42"/>
      <c r="EU595" s="42"/>
      <c r="EV595" s="42"/>
      <c r="EW595" s="42"/>
      <c r="EX595" s="42"/>
      <c r="EY595" s="42"/>
      <c r="EZ595" s="42"/>
      <c r="FA595" s="42"/>
      <c r="FB595" s="42"/>
      <c r="FC595" s="42"/>
      <c r="FD595" s="42"/>
      <c r="FE595" s="42"/>
      <c r="FF595" s="42"/>
      <c r="FG595" s="42"/>
      <c r="FH595" s="42"/>
      <c r="FI595" s="42"/>
      <c r="FJ595" s="42"/>
      <c r="FK595" s="42"/>
      <c r="FL595" s="42"/>
      <c r="FM595" s="42"/>
      <c r="FN595" s="42"/>
      <c r="FO595" s="42"/>
      <c r="FP595" s="42"/>
      <c r="FQ595" s="42"/>
      <c r="FR595" s="42"/>
      <c r="FS595" s="42"/>
      <c r="FT595" s="42"/>
      <c r="FU595" s="42"/>
      <c r="FV595" s="42"/>
      <c r="FW595" s="42"/>
      <c r="FX595" s="42"/>
      <c r="FY595" s="42"/>
      <c r="FZ595" s="42"/>
      <c r="GA595" s="42"/>
      <c r="GB595" s="42"/>
      <c r="GC595" s="42"/>
      <c r="GD595" s="42"/>
      <c r="GE595" s="42"/>
      <c r="GF595" s="42"/>
      <c r="GG595" s="42"/>
      <c r="GH595" s="42"/>
      <c r="GI595" s="42"/>
      <c r="GJ595" s="42"/>
      <c r="GK595" s="42"/>
      <c r="GL595" s="42"/>
      <c r="GM595" s="42"/>
      <c r="GN595" s="42"/>
      <c r="GO595" s="42"/>
      <c r="GP595" s="42"/>
      <c r="GQ595" s="42"/>
      <c r="GR595" s="42"/>
      <c r="GS595" s="42"/>
      <c r="GT595" s="42"/>
      <c r="GU595" s="42"/>
      <c r="GV595" s="42"/>
      <c r="GW595" s="42"/>
      <c r="GX595" s="42"/>
      <c r="GY595" s="42"/>
    </row>
    <row r="596" spans="1:207" ht="15.75">
      <c r="A596" s="52"/>
      <c r="B596" s="42"/>
      <c r="C596" s="42"/>
      <c r="D596" s="42"/>
      <c r="E596" s="42"/>
      <c r="F596" s="44"/>
      <c r="G596" s="42"/>
      <c r="H596" s="42"/>
      <c r="I596" s="42"/>
      <c r="J596" s="42"/>
      <c r="K596" s="42"/>
      <c r="L596" s="42"/>
      <c r="M596" s="42"/>
      <c r="N596" s="42"/>
      <c r="O596" s="42"/>
      <c r="P596" s="42"/>
      <c r="Q596" s="42"/>
      <c r="R596" s="42"/>
      <c r="S596" s="42"/>
      <c r="T596" s="42"/>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c r="BJ596" s="42"/>
      <c r="BK596" s="42"/>
      <c r="BL596" s="42"/>
      <c r="BM596" s="42"/>
      <c r="BN596" s="42"/>
      <c r="BO596" s="42"/>
      <c r="BP596" s="42"/>
      <c r="BQ596" s="42"/>
      <c r="BR596" s="42"/>
      <c r="BS596" s="42"/>
      <c r="BT596" s="42"/>
      <c r="BU596" s="42"/>
      <c r="BV596" s="42"/>
      <c r="BW596" s="42"/>
      <c r="BX596" s="42"/>
      <c r="BY596" s="42"/>
      <c r="BZ596" s="42"/>
      <c r="CA596" s="42"/>
      <c r="CB596" s="42"/>
      <c r="CC596" s="42"/>
      <c r="CD596" s="42"/>
      <c r="CE596" s="42"/>
      <c r="CF596" s="42"/>
      <c r="CG596" s="42"/>
      <c r="CH596" s="42"/>
      <c r="CI596" s="42"/>
      <c r="CJ596" s="42"/>
      <c r="CK596" s="42"/>
      <c r="CL596" s="42"/>
      <c r="CM596" s="42"/>
      <c r="CN596" s="42"/>
      <c r="CO596" s="42"/>
      <c r="CP596" s="42"/>
      <c r="CQ596" s="42"/>
      <c r="CR596" s="42"/>
      <c r="CS596" s="42"/>
      <c r="CT596" s="42"/>
      <c r="CU596" s="42"/>
      <c r="CV596" s="42"/>
      <c r="CW596" s="42"/>
      <c r="CX596" s="42"/>
      <c r="CY596" s="42"/>
      <c r="CZ596" s="42"/>
      <c r="DA596" s="42"/>
      <c r="DB596" s="42"/>
      <c r="DC596" s="42"/>
      <c r="DD596" s="42"/>
      <c r="DE596" s="42"/>
      <c r="DF596" s="42"/>
      <c r="DG596" s="42"/>
      <c r="DH596" s="42"/>
      <c r="DI596" s="42"/>
      <c r="DJ596" s="42"/>
      <c r="DK596" s="42"/>
      <c r="DL596" s="42"/>
      <c r="DM596" s="42"/>
      <c r="DN596" s="42"/>
      <c r="DO596" s="42"/>
      <c r="DP596" s="42"/>
      <c r="DQ596" s="42"/>
      <c r="DR596" s="42"/>
      <c r="DS596" s="42"/>
      <c r="DT596" s="42"/>
      <c r="DU596" s="42"/>
      <c r="DV596" s="42"/>
      <c r="DW596" s="42"/>
      <c r="DX596" s="42"/>
      <c r="DY596" s="42"/>
      <c r="DZ596" s="42"/>
      <c r="EA596" s="42"/>
      <c r="EB596" s="42"/>
      <c r="EC596" s="42"/>
      <c r="ED596" s="42"/>
      <c r="EE596" s="42"/>
      <c r="EF596" s="42"/>
      <c r="EG596" s="42"/>
      <c r="EH596" s="42"/>
      <c r="EI596" s="42"/>
      <c r="EJ596" s="42"/>
      <c r="EK596" s="42"/>
      <c r="EL596" s="42"/>
      <c r="EM596" s="42"/>
      <c r="EN596" s="42"/>
      <c r="EO596" s="42"/>
      <c r="EP596" s="42"/>
      <c r="EQ596" s="42"/>
      <c r="ER596" s="42"/>
      <c r="ES596" s="42"/>
      <c r="ET596" s="42"/>
      <c r="EU596" s="42"/>
      <c r="EV596" s="42"/>
      <c r="EW596" s="42"/>
      <c r="EX596" s="42"/>
      <c r="EY596" s="42"/>
      <c r="EZ596" s="42"/>
      <c r="FA596" s="42"/>
      <c r="FB596" s="42"/>
      <c r="FC596" s="42"/>
      <c r="FD596" s="42"/>
      <c r="FE596" s="42"/>
      <c r="FF596" s="42"/>
      <c r="FG596" s="42"/>
      <c r="FH596" s="42"/>
      <c r="FI596" s="42"/>
      <c r="FJ596" s="42"/>
      <c r="FK596" s="42"/>
      <c r="FL596" s="42"/>
      <c r="FM596" s="42"/>
      <c r="FN596" s="42"/>
      <c r="FO596" s="42"/>
      <c r="FP596" s="42"/>
      <c r="FQ596" s="42"/>
      <c r="FR596" s="42"/>
      <c r="FS596" s="42"/>
      <c r="FT596" s="42"/>
      <c r="FU596" s="42"/>
      <c r="FV596" s="42"/>
      <c r="FW596" s="42"/>
      <c r="FX596" s="42"/>
      <c r="FY596" s="42"/>
      <c r="FZ596" s="42"/>
      <c r="GA596" s="42"/>
      <c r="GB596" s="42"/>
      <c r="GC596" s="42"/>
      <c r="GD596" s="42"/>
      <c r="GE596" s="42"/>
      <c r="GF596" s="42"/>
      <c r="GG596" s="42"/>
      <c r="GH596" s="42"/>
      <c r="GI596" s="42"/>
      <c r="GJ596" s="42"/>
      <c r="GK596" s="42"/>
      <c r="GL596" s="42"/>
      <c r="GM596" s="42"/>
      <c r="GN596" s="42"/>
      <c r="GO596" s="42"/>
      <c r="GP596" s="42"/>
      <c r="GQ596" s="42"/>
      <c r="GR596" s="42"/>
      <c r="GS596" s="42"/>
      <c r="GT596" s="42"/>
      <c r="GU596" s="42"/>
      <c r="GV596" s="42"/>
      <c r="GW596" s="42"/>
      <c r="GX596" s="42"/>
      <c r="GY596" s="42"/>
    </row>
    <row r="597" spans="1:207" ht="15.75">
      <c r="A597" s="52"/>
      <c r="B597" s="42"/>
      <c r="C597" s="42"/>
      <c r="D597" s="42"/>
      <c r="E597" s="42"/>
      <c r="F597" s="44"/>
      <c r="G597" s="42"/>
      <c r="H597" s="42"/>
      <c r="I597" s="42"/>
      <c r="J597" s="42"/>
      <c r="K597" s="42"/>
      <c r="L597" s="42"/>
      <c r="M597" s="42"/>
      <c r="N597" s="42"/>
      <c r="O597" s="42"/>
      <c r="P597" s="42"/>
      <c r="Q597" s="42"/>
      <c r="R597" s="42"/>
      <c r="S597" s="42"/>
      <c r="T597" s="42"/>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c r="AZ597" s="42"/>
      <c r="BA597" s="42"/>
      <c r="BB597" s="42"/>
      <c r="BC597" s="42"/>
      <c r="BD597" s="42"/>
      <c r="BE597" s="42"/>
      <c r="BF597" s="42"/>
      <c r="BG597" s="42"/>
      <c r="BH597" s="42"/>
      <c r="BI597" s="42"/>
      <c r="BJ597" s="42"/>
      <c r="BK597" s="42"/>
      <c r="BL597" s="42"/>
      <c r="BM597" s="42"/>
      <c r="BN597" s="42"/>
      <c r="BO597" s="42"/>
      <c r="BP597" s="42"/>
      <c r="BQ597" s="42"/>
      <c r="BR597" s="42"/>
      <c r="BS597" s="42"/>
      <c r="BT597" s="42"/>
      <c r="BU597" s="42"/>
      <c r="BV597" s="42"/>
      <c r="BW597" s="42"/>
      <c r="BX597" s="42"/>
      <c r="BY597" s="42"/>
      <c r="BZ597" s="42"/>
      <c r="CA597" s="42"/>
      <c r="CB597" s="42"/>
      <c r="CC597" s="42"/>
      <c r="CD597" s="42"/>
      <c r="CE597" s="42"/>
      <c r="CF597" s="42"/>
      <c r="CG597" s="42"/>
      <c r="CH597" s="42"/>
      <c r="CI597" s="42"/>
      <c r="CJ597" s="42"/>
      <c r="CK597" s="42"/>
      <c r="CL597" s="42"/>
      <c r="CM597" s="42"/>
      <c r="CN597" s="42"/>
      <c r="CO597" s="42"/>
      <c r="CP597" s="42"/>
      <c r="CQ597" s="42"/>
      <c r="CR597" s="42"/>
      <c r="CS597" s="42"/>
      <c r="CT597" s="42"/>
      <c r="CU597" s="42"/>
      <c r="CV597" s="42"/>
      <c r="CW597" s="42"/>
      <c r="CX597" s="42"/>
      <c r="CY597" s="42"/>
      <c r="CZ597" s="42"/>
      <c r="DA597" s="42"/>
      <c r="DB597" s="42"/>
      <c r="DC597" s="42"/>
      <c r="DD597" s="42"/>
      <c r="DE597" s="42"/>
      <c r="DF597" s="42"/>
      <c r="DG597" s="42"/>
      <c r="DH597" s="42"/>
      <c r="DI597" s="42"/>
      <c r="DJ597" s="42"/>
      <c r="DK597" s="42"/>
      <c r="DL597" s="42"/>
      <c r="DM597" s="42"/>
      <c r="DN597" s="42"/>
      <c r="DO597" s="42"/>
      <c r="DP597" s="42"/>
      <c r="DQ597" s="42"/>
      <c r="DR597" s="42"/>
      <c r="DS597" s="42"/>
      <c r="DT597" s="42"/>
      <c r="DU597" s="42"/>
      <c r="DV597" s="42"/>
      <c r="DW597" s="42"/>
      <c r="DX597" s="42"/>
      <c r="DY597" s="42"/>
      <c r="DZ597" s="42"/>
      <c r="EA597" s="42"/>
      <c r="EB597" s="42"/>
      <c r="EC597" s="42"/>
      <c r="ED597" s="42"/>
      <c r="EE597" s="42"/>
      <c r="EF597" s="42"/>
      <c r="EG597" s="42"/>
      <c r="EH597" s="42"/>
      <c r="EI597" s="42"/>
      <c r="EJ597" s="42"/>
      <c r="EK597" s="42"/>
      <c r="EL597" s="42"/>
      <c r="EM597" s="42"/>
      <c r="EN597" s="42"/>
      <c r="EO597" s="42"/>
      <c r="EP597" s="42"/>
      <c r="EQ597" s="42"/>
      <c r="ER597" s="42"/>
      <c r="ES597" s="42"/>
      <c r="ET597" s="42"/>
      <c r="EU597" s="42"/>
      <c r="EV597" s="42"/>
      <c r="EW597" s="42"/>
      <c r="EX597" s="42"/>
      <c r="EY597" s="42"/>
      <c r="EZ597" s="42"/>
      <c r="FA597" s="42"/>
      <c r="FB597" s="42"/>
      <c r="FC597" s="42"/>
      <c r="FD597" s="42"/>
      <c r="FE597" s="42"/>
      <c r="FF597" s="42"/>
      <c r="FG597" s="42"/>
      <c r="FH597" s="42"/>
      <c r="FI597" s="42"/>
      <c r="FJ597" s="42"/>
      <c r="FK597" s="42"/>
      <c r="FL597" s="42"/>
      <c r="FM597" s="42"/>
      <c r="FN597" s="42"/>
      <c r="FO597" s="42"/>
      <c r="FP597" s="42"/>
      <c r="FQ597" s="42"/>
      <c r="FR597" s="42"/>
      <c r="FS597" s="42"/>
      <c r="FT597" s="42"/>
      <c r="FU597" s="42"/>
      <c r="FV597" s="42"/>
      <c r="FW597" s="42"/>
      <c r="FX597" s="42"/>
      <c r="FY597" s="42"/>
      <c r="FZ597" s="42"/>
      <c r="GA597" s="42"/>
      <c r="GB597" s="42"/>
      <c r="GC597" s="42"/>
      <c r="GD597" s="42"/>
      <c r="GE597" s="42"/>
      <c r="GF597" s="42"/>
      <c r="GG597" s="42"/>
      <c r="GH597" s="42"/>
      <c r="GI597" s="42"/>
      <c r="GJ597" s="42"/>
      <c r="GK597" s="42"/>
      <c r="GL597" s="42"/>
      <c r="GM597" s="42"/>
      <c r="GN597" s="42"/>
      <c r="GO597" s="42"/>
      <c r="GP597" s="42"/>
      <c r="GQ597" s="42"/>
      <c r="GR597" s="42"/>
      <c r="GS597" s="42"/>
      <c r="GT597" s="42"/>
      <c r="GU597" s="42"/>
      <c r="GV597" s="42"/>
      <c r="GW597" s="42"/>
      <c r="GX597" s="42"/>
      <c r="GY597" s="42"/>
    </row>
    <row r="598" spans="1:207" ht="15.75">
      <c r="A598" s="52"/>
      <c r="B598" s="42"/>
      <c r="C598" s="42"/>
      <c r="D598" s="42"/>
      <c r="E598" s="42"/>
      <c r="F598" s="44"/>
      <c r="G598" s="42"/>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c r="BI598" s="42"/>
      <c r="BJ598" s="42"/>
      <c r="BK598" s="42"/>
      <c r="BL598" s="42"/>
      <c r="BM598" s="42"/>
      <c r="BN598" s="42"/>
      <c r="BO598" s="42"/>
      <c r="BP598" s="42"/>
      <c r="BQ598" s="42"/>
      <c r="BR598" s="42"/>
      <c r="BS598" s="42"/>
      <c r="BT598" s="42"/>
      <c r="BU598" s="42"/>
      <c r="BV598" s="42"/>
      <c r="BW598" s="42"/>
      <c r="BX598" s="42"/>
      <c r="BY598" s="42"/>
      <c r="BZ598" s="42"/>
      <c r="CA598" s="42"/>
      <c r="CB598" s="42"/>
      <c r="CC598" s="42"/>
      <c r="CD598" s="42"/>
      <c r="CE598" s="42"/>
      <c r="CF598" s="42"/>
      <c r="CG598" s="42"/>
      <c r="CH598" s="42"/>
      <c r="CI598" s="42"/>
      <c r="CJ598" s="42"/>
      <c r="CK598" s="42"/>
      <c r="CL598" s="42"/>
      <c r="CM598" s="42"/>
      <c r="CN598" s="42"/>
      <c r="CO598" s="42"/>
      <c r="CP598" s="42"/>
      <c r="CQ598" s="42"/>
      <c r="CR598" s="42"/>
      <c r="CS598" s="42"/>
      <c r="CT598" s="42"/>
      <c r="CU598" s="42"/>
      <c r="CV598" s="42"/>
      <c r="CW598" s="42"/>
      <c r="CX598" s="42"/>
      <c r="CY598" s="42"/>
      <c r="CZ598" s="42"/>
      <c r="DA598" s="42"/>
      <c r="DB598" s="42"/>
      <c r="DC598" s="42"/>
      <c r="DD598" s="42"/>
      <c r="DE598" s="42"/>
      <c r="DF598" s="42"/>
      <c r="DG598" s="42"/>
      <c r="DH598" s="42"/>
      <c r="DI598" s="42"/>
      <c r="DJ598" s="42"/>
      <c r="DK598" s="42"/>
      <c r="DL598" s="42"/>
      <c r="DM598" s="42"/>
      <c r="DN598" s="42"/>
      <c r="DO598" s="42"/>
      <c r="DP598" s="42"/>
      <c r="DQ598" s="42"/>
      <c r="DR598" s="42"/>
      <c r="DS598" s="42"/>
      <c r="DT598" s="42"/>
      <c r="DU598" s="42"/>
      <c r="DV598" s="42"/>
      <c r="DW598" s="42"/>
      <c r="DX598" s="42"/>
      <c r="DY598" s="42"/>
      <c r="DZ598" s="42"/>
      <c r="EA598" s="42"/>
      <c r="EB598" s="42"/>
      <c r="EC598" s="42"/>
      <c r="ED598" s="42"/>
      <c r="EE598" s="42"/>
      <c r="EF598" s="42"/>
      <c r="EG598" s="42"/>
      <c r="EH598" s="42"/>
      <c r="EI598" s="42"/>
      <c r="EJ598" s="42"/>
      <c r="EK598" s="42"/>
      <c r="EL598" s="42"/>
      <c r="EM598" s="42"/>
      <c r="EN598" s="42"/>
      <c r="EO598" s="42"/>
      <c r="EP598" s="42"/>
      <c r="EQ598" s="42"/>
      <c r="ER598" s="42"/>
      <c r="ES598" s="42"/>
      <c r="ET598" s="42"/>
      <c r="EU598" s="42"/>
      <c r="EV598" s="42"/>
      <c r="EW598" s="42"/>
      <c r="EX598" s="42"/>
      <c r="EY598" s="42"/>
      <c r="EZ598" s="42"/>
      <c r="FA598" s="42"/>
      <c r="FB598" s="42"/>
      <c r="FC598" s="42"/>
      <c r="FD598" s="42"/>
      <c r="FE598" s="42"/>
      <c r="FF598" s="42"/>
      <c r="FG598" s="42"/>
      <c r="FH598" s="42"/>
      <c r="FI598" s="42"/>
      <c r="FJ598" s="42"/>
      <c r="FK598" s="42"/>
      <c r="FL598" s="42"/>
      <c r="FM598" s="42"/>
      <c r="FN598" s="42"/>
      <c r="FO598" s="42"/>
      <c r="FP598" s="42"/>
      <c r="FQ598" s="42"/>
      <c r="FR598" s="42"/>
      <c r="FS598" s="42"/>
      <c r="FT598" s="42"/>
      <c r="FU598" s="42"/>
      <c r="FV598" s="42"/>
      <c r="FW598" s="42"/>
      <c r="FX598" s="42"/>
      <c r="FY598" s="42"/>
      <c r="FZ598" s="42"/>
      <c r="GA598" s="42"/>
      <c r="GB598" s="42"/>
      <c r="GC598" s="42"/>
      <c r="GD598" s="42"/>
      <c r="GE598" s="42"/>
      <c r="GF598" s="42"/>
      <c r="GG598" s="42"/>
      <c r="GH598" s="42"/>
      <c r="GI598" s="42"/>
      <c r="GJ598" s="42"/>
      <c r="GK598" s="42"/>
      <c r="GL598" s="42"/>
      <c r="GM598" s="42"/>
      <c r="GN598" s="42"/>
      <c r="GO598" s="42"/>
      <c r="GP598" s="42"/>
      <c r="GQ598" s="42"/>
      <c r="GR598" s="42"/>
      <c r="GS598" s="42"/>
      <c r="GT598" s="42"/>
      <c r="GU598" s="42"/>
      <c r="GV598" s="42"/>
      <c r="GW598" s="42"/>
      <c r="GX598" s="42"/>
      <c r="GY598" s="42"/>
    </row>
    <row r="599" spans="1:207" ht="15.75">
      <c r="A599" s="52"/>
      <c r="B599" s="42"/>
      <c r="C599" s="42"/>
      <c r="D599" s="42"/>
      <c r="E599" s="42"/>
      <c r="F599" s="44"/>
      <c r="G599" s="42"/>
      <c r="H599" s="42"/>
      <c r="I599" s="42"/>
      <c r="J599" s="42"/>
      <c r="K599" s="42"/>
      <c r="L599" s="42"/>
      <c r="M599" s="42"/>
      <c r="N599" s="42"/>
      <c r="O599" s="42"/>
      <c r="P599" s="42"/>
      <c r="Q599" s="42"/>
      <c r="R599" s="42"/>
      <c r="S599" s="42"/>
      <c r="T599" s="42"/>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c r="BA599" s="42"/>
      <c r="BB599" s="42"/>
      <c r="BC599" s="42"/>
      <c r="BD599" s="42"/>
      <c r="BE599" s="42"/>
      <c r="BF599" s="42"/>
      <c r="BG599" s="42"/>
      <c r="BH599" s="42"/>
      <c r="BI599" s="42"/>
      <c r="BJ599" s="42"/>
      <c r="BK599" s="42"/>
      <c r="BL599" s="42"/>
      <c r="BM599" s="42"/>
      <c r="BN599" s="42"/>
      <c r="BO599" s="42"/>
      <c r="BP599" s="42"/>
      <c r="BQ599" s="42"/>
      <c r="BR599" s="42"/>
      <c r="BS599" s="42"/>
      <c r="BT599" s="42"/>
      <c r="BU599" s="42"/>
      <c r="BV599" s="42"/>
      <c r="BW599" s="42"/>
      <c r="BX599" s="42"/>
      <c r="BY599" s="42"/>
      <c r="BZ599" s="42"/>
      <c r="CA599" s="42"/>
      <c r="CB599" s="42"/>
      <c r="CC599" s="42"/>
      <c r="CD599" s="42"/>
      <c r="CE599" s="42"/>
      <c r="CF599" s="42"/>
      <c r="CG599" s="42"/>
      <c r="CH599" s="42"/>
      <c r="CI599" s="42"/>
      <c r="CJ599" s="42"/>
      <c r="CK599" s="42"/>
      <c r="CL599" s="42"/>
      <c r="CM599" s="42"/>
      <c r="CN599" s="42"/>
      <c r="CO599" s="42"/>
      <c r="CP599" s="42"/>
      <c r="CQ599" s="42"/>
      <c r="CR599" s="42"/>
      <c r="CS599" s="42"/>
      <c r="CT599" s="42"/>
      <c r="CU599" s="42"/>
      <c r="CV599" s="42"/>
      <c r="CW599" s="42"/>
      <c r="CX599" s="42"/>
      <c r="CY599" s="42"/>
      <c r="CZ599" s="42"/>
      <c r="DA599" s="42"/>
      <c r="DB599" s="42"/>
      <c r="DC599" s="42"/>
      <c r="DD599" s="42"/>
      <c r="DE599" s="42"/>
      <c r="DF599" s="42"/>
      <c r="DG599" s="42"/>
      <c r="DH599" s="42"/>
      <c r="DI599" s="42"/>
      <c r="DJ599" s="42"/>
      <c r="DK599" s="42"/>
      <c r="DL599" s="42"/>
      <c r="DM599" s="42"/>
      <c r="DN599" s="42"/>
      <c r="DO599" s="42"/>
      <c r="DP599" s="42"/>
      <c r="DQ599" s="42"/>
      <c r="DR599" s="42"/>
      <c r="DS599" s="42"/>
      <c r="DT599" s="42"/>
      <c r="DU599" s="42"/>
      <c r="DV599" s="42"/>
      <c r="DW599" s="42"/>
      <c r="DX599" s="42"/>
      <c r="DY599" s="42"/>
      <c r="DZ599" s="42"/>
      <c r="EA599" s="42"/>
      <c r="EB599" s="42"/>
      <c r="EC599" s="42"/>
      <c r="ED599" s="42"/>
      <c r="EE599" s="42"/>
      <c r="EF599" s="42"/>
      <c r="EG599" s="42"/>
      <c r="EH599" s="42"/>
      <c r="EI599" s="42"/>
      <c r="EJ599" s="42"/>
      <c r="EK599" s="42"/>
      <c r="EL599" s="42"/>
      <c r="EM599" s="42"/>
      <c r="EN599" s="42"/>
      <c r="EO599" s="42"/>
      <c r="EP599" s="42"/>
      <c r="EQ599" s="42"/>
      <c r="ER599" s="42"/>
      <c r="ES599" s="42"/>
      <c r="ET599" s="42"/>
      <c r="EU599" s="42"/>
      <c r="EV599" s="42"/>
      <c r="EW599" s="42"/>
      <c r="EX599" s="42"/>
      <c r="EY599" s="42"/>
      <c r="EZ599" s="42"/>
      <c r="FA599" s="42"/>
      <c r="FB599" s="42"/>
      <c r="FC599" s="42"/>
      <c r="FD599" s="42"/>
      <c r="FE599" s="42"/>
      <c r="FF599" s="42"/>
      <c r="FG599" s="42"/>
      <c r="FH599" s="42"/>
      <c r="FI599" s="42"/>
      <c r="FJ599" s="42"/>
      <c r="FK599" s="42"/>
      <c r="FL599" s="42"/>
      <c r="FM599" s="42"/>
      <c r="FN599" s="42"/>
      <c r="FO599" s="42"/>
      <c r="FP599" s="42"/>
      <c r="FQ599" s="42"/>
      <c r="FR599" s="42"/>
      <c r="FS599" s="42"/>
      <c r="FT599" s="42"/>
      <c r="FU599" s="42"/>
      <c r="FV599" s="42"/>
      <c r="FW599" s="42"/>
      <c r="FX599" s="42"/>
      <c r="FY599" s="42"/>
      <c r="FZ599" s="42"/>
      <c r="GA599" s="42"/>
      <c r="GB599" s="42"/>
      <c r="GC599" s="42"/>
      <c r="GD599" s="42"/>
      <c r="GE599" s="42"/>
      <c r="GF599" s="42"/>
      <c r="GG599" s="42"/>
      <c r="GH599" s="42"/>
      <c r="GI599" s="42"/>
      <c r="GJ599" s="42"/>
      <c r="GK599" s="42"/>
      <c r="GL599" s="42"/>
      <c r="GM599" s="42"/>
      <c r="GN599" s="42"/>
      <c r="GO599" s="42"/>
      <c r="GP599" s="42"/>
      <c r="GQ599" s="42"/>
      <c r="GR599" s="42"/>
      <c r="GS599" s="42"/>
      <c r="GT599" s="42"/>
      <c r="GU599" s="42"/>
      <c r="GV599" s="42"/>
      <c r="GW599" s="42"/>
      <c r="GX599" s="42"/>
      <c r="GY599" s="42"/>
    </row>
    <row r="600" spans="1:207" ht="15.75">
      <c r="A600" s="52"/>
      <c r="B600" s="42"/>
      <c r="C600" s="42"/>
      <c r="D600" s="42"/>
      <c r="E600" s="42"/>
      <c r="F600" s="44"/>
      <c r="G600" s="42"/>
      <c r="H600" s="42"/>
      <c r="I600" s="42"/>
      <c r="J600" s="42"/>
      <c r="K600" s="42"/>
      <c r="L600" s="42"/>
      <c r="M600" s="42"/>
      <c r="N600" s="42"/>
      <c r="O600" s="42"/>
      <c r="P600" s="42"/>
      <c r="Q600" s="42"/>
      <c r="R600" s="42"/>
      <c r="S600" s="42"/>
      <c r="T600" s="42"/>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c r="BI600" s="42"/>
      <c r="BJ600" s="42"/>
      <c r="BK600" s="42"/>
      <c r="BL600" s="42"/>
      <c r="BM600" s="42"/>
      <c r="BN600" s="42"/>
      <c r="BO600" s="42"/>
      <c r="BP600" s="42"/>
      <c r="BQ600" s="42"/>
      <c r="BR600" s="42"/>
      <c r="BS600" s="42"/>
      <c r="BT600" s="42"/>
      <c r="BU600" s="42"/>
      <c r="BV600" s="42"/>
      <c r="BW600" s="42"/>
      <c r="BX600" s="42"/>
      <c r="BY600" s="42"/>
      <c r="BZ600" s="42"/>
      <c r="CA600" s="42"/>
      <c r="CB600" s="42"/>
      <c r="CC600" s="42"/>
      <c r="CD600" s="42"/>
      <c r="CE600" s="42"/>
      <c r="CF600" s="42"/>
      <c r="CG600" s="42"/>
      <c r="CH600" s="42"/>
      <c r="CI600" s="42"/>
      <c r="CJ600" s="42"/>
      <c r="CK600" s="42"/>
      <c r="CL600" s="42"/>
      <c r="CM600" s="42"/>
      <c r="CN600" s="42"/>
      <c r="CO600" s="42"/>
      <c r="CP600" s="42"/>
      <c r="CQ600" s="42"/>
      <c r="CR600" s="42"/>
      <c r="CS600" s="42"/>
      <c r="CT600" s="42"/>
      <c r="CU600" s="42"/>
      <c r="CV600" s="42"/>
      <c r="CW600" s="42"/>
      <c r="CX600" s="42"/>
      <c r="CY600" s="42"/>
      <c r="CZ600" s="42"/>
      <c r="DA600" s="42"/>
      <c r="DB600" s="42"/>
      <c r="DC600" s="42"/>
      <c r="DD600" s="42"/>
      <c r="DE600" s="42"/>
      <c r="DF600" s="42"/>
      <c r="DG600" s="42"/>
      <c r="DH600" s="42"/>
      <c r="DI600" s="42"/>
      <c r="DJ600" s="42"/>
      <c r="DK600" s="42"/>
      <c r="DL600" s="42"/>
      <c r="DM600" s="42"/>
      <c r="DN600" s="42"/>
      <c r="DO600" s="42"/>
      <c r="DP600" s="42"/>
      <c r="DQ600" s="42"/>
      <c r="DR600" s="42"/>
      <c r="DS600" s="42"/>
      <c r="DT600" s="42"/>
      <c r="DU600" s="42"/>
      <c r="DV600" s="42"/>
      <c r="DW600" s="42"/>
      <c r="DX600" s="42"/>
      <c r="DY600" s="42"/>
      <c r="DZ600" s="42"/>
      <c r="EA600" s="42"/>
      <c r="EB600" s="42"/>
      <c r="EC600" s="42"/>
      <c r="ED600" s="42"/>
      <c r="EE600" s="42"/>
      <c r="EF600" s="42"/>
      <c r="EG600" s="42"/>
      <c r="EH600" s="42"/>
      <c r="EI600" s="42"/>
      <c r="EJ600" s="42"/>
      <c r="EK600" s="42"/>
      <c r="EL600" s="42"/>
      <c r="EM600" s="42"/>
      <c r="EN600" s="42"/>
      <c r="EO600" s="42"/>
      <c r="EP600" s="42"/>
      <c r="EQ600" s="42"/>
      <c r="ER600" s="42"/>
      <c r="ES600" s="42"/>
      <c r="ET600" s="42"/>
      <c r="EU600" s="42"/>
      <c r="EV600" s="42"/>
      <c r="EW600" s="42"/>
      <c r="EX600" s="42"/>
      <c r="EY600" s="42"/>
      <c r="EZ600" s="42"/>
      <c r="FA600" s="42"/>
      <c r="FB600" s="42"/>
      <c r="FC600" s="42"/>
      <c r="FD600" s="42"/>
      <c r="FE600" s="42"/>
      <c r="FF600" s="42"/>
      <c r="FG600" s="42"/>
      <c r="FH600" s="42"/>
      <c r="FI600" s="42"/>
      <c r="FJ600" s="42"/>
      <c r="FK600" s="42"/>
      <c r="FL600" s="42"/>
      <c r="FM600" s="42"/>
      <c r="FN600" s="42"/>
      <c r="FO600" s="42"/>
      <c r="FP600" s="42"/>
      <c r="FQ600" s="42"/>
      <c r="FR600" s="42"/>
      <c r="FS600" s="42"/>
      <c r="FT600" s="42"/>
      <c r="FU600" s="42"/>
      <c r="FV600" s="42"/>
      <c r="FW600" s="42"/>
      <c r="FX600" s="42"/>
      <c r="FY600" s="42"/>
      <c r="FZ600" s="42"/>
      <c r="GA600" s="42"/>
      <c r="GB600" s="42"/>
      <c r="GC600" s="42"/>
      <c r="GD600" s="42"/>
      <c r="GE600" s="42"/>
      <c r="GF600" s="42"/>
      <c r="GG600" s="42"/>
      <c r="GH600" s="42"/>
      <c r="GI600" s="42"/>
      <c r="GJ600" s="42"/>
      <c r="GK600" s="42"/>
      <c r="GL600" s="42"/>
      <c r="GM600" s="42"/>
      <c r="GN600" s="42"/>
      <c r="GO600" s="42"/>
      <c r="GP600" s="42"/>
      <c r="GQ600" s="42"/>
      <c r="GR600" s="42"/>
      <c r="GS600" s="42"/>
      <c r="GT600" s="42"/>
      <c r="GU600" s="42"/>
      <c r="GV600" s="42"/>
      <c r="GW600" s="42"/>
      <c r="GX600" s="42"/>
      <c r="GY600" s="42"/>
    </row>
    <row r="601" spans="1:207" ht="15.75">
      <c r="A601" s="52"/>
      <c r="B601" s="42"/>
      <c r="C601" s="42"/>
      <c r="D601" s="42"/>
      <c r="E601" s="42"/>
      <c r="F601" s="44"/>
      <c r="G601" s="42"/>
      <c r="H601" s="42"/>
      <c r="I601" s="42"/>
      <c r="J601" s="42"/>
      <c r="K601" s="42"/>
      <c r="L601" s="42"/>
      <c r="M601" s="42"/>
      <c r="N601" s="42"/>
      <c r="O601" s="42"/>
      <c r="P601" s="42"/>
      <c r="Q601" s="42"/>
      <c r="R601" s="42"/>
      <c r="S601" s="42"/>
      <c r="T601" s="42"/>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c r="BI601" s="42"/>
      <c r="BJ601" s="42"/>
      <c r="BK601" s="42"/>
      <c r="BL601" s="42"/>
      <c r="BM601" s="42"/>
      <c r="BN601" s="42"/>
      <c r="BO601" s="42"/>
      <c r="BP601" s="42"/>
      <c r="BQ601" s="42"/>
      <c r="BR601" s="42"/>
      <c r="BS601" s="42"/>
      <c r="BT601" s="42"/>
      <c r="BU601" s="42"/>
      <c r="BV601" s="42"/>
      <c r="BW601" s="42"/>
      <c r="BX601" s="42"/>
      <c r="BY601" s="42"/>
      <c r="BZ601" s="42"/>
      <c r="CA601" s="42"/>
      <c r="CB601" s="42"/>
      <c r="CC601" s="42"/>
      <c r="CD601" s="42"/>
      <c r="CE601" s="42"/>
      <c r="CF601" s="42"/>
      <c r="CG601" s="42"/>
      <c r="CH601" s="42"/>
      <c r="CI601" s="42"/>
      <c r="CJ601" s="42"/>
      <c r="CK601" s="42"/>
      <c r="CL601" s="42"/>
      <c r="CM601" s="42"/>
      <c r="CN601" s="42"/>
      <c r="CO601" s="42"/>
      <c r="CP601" s="42"/>
      <c r="CQ601" s="42"/>
      <c r="CR601" s="42"/>
      <c r="CS601" s="42"/>
      <c r="CT601" s="42"/>
      <c r="CU601" s="42"/>
      <c r="CV601" s="42"/>
      <c r="CW601" s="42"/>
      <c r="CX601" s="42"/>
      <c r="CY601" s="42"/>
      <c r="CZ601" s="42"/>
      <c r="DA601" s="42"/>
      <c r="DB601" s="42"/>
      <c r="DC601" s="42"/>
      <c r="DD601" s="42"/>
      <c r="DE601" s="42"/>
      <c r="DF601" s="42"/>
      <c r="DG601" s="42"/>
      <c r="DH601" s="42"/>
      <c r="DI601" s="42"/>
      <c r="DJ601" s="42"/>
      <c r="DK601" s="42"/>
      <c r="DL601" s="42"/>
      <c r="DM601" s="42"/>
      <c r="DN601" s="42"/>
      <c r="DO601" s="42"/>
      <c r="DP601" s="42"/>
      <c r="DQ601" s="42"/>
      <c r="DR601" s="42"/>
      <c r="DS601" s="42"/>
      <c r="DT601" s="42"/>
      <c r="DU601" s="42"/>
      <c r="DV601" s="42"/>
      <c r="DW601" s="42"/>
      <c r="DX601" s="42"/>
      <c r="DY601" s="42"/>
      <c r="DZ601" s="42"/>
      <c r="EA601" s="42"/>
      <c r="EB601" s="42"/>
      <c r="EC601" s="42"/>
      <c r="ED601" s="42"/>
      <c r="EE601" s="42"/>
      <c r="EF601" s="42"/>
      <c r="EG601" s="42"/>
      <c r="EH601" s="42"/>
      <c r="EI601" s="42"/>
      <c r="EJ601" s="42"/>
      <c r="EK601" s="42"/>
      <c r="EL601" s="42"/>
      <c r="EM601" s="42"/>
      <c r="EN601" s="42"/>
      <c r="EO601" s="42"/>
      <c r="EP601" s="42"/>
      <c r="EQ601" s="42"/>
      <c r="ER601" s="42"/>
      <c r="ES601" s="42"/>
      <c r="ET601" s="42"/>
      <c r="EU601" s="42"/>
      <c r="EV601" s="42"/>
      <c r="EW601" s="42"/>
      <c r="EX601" s="42"/>
      <c r="EY601" s="42"/>
      <c r="EZ601" s="42"/>
      <c r="FA601" s="42"/>
      <c r="FB601" s="42"/>
      <c r="FC601" s="42"/>
      <c r="FD601" s="42"/>
      <c r="FE601" s="42"/>
      <c r="FF601" s="42"/>
      <c r="FG601" s="42"/>
      <c r="FH601" s="42"/>
      <c r="FI601" s="42"/>
      <c r="FJ601" s="42"/>
      <c r="FK601" s="42"/>
      <c r="FL601" s="42"/>
      <c r="FM601" s="42"/>
      <c r="FN601" s="42"/>
      <c r="FO601" s="42"/>
      <c r="FP601" s="42"/>
      <c r="FQ601" s="42"/>
      <c r="FR601" s="42"/>
      <c r="FS601" s="42"/>
      <c r="FT601" s="42"/>
      <c r="FU601" s="42"/>
      <c r="FV601" s="42"/>
      <c r="FW601" s="42"/>
      <c r="FX601" s="42"/>
      <c r="FY601" s="42"/>
      <c r="FZ601" s="42"/>
      <c r="GA601" s="42"/>
      <c r="GB601" s="42"/>
      <c r="GC601" s="42"/>
      <c r="GD601" s="42"/>
      <c r="GE601" s="42"/>
      <c r="GF601" s="42"/>
      <c r="GG601" s="42"/>
      <c r="GH601" s="42"/>
      <c r="GI601" s="42"/>
      <c r="GJ601" s="42"/>
      <c r="GK601" s="42"/>
      <c r="GL601" s="42"/>
      <c r="GM601" s="42"/>
      <c r="GN601" s="42"/>
      <c r="GO601" s="42"/>
      <c r="GP601" s="42"/>
      <c r="GQ601" s="42"/>
      <c r="GR601" s="42"/>
      <c r="GS601" s="42"/>
      <c r="GT601" s="42"/>
      <c r="GU601" s="42"/>
      <c r="GV601" s="42"/>
      <c r="GW601" s="42"/>
      <c r="GX601" s="42"/>
      <c r="GY601" s="42"/>
    </row>
    <row r="602" spans="1:207" ht="15.75">
      <c r="A602" s="52"/>
      <c r="B602" s="42"/>
      <c r="C602" s="42"/>
      <c r="D602" s="42"/>
      <c r="E602" s="42"/>
      <c r="F602" s="44"/>
      <c r="G602" s="42"/>
      <c r="H602" s="42"/>
      <c r="I602" s="42"/>
      <c r="J602" s="42"/>
      <c r="K602" s="42"/>
      <c r="L602" s="42"/>
      <c r="M602" s="42"/>
      <c r="N602" s="42"/>
      <c r="O602" s="42"/>
      <c r="P602" s="42"/>
      <c r="Q602" s="42"/>
      <c r="R602" s="42"/>
      <c r="S602" s="42"/>
      <c r="T602" s="42"/>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s="42"/>
      <c r="BM602" s="42"/>
      <c r="BN602" s="42"/>
      <c r="BO602" s="42"/>
      <c r="BP602" s="42"/>
      <c r="BQ602" s="42"/>
      <c r="BR602" s="42"/>
      <c r="BS602" s="42"/>
      <c r="BT602" s="42"/>
      <c r="BU602" s="42"/>
      <c r="BV602" s="42"/>
      <c r="BW602" s="42"/>
      <c r="BX602" s="42"/>
      <c r="BY602" s="42"/>
      <c r="BZ602" s="42"/>
      <c r="CA602" s="42"/>
      <c r="CB602" s="42"/>
      <c r="CC602" s="42"/>
      <c r="CD602" s="42"/>
      <c r="CE602" s="42"/>
      <c r="CF602" s="42"/>
      <c r="CG602" s="42"/>
      <c r="CH602" s="42"/>
      <c r="CI602" s="42"/>
      <c r="CJ602" s="42"/>
      <c r="CK602" s="42"/>
      <c r="CL602" s="42"/>
      <c r="CM602" s="42"/>
      <c r="CN602" s="42"/>
      <c r="CO602" s="42"/>
      <c r="CP602" s="42"/>
      <c r="CQ602" s="42"/>
      <c r="CR602" s="42"/>
      <c r="CS602" s="42"/>
      <c r="CT602" s="42"/>
      <c r="CU602" s="42"/>
      <c r="CV602" s="42"/>
      <c r="CW602" s="42"/>
      <c r="CX602" s="42"/>
      <c r="CY602" s="42"/>
      <c r="CZ602" s="42"/>
      <c r="DA602" s="42"/>
      <c r="DB602" s="42"/>
      <c r="DC602" s="42"/>
      <c r="DD602" s="42"/>
      <c r="DE602" s="42"/>
      <c r="DF602" s="42"/>
      <c r="DG602" s="42"/>
      <c r="DH602" s="42"/>
      <c r="DI602" s="42"/>
      <c r="DJ602" s="42"/>
      <c r="DK602" s="42"/>
      <c r="DL602" s="42"/>
      <c r="DM602" s="42"/>
      <c r="DN602" s="42"/>
      <c r="DO602" s="42"/>
      <c r="DP602" s="42"/>
      <c r="DQ602" s="42"/>
      <c r="DR602" s="42"/>
      <c r="DS602" s="42"/>
      <c r="DT602" s="42"/>
      <c r="DU602" s="42"/>
      <c r="DV602" s="42"/>
      <c r="DW602" s="42"/>
      <c r="DX602" s="42"/>
      <c r="DY602" s="42"/>
      <c r="DZ602" s="42"/>
      <c r="EA602" s="42"/>
      <c r="EB602" s="42"/>
      <c r="EC602" s="42"/>
      <c r="ED602" s="42"/>
      <c r="EE602" s="42"/>
      <c r="EF602" s="42"/>
      <c r="EG602" s="42"/>
      <c r="EH602" s="42"/>
      <c r="EI602" s="42"/>
      <c r="EJ602" s="42"/>
      <c r="EK602" s="42"/>
      <c r="EL602" s="42"/>
      <c r="EM602" s="42"/>
      <c r="EN602" s="42"/>
      <c r="EO602" s="42"/>
      <c r="EP602" s="42"/>
      <c r="EQ602" s="42"/>
      <c r="ER602" s="42"/>
      <c r="ES602" s="42"/>
      <c r="ET602" s="42"/>
      <c r="EU602" s="42"/>
      <c r="EV602" s="42"/>
      <c r="EW602" s="42"/>
      <c r="EX602" s="42"/>
      <c r="EY602" s="42"/>
      <c r="EZ602" s="42"/>
      <c r="FA602" s="42"/>
      <c r="FB602" s="42"/>
      <c r="FC602" s="42"/>
      <c r="FD602" s="42"/>
      <c r="FE602" s="42"/>
      <c r="FF602" s="42"/>
      <c r="FG602" s="42"/>
      <c r="FH602" s="42"/>
      <c r="FI602" s="42"/>
      <c r="FJ602" s="42"/>
      <c r="FK602" s="42"/>
      <c r="FL602" s="42"/>
      <c r="FM602" s="42"/>
      <c r="FN602" s="42"/>
      <c r="FO602" s="42"/>
      <c r="FP602" s="42"/>
      <c r="FQ602" s="42"/>
      <c r="FR602" s="42"/>
      <c r="FS602" s="42"/>
      <c r="FT602" s="42"/>
      <c r="FU602" s="42"/>
      <c r="FV602" s="42"/>
      <c r="FW602" s="42"/>
      <c r="FX602" s="42"/>
      <c r="FY602" s="42"/>
      <c r="FZ602" s="42"/>
      <c r="GA602" s="42"/>
      <c r="GB602" s="42"/>
      <c r="GC602" s="42"/>
      <c r="GD602" s="42"/>
      <c r="GE602" s="42"/>
      <c r="GF602" s="42"/>
      <c r="GG602" s="42"/>
      <c r="GH602" s="42"/>
      <c r="GI602" s="42"/>
      <c r="GJ602" s="42"/>
      <c r="GK602" s="42"/>
      <c r="GL602" s="42"/>
      <c r="GM602" s="42"/>
      <c r="GN602" s="42"/>
      <c r="GO602" s="42"/>
      <c r="GP602" s="42"/>
      <c r="GQ602" s="42"/>
      <c r="GR602" s="42"/>
      <c r="GS602" s="42"/>
      <c r="GT602" s="42"/>
      <c r="GU602" s="42"/>
      <c r="GV602" s="42"/>
      <c r="GW602" s="42"/>
      <c r="GX602" s="42"/>
      <c r="GY602" s="42"/>
    </row>
    <row r="603" spans="1:207" ht="15.75">
      <c r="A603" s="52"/>
      <c r="B603" s="42"/>
      <c r="C603" s="42"/>
      <c r="D603" s="42"/>
      <c r="E603" s="42"/>
      <c r="F603" s="44"/>
      <c r="G603" s="42"/>
      <c r="H603" s="42"/>
      <c r="I603" s="42"/>
      <c r="J603" s="42"/>
      <c r="K603" s="42"/>
      <c r="L603" s="42"/>
      <c r="M603" s="42"/>
      <c r="N603" s="42"/>
      <c r="O603" s="42"/>
      <c r="P603" s="42"/>
      <c r="Q603" s="42"/>
      <c r="R603" s="42"/>
      <c r="S603" s="42"/>
      <c r="T603" s="42"/>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s="42"/>
      <c r="BM603" s="42"/>
      <c r="BN603" s="42"/>
      <c r="BO603" s="42"/>
      <c r="BP603" s="42"/>
      <c r="BQ603" s="42"/>
      <c r="BR603" s="42"/>
      <c r="BS603" s="42"/>
      <c r="BT603" s="42"/>
      <c r="BU603" s="42"/>
      <c r="BV603" s="42"/>
      <c r="BW603" s="42"/>
      <c r="BX603" s="42"/>
      <c r="BY603" s="42"/>
      <c r="BZ603" s="42"/>
      <c r="CA603" s="42"/>
      <c r="CB603" s="42"/>
      <c r="CC603" s="42"/>
      <c r="CD603" s="42"/>
      <c r="CE603" s="42"/>
      <c r="CF603" s="42"/>
      <c r="CG603" s="42"/>
      <c r="CH603" s="42"/>
      <c r="CI603" s="42"/>
      <c r="CJ603" s="42"/>
      <c r="CK603" s="42"/>
      <c r="CL603" s="42"/>
      <c r="CM603" s="42"/>
      <c r="CN603" s="42"/>
      <c r="CO603" s="42"/>
      <c r="CP603" s="42"/>
      <c r="CQ603" s="42"/>
      <c r="CR603" s="42"/>
      <c r="CS603" s="42"/>
      <c r="CT603" s="42"/>
      <c r="CU603" s="42"/>
      <c r="CV603" s="42"/>
      <c r="CW603" s="42"/>
      <c r="CX603" s="42"/>
      <c r="CY603" s="42"/>
      <c r="CZ603" s="42"/>
      <c r="DA603" s="42"/>
      <c r="DB603" s="42"/>
      <c r="DC603" s="42"/>
      <c r="DD603" s="42"/>
      <c r="DE603" s="42"/>
      <c r="DF603" s="42"/>
      <c r="DG603" s="42"/>
      <c r="DH603" s="42"/>
      <c r="DI603" s="42"/>
      <c r="DJ603" s="42"/>
      <c r="DK603" s="42"/>
      <c r="DL603" s="42"/>
      <c r="DM603" s="42"/>
      <c r="DN603" s="42"/>
      <c r="DO603" s="42"/>
      <c r="DP603" s="42"/>
      <c r="DQ603" s="42"/>
      <c r="DR603" s="42"/>
      <c r="DS603" s="42"/>
      <c r="DT603" s="42"/>
      <c r="DU603" s="42"/>
      <c r="DV603" s="42"/>
      <c r="DW603" s="42"/>
      <c r="DX603" s="42"/>
      <c r="DY603" s="42"/>
      <c r="DZ603" s="42"/>
      <c r="EA603" s="42"/>
      <c r="EB603" s="42"/>
      <c r="EC603" s="42"/>
      <c r="ED603" s="42"/>
      <c r="EE603" s="42"/>
      <c r="EF603" s="42"/>
      <c r="EG603" s="42"/>
      <c r="EH603" s="42"/>
      <c r="EI603" s="42"/>
      <c r="EJ603" s="42"/>
      <c r="EK603" s="42"/>
      <c r="EL603" s="42"/>
      <c r="EM603" s="42"/>
      <c r="EN603" s="42"/>
      <c r="EO603" s="42"/>
      <c r="EP603" s="42"/>
      <c r="EQ603" s="42"/>
      <c r="ER603" s="42"/>
      <c r="ES603" s="42"/>
      <c r="ET603" s="42"/>
      <c r="EU603" s="42"/>
      <c r="EV603" s="42"/>
      <c r="EW603" s="42"/>
      <c r="EX603" s="42"/>
      <c r="EY603" s="42"/>
      <c r="EZ603" s="42"/>
      <c r="FA603" s="42"/>
      <c r="FB603" s="42"/>
      <c r="FC603" s="42"/>
      <c r="FD603" s="42"/>
      <c r="FE603" s="42"/>
      <c r="FF603" s="42"/>
      <c r="FG603" s="42"/>
      <c r="FH603" s="42"/>
      <c r="FI603" s="42"/>
      <c r="FJ603" s="42"/>
      <c r="FK603" s="42"/>
      <c r="FL603" s="42"/>
      <c r="FM603" s="42"/>
      <c r="FN603" s="42"/>
      <c r="FO603" s="42"/>
      <c r="FP603" s="42"/>
      <c r="FQ603" s="42"/>
      <c r="FR603" s="42"/>
      <c r="FS603" s="42"/>
      <c r="FT603" s="42"/>
      <c r="FU603" s="42"/>
      <c r="FV603" s="42"/>
      <c r="FW603" s="42"/>
      <c r="FX603" s="42"/>
      <c r="FY603" s="42"/>
      <c r="FZ603" s="42"/>
      <c r="GA603" s="42"/>
      <c r="GB603" s="42"/>
      <c r="GC603" s="42"/>
      <c r="GD603" s="42"/>
      <c r="GE603" s="42"/>
      <c r="GF603" s="42"/>
      <c r="GG603" s="42"/>
      <c r="GH603" s="42"/>
      <c r="GI603" s="42"/>
      <c r="GJ603" s="42"/>
      <c r="GK603" s="42"/>
      <c r="GL603" s="42"/>
      <c r="GM603" s="42"/>
      <c r="GN603" s="42"/>
      <c r="GO603" s="42"/>
      <c r="GP603" s="42"/>
      <c r="GQ603" s="42"/>
      <c r="GR603" s="42"/>
      <c r="GS603" s="42"/>
      <c r="GT603" s="42"/>
      <c r="GU603" s="42"/>
      <c r="GV603" s="42"/>
      <c r="GW603" s="42"/>
      <c r="GX603" s="42"/>
      <c r="GY603" s="42"/>
    </row>
    <row r="604" spans="1:207" ht="15.75">
      <c r="A604" s="52"/>
      <c r="B604" s="42"/>
      <c r="C604" s="42"/>
      <c r="D604" s="42"/>
      <c r="E604" s="42"/>
      <c r="F604" s="44"/>
      <c r="G604" s="42"/>
      <c r="H604" s="42"/>
      <c r="I604" s="42"/>
      <c r="J604" s="42"/>
      <c r="K604" s="42"/>
      <c r="L604" s="42"/>
      <c r="M604" s="42"/>
      <c r="N604" s="42"/>
      <c r="O604" s="42"/>
      <c r="P604" s="42"/>
      <c r="Q604" s="42"/>
      <c r="R604" s="42"/>
      <c r="S604" s="42"/>
      <c r="T604" s="42"/>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c r="BI604" s="42"/>
      <c r="BJ604" s="42"/>
      <c r="BK604" s="42"/>
      <c r="BL604" s="42"/>
      <c r="BM604" s="42"/>
      <c r="BN604" s="42"/>
      <c r="BO604" s="42"/>
      <c r="BP604" s="42"/>
      <c r="BQ604" s="42"/>
      <c r="BR604" s="42"/>
      <c r="BS604" s="42"/>
      <c r="BT604" s="42"/>
      <c r="BU604" s="42"/>
      <c r="BV604" s="42"/>
      <c r="BW604" s="42"/>
      <c r="BX604" s="42"/>
      <c r="BY604" s="42"/>
      <c r="BZ604" s="42"/>
      <c r="CA604" s="42"/>
      <c r="CB604" s="42"/>
      <c r="CC604" s="42"/>
      <c r="CD604" s="42"/>
      <c r="CE604" s="42"/>
      <c r="CF604" s="42"/>
      <c r="CG604" s="42"/>
      <c r="CH604" s="42"/>
      <c r="CI604" s="42"/>
      <c r="CJ604" s="42"/>
      <c r="CK604" s="42"/>
      <c r="CL604" s="42"/>
      <c r="CM604" s="42"/>
      <c r="CN604" s="42"/>
      <c r="CO604" s="42"/>
      <c r="CP604" s="42"/>
      <c r="CQ604" s="42"/>
      <c r="CR604" s="42"/>
      <c r="CS604" s="42"/>
      <c r="CT604" s="42"/>
      <c r="CU604" s="42"/>
      <c r="CV604" s="42"/>
      <c r="CW604" s="42"/>
      <c r="CX604" s="42"/>
      <c r="CY604" s="42"/>
      <c r="CZ604" s="42"/>
      <c r="DA604" s="42"/>
      <c r="DB604" s="42"/>
      <c r="DC604" s="42"/>
      <c r="DD604" s="42"/>
      <c r="DE604" s="42"/>
      <c r="DF604" s="42"/>
      <c r="DG604" s="42"/>
      <c r="DH604" s="42"/>
      <c r="DI604" s="42"/>
      <c r="DJ604" s="42"/>
      <c r="DK604" s="42"/>
      <c r="DL604" s="42"/>
      <c r="DM604" s="42"/>
      <c r="DN604" s="42"/>
      <c r="DO604" s="42"/>
      <c r="DP604" s="42"/>
      <c r="DQ604" s="42"/>
      <c r="DR604" s="42"/>
      <c r="DS604" s="42"/>
      <c r="DT604" s="42"/>
      <c r="DU604" s="42"/>
      <c r="DV604" s="42"/>
      <c r="DW604" s="42"/>
      <c r="DX604" s="42"/>
      <c r="DY604" s="42"/>
      <c r="DZ604" s="42"/>
      <c r="EA604" s="42"/>
      <c r="EB604" s="42"/>
      <c r="EC604" s="42"/>
      <c r="ED604" s="42"/>
      <c r="EE604" s="42"/>
      <c r="EF604" s="42"/>
      <c r="EG604" s="42"/>
      <c r="EH604" s="42"/>
      <c r="EI604" s="42"/>
      <c r="EJ604" s="42"/>
      <c r="EK604" s="42"/>
      <c r="EL604" s="42"/>
      <c r="EM604" s="42"/>
      <c r="EN604" s="42"/>
      <c r="EO604" s="42"/>
      <c r="EP604" s="42"/>
      <c r="EQ604" s="42"/>
      <c r="ER604" s="42"/>
      <c r="ES604" s="42"/>
      <c r="ET604" s="42"/>
      <c r="EU604" s="42"/>
      <c r="EV604" s="42"/>
      <c r="EW604" s="42"/>
      <c r="EX604" s="42"/>
      <c r="EY604" s="42"/>
      <c r="EZ604" s="42"/>
      <c r="FA604" s="42"/>
      <c r="FB604" s="42"/>
      <c r="FC604" s="42"/>
      <c r="FD604" s="42"/>
      <c r="FE604" s="42"/>
      <c r="FF604" s="42"/>
      <c r="FG604" s="42"/>
      <c r="FH604" s="42"/>
      <c r="FI604" s="42"/>
      <c r="FJ604" s="42"/>
      <c r="FK604" s="42"/>
      <c r="FL604" s="42"/>
      <c r="FM604" s="42"/>
      <c r="FN604" s="42"/>
      <c r="FO604" s="42"/>
      <c r="FP604" s="42"/>
      <c r="FQ604" s="42"/>
      <c r="FR604" s="42"/>
      <c r="FS604" s="42"/>
      <c r="FT604" s="42"/>
      <c r="FU604" s="42"/>
      <c r="FV604" s="42"/>
      <c r="FW604" s="42"/>
      <c r="FX604" s="42"/>
      <c r="FY604" s="42"/>
      <c r="FZ604" s="42"/>
      <c r="GA604" s="42"/>
      <c r="GB604" s="42"/>
      <c r="GC604" s="42"/>
      <c r="GD604" s="42"/>
      <c r="GE604" s="42"/>
      <c r="GF604" s="42"/>
      <c r="GG604" s="42"/>
      <c r="GH604" s="42"/>
      <c r="GI604" s="42"/>
      <c r="GJ604" s="42"/>
      <c r="GK604" s="42"/>
      <c r="GL604" s="42"/>
      <c r="GM604" s="42"/>
      <c r="GN604" s="42"/>
      <c r="GO604" s="42"/>
      <c r="GP604" s="42"/>
      <c r="GQ604" s="42"/>
      <c r="GR604" s="42"/>
      <c r="GS604" s="42"/>
      <c r="GT604" s="42"/>
      <c r="GU604" s="42"/>
      <c r="GV604" s="42"/>
      <c r="GW604" s="42"/>
      <c r="GX604" s="42"/>
      <c r="GY604" s="42"/>
    </row>
    <row r="605" spans="1:207" ht="15.75">
      <c r="A605" s="52"/>
      <c r="B605" s="42"/>
      <c r="C605" s="42"/>
      <c r="D605" s="42"/>
      <c r="E605" s="42"/>
      <c r="F605" s="44"/>
      <c r="G605" s="42"/>
      <c r="H605" s="42"/>
      <c r="I605" s="42"/>
      <c r="J605" s="42"/>
      <c r="K605" s="42"/>
      <c r="L605" s="42"/>
      <c r="M605" s="42"/>
      <c r="N605" s="42"/>
      <c r="O605" s="42"/>
      <c r="P605" s="42"/>
      <c r="Q605" s="42"/>
      <c r="R605" s="42"/>
      <c r="S605" s="42"/>
      <c r="T605" s="42"/>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c r="BI605" s="42"/>
      <c r="BJ605" s="42"/>
      <c r="BK605" s="42"/>
      <c r="BL605" s="42"/>
      <c r="BM605" s="42"/>
      <c r="BN605" s="42"/>
      <c r="BO605" s="42"/>
      <c r="BP605" s="42"/>
      <c r="BQ605" s="42"/>
      <c r="BR605" s="42"/>
      <c r="BS605" s="42"/>
      <c r="BT605" s="42"/>
      <c r="BU605" s="42"/>
      <c r="BV605" s="42"/>
      <c r="BW605" s="42"/>
      <c r="BX605" s="42"/>
      <c r="BY605" s="42"/>
      <c r="BZ605" s="42"/>
      <c r="CA605" s="42"/>
      <c r="CB605" s="42"/>
      <c r="CC605" s="42"/>
      <c r="CD605" s="42"/>
      <c r="CE605" s="42"/>
      <c r="CF605" s="42"/>
      <c r="CG605" s="42"/>
      <c r="CH605" s="42"/>
      <c r="CI605" s="42"/>
      <c r="CJ605" s="42"/>
      <c r="CK605" s="42"/>
      <c r="CL605" s="42"/>
      <c r="CM605" s="42"/>
      <c r="CN605" s="42"/>
      <c r="CO605" s="42"/>
      <c r="CP605" s="42"/>
      <c r="CQ605" s="42"/>
      <c r="CR605" s="42"/>
      <c r="CS605" s="42"/>
      <c r="CT605" s="42"/>
      <c r="CU605" s="42"/>
      <c r="CV605" s="42"/>
      <c r="CW605" s="42"/>
      <c r="CX605" s="42"/>
      <c r="CY605" s="42"/>
      <c r="CZ605" s="42"/>
      <c r="DA605" s="42"/>
      <c r="DB605" s="42"/>
      <c r="DC605" s="42"/>
      <c r="DD605" s="42"/>
      <c r="DE605" s="42"/>
      <c r="DF605" s="42"/>
      <c r="DG605" s="42"/>
      <c r="DH605" s="42"/>
      <c r="DI605" s="42"/>
      <c r="DJ605" s="42"/>
      <c r="DK605" s="42"/>
      <c r="DL605" s="42"/>
      <c r="DM605" s="42"/>
      <c r="DN605" s="42"/>
      <c r="DO605" s="42"/>
      <c r="DP605" s="42"/>
      <c r="DQ605" s="42"/>
      <c r="DR605" s="42"/>
      <c r="DS605" s="42"/>
      <c r="DT605" s="42"/>
      <c r="DU605" s="42"/>
      <c r="DV605" s="42"/>
      <c r="DW605" s="42"/>
      <c r="DX605" s="42"/>
      <c r="DY605" s="42"/>
      <c r="DZ605" s="42"/>
      <c r="EA605" s="42"/>
      <c r="EB605" s="42"/>
      <c r="EC605" s="42"/>
      <c r="ED605" s="42"/>
      <c r="EE605" s="42"/>
      <c r="EF605" s="42"/>
      <c r="EG605" s="42"/>
      <c r="EH605" s="42"/>
      <c r="EI605" s="42"/>
      <c r="EJ605" s="42"/>
      <c r="EK605" s="42"/>
      <c r="EL605" s="42"/>
      <c r="EM605" s="42"/>
      <c r="EN605" s="42"/>
      <c r="EO605" s="42"/>
      <c r="EP605" s="42"/>
      <c r="EQ605" s="42"/>
      <c r="ER605" s="42"/>
      <c r="ES605" s="42"/>
      <c r="ET605" s="42"/>
      <c r="EU605" s="42"/>
      <c r="EV605" s="42"/>
      <c r="EW605" s="42"/>
      <c r="EX605" s="42"/>
      <c r="EY605" s="42"/>
      <c r="EZ605" s="42"/>
      <c r="FA605" s="42"/>
      <c r="FB605" s="42"/>
      <c r="FC605" s="42"/>
      <c r="FD605" s="42"/>
      <c r="FE605" s="42"/>
      <c r="FF605" s="42"/>
      <c r="FG605" s="42"/>
      <c r="FH605" s="42"/>
      <c r="FI605" s="42"/>
      <c r="FJ605" s="42"/>
      <c r="FK605" s="42"/>
      <c r="FL605" s="42"/>
      <c r="FM605" s="42"/>
      <c r="FN605" s="42"/>
      <c r="FO605" s="42"/>
      <c r="FP605" s="42"/>
      <c r="FQ605" s="42"/>
      <c r="FR605" s="42"/>
      <c r="FS605" s="42"/>
      <c r="FT605" s="42"/>
      <c r="FU605" s="42"/>
      <c r="FV605" s="42"/>
      <c r="FW605" s="42"/>
      <c r="FX605" s="42"/>
      <c r="FY605" s="42"/>
      <c r="FZ605" s="42"/>
      <c r="GA605" s="42"/>
      <c r="GB605" s="42"/>
      <c r="GC605" s="42"/>
      <c r="GD605" s="42"/>
      <c r="GE605" s="42"/>
      <c r="GF605" s="42"/>
      <c r="GG605" s="42"/>
      <c r="GH605" s="42"/>
      <c r="GI605" s="42"/>
      <c r="GJ605" s="42"/>
      <c r="GK605" s="42"/>
      <c r="GL605" s="42"/>
      <c r="GM605" s="42"/>
      <c r="GN605" s="42"/>
      <c r="GO605" s="42"/>
      <c r="GP605" s="42"/>
      <c r="GQ605" s="42"/>
      <c r="GR605" s="42"/>
      <c r="GS605" s="42"/>
      <c r="GT605" s="42"/>
      <c r="GU605" s="42"/>
      <c r="GV605" s="42"/>
      <c r="GW605" s="42"/>
      <c r="GX605" s="42"/>
      <c r="GY605" s="42"/>
    </row>
    <row r="606" spans="1:207" ht="15.75">
      <c r="A606" s="52"/>
      <c r="B606" s="42"/>
      <c r="C606" s="42"/>
      <c r="D606" s="42"/>
      <c r="E606" s="42"/>
      <c r="F606" s="44"/>
      <c r="G606" s="42"/>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s="42"/>
      <c r="BM606" s="42"/>
      <c r="BN606" s="42"/>
      <c r="BO606" s="42"/>
      <c r="BP606" s="42"/>
      <c r="BQ606" s="42"/>
      <c r="BR606" s="42"/>
      <c r="BS606" s="42"/>
      <c r="BT606" s="42"/>
      <c r="BU606" s="42"/>
      <c r="BV606" s="42"/>
      <c r="BW606" s="42"/>
      <c r="BX606" s="42"/>
      <c r="BY606" s="42"/>
      <c r="BZ606" s="42"/>
      <c r="CA606" s="42"/>
      <c r="CB606" s="42"/>
      <c r="CC606" s="42"/>
      <c r="CD606" s="42"/>
      <c r="CE606" s="42"/>
      <c r="CF606" s="42"/>
      <c r="CG606" s="42"/>
      <c r="CH606" s="42"/>
      <c r="CI606" s="42"/>
      <c r="CJ606" s="42"/>
      <c r="CK606" s="42"/>
      <c r="CL606" s="42"/>
      <c r="CM606" s="42"/>
      <c r="CN606" s="42"/>
      <c r="CO606" s="42"/>
      <c r="CP606" s="42"/>
      <c r="CQ606" s="42"/>
      <c r="CR606" s="42"/>
      <c r="CS606" s="42"/>
      <c r="CT606" s="42"/>
      <c r="CU606" s="42"/>
      <c r="CV606" s="42"/>
      <c r="CW606" s="42"/>
      <c r="CX606" s="42"/>
      <c r="CY606" s="42"/>
      <c r="CZ606" s="42"/>
      <c r="DA606" s="42"/>
      <c r="DB606" s="42"/>
      <c r="DC606" s="42"/>
      <c r="DD606" s="42"/>
      <c r="DE606" s="42"/>
      <c r="DF606" s="42"/>
      <c r="DG606" s="42"/>
      <c r="DH606" s="42"/>
      <c r="DI606" s="42"/>
      <c r="DJ606" s="42"/>
      <c r="DK606" s="42"/>
      <c r="DL606" s="42"/>
      <c r="DM606" s="42"/>
      <c r="DN606" s="42"/>
      <c r="DO606" s="42"/>
      <c r="DP606" s="42"/>
      <c r="DQ606" s="42"/>
      <c r="DR606" s="42"/>
      <c r="DS606" s="42"/>
      <c r="DT606" s="42"/>
      <c r="DU606" s="42"/>
      <c r="DV606" s="42"/>
      <c r="DW606" s="42"/>
      <c r="DX606" s="42"/>
      <c r="DY606" s="42"/>
      <c r="DZ606" s="42"/>
      <c r="EA606" s="42"/>
      <c r="EB606" s="42"/>
      <c r="EC606" s="42"/>
      <c r="ED606" s="42"/>
      <c r="EE606" s="42"/>
      <c r="EF606" s="42"/>
      <c r="EG606" s="42"/>
      <c r="EH606" s="42"/>
      <c r="EI606" s="42"/>
      <c r="EJ606" s="42"/>
      <c r="EK606" s="42"/>
      <c r="EL606" s="42"/>
      <c r="EM606" s="42"/>
      <c r="EN606" s="42"/>
      <c r="EO606" s="42"/>
      <c r="EP606" s="42"/>
      <c r="EQ606" s="42"/>
      <c r="ER606" s="42"/>
      <c r="ES606" s="42"/>
      <c r="ET606" s="42"/>
      <c r="EU606" s="42"/>
      <c r="EV606" s="42"/>
      <c r="EW606" s="42"/>
      <c r="EX606" s="42"/>
      <c r="EY606" s="42"/>
      <c r="EZ606" s="42"/>
      <c r="FA606" s="42"/>
      <c r="FB606" s="42"/>
      <c r="FC606" s="42"/>
      <c r="FD606" s="42"/>
      <c r="FE606" s="42"/>
      <c r="FF606" s="42"/>
      <c r="FG606" s="42"/>
      <c r="FH606" s="42"/>
      <c r="FI606" s="42"/>
      <c r="FJ606" s="42"/>
      <c r="FK606" s="42"/>
      <c r="FL606" s="42"/>
      <c r="FM606" s="42"/>
      <c r="FN606" s="42"/>
      <c r="FO606" s="42"/>
      <c r="FP606" s="42"/>
      <c r="FQ606" s="42"/>
      <c r="FR606" s="42"/>
      <c r="FS606" s="42"/>
      <c r="FT606" s="42"/>
      <c r="FU606" s="42"/>
      <c r="FV606" s="42"/>
      <c r="FW606" s="42"/>
      <c r="FX606" s="42"/>
      <c r="FY606" s="42"/>
      <c r="FZ606" s="42"/>
      <c r="GA606" s="42"/>
      <c r="GB606" s="42"/>
      <c r="GC606" s="42"/>
      <c r="GD606" s="42"/>
      <c r="GE606" s="42"/>
      <c r="GF606" s="42"/>
      <c r="GG606" s="42"/>
      <c r="GH606" s="42"/>
      <c r="GI606" s="42"/>
      <c r="GJ606" s="42"/>
      <c r="GK606" s="42"/>
      <c r="GL606" s="42"/>
      <c r="GM606" s="42"/>
      <c r="GN606" s="42"/>
      <c r="GO606" s="42"/>
      <c r="GP606" s="42"/>
      <c r="GQ606" s="42"/>
      <c r="GR606" s="42"/>
      <c r="GS606" s="42"/>
      <c r="GT606" s="42"/>
      <c r="GU606" s="42"/>
      <c r="GV606" s="42"/>
      <c r="GW606" s="42"/>
      <c r="GX606" s="42"/>
      <c r="GY606" s="42"/>
    </row>
    <row r="607" spans="1:207" ht="15.75">
      <c r="A607" s="52"/>
      <c r="B607" s="42"/>
      <c r="C607" s="42"/>
      <c r="D607" s="42"/>
      <c r="E607" s="42"/>
      <c r="F607" s="44"/>
      <c r="G607" s="42"/>
      <c r="H607" s="42"/>
      <c r="I607" s="42"/>
      <c r="J607" s="42"/>
      <c r="K607" s="42"/>
      <c r="L607" s="42"/>
      <c r="M607" s="42"/>
      <c r="N607" s="42"/>
      <c r="O607" s="42"/>
      <c r="P607" s="42"/>
      <c r="Q607" s="42"/>
      <c r="R607" s="42"/>
      <c r="S607" s="42"/>
      <c r="T607" s="42"/>
      <c r="U607" s="42"/>
      <c r="V607" s="42"/>
      <c r="W607" s="42"/>
      <c r="X607" s="42"/>
      <c r="Y607" s="42"/>
      <c r="Z607" s="42"/>
      <c r="AA607" s="42"/>
      <c r="AB607" s="42"/>
      <c r="AC607" s="42"/>
      <c r="AD607" s="42"/>
      <c r="AE607" s="42"/>
      <c r="AF607" s="42"/>
      <c r="AG607" s="42"/>
      <c r="AH607" s="42"/>
      <c r="AI607" s="42"/>
      <c r="AJ607" s="42"/>
      <c r="AK607" s="42"/>
      <c r="AL607" s="42"/>
      <c r="AM607" s="42"/>
      <c r="AN607" s="42"/>
      <c r="AO607" s="42"/>
      <c r="AP607" s="42"/>
      <c r="AQ607" s="42"/>
      <c r="AR607" s="42"/>
      <c r="AS607" s="42"/>
      <c r="AT607" s="42"/>
      <c r="AU607" s="42"/>
      <c r="AV607" s="42"/>
      <c r="AW607" s="42"/>
      <c r="AX607" s="42"/>
      <c r="AY607" s="42"/>
      <c r="AZ607" s="42"/>
      <c r="BA607" s="42"/>
      <c r="BB607" s="42"/>
      <c r="BC607" s="42"/>
      <c r="BD607" s="42"/>
      <c r="BE607" s="42"/>
      <c r="BF607" s="42"/>
      <c r="BG607" s="42"/>
      <c r="BH607" s="42"/>
      <c r="BI607" s="42"/>
      <c r="BJ607" s="42"/>
      <c r="BK607" s="42"/>
      <c r="BL607" s="42"/>
      <c r="BM607" s="42"/>
      <c r="BN607" s="42"/>
      <c r="BO607" s="42"/>
      <c r="BP607" s="42"/>
      <c r="BQ607" s="42"/>
      <c r="BR607" s="42"/>
      <c r="BS607" s="42"/>
      <c r="BT607" s="42"/>
      <c r="BU607" s="42"/>
      <c r="BV607" s="42"/>
      <c r="BW607" s="42"/>
      <c r="BX607" s="42"/>
      <c r="BY607" s="42"/>
      <c r="BZ607" s="42"/>
      <c r="CA607" s="42"/>
      <c r="CB607" s="42"/>
      <c r="CC607" s="42"/>
      <c r="CD607" s="42"/>
      <c r="CE607" s="42"/>
      <c r="CF607" s="42"/>
      <c r="CG607" s="42"/>
      <c r="CH607" s="42"/>
      <c r="CI607" s="42"/>
      <c r="CJ607" s="42"/>
      <c r="CK607" s="42"/>
      <c r="CL607" s="42"/>
      <c r="CM607" s="42"/>
      <c r="CN607" s="42"/>
      <c r="CO607" s="42"/>
      <c r="CP607" s="42"/>
      <c r="CQ607" s="42"/>
      <c r="CR607" s="42"/>
      <c r="CS607" s="42"/>
      <c r="CT607" s="42"/>
      <c r="CU607" s="42"/>
      <c r="CV607" s="42"/>
      <c r="CW607" s="42"/>
      <c r="CX607" s="42"/>
      <c r="CY607" s="42"/>
      <c r="CZ607" s="42"/>
      <c r="DA607" s="42"/>
      <c r="DB607" s="42"/>
      <c r="DC607" s="42"/>
      <c r="DD607" s="42"/>
      <c r="DE607" s="42"/>
      <c r="DF607" s="42"/>
      <c r="DG607" s="42"/>
      <c r="DH607" s="42"/>
      <c r="DI607" s="42"/>
      <c r="DJ607" s="42"/>
      <c r="DK607" s="42"/>
      <c r="DL607" s="42"/>
      <c r="DM607" s="42"/>
      <c r="DN607" s="42"/>
      <c r="DO607" s="42"/>
      <c r="DP607" s="42"/>
      <c r="DQ607" s="42"/>
      <c r="DR607" s="42"/>
      <c r="DS607" s="42"/>
      <c r="DT607" s="42"/>
      <c r="DU607" s="42"/>
      <c r="DV607" s="42"/>
      <c r="DW607" s="42"/>
      <c r="DX607" s="42"/>
      <c r="DY607" s="42"/>
      <c r="DZ607" s="42"/>
      <c r="EA607" s="42"/>
      <c r="EB607" s="42"/>
      <c r="EC607" s="42"/>
      <c r="ED607" s="42"/>
      <c r="EE607" s="42"/>
      <c r="EF607" s="42"/>
      <c r="EG607" s="42"/>
      <c r="EH607" s="42"/>
      <c r="EI607" s="42"/>
      <c r="EJ607" s="42"/>
      <c r="EK607" s="42"/>
      <c r="EL607" s="42"/>
      <c r="EM607" s="42"/>
      <c r="EN607" s="42"/>
      <c r="EO607" s="42"/>
      <c r="EP607" s="42"/>
      <c r="EQ607" s="42"/>
      <c r="ER607" s="42"/>
      <c r="ES607" s="42"/>
      <c r="ET607" s="42"/>
      <c r="EU607" s="42"/>
      <c r="EV607" s="42"/>
      <c r="EW607" s="42"/>
      <c r="EX607" s="42"/>
      <c r="EY607" s="42"/>
      <c r="EZ607" s="42"/>
      <c r="FA607" s="42"/>
      <c r="FB607" s="42"/>
      <c r="FC607" s="42"/>
      <c r="FD607" s="42"/>
      <c r="FE607" s="42"/>
      <c r="FF607" s="42"/>
      <c r="FG607" s="42"/>
      <c r="FH607" s="42"/>
      <c r="FI607" s="42"/>
      <c r="FJ607" s="42"/>
      <c r="FK607" s="42"/>
      <c r="FL607" s="42"/>
      <c r="FM607" s="42"/>
      <c r="FN607" s="42"/>
      <c r="FO607" s="42"/>
      <c r="FP607" s="42"/>
      <c r="FQ607" s="42"/>
      <c r="FR607" s="42"/>
      <c r="FS607" s="42"/>
      <c r="FT607" s="42"/>
      <c r="FU607" s="42"/>
      <c r="FV607" s="42"/>
      <c r="FW607" s="42"/>
      <c r="FX607" s="42"/>
      <c r="FY607" s="42"/>
      <c r="FZ607" s="42"/>
      <c r="GA607" s="42"/>
      <c r="GB607" s="42"/>
      <c r="GC607" s="42"/>
      <c r="GD607" s="42"/>
      <c r="GE607" s="42"/>
      <c r="GF607" s="42"/>
      <c r="GG607" s="42"/>
      <c r="GH607" s="42"/>
      <c r="GI607" s="42"/>
      <c r="GJ607" s="42"/>
      <c r="GK607" s="42"/>
      <c r="GL607" s="42"/>
      <c r="GM607" s="42"/>
      <c r="GN607" s="42"/>
      <c r="GO607" s="42"/>
      <c r="GP607" s="42"/>
      <c r="GQ607" s="42"/>
      <c r="GR607" s="42"/>
      <c r="GS607" s="42"/>
      <c r="GT607" s="42"/>
      <c r="GU607" s="42"/>
      <c r="GV607" s="42"/>
      <c r="GW607" s="42"/>
      <c r="GX607" s="42"/>
      <c r="GY607" s="42"/>
    </row>
    <row r="608" spans="1:207" ht="15.75">
      <c r="A608" s="52"/>
      <c r="B608" s="42"/>
      <c r="C608" s="42"/>
      <c r="D608" s="42"/>
      <c r="E608" s="42"/>
      <c r="F608" s="44"/>
    </row>
    <row r="609" spans="1:6" ht="15.75">
      <c r="A609" s="52"/>
      <c r="B609" s="42"/>
      <c r="C609" s="42"/>
      <c r="D609" s="42"/>
      <c r="E609" s="42"/>
      <c r="F609" s="44"/>
    </row>
    <row r="610" spans="1:6" ht="15.75">
      <c r="A610" s="52"/>
      <c r="B610" s="42"/>
      <c r="C610" s="42"/>
      <c r="D610" s="42"/>
      <c r="E610" s="42"/>
      <c r="F610" s="44"/>
    </row>
    <row r="611" spans="1:6" ht="15.75">
      <c r="A611" s="52"/>
      <c r="B611" s="42"/>
      <c r="C611" s="42"/>
      <c r="D611" s="42"/>
      <c r="E611" s="42"/>
      <c r="F611" s="44"/>
    </row>
    <row r="612" spans="1:6" ht="15.75">
      <c r="A612" s="52"/>
      <c r="B612" s="42"/>
      <c r="C612" s="42"/>
      <c r="D612" s="42"/>
      <c r="E612" s="42"/>
      <c r="F612" s="44"/>
    </row>
    <row r="613" spans="1:6" ht="15.75">
      <c r="A613" s="52"/>
      <c r="B613" s="42"/>
      <c r="C613" s="42"/>
      <c r="D613" s="42"/>
      <c r="E613" s="42"/>
      <c r="F613" s="44"/>
    </row>
    <row r="614" spans="1:6" ht="15.75">
      <c r="A614" s="52"/>
      <c r="B614" s="42"/>
      <c r="C614" s="42"/>
      <c r="D614" s="42"/>
      <c r="E614" s="42"/>
      <c r="F614" s="44"/>
    </row>
    <row r="615" spans="1:6" ht="15.75">
      <c r="A615" s="52"/>
      <c r="B615" s="42"/>
      <c r="C615" s="42"/>
      <c r="D615" s="42"/>
      <c r="E615" s="42"/>
      <c r="F615" s="44"/>
    </row>
    <row r="616" spans="1:6" ht="15.75">
      <c r="A616" s="52"/>
      <c r="B616" s="42"/>
      <c r="C616" s="42"/>
      <c r="D616" s="42"/>
      <c r="E616" s="42"/>
      <c r="F616" s="44"/>
    </row>
    <row r="617" spans="1:6" ht="15.75">
      <c r="A617" s="52"/>
      <c r="B617" s="42"/>
      <c r="C617" s="42"/>
      <c r="D617" s="42"/>
      <c r="E617" s="42"/>
      <c r="F617" s="44"/>
    </row>
    <row r="618" spans="1:6" ht="15.75">
      <c r="A618" s="52"/>
      <c r="B618" s="42"/>
      <c r="C618" s="42"/>
      <c r="D618" s="42"/>
      <c r="E618" s="42"/>
      <c r="F618" s="44"/>
    </row>
    <row r="619" spans="1:6" ht="15.75">
      <c r="A619" s="52"/>
      <c r="B619" s="42"/>
      <c r="C619" s="42"/>
      <c r="D619" s="42"/>
      <c r="E619" s="42"/>
      <c r="F619" s="44"/>
    </row>
    <row r="620" spans="1:6" ht="15.75">
      <c r="A620" s="52"/>
      <c r="B620" s="42"/>
      <c r="C620" s="42"/>
      <c r="D620" s="42"/>
      <c r="E620" s="42"/>
      <c r="F620" s="44"/>
    </row>
    <row r="621" spans="1:6" ht="15.75">
      <c r="A621" s="52"/>
      <c r="B621" s="42"/>
      <c r="C621" s="42"/>
      <c r="D621" s="42"/>
      <c r="E621" s="42"/>
      <c r="F621" s="44"/>
    </row>
    <row r="622" spans="1:6" ht="15.75">
      <c r="A622" s="52"/>
      <c r="B622" s="42"/>
      <c r="C622" s="42"/>
      <c r="D622" s="42"/>
      <c r="E622" s="42"/>
      <c r="F622" s="44"/>
    </row>
    <row r="623" spans="1:6" ht="15.75">
      <c r="A623" s="52"/>
      <c r="B623" s="42"/>
      <c r="C623" s="42"/>
      <c r="D623" s="42"/>
      <c r="E623" s="42"/>
      <c r="F623" s="44"/>
    </row>
    <row r="624" spans="1:6" ht="15.75">
      <c r="A624" s="52"/>
      <c r="B624" s="42"/>
      <c r="C624" s="42"/>
      <c r="D624" s="42"/>
      <c r="E624" s="42"/>
      <c r="F624" s="44"/>
    </row>
    <row r="625" spans="1:6" ht="15.75">
      <c r="A625" s="52"/>
      <c r="B625" s="42"/>
      <c r="C625" s="42"/>
      <c r="D625" s="42"/>
      <c r="E625" s="42"/>
      <c r="F625" s="44"/>
    </row>
    <row r="626" spans="1:6" ht="15.75">
      <c r="A626" s="52"/>
      <c r="B626" s="42"/>
      <c r="C626" s="42"/>
      <c r="D626" s="42"/>
      <c r="E626" s="42"/>
      <c r="F626" s="44"/>
    </row>
    <row r="627" spans="1:6" ht="15.75">
      <c r="A627" s="52"/>
      <c r="B627" s="42"/>
      <c r="C627" s="42"/>
      <c r="D627" s="42"/>
      <c r="E627" s="42"/>
      <c r="F627" s="44"/>
    </row>
    <row r="628" spans="1:6" ht="15.75">
      <c r="A628" s="52"/>
      <c r="B628" s="42"/>
      <c r="C628" s="42"/>
      <c r="D628" s="42"/>
      <c r="E628" s="42"/>
      <c r="F628" s="44"/>
    </row>
    <row r="629" spans="1:6" ht="15.75">
      <c r="A629" s="52"/>
      <c r="B629" s="42"/>
      <c r="C629" s="42"/>
      <c r="D629" s="42"/>
      <c r="E629" s="42"/>
      <c r="F629" s="44"/>
    </row>
    <row r="630" spans="1:6" ht="15.75">
      <c r="A630" s="52"/>
      <c r="B630" s="42"/>
      <c r="C630" s="42"/>
      <c r="D630" s="42"/>
      <c r="E630" s="42"/>
      <c r="F630" s="44"/>
    </row>
    <row r="631" spans="1:6" ht="15.75">
      <c r="A631" s="52"/>
      <c r="B631" s="42"/>
      <c r="C631" s="42"/>
      <c r="D631" s="42"/>
      <c r="E631" s="42"/>
      <c r="F631" s="44"/>
    </row>
    <row r="632" spans="1:6" ht="15.75">
      <c r="A632" s="52"/>
      <c r="B632" s="42"/>
      <c r="C632" s="42"/>
      <c r="D632" s="42"/>
      <c r="E632" s="42"/>
      <c r="F632" s="44"/>
    </row>
    <row r="633" spans="1:6" ht="15.75">
      <c r="A633" s="52"/>
      <c r="B633" s="42"/>
      <c r="C633" s="42"/>
      <c r="D633" s="42"/>
      <c r="E633" s="42"/>
      <c r="F633" s="44"/>
    </row>
    <row r="634" spans="1:6" ht="15.75">
      <c r="A634" s="52"/>
      <c r="B634" s="42"/>
      <c r="C634" s="42"/>
      <c r="D634" s="42"/>
      <c r="E634" s="42"/>
      <c r="F634" s="44"/>
    </row>
    <row r="635" spans="1:6" ht="15.75">
      <c r="A635" s="52"/>
      <c r="B635" s="42"/>
      <c r="C635" s="42"/>
      <c r="D635" s="42"/>
      <c r="E635" s="42"/>
      <c r="F635" s="44"/>
    </row>
    <row r="636" spans="1:6" ht="15.75">
      <c r="A636" s="52"/>
      <c r="B636" s="42"/>
      <c r="C636" s="42"/>
      <c r="D636" s="42"/>
      <c r="E636" s="42"/>
      <c r="F636" s="44"/>
    </row>
    <row r="637" spans="1:6" ht="15.75">
      <c r="A637" s="52"/>
      <c r="B637" s="42"/>
      <c r="C637" s="42"/>
      <c r="D637" s="42"/>
      <c r="E637" s="42"/>
      <c r="F637" s="44"/>
    </row>
    <row r="638" spans="1:6" ht="15.75">
      <c r="A638" s="52"/>
      <c r="B638" s="42"/>
      <c r="C638" s="42"/>
      <c r="D638" s="42"/>
      <c r="E638" s="42"/>
      <c r="F638" s="44"/>
    </row>
    <row r="639" spans="1:6" ht="15.75">
      <c r="A639" s="52"/>
      <c r="B639" s="42"/>
      <c r="C639" s="42"/>
      <c r="D639" s="42"/>
      <c r="E639" s="42"/>
      <c r="F639" s="44"/>
    </row>
    <row r="640" spans="1:6" ht="15.75">
      <c r="A640" s="52"/>
      <c r="B640" s="42"/>
      <c r="C640" s="42"/>
      <c r="D640" s="42"/>
      <c r="E640" s="42"/>
      <c r="F640" s="44"/>
    </row>
    <row r="641" spans="1:6" ht="15.75">
      <c r="A641" s="52"/>
      <c r="B641" s="42"/>
      <c r="C641" s="42"/>
      <c r="D641" s="42"/>
      <c r="E641" s="42"/>
      <c r="F641" s="44"/>
    </row>
    <row r="642" spans="1:6" ht="15.75">
      <c r="A642" s="52"/>
      <c r="B642" s="42"/>
      <c r="C642" s="42"/>
      <c r="D642" s="42"/>
      <c r="E642" s="42"/>
      <c r="F642" s="44"/>
    </row>
    <row r="643" spans="1:6" ht="15.75">
      <c r="A643" s="52"/>
      <c r="B643" s="42"/>
      <c r="C643" s="42"/>
      <c r="D643" s="42"/>
      <c r="E643" s="42"/>
      <c r="F643" s="44"/>
    </row>
    <row r="644" spans="1:6" ht="15.75">
      <c r="A644" s="52"/>
      <c r="B644" s="42"/>
      <c r="C644" s="42"/>
      <c r="D644" s="42"/>
      <c r="E644" s="42"/>
      <c r="F644" s="44"/>
    </row>
    <row r="645" spans="1:6" ht="15.75">
      <c r="A645" s="52"/>
      <c r="B645" s="42"/>
      <c r="C645" s="42"/>
      <c r="D645" s="42"/>
      <c r="E645" s="42"/>
      <c r="F645" s="44"/>
    </row>
    <row r="646" spans="1:6" ht="15.75">
      <c r="A646" s="52"/>
      <c r="B646" s="42"/>
      <c r="C646" s="42"/>
      <c r="D646" s="42"/>
      <c r="E646" s="42"/>
      <c r="F646" s="44"/>
    </row>
    <row r="647" spans="1:6" ht="15.75">
      <c r="A647" s="52"/>
      <c r="B647" s="42"/>
      <c r="C647" s="42"/>
      <c r="D647" s="42"/>
      <c r="E647" s="42"/>
      <c r="F647" s="44"/>
    </row>
    <row r="648" spans="1:6" ht="15.75">
      <c r="A648" s="52"/>
      <c r="B648" s="42"/>
      <c r="C648" s="42"/>
      <c r="D648" s="42"/>
      <c r="E648" s="42"/>
      <c r="F648" s="44"/>
    </row>
    <row r="649" spans="1:6" ht="15.75">
      <c r="A649" s="52"/>
      <c r="B649" s="42"/>
      <c r="C649" s="42"/>
      <c r="D649" s="42"/>
      <c r="E649" s="42"/>
      <c r="F649" s="44"/>
    </row>
    <row r="650" spans="1:6" ht="15.75">
      <c r="A650" s="52"/>
      <c r="B650" s="42"/>
      <c r="C650" s="42"/>
      <c r="D650" s="42"/>
      <c r="E650" s="42"/>
      <c r="F650" s="44"/>
    </row>
    <row r="651" spans="1:6" ht="15.75">
      <c r="A651" s="52"/>
      <c r="B651" s="42"/>
      <c r="C651" s="42"/>
      <c r="D651" s="42"/>
      <c r="E651" s="42"/>
      <c r="F651" s="44"/>
    </row>
    <row r="652" spans="1:6" ht="15.75">
      <c r="A652" s="52"/>
      <c r="B652" s="42"/>
      <c r="C652" s="42"/>
      <c r="D652" s="42"/>
      <c r="E652" s="42"/>
      <c r="F652" s="44"/>
    </row>
    <row r="653" spans="1:6" ht="15.75">
      <c r="A653" s="52"/>
      <c r="B653" s="42"/>
      <c r="C653" s="42"/>
      <c r="D653" s="42"/>
      <c r="E653" s="42"/>
      <c r="F653" s="44"/>
    </row>
    <row r="654" spans="1:6" ht="15.75">
      <c r="A654" s="52"/>
      <c r="B654" s="42"/>
      <c r="C654" s="42"/>
      <c r="D654" s="42"/>
      <c r="E654" s="42"/>
      <c r="F654" s="44"/>
    </row>
    <row r="655" spans="1:6" ht="15.75">
      <c r="A655" s="52"/>
      <c r="B655" s="42"/>
      <c r="C655" s="42"/>
      <c r="D655" s="42"/>
      <c r="E655" s="42"/>
      <c r="F655" s="44"/>
    </row>
    <row r="656" spans="1:6" ht="15.75">
      <c r="A656" s="52"/>
      <c r="B656" s="42"/>
      <c r="C656" s="42"/>
      <c r="D656" s="42"/>
      <c r="E656" s="42"/>
      <c r="F656" s="44"/>
    </row>
    <row r="657" spans="1:6" ht="15.75">
      <c r="A657" s="52"/>
      <c r="B657" s="42"/>
      <c r="C657" s="42"/>
      <c r="D657" s="42"/>
      <c r="E657" s="42"/>
      <c r="F657" s="44"/>
    </row>
    <row r="658" spans="1:6" ht="15.75">
      <c r="A658" s="52"/>
      <c r="B658" s="42"/>
      <c r="C658" s="42"/>
      <c r="D658" s="42"/>
      <c r="E658" s="42"/>
      <c r="F658" s="44"/>
    </row>
    <row r="659" spans="1:6" ht="15.75">
      <c r="A659" s="52"/>
      <c r="B659" s="42"/>
      <c r="C659" s="42"/>
      <c r="D659" s="42"/>
      <c r="E659" s="42"/>
      <c r="F659" s="44"/>
    </row>
    <row r="660" spans="1:6" ht="15.75">
      <c r="A660" s="52"/>
      <c r="B660" s="42"/>
      <c r="C660" s="42"/>
      <c r="D660" s="42"/>
      <c r="E660" s="42"/>
      <c r="F660" s="44"/>
    </row>
    <row r="661" spans="1:6" ht="15.75">
      <c r="A661" s="52"/>
      <c r="B661" s="42"/>
      <c r="C661" s="42"/>
      <c r="D661" s="42"/>
      <c r="E661" s="42"/>
      <c r="F661" s="44"/>
    </row>
    <row r="662" spans="1:6" ht="15.75">
      <c r="A662" s="52"/>
      <c r="B662" s="42"/>
      <c r="C662" s="42"/>
      <c r="D662" s="42"/>
      <c r="E662" s="42"/>
      <c r="F662" s="44"/>
    </row>
    <row r="663" spans="1:6" ht="15.75">
      <c r="A663" s="52"/>
      <c r="B663" s="42"/>
      <c r="C663" s="42"/>
      <c r="D663" s="42"/>
      <c r="E663" s="42"/>
      <c r="F663" s="44"/>
    </row>
    <row r="664" spans="1:6" ht="15.75">
      <c r="A664" s="52"/>
      <c r="B664" s="42"/>
      <c r="C664" s="42"/>
      <c r="D664" s="42"/>
      <c r="E664" s="42"/>
      <c r="F664" s="44"/>
    </row>
    <row r="665" spans="1:6" ht="15.75">
      <c r="A665" s="52"/>
      <c r="B665" s="42"/>
      <c r="C665" s="42"/>
      <c r="D665" s="42"/>
      <c r="E665" s="42"/>
      <c r="F665" s="44"/>
    </row>
    <row r="666" spans="1:6" ht="15.75">
      <c r="A666" s="52"/>
      <c r="B666" s="42"/>
      <c r="C666" s="42"/>
      <c r="D666" s="42"/>
      <c r="E666" s="42"/>
      <c r="F666" s="44"/>
    </row>
    <row r="667" spans="1:6" ht="15.75">
      <c r="A667" s="52"/>
      <c r="B667" s="42"/>
      <c r="C667" s="42"/>
      <c r="D667" s="42"/>
      <c r="E667" s="42"/>
      <c r="F667" s="44"/>
    </row>
    <row r="668" spans="1:6" ht="15.75">
      <c r="A668" s="52"/>
      <c r="B668" s="42"/>
      <c r="C668" s="42"/>
      <c r="D668" s="42"/>
      <c r="E668" s="42"/>
      <c r="F668" s="44"/>
    </row>
    <row r="669" spans="1:6" ht="15.75">
      <c r="A669" s="52"/>
      <c r="B669" s="42"/>
      <c r="C669" s="42"/>
      <c r="D669" s="42"/>
      <c r="E669" s="42"/>
      <c r="F669" s="44"/>
    </row>
    <row r="670" spans="1:6" ht="15.75">
      <c r="A670" s="52"/>
      <c r="B670" s="42"/>
      <c r="C670" s="42"/>
      <c r="D670" s="42"/>
      <c r="E670" s="42"/>
      <c r="F670" s="44"/>
    </row>
    <row r="671" spans="1:6" ht="15.75">
      <c r="A671" s="52"/>
      <c r="B671" s="42"/>
      <c r="C671" s="42"/>
      <c r="D671" s="42"/>
      <c r="E671" s="42"/>
      <c r="F671" s="44"/>
    </row>
    <row r="672" spans="1:6" ht="15.75">
      <c r="A672" s="52"/>
      <c r="B672" s="42"/>
      <c r="C672" s="42"/>
      <c r="D672" s="42"/>
      <c r="E672" s="42"/>
      <c r="F672" s="44"/>
    </row>
    <row r="673" spans="1:6" ht="15.75">
      <c r="A673" s="52"/>
      <c r="B673" s="42"/>
      <c r="C673" s="42"/>
      <c r="D673" s="42"/>
      <c r="E673" s="42"/>
      <c r="F673" s="44"/>
    </row>
    <row r="674" spans="1:6" ht="15.75">
      <c r="A674" s="52"/>
      <c r="B674" s="42"/>
      <c r="C674" s="42"/>
      <c r="D674" s="42"/>
      <c r="E674" s="42"/>
      <c r="F674" s="44"/>
    </row>
    <row r="675" spans="1:6" ht="15.75">
      <c r="A675" s="52"/>
      <c r="B675" s="42"/>
      <c r="C675" s="42"/>
      <c r="D675" s="42"/>
      <c r="E675" s="42"/>
      <c r="F675" s="44"/>
    </row>
    <row r="676" spans="1:6" ht="15.75">
      <c r="A676" s="52"/>
      <c r="B676" s="42"/>
      <c r="C676" s="42"/>
      <c r="D676" s="42"/>
      <c r="E676" s="42"/>
      <c r="F676" s="44"/>
    </row>
    <row r="677" spans="1:6" ht="15.75">
      <c r="A677" s="52"/>
      <c r="B677" s="42"/>
      <c r="C677" s="42"/>
      <c r="D677" s="42"/>
      <c r="E677" s="42"/>
      <c r="F677" s="44"/>
    </row>
    <row r="678" spans="1:6" ht="15.75">
      <c r="A678" s="52"/>
      <c r="B678" s="42"/>
      <c r="C678" s="42"/>
      <c r="D678" s="42"/>
      <c r="E678" s="42"/>
      <c r="F678" s="44"/>
    </row>
    <row r="679" spans="1:6" ht="15.75">
      <c r="A679" s="52"/>
      <c r="B679" s="42"/>
      <c r="C679" s="42"/>
      <c r="D679" s="42"/>
      <c r="E679" s="42"/>
      <c r="F679" s="44"/>
    </row>
    <row r="680" spans="1:6" ht="15.75">
      <c r="A680" s="52"/>
      <c r="B680" s="42"/>
      <c r="C680" s="42"/>
      <c r="D680" s="42"/>
      <c r="E680" s="42"/>
      <c r="F680" s="44"/>
    </row>
    <row r="681" spans="1:6" ht="15.75">
      <c r="A681" s="52"/>
      <c r="B681" s="42"/>
      <c r="C681" s="42"/>
      <c r="D681" s="42"/>
      <c r="E681" s="42"/>
      <c r="F681" s="44"/>
    </row>
    <row r="682" spans="1:6" ht="15.75">
      <c r="A682" s="52"/>
      <c r="B682" s="42"/>
      <c r="C682" s="42"/>
      <c r="D682" s="42"/>
      <c r="E682" s="42"/>
      <c r="F682" s="44"/>
    </row>
    <row r="683" spans="1:6" ht="15.75">
      <c r="A683" s="52"/>
      <c r="B683" s="42"/>
      <c r="C683" s="42"/>
      <c r="D683" s="42"/>
      <c r="E683" s="42"/>
      <c r="F683" s="44"/>
    </row>
    <row r="684" spans="1:6" ht="15.75">
      <c r="A684" s="52"/>
      <c r="B684" s="42"/>
      <c r="C684" s="42"/>
      <c r="D684" s="42"/>
      <c r="E684" s="42"/>
      <c r="F684" s="44"/>
    </row>
    <row r="685" spans="1:6" ht="15.75">
      <c r="A685" s="52"/>
      <c r="B685" s="42"/>
      <c r="C685" s="42"/>
      <c r="D685" s="42"/>
      <c r="E685" s="42"/>
      <c r="F685" s="44"/>
    </row>
  </sheetData>
  <mergeCells count="7">
    <mergeCell ref="A131:E131"/>
    <mergeCell ref="A1:E1"/>
    <mergeCell ref="A2:E2"/>
    <mergeCell ref="A3:E3"/>
    <mergeCell ref="A58:E58"/>
    <mergeCell ref="A59:E59"/>
    <mergeCell ref="A129:E129"/>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89.85546875" style="65" bestFit="1" customWidth="1"/>
    <col min="2" max="8" width="16" style="65" customWidth="1"/>
    <col min="9" max="9" width="16" style="70" customWidth="1"/>
    <col min="10" max="256" width="9.140625" style="65"/>
    <col min="257" max="257" width="89.85546875" style="65" bestFit="1" customWidth="1"/>
    <col min="258" max="265" width="16" style="65" customWidth="1"/>
    <col min="266" max="512" width="9.140625" style="65"/>
    <col min="513" max="513" width="89.85546875" style="65" bestFit="1" customWidth="1"/>
    <col min="514" max="521" width="16" style="65" customWidth="1"/>
    <col min="522" max="768" width="9.140625" style="65"/>
    <col min="769" max="769" width="89.85546875" style="65" bestFit="1" customWidth="1"/>
    <col min="770" max="777" width="16" style="65" customWidth="1"/>
    <col min="778" max="1024" width="9.140625" style="65"/>
    <col min="1025" max="1025" width="89.85546875" style="65" bestFit="1" customWidth="1"/>
    <col min="1026" max="1033" width="16" style="65" customWidth="1"/>
    <col min="1034" max="1280" width="9.140625" style="65"/>
    <col min="1281" max="1281" width="89.85546875" style="65" bestFit="1" customWidth="1"/>
    <col min="1282" max="1289" width="16" style="65" customWidth="1"/>
    <col min="1290" max="1536" width="9.140625" style="65"/>
    <col min="1537" max="1537" width="89.85546875" style="65" bestFit="1" customWidth="1"/>
    <col min="1538" max="1545" width="16" style="65" customWidth="1"/>
    <col min="1546" max="1792" width="9.140625" style="65"/>
    <col min="1793" max="1793" width="89.85546875" style="65" bestFit="1" customWidth="1"/>
    <col min="1794" max="1801" width="16" style="65" customWidth="1"/>
    <col min="1802" max="2048" width="9.140625" style="65"/>
    <col min="2049" max="2049" width="89.85546875" style="65" bestFit="1" customWidth="1"/>
    <col min="2050" max="2057" width="16" style="65" customWidth="1"/>
    <col min="2058" max="2304" width="9.140625" style="65"/>
    <col min="2305" max="2305" width="89.85546875" style="65" bestFit="1" customWidth="1"/>
    <col min="2306" max="2313" width="16" style="65" customWidth="1"/>
    <col min="2314" max="2560" width="9.140625" style="65"/>
    <col min="2561" max="2561" width="89.85546875" style="65" bestFit="1" customWidth="1"/>
    <col min="2562" max="2569" width="16" style="65" customWidth="1"/>
    <col min="2570" max="2816" width="9.140625" style="65"/>
    <col min="2817" max="2817" width="89.85546875" style="65" bestFit="1" customWidth="1"/>
    <col min="2818" max="2825" width="16" style="65" customWidth="1"/>
    <col min="2826" max="3072" width="9.140625" style="65"/>
    <col min="3073" max="3073" width="89.85546875" style="65" bestFit="1" customWidth="1"/>
    <col min="3074" max="3081" width="16" style="65" customWidth="1"/>
    <col min="3082" max="3328" width="9.140625" style="65"/>
    <col min="3329" max="3329" width="89.85546875" style="65" bestFit="1" customWidth="1"/>
    <col min="3330" max="3337" width="16" style="65" customWidth="1"/>
    <col min="3338" max="3584" width="9.140625" style="65"/>
    <col min="3585" max="3585" width="89.85546875" style="65" bestFit="1" customWidth="1"/>
    <col min="3586" max="3593" width="16" style="65" customWidth="1"/>
    <col min="3594" max="3840" width="9.140625" style="65"/>
    <col min="3841" max="3841" width="89.85546875" style="65" bestFit="1" customWidth="1"/>
    <col min="3842" max="3849" width="16" style="65" customWidth="1"/>
    <col min="3850" max="4096" width="9.140625" style="65"/>
    <col min="4097" max="4097" width="89.85546875" style="65" bestFit="1" customWidth="1"/>
    <col min="4098" max="4105" width="16" style="65" customWidth="1"/>
    <col min="4106" max="4352" width="9.140625" style="65"/>
    <col min="4353" max="4353" width="89.85546875" style="65" bestFit="1" customWidth="1"/>
    <col min="4354" max="4361" width="16" style="65" customWidth="1"/>
    <col min="4362" max="4608" width="9.140625" style="65"/>
    <col min="4609" max="4609" width="89.85546875" style="65" bestFit="1" customWidth="1"/>
    <col min="4610" max="4617" width="16" style="65" customWidth="1"/>
    <col min="4618" max="4864" width="9.140625" style="65"/>
    <col min="4865" max="4865" width="89.85546875" style="65" bestFit="1" customWidth="1"/>
    <col min="4866" max="4873" width="16" style="65" customWidth="1"/>
    <col min="4874" max="5120" width="9.140625" style="65"/>
    <col min="5121" max="5121" width="89.85546875" style="65" bestFit="1" customWidth="1"/>
    <col min="5122" max="5129" width="16" style="65" customWidth="1"/>
    <col min="5130" max="5376" width="9.140625" style="65"/>
    <col min="5377" max="5377" width="89.85546875" style="65" bestFit="1" customWidth="1"/>
    <col min="5378" max="5385" width="16" style="65" customWidth="1"/>
    <col min="5386" max="5632" width="9.140625" style="65"/>
    <col min="5633" max="5633" width="89.85546875" style="65" bestFit="1" customWidth="1"/>
    <col min="5634" max="5641" width="16" style="65" customWidth="1"/>
    <col min="5642" max="5888" width="9.140625" style="65"/>
    <col min="5889" max="5889" width="89.85546875" style="65" bestFit="1" customWidth="1"/>
    <col min="5890" max="5897" width="16" style="65" customWidth="1"/>
    <col min="5898" max="6144" width="9.140625" style="65"/>
    <col min="6145" max="6145" width="89.85546875" style="65" bestFit="1" customWidth="1"/>
    <col min="6146" max="6153" width="16" style="65" customWidth="1"/>
    <col min="6154" max="6400" width="9.140625" style="65"/>
    <col min="6401" max="6401" width="89.85546875" style="65" bestFit="1" customWidth="1"/>
    <col min="6402" max="6409" width="16" style="65" customWidth="1"/>
    <col min="6410" max="6656" width="9.140625" style="65"/>
    <col min="6657" max="6657" width="89.85546875" style="65" bestFit="1" customWidth="1"/>
    <col min="6658" max="6665" width="16" style="65" customWidth="1"/>
    <col min="6666" max="6912" width="9.140625" style="65"/>
    <col min="6913" max="6913" width="89.85546875" style="65" bestFit="1" customWidth="1"/>
    <col min="6914" max="6921" width="16" style="65" customWidth="1"/>
    <col min="6922" max="7168" width="9.140625" style="65"/>
    <col min="7169" max="7169" width="89.85546875" style="65" bestFit="1" customWidth="1"/>
    <col min="7170" max="7177" width="16" style="65" customWidth="1"/>
    <col min="7178" max="7424" width="9.140625" style="65"/>
    <col min="7425" max="7425" width="89.85546875" style="65" bestFit="1" customWidth="1"/>
    <col min="7426" max="7433" width="16" style="65" customWidth="1"/>
    <col min="7434" max="7680" width="9.140625" style="65"/>
    <col min="7681" max="7681" width="89.85546875" style="65" bestFit="1" customWidth="1"/>
    <col min="7682" max="7689" width="16" style="65" customWidth="1"/>
    <col min="7690" max="7936" width="9.140625" style="65"/>
    <col min="7937" max="7937" width="89.85546875" style="65" bestFit="1" customWidth="1"/>
    <col min="7938" max="7945" width="16" style="65" customWidth="1"/>
    <col min="7946" max="8192" width="9.140625" style="65"/>
    <col min="8193" max="8193" width="89.85546875" style="65" bestFit="1" customWidth="1"/>
    <col min="8194" max="8201" width="16" style="65" customWidth="1"/>
    <col min="8202" max="8448" width="9.140625" style="65"/>
    <col min="8449" max="8449" width="89.85546875" style="65" bestFit="1" customWidth="1"/>
    <col min="8450" max="8457" width="16" style="65" customWidth="1"/>
    <col min="8458" max="8704" width="9.140625" style="65"/>
    <col min="8705" max="8705" width="89.85546875" style="65" bestFit="1" customWidth="1"/>
    <col min="8706" max="8713" width="16" style="65" customWidth="1"/>
    <col min="8714" max="8960" width="9.140625" style="65"/>
    <col min="8961" max="8961" width="89.85546875" style="65" bestFit="1" customWidth="1"/>
    <col min="8962" max="8969" width="16" style="65" customWidth="1"/>
    <col min="8970" max="9216" width="9.140625" style="65"/>
    <col min="9217" max="9217" width="89.85546875" style="65" bestFit="1" customWidth="1"/>
    <col min="9218" max="9225" width="16" style="65" customWidth="1"/>
    <col min="9226" max="9472" width="9.140625" style="65"/>
    <col min="9473" max="9473" width="89.85546875" style="65" bestFit="1" customWidth="1"/>
    <col min="9474" max="9481" width="16" style="65" customWidth="1"/>
    <col min="9482" max="9728" width="9.140625" style="65"/>
    <col min="9729" max="9729" width="89.85546875" style="65" bestFit="1" customWidth="1"/>
    <col min="9730" max="9737" width="16" style="65" customWidth="1"/>
    <col min="9738" max="9984" width="9.140625" style="65"/>
    <col min="9985" max="9985" width="89.85546875" style="65" bestFit="1" customWidth="1"/>
    <col min="9986" max="9993" width="16" style="65" customWidth="1"/>
    <col min="9994" max="10240" width="9.140625" style="65"/>
    <col min="10241" max="10241" width="89.85546875" style="65" bestFit="1" customWidth="1"/>
    <col min="10242" max="10249" width="16" style="65" customWidth="1"/>
    <col min="10250" max="10496" width="9.140625" style="65"/>
    <col min="10497" max="10497" width="89.85546875" style="65" bestFit="1" customWidth="1"/>
    <col min="10498" max="10505" width="16" style="65" customWidth="1"/>
    <col min="10506" max="10752" width="9.140625" style="65"/>
    <col min="10753" max="10753" width="89.85546875" style="65" bestFit="1" customWidth="1"/>
    <col min="10754" max="10761" width="16" style="65" customWidth="1"/>
    <col min="10762" max="11008" width="9.140625" style="65"/>
    <col min="11009" max="11009" width="89.85546875" style="65" bestFit="1" customWidth="1"/>
    <col min="11010" max="11017" width="16" style="65" customWidth="1"/>
    <col min="11018" max="11264" width="9.140625" style="65"/>
    <col min="11265" max="11265" width="89.85546875" style="65" bestFit="1" customWidth="1"/>
    <col min="11266" max="11273" width="16" style="65" customWidth="1"/>
    <col min="11274" max="11520" width="9.140625" style="65"/>
    <col min="11521" max="11521" width="89.85546875" style="65" bestFit="1" customWidth="1"/>
    <col min="11522" max="11529" width="16" style="65" customWidth="1"/>
    <col min="11530" max="11776" width="9.140625" style="65"/>
    <col min="11777" max="11777" width="89.85546875" style="65" bestFit="1" customWidth="1"/>
    <col min="11778" max="11785" width="16" style="65" customWidth="1"/>
    <col min="11786" max="12032" width="9.140625" style="65"/>
    <col min="12033" max="12033" width="89.85546875" style="65" bestFit="1" customWidth="1"/>
    <col min="12034" max="12041" width="16" style="65" customWidth="1"/>
    <col min="12042" max="12288" width="9.140625" style="65"/>
    <col min="12289" max="12289" width="89.85546875" style="65" bestFit="1" customWidth="1"/>
    <col min="12290" max="12297" width="16" style="65" customWidth="1"/>
    <col min="12298" max="12544" width="9.140625" style="65"/>
    <col min="12545" max="12545" width="89.85546875" style="65" bestFit="1" customWidth="1"/>
    <col min="12546" max="12553" width="16" style="65" customWidth="1"/>
    <col min="12554" max="12800" width="9.140625" style="65"/>
    <col min="12801" max="12801" width="89.85546875" style="65" bestFit="1" customWidth="1"/>
    <col min="12802" max="12809" width="16" style="65" customWidth="1"/>
    <col min="12810" max="13056" width="9.140625" style="65"/>
    <col min="13057" max="13057" width="89.85546875" style="65" bestFit="1" customWidth="1"/>
    <col min="13058" max="13065" width="16" style="65" customWidth="1"/>
    <col min="13066" max="13312" width="9.140625" style="65"/>
    <col min="13313" max="13313" width="89.85546875" style="65" bestFit="1" customWidth="1"/>
    <col min="13314" max="13321" width="16" style="65" customWidth="1"/>
    <col min="13322" max="13568" width="9.140625" style="65"/>
    <col min="13569" max="13569" width="89.85546875" style="65" bestFit="1" customWidth="1"/>
    <col min="13570" max="13577" width="16" style="65" customWidth="1"/>
    <col min="13578" max="13824" width="9.140625" style="65"/>
    <col min="13825" max="13825" width="89.85546875" style="65" bestFit="1" customWidth="1"/>
    <col min="13826" max="13833" width="16" style="65" customWidth="1"/>
    <col min="13834" max="14080" width="9.140625" style="65"/>
    <col min="14081" max="14081" width="89.85546875" style="65" bestFit="1" customWidth="1"/>
    <col min="14082" max="14089" width="16" style="65" customWidth="1"/>
    <col min="14090" max="14336" width="9.140625" style="65"/>
    <col min="14337" max="14337" width="89.85546875" style="65" bestFit="1" customWidth="1"/>
    <col min="14338" max="14345" width="16" style="65" customWidth="1"/>
    <col min="14346" max="14592" width="9.140625" style="65"/>
    <col min="14593" max="14593" width="89.85546875" style="65" bestFit="1" customWidth="1"/>
    <col min="14594" max="14601" width="16" style="65" customWidth="1"/>
    <col min="14602" max="14848" width="9.140625" style="65"/>
    <col min="14849" max="14849" width="89.85546875" style="65" bestFit="1" customWidth="1"/>
    <col min="14850" max="14857" width="16" style="65" customWidth="1"/>
    <col min="14858" max="15104" width="9.140625" style="65"/>
    <col min="15105" max="15105" width="89.85546875" style="65" bestFit="1" customWidth="1"/>
    <col min="15106" max="15113" width="16" style="65" customWidth="1"/>
    <col min="15114" max="15360" width="9.140625" style="65"/>
    <col min="15361" max="15361" width="89.85546875" style="65" bestFit="1" customWidth="1"/>
    <col min="15362" max="15369" width="16" style="65" customWidth="1"/>
    <col min="15370" max="15616" width="9.140625" style="65"/>
    <col min="15617" max="15617" width="89.85546875" style="65" bestFit="1" customWidth="1"/>
    <col min="15618" max="15625" width="16" style="65" customWidth="1"/>
    <col min="15626" max="15872" width="9.140625" style="65"/>
    <col min="15873" max="15873" width="89.85546875" style="65" bestFit="1" customWidth="1"/>
    <col min="15874" max="15881" width="16" style="65" customWidth="1"/>
    <col min="15882" max="16128" width="9.140625" style="65"/>
    <col min="16129" max="16129" width="89.85546875" style="65" bestFit="1" customWidth="1"/>
    <col min="16130" max="16137" width="16" style="65" customWidth="1"/>
    <col min="16138" max="16384" width="9.140625" style="65"/>
  </cols>
  <sheetData>
    <row r="1" spans="1:9" ht="30" customHeight="1">
      <c r="A1" s="909" t="s">
        <v>493</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1" t="s">
        <v>563</v>
      </c>
      <c r="B3" s="911"/>
      <c r="C3" s="911"/>
      <c r="D3" s="911"/>
      <c r="E3" s="911"/>
      <c r="F3" s="911"/>
      <c r="G3" s="911"/>
      <c r="H3" s="911"/>
      <c r="I3" s="911"/>
    </row>
    <row r="4" spans="1:9" ht="15" customHeight="1">
      <c r="A4" s="912"/>
      <c r="B4" s="912"/>
      <c r="C4" s="912"/>
      <c r="D4" s="912"/>
      <c r="E4" s="912"/>
      <c r="F4" s="912"/>
      <c r="G4" s="912"/>
      <c r="H4" s="912"/>
      <c r="I4" s="912"/>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4407838.8264600001</v>
      </c>
      <c r="C7" s="421">
        <v>4584646.9357000003</v>
      </c>
      <c r="D7" s="421">
        <v>3510170.1633699997</v>
      </c>
      <c r="E7" s="421">
        <v>3847091.32284</v>
      </c>
      <c r="F7" s="421">
        <v>3951563.7530999999</v>
      </c>
      <c r="G7" s="421">
        <v>4069298.7095999997</v>
      </c>
      <c r="H7" s="421">
        <v>3905410.7503299997</v>
      </c>
      <c r="I7" s="421">
        <v>3921527.0979800001</v>
      </c>
    </row>
    <row r="8" spans="1:9" s="67" customFormat="1" ht="15" customHeight="1" thickTop="1">
      <c r="A8" s="422" t="s">
        <v>202</v>
      </c>
      <c r="B8" s="423">
        <v>281769.33925999998</v>
      </c>
      <c r="C8" s="423">
        <v>330731.38819999999</v>
      </c>
      <c r="D8" s="423">
        <v>227646.42818000002</v>
      </c>
      <c r="E8" s="423">
        <v>244156.97907</v>
      </c>
      <c r="F8" s="423">
        <v>257465.64434</v>
      </c>
      <c r="G8" s="423">
        <v>243487.11878999998</v>
      </c>
      <c r="H8" s="423">
        <v>227802.74453999999</v>
      </c>
      <c r="I8" s="423">
        <v>273126.17465</v>
      </c>
    </row>
    <row r="9" spans="1:9" s="67" customFormat="1" ht="15" customHeight="1">
      <c r="A9" s="422" t="s">
        <v>211</v>
      </c>
      <c r="B9" s="423">
        <v>647131.53206</v>
      </c>
      <c r="C9" s="423">
        <v>778902.58794000011</v>
      </c>
      <c r="D9" s="423">
        <v>766549.95730999997</v>
      </c>
      <c r="E9" s="423">
        <v>745357.54261999996</v>
      </c>
      <c r="F9" s="423">
        <v>476030.53049000003</v>
      </c>
      <c r="G9" s="423">
        <v>397799.73404000001</v>
      </c>
      <c r="H9" s="423">
        <v>313226.30056</v>
      </c>
      <c r="I9" s="423">
        <v>438920.58280999999</v>
      </c>
    </row>
    <row r="10" spans="1:9" s="67" customFormat="1" ht="15" customHeight="1">
      <c r="A10" s="422" t="s">
        <v>220</v>
      </c>
      <c r="B10" s="423">
        <v>3091890.99027</v>
      </c>
      <c r="C10" s="423">
        <v>3238773.4474800001</v>
      </c>
      <c r="D10" s="423">
        <v>2382995.8239000002</v>
      </c>
      <c r="E10" s="423">
        <v>2620440.4886100003</v>
      </c>
      <c r="F10" s="423">
        <v>2768797.23489</v>
      </c>
      <c r="G10" s="423">
        <v>2845237.0552600003</v>
      </c>
      <c r="H10" s="423">
        <v>2831384.56366</v>
      </c>
      <c r="I10" s="423">
        <v>2819737.3882499998</v>
      </c>
    </row>
    <row r="11" spans="1:9" s="67" customFormat="1" ht="15" customHeight="1">
      <c r="A11" s="424" t="s">
        <v>697</v>
      </c>
      <c r="B11" s="423">
        <v>3182810.11106</v>
      </c>
      <c r="C11" s="423">
        <v>3330318.19661</v>
      </c>
      <c r="D11" s="423">
        <v>2447438.7730399999</v>
      </c>
      <c r="E11" s="423">
        <v>2671987.3874499998</v>
      </c>
      <c r="F11" s="423">
        <v>2820841.4120800002</v>
      </c>
      <c r="G11" s="423">
        <v>2898467.8875700003</v>
      </c>
      <c r="H11" s="423">
        <v>2891116.5057800002</v>
      </c>
      <c r="I11" s="423">
        <v>2836041.4754899996</v>
      </c>
    </row>
    <row r="12" spans="1:9" s="67" customFormat="1" ht="15" customHeight="1">
      <c r="A12" s="424" t="s">
        <v>698</v>
      </c>
      <c r="B12" s="423">
        <v>3166857.7422600002</v>
      </c>
      <c r="C12" s="423">
        <v>3312899.3948000004</v>
      </c>
      <c r="D12" s="423">
        <v>2427991.5934499996</v>
      </c>
      <c r="E12" s="423">
        <v>2650700.2073300001</v>
      </c>
      <c r="F12" s="423">
        <v>2788730.0140200001</v>
      </c>
      <c r="G12" s="423">
        <v>2870830.8093300001</v>
      </c>
      <c r="H12" s="423">
        <v>2864946.2845100001</v>
      </c>
      <c r="I12" s="423">
        <v>2803040.3527800003</v>
      </c>
    </row>
    <row r="13" spans="1:9" s="67" customFormat="1" ht="15" customHeight="1">
      <c r="A13" s="424" t="s">
        <v>699</v>
      </c>
      <c r="B13" s="423">
        <v>15952.3688</v>
      </c>
      <c r="C13" s="423">
        <v>17418.801809999997</v>
      </c>
      <c r="D13" s="423">
        <v>19447.17959</v>
      </c>
      <c r="E13" s="423">
        <v>21287.180120000001</v>
      </c>
      <c r="F13" s="423">
        <v>32111.39806</v>
      </c>
      <c r="G13" s="423">
        <v>27637.078239999999</v>
      </c>
      <c r="H13" s="423">
        <v>26170.221269999998</v>
      </c>
      <c r="I13" s="423">
        <v>33001.122710000003</v>
      </c>
    </row>
    <row r="14" spans="1:9" s="67" customFormat="1" ht="15" customHeight="1">
      <c r="A14" s="424" t="s">
        <v>700</v>
      </c>
      <c r="B14" s="423">
        <v>13515.591619999999</v>
      </c>
      <c r="C14" s="423">
        <v>9499.6850599999998</v>
      </c>
      <c r="D14" s="423">
        <v>10758.39179</v>
      </c>
      <c r="E14" s="423">
        <v>21538.603520000001</v>
      </c>
      <c r="F14" s="423">
        <v>17746.28226</v>
      </c>
      <c r="G14" s="423">
        <v>12874.46715</v>
      </c>
      <c r="H14" s="423">
        <v>14294.772710000001</v>
      </c>
      <c r="I14" s="423">
        <v>1500.4628700000001</v>
      </c>
    </row>
    <row r="15" spans="1:9" s="67" customFormat="1" ht="15" customHeight="1">
      <c r="A15" s="424" t="s">
        <v>701</v>
      </c>
      <c r="B15" s="423">
        <v>13412.505580000001</v>
      </c>
      <c r="C15" s="423">
        <v>9467.0943399999996</v>
      </c>
      <c r="D15" s="423">
        <v>10726.133179999999</v>
      </c>
      <c r="E15" s="423">
        <v>20218.612779999999</v>
      </c>
      <c r="F15" s="423">
        <v>17705.563149999998</v>
      </c>
      <c r="G15" s="423">
        <v>12304.498519999999</v>
      </c>
      <c r="H15" s="423">
        <v>14255.939759999999</v>
      </c>
      <c r="I15" s="423">
        <v>461.19889000000001</v>
      </c>
    </row>
    <row r="16" spans="1:9" s="67" customFormat="1" ht="15" customHeight="1">
      <c r="A16" s="424" t="s">
        <v>702</v>
      </c>
      <c r="B16" s="423">
        <v>103.08604</v>
      </c>
      <c r="C16" s="423">
        <v>32.590720000000005</v>
      </c>
      <c r="D16" s="423">
        <v>32.258609999999997</v>
      </c>
      <c r="E16" s="423">
        <v>1319.99074</v>
      </c>
      <c r="F16" s="423">
        <v>40.719110000000001</v>
      </c>
      <c r="G16" s="423">
        <v>569.96862999999996</v>
      </c>
      <c r="H16" s="423">
        <v>38.832949999999997</v>
      </c>
      <c r="I16" s="423">
        <v>1039.2639799999999</v>
      </c>
    </row>
    <row r="17" spans="1:9" s="67" customFormat="1" ht="15" customHeight="1">
      <c r="A17" s="424" t="s">
        <v>703</v>
      </c>
      <c r="B17" s="423">
        <v>50474.872790000001</v>
      </c>
      <c r="C17" s="423">
        <v>53402.04552</v>
      </c>
      <c r="D17" s="423">
        <v>24188.09604</v>
      </c>
      <c r="E17" s="423">
        <v>41541.632990000006</v>
      </c>
      <c r="F17" s="423">
        <v>47522.820530000005</v>
      </c>
      <c r="G17" s="423">
        <v>52594.97466</v>
      </c>
      <c r="H17" s="423">
        <v>52478.472200000004</v>
      </c>
      <c r="I17" s="423">
        <v>60527.025399999999</v>
      </c>
    </row>
    <row r="18" spans="1:9" s="67" customFormat="1" ht="15" customHeight="1">
      <c r="A18" s="424" t="s">
        <v>704</v>
      </c>
      <c r="B18" s="423">
        <v>44429.60194</v>
      </c>
      <c r="C18" s="423">
        <v>47665.697970000001</v>
      </c>
      <c r="D18" s="423">
        <v>23717.780289999999</v>
      </c>
      <c r="E18" s="423">
        <v>41501.274520000006</v>
      </c>
      <c r="F18" s="423">
        <v>46154.891790000001</v>
      </c>
      <c r="G18" s="423">
        <v>51327.953270000005</v>
      </c>
      <c r="H18" s="423">
        <v>51215.253509999995</v>
      </c>
      <c r="I18" s="423">
        <v>59267.943639999998</v>
      </c>
    </row>
    <row r="19" spans="1:9" s="67" customFormat="1" ht="15" customHeight="1">
      <c r="A19" s="424" t="s">
        <v>705</v>
      </c>
      <c r="B19" s="423">
        <v>6045.2708499999999</v>
      </c>
      <c r="C19" s="423">
        <v>5736.3475499999995</v>
      </c>
      <c r="D19" s="423">
        <v>470.31574999999998</v>
      </c>
      <c r="E19" s="423">
        <v>40.358470000000004</v>
      </c>
      <c r="F19" s="423">
        <v>1367.9287400000001</v>
      </c>
      <c r="G19" s="423">
        <v>1267.0213899999999</v>
      </c>
      <c r="H19" s="423">
        <v>1263.2186899999999</v>
      </c>
      <c r="I19" s="423">
        <v>1259.08176</v>
      </c>
    </row>
    <row r="20" spans="1:9" s="67" customFormat="1" ht="15" customHeight="1">
      <c r="A20" s="424" t="s">
        <v>233</v>
      </c>
      <c r="B20" s="423">
        <v>11920.365169999999</v>
      </c>
      <c r="C20" s="423">
        <v>11782.86975</v>
      </c>
      <c r="D20" s="423">
        <v>8623.2709600000017</v>
      </c>
      <c r="E20" s="423">
        <v>9863.3410000000003</v>
      </c>
      <c r="F20" s="423">
        <v>10236.6651</v>
      </c>
      <c r="G20" s="423">
        <v>10328.99008</v>
      </c>
      <c r="H20" s="423">
        <v>11001.6661</v>
      </c>
      <c r="I20" s="423">
        <v>62541.66807</v>
      </c>
    </row>
    <row r="21" spans="1:9" s="67" customFormat="1" ht="15" customHeight="1">
      <c r="A21" s="424" t="s">
        <v>706</v>
      </c>
      <c r="B21" s="423">
        <v>-166829.95037000001</v>
      </c>
      <c r="C21" s="423">
        <v>-166229.34946</v>
      </c>
      <c r="D21" s="423">
        <v>-108012.70793</v>
      </c>
      <c r="E21" s="423">
        <v>-124490.47635</v>
      </c>
      <c r="F21" s="423">
        <v>-127549.94508</v>
      </c>
      <c r="G21" s="423">
        <v>-129029.26420000001</v>
      </c>
      <c r="H21" s="423">
        <v>-137506.85313</v>
      </c>
      <c r="I21" s="423">
        <v>-140873.24358000001</v>
      </c>
    </row>
    <row r="22" spans="1:9" s="67" customFormat="1" ht="15" customHeight="1">
      <c r="A22" s="422" t="s">
        <v>251</v>
      </c>
      <c r="B22" s="423">
        <v>9039.1144899999999</v>
      </c>
      <c r="C22" s="423">
        <v>11858.053810000001</v>
      </c>
      <c r="D22" s="423">
        <v>4466.4076699999996</v>
      </c>
      <c r="E22" s="423">
        <v>5811.9998399999995</v>
      </c>
      <c r="F22" s="423">
        <v>7564.6427300000005</v>
      </c>
      <c r="G22" s="423">
        <v>4595.8770199999999</v>
      </c>
      <c r="H22" s="423">
        <v>6784.8854099999999</v>
      </c>
      <c r="I22" s="423">
        <v>7051.22469</v>
      </c>
    </row>
    <row r="23" spans="1:9" s="67" customFormat="1" ht="15" customHeight="1">
      <c r="A23" s="422" t="s">
        <v>257</v>
      </c>
      <c r="B23" s="423">
        <v>312.89001000000002</v>
      </c>
      <c r="C23" s="423">
        <v>577.74613999999997</v>
      </c>
      <c r="D23" s="423">
        <v>1096.7559799999999</v>
      </c>
      <c r="E23" s="423">
        <v>872.51013999999998</v>
      </c>
      <c r="F23" s="423">
        <v>1063.14229</v>
      </c>
      <c r="G23" s="423">
        <v>1804.4306200000001</v>
      </c>
      <c r="H23" s="423">
        <v>1454.6790800000001</v>
      </c>
      <c r="I23" s="423">
        <v>1200.6259399999999</v>
      </c>
    </row>
    <row r="24" spans="1:9" s="67" customFormat="1" ht="15" customHeight="1">
      <c r="A24" s="422" t="s">
        <v>707</v>
      </c>
      <c r="B24" s="423">
        <v>312315.72617000004</v>
      </c>
      <c r="C24" s="423">
        <v>160911.06766999999</v>
      </c>
      <c r="D24" s="423">
        <v>79593.683150000012</v>
      </c>
      <c r="E24" s="423">
        <v>181488.90885000001</v>
      </c>
      <c r="F24" s="423">
        <v>392308.54635000002</v>
      </c>
      <c r="G24" s="423">
        <v>526401.55001000001</v>
      </c>
      <c r="H24" s="423">
        <v>475059.98824000004</v>
      </c>
      <c r="I24" s="423">
        <v>333619.60253999999</v>
      </c>
    </row>
    <row r="25" spans="1:9" s="67" customFormat="1" ht="15" customHeight="1">
      <c r="A25" s="422" t="s">
        <v>268</v>
      </c>
      <c r="B25" s="423">
        <v>61687.769639999999</v>
      </c>
      <c r="C25" s="423">
        <v>59447.905509999997</v>
      </c>
      <c r="D25" s="423">
        <v>45582.823079999995</v>
      </c>
      <c r="E25" s="423">
        <v>45898.478259999996</v>
      </c>
      <c r="F25" s="423">
        <v>44651.986950000006</v>
      </c>
      <c r="G25" s="423">
        <v>45754.338729999996</v>
      </c>
      <c r="H25" s="423">
        <v>45489.169809999999</v>
      </c>
      <c r="I25" s="423">
        <v>44120.656409999996</v>
      </c>
    </row>
    <row r="26" spans="1:9" s="67" customFormat="1" ht="15" customHeight="1">
      <c r="A26" s="422" t="s">
        <v>708</v>
      </c>
      <c r="B26" s="423">
        <v>3691.4645599999999</v>
      </c>
      <c r="C26" s="423">
        <v>3444.7389500000004</v>
      </c>
      <c r="D26" s="423">
        <v>2238.2841000000003</v>
      </c>
      <c r="E26" s="423">
        <v>3064.41545</v>
      </c>
      <c r="F26" s="423">
        <v>3682.0250599999999</v>
      </c>
      <c r="G26" s="423">
        <v>4218.6051299999999</v>
      </c>
      <c r="H26" s="423">
        <v>4208.41903</v>
      </c>
      <c r="I26" s="423">
        <v>3750.8426899999999</v>
      </c>
    </row>
    <row r="27" spans="1:9" s="68" customFormat="1" ht="15" customHeight="1" thickBot="1">
      <c r="A27" s="422" t="s">
        <v>284</v>
      </c>
      <c r="B27" s="423">
        <v>0</v>
      </c>
      <c r="C27" s="423">
        <v>0</v>
      </c>
      <c r="D27" s="423">
        <v>0</v>
      </c>
      <c r="E27" s="423">
        <v>0</v>
      </c>
      <c r="F27" s="423">
        <v>0</v>
      </c>
      <c r="G27" s="423">
        <v>0</v>
      </c>
      <c r="H27" s="423">
        <v>0</v>
      </c>
      <c r="I27" s="423">
        <v>0</v>
      </c>
    </row>
    <row r="28" spans="1:9" ht="15" customHeight="1" thickTop="1" thickBot="1">
      <c r="A28" s="420" t="s">
        <v>709</v>
      </c>
      <c r="B28" s="421">
        <v>3510461.7504400001</v>
      </c>
      <c r="C28" s="421">
        <v>3598285.2859</v>
      </c>
      <c r="D28" s="421">
        <v>2688590.04354</v>
      </c>
      <c r="E28" s="421">
        <v>2948026.8595599998</v>
      </c>
      <c r="F28" s="421">
        <v>3038957.47077</v>
      </c>
      <c r="G28" s="421">
        <v>3147504.14133</v>
      </c>
      <c r="H28" s="421">
        <v>2972449.90607</v>
      </c>
      <c r="I28" s="421">
        <v>2963583.0885000001</v>
      </c>
    </row>
    <row r="29" spans="1:9" s="67" customFormat="1" ht="15" customHeight="1" thickTop="1">
      <c r="A29" s="422" t="s">
        <v>710</v>
      </c>
      <c r="B29" s="423">
        <v>3216267.5471999999</v>
      </c>
      <c r="C29" s="423">
        <v>3336038.7406599997</v>
      </c>
      <c r="D29" s="423">
        <v>2516669.4650500002</v>
      </c>
      <c r="E29" s="423">
        <v>2726255.65747</v>
      </c>
      <c r="F29" s="423">
        <v>2739078.8734200001</v>
      </c>
      <c r="G29" s="423">
        <v>2735467.51033</v>
      </c>
      <c r="H29" s="423">
        <v>2542863.83072</v>
      </c>
      <c r="I29" s="423">
        <v>2525215.76296</v>
      </c>
    </row>
    <row r="30" spans="1:9" s="67" customFormat="1" ht="15" customHeight="1">
      <c r="A30" s="424" t="s">
        <v>711</v>
      </c>
      <c r="B30" s="423">
        <v>900.51956999999993</v>
      </c>
      <c r="C30" s="423">
        <v>850.94278000000008</v>
      </c>
      <c r="D30" s="423">
        <v>139.46078</v>
      </c>
      <c r="E30" s="423">
        <v>139.46078</v>
      </c>
      <c r="F30" s="423">
        <v>171.22353000000001</v>
      </c>
      <c r="G30" s="423">
        <v>151.73579000000001</v>
      </c>
      <c r="H30" s="423">
        <v>144.37359000000001</v>
      </c>
      <c r="I30" s="423">
        <v>247.44420000000002</v>
      </c>
    </row>
    <row r="31" spans="1:9" s="67" customFormat="1" ht="15" customHeight="1">
      <c r="A31" s="424" t="s">
        <v>712</v>
      </c>
      <c r="B31" s="423">
        <v>2291796.0401500002</v>
      </c>
      <c r="C31" s="423">
        <v>2412947.0002199998</v>
      </c>
      <c r="D31" s="423">
        <v>1973721.61234</v>
      </c>
      <c r="E31" s="423">
        <v>2122651.1604599999</v>
      </c>
      <c r="F31" s="423">
        <v>2129163.8757000002</v>
      </c>
      <c r="G31" s="423">
        <v>2149200.8234999999</v>
      </c>
      <c r="H31" s="423">
        <v>1975741.0943699998</v>
      </c>
      <c r="I31" s="423">
        <v>1966577.8272599999</v>
      </c>
    </row>
    <row r="32" spans="1:9" s="67" customFormat="1" ht="15" customHeight="1">
      <c r="A32" s="424" t="s">
        <v>713</v>
      </c>
      <c r="B32" s="423">
        <v>878227.15091999993</v>
      </c>
      <c r="C32" s="423">
        <v>875552.30346000008</v>
      </c>
      <c r="D32" s="423">
        <v>511574.42612999998</v>
      </c>
      <c r="E32" s="423">
        <v>572213.08679999993</v>
      </c>
      <c r="F32" s="423">
        <v>576870.81750999996</v>
      </c>
      <c r="G32" s="423">
        <v>544218.96926000004</v>
      </c>
      <c r="H32" s="423">
        <v>521009.68982999999</v>
      </c>
      <c r="I32" s="423">
        <v>513682.99349999998</v>
      </c>
    </row>
    <row r="33" spans="1:9" s="67" customFormat="1" ht="15" customHeight="1">
      <c r="A33" s="424" t="s">
        <v>714</v>
      </c>
      <c r="B33" s="423">
        <v>34452.715979999994</v>
      </c>
      <c r="C33" s="423">
        <v>34669.983759999996</v>
      </c>
      <c r="D33" s="423">
        <v>24435.987149999997</v>
      </c>
      <c r="E33" s="423">
        <v>23437.670899999997</v>
      </c>
      <c r="F33" s="423">
        <v>24489.300139999999</v>
      </c>
      <c r="G33" s="423">
        <v>34577.268210000002</v>
      </c>
      <c r="H33" s="423">
        <v>38068.932079999999</v>
      </c>
      <c r="I33" s="423">
        <v>37606.388140000003</v>
      </c>
    </row>
    <row r="34" spans="1:9" s="67" customFormat="1" ht="15" customHeight="1">
      <c r="A34" s="424" t="s">
        <v>715</v>
      </c>
      <c r="B34" s="423">
        <v>0</v>
      </c>
      <c r="C34" s="423">
        <v>0</v>
      </c>
      <c r="D34" s="423">
        <v>0</v>
      </c>
      <c r="E34" s="423">
        <v>0</v>
      </c>
      <c r="F34" s="423">
        <v>0</v>
      </c>
      <c r="G34" s="423">
        <v>0</v>
      </c>
      <c r="H34" s="423">
        <v>0</v>
      </c>
      <c r="I34" s="423">
        <v>0</v>
      </c>
    </row>
    <row r="35" spans="1:9" s="67" customFormat="1" ht="15" customHeight="1">
      <c r="A35" s="424" t="s">
        <v>716</v>
      </c>
      <c r="B35" s="423">
        <v>10891.120580000001</v>
      </c>
      <c r="C35" s="423">
        <v>12018.51044</v>
      </c>
      <c r="D35" s="423">
        <v>6797.97865</v>
      </c>
      <c r="E35" s="423">
        <v>7814.2785300000005</v>
      </c>
      <c r="F35" s="423">
        <v>8383.6565399999999</v>
      </c>
      <c r="G35" s="423">
        <v>7318.7135699999999</v>
      </c>
      <c r="H35" s="423">
        <v>7899.7408499999992</v>
      </c>
      <c r="I35" s="423">
        <v>7101.1098600000005</v>
      </c>
    </row>
    <row r="36" spans="1:9" s="67" customFormat="1" ht="15" customHeight="1">
      <c r="A36" s="422" t="s">
        <v>717</v>
      </c>
      <c r="B36" s="423">
        <v>1832.41977</v>
      </c>
      <c r="C36" s="423">
        <v>3648.6875800000003</v>
      </c>
      <c r="D36" s="423">
        <v>38.835239999999999</v>
      </c>
      <c r="E36" s="423">
        <v>447.71359000000001</v>
      </c>
      <c r="F36" s="423">
        <v>370.83949000000001</v>
      </c>
      <c r="G36" s="423">
        <v>672.50699999999995</v>
      </c>
      <c r="H36" s="423">
        <v>408.43096999999995</v>
      </c>
      <c r="I36" s="423">
        <v>885.75245999999993</v>
      </c>
    </row>
    <row r="37" spans="1:9" s="67" customFormat="1" ht="15" customHeight="1">
      <c r="A37" s="422" t="s">
        <v>718</v>
      </c>
      <c r="B37" s="423">
        <v>113758.67712000001</v>
      </c>
      <c r="C37" s="423">
        <v>116012.5077</v>
      </c>
      <c r="D37" s="423">
        <v>57869.421329999997</v>
      </c>
      <c r="E37" s="423">
        <v>105132.98883</v>
      </c>
      <c r="F37" s="423">
        <v>172076.05137999999</v>
      </c>
      <c r="G37" s="423">
        <v>268969.77502</v>
      </c>
      <c r="H37" s="423">
        <v>284979.44379000005</v>
      </c>
      <c r="I37" s="423">
        <v>288402.66425999999</v>
      </c>
    </row>
    <row r="38" spans="1:9" s="67" customFormat="1" ht="15" customHeight="1">
      <c r="A38" s="422" t="s">
        <v>719</v>
      </c>
      <c r="B38" s="423">
        <v>60659.345439999997</v>
      </c>
      <c r="C38" s="423">
        <v>60640.191719999995</v>
      </c>
      <c r="D38" s="423">
        <v>38547.096850000002</v>
      </c>
      <c r="E38" s="423">
        <v>43696.182609999996</v>
      </c>
      <c r="F38" s="423">
        <v>53217.761060000004</v>
      </c>
      <c r="G38" s="423">
        <v>67023.184800000003</v>
      </c>
      <c r="H38" s="423">
        <v>68390.527799999996</v>
      </c>
      <c r="I38" s="423">
        <v>73546.357300000003</v>
      </c>
    </row>
    <row r="39" spans="1:9" s="67" customFormat="1" ht="15" customHeight="1">
      <c r="A39" s="422" t="s">
        <v>322</v>
      </c>
      <c r="B39" s="423">
        <v>117943.76091</v>
      </c>
      <c r="C39" s="423">
        <v>81945.15823999999</v>
      </c>
      <c r="D39" s="423">
        <v>75465.225069999986</v>
      </c>
      <c r="E39" s="423">
        <v>72494.317060000001</v>
      </c>
      <c r="F39" s="423">
        <v>74213.945420000004</v>
      </c>
      <c r="G39" s="423">
        <v>74717.422819999992</v>
      </c>
      <c r="H39" s="423">
        <v>74450.496249999997</v>
      </c>
      <c r="I39" s="423">
        <v>74367.121200000009</v>
      </c>
    </row>
    <row r="40" spans="1:9" s="67" customFormat="1" ht="15" customHeight="1">
      <c r="A40" s="422" t="s">
        <v>328</v>
      </c>
      <c r="B40" s="423">
        <v>0</v>
      </c>
      <c r="C40" s="423">
        <v>0</v>
      </c>
      <c r="D40" s="423">
        <v>0</v>
      </c>
      <c r="E40" s="423">
        <v>0</v>
      </c>
      <c r="F40" s="423">
        <v>0</v>
      </c>
      <c r="G40" s="423">
        <v>0</v>
      </c>
      <c r="H40" s="423">
        <v>0</v>
      </c>
      <c r="I40" s="423">
        <v>0</v>
      </c>
    </row>
    <row r="41" spans="1:9" s="67" customFormat="1" ht="15" customHeight="1">
      <c r="A41" s="422" t="s">
        <v>720</v>
      </c>
      <c r="B41" s="423">
        <v>0</v>
      </c>
      <c r="C41" s="423">
        <v>0</v>
      </c>
      <c r="D41" s="423">
        <v>0</v>
      </c>
      <c r="E41" s="423">
        <v>0</v>
      </c>
      <c r="F41" s="423">
        <v>0</v>
      </c>
      <c r="G41" s="423">
        <v>0</v>
      </c>
      <c r="H41" s="423">
        <v>0</v>
      </c>
      <c r="I41" s="423">
        <v>0</v>
      </c>
    </row>
    <row r="42" spans="1:9" s="68" customFormat="1" ht="15" customHeight="1" thickBot="1">
      <c r="A42" s="493" t="s">
        <v>505</v>
      </c>
      <c r="B42" s="423">
        <v>0</v>
      </c>
      <c r="C42" s="423">
        <v>0</v>
      </c>
      <c r="D42" s="423">
        <v>0</v>
      </c>
      <c r="E42" s="423">
        <v>0</v>
      </c>
      <c r="F42" s="423">
        <v>0</v>
      </c>
      <c r="G42" s="423">
        <v>653.74135999999999</v>
      </c>
      <c r="H42" s="423">
        <v>1357.1765399999999</v>
      </c>
      <c r="I42" s="423">
        <v>1165.4303200000002</v>
      </c>
    </row>
    <row r="43" spans="1:9" ht="15" customHeight="1" thickTop="1" thickBot="1">
      <c r="A43" s="420" t="s">
        <v>721</v>
      </c>
      <c r="B43" s="421">
        <v>897377.07637999998</v>
      </c>
      <c r="C43" s="421">
        <v>986361.64978999994</v>
      </c>
      <c r="D43" s="421">
        <v>821580.1198300001</v>
      </c>
      <c r="E43" s="421">
        <v>899064.4633200001</v>
      </c>
      <c r="F43" s="421">
        <v>912606.28284</v>
      </c>
      <c r="G43" s="421">
        <v>921794.56889999995</v>
      </c>
      <c r="H43" s="421">
        <v>932960.84475000005</v>
      </c>
      <c r="I43" s="421">
        <v>957944.00996000005</v>
      </c>
    </row>
    <row r="44" spans="1:9" s="67" customFormat="1" ht="15" customHeight="1" thickTop="1">
      <c r="A44" s="422" t="s">
        <v>343</v>
      </c>
      <c r="B44" s="423">
        <v>2901.2880299999997</v>
      </c>
      <c r="C44" s="423">
        <v>637355.00075999997</v>
      </c>
      <c r="D44" s="423">
        <v>517143.20075999998</v>
      </c>
      <c r="E44" s="423">
        <v>553359</v>
      </c>
      <c r="F44" s="423">
        <v>553432.5</v>
      </c>
      <c r="G44" s="423">
        <v>553432.5</v>
      </c>
      <c r="H44" s="423">
        <v>553432.5</v>
      </c>
      <c r="I44" s="423">
        <v>553432.5</v>
      </c>
    </row>
    <row r="45" spans="1:9" s="67" customFormat="1" ht="15" customHeight="1">
      <c r="A45" s="422" t="s">
        <v>347</v>
      </c>
      <c r="B45" s="423">
        <v>37724.7641</v>
      </c>
      <c r="C45" s="423">
        <v>4.7393199999999993</v>
      </c>
      <c r="D45" s="423">
        <v>4.7393199999999993</v>
      </c>
      <c r="E45" s="423">
        <v>4.7393199999999993</v>
      </c>
      <c r="F45" s="423">
        <v>4.7393199999999993</v>
      </c>
      <c r="G45" s="423">
        <v>4.7393199999999993</v>
      </c>
      <c r="H45" s="423">
        <v>4.7393199999999993</v>
      </c>
      <c r="I45" s="423">
        <v>4.7393199999999993</v>
      </c>
    </row>
    <row r="46" spans="1:9" s="67" customFormat="1" ht="15" customHeight="1">
      <c r="A46" s="422" t="s">
        <v>351</v>
      </c>
      <c r="B46" s="423">
        <v>0</v>
      </c>
      <c r="C46" s="423">
        <v>0</v>
      </c>
      <c r="D46" s="423">
        <v>0</v>
      </c>
      <c r="E46" s="423">
        <v>0</v>
      </c>
      <c r="F46" s="423">
        <v>0</v>
      </c>
      <c r="G46" s="423">
        <v>0</v>
      </c>
      <c r="H46" s="423">
        <v>0</v>
      </c>
      <c r="I46" s="423">
        <v>0</v>
      </c>
    </row>
    <row r="47" spans="1:9" s="67" customFormat="1" ht="15" customHeight="1">
      <c r="A47" s="422" t="s">
        <v>722</v>
      </c>
      <c r="B47" s="423">
        <v>813961.72276000003</v>
      </c>
      <c r="C47" s="423">
        <v>305230.69393000001</v>
      </c>
      <c r="D47" s="423">
        <v>275283.11742999998</v>
      </c>
      <c r="E47" s="423">
        <v>317688.37088</v>
      </c>
      <c r="F47" s="423">
        <v>330254.11550999997</v>
      </c>
      <c r="G47" s="423">
        <v>346793.90307999996</v>
      </c>
      <c r="H47" s="423">
        <v>346793.90307999996</v>
      </c>
      <c r="I47" s="423">
        <v>346793.90307999996</v>
      </c>
    </row>
    <row r="48" spans="1:9" s="67" customFormat="1" ht="15" customHeight="1">
      <c r="A48" s="422" t="s">
        <v>357</v>
      </c>
      <c r="B48" s="423">
        <v>42789.301490000005</v>
      </c>
      <c r="C48" s="423">
        <v>43771.215779999999</v>
      </c>
      <c r="D48" s="423">
        <v>29149.062320000001</v>
      </c>
      <c r="E48" s="423">
        <v>28012.35312</v>
      </c>
      <c r="F48" s="423">
        <v>28914.928010000003</v>
      </c>
      <c r="G48" s="423">
        <v>21563.426500000001</v>
      </c>
      <c r="H48" s="423">
        <v>32729.702350000003</v>
      </c>
      <c r="I48" s="423">
        <v>57712.867559999999</v>
      </c>
    </row>
    <row r="49" spans="1:9" s="67" customFormat="1" ht="15" customHeight="1">
      <c r="A49" s="424" t="s">
        <v>723</v>
      </c>
      <c r="B49" s="423">
        <v>-93.748999999999995</v>
      </c>
      <c r="C49" s="423">
        <v>901.04657999999995</v>
      </c>
      <c r="D49" s="423">
        <v>-161.31825000000001</v>
      </c>
      <c r="E49" s="423">
        <v>-592.66138000000001</v>
      </c>
      <c r="F49" s="423">
        <v>0</v>
      </c>
      <c r="G49" s="423">
        <v>0</v>
      </c>
      <c r="H49" s="423">
        <v>0</v>
      </c>
      <c r="I49" s="423">
        <v>32729.702350000003</v>
      </c>
    </row>
    <row r="50" spans="1:9" s="68" customFormat="1" ht="15" customHeight="1" thickBot="1">
      <c r="A50" s="424" t="s">
        <v>724</v>
      </c>
      <c r="B50" s="423">
        <v>42883.050490000001</v>
      </c>
      <c r="C50" s="423">
        <v>42870.169200000004</v>
      </c>
      <c r="D50" s="423">
        <v>29310.380570000001</v>
      </c>
      <c r="E50" s="423">
        <v>28605.014500000001</v>
      </c>
      <c r="F50" s="423">
        <v>28914.928010000003</v>
      </c>
      <c r="G50" s="423">
        <v>21563.426500000001</v>
      </c>
      <c r="H50" s="423">
        <v>32729.702350000003</v>
      </c>
      <c r="I50" s="423">
        <v>24983.165209999999</v>
      </c>
    </row>
    <row r="51" spans="1:9" ht="15" customHeight="1" thickTop="1" thickBot="1">
      <c r="A51" s="420" t="s">
        <v>725</v>
      </c>
      <c r="B51" s="421">
        <v>4407838.8268200001</v>
      </c>
      <c r="C51" s="421">
        <v>4584646.9356899997</v>
      </c>
      <c r="D51" s="421">
        <v>3510170.1633699997</v>
      </c>
      <c r="E51" s="421">
        <v>3847091.3228800003</v>
      </c>
      <c r="F51" s="421">
        <v>3951563.75361</v>
      </c>
      <c r="G51" s="421">
        <v>4069298.7102299999</v>
      </c>
      <c r="H51" s="421">
        <v>3905410.7508200002</v>
      </c>
      <c r="I51" s="421">
        <v>3921527.09846</v>
      </c>
    </row>
    <row r="52" spans="1:9" s="67" customFormat="1" ht="15" customHeight="1" thickTop="1">
      <c r="A52" s="422" t="s">
        <v>726</v>
      </c>
      <c r="B52" s="423">
        <v>14973.20441</v>
      </c>
      <c r="C52" s="423">
        <v>10001.87084</v>
      </c>
      <c r="D52" s="423">
        <v>2994.1173199999998</v>
      </c>
      <c r="E52" s="423">
        <v>4149.4416899999997</v>
      </c>
      <c r="F52" s="423">
        <v>3406.1938799999998</v>
      </c>
      <c r="G52" s="423">
        <v>2395.7824100000003</v>
      </c>
      <c r="H52" s="423">
        <v>2259.9529700000003</v>
      </c>
      <c r="I52" s="423">
        <v>2063.6859099999997</v>
      </c>
    </row>
    <row r="53" spans="1:9" s="68" customFormat="1" ht="15" customHeight="1">
      <c r="A53" s="424" t="s">
        <v>727</v>
      </c>
      <c r="B53" s="423">
        <v>0</v>
      </c>
      <c r="C53" s="423">
        <v>0</v>
      </c>
      <c r="D53" s="423">
        <v>0</v>
      </c>
      <c r="E53" s="423">
        <v>0</v>
      </c>
      <c r="F53" s="423">
        <v>0</v>
      </c>
      <c r="G53" s="423">
        <v>0</v>
      </c>
      <c r="H53" s="423">
        <v>0</v>
      </c>
      <c r="I53" s="423">
        <v>0</v>
      </c>
    </row>
    <row r="54" spans="1:9" s="68" customFormat="1" ht="15" customHeight="1">
      <c r="A54" s="424" t="s">
        <v>728</v>
      </c>
      <c r="B54" s="423">
        <v>11200.111339999999</v>
      </c>
      <c r="C54" s="423">
        <v>6890.3854299999994</v>
      </c>
      <c r="D54" s="423">
        <v>0</v>
      </c>
      <c r="E54" s="423">
        <v>1475.8085900000001</v>
      </c>
      <c r="F54" s="423">
        <v>1009.88729</v>
      </c>
      <c r="G54" s="423">
        <v>0</v>
      </c>
      <c r="H54" s="423">
        <v>0</v>
      </c>
      <c r="I54" s="423">
        <v>0</v>
      </c>
    </row>
    <row r="55" spans="1:9" s="68" customFormat="1" ht="15" customHeight="1">
      <c r="A55" s="424" t="s">
        <v>729</v>
      </c>
      <c r="B55" s="423">
        <v>0</v>
      </c>
      <c r="C55" s="423">
        <v>0</v>
      </c>
      <c r="D55" s="423">
        <v>0</v>
      </c>
      <c r="E55" s="423">
        <v>0</v>
      </c>
      <c r="F55" s="423">
        <v>0</v>
      </c>
      <c r="G55" s="423">
        <v>0</v>
      </c>
      <c r="H55" s="423">
        <v>0</v>
      </c>
      <c r="I55" s="423">
        <v>0</v>
      </c>
    </row>
    <row r="56" spans="1:9" s="68" customFormat="1" ht="15" customHeight="1">
      <c r="A56" s="424" t="s">
        <v>730</v>
      </c>
      <c r="B56" s="423">
        <v>3773.0930699999999</v>
      </c>
      <c r="C56" s="423">
        <v>3111.4854100000002</v>
      </c>
      <c r="D56" s="423">
        <v>2994.1173199999998</v>
      </c>
      <c r="E56" s="423">
        <v>2673.6331</v>
      </c>
      <c r="F56" s="423">
        <v>2396.3065899999997</v>
      </c>
      <c r="G56" s="423">
        <v>2395.7824100000003</v>
      </c>
      <c r="H56" s="423">
        <v>2259.9529700000003</v>
      </c>
      <c r="I56" s="423">
        <v>2063.6859099999997</v>
      </c>
    </row>
    <row r="57" spans="1:9" s="68" customFormat="1" ht="15" customHeight="1">
      <c r="A57" s="424" t="s">
        <v>731</v>
      </c>
      <c r="B57" s="423">
        <v>0</v>
      </c>
      <c r="C57" s="423">
        <v>0</v>
      </c>
      <c r="D57" s="423">
        <v>0</v>
      </c>
      <c r="E57" s="423">
        <v>0</v>
      </c>
      <c r="F57" s="423">
        <v>0</v>
      </c>
      <c r="G57" s="423">
        <v>0</v>
      </c>
      <c r="H57" s="423">
        <v>0</v>
      </c>
      <c r="I57" s="423">
        <v>0</v>
      </c>
    </row>
    <row r="58" spans="1:9" s="68" customFormat="1" ht="15" customHeight="1" thickBot="1">
      <c r="A58" s="422" t="s">
        <v>732</v>
      </c>
      <c r="B58" s="423">
        <v>7468567.2496800004</v>
      </c>
      <c r="C58" s="423">
        <v>7821015.5494999997</v>
      </c>
      <c r="D58" s="423">
        <v>6003174.3401099993</v>
      </c>
      <c r="E58" s="423">
        <v>6875041.8672899995</v>
      </c>
      <c r="F58" s="423">
        <v>8446337.1393100005</v>
      </c>
      <c r="G58" s="423">
        <v>8468455.1918299999</v>
      </c>
      <c r="H58" s="423">
        <v>8499016.6838700008</v>
      </c>
      <c r="I58" s="423">
        <v>8391118.1237400007</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278395.13493</v>
      </c>
      <c r="C60" s="423">
        <v>280500.53021</v>
      </c>
      <c r="D60" s="423">
        <v>217517.43105000001</v>
      </c>
      <c r="E60" s="423">
        <v>234827.81987000001</v>
      </c>
      <c r="F60" s="423">
        <v>219823.99284999998</v>
      </c>
      <c r="G60" s="423">
        <v>141715.28013999999</v>
      </c>
      <c r="H60" s="423">
        <v>244973.10185000001</v>
      </c>
      <c r="I60" s="423">
        <v>139634.66677000001</v>
      </c>
    </row>
    <row r="61" spans="1:9" ht="15" customHeight="1">
      <c r="A61" s="424" t="s">
        <v>735</v>
      </c>
      <c r="B61" s="423">
        <v>-61944.671020000002</v>
      </c>
      <c r="C61" s="423">
        <v>-77189.052769999995</v>
      </c>
      <c r="D61" s="423">
        <v>-65191.276060000004</v>
      </c>
      <c r="E61" s="423">
        <v>-74970.936069999996</v>
      </c>
      <c r="F61" s="423">
        <v>-60930.343689999994</v>
      </c>
      <c r="G61" s="423">
        <v>-38994.071179999999</v>
      </c>
      <c r="H61" s="423">
        <v>-66952.571779999998</v>
      </c>
      <c r="I61" s="423">
        <v>-35467.8318</v>
      </c>
    </row>
    <row r="62" spans="1:9" ht="15" customHeight="1">
      <c r="A62" s="422" t="s">
        <v>736</v>
      </c>
      <c r="B62" s="423">
        <v>216450.46390999999</v>
      </c>
      <c r="C62" s="423">
        <v>203311.47743999999</v>
      </c>
      <c r="D62" s="423">
        <v>152326.15499000001</v>
      </c>
      <c r="E62" s="423">
        <v>159856.88380000001</v>
      </c>
      <c r="F62" s="423">
        <v>158893.64916</v>
      </c>
      <c r="G62" s="423">
        <v>102721.20895999999</v>
      </c>
      <c r="H62" s="423">
        <v>178020.53006999998</v>
      </c>
      <c r="I62" s="423">
        <v>104166.83497</v>
      </c>
    </row>
    <row r="63" spans="1:9" ht="15" customHeight="1">
      <c r="A63" s="425" t="s">
        <v>737</v>
      </c>
      <c r="B63" s="423">
        <v>39165.92239</v>
      </c>
      <c r="C63" s="423">
        <v>42542.612909999996</v>
      </c>
      <c r="D63" s="423">
        <v>14170.80668</v>
      </c>
      <c r="E63" s="423">
        <v>10907.563310000001</v>
      </c>
      <c r="F63" s="423">
        <v>12894.35066</v>
      </c>
      <c r="G63" s="423">
        <v>4899.6058800000001</v>
      </c>
      <c r="H63" s="423">
        <v>11408.337119999998</v>
      </c>
      <c r="I63" s="423">
        <v>3725.20244</v>
      </c>
    </row>
    <row r="64" spans="1:9" ht="15" customHeight="1">
      <c r="A64" s="424" t="s">
        <v>738</v>
      </c>
      <c r="B64" s="423">
        <v>-11484.47741</v>
      </c>
      <c r="C64" s="423">
        <v>-9762.5304499999984</v>
      </c>
      <c r="D64" s="423">
        <v>-5632.7140999999992</v>
      </c>
      <c r="E64" s="423">
        <v>-4847.8689800000002</v>
      </c>
      <c r="F64" s="423">
        <v>-7294.7126699999999</v>
      </c>
      <c r="G64" s="423">
        <v>-3923.9235699999999</v>
      </c>
      <c r="H64" s="423">
        <v>-7709.0222599999997</v>
      </c>
      <c r="I64" s="423">
        <v>-2959.88175</v>
      </c>
    </row>
    <row r="65" spans="1:9" ht="15" customHeight="1">
      <c r="A65" s="426" t="s">
        <v>739</v>
      </c>
      <c r="B65" s="423">
        <v>244131.90888999999</v>
      </c>
      <c r="C65" s="423">
        <v>236091.55989999999</v>
      </c>
      <c r="D65" s="423">
        <v>160864.24757000001</v>
      </c>
      <c r="E65" s="423">
        <v>165916.57813000001</v>
      </c>
      <c r="F65" s="423">
        <v>164493.28715000002</v>
      </c>
      <c r="G65" s="423">
        <v>103696.89126999999</v>
      </c>
      <c r="H65" s="423">
        <v>181719.84493000002</v>
      </c>
      <c r="I65" s="423">
        <v>104932.15565999999</v>
      </c>
    </row>
    <row r="66" spans="1:9" ht="15" customHeight="1">
      <c r="A66" s="425" t="s">
        <v>740</v>
      </c>
      <c r="B66" s="423">
        <v>27377.961629999998</v>
      </c>
      <c r="C66" s="423">
        <v>32213.431539999998</v>
      </c>
      <c r="D66" s="423">
        <v>24767.02288</v>
      </c>
      <c r="E66" s="423">
        <v>30045.309730000001</v>
      </c>
      <c r="F66" s="423">
        <v>27213.680370000002</v>
      </c>
      <c r="G66" s="423">
        <v>17901.408589999999</v>
      </c>
      <c r="H66" s="423">
        <v>22927.203809999999</v>
      </c>
      <c r="I66" s="423">
        <v>8821.779919999999</v>
      </c>
    </row>
    <row r="67" spans="1:9" ht="15" customHeight="1">
      <c r="A67" s="425" t="s">
        <v>741</v>
      </c>
      <c r="B67" s="423">
        <v>-48160.041870000001</v>
      </c>
      <c r="C67" s="423">
        <v>-40808.950689999998</v>
      </c>
      <c r="D67" s="423">
        <v>-31560.596129999998</v>
      </c>
      <c r="E67" s="423">
        <v>-38559.072189999999</v>
      </c>
      <c r="F67" s="423">
        <v>-39229.631529999999</v>
      </c>
      <c r="G67" s="423">
        <v>-21708.192629999998</v>
      </c>
      <c r="H67" s="423">
        <v>-37891.479060000005</v>
      </c>
      <c r="I67" s="423">
        <v>-12531.463380000001</v>
      </c>
    </row>
    <row r="68" spans="1:9" ht="15" customHeight="1">
      <c r="A68" s="422" t="s">
        <v>742</v>
      </c>
      <c r="B68" s="423">
        <v>223349.82865000001</v>
      </c>
      <c r="C68" s="423">
        <v>227496.04074999999</v>
      </c>
      <c r="D68" s="423">
        <v>154070.67431999999</v>
      </c>
      <c r="E68" s="423">
        <v>157402.81566999998</v>
      </c>
      <c r="F68" s="423">
        <v>152477.33599000002</v>
      </c>
      <c r="G68" s="423">
        <v>99890.107230000009</v>
      </c>
      <c r="H68" s="423">
        <v>166755.56968000002</v>
      </c>
      <c r="I68" s="423">
        <v>101222.4722</v>
      </c>
    </row>
    <row r="69" spans="1:9" ht="15" customHeight="1">
      <c r="A69" s="424" t="s">
        <v>743</v>
      </c>
      <c r="B69" s="423">
        <v>-180019.25640000001</v>
      </c>
      <c r="C69" s="423">
        <v>-185061.74734999999</v>
      </c>
      <c r="D69" s="423">
        <v>-125918.45629999999</v>
      </c>
      <c r="E69" s="423">
        <v>-130814.61242</v>
      </c>
      <c r="F69" s="423">
        <v>-122215.48759</v>
      </c>
      <c r="G69" s="423">
        <v>-77994.713810000001</v>
      </c>
      <c r="H69" s="423">
        <v>-131724.92104000002</v>
      </c>
      <c r="I69" s="423">
        <v>-75814.959659999993</v>
      </c>
    </row>
    <row r="70" spans="1:9" ht="15" customHeight="1">
      <c r="A70" s="426" t="s">
        <v>744</v>
      </c>
      <c r="B70" s="423">
        <v>43330.572249999997</v>
      </c>
      <c r="C70" s="423">
        <v>42434.293399999995</v>
      </c>
      <c r="D70" s="423">
        <v>28152.21802</v>
      </c>
      <c r="E70" s="423">
        <v>26588.203249999999</v>
      </c>
      <c r="F70" s="423">
        <v>30261.848399999999</v>
      </c>
      <c r="G70" s="423">
        <v>21895.39342</v>
      </c>
      <c r="H70" s="423">
        <v>35030.648639999999</v>
      </c>
      <c r="I70" s="423">
        <v>25407.51254</v>
      </c>
    </row>
    <row r="71" spans="1:9" ht="15" customHeight="1">
      <c r="A71" s="426" t="s">
        <v>745</v>
      </c>
      <c r="B71" s="423">
        <v>2114.2653399999999</v>
      </c>
      <c r="C71" s="423">
        <v>1345.97244</v>
      </c>
      <c r="D71" s="423">
        <v>1006.65594</v>
      </c>
      <c r="E71" s="423">
        <v>865.44482999999991</v>
      </c>
      <c r="F71" s="423">
        <v>506.57324</v>
      </c>
      <c r="G71" s="423">
        <v>6.0840000000000005E-2</v>
      </c>
      <c r="H71" s="423">
        <v>0.13505</v>
      </c>
      <c r="I71" s="423">
        <v>3.644E-2</v>
      </c>
    </row>
    <row r="72" spans="1:9" ht="15" customHeight="1">
      <c r="A72" s="424" t="s">
        <v>1476</v>
      </c>
      <c r="B72" s="423">
        <v>11.282020000000001</v>
      </c>
      <c r="C72" s="423">
        <v>3.9025500000000002</v>
      </c>
      <c r="D72" s="423">
        <v>0.13996</v>
      </c>
      <c r="E72" s="423">
        <v>0.11565</v>
      </c>
      <c r="F72" s="423">
        <v>8.4849999999999995E-2</v>
      </c>
      <c r="G72" s="423">
        <v>6.0840000000000005E-2</v>
      </c>
      <c r="H72" s="423">
        <v>0.13505</v>
      </c>
      <c r="I72" s="423">
        <v>3.644E-2</v>
      </c>
    </row>
    <row r="73" spans="1:9" ht="15" customHeight="1">
      <c r="A73" s="424" t="s">
        <v>1477</v>
      </c>
      <c r="B73" s="423">
        <v>2102.9833199999998</v>
      </c>
      <c r="C73" s="423">
        <v>1342.06989</v>
      </c>
      <c r="D73" s="423">
        <v>1006.51598</v>
      </c>
      <c r="E73" s="423">
        <v>865.32918000000006</v>
      </c>
      <c r="F73" s="423">
        <v>506.48839000000004</v>
      </c>
      <c r="G73" s="423">
        <v>0</v>
      </c>
      <c r="H73" s="423">
        <v>0</v>
      </c>
      <c r="I73" s="423">
        <v>0</v>
      </c>
    </row>
    <row r="74" spans="1:9" ht="15" customHeight="1">
      <c r="A74" s="422" t="s">
        <v>746</v>
      </c>
      <c r="B74" s="423">
        <v>-30.451450000000001</v>
      </c>
      <c r="C74" s="423">
        <v>-1.1402399999999999</v>
      </c>
      <c r="D74" s="423">
        <v>2.9E-4</v>
      </c>
      <c r="E74" s="423">
        <v>8.0000000000000007E-5</v>
      </c>
      <c r="F74" s="423">
        <v>0</v>
      </c>
      <c r="G74" s="423">
        <v>0</v>
      </c>
      <c r="H74" s="423">
        <v>0</v>
      </c>
      <c r="I74" s="423">
        <v>0</v>
      </c>
    </row>
    <row r="75" spans="1:9" ht="15" customHeight="1">
      <c r="A75" s="422" t="s">
        <v>1465</v>
      </c>
      <c r="B75" s="423">
        <v>-26.436330000000002</v>
      </c>
      <c r="C75" s="423">
        <v>0.26155</v>
      </c>
      <c r="D75" s="423">
        <v>3.1E-4</v>
      </c>
      <c r="E75" s="423">
        <v>8.0000000000000007E-5</v>
      </c>
      <c r="F75" s="423">
        <v>0</v>
      </c>
      <c r="G75" s="423">
        <v>0</v>
      </c>
      <c r="H75" s="423">
        <v>0</v>
      </c>
      <c r="I75" s="423">
        <v>0</v>
      </c>
    </row>
    <row r="76" spans="1:9" ht="15" customHeight="1">
      <c r="A76" s="424" t="s">
        <v>1478</v>
      </c>
      <c r="B76" s="423">
        <v>-4.0151199999999996</v>
      </c>
      <c r="C76" s="423">
        <v>-1.4017899999999999</v>
      </c>
      <c r="D76" s="423">
        <v>-2.0000000000000002E-5</v>
      </c>
      <c r="E76" s="423">
        <v>0</v>
      </c>
      <c r="F76" s="423">
        <v>0</v>
      </c>
      <c r="G76" s="423">
        <v>0</v>
      </c>
      <c r="H76" s="423">
        <v>0</v>
      </c>
      <c r="I76" s="423">
        <v>0</v>
      </c>
    </row>
    <row r="77" spans="1:9" ht="15" customHeight="1">
      <c r="A77" s="422" t="s">
        <v>747</v>
      </c>
      <c r="B77" s="423">
        <v>45414.386140000002</v>
      </c>
      <c r="C77" s="423">
        <v>43779.125599999999</v>
      </c>
      <c r="D77" s="423">
        <v>29158.874250000001</v>
      </c>
      <c r="E77" s="423">
        <v>27453.648160000001</v>
      </c>
      <c r="F77" s="423">
        <v>30768.42164</v>
      </c>
      <c r="G77" s="423">
        <v>21895.454260000002</v>
      </c>
      <c r="H77" s="423">
        <v>35030.783689999997</v>
      </c>
      <c r="I77" s="423">
        <v>25407.54898</v>
      </c>
    </row>
    <row r="78" spans="1:9" ht="15" customHeight="1">
      <c r="A78" s="425" t="s">
        <v>1379</v>
      </c>
      <c r="B78" s="423">
        <v>141.20740000000001</v>
      </c>
      <c r="C78" s="423">
        <v>275.94953999999996</v>
      </c>
      <c r="D78" s="423">
        <v>-16.047799999999999</v>
      </c>
      <c r="E78" s="423">
        <v>802.37704000000008</v>
      </c>
      <c r="F78" s="423">
        <v>55.494690000000006</v>
      </c>
      <c r="G78" s="423">
        <v>178.61915999999999</v>
      </c>
      <c r="H78" s="423">
        <v>343.45517999999998</v>
      </c>
      <c r="I78" s="423">
        <v>46.838610000000003</v>
      </c>
    </row>
    <row r="79" spans="1:9" ht="15" customHeight="1">
      <c r="A79" s="426" t="s">
        <v>748</v>
      </c>
      <c r="B79" s="423">
        <v>45555.593540000002</v>
      </c>
      <c r="C79" s="423">
        <v>44055.075140000001</v>
      </c>
      <c r="D79" s="423">
        <v>29142.82645</v>
      </c>
      <c r="E79" s="423">
        <v>28256.0252</v>
      </c>
      <c r="F79" s="423">
        <v>30823.91633</v>
      </c>
      <c r="G79" s="423">
        <v>22074.073420000001</v>
      </c>
      <c r="H79" s="423">
        <v>35374.238869999994</v>
      </c>
      <c r="I79" s="423">
        <v>25454.387589999998</v>
      </c>
    </row>
    <row r="80" spans="1:9" ht="15" customHeight="1">
      <c r="A80" s="425" t="s">
        <v>749</v>
      </c>
      <c r="B80" s="423">
        <v>-1019.1915</v>
      </c>
      <c r="C80" s="423">
        <v>323.63357000000002</v>
      </c>
      <c r="D80" s="423">
        <v>1699.3503000000001</v>
      </c>
      <c r="E80" s="423">
        <v>570.30964000000006</v>
      </c>
      <c r="F80" s="423">
        <v>-631.52274999999997</v>
      </c>
      <c r="G80" s="423">
        <v>-470.85791999999998</v>
      </c>
      <c r="H80" s="423">
        <v>-716.43352000000004</v>
      </c>
      <c r="I80" s="423">
        <v>32.199619999999996</v>
      </c>
    </row>
    <row r="81" spans="1:9" ht="15" customHeight="1">
      <c r="A81" s="422" t="s">
        <v>750</v>
      </c>
      <c r="B81" s="423">
        <v>44536.402040000001</v>
      </c>
      <c r="C81" s="423">
        <v>44378.708709999999</v>
      </c>
      <c r="D81" s="423">
        <v>30842.176749999999</v>
      </c>
      <c r="E81" s="423">
        <v>28826.33484</v>
      </c>
      <c r="F81" s="423">
        <v>30192.39358</v>
      </c>
      <c r="G81" s="423">
        <v>21603.215499999998</v>
      </c>
      <c r="H81" s="423">
        <v>34657.805350000002</v>
      </c>
      <c r="I81" s="423">
        <v>25486.587210000002</v>
      </c>
    </row>
    <row r="82" spans="1:9" ht="15" customHeight="1">
      <c r="A82" s="425" t="s">
        <v>751</v>
      </c>
      <c r="B82" s="423">
        <v>0</v>
      </c>
      <c r="C82" s="423">
        <v>0</v>
      </c>
      <c r="D82" s="423">
        <v>0</v>
      </c>
      <c r="E82" s="423">
        <v>0</v>
      </c>
      <c r="F82" s="423">
        <v>0</v>
      </c>
      <c r="G82" s="423">
        <v>0</v>
      </c>
      <c r="H82" s="423">
        <v>0</v>
      </c>
      <c r="I82" s="423">
        <v>0</v>
      </c>
    </row>
    <row r="83" spans="1:9" ht="15" customHeight="1">
      <c r="A83" s="422" t="s">
        <v>752</v>
      </c>
      <c r="B83" s="423">
        <v>44536.402040000001</v>
      </c>
      <c r="C83" s="423">
        <v>44378.708709999999</v>
      </c>
      <c r="D83" s="423">
        <v>30842.176749999999</v>
      </c>
      <c r="E83" s="423">
        <v>28826.33484</v>
      </c>
      <c r="F83" s="423">
        <v>30192.39358</v>
      </c>
      <c r="G83" s="423">
        <v>21603.215499999998</v>
      </c>
      <c r="H83" s="423">
        <v>34657.805350000002</v>
      </c>
      <c r="I83" s="423">
        <v>25486.587210000002</v>
      </c>
    </row>
    <row r="84" spans="1:9" ht="15" customHeight="1" thickBot="1">
      <c r="A84" s="425" t="s">
        <v>753</v>
      </c>
      <c r="B84" s="423">
        <v>-1653.3515500000001</v>
      </c>
      <c r="C84" s="423">
        <v>-1508.53955</v>
      </c>
      <c r="D84" s="423">
        <v>-1531.7961799999998</v>
      </c>
      <c r="E84" s="423">
        <v>-221.32033999999999</v>
      </c>
      <c r="F84" s="423">
        <v>-1277.4655700000001</v>
      </c>
      <c r="G84" s="423">
        <v>-39.789000000000001</v>
      </c>
      <c r="H84" s="423">
        <v>-1928.1030000000001</v>
      </c>
      <c r="I84" s="423">
        <v>-503.42200000000003</v>
      </c>
    </row>
    <row r="85" spans="1:9" ht="15" customHeight="1" thickTop="1" thickBot="1">
      <c r="A85" s="420" t="s">
        <v>754</v>
      </c>
      <c r="B85" s="421">
        <v>42883.050490000001</v>
      </c>
      <c r="C85" s="421">
        <v>42870.169159999998</v>
      </c>
      <c r="D85" s="421">
        <v>29310.380570000001</v>
      </c>
      <c r="E85" s="421">
        <v>28605.014500000001</v>
      </c>
      <c r="F85" s="421">
        <v>28914.928010000003</v>
      </c>
      <c r="G85" s="421">
        <v>21563.426500000001</v>
      </c>
      <c r="H85" s="421">
        <v>32729.702350000003</v>
      </c>
      <c r="I85" s="421">
        <v>24983.165209999999</v>
      </c>
    </row>
    <row r="86" spans="1:9" ht="3.75" customHeight="1" thickTop="1" thickBot="1">
      <c r="A86" s="857"/>
      <c r="B86" s="858"/>
      <c r="C86" s="858"/>
      <c r="D86" s="858"/>
      <c r="E86" s="858"/>
      <c r="F86" s="858"/>
      <c r="G86" s="858"/>
      <c r="H86" s="858"/>
      <c r="I86" s="85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5" customHeight="1">
      <c r="A91" s="494"/>
      <c r="B91" s="532"/>
      <c r="C91" s="532"/>
      <c r="D91" s="532"/>
      <c r="E91" s="532"/>
      <c r="F91" s="532"/>
      <c r="G91" s="532"/>
      <c r="H91" s="532"/>
      <c r="I91" s="532"/>
    </row>
    <row r="92" spans="1:9" ht="15" customHeight="1">
      <c r="A92" s="762"/>
      <c r="B92" s="532"/>
      <c r="C92" s="532"/>
      <c r="D92" s="532"/>
      <c r="E92" s="532"/>
      <c r="F92" s="532"/>
      <c r="G92" s="532"/>
      <c r="H92" s="532"/>
      <c r="I92" s="532"/>
    </row>
    <row r="93" spans="1:9" ht="15" customHeight="1">
      <c r="A93" s="762"/>
      <c r="B93" s="532"/>
      <c r="C93" s="532"/>
      <c r="D93" s="532"/>
      <c r="E93" s="532"/>
      <c r="F93" s="532"/>
      <c r="G93" s="532"/>
      <c r="H93" s="532"/>
      <c r="I93" s="532"/>
    </row>
    <row r="94" spans="1:9" ht="15" customHeight="1">
      <c r="A94" s="493"/>
      <c r="B94" s="532"/>
      <c r="C94" s="532"/>
      <c r="D94" s="532"/>
      <c r="E94" s="532"/>
      <c r="F94" s="532"/>
      <c r="G94" s="532"/>
      <c r="H94" s="532"/>
      <c r="I94" s="532"/>
    </row>
    <row r="95" spans="1:9" ht="15" customHeight="1">
      <c r="A95" s="494"/>
      <c r="B95" s="532"/>
      <c r="C95" s="532"/>
      <c r="D95" s="532"/>
      <c r="E95" s="532"/>
      <c r="F95" s="532"/>
      <c r="G95" s="532"/>
      <c r="H95" s="532"/>
      <c r="I95" s="532"/>
    </row>
    <row r="96" spans="1:9" ht="15" customHeight="1">
      <c r="A96" s="494"/>
      <c r="B96" s="532"/>
      <c r="C96" s="532"/>
      <c r="D96" s="532"/>
      <c r="E96" s="532"/>
      <c r="F96" s="532"/>
      <c r="G96" s="532"/>
      <c r="H96" s="532"/>
      <c r="I96" s="532"/>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7"/>
  <sheetViews>
    <sheetView topLeftCell="C1" zoomScaleNormal="100" workbookViewId="0">
      <selection sqref="A1:K1"/>
    </sheetView>
  </sheetViews>
  <sheetFormatPr defaultRowHeight="12.75"/>
  <cols>
    <col min="1" max="1" width="3" style="172" hidden="1" customWidth="1"/>
    <col min="2" max="2" width="6" style="172" hidden="1" customWidth="1"/>
    <col min="3" max="3" width="81.5703125" style="172" customWidth="1"/>
    <col min="4" max="11" width="13.140625" style="172" customWidth="1"/>
    <col min="12" max="256" width="9.140625" style="172"/>
    <col min="257" max="258" width="0" style="172" hidden="1" customWidth="1"/>
    <col min="259" max="259" width="81.5703125" style="172" customWidth="1"/>
    <col min="260" max="267" width="13.140625" style="172" customWidth="1"/>
    <col min="268" max="512" width="9.140625" style="172"/>
    <col min="513" max="514" width="0" style="172" hidden="1" customWidth="1"/>
    <col min="515" max="515" width="81.5703125" style="172" customWidth="1"/>
    <col min="516" max="523" width="13.140625" style="172" customWidth="1"/>
    <col min="524" max="768" width="9.140625" style="172"/>
    <col min="769" max="770" width="0" style="172" hidden="1" customWidth="1"/>
    <col min="771" max="771" width="81.5703125" style="172" customWidth="1"/>
    <col min="772" max="779" width="13.140625" style="172" customWidth="1"/>
    <col min="780" max="1024" width="9.140625" style="172"/>
    <col min="1025" max="1026" width="0" style="172" hidden="1" customWidth="1"/>
    <col min="1027" max="1027" width="81.5703125" style="172" customWidth="1"/>
    <col min="1028" max="1035" width="13.140625" style="172" customWidth="1"/>
    <col min="1036" max="1280" width="9.140625" style="172"/>
    <col min="1281" max="1282" width="0" style="172" hidden="1" customWidth="1"/>
    <col min="1283" max="1283" width="81.5703125" style="172" customWidth="1"/>
    <col min="1284" max="1291" width="13.140625" style="172" customWidth="1"/>
    <col min="1292" max="1536" width="9.140625" style="172"/>
    <col min="1537" max="1538" width="0" style="172" hidden="1" customWidth="1"/>
    <col min="1539" max="1539" width="81.5703125" style="172" customWidth="1"/>
    <col min="1540" max="1547" width="13.140625" style="172" customWidth="1"/>
    <col min="1548" max="1792" width="9.140625" style="172"/>
    <col min="1793" max="1794" width="0" style="172" hidden="1" customWidth="1"/>
    <col min="1795" max="1795" width="81.5703125" style="172" customWidth="1"/>
    <col min="1796" max="1803" width="13.140625" style="172" customWidth="1"/>
    <col min="1804" max="2048" width="9.140625" style="172"/>
    <col min="2049" max="2050" width="0" style="172" hidden="1" customWidth="1"/>
    <col min="2051" max="2051" width="81.5703125" style="172" customWidth="1"/>
    <col min="2052" max="2059" width="13.140625" style="172" customWidth="1"/>
    <col min="2060" max="2304" width="9.140625" style="172"/>
    <col min="2305" max="2306" width="0" style="172" hidden="1" customWidth="1"/>
    <col min="2307" max="2307" width="81.5703125" style="172" customWidth="1"/>
    <col min="2308" max="2315" width="13.140625" style="172" customWidth="1"/>
    <col min="2316" max="2560" width="9.140625" style="172"/>
    <col min="2561" max="2562" width="0" style="172" hidden="1" customWidth="1"/>
    <col min="2563" max="2563" width="81.5703125" style="172" customWidth="1"/>
    <col min="2564" max="2571" width="13.140625" style="172" customWidth="1"/>
    <col min="2572" max="2816" width="9.140625" style="172"/>
    <col min="2817" max="2818" width="0" style="172" hidden="1" customWidth="1"/>
    <col min="2819" max="2819" width="81.5703125" style="172" customWidth="1"/>
    <col min="2820" max="2827" width="13.140625" style="172" customWidth="1"/>
    <col min="2828" max="3072" width="9.140625" style="172"/>
    <col min="3073" max="3074" width="0" style="172" hidden="1" customWidth="1"/>
    <col min="3075" max="3075" width="81.5703125" style="172" customWidth="1"/>
    <col min="3076" max="3083" width="13.140625" style="172" customWidth="1"/>
    <col min="3084" max="3328" width="9.140625" style="172"/>
    <col min="3329" max="3330" width="0" style="172" hidden="1" customWidth="1"/>
    <col min="3331" max="3331" width="81.5703125" style="172" customWidth="1"/>
    <col min="3332" max="3339" width="13.140625" style="172" customWidth="1"/>
    <col min="3340" max="3584" width="9.140625" style="172"/>
    <col min="3585" max="3586" width="0" style="172" hidden="1" customWidth="1"/>
    <col min="3587" max="3587" width="81.5703125" style="172" customWidth="1"/>
    <col min="3588" max="3595" width="13.140625" style="172" customWidth="1"/>
    <col min="3596" max="3840" width="9.140625" style="172"/>
    <col min="3841" max="3842" width="0" style="172" hidden="1" customWidth="1"/>
    <col min="3843" max="3843" width="81.5703125" style="172" customWidth="1"/>
    <col min="3844" max="3851" width="13.140625" style="172" customWidth="1"/>
    <col min="3852" max="4096" width="9.140625" style="172"/>
    <col min="4097" max="4098" width="0" style="172" hidden="1" customWidth="1"/>
    <col min="4099" max="4099" width="81.5703125" style="172" customWidth="1"/>
    <col min="4100" max="4107" width="13.140625" style="172" customWidth="1"/>
    <col min="4108" max="4352" width="9.140625" style="172"/>
    <col min="4353" max="4354" width="0" style="172" hidden="1" customWidth="1"/>
    <col min="4355" max="4355" width="81.5703125" style="172" customWidth="1"/>
    <col min="4356" max="4363" width="13.140625" style="172" customWidth="1"/>
    <col min="4364" max="4608" width="9.140625" style="172"/>
    <col min="4609" max="4610" width="0" style="172" hidden="1" customWidth="1"/>
    <col min="4611" max="4611" width="81.5703125" style="172" customWidth="1"/>
    <col min="4612" max="4619" width="13.140625" style="172" customWidth="1"/>
    <col min="4620" max="4864" width="9.140625" style="172"/>
    <col min="4865" max="4866" width="0" style="172" hidden="1" customWidth="1"/>
    <col min="4867" max="4867" width="81.5703125" style="172" customWidth="1"/>
    <col min="4868" max="4875" width="13.140625" style="172" customWidth="1"/>
    <col min="4876" max="5120" width="9.140625" style="172"/>
    <col min="5121" max="5122" width="0" style="172" hidden="1" customWidth="1"/>
    <col min="5123" max="5123" width="81.5703125" style="172" customWidth="1"/>
    <col min="5124" max="5131" width="13.140625" style="172" customWidth="1"/>
    <col min="5132" max="5376" width="9.140625" style="172"/>
    <col min="5377" max="5378" width="0" style="172" hidden="1" customWidth="1"/>
    <col min="5379" max="5379" width="81.5703125" style="172" customWidth="1"/>
    <col min="5380" max="5387" width="13.140625" style="172" customWidth="1"/>
    <col min="5388" max="5632" width="9.140625" style="172"/>
    <col min="5633" max="5634" width="0" style="172" hidden="1" customWidth="1"/>
    <col min="5635" max="5635" width="81.5703125" style="172" customWidth="1"/>
    <col min="5636" max="5643" width="13.140625" style="172" customWidth="1"/>
    <col min="5644" max="5888" width="9.140625" style="172"/>
    <col min="5889" max="5890" width="0" style="172" hidden="1" customWidth="1"/>
    <col min="5891" max="5891" width="81.5703125" style="172" customWidth="1"/>
    <col min="5892" max="5899" width="13.140625" style="172" customWidth="1"/>
    <col min="5900" max="6144" width="9.140625" style="172"/>
    <col min="6145" max="6146" width="0" style="172" hidden="1" customWidth="1"/>
    <col min="6147" max="6147" width="81.5703125" style="172" customWidth="1"/>
    <col min="6148" max="6155" width="13.140625" style="172" customWidth="1"/>
    <col min="6156" max="6400" width="9.140625" style="172"/>
    <col min="6401" max="6402" width="0" style="172" hidden="1" customWidth="1"/>
    <col min="6403" max="6403" width="81.5703125" style="172" customWidth="1"/>
    <col min="6404" max="6411" width="13.140625" style="172" customWidth="1"/>
    <col min="6412" max="6656" width="9.140625" style="172"/>
    <col min="6657" max="6658" width="0" style="172" hidden="1" customWidth="1"/>
    <col min="6659" max="6659" width="81.5703125" style="172" customWidth="1"/>
    <col min="6660" max="6667" width="13.140625" style="172" customWidth="1"/>
    <col min="6668" max="6912" width="9.140625" style="172"/>
    <col min="6913" max="6914" width="0" style="172" hidden="1" customWidth="1"/>
    <col min="6915" max="6915" width="81.5703125" style="172" customWidth="1"/>
    <col min="6916" max="6923" width="13.140625" style="172" customWidth="1"/>
    <col min="6924" max="7168" width="9.140625" style="172"/>
    <col min="7169" max="7170" width="0" style="172" hidden="1" customWidth="1"/>
    <col min="7171" max="7171" width="81.5703125" style="172" customWidth="1"/>
    <col min="7172" max="7179" width="13.140625" style="172" customWidth="1"/>
    <col min="7180" max="7424" width="9.140625" style="172"/>
    <col min="7425" max="7426" width="0" style="172" hidden="1" customWidth="1"/>
    <col min="7427" max="7427" width="81.5703125" style="172" customWidth="1"/>
    <col min="7428" max="7435" width="13.140625" style="172" customWidth="1"/>
    <col min="7436" max="7680" width="9.140625" style="172"/>
    <col min="7681" max="7682" width="0" style="172" hidden="1" customWidth="1"/>
    <col min="7683" max="7683" width="81.5703125" style="172" customWidth="1"/>
    <col min="7684" max="7691" width="13.140625" style="172" customWidth="1"/>
    <col min="7692" max="7936" width="9.140625" style="172"/>
    <col min="7937" max="7938" width="0" style="172" hidden="1" customWidth="1"/>
    <col min="7939" max="7939" width="81.5703125" style="172" customWidth="1"/>
    <col min="7940" max="7947" width="13.140625" style="172" customWidth="1"/>
    <col min="7948" max="8192" width="9.140625" style="172"/>
    <col min="8193" max="8194" width="0" style="172" hidden="1" customWidth="1"/>
    <col min="8195" max="8195" width="81.5703125" style="172" customWidth="1"/>
    <col min="8196" max="8203" width="13.140625" style="172" customWidth="1"/>
    <col min="8204" max="8448" width="9.140625" style="172"/>
    <col min="8449" max="8450" width="0" style="172" hidden="1" customWidth="1"/>
    <col min="8451" max="8451" width="81.5703125" style="172" customWidth="1"/>
    <col min="8452" max="8459" width="13.140625" style="172" customWidth="1"/>
    <col min="8460" max="8704" width="9.140625" style="172"/>
    <col min="8705" max="8706" width="0" style="172" hidden="1" customWidth="1"/>
    <col min="8707" max="8707" width="81.5703125" style="172" customWidth="1"/>
    <col min="8708" max="8715" width="13.140625" style="172" customWidth="1"/>
    <col min="8716" max="8960" width="9.140625" style="172"/>
    <col min="8961" max="8962" width="0" style="172" hidden="1" customWidth="1"/>
    <col min="8963" max="8963" width="81.5703125" style="172" customWidth="1"/>
    <col min="8964" max="8971" width="13.140625" style="172" customWidth="1"/>
    <col min="8972" max="9216" width="9.140625" style="172"/>
    <col min="9217" max="9218" width="0" style="172" hidden="1" customWidth="1"/>
    <col min="9219" max="9219" width="81.5703125" style="172" customWidth="1"/>
    <col min="9220" max="9227" width="13.140625" style="172" customWidth="1"/>
    <col min="9228" max="9472" width="9.140625" style="172"/>
    <col min="9473" max="9474" width="0" style="172" hidden="1" customWidth="1"/>
    <col min="9475" max="9475" width="81.5703125" style="172" customWidth="1"/>
    <col min="9476" max="9483" width="13.140625" style="172" customWidth="1"/>
    <col min="9484" max="9728" width="9.140625" style="172"/>
    <col min="9729" max="9730" width="0" style="172" hidden="1" customWidth="1"/>
    <col min="9731" max="9731" width="81.5703125" style="172" customWidth="1"/>
    <col min="9732" max="9739" width="13.140625" style="172" customWidth="1"/>
    <col min="9740" max="9984" width="9.140625" style="172"/>
    <col min="9985" max="9986" width="0" style="172" hidden="1" customWidth="1"/>
    <col min="9987" max="9987" width="81.5703125" style="172" customWidth="1"/>
    <col min="9988" max="9995" width="13.140625" style="172" customWidth="1"/>
    <col min="9996" max="10240" width="9.140625" style="172"/>
    <col min="10241" max="10242" width="0" style="172" hidden="1" customWidth="1"/>
    <col min="10243" max="10243" width="81.5703125" style="172" customWidth="1"/>
    <col min="10244" max="10251" width="13.140625" style="172" customWidth="1"/>
    <col min="10252" max="10496" width="9.140625" style="172"/>
    <col min="10497" max="10498" width="0" style="172" hidden="1" customWidth="1"/>
    <col min="10499" max="10499" width="81.5703125" style="172" customWidth="1"/>
    <col min="10500" max="10507" width="13.140625" style="172" customWidth="1"/>
    <col min="10508" max="10752" width="9.140625" style="172"/>
    <col min="10753" max="10754" width="0" style="172" hidden="1" customWidth="1"/>
    <col min="10755" max="10755" width="81.5703125" style="172" customWidth="1"/>
    <col min="10756" max="10763" width="13.140625" style="172" customWidth="1"/>
    <col min="10764" max="11008" width="9.140625" style="172"/>
    <col min="11009" max="11010" width="0" style="172" hidden="1" customWidth="1"/>
    <col min="11011" max="11011" width="81.5703125" style="172" customWidth="1"/>
    <col min="11012" max="11019" width="13.140625" style="172" customWidth="1"/>
    <col min="11020" max="11264" width="9.140625" style="172"/>
    <col min="11265" max="11266" width="0" style="172" hidden="1" customWidth="1"/>
    <col min="11267" max="11267" width="81.5703125" style="172" customWidth="1"/>
    <col min="11268" max="11275" width="13.140625" style="172" customWidth="1"/>
    <col min="11276" max="11520" width="9.140625" style="172"/>
    <col min="11521" max="11522" width="0" style="172" hidden="1" customWidth="1"/>
    <col min="11523" max="11523" width="81.5703125" style="172" customWidth="1"/>
    <col min="11524" max="11531" width="13.140625" style="172" customWidth="1"/>
    <col min="11532" max="11776" width="9.140625" style="172"/>
    <col min="11777" max="11778" width="0" style="172" hidden="1" customWidth="1"/>
    <col min="11779" max="11779" width="81.5703125" style="172" customWidth="1"/>
    <col min="11780" max="11787" width="13.140625" style="172" customWidth="1"/>
    <col min="11788" max="12032" width="9.140625" style="172"/>
    <col min="12033" max="12034" width="0" style="172" hidden="1" customWidth="1"/>
    <col min="12035" max="12035" width="81.5703125" style="172" customWidth="1"/>
    <col min="12036" max="12043" width="13.140625" style="172" customWidth="1"/>
    <col min="12044" max="12288" width="9.140625" style="172"/>
    <col min="12289" max="12290" width="0" style="172" hidden="1" customWidth="1"/>
    <col min="12291" max="12291" width="81.5703125" style="172" customWidth="1"/>
    <col min="12292" max="12299" width="13.140625" style="172" customWidth="1"/>
    <col min="12300" max="12544" width="9.140625" style="172"/>
    <col min="12545" max="12546" width="0" style="172" hidden="1" customWidth="1"/>
    <col min="12547" max="12547" width="81.5703125" style="172" customWidth="1"/>
    <col min="12548" max="12555" width="13.140625" style="172" customWidth="1"/>
    <col min="12556" max="12800" width="9.140625" style="172"/>
    <col min="12801" max="12802" width="0" style="172" hidden="1" customWidth="1"/>
    <col min="12803" max="12803" width="81.5703125" style="172" customWidth="1"/>
    <col min="12804" max="12811" width="13.140625" style="172" customWidth="1"/>
    <col min="12812" max="13056" width="9.140625" style="172"/>
    <col min="13057" max="13058" width="0" style="172" hidden="1" customWidth="1"/>
    <col min="13059" max="13059" width="81.5703125" style="172" customWidth="1"/>
    <col min="13060" max="13067" width="13.140625" style="172" customWidth="1"/>
    <col min="13068" max="13312" width="9.140625" style="172"/>
    <col min="13313" max="13314" width="0" style="172" hidden="1" customWidth="1"/>
    <col min="13315" max="13315" width="81.5703125" style="172" customWidth="1"/>
    <col min="13316" max="13323" width="13.140625" style="172" customWidth="1"/>
    <col min="13324" max="13568" width="9.140625" style="172"/>
    <col min="13569" max="13570" width="0" style="172" hidden="1" customWidth="1"/>
    <col min="13571" max="13571" width="81.5703125" style="172" customWidth="1"/>
    <col min="13572" max="13579" width="13.140625" style="172" customWidth="1"/>
    <col min="13580" max="13824" width="9.140625" style="172"/>
    <col min="13825" max="13826" width="0" style="172" hidden="1" customWidth="1"/>
    <col min="13827" max="13827" width="81.5703125" style="172" customWidth="1"/>
    <col min="13828" max="13835" width="13.140625" style="172" customWidth="1"/>
    <col min="13836" max="14080" width="9.140625" style="172"/>
    <col min="14081" max="14082" width="0" style="172" hidden="1" customWidth="1"/>
    <col min="14083" max="14083" width="81.5703125" style="172" customWidth="1"/>
    <col min="14084" max="14091" width="13.140625" style="172" customWidth="1"/>
    <col min="14092" max="14336" width="9.140625" style="172"/>
    <col min="14337" max="14338" width="0" style="172" hidden="1" customWidth="1"/>
    <col min="14339" max="14339" width="81.5703125" style="172" customWidth="1"/>
    <col min="14340" max="14347" width="13.140625" style="172" customWidth="1"/>
    <col min="14348" max="14592" width="9.140625" style="172"/>
    <col min="14593" max="14594" width="0" style="172" hidden="1" customWidth="1"/>
    <col min="14595" max="14595" width="81.5703125" style="172" customWidth="1"/>
    <col min="14596" max="14603" width="13.140625" style="172" customWidth="1"/>
    <col min="14604" max="14848" width="9.140625" style="172"/>
    <col min="14849" max="14850" width="0" style="172" hidden="1" customWidth="1"/>
    <col min="14851" max="14851" width="81.5703125" style="172" customWidth="1"/>
    <col min="14852" max="14859" width="13.140625" style="172" customWidth="1"/>
    <col min="14860" max="15104" width="9.140625" style="172"/>
    <col min="15105" max="15106" width="0" style="172" hidden="1" customWidth="1"/>
    <col min="15107" max="15107" width="81.5703125" style="172" customWidth="1"/>
    <col min="15108" max="15115" width="13.140625" style="172" customWidth="1"/>
    <col min="15116" max="15360" width="9.140625" style="172"/>
    <col min="15361" max="15362" width="0" style="172" hidden="1" customWidth="1"/>
    <col min="15363" max="15363" width="81.5703125" style="172" customWidth="1"/>
    <col min="15364" max="15371" width="13.140625" style="172" customWidth="1"/>
    <col min="15372" max="15616" width="9.140625" style="172"/>
    <col min="15617" max="15618" width="0" style="172" hidden="1" customWidth="1"/>
    <col min="15619" max="15619" width="81.5703125" style="172" customWidth="1"/>
    <col min="15620" max="15627" width="13.140625" style="172" customWidth="1"/>
    <col min="15628" max="15872" width="9.140625" style="172"/>
    <col min="15873" max="15874" width="0" style="172" hidden="1" customWidth="1"/>
    <col min="15875" max="15875" width="81.5703125" style="172" customWidth="1"/>
    <col min="15876" max="15883" width="13.140625" style="172" customWidth="1"/>
    <col min="15884" max="16128" width="9.140625" style="172"/>
    <col min="16129" max="16130" width="0" style="172" hidden="1" customWidth="1"/>
    <col min="16131" max="16131" width="81.5703125" style="172" customWidth="1"/>
    <col min="16132" max="16139" width="13.140625" style="172" customWidth="1"/>
    <col min="16140" max="16384" width="9.140625" style="172"/>
  </cols>
  <sheetData>
    <row r="1" spans="1:11" s="171" customFormat="1" ht="30" customHeight="1">
      <c r="A1" s="913" t="s">
        <v>493</v>
      </c>
      <c r="B1" s="913"/>
      <c r="C1" s="913"/>
      <c r="D1" s="913"/>
      <c r="E1" s="913"/>
      <c r="F1" s="913"/>
      <c r="G1" s="913"/>
      <c r="H1" s="913"/>
      <c r="I1" s="913"/>
      <c r="J1" s="913"/>
      <c r="K1" s="913"/>
    </row>
    <row r="2" spans="1:11" s="171" customFormat="1" ht="30" customHeight="1">
      <c r="A2" s="524"/>
      <c r="B2" s="524"/>
      <c r="C2" s="914" t="s">
        <v>976</v>
      </c>
      <c r="D2" s="914"/>
      <c r="E2" s="914"/>
      <c r="F2" s="914"/>
      <c r="G2" s="914"/>
      <c r="H2" s="914"/>
      <c r="I2" s="914"/>
      <c r="J2" s="914"/>
      <c r="K2" s="914"/>
    </row>
    <row r="3" spans="1:11" s="220" customFormat="1" ht="15" customHeight="1" thickBot="1">
      <c r="A3" s="525"/>
      <c r="B3" s="526"/>
      <c r="C3" s="526"/>
      <c r="D3" s="526"/>
      <c r="E3" s="526"/>
      <c r="F3" s="526"/>
      <c r="G3" s="526"/>
      <c r="H3" s="526"/>
      <c r="I3" s="526"/>
      <c r="J3" s="526"/>
      <c r="K3" s="526"/>
    </row>
    <row r="4" spans="1:11" s="332" customFormat="1" ht="30" customHeight="1" thickTop="1" thickBot="1">
      <c r="A4" s="175"/>
      <c r="B4" s="175"/>
      <c r="C4" s="573"/>
      <c r="D4" s="419" t="s">
        <v>690</v>
      </c>
      <c r="E4" s="419" t="s">
        <v>691</v>
      </c>
      <c r="F4" s="419" t="s">
        <v>692</v>
      </c>
      <c r="G4" s="419" t="s">
        <v>693</v>
      </c>
      <c r="H4" s="419" t="s">
        <v>694</v>
      </c>
      <c r="I4" s="419" t="s">
        <v>1474</v>
      </c>
      <c r="J4" s="543" t="s">
        <v>695</v>
      </c>
      <c r="K4" s="543" t="s">
        <v>1475</v>
      </c>
    </row>
    <row r="5" spans="1:11" ht="15" customHeight="1" thickTop="1" thickBot="1">
      <c r="A5" s="175"/>
      <c r="B5" s="175"/>
      <c r="C5" s="88"/>
      <c r="D5" s="88"/>
      <c r="E5" s="88"/>
      <c r="F5" s="88"/>
      <c r="G5" s="88"/>
      <c r="H5" s="88"/>
      <c r="I5" s="88"/>
      <c r="J5" s="88"/>
      <c r="K5" s="88"/>
    </row>
    <row r="6" spans="1:11" s="173" customFormat="1" ht="15" customHeight="1" thickTop="1" thickBot="1">
      <c r="A6" s="175"/>
      <c r="B6" s="527"/>
      <c r="C6" s="528" t="s">
        <v>574</v>
      </c>
      <c r="D6" s="529"/>
      <c r="E6" s="529"/>
      <c r="F6" s="529"/>
      <c r="G6" s="529"/>
      <c r="H6" s="529"/>
      <c r="I6" s="529"/>
      <c r="J6" s="530"/>
      <c r="K6" s="530"/>
    </row>
    <row r="7" spans="1:11" ht="15" customHeight="1" thickTop="1">
      <c r="A7" s="175" t="s">
        <v>879</v>
      </c>
      <c r="B7" s="174" t="s">
        <v>977</v>
      </c>
      <c r="C7" s="531" t="s">
        <v>978</v>
      </c>
      <c r="D7" s="448">
        <v>6.3899999999999998E-2</v>
      </c>
      <c r="E7" s="448">
        <v>7.2099999999999997E-2</v>
      </c>
      <c r="F7" s="448">
        <v>6.4899999999999999E-2</v>
      </c>
      <c r="G7" s="448">
        <v>6.3500000000000001E-2</v>
      </c>
      <c r="H7" s="448">
        <v>6.5199999999999994E-2</v>
      </c>
      <c r="I7" s="448">
        <v>5.9799999999999999E-2</v>
      </c>
      <c r="J7" s="448">
        <v>5.8299999999999998E-2</v>
      </c>
      <c r="K7" s="448">
        <v>6.9599999999999995E-2</v>
      </c>
    </row>
    <row r="8" spans="1:11" ht="15" customHeight="1">
      <c r="A8" s="175" t="s">
        <v>879</v>
      </c>
      <c r="B8" s="174" t="s">
        <v>979</v>
      </c>
      <c r="C8" s="531" t="s">
        <v>980</v>
      </c>
      <c r="D8" s="448">
        <v>0.70150000000000001</v>
      </c>
      <c r="E8" s="448">
        <v>0.70640000000000003</v>
      </c>
      <c r="F8" s="448">
        <v>0.67889999999999995</v>
      </c>
      <c r="G8" s="448">
        <v>0.68110000000000004</v>
      </c>
      <c r="H8" s="448">
        <v>0.70069999999999999</v>
      </c>
      <c r="I8" s="448">
        <v>0.69920000000000004</v>
      </c>
      <c r="J8" s="448">
        <v>0.72499999999999998</v>
      </c>
      <c r="K8" s="448">
        <v>0.71899999999999997</v>
      </c>
    </row>
    <row r="9" spans="1:11" ht="15" customHeight="1" thickBot="1">
      <c r="A9" s="175"/>
      <c r="B9" s="531"/>
      <c r="C9" s="531"/>
      <c r="D9" s="532"/>
      <c r="E9" s="532"/>
      <c r="F9" s="532"/>
      <c r="G9" s="532"/>
      <c r="H9" s="532"/>
      <c r="I9" s="532"/>
      <c r="J9" s="532"/>
      <c r="K9" s="532"/>
    </row>
    <row r="10" spans="1:11" s="82" customFormat="1" ht="15" customHeight="1" thickTop="1" thickBot="1">
      <c r="A10" s="175"/>
      <c r="B10" s="527"/>
      <c r="C10" s="528" t="s">
        <v>577</v>
      </c>
      <c r="D10" s="529"/>
      <c r="E10" s="529"/>
      <c r="F10" s="529"/>
      <c r="G10" s="529"/>
      <c r="H10" s="529"/>
      <c r="I10" s="529"/>
      <c r="J10" s="530"/>
      <c r="K10" s="530"/>
    </row>
    <row r="11" spans="1:11" s="332" customFormat="1" ht="15" customHeight="1" thickTop="1">
      <c r="A11" s="175" t="s">
        <v>879</v>
      </c>
      <c r="B11" s="174" t="s">
        <v>981</v>
      </c>
      <c r="C11" s="531" t="s">
        <v>982</v>
      </c>
      <c r="D11" s="448">
        <v>0.72970000000000002</v>
      </c>
      <c r="E11" s="448">
        <v>0.72770000000000001</v>
      </c>
      <c r="F11" s="448">
        <v>0.71699999999999997</v>
      </c>
      <c r="G11" s="448">
        <v>0.7087</v>
      </c>
      <c r="H11" s="448">
        <v>0.69320000000000004</v>
      </c>
      <c r="I11" s="448">
        <v>0.67220000000000002</v>
      </c>
      <c r="J11" s="448">
        <v>0.65110000000000001</v>
      </c>
      <c r="K11" s="448">
        <v>0.64390000000000003</v>
      </c>
    </row>
    <row r="12" spans="1:11" s="331" customFormat="1" ht="15" customHeight="1">
      <c r="A12" s="175" t="s">
        <v>879</v>
      </c>
      <c r="B12" s="174" t="s">
        <v>983</v>
      </c>
      <c r="C12" s="531" t="s">
        <v>1179</v>
      </c>
      <c r="D12" s="533">
        <v>0.72970000000000002</v>
      </c>
      <c r="E12" s="448">
        <v>0.72770000000000001</v>
      </c>
      <c r="F12" s="448">
        <v>0.71699999999999997</v>
      </c>
      <c r="G12" s="448">
        <v>0.7087</v>
      </c>
      <c r="H12" s="448">
        <v>0.69320000000000004</v>
      </c>
      <c r="I12" s="448">
        <v>0.6724</v>
      </c>
      <c r="J12" s="448">
        <v>0.65149999999999997</v>
      </c>
      <c r="K12" s="448">
        <v>0.64419999999999999</v>
      </c>
    </row>
    <row r="13" spans="1:11" s="331" customFormat="1" ht="15" customHeight="1">
      <c r="A13" s="175"/>
      <c r="B13" s="174"/>
      <c r="C13" s="531" t="s">
        <v>984</v>
      </c>
      <c r="D13" s="448">
        <v>2.58E-2</v>
      </c>
      <c r="E13" s="448">
        <v>2.53E-2</v>
      </c>
      <c r="F13" s="448">
        <v>1.6500000000000001E-2</v>
      </c>
      <c r="G13" s="448">
        <v>2.7300000000000001E-2</v>
      </c>
      <c r="H13" s="448">
        <v>4.3499999999999997E-2</v>
      </c>
      <c r="I13" s="448">
        <v>6.6100000000000006E-2</v>
      </c>
      <c r="J13" s="448">
        <v>7.2999999999999995E-2</v>
      </c>
      <c r="K13" s="448">
        <v>7.3499999999999996E-2</v>
      </c>
    </row>
    <row r="14" spans="1:11" s="331" customFormat="1" ht="15" customHeight="1" thickBot="1">
      <c r="A14" s="175" t="s">
        <v>879</v>
      </c>
      <c r="B14" s="174" t="s">
        <v>985</v>
      </c>
      <c r="C14" s="531" t="s">
        <v>986</v>
      </c>
      <c r="D14" s="448">
        <v>0</v>
      </c>
      <c r="E14" s="448">
        <v>0</v>
      </c>
      <c r="F14" s="448">
        <v>0</v>
      </c>
      <c r="G14" s="448">
        <v>0</v>
      </c>
      <c r="H14" s="448">
        <v>0</v>
      </c>
      <c r="I14" s="448">
        <v>0</v>
      </c>
      <c r="J14" s="448">
        <v>0</v>
      </c>
      <c r="K14" s="448">
        <v>0</v>
      </c>
    </row>
    <row r="15" spans="1:11" s="82" customFormat="1" ht="15" customHeight="1" thickTop="1" thickBot="1">
      <c r="A15" s="175"/>
      <c r="B15" s="527"/>
      <c r="C15" s="528" t="s">
        <v>987</v>
      </c>
      <c r="D15" s="529"/>
      <c r="E15" s="529"/>
      <c r="F15" s="529"/>
      <c r="G15" s="529"/>
      <c r="H15" s="529"/>
      <c r="I15" s="529"/>
      <c r="J15" s="530"/>
      <c r="K15" s="530"/>
    </row>
    <row r="16" spans="1:11" s="332" customFormat="1" ht="15" customHeight="1" thickTop="1">
      <c r="A16" s="175" t="s">
        <v>879</v>
      </c>
      <c r="B16" s="174" t="s">
        <v>988</v>
      </c>
      <c r="C16" s="531" t="s">
        <v>989</v>
      </c>
      <c r="D16" s="448">
        <v>2.5100000000000001E-2</v>
      </c>
      <c r="E16" s="448">
        <v>2.46E-2</v>
      </c>
      <c r="F16" s="448">
        <v>1.5299999999999999E-2</v>
      </c>
      <c r="G16" s="448">
        <v>3.4599999999999999E-2</v>
      </c>
      <c r="H16" s="448">
        <v>4.7199999999999999E-2</v>
      </c>
      <c r="I16" s="448">
        <v>2.3199999999999998E-2</v>
      </c>
      <c r="J16" s="448">
        <v>2.1899999999999999E-2</v>
      </c>
      <c r="K16" s="448">
        <v>2.2499999999999999E-2</v>
      </c>
    </row>
    <row r="17" spans="1:11" s="331" customFormat="1" ht="15" customHeight="1">
      <c r="A17" s="175" t="s">
        <v>879</v>
      </c>
      <c r="B17" s="174" t="s">
        <v>990</v>
      </c>
      <c r="C17" s="531" t="s">
        <v>991</v>
      </c>
      <c r="D17" s="448">
        <v>0.97489999999999999</v>
      </c>
      <c r="E17" s="448">
        <v>0.97540000000000004</v>
      </c>
      <c r="F17" s="448">
        <v>0.98470000000000002</v>
      </c>
      <c r="G17" s="448">
        <v>0.96540000000000004</v>
      </c>
      <c r="H17" s="448">
        <v>0.95279999999999998</v>
      </c>
      <c r="I17" s="448">
        <v>0.9768</v>
      </c>
      <c r="J17" s="448">
        <v>0.97809999999999997</v>
      </c>
      <c r="K17" s="448">
        <v>0.97750000000000004</v>
      </c>
    </row>
    <row r="18" spans="1:11" s="331" customFormat="1" ht="15" customHeight="1" thickBot="1">
      <c r="A18" s="175" t="s">
        <v>879</v>
      </c>
      <c r="B18" s="174" t="s">
        <v>992</v>
      </c>
      <c r="C18" s="531" t="s">
        <v>993</v>
      </c>
      <c r="D18" s="534">
        <v>398.67329999999998</v>
      </c>
      <c r="E18" s="534">
        <v>404.32279999999997</v>
      </c>
      <c r="F18" s="534">
        <v>444.0727</v>
      </c>
      <c r="G18" s="534">
        <v>457.6866</v>
      </c>
      <c r="H18" s="534">
        <v>468.10160000000002</v>
      </c>
      <c r="I18" s="534">
        <v>448.49360000000001</v>
      </c>
      <c r="J18" s="534">
        <v>481.46809999999999</v>
      </c>
      <c r="K18" s="534">
        <v>457.37889999999999</v>
      </c>
    </row>
    <row r="19" spans="1:11" s="82" customFormat="1" ht="15" customHeight="1" thickTop="1" thickBot="1">
      <c r="A19" s="175"/>
      <c r="B19" s="527"/>
      <c r="C19" s="528" t="s">
        <v>994</v>
      </c>
      <c r="D19" s="529"/>
      <c r="E19" s="529"/>
      <c r="F19" s="529"/>
      <c r="G19" s="529"/>
      <c r="H19" s="529"/>
      <c r="I19" s="529"/>
      <c r="J19" s="530"/>
      <c r="K19" s="530"/>
    </row>
    <row r="20" spans="1:11" s="332" customFormat="1" ht="15" customHeight="1" thickTop="1">
      <c r="A20" s="175" t="s">
        <v>879</v>
      </c>
      <c r="B20" s="174" t="s">
        <v>995</v>
      </c>
      <c r="C20" s="531" t="s">
        <v>996</v>
      </c>
      <c r="D20" s="448">
        <v>0.98029999999999995</v>
      </c>
      <c r="E20" s="448">
        <v>0.98150000000000004</v>
      </c>
      <c r="F20" s="448">
        <v>0.9859</v>
      </c>
      <c r="G20" s="448">
        <v>0.97689999999999999</v>
      </c>
      <c r="H20" s="448">
        <v>0.97740000000000005</v>
      </c>
      <c r="I20" s="448">
        <v>0.97789999999999999</v>
      </c>
      <c r="J20" s="448">
        <v>0.97740000000000005</v>
      </c>
      <c r="K20" s="448">
        <v>0.97860000000000003</v>
      </c>
    </row>
    <row r="21" spans="1:11" s="331" customFormat="1" ht="15" customHeight="1">
      <c r="A21" s="175" t="s">
        <v>879</v>
      </c>
      <c r="B21" s="174" t="s">
        <v>997</v>
      </c>
      <c r="C21" s="531" t="s">
        <v>998</v>
      </c>
      <c r="D21" s="448">
        <v>6.7999999999999996E-3</v>
      </c>
      <c r="E21" s="448">
        <v>6.7999999999999996E-3</v>
      </c>
      <c r="F21" s="448">
        <v>8.0000000000000002E-3</v>
      </c>
      <c r="G21" s="448">
        <v>8.3000000000000001E-3</v>
      </c>
      <c r="H21" s="448">
        <v>1.1599999999999999E-2</v>
      </c>
      <c r="I21" s="448">
        <v>9.9000000000000008E-3</v>
      </c>
      <c r="J21" s="448">
        <v>9.2999999999999992E-3</v>
      </c>
      <c r="K21" s="448">
        <v>1.2200000000000001E-2</v>
      </c>
    </row>
    <row r="22" spans="1:11" s="331" customFormat="1" ht="15" customHeight="1">
      <c r="A22" s="175" t="s">
        <v>879</v>
      </c>
      <c r="B22" s="174" t="s">
        <v>999</v>
      </c>
      <c r="C22" s="531" t="s">
        <v>1000</v>
      </c>
      <c r="D22" s="448">
        <v>1.9699999999999999E-2</v>
      </c>
      <c r="E22" s="448">
        <v>1.8499999999999999E-2</v>
      </c>
      <c r="F22" s="448">
        <v>1.41E-2</v>
      </c>
      <c r="G22" s="448">
        <v>2.3099999999999999E-2</v>
      </c>
      <c r="H22" s="448">
        <v>2.2599999999999999E-2</v>
      </c>
      <c r="I22" s="448">
        <v>2.2100000000000002E-2</v>
      </c>
      <c r="J22" s="448">
        <v>2.2599999999999999E-2</v>
      </c>
      <c r="K22" s="448">
        <v>2.1399999999999999E-2</v>
      </c>
    </row>
    <row r="23" spans="1:11" s="331" customFormat="1" ht="15" customHeight="1">
      <c r="A23" s="175" t="s">
        <v>879</v>
      </c>
      <c r="B23" s="174" t="s">
        <v>1001</v>
      </c>
      <c r="C23" s="531" t="s">
        <v>1002</v>
      </c>
      <c r="D23" s="448">
        <v>5.0000000000000001E-3</v>
      </c>
      <c r="E23" s="448">
        <v>5.1999999999999998E-3</v>
      </c>
      <c r="F23" s="448">
        <v>7.9000000000000008E-3</v>
      </c>
      <c r="G23" s="448">
        <v>8.0000000000000002E-3</v>
      </c>
      <c r="H23" s="448">
        <v>1.14E-2</v>
      </c>
      <c r="I23" s="448">
        <v>9.4999999999999998E-3</v>
      </c>
      <c r="J23" s="448">
        <v>9.1000000000000004E-3</v>
      </c>
      <c r="K23" s="448">
        <v>1.1599999999999999E-2</v>
      </c>
    </row>
    <row r="24" spans="1:11" s="331" customFormat="1" ht="15" customHeight="1">
      <c r="A24" s="175" t="s">
        <v>879</v>
      </c>
      <c r="B24" s="174" t="s">
        <v>1003</v>
      </c>
      <c r="C24" s="531" t="s">
        <v>1004</v>
      </c>
      <c r="D24" s="448">
        <v>0.2782</v>
      </c>
      <c r="E24" s="448">
        <v>0.24879999999999999</v>
      </c>
      <c r="F24" s="448">
        <v>2.52E-2</v>
      </c>
      <c r="G24" s="448">
        <v>6.0100000000000001E-2</v>
      </c>
      <c r="H24" s="448">
        <v>4.2000000000000003E-2</v>
      </c>
      <c r="I24" s="448">
        <v>6.2300000000000001E-2</v>
      </c>
      <c r="J24" s="448">
        <v>4.7399999999999998E-2</v>
      </c>
      <c r="K24" s="448">
        <v>6.5100000000000005E-2</v>
      </c>
    </row>
    <row r="25" spans="1:11" s="331" customFormat="1" ht="15" customHeight="1">
      <c r="A25" s="175" t="s">
        <v>879</v>
      </c>
      <c r="B25" s="174" t="s">
        <v>1005</v>
      </c>
      <c r="C25" s="531" t="s">
        <v>1006</v>
      </c>
      <c r="D25" s="448">
        <v>3.7000000000000002E-3</v>
      </c>
      <c r="E25" s="448">
        <v>3.5000000000000001E-3</v>
      </c>
      <c r="F25" s="448">
        <v>3.5000000000000001E-3</v>
      </c>
      <c r="G25" s="448">
        <v>3.5999999999999999E-3</v>
      </c>
      <c r="H25" s="448">
        <v>3.5000000000000001E-3</v>
      </c>
      <c r="I25" s="448">
        <v>3.5000000000000001E-3</v>
      </c>
      <c r="J25" s="448">
        <v>3.7000000000000002E-3</v>
      </c>
      <c r="K25" s="448">
        <v>2.1600000000000001E-2</v>
      </c>
    </row>
    <row r="26" spans="1:11" s="331" customFormat="1" ht="15" customHeight="1">
      <c r="A26" s="175" t="s">
        <v>879</v>
      </c>
      <c r="B26" s="174" t="s">
        <v>1007</v>
      </c>
      <c r="C26" s="531" t="s">
        <v>1008</v>
      </c>
      <c r="D26" s="448">
        <v>7.9200000000000007E-2</v>
      </c>
      <c r="E26" s="448">
        <v>6.4699999999999994E-2</v>
      </c>
      <c r="F26" s="448">
        <v>6.5100000000000005E-2</v>
      </c>
      <c r="G26" s="448">
        <v>6.5199999999999994E-2</v>
      </c>
      <c r="H26" s="448">
        <v>6.2899999999999998E-2</v>
      </c>
      <c r="I26" s="448">
        <v>6.1699999999999998E-2</v>
      </c>
      <c r="J26" s="448">
        <v>6.4600000000000005E-2</v>
      </c>
      <c r="K26" s="448">
        <v>6.7100000000000007E-2</v>
      </c>
    </row>
    <row r="27" spans="1:11" s="331" customFormat="1" ht="15" customHeight="1">
      <c r="A27" s="175" t="s">
        <v>879</v>
      </c>
      <c r="B27" s="174" t="s">
        <v>1009</v>
      </c>
      <c r="C27" s="531" t="s">
        <v>1010</v>
      </c>
      <c r="D27" s="448">
        <v>0.96640000000000004</v>
      </c>
      <c r="E27" s="448">
        <v>0.96799999999999997</v>
      </c>
      <c r="F27" s="448">
        <v>0.97219999999999995</v>
      </c>
      <c r="G27" s="448">
        <v>0.96560000000000001</v>
      </c>
      <c r="H27" s="448">
        <v>0.96789999999999998</v>
      </c>
      <c r="I27" s="448">
        <v>0.97050000000000003</v>
      </c>
      <c r="J27" s="448">
        <v>0.96889999999999998</v>
      </c>
      <c r="K27" s="448">
        <v>0.97589999999999999</v>
      </c>
    </row>
    <row r="28" spans="1:11" s="331" customFormat="1" ht="15" customHeight="1">
      <c r="A28" s="175" t="s">
        <v>879</v>
      </c>
      <c r="B28" s="174" t="s">
        <v>1011</v>
      </c>
      <c r="C28" s="531" t="s">
        <v>1012</v>
      </c>
      <c r="D28" s="448">
        <v>1.49E-2</v>
      </c>
      <c r="E28" s="448">
        <v>1.4200000000000001E-2</v>
      </c>
      <c r="F28" s="448">
        <v>1.46E-2</v>
      </c>
      <c r="G28" s="448">
        <v>1.43E-2</v>
      </c>
      <c r="H28" s="448">
        <v>9.4999999999999998E-3</v>
      </c>
      <c r="I28" s="448">
        <v>6.7000000000000002E-3</v>
      </c>
      <c r="J28" s="448">
        <v>9.7999999999999997E-3</v>
      </c>
      <c r="K28" s="448">
        <v>2.9999999999999997E-4</v>
      </c>
    </row>
    <row r="29" spans="1:11" s="331" customFormat="1" ht="15" customHeight="1">
      <c r="A29" s="175" t="s">
        <v>879</v>
      </c>
      <c r="B29" s="174" t="s">
        <v>1013</v>
      </c>
      <c r="C29" s="531" t="s">
        <v>1014</v>
      </c>
      <c r="D29" s="448">
        <v>2.7000000000000001E-3</v>
      </c>
      <c r="E29" s="448">
        <v>1.8E-3</v>
      </c>
      <c r="F29" s="448">
        <v>2.8999999999999998E-3</v>
      </c>
      <c r="G29" s="448">
        <v>4.8999999999999998E-3</v>
      </c>
      <c r="H29" s="448">
        <v>4.0000000000000001E-3</v>
      </c>
      <c r="I29" s="448">
        <v>3.3E-3</v>
      </c>
      <c r="J29" s="448">
        <v>2.8999999999999998E-3</v>
      </c>
      <c r="K29" s="448">
        <v>5.0000000000000001E-4</v>
      </c>
    </row>
    <row r="30" spans="1:11" s="331" customFormat="1" ht="15" customHeight="1">
      <c r="A30" s="175" t="s">
        <v>879</v>
      </c>
      <c r="B30" s="174" t="s">
        <v>1015</v>
      </c>
      <c r="C30" s="531" t="s">
        <v>1016</v>
      </c>
      <c r="D30" s="448">
        <v>4.0000000000000002E-4</v>
      </c>
      <c r="E30" s="448">
        <v>5.9999999999999995E-4</v>
      </c>
      <c r="F30" s="448">
        <v>8.9999999999999998E-4</v>
      </c>
      <c r="G30" s="448">
        <v>2E-3</v>
      </c>
      <c r="H30" s="448">
        <v>1.4E-3</v>
      </c>
      <c r="I30" s="448">
        <v>2E-3</v>
      </c>
      <c r="J30" s="448">
        <v>1.1000000000000001E-3</v>
      </c>
      <c r="K30" s="448">
        <v>2.8999999999999998E-3</v>
      </c>
    </row>
    <row r="31" spans="1:11" s="331" customFormat="1" ht="15" customHeight="1">
      <c r="A31" s="175" t="s">
        <v>879</v>
      </c>
      <c r="B31" s="174" t="s">
        <v>1017</v>
      </c>
      <c r="C31" s="531" t="s">
        <v>1018</v>
      </c>
      <c r="D31" s="448">
        <v>2.0000000000000001E-4</v>
      </c>
      <c r="E31" s="448">
        <v>4.0000000000000002E-4</v>
      </c>
      <c r="F31" s="448">
        <v>8.0000000000000004E-4</v>
      </c>
      <c r="G31" s="448">
        <v>2.0999999999999999E-3</v>
      </c>
      <c r="H31" s="448">
        <v>2.2000000000000001E-3</v>
      </c>
      <c r="I31" s="448">
        <v>2.3999999999999998E-3</v>
      </c>
      <c r="J31" s="448">
        <v>6.9999999999999999E-4</v>
      </c>
      <c r="K31" s="448">
        <v>1E-3</v>
      </c>
    </row>
    <row r="32" spans="1:11" s="331" customFormat="1" ht="15" customHeight="1" thickBot="1">
      <c r="A32" s="175" t="s">
        <v>879</v>
      </c>
      <c r="B32" s="531" t="s">
        <v>1019</v>
      </c>
      <c r="C32" s="531" t="s">
        <v>1020</v>
      </c>
      <c r="D32" s="448">
        <v>1.54E-2</v>
      </c>
      <c r="E32" s="448">
        <v>1.5100000000000001E-2</v>
      </c>
      <c r="F32" s="448">
        <v>8.6E-3</v>
      </c>
      <c r="G32" s="448">
        <v>1.11E-2</v>
      </c>
      <c r="H32" s="448">
        <v>1.5100000000000001E-2</v>
      </c>
      <c r="I32" s="448">
        <v>1.5100000000000001E-2</v>
      </c>
      <c r="J32" s="448">
        <v>1.66E-2</v>
      </c>
      <c r="K32" s="448">
        <v>1.9400000000000001E-2</v>
      </c>
    </row>
    <row r="33" spans="1:11" s="82" customFormat="1" ht="15" customHeight="1" thickTop="1" thickBot="1">
      <c r="A33" s="175"/>
      <c r="B33" s="527"/>
      <c r="C33" s="528" t="s">
        <v>599</v>
      </c>
      <c r="D33" s="529"/>
      <c r="E33" s="529"/>
      <c r="F33" s="529"/>
      <c r="G33" s="529"/>
      <c r="H33" s="529"/>
      <c r="I33" s="529"/>
      <c r="J33" s="530"/>
      <c r="K33" s="530"/>
    </row>
    <row r="34" spans="1:11" s="332" customFormat="1" ht="15" customHeight="1" thickTop="1">
      <c r="A34" s="175" t="s">
        <v>879</v>
      </c>
      <c r="B34" s="174" t="s">
        <v>1021</v>
      </c>
      <c r="C34" s="531" t="s">
        <v>1022</v>
      </c>
      <c r="D34" s="448">
        <v>0.1162</v>
      </c>
      <c r="E34" s="448">
        <v>0.13020000000000001</v>
      </c>
      <c r="F34" s="448">
        <v>0.11210000000000001</v>
      </c>
      <c r="G34" s="448">
        <v>0.11169999999999999</v>
      </c>
      <c r="H34" s="448">
        <v>0.1178</v>
      </c>
      <c r="I34" s="448">
        <v>0.11</v>
      </c>
      <c r="J34" s="448">
        <v>0.1129</v>
      </c>
      <c r="K34" s="448">
        <v>0.13389999999999999</v>
      </c>
    </row>
    <row r="35" spans="1:11" s="331" customFormat="1" ht="15" customHeight="1">
      <c r="A35" s="175" t="s">
        <v>879</v>
      </c>
      <c r="B35" s="174" t="s">
        <v>1023</v>
      </c>
      <c r="C35" s="531" t="s">
        <v>1024</v>
      </c>
      <c r="D35" s="448">
        <v>0.38290000000000002</v>
      </c>
      <c r="E35" s="448">
        <v>0.43680000000000002</v>
      </c>
      <c r="F35" s="448">
        <v>0.48959999999999998</v>
      </c>
      <c r="G35" s="448">
        <v>0.45250000000000001</v>
      </c>
      <c r="H35" s="448">
        <v>0.33550000000000002</v>
      </c>
      <c r="I35" s="448">
        <v>0.28960000000000002</v>
      </c>
      <c r="J35" s="448">
        <v>0.26819999999999999</v>
      </c>
      <c r="K35" s="448">
        <v>0.34899999999999998</v>
      </c>
    </row>
    <row r="36" spans="1:11" s="331" customFormat="1" ht="15" customHeight="1">
      <c r="A36" s="175" t="s">
        <v>879</v>
      </c>
      <c r="B36" s="174" t="s">
        <v>1025</v>
      </c>
      <c r="C36" s="531" t="s">
        <v>1026</v>
      </c>
      <c r="D36" s="448">
        <v>0.2646</v>
      </c>
      <c r="E36" s="448">
        <v>0.30840000000000001</v>
      </c>
      <c r="F36" s="448">
        <v>0.36980000000000002</v>
      </c>
      <c r="G36" s="448">
        <v>0.3357</v>
      </c>
      <c r="H36" s="448">
        <v>0.2414</v>
      </c>
      <c r="I36" s="448">
        <v>0.20369999999999999</v>
      </c>
      <c r="J36" s="448">
        <v>0.182</v>
      </c>
      <c r="K36" s="448">
        <v>0.24030000000000001</v>
      </c>
    </row>
    <row r="37" spans="1:11" s="331" customFormat="1" ht="15" customHeight="1">
      <c r="A37" s="175" t="s">
        <v>879</v>
      </c>
      <c r="B37" s="174" t="s">
        <v>1027</v>
      </c>
      <c r="C37" s="531" t="s">
        <v>1028</v>
      </c>
      <c r="D37" s="448">
        <v>0.2107</v>
      </c>
      <c r="E37" s="448">
        <v>0.24199999999999999</v>
      </c>
      <c r="F37" s="448">
        <v>0.28320000000000001</v>
      </c>
      <c r="G37" s="448">
        <v>0.25719999999999998</v>
      </c>
      <c r="H37" s="448">
        <v>0.18559999999999999</v>
      </c>
      <c r="I37" s="448">
        <v>0.15759999999999999</v>
      </c>
      <c r="J37" s="448">
        <v>0.13850000000000001</v>
      </c>
      <c r="K37" s="448">
        <v>0.18160000000000001</v>
      </c>
    </row>
    <row r="38" spans="1:11" s="331" customFormat="1" ht="15" customHeight="1" thickBot="1">
      <c r="A38" s="175" t="s">
        <v>879</v>
      </c>
      <c r="B38" s="174" t="s">
        <v>1029</v>
      </c>
      <c r="C38" s="531" t="s">
        <v>1030</v>
      </c>
      <c r="D38" s="448">
        <v>0.36687191031907584</v>
      </c>
      <c r="E38" s="448">
        <v>0.42078418964418596</v>
      </c>
      <c r="F38" s="448">
        <v>0.48605268668551832</v>
      </c>
      <c r="G38" s="448">
        <v>0.42849205789683359</v>
      </c>
      <c r="H38" s="448">
        <v>0.2331</v>
      </c>
      <c r="I38" s="448">
        <v>0.26750000000000002</v>
      </c>
      <c r="J38" s="448">
        <v>0.23749999999999999</v>
      </c>
      <c r="K38" s="448">
        <v>0.31609999999999999</v>
      </c>
    </row>
    <row r="39" spans="1:11" s="82" customFormat="1" ht="15" customHeight="1" thickTop="1" thickBot="1">
      <c r="A39" s="175"/>
      <c r="B39" s="527"/>
      <c r="C39" s="528" t="s">
        <v>605</v>
      </c>
      <c r="D39" s="529"/>
      <c r="E39" s="529"/>
      <c r="F39" s="529"/>
      <c r="G39" s="529"/>
      <c r="H39" s="529"/>
      <c r="I39" s="529"/>
      <c r="J39" s="530"/>
      <c r="K39" s="530"/>
    </row>
    <row r="40" spans="1:11" s="332" customFormat="1" ht="15" customHeight="1" thickTop="1">
      <c r="A40" s="175" t="s">
        <v>879</v>
      </c>
      <c r="B40" s="174" t="s">
        <v>1031</v>
      </c>
      <c r="C40" s="531" t="s">
        <v>1032</v>
      </c>
      <c r="D40" s="448">
        <v>0.2036</v>
      </c>
      <c r="E40" s="448">
        <v>0.21510000000000001</v>
      </c>
      <c r="F40" s="448">
        <v>0.2341</v>
      </c>
      <c r="G40" s="448">
        <v>0.23369999999999999</v>
      </c>
      <c r="H40" s="448">
        <v>0.23089999999999999</v>
      </c>
      <c r="I40" s="448">
        <v>0.22650000000000001</v>
      </c>
      <c r="J40" s="448">
        <v>0.2389</v>
      </c>
      <c r="K40" s="448">
        <v>0.24429999999999999</v>
      </c>
    </row>
    <row r="41" spans="1:11" s="331" customFormat="1" ht="15" customHeight="1">
      <c r="A41" s="175" t="s">
        <v>879</v>
      </c>
      <c r="B41" s="174" t="s">
        <v>1033</v>
      </c>
      <c r="C41" s="531" t="s">
        <v>1034</v>
      </c>
      <c r="D41" s="448">
        <v>0.2029</v>
      </c>
      <c r="E41" s="448">
        <v>0.2147</v>
      </c>
      <c r="F41" s="448">
        <v>0.2339</v>
      </c>
      <c r="G41" s="448">
        <v>0.2334</v>
      </c>
      <c r="H41" s="448">
        <v>0.23069999999999999</v>
      </c>
      <c r="I41" s="448">
        <v>0.22639999999999999</v>
      </c>
      <c r="J41" s="448">
        <v>0.23880000000000001</v>
      </c>
      <c r="K41" s="448">
        <v>0.24410000000000001</v>
      </c>
    </row>
    <row r="42" spans="1:11" s="331" customFormat="1" ht="15" customHeight="1">
      <c r="A42" s="175" t="s">
        <v>879</v>
      </c>
      <c r="B42" s="174" t="s">
        <v>1035</v>
      </c>
      <c r="C42" s="531" t="s">
        <v>1036</v>
      </c>
      <c r="D42" s="448">
        <v>7.1300000000000002E-2</v>
      </c>
      <c r="E42" s="448">
        <v>6.3799999999999996E-2</v>
      </c>
      <c r="F42" s="448">
        <v>4.2500000000000003E-2</v>
      </c>
      <c r="G42" s="448">
        <v>7.0199999999999999E-2</v>
      </c>
      <c r="H42" s="448">
        <v>7.1499999999999994E-2</v>
      </c>
      <c r="I42" s="448">
        <v>7.0999999999999994E-2</v>
      </c>
      <c r="J42" s="448">
        <v>7.1599999999999997E-2</v>
      </c>
      <c r="K42" s="448">
        <v>6.4799999999999996E-2</v>
      </c>
    </row>
    <row r="43" spans="1:11" s="331" customFormat="1" ht="15" customHeight="1">
      <c r="A43" s="175" t="s">
        <v>879</v>
      </c>
      <c r="B43" s="174" t="s">
        <v>1037</v>
      </c>
      <c r="C43" s="531" t="s">
        <v>1038</v>
      </c>
      <c r="D43" s="448">
        <v>6.8999999999999999E-3</v>
      </c>
      <c r="E43" s="448">
        <v>5.7999999999999996E-3</v>
      </c>
      <c r="F43" s="448">
        <v>5.9999999999999995E-4</v>
      </c>
      <c r="G43" s="448">
        <v>1.5E-3</v>
      </c>
      <c r="H43" s="448">
        <v>1.5E-3</v>
      </c>
      <c r="I43" s="448">
        <v>2E-3</v>
      </c>
      <c r="J43" s="448">
        <v>1.4E-3</v>
      </c>
      <c r="K43" s="448">
        <v>2.3999999999999998E-3</v>
      </c>
    </row>
    <row r="44" spans="1:11" s="331" customFormat="1" ht="15" customHeight="1">
      <c r="A44" s="175" t="s">
        <v>879</v>
      </c>
      <c r="B44" s="174" t="s">
        <v>1039</v>
      </c>
      <c r="C44" s="531" t="s">
        <v>1040</v>
      </c>
      <c r="D44" s="448">
        <v>3.4700000000000002E-2</v>
      </c>
      <c r="E44" s="448">
        <v>2.9700000000000001E-2</v>
      </c>
      <c r="F44" s="448">
        <v>2.63E-2</v>
      </c>
      <c r="G44" s="448">
        <v>4.2999999999999997E-2</v>
      </c>
      <c r="H44" s="448">
        <v>4.2700000000000002E-2</v>
      </c>
      <c r="I44" s="448">
        <v>4.0899999999999999E-2</v>
      </c>
      <c r="J44" s="448">
        <v>4.1700000000000001E-2</v>
      </c>
      <c r="K44" s="448">
        <v>3.2399999999999998E-2</v>
      </c>
    </row>
    <row r="45" spans="1:11" s="331" customFormat="1" ht="15" customHeight="1" thickBot="1">
      <c r="A45" s="175" t="s">
        <v>879</v>
      </c>
      <c r="B45" s="174" t="s">
        <v>1041</v>
      </c>
      <c r="C45" s="531" t="s">
        <v>1042</v>
      </c>
      <c r="D45" s="448">
        <v>0.38469999999999999</v>
      </c>
      <c r="E45" s="448">
        <v>0.41470000000000001</v>
      </c>
      <c r="F45" s="448">
        <v>0.45929999999999999</v>
      </c>
      <c r="G45" s="448">
        <v>0.4667</v>
      </c>
      <c r="H45" s="448">
        <v>0.48549999999999999</v>
      </c>
      <c r="I45" s="448">
        <v>0.49199999999999999</v>
      </c>
      <c r="J45" s="448">
        <v>0.51470000000000005</v>
      </c>
      <c r="K45" s="448">
        <v>0.52129999999999999</v>
      </c>
    </row>
    <row r="46" spans="1:11" s="173" customFormat="1" ht="15" customHeight="1" thickTop="1" thickBot="1">
      <c r="A46" s="175"/>
      <c r="B46" s="527"/>
      <c r="C46" s="528" t="s">
        <v>1043</v>
      </c>
      <c r="D46" s="529"/>
      <c r="E46" s="529"/>
      <c r="F46" s="529"/>
      <c r="G46" s="529"/>
      <c r="H46" s="529"/>
      <c r="I46" s="529"/>
      <c r="J46" s="530"/>
      <c r="K46" s="530"/>
    </row>
    <row r="47" spans="1:11" s="332" customFormat="1" ht="15" customHeight="1" thickTop="1">
      <c r="A47" s="175" t="s">
        <v>879</v>
      </c>
      <c r="B47" s="174" t="s">
        <v>1044</v>
      </c>
      <c r="C47" s="531" t="s">
        <v>1045</v>
      </c>
      <c r="D47" s="448">
        <v>0.93179999999999996</v>
      </c>
      <c r="E47" s="448">
        <v>0.92559999999999998</v>
      </c>
      <c r="F47" s="448">
        <v>0.93410000000000004</v>
      </c>
      <c r="G47" s="448">
        <v>0.93159999999999998</v>
      </c>
      <c r="H47" s="448">
        <v>0.92700000000000005</v>
      </c>
      <c r="I47" s="448">
        <v>0.93359999999999999</v>
      </c>
      <c r="J47" s="448">
        <v>0.93579999999999997</v>
      </c>
      <c r="K47" s="448">
        <v>0.91579999999999995</v>
      </c>
    </row>
    <row r="48" spans="1:11" s="331" customFormat="1" ht="15" customHeight="1">
      <c r="A48" s="175" t="s">
        <v>879</v>
      </c>
      <c r="B48" s="174" t="s">
        <v>1046</v>
      </c>
      <c r="C48" s="531" t="s">
        <v>1047</v>
      </c>
      <c r="D48" s="448">
        <v>0.9375</v>
      </c>
      <c r="E48" s="448">
        <v>0.9496</v>
      </c>
      <c r="F48" s="448">
        <v>0.95040000000000002</v>
      </c>
      <c r="G48" s="448">
        <v>0.95299999999999996</v>
      </c>
      <c r="H48" s="448">
        <v>0.95030000000000003</v>
      </c>
      <c r="I48" s="448">
        <v>0.94750000000000001</v>
      </c>
      <c r="J48" s="448">
        <v>0.94410000000000005</v>
      </c>
      <c r="K48" s="448">
        <v>0.94240000000000002</v>
      </c>
    </row>
    <row r="49" spans="1:11" s="331" customFormat="1" ht="15" customHeight="1">
      <c r="A49" s="175" t="s">
        <v>879</v>
      </c>
      <c r="B49" s="174" t="s">
        <v>1048</v>
      </c>
      <c r="C49" s="531" t="s">
        <v>1049</v>
      </c>
      <c r="D49" s="448">
        <v>0.24690000000000001</v>
      </c>
      <c r="E49" s="448">
        <v>0.24129999999999999</v>
      </c>
      <c r="F49" s="448">
        <v>0.2828</v>
      </c>
      <c r="G49" s="448">
        <v>0.27529999999999999</v>
      </c>
      <c r="H49" s="448">
        <v>0.2681</v>
      </c>
      <c r="I49" s="448">
        <v>0.2737</v>
      </c>
      <c r="J49" s="448">
        <v>0.30199999999999999</v>
      </c>
      <c r="K49" s="448">
        <v>0.28570000000000001</v>
      </c>
    </row>
    <row r="50" spans="1:11" s="331" customFormat="1" ht="15" customHeight="1">
      <c r="A50" s="175" t="s">
        <v>879</v>
      </c>
      <c r="B50" s="174" t="s">
        <v>1050</v>
      </c>
      <c r="C50" s="531" t="s">
        <v>1051</v>
      </c>
      <c r="D50" s="448">
        <v>0.33610000000000001</v>
      </c>
      <c r="E50" s="448">
        <v>0.34649999999999997</v>
      </c>
      <c r="F50" s="448">
        <v>0.28199999999999997</v>
      </c>
      <c r="G50" s="448">
        <v>0.29299999999999998</v>
      </c>
      <c r="H50" s="448">
        <v>0.3165</v>
      </c>
      <c r="I50" s="448">
        <v>0.29330000000000001</v>
      </c>
      <c r="J50" s="448">
        <v>0.26910000000000001</v>
      </c>
      <c r="K50" s="448">
        <v>0.3448</v>
      </c>
    </row>
    <row r="51" spans="1:11" ht="15" customHeight="1" thickBot="1">
      <c r="A51" s="175"/>
      <c r="B51" s="175"/>
      <c r="C51" s="427"/>
      <c r="D51" s="427"/>
      <c r="E51" s="427"/>
      <c r="F51" s="427"/>
      <c r="G51" s="427"/>
      <c r="H51" s="427"/>
      <c r="I51" s="427"/>
      <c r="J51" s="427"/>
      <c r="K51" s="427"/>
    </row>
    <row r="52" spans="1:11" ht="15" customHeight="1" thickTop="1">
      <c r="A52" s="535" t="s">
        <v>961</v>
      </c>
      <c r="B52" s="531" t="s">
        <v>961</v>
      </c>
      <c r="C52" s="536" t="s">
        <v>617</v>
      </c>
      <c r="D52" s="537"/>
      <c r="E52" s="538"/>
      <c r="F52" s="538"/>
      <c r="G52" s="538"/>
      <c r="H52" s="538"/>
      <c r="I52" s="538"/>
      <c r="J52" s="746"/>
      <c r="K52" s="746"/>
    </row>
    <row r="53" spans="1:11" ht="45" customHeight="1">
      <c r="A53" s="175"/>
      <c r="B53" s="175"/>
      <c r="C53" s="915" t="s">
        <v>1052</v>
      </c>
      <c r="D53" s="915"/>
      <c r="E53" s="915"/>
      <c r="F53" s="915"/>
      <c r="G53" s="915"/>
      <c r="H53" s="915"/>
      <c r="I53" s="915"/>
      <c r="J53" s="915"/>
      <c r="K53" s="915"/>
    </row>
    <row r="54" spans="1:11" ht="45" customHeight="1">
      <c r="A54" s="175"/>
      <c r="B54" s="175"/>
      <c r="C54" s="915" t="s">
        <v>1053</v>
      </c>
      <c r="D54" s="915"/>
      <c r="E54" s="915"/>
      <c r="F54" s="915"/>
      <c r="G54" s="915"/>
      <c r="H54" s="915"/>
      <c r="I54" s="915"/>
      <c r="J54" s="915"/>
      <c r="K54" s="915"/>
    </row>
    <row r="55" spans="1:11" ht="15" customHeight="1">
      <c r="A55" s="175"/>
      <c r="B55" s="175"/>
      <c r="C55" s="746" t="s">
        <v>1054</v>
      </c>
      <c r="D55" s="537"/>
      <c r="E55" s="538"/>
      <c r="F55" s="538"/>
      <c r="G55" s="538"/>
      <c r="H55" s="538"/>
      <c r="I55" s="538"/>
      <c r="J55" s="746"/>
      <c r="K55" s="746"/>
    </row>
    <row r="56" spans="1:11" ht="15" customHeight="1">
      <c r="A56" s="175"/>
      <c r="B56" s="175"/>
      <c r="C56" s="746" t="s">
        <v>621</v>
      </c>
      <c r="D56" s="746"/>
      <c r="E56" s="746"/>
      <c r="F56" s="746"/>
      <c r="G56" s="746"/>
      <c r="H56" s="746"/>
      <c r="I56" s="746"/>
      <c r="J56" s="746"/>
      <c r="K56" s="746"/>
    </row>
    <row r="57" spans="1:11" ht="15" customHeight="1">
      <c r="A57" s="859"/>
      <c r="B57" s="859"/>
      <c r="C57" s="859"/>
      <c r="D57" s="859"/>
      <c r="E57" s="859"/>
      <c r="F57" s="859"/>
      <c r="G57" s="859"/>
      <c r="H57" s="859"/>
      <c r="I57" s="859"/>
      <c r="J57" s="859"/>
      <c r="K57" s="859"/>
    </row>
  </sheetData>
  <mergeCells count="4">
    <mergeCell ref="A1:K1"/>
    <mergeCell ref="C2:K2"/>
    <mergeCell ref="C53:K53"/>
    <mergeCell ref="C54:K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2" sqref="C2:K2"/>
    </sheetView>
  </sheetViews>
  <sheetFormatPr defaultRowHeight="12.75"/>
  <cols>
    <col min="1" max="1" width="2.5703125" style="108" hidden="1" customWidth="1"/>
    <col min="2" max="2" width="6" style="108" hidden="1" customWidth="1"/>
    <col min="3" max="3" width="90.28515625" style="108" customWidth="1"/>
    <col min="4" max="11" width="10.7109375" style="108" customWidth="1"/>
    <col min="12" max="256" width="9.140625" style="108"/>
    <col min="257" max="258" width="0" style="108" hidden="1" customWidth="1"/>
    <col min="259" max="259" width="90.28515625" style="108" customWidth="1"/>
    <col min="260" max="267" width="10.7109375" style="108" customWidth="1"/>
    <col min="268" max="512" width="9.140625" style="108"/>
    <col min="513" max="514" width="0" style="108" hidden="1" customWidth="1"/>
    <col min="515" max="515" width="90.28515625" style="108" customWidth="1"/>
    <col min="516" max="523" width="10.7109375" style="108" customWidth="1"/>
    <col min="524" max="768" width="9.140625" style="108"/>
    <col min="769" max="770" width="0" style="108" hidden="1" customWidth="1"/>
    <col min="771" max="771" width="90.28515625" style="108" customWidth="1"/>
    <col min="772" max="779" width="10.7109375" style="108" customWidth="1"/>
    <col min="780" max="1024" width="9.140625" style="108"/>
    <col min="1025" max="1026" width="0" style="108" hidden="1" customWidth="1"/>
    <col min="1027" max="1027" width="90.28515625" style="108" customWidth="1"/>
    <col min="1028" max="1035" width="10.7109375" style="108" customWidth="1"/>
    <col min="1036" max="1280" width="9.140625" style="108"/>
    <col min="1281" max="1282" width="0" style="108" hidden="1" customWidth="1"/>
    <col min="1283" max="1283" width="90.28515625" style="108" customWidth="1"/>
    <col min="1284" max="1291" width="10.7109375" style="108" customWidth="1"/>
    <col min="1292" max="1536" width="9.140625" style="108"/>
    <col min="1537" max="1538" width="0" style="108" hidden="1" customWidth="1"/>
    <col min="1539" max="1539" width="90.28515625" style="108" customWidth="1"/>
    <col min="1540" max="1547" width="10.7109375" style="108" customWidth="1"/>
    <col min="1548" max="1792" width="9.140625" style="108"/>
    <col min="1793" max="1794" width="0" style="108" hidden="1" customWidth="1"/>
    <col min="1795" max="1795" width="90.28515625" style="108" customWidth="1"/>
    <col min="1796" max="1803" width="10.7109375" style="108" customWidth="1"/>
    <col min="1804" max="2048" width="9.140625" style="108"/>
    <col min="2049" max="2050" width="0" style="108" hidden="1" customWidth="1"/>
    <col min="2051" max="2051" width="90.28515625" style="108" customWidth="1"/>
    <col min="2052" max="2059" width="10.7109375" style="108" customWidth="1"/>
    <col min="2060" max="2304" width="9.140625" style="108"/>
    <col min="2305" max="2306" width="0" style="108" hidden="1" customWidth="1"/>
    <col min="2307" max="2307" width="90.28515625" style="108" customWidth="1"/>
    <col min="2308" max="2315" width="10.7109375" style="108" customWidth="1"/>
    <col min="2316" max="2560" width="9.140625" style="108"/>
    <col min="2561" max="2562" width="0" style="108" hidden="1" customWidth="1"/>
    <col min="2563" max="2563" width="90.28515625" style="108" customWidth="1"/>
    <col min="2564" max="2571" width="10.7109375" style="108" customWidth="1"/>
    <col min="2572" max="2816" width="9.140625" style="108"/>
    <col min="2817" max="2818" width="0" style="108" hidden="1" customWidth="1"/>
    <col min="2819" max="2819" width="90.28515625" style="108" customWidth="1"/>
    <col min="2820" max="2827" width="10.7109375" style="108" customWidth="1"/>
    <col min="2828" max="3072" width="9.140625" style="108"/>
    <col min="3073" max="3074" width="0" style="108" hidden="1" customWidth="1"/>
    <col min="3075" max="3075" width="90.28515625" style="108" customWidth="1"/>
    <col min="3076" max="3083" width="10.7109375" style="108" customWidth="1"/>
    <col min="3084" max="3328" width="9.140625" style="108"/>
    <col min="3329" max="3330" width="0" style="108" hidden="1" customWidth="1"/>
    <col min="3331" max="3331" width="90.28515625" style="108" customWidth="1"/>
    <col min="3332" max="3339" width="10.7109375" style="108" customWidth="1"/>
    <col min="3340" max="3584" width="9.140625" style="108"/>
    <col min="3585" max="3586" width="0" style="108" hidden="1" customWidth="1"/>
    <col min="3587" max="3587" width="90.28515625" style="108" customWidth="1"/>
    <col min="3588" max="3595" width="10.7109375" style="108" customWidth="1"/>
    <col min="3596" max="3840" width="9.140625" style="108"/>
    <col min="3841" max="3842" width="0" style="108" hidden="1" customWidth="1"/>
    <col min="3843" max="3843" width="90.28515625" style="108" customWidth="1"/>
    <col min="3844" max="3851" width="10.7109375" style="108" customWidth="1"/>
    <col min="3852" max="4096" width="9.140625" style="108"/>
    <col min="4097" max="4098" width="0" style="108" hidden="1" customWidth="1"/>
    <col min="4099" max="4099" width="90.28515625" style="108" customWidth="1"/>
    <col min="4100" max="4107" width="10.7109375" style="108" customWidth="1"/>
    <col min="4108" max="4352" width="9.140625" style="108"/>
    <col min="4353" max="4354" width="0" style="108" hidden="1" customWidth="1"/>
    <col min="4355" max="4355" width="90.28515625" style="108" customWidth="1"/>
    <col min="4356" max="4363" width="10.7109375" style="108" customWidth="1"/>
    <col min="4364" max="4608" width="9.140625" style="108"/>
    <col min="4609" max="4610" width="0" style="108" hidden="1" customWidth="1"/>
    <col min="4611" max="4611" width="90.28515625" style="108" customWidth="1"/>
    <col min="4612" max="4619" width="10.7109375" style="108" customWidth="1"/>
    <col min="4620" max="4864" width="9.140625" style="108"/>
    <col min="4865" max="4866" width="0" style="108" hidden="1" customWidth="1"/>
    <col min="4867" max="4867" width="90.28515625" style="108" customWidth="1"/>
    <col min="4868" max="4875" width="10.7109375" style="108" customWidth="1"/>
    <col min="4876" max="5120" width="9.140625" style="108"/>
    <col min="5121" max="5122" width="0" style="108" hidden="1" customWidth="1"/>
    <col min="5123" max="5123" width="90.28515625" style="108" customWidth="1"/>
    <col min="5124" max="5131" width="10.7109375" style="108" customWidth="1"/>
    <col min="5132" max="5376" width="9.140625" style="108"/>
    <col min="5377" max="5378" width="0" style="108" hidden="1" customWidth="1"/>
    <col min="5379" max="5379" width="90.28515625" style="108" customWidth="1"/>
    <col min="5380" max="5387" width="10.7109375" style="108" customWidth="1"/>
    <col min="5388" max="5632" width="9.140625" style="108"/>
    <col min="5633" max="5634" width="0" style="108" hidden="1" customWidth="1"/>
    <col min="5635" max="5635" width="90.28515625" style="108" customWidth="1"/>
    <col min="5636" max="5643" width="10.7109375" style="108" customWidth="1"/>
    <col min="5644" max="5888" width="9.140625" style="108"/>
    <col min="5889" max="5890" width="0" style="108" hidden="1" customWidth="1"/>
    <col min="5891" max="5891" width="90.28515625" style="108" customWidth="1"/>
    <col min="5892" max="5899" width="10.7109375" style="108" customWidth="1"/>
    <col min="5900" max="6144" width="9.140625" style="108"/>
    <col min="6145" max="6146" width="0" style="108" hidden="1" customWidth="1"/>
    <col min="6147" max="6147" width="90.28515625" style="108" customWidth="1"/>
    <col min="6148" max="6155" width="10.7109375" style="108" customWidth="1"/>
    <col min="6156" max="6400" width="9.140625" style="108"/>
    <col min="6401" max="6402" width="0" style="108" hidden="1" customWidth="1"/>
    <col min="6403" max="6403" width="90.28515625" style="108" customWidth="1"/>
    <col min="6404" max="6411" width="10.7109375" style="108" customWidth="1"/>
    <col min="6412" max="6656" width="9.140625" style="108"/>
    <col min="6657" max="6658" width="0" style="108" hidden="1" customWidth="1"/>
    <col min="6659" max="6659" width="90.28515625" style="108" customWidth="1"/>
    <col min="6660" max="6667" width="10.7109375" style="108" customWidth="1"/>
    <col min="6668" max="6912" width="9.140625" style="108"/>
    <col min="6913" max="6914" width="0" style="108" hidden="1" customWidth="1"/>
    <col min="6915" max="6915" width="90.28515625" style="108" customWidth="1"/>
    <col min="6916" max="6923" width="10.7109375" style="108" customWidth="1"/>
    <col min="6924" max="7168" width="9.140625" style="108"/>
    <col min="7169" max="7170" width="0" style="108" hidden="1" customWidth="1"/>
    <col min="7171" max="7171" width="90.28515625" style="108" customWidth="1"/>
    <col min="7172" max="7179" width="10.7109375" style="108" customWidth="1"/>
    <col min="7180" max="7424" width="9.140625" style="108"/>
    <col min="7425" max="7426" width="0" style="108" hidden="1" customWidth="1"/>
    <col min="7427" max="7427" width="90.28515625" style="108" customWidth="1"/>
    <col min="7428" max="7435" width="10.7109375" style="108" customWidth="1"/>
    <col min="7436" max="7680" width="9.140625" style="108"/>
    <col min="7681" max="7682" width="0" style="108" hidden="1" customWidth="1"/>
    <col min="7683" max="7683" width="90.28515625" style="108" customWidth="1"/>
    <col min="7684" max="7691" width="10.7109375" style="108" customWidth="1"/>
    <col min="7692" max="7936" width="9.140625" style="108"/>
    <col min="7937" max="7938" width="0" style="108" hidden="1" customWidth="1"/>
    <col min="7939" max="7939" width="90.28515625" style="108" customWidth="1"/>
    <col min="7940" max="7947" width="10.7109375" style="108" customWidth="1"/>
    <col min="7948" max="8192" width="9.140625" style="108"/>
    <col min="8193" max="8194" width="0" style="108" hidden="1" customWidth="1"/>
    <col min="8195" max="8195" width="90.28515625" style="108" customWidth="1"/>
    <col min="8196" max="8203" width="10.7109375" style="108" customWidth="1"/>
    <col min="8204" max="8448" width="9.140625" style="108"/>
    <col min="8449" max="8450" width="0" style="108" hidden="1" customWidth="1"/>
    <col min="8451" max="8451" width="90.28515625" style="108" customWidth="1"/>
    <col min="8452" max="8459" width="10.7109375" style="108" customWidth="1"/>
    <col min="8460" max="8704" width="9.140625" style="108"/>
    <col min="8705" max="8706" width="0" style="108" hidden="1" customWidth="1"/>
    <col min="8707" max="8707" width="90.28515625" style="108" customWidth="1"/>
    <col min="8708" max="8715" width="10.7109375" style="108" customWidth="1"/>
    <col min="8716" max="8960" width="9.140625" style="108"/>
    <col min="8961" max="8962" width="0" style="108" hidden="1" customWidth="1"/>
    <col min="8963" max="8963" width="90.28515625" style="108" customWidth="1"/>
    <col min="8964" max="8971" width="10.7109375" style="108" customWidth="1"/>
    <col min="8972" max="9216" width="9.140625" style="108"/>
    <col min="9217" max="9218" width="0" style="108" hidden="1" customWidth="1"/>
    <col min="9219" max="9219" width="90.28515625" style="108" customWidth="1"/>
    <col min="9220" max="9227" width="10.7109375" style="108" customWidth="1"/>
    <col min="9228" max="9472" width="9.140625" style="108"/>
    <col min="9473" max="9474" width="0" style="108" hidden="1" customWidth="1"/>
    <col min="9475" max="9475" width="90.28515625" style="108" customWidth="1"/>
    <col min="9476" max="9483" width="10.7109375" style="108" customWidth="1"/>
    <col min="9484" max="9728" width="9.140625" style="108"/>
    <col min="9729" max="9730" width="0" style="108" hidden="1" customWidth="1"/>
    <col min="9731" max="9731" width="90.28515625" style="108" customWidth="1"/>
    <col min="9732" max="9739" width="10.7109375" style="108" customWidth="1"/>
    <col min="9740" max="9984" width="9.140625" style="108"/>
    <col min="9985" max="9986" width="0" style="108" hidden="1" customWidth="1"/>
    <col min="9987" max="9987" width="90.28515625" style="108" customWidth="1"/>
    <col min="9988" max="9995" width="10.7109375" style="108" customWidth="1"/>
    <col min="9996" max="10240" width="9.140625" style="108"/>
    <col min="10241" max="10242" width="0" style="108" hidden="1" customWidth="1"/>
    <col min="10243" max="10243" width="90.28515625" style="108" customWidth="1"/>
    <col min="10244" max="10251" width="10.7109375" style="108" customWidth="1"/>
    <col min="10252" max="10496" width="9.140625" style="108"/>
    <col min="10497" max="10498" width="0" style="108" hidden="1" customWidth="1"/>
    <col min="10499" max="10499" width="90.28515625" style="108" customWidth="1"/>
    <col min="10500" max="10507" width="10.7109375" style="108" customWidth="1"/>
    <col min="10508" max="10752" width="9.140625" style="108"/>
    <col min="10753" max="10754" width="0" style="108" hidden="1" customWidth="1"/>
    <col min="10755" max="10755" width="90.28515625" style="108" customWidth="1"/>
    <col min="10756" max="10763" width="10.7109375" style="108" customWidth="1"/>
    <col min="10764" max="11008" width="9.140625" style="108"/>
    <col min="11009" max="11010" width="0" style="108" hidden="1" customWidth="1"/>
    <col min="11011" max="11011" width="90.28515625" style="108" customWidth="1"/>
    <col min="11012" max="11019" width="10.7109375" style="108" customWidth="1"/>
    <col min="11020" max="11264" width="9.140625" style="108"/>
    <col min="11265" max="11266" width="0" style="108" hidden="1" customWidth="1"/>
    <col min="11267" max="11267" width="90.28515625" style="108" customWidth="1"/>
    <col min="11268" max="11275" width="10.7109375" style="108" customWidth="1"/>
    <col min="11276" max="11520" width="9.140625" style="108"/>
    <col min="11521" max="11522" width="0" style="108" hidden="1" customWidth="1"/>
    <col min="11523" max="11523" width="90.28515625" style="108" customWidth="1"/>
    <col min="11524" max="11531" width="10.7109375" style="108" customWidth="1"/>
    <col min="11532" max="11776" width="9.140625" style="108"/>
    <col min="11777" max="11778" width="0" style="108" hidden="1" customWidth="1"/>
    <col min="11779" max="11779" width="90.28515625" style="108" customWidth="1"/>
    <col min="11780" max="11787" width="10.7109375" style="108" customWidth="1"/>
    <col min="11788" max="12032" width="9.140625" style="108"/>
    <col min="12033" max="12034" width="0" style="108" hidden="1" customWidth="1"/>
    <col min="12035" max="12035" width="90.28515625" style="108" customWidth="1"/>
    <col min="12036" max="12043" width="10.7109375" style="108" customWidth="1"/>
    <col min="12044" max="12288" width="9.140625" style="108"/>
    <col min="12289" max="12290" width="0" style="108" hidden="1" customWidth="1"/>
    <col min="12291" max="12291" width="90.28515625" style="108" customWidth="1"/>
    <col min="12292" max="12299" width="10.7109375" style="108" customWidth="1"/>
    <col min="12300" max="12544" width="9.140625" style="108"/>
    <col min="12545" max="12546" width="0" style="108" hidden="1" customWidth="1"/>
    <col min="12547" max="12547" width="90.28515625" style="108" customWidth="1"/>
    <col min="12548" max="12555" width="10.7109375" style="108" customWidth="1"/>
    <col min="12556" max="12800" width="9.140625" style="108"/>
    <col min="12801" max="12802" width="0" style="108" hidden="1" customWidth="1"/>
    <col min="12803" max="12803" width="90.28515625" style="108" customWidth="1"/>
    <col min="12804" max="12811" width="10.7109375" style="108" customWidth="1"/>
    <col min="12812" max="13056" width="9.140625" style="108"/>
    <col min="13057" max="13058" width="0" style="108" hidden="1" customWidth="1"/>
    <col min="13059" max="13059" width="90.28515625" style="108" customWidth="1"/>
    <col min="13060" max="13067" width="10.7109375" style="108" customWidth="1"/>
    <col min="13068" max="13312" width="9.140625" style="108"/>
    <col min="13313" max="13314" width="0" style="108" hidden="1" customWidth="1"/>
    <col min="13315" max="13315" width="90.28515625" style="108" customWidth="1"/>
    <col min="13316" max="13323" width="10.7109375" style="108" customWidth="1"/>
    <col min="13324" max="13568" width="9.140625" style="108"/>
    <col min="13569" max="13570" width="0" style="108" hidden="1" customWidth="1"/>
    <col min="13571" max="13571" width="90.28515625" style="108" customWidth="1"/>
    <col min="13572" max="13579" width="10.7109375" style="108" customWidth="1"/>
    <col min="13580" max="13824" width="9.140625" style="108"/>
    <col min="13825" max="13826" width="0" style="108" hidden="1" customWidth="1"/>
    <col min="13827" max="13827" width="90.28515625" style="108" customWidth="1"/>
    <col min="13828" max="13835" width="10.7109375" style="108" customWidth="1"/>
    <col min="13836" max="14080" width="9.140625" style="108"/>
    <col min="14081" max="14082" width="0" style="108" hidden="1" customWidth="1"/>
    <col min="14083" max="14083" width="90.28515625" style="108" customWidth="1"/>
    <col min="14084" max="14091" width="10.7109375" style="108" customWidth="1"/>
    <col min="14092" max="14336" width="9.140625" style="108"/>
    <col min="14337" max="14338" width="0" style="108" hidden="1" customWidth="1"/>
    <col min="14339" max="14339" width="90.28515625" style="108" customWidth="1"/>
    <col min="14340" max="14347" width="10.7109375" style="108" customWidth="1"/>
    <col min="14348" max="14592" width="9.140625" style="108"/>
    <col min="14593" max="14594" width="0" style="108" hidden="1" customWidth="1"/>
    <col min="14595" max="14595" width="90.28515625" style="108" customWidth="1"/>
    <col min="14596" max="14603" width="10.7109375" style="108" customWidth="1"/>
    <col min="14604" max="14848" width="9.140625" style="108"/>
    <col min="14849" max="14850" width="0" style="108" hidden="1" customWidth="1"/>
    <col min="14851" max="14851" width="90.28515625" style="108" customWidth="1"/>
    <col min="14852" max="14859" width="10.7109375" style="108" customWidth="1"/>
    <col min="14860" max="15104" width="9.140625" style="108"/>
    <col min="15105" max="15106" width="0" style="108" hidden="1" customWidth="1"/>
    <col min="15107" max="15107" width="90.28515625" style="108" customWidth="1"/>
    <col min="15108" max="15115" width="10.7109375" style="108" customWidth="1"/>
    <col min="15116" max="15360" width="9.140625" style="108"/>
    <col min="15361" max="15362" width="0" style="108" hidden="1" customWidth="1"/>
    <col min="15363" max="15363" width="90.28515625" style="108" customWidth="1"/>
    <col min="15364" max="15371" width="10.7109375" style="108" customWidth="1"/>
    <col min="15372" max="15616" width="9.140625" style="108"/>
    <col min="15617" max="15618" width="0" style="108" hidden="1" customWidth="1"/>
    <col min="15619" max="15619" width="90.28515625" style="108" customWidth="1"/>
    <col min="15620" max="15627" width="10.7109375" style="108" customWidth="1"/>
    <col min="15628" max="15872" width="9.140625" style="108"/>
    <col min="15873" max="15874" width="0" style="108" hidden="1" customWidth="1"/>
    <col min="15875" max="15875" width="90.28515625" style="108" customWidth="1"/>
    <col min="15876" max="15883" width="10.7109375" style="108" customWidth="1"/>
    <col min="15884" max="16128" width="9.140625" style="108"/>
    <col min="16129" max="16130" width="0" style="108" hidden="1" customWidth="1"/>
    <col min="16131" max="16131" width="90.28515625" style="108" customWidth="1"/>
    <col min="16132" max="16139" width="10.7109375" style="108" customWidth="1"/>
    <col min="16140" max="16384" width="9.140625" style="108"/>
  </cols>
  <sheetData>
    <row r="1" spans="1:11" ht="30" customHeight="1">
      <c r="A1" s="913" t="s">
        <v>493</v>
      </c>
      <c r="B1" s="913"/>
      <c r="C1" s="913"/>
      <c r="D1" s="913"/>
      <c r="E1" s="913"/>
      <c r="F1" s="913"/>
      <c r="G1" s="913"/>
      <c r="H1" s="913"/>
      <c r="I1" s="913"/>
      <c r="J1" s="913"/>
      <c r="K1" s="913"/>
    </row>
    <row r="2" spans="1:11" ht="30" customHeight="1">
      <c r="A2" s="741"/>
      <c r="B2" s="741"/>
      <c r="C2" s="914" t="s">
        <v>976</v>
      </c>
      <c r="D2" s="914"/>
      <c r="E2" s="914"/>
      <c r="F2" s="914"/>
      <c r="G2" s="914"/>
      <c r="H2" s="914"/>
      <c r="I2" s="914"/>
      <c r="J2" s="914"/>
      <c r="K2" s="914"/>
    </row>
    <row r="3" spans="1:11" s="221" customFormat="1" ht="15" customHeight="1" thickBot="1">
      <c r="A3" s="539"/>
      <c r="B3" s="539"/>
      <c r="C3" s="540"/>
      <c r="D3" s="540"/>
      <c r="E3" s="540"/>
      <c r="F3" s="540"/>
      <c r="G3" s="540"/>
      <c r="H3" s="540"/>
      <c r="I3" s="540"/>
      <c r="J3" s="540"/>
      <c r="K3" s="540"/>
    </row>
    <row r="4" spans="1:11" ht="30" customHeight="1" thickTop="1" thickBot="1">
      <c r="A4" s="175"/>
      <c r="B4" s="541"/>
      <c r="C4" s="542"/>
      <c r="D4" s="419" t="s">
        <v>690</v>
      </c>
      <c r="E4" s="419" t="s">
        <v>691</v>
      </c>
      <c r="F4" s="419" t="s">
        <v>692</v>
      </c>
      <c r="G4" s="419" t="s">
        <v>693</v>
      </c>
      <c r="H4" s="419" t="s">
        <v>694</v>
      </c>
      <c r="I4" s="419" t="s">
        <v>1474</v>
      </c>
      <c r="J4" s="543" t="s">
        <v>695</v>
      </c>
      <c r="K4" s="543" t="s">
        <v>1475</v>
      </c>
    </row>
    <row r="5" spans="1:11" ht="15" customHeight="1" thickTop="1" thickBot="1">
      <c r="A5" s="175"/>
      <c r="B5" s="175"/>
      <c r="C5" s="88"/>
      <c r="D5" s="532"/>
      <c r="E5" s="532"/>
      <c r="F5" s="532"/>
      <c r="G5" s="532"/>
      <c r="H5" s="532"/>
      <c r="I5" s="532"/>
      <c r="J5" s="532"/>
      <c r="K5" s="532"/>
    </row>
    <row r="6" spans="1:11" s="175" customFormat="1" ht="15" customHeight="1" thickTop="1" thickBot="1">
      <c r="B6" s="527"/>
      <c r="C6" s="544" t="s">
        <v>622</v>
      </c>
      <c r="D6" s="529"/>
      <c r="E6" s="529"/>
      <c r="F6" s="529"/>
      <c r="G6" s="529"/>
      <c r="H6" s="529"/>
      <c r="I6" s="529"/>
      <c r="J6" s="530"/>
      <c r="K6" s="530"/>
    </row>
    <row r="7" spans="1:11" s="175" customFormat="1" ht="15" customHeight="1" thickTop="1">
      <c r="A7" s="175" t="s">
        <v>879</v>
      </c>
      <c r="B7" s="174" t="s">
        <v>1055</v>
      </c>
      <c r="C7" s="531" t="s">
        <v>1056</v>
      </c>
      <c r="D7" s="448">
        <v>4.9500000000000002E-2</v>
      </c>
      <c r="E7" s="448">
        <v>4.5100000000000001E-2</v>
      </c>
      <c r="F7" s="448">
        <v>3.7600000000000001E-2</v>
      </c>
      <c r="G7" s="448">
        <v>4.3400000000000001E-2</v>
      </c>
      <c r="H7" s="448">
        <v>4.07E-2</v>
      </c>
      <c r="I7" s="448">
        <v>4.3900000000000002E-2</v>
      </c>
      <c r="J7" s="448">
        <v>4.53E-2</v>
      </c>
      <c r="K7" s="448">
        <v>4.5600000000000002E-2</v>
      </c>
    </row>
    <row r="8" spans="1:11" s="176" customFormat="1" ht="15" customHeight="1">
      <c r="A8" s="175" t="s">
        <v>879</v>
      </c>
      <c r="B8" s="174" t="s">
        <v>1057</v>
      </c>
      <c r="C8" s="531" t="s">
        <v>1058</v>
      </c>
      <c r="D8" s="448">
        <v>5.5800000000000002E-2</v>
      </c>
      <c r="E8" s="448">
        <v>5.2400000000000002E-2</v>
      </c>
      <c r="F8" s="448">
        <v>3.9699999999999999E-2</v>
      </c>
      <c r="G8" s="448">
        <v>4.5100000000000001E-2</v>
      </c>
      <c r="H8" s="448">
        <v>4.2099999999999999E-2</v>
      </c>
      <c r="I8" s="448">
        <v>4.4299999999999999E-2</v>
      </c>
      <c r="J8" s="448">
        <v>4.6199999999999998E-2</v>
      </c>
      <c r="K8" s="448">
        <v>4.5900000000000003E-2</v>
      </c>
    </row>
    <row r="9" spans="1:11" s="176" customFormat="1" ht="15" customHeight="1">
      <c r="A9" s="175" t="s">
        <v>879</v>
      </c>
      <c r="B9" s="174" t="s">
        <v>1059</v>
      </c>
      <c r="C9" s="531" t="s">
        <v>1060</v>
      </c>
      <c r="D9" s="448">
        <v>5.0999999999999997E-2</v>
      </c>
      <c r="E9" s="448">
        <v>5.0500000000000003E-2</v>
      </c>
      <c r="F9" s="448">
        <v>3.7999999999999999E-2</v>
      </c>
      <c r="G9" s="448">
        <v>4.2700000000000002E-2</v>
      </c>
      <c r="H9" s="448">
        <v>3.9100000000000003E-2</v>
      </c>
      <c r="I9" s="448">
        <v>4.2700000000000002E-2</v>
      </c>
      <c r="J9" s="448">
        <v>4.24E-2</v>
      </c>
      <c r="K9" s="448">
        <v>4.4299999999999999E-2</v>
      </c>
    </row>
    <row r="10" spans="1:11" s="176" customFormat="1" ht="15" customHeight="1">
      <c r="A10" s="175" t="s">
        <v>879</v>
      </c>
      <c r="B10" s="174" t="s">
        <v>1061</v>
      </c>
      <c r="C10" s="531" t="s">
        <v>1062</v>
      </c>
      <c r="D10" s="448">
        <v>9.9000000000000008E-3</v>
      </c>
      <c r="E10" s="448">
        <v>9.4000000000000004E-3</v>
      </c>
      <c r="F10" s="448">
        <v>6.8999999999999999E-3</v>
      </c>
      <c r="G10" s="448">
        <v>7.1999999999999998E-3</v>
      </c>
      <c r="H10" s="448">
        <v>7.7999999999999996E-3</v>
      </c>
      <c r="I10" s="448">
        <v>9.4000000000000004E-3</v>
      </c>
      <c r="J10" s="448">
        <v>8.8999999999999999E-3</v>
      </c>
      <c r="K10" s="448">
        <v>1.11E-2</v>
      </c>
    </row>
    <row r="11" spans="1:11" s="176" customFormat="1" ht="15" customHeight="1">
      <c r="A11" s="175" t="s">
        <v>879</v>
      </c>
      <c r="B11" s="174" t="s">
        <v>1063</v>
      </c>
      <c r="C11" s="531" t="s">
        <v>1064</v>
      </c>
      <c r="D11" s="448">
        <v>1.0200000000000001E-2</v>
      </c>
      <c r="E11" s="448">
        <v>9.7999999999999997E-3</v>
      </c>
      <c r="F11" s="448">
        <v>7.6E-3</v>
      </c>
      <c r="G11" s="448">
        <v>7.7999999999999996E-3</v>
      </c>
      <c r="H11" s="448">
        <v>7.7000000000000002E-3</v>
      </c>
      <c r="I11" s="448">
        <v>9.1999999999999998E-3</v>
      </c>
      <c r="J11" s="448">
        <v>8.8000000000000005E-3</v>
      </c>
      <c r="K11" s="448">
        <v>1.12E-2</v>
      </c>
    </row>
    <row r="12" spans="1:11" s="176" customFormat="1" ht="15" customHeight="1">
      <c r="A12" s="175" t="s">
        <v>879</v>
      </c>
      <c r="B12" s="174" t="s">
        <v>1065</v>
      </c>
      <c r="C12" s="531" t="s">
        <v>1066</v>
      </c>
      <c r="D12" s="448">
        <v>9.7999999999999997E-3</v>
      </c>
      <c r="E12" s="448">
        <v>9.4999999999999998E-3</v>
      </c>
      <c r="F12" s="448">
        <v>7.1999999999999998E-3</v>
      </c>
      <c r="G12" s="448">
        <v>7.7999999999999996E-3</v>
      </c>
      <c r="H12" s="448">
        <v>7.4000000000000003E-3</v>
      </c>
      <c r="I12" s="448">
        <v>9.1999999999999998E-3</v>
      </c>
      <c r="J12" s="448">
        <v>8.3000000000000001E-3</v>
      </c>
      <c r="K12" s="448">
        <v>1.09E-2</v>
      </c>
    </row>
    <row r="13" spans="1:11" s="176" customFormat="1" ht="15" customHeight="1" thickBot="1">
      <c r="A13" s="175" t="s">
        <v>879</v>
      </c>
      <c r="B13" s="174" t="s">
        <v>1067</v>
      </c>
      <c r="C13" s="531" t="s">
        <v>1068</v>
      </c>
      <c r="D13" s="448">
        <v>4.8899999999999999E-2</v>
      </c>
      <c r="E13" s="448">
        <v>4.5499999999999999E-2</v>
      </c>
      <c r="F13" s="448">
        <v>3.2399999999999998E-2</v>
      </c>
      <c r="G13" s="448">
        <v>3.32E-2</v>
      </c>
      <c r="H13" s="448">
        <v>3.1899999999999998E-2</v>
      </c>
      <c r="I13" s="448">
        <v>4.0300000000000002E-2</v>
      </c>
      <c r="J13" s="448">
        <v>3.5499999999999997E-2</v>
      </c>
      <c r="K13" s="448">
        <v>4.53E-2</v>
      </c>
    </row>
    <row r="14" spans="1:11" s="135" customFormat="1" ht="15" customHeight="1" thickTop="1" thickBot="1">
      <c r="A14" s="175"/>
      <c r="B14" s="527"/>
      <c r="C14" s="544" t="s">
        <v>630</v>
      </c>
      <c r="D14" s="529"/>
      <c r="E14" s="529"/>
      <c r="F14" s="529"/>
      <c r="G14" s="529"/>
      <c r="H14" s="529"/>
      <c r="I14" s="529"/>
      <c r="J14" s="530"/>
      <c r="K14" s="530"/>
    </row>
    <row r="15" spans="1:11" s="175" customFormat="1" ht="15" customHeight="1" thickTop="1">
      <c r="A15" s="175" t="s">
        <v>879</v>
      </c>
      <c r="B15" s="174" t="s">
        <v>1069</v>
      </c>
      <c r="C15" s="531" t="s">
        <v>1070</v>
      </c>
      <c r="D15" s="448">
        <v>6.3600000000000004E-2</v>
      </c>
      <c r="E15" s="448">
        <v>6.2199999999999998E-2</v>
      </c>
      <c r="F15" s="448">
        <v>5.3699999999999998E-2</v>
      </c>
      <c r="G15" s="448">
        <v>6.3799999999999996E-2</v>
      </c>
      <c r="H15" s="448">
        <v>5.6300000000000003E-2</v>
      </c>
      <c r="I15" s="448">
        <v>6.0499999999999998E-2</v>
      </c>
      <c r="J15" s="448">
        <v>6.2300000000000001E-2</v>
      </c>
      <c r="K15" s="448">
        <v>6.1100000000000002E-2</v>
      </c>
    </row>
    <row r="16" spans="1:11" s="176" customFormat="1" ht="15" customHeight="1">
      <c r="A16" s="175" t="s">
        <v>879</v>
      </c>
      <c r="B16" s="174" t="s">
        <v>1071</v>
      </c>
      <c r="C16" s="531" t="s">
        <v>1072</v>
      </c>
      <c r="D16" s="448">
        <v>-1.4200000000000001E-2</v>
      </c>
      <c r="E16" s="448">
        <v>-1.7100000000000001E-2</v>
      </c>
      <c r="F16" s="448">
        <v>-1.61E-2</v>
      </c>
      <c r="G16" s="448">
        <v>-2.0400000000000001E-2</v>
      </c>
      <c r="H16" s="448">
        <v>-1.5599999999999999E-2</v>
      </c>
      <c r="I16" s="448">
        <v>-1.67E-2</v>
      </c>
      <c r="J16" s="448">
        <v>-1.7000000000000001E-2</v>
      </c>
      <c r="K16" s="448">
        <v>-1.55E-2</v>
      </c>
    </row>
    <row r="17" spans="1:11" s="176" customFormat="1" ht="15" customHeight="1">
      <c r="A17" s="175" t="s">
        <v>879</v>
      </c>
      <c r="B17" s="174" t="s">
        <v>1073</v>
      </c>
      <c r="C17" s="531" t="s">
        <v>1074</v>
      </c>
      <c r="D17" s="448">
        <v>1.8800000000000001E-2</v>
      </c>
      <c r="E17" s="448">
        <v>2.29E-2</v>
      </c>
      <c r="F17" s="448">
        <v>2.18E-2</v>
      </c>
      <c r="G17" s="448">
        <v>2.7900000000000001E-2</v>
      </c>
      <c r="H17" s="448">
        <v>2.1399999999999999E-2</v>
      </c>
      <c r="I17" s="448">
        <v>2.2800000000000001E-2</v>
      </c>
      <c r="J17" s="448">
        <v>2.35E-2</v>
      </c>
      <c r="K17" s="448">
        <v>2.1700000000000001E-2</v>
      </c>
    </row>
    <row r="18" spans="1:11" s="176" customFormat="1" ht="15" customHeight="1">
      <c r="A18" s="175" t="s">
        <v>879</v>
      </c>
      <c r="B18" s="174" t="s">
        <v>1075</v>
      </c>
      <c r="C18" s="531" t="s">
        <v>1076</v>
      </c>
      <c r="D18" s="448">
        <v>5.0000000000000001E-4</v>
      </c>
      <c r="E18" s="448">
        <v>2.9999999999999997E-4</v>
      </c>
      <c r="F18" s="448">
        <v>2.0000000000000001E-4</v>
      </c>
      <c r="G18" s="448">
        <v>2.0000000000000001E-4</v>
      </c>
      <c r="H18" s="448">
        <v>1E-4</v>
      </c>
      <c r="I18" s="448">
        <v>0</v>
      </c>
      <c r="J18" s="448">
        <v>0</v>
      </c>
      <c r="K18" s="448">
        <v>0</v>
      </c>
    </row>
    <row r="19" spans="1:11" s="176" customFormat="1" ht="15" customHeight="1">
      <c r="A19" s="175" t="s">
        <v>879</v>
      </c>
      <c r="B19" s="174" t="s">
        <v>1077</v>
      </c>
      <c r="C19" s="531" t="s">
        <v>1078</v>
      </c>
      <c r="D19" s="448">
        <v>-4.7000000000000002E-3</v>
      </c>
      <c r="E19" s="448">
        <v>-1.9E-3</v>
      </c>
      <c r="F19" s="448">
        <v>-1.6999999999999999E-3</v>
      </c>
      <c r="G19" s="448">
        <v>-2.3E-3</v>
      </c>
      <c r="H19" s="448">
        <v>-3.0999999999999999E-3</v>
      </c>
      <c r="I19" s="448">
        <v>-1.6000000000000001E-3</v>
      </c>
      <c r="J19" s="448">
        <v>-3.8E-3</v>
      </c>
      <c r="K19" s="448">
        <v>-1.6000000000000001E-3</v>
      </c>
    </row>
    <row r="20" spans="1:11" s="176" customFormat="1" ht="15" customHeight="1">
      <c r="A20" s="175" t="s">
        <v>879</v>
      </c>
      <c r="B20" s="174" t="s">
        <v>1079</v>
      </c>
      <c r="C20" s="531" t="s">
        <v>1080</v>
      </c>
      <c r="D20" s="448">
        <v>6.3E-3</v>
      </c>
      <c r="E20" s="448">
        <v>7.3000000000000001E-3</v>
      </c>
      <c r="F20" s="448">
        <v>2.0999999999999999E-3</v>
      </c>
      <c r="G20" s="448">
        <v>1.6000000000000001E-3</v>
      </c>
      <c r="H20" s="448">
        <v>1.4E-3</v>
      </c>
      <c r="I20" s="448">
        <v>4.0000000000000002E-4</v>
      </c>
      <c r="J20" s="448">
        <v>8.9999999999999998E-4</v>
      </c>
      <c r="K20" s="448">
        <v>2.9999999999999997E-4</v>
      </c>
    </row>
    <row r="21" spans="1:11" s="176" customFormat="1" ht="15" customHeight="1">
      <c r="A21" s="175" t="s">
        <v>879</v>
      </c>
      <c r="B21" s="174" t="s">
        <v>1081</v>
      </c>
      <c r="C21" s="531" t="s">
        <v>1082</v>
      </c>
      <c r="D21" s="448">
        <v>-4.1099999999999998E-2</v>
      </c>
      <c r="E21" s="448">
        <v>-4.1000000000000002E-2</v>
      </c>
      <c r="F21" s="448">
        <v>-3.1099999999999999E-2</v>
      </c>
      <c r="G21" s="448">
        <v>-3.5499999999999997E-2</v>
      </c>
      <c r="H21" s="448">
        <v>-3.1300000000000001E-2</v>
      </c>
      <c r="I21" s="448">
        <v>-3.3300000000000003E-2</v>
      </c>
      <c r="J21" s="448">
        <v>-3.3500000000000002E-2</v>
      </c>
      <c r="K21" s="448">
        <v>-3.32E-2</v>
      </c>
    </row>
    <row r="22" spans="1:11" s="176" customFormat="1" ht="15" customHeight="1">
      <c r="A22" s="175" t="s">
        <v>879</v>
      </c>
      <c r="B22" s="174" t="s">
        <v>1083</v>
      </c>
      <c r="C22" s="531" t="s">
        <v>1084</v>
      </c>
      <c r="D22" s="448">
        <v>-2.0000000000000001E-4</v>
      </c>
      <c r="E22" s="448">
        <v>1E-4</v>
      </c>
      <c r="F22" s="448">
        <v>4.0000000000000002E-4</v>
      </c>
      <c r="G22" s="448">
        <v>4.0000000000000002E-4</v>
      </c>
      <c r="H22" s="448">
        <v>-1E-4</v>
      </c>
      <c r="I22" s="448">
        <v>-1E-4</v>
      </c>
      <c r="J22" s="448">
        <v>-1E-4</v>
      </c>
      <c r="K22" s="448">
        <v>0</v>
      </c>
    </row>
    <row r="23" spans="1:11" s="176" customFormat="1" ht="15" customHeight="1" thickBot="1">
      <c r="A23" s="175" t="s">
        <v>879</v>
      </c>
      <c r="B23" s="174" t="s">
        <v>1085</v>
      </c>
      <c r="C23" s="531" t="s">
        <v>1086</v>
      </c>
      <c r="D23" s="448">
        <v>0.1452</v>
      </c>
      <c r="E23" s="448">
        <v>0.14360000000000001</v>
      </c>
      <c r="F23" s="448">
        <v>9.3899999999999997E-2</v>
      </c>
      <c r="G23" s="448">
        <v>0.1125</v>
      </c>
      <c r="H23" s="448">
        <v>0.10050000000000001</v>
      </c>
      <c r="I23" s="448">
        <v>0.1166</v>
      </c>
      <c r="J23" s="448">
        <v>0.11700000000000001</v>
      </c>
      <c r="K23" s="448">
        <v>0.1157</v>
      </c>
    </row>
    <row r="24" spans="1:11" s="135" customFormat="1" ht="15" customHeight="1" thickTop="1" thickBot="1">
      <c r="A24" s="175"/>
      <c r="B24" s="545"/>
      <c r="C24" s="544" t="s">
        <v>640</v>
      </c>
      <c r="D24" s="529"/>
      <c r="E24" s="529"/>
      <c r="F24" s="529"/>
      <c r="G24" s="529"/>
      <c r="H24" s="529"/>
      <c r="I24" s="529"/>
      <c r="J24" s="530"/>
      <c r="K24" s="530"/>
    </row>
    <row r="25" spans="1:11" s="175" customFormat="1" ht="15" customHeight="1" thickTop="1">
      <c r="A25" s="175" t="s">
        <v>879</v>
      </c>
      <c r="B25" s="174" t="s">
        <v>1087</v>
      </c>
      <c r="C25" s="531" t="s">
        <v>1088</v>
      </c>
      <c r="D25" s="448">
        <v>7.3800000000000004E-2</v>
      </c>
      <c r="E25" s="448">
        <v>7.5499999999999998E-2</v>
      </c>
      <c r="F25" s="448">
        <v>6.4699999999999994E-2</v>
      </c>
      <c r="G25" s="448">
        <v>7.6200000000000004E-2</v>
      </c>
      <c r="H25" s="448">
        <v>6.9800000000000001E-2</v>
      </c>
      <c r="I25" s="448">
        <v>7.4399999999999994E-2</v>
      </c>
      <c r="J25" s="448">
        <v>7.5499999999999998E-2</v>
      </c>
      <c r="K25" s="448">
        <v>7.5700000000000003E-2</v>
      </c>
    </row>
    <row r="26" spans="1:11" s="176" customFormat="1" ht="15" customHeight="1">
      <c r="A26" s="175" t="s">
        <v>879</v>
      </c>
      <c r="B26" s="174" t="s">
        <v>1089</v>
      </c>
      <c r="C26" s="531" t="s">
        <v>1090</v>
      </c>
      <c r="D26" s="448">
        <v>1.0004</v>
      </c>
      <c r="E26" s="448">
        <v>0.24460000000000001</v>
      </c>
      <c r="F26" s="448">
        <v>0.18559999999999999</v>
      </c>
      <c r="G26" s="448">
        <v>0.214</v>
      </c>
      <c r="H26" s="448">
        <v>6.1199999999999997E-2</v>
      </c>
      <c r="I26" s="448">
        <v>9.0899999999999995E-2</v>
      </c>
      <c r="J26" s="448">
        <v>8.8900000000000007E-2</v>
      </c>
      <c r="K26" s="448">
        <v>7.9799999999999996E-2</v>
      </c>
    </row>
    <row r="27" spans="1:11" s="176" customFormat="1" ht="15" customHeight="1">
      <c r="A27" s="175" t="s">
        <v>879</v>
      </c>
      <c r="B27" s="174" t="s">
        <v>1091</v>
      </c>
      <c r="C27" s="531" t="s">
        <v>1092</v>
      </c>
      <c r="D27" s="448">
        <v>0.15629999999999999</v>
      </c>
      <c r="E27" s="448">
        <v>0.14369999999999999</v>
      </c>
      <c r="F27" s="448">
        <v>0.1454</v>
      </c>
      <c r="G27" s="448">
        <v>0.15659999999999999</v>
      </c>
      <c r="H27" s="448">
        <v>8.7999999999999995E-2</v>
      </c>
      <c r="I27" s="448">
        <v>9.0399999999999994E-2</v>
      </c>
      <c r="J27" s="448">
        <v>9.4700000000000006E-2</v>
      </c>
      <c r="K27" s="448">
        <v>3.3399999999999999E-2</v>
      </c>
    </row>
    <row r="28" spans="1:11" s="176" customFormat="1" ht="15" customHeight="1">
      <c r="A28" s="175" t="s">
        <v>879</v>
      </c>
      <c r="B28" s="174" t="s">
        <v>1093</v>
      </c>
      <c r="C28" s="531" t="s">
        <v>1094</v>
      </c>
      <c r="D28" s="448">
        <v>5.6399999999999999E-2</v>
      </c>
      <c r="E28" s="448">
        <v>4.0800000000000003E-2</v>
      </c>
      <c r="F28" s="448">
        <v>7.7700000000000005E-2</v>
      </c>
      <c r="G28" s="448">
        <v>0.58350000000000002</v>
      </c>
      <c r="H28" s="448">
        <v>5.4999999999999997E-3</v>
      </c>
      <c r="I28" s="448">
        <v>1.0999999999999999E-2</v>
      </c>
      <c r="J28" s="448">
        <v>0.01</v>
      </c>
      <c r="K28" s="448">
        <v>1.8800000000000001E-2</v>
      </c>
    </row>
    <row r="29" spans="1:11" s="176" customFormat="1" ht="15" customHeight="1">
      <c r="A29" s="175" t="s">
        <v>879</v>
      </c>
      <c r="B29" s="174" t="s">
        <v>1095</v>
      </c>
      <c r="C29" s="531" t="s">
        <v>1096</v>
      </c>
      <c r="D29" s="448">
        <v>6.7000000000000002E-3</v>
      </c>
      <c r="E29" s="448">
        <v>2.2000000000000001E-3</v>
      </c>
      <c r="F29" s="448">
        <v>4.4000000000000003E-3</v>
      </c>
      <c r="G29" s="448">
        <v>5.1000000000000004E-3</v>
      </c>
      <c r="H29" s="448">
        <v>2.3800000000000002E-2</v>
      </c>
      <c r="I29" s="448">
        <v>1.2800000000000001E-2</v>
      </c>
      <c r="J29" s="448">
        <v>1.1299999999999999E-2</v>
      </c>
      <c r="K29" s="448">
        <v>2.1100000000000001E-2</v>
      </c>
    </row>
    <row r="30" spans="1:11" s="176" customFormat="1" ht="15" customHeight="1">
      <c r="A30" s="175" t="s">
        <v>879</v>
      </c>
      <c r="B30" s="174" t="s">
        <v>1097</v>
      </c>
      <c r="C30" s="531" t="s">
        <v>1098</v>
      </c>
      <c r="D30" s="448">
        <v>1.9099999999999999E-2</v>
      </c>
      <c r="E30" s="448">
        <v>1.1299999999999999E-2</v>
      </c>
      <c r="F30" s="448">
        <v>1.3899999999999999E-2</v>
      </c>
      <c r="G30" s="448">
        <v>2.81E-2</v>
      </c>
      <c r="H30" s="448">
        <v>4.4999999999999997E-3</v>
      </c>
      <c r="I30" s="448">
        <v>3.3999999999999998E-3</v>
      </c>
      <c r="J30" s="448">
        <v>3.2000000000000002E-3</v>
      </c>
      <c r="K30" s="448">
        <v>4.7000000000000002E-3</v>
      </c>
    </row>
    <row r="31" spans="1:11" s="176" customFormat="1" ht="15" customHeight="1">
      <c r="A31" s="175" t="s">
        <v>879</v>
      </c>
      <c r="B31" s="174" t="s">
        <v>1099</v>
      </c>
      <c r="C31" s="531" t="s">
        <v>1100</v>
      </c>
      <c r="D31" s="448">
        <v>8.8999999999999999E-3</v>
      </c>
      <c r="E31" s="448">
        <v>4.7000000000000002E-3</v>
      </c>
      <c r="F31" s="448">
        <v>7.1000000000000004E-3</v>
      </c>
      <c r="G31" s="448">
        <v>0.01</v>
      </c>
      <c r="H31" s="448">
        <v>1.4500000000000001E-2</v>
      </c>
      <c r="I31" s="448">
        <v>7.1000000000000004E-3</v>
      </c>
      <c r="J31" s="448">
        <v>6.3E-3</v>
      </c>
      <c r="K31" s="448">
        <v>1.5900000000000001E-2</v>
      </c>
    </row>
    <row r="32" spans="1:11" s="176" customFormat="1" ht="15" customHeight="1">
      <c r="A32" s="175" t="s">
        <v>879</v>
      </c>
      <c r="B32" s="174" t="s">
        <v>1101</v>
      </c>
      <c r="C32" s="531" t="s">
        <v>1102</v>
      </c>
      <c r="D32" s="448">
        <v>0</v>
      </c>
      <c r="E32" s="448">
        <v>0</v>
      </c>
      <c r="F32" s="448">
        <v>0</v>
      </c>
      <c r="G32" s="448">
        <v>0</v>
      </c>
      <c r="H32" s="448">
        <v>0</v>
      </c>
      <c r="I32" s="448">
        <v>0</v>
      </c>
      <c r="J32" s="448">
        <v>0</v>
      </c>
      <c r="K32" s="448">
        <v>0</v>
      </c>
    </row>
    <row r="33" spans="1:11" s="176" customFormat="1" ht="15" customHeight="1">
      <c r="A33" s="175" t="s">
        <v>879</v>
      </c>
      <c r="B33" s="174" t="s">
        <v>1103</v>
      </c>
      <c r="C33" s="531" t="s">
        <v>1104</v>
      </c>
      <c r="D33" s="448">
        <v>1.2999999999999999E-2</v>
      </c>
      <c r="E33" s="448">
        <v>1.6400000000000001E-2</v>
      </c>
      <c r="F33" s="448">
        <v>1.61E-2</v>
      </c>
      <c r="G33" s="448">
        <v>1.8200000000000001E-2</v>
      </c>
      <c r="H33" s="448">
        <v>1.89E-2</v>
      </c>
      <c r="I33" s="448">
        <v>1.9900000000000001E-2</v>
      </c>
      <c r="J33" s="448">
        <v>2.0500000000000001E-2</v>
      </c>
      <c r="K33" s="448">
        <v>1.9400000000000001E-2</v>
      </c>
    </row>
    <row r="34" spans="1:11" s="176" customFormat="1" ht="15" customHeight="1">
      <c r="A34" s="175" t="s">
        <v>879</v>
      </c>
      <c r="B34" s="174" t="s">
        <v>1105</v>
      </c>
      <c r="C34" s="531" t="s">
        <v>1106</v>
      </c>
      <c r="D34" s="448">
        <v>2.5999999999999999E-2</v>
      </c>
      <c r="E34" s="448">
        <v>2.98E-2</v>
      </c>
      <c r="F34" s="448">
        <v>2.2800000000000001E-2</v>
      </c>
      <c r="G34" s="448">
        <v>3.2899999999999999E-2</v>
      </c>
      <c r="H34" s="448">
        <v>2.7400000000000001E-2</v>
      </c>
      <c r="I34" s="448">
        <v>3.3099999999999997E-2</v>
      </c>
      <c r="J34" s="448">
        <v>3.3599999999999998E-2</v>
      </c>
      <c r="K34" s="448">
        <v>3.15E-2</v>
      </c>
    </row>
    <row r="35" spans="1:11" s="176" customFormat="1" ht="15" customHeight="1">
      <c r="A35" s="175"/>
      <c r="B35" s="174"/>
      <c r="C35" s="531" t="s">
        <v>1107</v>
      </c>
      <c r="D35" s="448">
        <v>0</v>
      </c>
      <c r="E35" s="448">
        <v>0</v>
      </c>
      <c r="F35" s="448">
        <v>0</v>
      </c>
      <c r="G35" s="448">
        <v>0</v>
      </c>
      <c r="H35" s="448">
        <v>0</v>
      </c>
      <c r="I35" s="448">
        <v>3.3999999999999998E-3</v>
      </c>
      <c r="J35" s="448">
        <v>3.5999999999999999E-3</v>
      </c>
      <c r="K35" s="448">
        <v>5.7999999999999996E-3</v>
      </c>
    </row>
    <row r="36" spans="1:11" s="176" customFormat="1" ht="15" customHeight="1" thickBot="1">
      <c r="A36" s="175" t="s">
        <v>879</v>
      </c>
      <c r="B36" s="174" t="s">
        <v>1108</v>
      </c>
      <c r="C36" s="531" t="s">
        <v>1109</v>
      </c>
      <c r="D36" s="448">
        <v>0</v>
      </c>
      <c r="E36" s="448">
        <v>0</v>
      </c>
      <c r="F36" s="448">
        <v>0</v>
      </c>
      <c r="G36" s="448">
        <v>1.2999999999999999E-3</v>
      </c>
      <c r="H36" s="448">
        <v>1E-4</v>
      </c>
      <c r="I36" s="448">
        <v>0</v>
      </c>
      <c r="J36" s="448">
        <v>1.1000000000000001E-3</v>
      </c>
      <c r="K36" s="448">
        <v>2.5999999999999999E-3</v>
      </c>
    </row>
    <row r="37" spans="1:11" s="135" customFormat="1" ht="15" customHeight="1" thickTop="1" thickBot="1">
      <c r="A37" s="175"/>
      <c r="B37" s="180"/>
      <c r="C37" s="544" t="s">
        <v>653</v>
      </c>
      <c r="D37" s="529"/>
      <c r="E37" s="529"/>
      <c r="F37" s="529"/>
      <c r="G37" s="529"/>
      <c r="H37" s="529"/>
      <c r="I37" s="529"/>
      <c r="J37" s="530"/>
      <c r="K37" s="530"/>
    </row>
    <row r="38" spans="1:11" s="135" customFormat="1" ht="15" customHeight="1" thickTop="1" thickBot="1">
      <c r="A38" s="175"/>
      <c r="B38" s="545"/>
      <c r="C38" s="544" t="s">
        <v>654</v>
      </c>
      <c r="D38" s="529"/>
      <c r="E38" s="529"/>
      <c r="F38" s="529"/>
      <c r="G38" s="529"/>
      <c r="H38" s="529"/>
      <c r="I38" s="529"/>
      <c r="J38" s="530"/>
      <c r="K38" s="530"/>
    </row>
    <row r="39" spans="1:11" s="175" customFormat="1" ht="15" customHeight="1" thickTop="1">
      <c r="A39" s="175" t="s">
        <v>879</v>
      </c>
      <c r="B39" s="174" t="s">
        <v>1110</v>
      </c>
      <c r="C39" s="531" t="s">
        <v>1111</v>
      </c>
      <c r="D39" s="448">
        <v>4.1099999999999998E-2</v>
      </c>
      <c r="E39" s="448">
        <v>4.1000000000000002E-2</v>
      </c>
      <c r="F39" s="448">
        <v>3.1099999999999999E-2</v>
      </c>
      <c r="G39" s="448">
        <v>3.5499999999999997E-2</v>
      </c>
      <c r="H39" s="448">
        <v>3.1300000000000001E-2</v>
      </c>
      <c r="I39" s="448">
        <v>3.3300000000000003E-2</v>
      </c>
      <c r="J39" s="448">
        <v>3.3500000000000002E-2</v>
      </c>
      <c r="K39" s="448">
        <v>3.32E-2</v>
      </c>
    </row>
    <row r="40" spans="1:11" s="176" customFormat="1" ht="15" customHeight="1">
      <c r="A40" s="175" t="s">
        <v>879</v>
      </c>
      <c r="B40" s="174" t="s">
        <v>1112</v>
      </c>
      <c r="C40" s="531" t="s">
        <v>1113</v>
      </c>
      <c r="D40" s="448">
        <v>4.4499999999999998E-2</v>
      </c>
      <c r="E40" s="448">
        <v>4.4299999999999999E-2</v>
      </c>
      <c r="F40" s="448">
        <v>3.3500000000000002E-2</v>
      </c>
      <c r="G40" s="448">
        <v>3.8100000000000002E-2</v>
      </c>
      <c r="H40" s="448">
        <v>3.3700000000000001E-2</v>
      </c>
      <c r="I40" s="448">
        <v>3.5799999999999998E-2</v>
      </c>
      <c r="J40" s="448">
        <v>3.5999999999999997E-2</v>
      </c>
      <c r="K40" s="448">
        <v>3.5900000000000001E-2</v>
      </c>
    </row>
    <row r="41" spans="1:11" s="176" customFormat="1" ht="15" customHeight="1">
      <c r="A41" s="175" t="s">
        <v>879</v>
      </c>
      <c r="B41" s="174" t="s">
        <v>1114</v>
      </c>
      <c r="C41" s="531" t="s">
        <v>1115</v>
      </c>
      <c r="D41" s="448">
        <v>5.6599999999999998E-2</v>
      </c>
      <c r="E41" s="448">
        <v>5.5500000000000001E-2</v>
      </c>
      <c r="F41" s="448">
        <v>4.2799999999999998E-2</v>
      </c>
      <c r="G41" s="448">
        <v>5.0099999999999999E-2</v>
      </c>
      <c r="H41" s="448">
        <v>4.3400000000000001E-2</v>
      </c>
      <c r="I41" s="448">
        <v>4.5699999999999998E-2</v>
      </c>
      <c r="J41" s="448">
        <v>4.4999999999999998E-2</v>
      </c>
      <c r="K41" s="448">
        <v>4.4400000000000002E-2</v>
      </c>
    </row>
    <row r="42" spans="1:11" s="176" customFormat="1" ht="15" customHeight="1" thickBot="1">
      <c r="A42" s="175" t="s">
        <v>879</v>
      </c>
      <c r="B42" s="174" t="s">
        <v>1116</v>
      </c>
      <c r="C42" s="531" t="s">
        <v>1117</v>
      </c>
      <c r="D42" s="448">
        <v>5.6899999999999999E-2</v>
      </c>
      <c r="E42" s="448">
        <v>5.7299999999999997E-2</v>
      </c>
      <c r="F42" s="448">
        <v>4.36E-2</v>
      </c>
      <c r="G42" s="448">
        <v>5.0500000000000003E-2</v>
      </c>
      <c r="H42" s="448">
        <v>4.53E-2</v>
      </c>
      <c r="I42" s="448">
        <v>4.9500000000000002E-2</v>
      </c>
      <c r="J42" s="448">
        <v>5.0599999999999999E-2</v>
      </c>
      <c r="K42" s="448">
        <v>5.2200000000000003E-2</v>
      </c>
    </row>
    <row r="43" spans="1:11" s="135" customFormat="1" ht="15" customHeight="1" thickTop="1" thickBot="1">
      <c r="A43" s="175"/>
      <c r="B43" s="545"/>
      <c r="C43" s="544" t="s">
        <v>659</v>
      </c>
      <c r="D43" s="529"/>
      <c r="E43" s="529"/>
      <c r="F43" s="529"/>
      <c r="G43" s="529"/>
      <c r="H43" s="529"/>
      <c r="I43" s="529"/>
      <c r="J43" s="530"/>
      <c r="K43" s="530"/>
    </row>
    <row r="44" spans="1:11" s="179" customFormat="1" ht="15" customHeight="1" thickTop="1">
      <c r="A44" s="179" t="s">
        <v>879</v>
      </c>
      <c r="B44" s="174" t="s">
        <v>1118</v>
      </c>
      <c r="C44" s="531" t="s">
        <v>1119</v>
      </c>
      <c r="D44" s="448">
        <v>0.56340000000000001</v>
      </c>
      <c r="E44" s="448">
        <v>0.56759999999999999</v>
      </c>
      <c r="F44" s="448">
        <v>0.55789999999999995</v>
      </c>
      <c r="G44" s="448">
        <v>0.55630000000000002</v>
      </c>
      <c r="H44" s="448">
        <v>0.53449999999999998</v>
      </c>
      <c r="I44" s="448">
        <v>0.53669999999999995</v>
      </c>
      <c r="J44" s="448">
        <v>0.53200000000000003</v>
      </c>
      <c r="K44" s="448">
        <v>0.50670000000000004</v>
      </c>
    </row>
    <row r="45" spans="1:11" ht="15" customHeight="1">
      <c r="A45" s="175" t="s">
        <v>879</v>
      </c>
      <c r="B45" s="174" t="s">
        <v>1120</v>
      </c>
      <c r="C45" s="531" t="s">
        <v>1121</v>
      </c>
      <c r="D45" s="448">
        <v>4.5499999999999999E-2</v>
      </c>
      <c r="E45" s="448">
        <v>4.1799999999999997E-2</v>
      </c>
      <c r="F45" s="448">
        <v>3.6400000000000002E-2</v>
      </c>
      <c r="G45" s="448">
        <v>3.9800000000000002E-2</v>
      </c>
      <c r="H45" s="448">
        <v>3.9399999999999998E-2</v>
      </c>
      <c r="I45" s="448">
        <v>4.4200000000000003E-2</v>
      </c>
      <c r="J45" s="448">
        <v>4.4699999999999997E-2</v>
      </c>
      <c r="K45" s="448">
        <v>4.4600000000000001E-2</v>
      </c>
    </row>
    <row r="46" spans="1:11" ht="15" customHeight="1">
      <c r="A46" s="175" t="s">
        <v>879</v>
      </c>
      <c r="B46" s="174" t="s">
        <v>1122</v>
      </c>
      <c r="C46" s="531" t="s">
        <v>1123</v>
      </c>
      <c r="D46" s="448">
        <v>0.3911</v>
      </c>
      <c r="E46" s="448">
        <v>0.3906</v>
      </c>
      <c r="F46" s="448">
        <v>0.40570000000000001</v>
      </c>
      <c r="G46" s="448">
        <v>0.40400000000000003</v>
      </c>
      <c r="H46" s="448">
        <v>0.42609999999999998</v>
      </c>
      <c r="I46" s="448">
        <v>0.41909999999999997</v>
      </c>
      <c r="J46" s="448">
        <v>0.42330000000000001</v>
      </c>
      <c r="K46" s="448">
        <v>0.4486</v>
      </c>
    </row>
    <row r="47" spans="1:11" ht="15" customHeight="1" thickBot="1">
      <c r="A47" s="175" t="s">
        <v>879</v>
      </c>
      <c r="B47" s="174" t="s">
        <v>1124</v>
      </c>
      <c r="C47" s="531" t="s">
        <v>1125</v>
      </c>
      <c r="D47" s="448">
        <v>0.58919999999999995</v>
      </c>
      <c r="E47" s="448">
        <v>0.5847</v>
      </c>
      <c r="F47" s="448">
        <v>0.54610000000000003</v>
      </c>
      <c r="G47" s="448">
        <v>0.52239999999999998</v>
      </c>
      <c r="H47" s="448">
        <v>0.52710000000000001</v>
      </c>
      <c r="I47" s="448">
        <v>0.54479999999999995</v>
      </c>
      <c r="J47" s="448">
        <v>0.53339999999999999</v>
      </c>
      <c r="K47" s="448">
        <v>0.59519999999999995</v>
      </c>
    </row>
    <row r="48" spans="1:11" s="175" customFormat="1" ht="15" customHeight="1" thickTop="1" thickBot="1">
      <c r="B48" s="180"/>
      <c r="C48" s="544" t="s">
        <v>664</v>
      </c>
      <c r="D48" s="529"/>
      <c r="E48" s="529"/>
      <c r="F48" s="529"/>
      <c r="G48" s="529"/>
      <c r="H48" s="529"/>
      <c r="I48" s="529"/>
      <c r="J48" s="530"/>
      <c r="K48" s="530"/>
    </row>
    <row r="49" spans="1:11" s="175" customFormat="1" ht="15" customHeight="1" thickTop="1">
      <c r="A49" s="175" t="s">
        <v>879</v>
      </c>
      <c r="B49" s="174" t="s">
        <v>1126</v>
      </c>
      <c r="C49" s="531" t="s">
        <v>1127</v>
      </c>
      <c r="D49" s="448">
        <v>5.5100000000000003E-2</v>
      </c>
      <c r="E49" s="448">
        <v>5.0900000000000001E-2</v>
      </c>
      <c r="F49" s="448">
        <v>3.6900000000000002E-2</v>
      </c>
      <c r="G49" s="448">
        <v>4.0599999999999997E-2</v>
      </c>
      <c r="H49" s="448">
        <v>4.1799999999999997E-2</v>
      </c>
      <c r="I49" s="448">
        <v>4.3900000000000002E-2</v>
      </c>
      <c r="J49" s="448">
        <v>4.5699999999999998E-2</v>
      </c>
      <c r="K49" s="448">
        <v>4.58E-2</v>
      </c>
    </row>
    <row r="50" spans="1:11" s="175" customFormat="1" ht="15" customHeight="1">
      <c r="A50" s="175" t="s">
        <v>879</v>
      </c>
      <c r="B50" s="174" t="s">
        <v>1128</v>
      </c>
      <c r="C50" s="531" t="s">
        <v>1129</v>
      </c>
      <c r="D50" s="448">
        <v>4.8500000000000001E-2</v>
      </c>
      <c r="E50" s="448">
        <v>4.3400000000000001E-2</v>
      </c>
      <c r="F50" s="448">
        <v>3.49E-2</v>
      </c>
      <c r="G50" s="448">
        <v>3.9E-2</v>
      </c>
      <c r="H50" s="448">
        <v>4.0500000000000001E-2</v>
      </c>
      <c r="I50" s="448">
        <v>4.3499999999999997E-2</v>
      </c>
      <c r="J50" s="448">
        <v>4.4900000000000002E-2</v>
      </c>
      <c r="K50" s="448">
        <v>4.5499999999999999E-2</v>
      </c>
    </row>
    <row r="51" spans="1:11" s="175" customFormat="1" ht="15" customHeight="1">
      <c r="A51" s="175" t="s">
        <v>879</v>
      </c>
      <c r="B51" s="174" t="s">
        <v>1130</v>
      </c>
      <c r="C51" s="531" t="s">
        <v>1131</v>
      </c>
      <c r="D51" s="448">
        <v>5.0999999999999997E-2</v>
      </c>
      <c r="E51" s="448">
        <v>4.5999999999999999E-2</v>
      </c>
      <c r="F51" s="448">
        <v>3.6900000000000002E-2</v>
      </c>
      <c r="G51" s="448">
        <v>4.0899999999999999E-2</v>
      </c>
      <c r="H51" s="448">
        <v>4.3299999999999998E-2</v>
      </c>
      <c r="I51" s="448">
        <v>4.6399999999999997E-2</v>
      </c>
      <c r="J51" s="448">
        <v>4.7699999999999999E-2</v>
      </c>
      <c r="K51" s="448">
        <v>4.9799999999999997E-2</v>
      </c>
    </row>
    <row r="52" spans="1:11" s="175" customFormat="1" ht="15" customHeight="1">
      <c r="A52" s="175" t="s">
        <v>879</v>
      </c>
      <c r="B52" s="174" t="s">
        <v>1132</v>
      </c>
      <c r="C52" s="531" t="s">
        <v>1133</v>
      </c>
      <c r="D52" s="448">
        <v>6.5100000000000005E-2</v>
      </c>
      <c r="E52" s="448">
        <v>6.3100000000000003E-2</v>
      </c>
      <c r="F52" s="448">
        <v>5.2900000000000003E-2</v>
      </c>
      <c r="G52" s="448">
        <v>6.1199999999999997E-2</v>
      </c>
      <c r="H52" s="448">
        <v>5.8700000000000002E-2</v>
      </c>
      <c r="I52" s="448">
        <v>6.3E-2</v>
      </c>
      <c r="J52" s="448">
        <v>6.4600000000000005E-2</v>
      </c>
      <c r="K52" s="448">
        <v>6.5199999999999994E-2</v>
      </c>
    </row>
    <row r="53" spans="1:11" s="175" customFormat="1" ht="15" customHeight="1">
      <c r="A53" s="175" t="s">
        <v>879</v>
      </c>
      <c r="B53" s="174" t="s">
        <v>1134</v>
      </c>
      <c r="C53" s="531" t="s">
        <v>1135</v>
      </c>
      <c r="D53" s="448">
        <v>-1.4E-2</v>
      </c>
      <c r="E53" s="448">
        <v>-1.7100000000000001E-2</v>
      </c>
      <c r="F53" s="448">
        <v>-1.6E-2</v>
      </c>
      <c r="G53" s="448">
        <v>-2.0299999999999999E-2</v>
      </c>
      <c r="H53" s="448">
        <v>-1.55E-2</v>
      </c>
      <c r="I53" s="448">
        <v>-1.66E-2</v>
      </c>
      <c r="J53" s="448">
        <v>-1.7000000000000001E-2</v>
      </c>
      <c r="K53" s="448">
        <v>-1.55E-2</v>
      </c>
    </row>
    <row r="54" spans="1:11" s="175" customFormat="1" ht="15" customHeight="1">
      <c r="A54" s="175" t="s">
        <v>879</v>
      </c>
      <c r="B54" s="174" t="s">
        <v>1136</v>
      </c>
      <c r="C54" s="531" t="s">
        <v>1137</v>
      </c>
      <c r="D54" s="448">
        <v>-2.5000000000000001E-3</v>
      </c>
      <c r="E54" s="448">
        <v>-2.5999999999999999E-3</v>
      </c>
      <c r="F54" s="448">
        <v>-2E-3</v>
      </c>
      <c r="G54" s="448">
        <v>-1.9E-3</v>
      </c>
      <c r="H54" s="448">
        <v>-2.7000000000000001E-3</v>
      </c>
      <c r="I54" s="448">
        <v>-2.8999999999999998E-3</v>
      </c>
      <c r="J54" s="448">
        <v>-2.8E-3</v>
      </c>
      <c r="K54" s="448">
        <v>-4.3E-3</v>
      </c>
    </row>
    <row r="55" spans="1:11" s="175" customFormat="1" ht="15" customHeight="1" thickBot="1">
      <c r="A55" s="175" t="s">
        <v>879</v>
      </c>
      <c r="B55" s="174" t="s">
        <v>1138</v>
      </c>
      <c r="C55" s="531" t="s">
        <v>1139</v>
      </c>
      <c r="D55" s="448">
        <v>6.1999999999999998E-3</v>
      </c>
      <c r="E55" s="448">
        <v>7.1999999999999998E-3</v>
      </c>
      <c r="F55" s="448">
        <v>2E-3</v>
      </c>
      <c r="G55" s="448">
        <v>1.6000000000000001E-3</v>
      </c>
      <c r="H55" s="448">
        <v>1.2999999999999999E-3</v>
      </c>
      <c r="I55" s="448">
        <v>4.0000000000000002E-4</v>
      </c>
      <c r="J55" s="448">
        <v>8.9999999999999998E-4</v>
      </c>
      <c r="K55" s="448">
        <v>2.9999999999999997E-4</v>
      </c>
    </row>
    <row r="56" spans="1:11" s="135" customFormat="1" ht="15" customHeight="1" thickTop="1" thickBot="1">
      <c r="A56" s="175"/>
      <c r="B56" s="175"/>
      <c r="C56" s="544" t="s">
        <v>1140</v>
      </c>
      <c r="D56" s="546"/>
      <c r="E56" s="546"/>
      <c r="F56" s="546"/>
      <c r="G56" s="546"/>
      <c r="H56" s="546"/>
      <c r="I56" s="546"/>
      <c r="J56" s="546"/>
      <c r="K56" s="546"/>
    </row>
    <row r="57" spans="1:11" s="175" customFormat="1" ht="15" customHeight="1" thickTop="1">
      <c r="A57" s="175" t="s">
        <v>879</v>
      </c>
      <c r="B57" s="174" t="s">
        <v>1126</v>
      </c>
      <c r="C57" s="531" t="s">
        <v>1127</v>
      </c>
      <c r="D57" s="448">
        <v>5.5100000000000003E-2</v>
      </c>
      <c r="E57" s="448">
        <v>5.0900000000000001E-2</v>
      </c>
      <c r="F57" s="448">
        <v>3.6900000000000002E-2</v>
      </c>
      <c r="G57" s="448">
        <v>4.0599999999999997E-2</v>
      </c>
      <c r="H57" s="448">
        <v>4.1799999999999997E-2</v>
      </c>
      <c r="I57" s="448">
        <v>4.3900000000000002E-2</v>
      </c>
      <c r="J57" s="448">
        <v>4.5699999999999998E-2</v>
      </c>
      <c r="K57" s="448">
        <v>4.58E-2</v>
      </c>
    </row>
    <row r="58" spans="1:11" s="175" customFormat="1" ht="15" customHeight="1">
      <c r="A58" s="175" t="s">
        <v>879</v>
      </c>
      <c r="B58" s="174" t="s">
        <v>1141</v>
      </c>
      <c r="C58" s="531" t="s">
        <v>1142</v>
      </c>
      <c r="D58" s="448">
        <v>-4.7000000000000002E-3</v>
      </c>
      <c r="E58" s="448">
        <v>-1.9E-3</v>
      </c>
      <c r="F58" s="448">
        <v>-1.6000000000000001E-3</v>
      </c>
      <c r="G58" s="448">
        <v>-2.2000000000000001E-3</v>
      </c>
      <c r="H58" s="448">
        <v>-2.7000000000000001E-3</v>
      </c>
      <c r="I58" s="448">
        <v>-1.1999999999999999E-3</v>
      </c>
      <c r="J58" s="448">
        <v>-3.3E-3</v>
      </c>
      <c r="K58" s="448">
        <v>-1.4E-3</v>
      </c>
    </row>
    <row r="59" spans="1:11" s="176" customFormat="1" ht="15" customHeight="1">
      <c r="A59" s="175" t="s">
        <v>879</v>
      </c>
      <c r="B59" s="174" t="s">
        <v>1143</v>
      </c>
      <c r="C59" s="531" t="s">
        <v>1144</v>
      </c>
      <c r="D59" s="448">
        <v>-4.1300000000000003E-2</v>
      </c>
      <c r="E59" s="448">
        <v>-4.1200000000000001E-2</v>
      </c>
      <c r="F59" s="448">
        <v>-3.1099999999999999E-2</v>
      </c>
      <c r="G59" s="448">
        <v>-3.56E-2</v>
      </c>
      <c r="H59" s="448">
        <v>-3.1300000000000001E-2</v>
      </c>
      <c r="I59" s="448">
        <v>-3.3300000000000003E-2</v>
      </c>
      <c r="J59" s="448">
        <v>-3.3500000000000002E-2</v>
      </c>
      <c r="K59" s="448">
        <v>-3.32E-2</v>
      </c>
    </row>
    <row r="60" spans="1:11" s="176" customFormat="1" ht="15" customHeight="1">
      <c r="A60" s="175" t="s">
        <v>879</v>
      </c>
      <c r="B60" s="174" t="s">
        <v>1145</v>
      </c>
      <c r="C60" s="531" t="s">
        <v>1146</v>
      </c>
      <c r="D60" s="448">
        <v>0</v>
      </c>
      <c r="E60" s="448">
        <v>1E-4</v>
      </c>
      <c r="F60" s="448">
        <v>0</v>
      </c>
      <c r="G60" s="448">
        <v>2.0000000000000001E-4</v>
      </c>
      <c r="H60" s="448">
        <v>0</v>
      </c>
      <c r="I60" s="448">
        <v>1E-4</v>
      </c>
      <c r="J60" s="448">
        <v>1E-4</v>
      </c>
      <c r="K60" s="448">
        <v>0</v>
      </c>
    </row>
    <row r="61" spans="1:11" s="176" customFormat="1" ht="15" customHeight="1">
      <c r="A61" s="175" t="s">
        <v>879</v>
      </c>
      <c r="B61" s="174" t="s">
        <v>1147</v>
      </c>
      <c r="C61" s="531" t="s">
        <v>1148</v>
      </c>
      <c r="D61" s="448">
        <v>-2.0000000000000001E-4</v>
      </c>
      <c r="E61" s="448">
        <v>1E-4</v>
      </c>
      <c r="F61" s="448">
        <v>4.0000000000000002E-4</v>
      </c>
      <c r="G61" s="448">
        <v>2.0000000000000001E-4</v>
      </c>
      <c r="H61" s="448">
        <v>-2.0000000000000001E-4</v>
      </c>
      <c r="I61" s="448">
        <v>-2.0000000000000001E-4</v>
      </c>
      <c r="J61" s="448">
        <v>-2.0000000000000001E-4</v>
      </c>
      <c r="K61" s="448">
        <v>0</v>
      </c>
    </row>
    <row r="62" spans="1:11" s="176" customFormat="1" ht="15" customHeight="1" thickBot="1">
      <c r="A62" s="175"/>
      <c r="B62" s="174"/>
      <c r="C62" s="531" t="s">
        <v>1149</v>
      </c>
      <c r="D62" s="448">
        <v>5.0000000000000001E-4</v>
      </c>
      <c r="E62" s="448">
        <v>2.9999999999999997E-4</v>
      </c>
      <c r="F62" s="448">
        <v>2.0000000000000001E-4</v>
      </c>
      <c r="G62" s="448">
        <v>2.0000000000000001E-4</v>
      </c>
      <c r="H62" s="448">
        <v>1E-4</v>
      </c>
      <c r="I62" s="448">
        <v>0</v>
      </c>
      <c r="J62" s="448">
        <v>0</v>
      </c>
      <c r="K62" s="448">
        <v>0</v>
      </c>
    </row>
    <row r="63" spans="1:11" s="175" customFormat="1" ht="15" customHeight="1" thickTop="1" thickBot="1">
      <c r="A63" s="175" t="s">
        <v>879</v>
      </c>
      <c r="B63" s="174" t="s">
        <v>1150</v>
      </c>
      <c r="C63" s="544" t="s">
        <v>1151</v>
      </c>
      <c r="D63" s="529">
        <v>8.9999999999999993E-3</v>
      </c>
      <c r="E63" s="529">
        <v>8.0000000000000002E-3</v>
      </c>
      <c r="F63" s="529">
        <v>4.8999999999999998E-3</v>
      </c>
      <c r="G63" s="529">
        <v>3.5000000000000001E-3</v>
      </c>
      <c r="H63" s="529">
        <v>7.7000000000000002E-3</v>
      </c>
      <c r="I63" s="529">
        <v>9.1999999999999998E-3</v>
      </c>
      <c r="J63" s="547">
        <v>8.8000000000000005E-3</v>
      </c>
      <c r="K63" s="547">
        <v>1.12E-2</v>
      </c>
    </row>
    <row r="64" spans="1:11" ht="15" customHeight="1" thickTop="1" thickBot="1">
      <c r="A64" s="548" t="s">
        <v>961</v>
      </c>
      <c r="B64" s="548" t="s">
        <v>961</v>
      </c>
      <c r="C64" s="427"/>
      <c r="D64" s="427"/>
      <c r="E64" s="427"/>
      <c r="F64" s="427"/>
      <c r="G64" s="427"/>
      <c r="H64" s="427"/>
      <c r="I64" s="427"/>
      <c r="J64" s="427"/>
      <c r="K64" s="427"/>
    </row>
    <row r="65" spans="1:11" ht="15" customHeight="1">
      <c r="A65" s="175"/>
      <c r="B65" s="175"/>
      <c r="C65" s="536" t="s">
        <v>679</v>
      </c>
      <c r="D65" s="746"/>
      <c r="E65" s="746"/>
      <c r="F65" s="746"/>
      <c r="G65" s="746"/>
      <c r="H65" s="746"/>
      <c r="I65" s="746"/>
      <c r="J65" s="746"/>
      <c r="K65" s="746"/>
    </row>
    <row r="66" spans="1:11" ht="15" customHeight="1">
      <c r="A66" s="175"/>
      <c r="B66" s="175"/>
      <c r="C66" s="536" t="s">
        <v>1152</v>
      </c>
      <c r="D66" s="746"/>
      <c r="E66" s="746"/>
      <c r="F66" s="746"/>
      <c r="G66" s="746"/>
      <c r="H66" s="746"/>
      <c r="I66" s="746"/>
      <c r="J66" s="746"/>
      <c r="K66" s="746"/>
    </row>
    <row r="67" spans="1:11" ht="15" customHeight="1">
      <c r="A67" s="175"/>
      <c r="B67" s="175"/>
      <c r="C67" s="536" t="s">
        <v>1153</v>
      </c>
      <c r="D67" s="746"/>
      <c r="E67" s="746"/>
      <c r="F67" s="746"/>
      <c r="G67" s="746"/>
      <c r="H67" s="746"/>
      <c r="I67" s="746"/>
      <c r="J67" s="746"/>
      <c r="K67" s="746"/>
    </row>
    <row r="68" spans="1:11" ht="15" customHeight="1">
      <c r="A68" s="175"/>
      <c r="B68" s="175"/>
      <c r="C68" s="536" t="s">
        <v>682</v>
      </c>
      <c r="D68" s="746"/>
      <c r="E68" s="746"/>
      <c r="F68" s="746"/>
      <c r="G68" s="746"/>
      <c r="H68" s="746"/>
      <c r="I68" s="746"/>
      <c r="J68" s="746"/>
      <c r="K68" s="746"/>
    </row>
    <row r="69" spans="1:11" ht="15" customHeight="1">
      <c r="A69" s="175"/>
      <c r="B69" s="175"/>
      <c r="C69" s="536" t="s">
        <v>683</v>
      </c>
      <c r="D69" s="746"/>
      <c r="E69" s="746"/>
      <c r="F69" s="746"/>
      <c r="G69" s="746"/>
      <c r="H69" s="746"/>
      <c r="I69" s="746"/>
      <c r="J69" s="746"/>
      <c r="K69" s="746"/>
    </row>
    <row r="70" spans="1:11" ht="30" customHeight="1">
      <c r="A70" s="175"/>
      <c r="B70" s="175"/>
      <c r="C70" s="916" t="s">
        <v>684</v>
      </c>
      <c r="D70" s="916"/>
      <c r="E70" s="916"/>
      <c r="F70" s="916"/>
      <c r="G70" s="916"/>
      <c r="H70" s="916"/>
      <c r="I70" s="916"/>
      <c r="J70" s="916"/>
      <c r="K70" s="916"/>
    </row>
    <row r="71" spans="1:11" ht="15" customHeight="1">
      <c r="A71" s="175"/>
      <c r="B71" s="175"/>
      <c r="C71" s="536" t="s">
        <v>685</v>
      </c>
      <c r="D71" s="746"/>
      <c r="E71" s="746"/>
      <c r="F71" s="746"/>
      <c r="G71" s="746"/>
      <c r="H71" s="746"/>
      <c r="I71" s="746"/>
      <c r="J71" s="746"/>
      <c r="K71" s="746"/>
    </row>
    <row r="72" spans="1:11" ht="30" customHeight="1">
      <c r="A72" s="175"/>
      <c r="B72" s="175"/>
      <c r="C72" s="916" t="s">
        <v>686</v>
      </c>
      <c r="D72" s="916"/>
      <c r="E72" s="916"/>
      <c r="F72" s="916"/>
      <c r="G72" s="916"/>
      <c r="H72" s="916"/>
      <c r="I72" s="916"/>
      <c r="J72" s="916"/>
      <c r="K72" s="916"/>
    </row>
    <row r="73" spans="1:11" ht="15" customHeight="1">
      <c r="A73" s="175"/>
      <c r="B73" s="175"/>
      <c r="C73" s="175"/>
      <c r="D73" s="175"/>
      <c r="E73" s="175"/>
      <c r="F73" s="175"/>
      <c r="G73" s="175"/>
      <c r="H73" s="175"/>
      <c r="I73" s="175"/>
      <c r="J73" s="175"/>
      <c r="K73" s="175"/>
    </row>
    <row r="74" spans="1:11" ht="15" customHeight="1">
      <c r="A74" s="175"/>
      <c r="B74" s="175"/>
      <c r="C74" s="175"/>
      <c r="D74" s="175"/>
      <c r="E74" s="175"/>
      <c r="F74" s="175"/>
      <c r="G74" s="175"/>
      <c r="H74" s="175"/>
      <c r="I74" s="175"/>
      <c r="J74" s="175"/>
      <c r="K74" s="175"/>
    </row>
    <row r="75" spans="1:11" ht="15" customHeight="1">
      <c r="A75" s="175"/>
      <c r="B75" s="175"/>
      <c r="C75" s="175"/>
      <c r="D75" s="175"/>
      <c r="E75" s="175"/>
      <c r="F75" s="175"/>
      <c r="G75" s="175"/>
      <c r="H75" s="175"/>
      <c r="I75" s="175"/>
      <c r="J75" s="175"/>
      <c r="K75" s="175"/>
    </row>
  </sheetData>
  <mergeCells count="4">
    <mergeCell ref="A1:K1"/>
    <mergeCell ref="C2:K2"/>
    <mergeCell ref="C70:K70"/>
    <mergeCell ref="C72:K72"/>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46"/>
  <sheetViews>
    <sheetView zoomScaleNormal="100" workbookViewId="0">
      <selection activeCell="A30" sqref="A30"/>
    </sheetView>
  </sheetViews>
  <sheetFormatPr defaultColWidth="9.140625" defaultRowHeight="12.75"/>
  <cols>
    <col min="1" max="1" width="95.140625" style="106" customWidth="1"/>
    <col min="2" max="4" width="15.7109375" style="745" customWidth="1"/>
    <col min="5" max="5" width="14.28515625" style="745" customWidth="1"/>
    <col min="6" max="256" width="9.140625" style="745"/>
    <col min="257" max="257" width="95.140625" style="745" customWidth="1"/>
    <col min="258" max="260" width="15.7109375" style="745" customWidth="1"/>
    <col min="261" max="261" width="14.28515625" style="745" customWidth="1"/>
    <col min="262" max="512" width="9.140625" style="745"/>
    <col min="513" max="513" width="95.140625" style="745" customWidth="1"/>
    <col min="514" max="516" width="15.7109375" style="745" customWidth="1"/>
    <col min="517" max="517" width="14.28515625" style="745" customWidth="1"/>
    <col min="518" max="768" width="9.140625" style="745"/>
    <col min="769" max="769" width="95.140625" style="745" customWidth="1"/>
    <col min="770" max="772" width="15.7109375" style="745" customWidth="1"/>
    <col min="773" max="773" width="14.28515625" style="745" customWidth="1"/>
    <col min="774" max="1024" width="9.140625" style="745"/>
    <col min="1025" max="1025" width="95.140625" style="745" customWidth="1"/>
    <col min="1026" max="1028" width="15.7109375" style="745" customWidth="1"/>
    <col min="1029" max="1029" width="14.28515625" style="745" customWidth="1"/>
    <col min="1030" max="1280" width="9.140625" style="745"/>
    <col min="1281" max="1281" width="95.140625" style="745" customWidth="1"/>
    <col min="1282" max="1284" width="15.7109375" style="745" customWidth="1"/>
    <col min="1285" max="1285" width="14.28515625" style="745" customWidth="1"/>
    <col min="1286" max="1536" width="9.140625" style="745"/>
    <col min="1537" max="1537" width="95.140625" style="745" customWidth="1"/>
    <col min="1538" max="1540" width="15.7109375" style="745" customWidth="1"/>
    <col min="1541" max="1541" width="14.28515625" style="745" customWidth="1"/>
    <col min="1542" max="1792" width="9.140625" style="745"/>
    <col min="1793" max="1793" width="95.140625" style="745" customWidth="1"/>
    <col min="1794" max="1796" width="15.7109375" style="745" customWidth="1"/>
    <col min="1797" max="1797" width="14.28515625" style="745" customWidth="1"/>
    <col min="1798" max="2048" width="9.140625" style="745"/>
    <col min="2049" max="2049" width="95.140625" style="745" customWidth="1"/>
    <col min="2050" max="2052" width="15.7109375" style="745" customWidth="1"/>
    <col min="2053" max="2053" width="14.28515625" style="745" customWidth="1"/>
    <col min="2054" max="2304" width="9.140625" style="745"/>
    <col min="2305" max="2305" width="95.140625" style="745" customWidth="1"/>
    <col min="2306" max="2308" width="15.7109375" style="745" customWidth="1"/>
    <col min="2309" max="2309" width="14.28515625" style="745" customWidth="1"/>
    <col min="2310" max="2560" width="9.140625" style="745"/>
    <col min="2561" max="2561" width="95.140625" style="745" customWidth="1"/>
    <col min="2562" max="2564" width="15.7109375" style="745" customWidth="1"/>
    <col min="2565" max="2565" width="14.28515625" style="745" customWidth="1"/>
    <col min="2566" max="2816" width="9.140625" style="745"/>
    <col min="2817" max="2817" width="95.140625" style="745" customWidth="1"/>
    <col min="2818" max="2820" width="15.7109375" style="745" customWidth="1"/>
    <col min="2821" max="2821" width="14.28515625" style="745" customWidth="1"/>
    <col min="2822" max="3072" width="9.140625" style="745"/>
    <col min="3073" max="3073" width="95.140625" style="745" customWidth="1"/>
    <col min="3074" max="3076" width="15.7109375" style="745" customWidth="1"/>
    <col min="3077" max="3077" width="14.28515625" style="745" customWidth="1"/>
    <col min="3078" max="3328" width="9.140625" style="745"/>
    <col min="3329" max="3329" width="95.140625" style="745" customWidth="1"/>
    <col min="3330" max="3332" width="15.7109375" style="745" customWidth="1"/>
    <col min="3333" max="3333" width="14.28515625" style="745" customWidth="1"/>
    <col min="3334" max="3584" width="9.140625" style="745"/>
    <col min="3585" max="3585" width="95.140625" style="745" customWidth="1"/>
    <col min="3586" max="3588" width="15.7109375" style="745" customWidth="1"/>
    <col min="3589" max="3589" width="14.28515625" style="745" customWidth="1"/>
    <col min="3590" max="3840" width="9.140625" style="745"/>
    <col min="3841" max="3841" width="95.140625" style="745" customWidth="1"/>
    <col min="3842" max="3844" width="15.7109375" style="745" customWidth="1"/>
    <col min="3845" max="3845" width="14.28515625" style="745" customWidth="1"/>
    <col min="3846" max="4096" width="9.140625" style="745"/>
    <col min="4097" max="4097" width="95.140625" style="745" customWidth="1"/>
    <col min="4098" max="4100" width="15.7109375" style="745" customWidth="1"/>
    <col min="4101" max="4101" width="14.28515625" style="745" customWidth="1"/>
    <col min="4102" max="4352" width="9.140625" style="745"/>
    <col min="4353" max="4353" width="95.140625" style="745" customWidth="1"/>
    <col min="4354" max="4356" width="15.7109375" style="745" customWidth="1"/>
    <col min="4357" max="4357" width="14.28515625" style="745" customWidth="1"/>
    <col min="4358" max="4608" width="9.140625" style="745"/>
    <col min="4609" max="4609" width="95.140625" style="745" customWidth="1"/>
    <col min="4610" max="4612" width="15.7109375" style="745" customWidth="1"/>
    <col min="4613" max="4613" width="14.28515625" style="745" customWidth="1"/>
    <col min="4614" max="4864" width="9.140625" style="745"/>
    <col min="4865" max="4865" width="95.140625" style="745" customWidth="1"/>
    <col min="4866" max="4868" width="15.7109375" style="745" customWidth="1"/>
    <col min="4869" max="4869" width="14.28515625" style="745" customWidth="1"/>
    <col min="4870" max="5120" width="9.140625" style="745"/>
    <col min="5121" max="5121" width="95.140625" style="745" customWidth="1"/>
    <col min="5122" max="5124" width="15.7109375" style="745" customWidth="1"/>
    <col min="5125" max="5125" width="14.28515625" style="745" customWidth="1"/>
    <col min="5126" max="5376" width="9.140625" style="745"/>
    <col min="5377" max="5377" width="95.140625" style="745" customWidth="1"/>
    <col min="5378" max="5380" width="15.7109375" style="745" customWidth="1"/>
    <col min="5381" max="5381" width="14.28515625" style="745" customWidth="1"/>
    <col min="5382" max="5632" width="9.140625" style="745"/>
    <col min="5633" max="5633" width="95.140625" style="745" customWidth="1"/>
    <col min="5634" max="5636" width="15.7109375" style="745" customWidth="1"/>
    <col min="5637" max="5637" width="14.28515625" style="745" customWidth="1"/>
    <col min="5638" max="5888" width="9.140625" style="745"/>
    <col min="5889" max="5889" width="95.140625" style="745" customWidth="1"/>
    <col min="5890" max="5892" width="15.7109375" style="745" customWidth="1"/>
    <col min="5893" max="5893" width="14.28515625" style="745" customWidth="1"/>
    <col min="5894" max="6144" width="9.140625" style="745"/>
    <col min="6145" max="6145" width="95.140625" style="745" customWidth="1"/>
    <col min="6146" max="6148" width="15.7109375" style="745" customWidth="1"/>
    <col min="6149" max="6149" width="14.28515625" style="745" customWidth="1"/>
    <col min="6150" max="6400" width="9.140625" style="745"/>
    <col min="6401" max="6401" width="95.140625" style="745" customWidth="1"/>
    <col min="6402" max="6404" width="15.7109375" style="745" customWidth="1"/>
    <col min="6405" max="6405" width="14.28515625" style="745" customWidth="1"/>
    <col min="6406" max="6656" width="9.140625" style="745"/>
    <col min="6657" max="6657" width="95.140625" style="745" customWidth="1"/>
    <col min="6658" max="6660" width="15.7109375" style="745" customWidth="1"/>
    <col min="6661" max="6661" width="14.28515625" style="745" customWidth="1"/>
    <col min="6662" max="6912" width="9.140625" style="745"/>
    <col min="6913" max="6913" width="95.140625" style="745" customWidth="1"/>
    <col min="6914" max="6916" width="15.7109375" style="745" customWidth="1"/>
    <col min="6917" max="6917" width="14.28515625" style="745" customWidth="1"/>
    <col min="6918" max="7168" width="9.140625" style="745"/>
    <col min="7169" max="7169" width="95.140625" style="745" customWidth="1"/>
    <col min="7170" max="7172" width="15.7109375" style="745" customWidth="1"/>
    <col min="7173" max="7173" width="14.28515625" style="745" customWidth="1"/>
    <col min="7174" max="7424" width="9.140625" style="745"/>
    <col min="7425" max="7425" width="95.140625" style="745" customWidth="1"/>
    <col min="7426" max="7428" width="15.7109375" style="745" customWidth="1"/>
    <col min="7429" max="7429" width="14.28515625" style="745" customWidth="1"/>
    <col min="7430" max="7680" width="9.140625" style="745"/>
    <col min="7681" max="7681" width="95.140625" style="745" customWidth="1"/>
    <col min="7682" max="7684" width="15.7109375" style="745" customWidth="1"/>
    <col min="7685" max="7685" width="14.28515625" style="745" customWidth="1"/>
    <col min="7686" max="7936" width="9.140625" style="745"/>
    <col min="7937" max="7937" width="95.140625" style="745" customWidth="1"/>
    <col min="7938" max="7940" width="15.7109375" style="745" customWidth="1"/>
    <col min="7941" max="7941" width="14.28515625" style="745" customWidth="1"/>
    <col min="7942" max="8192" width="9.140625" style="745"/>
    <col min="8193" max="8193" width="95.140625" style="745" customWidth="1"/>
    <col min="8194" max="8196" width="15.7109375" style="745" customWidth="1"/>
    <col min="8197" max="8197" width="14.28515625" style="745" customWidth="1"/>
    <col min="8198" max="8448" width="9.140625" style="745"/>
    <col min="8449" max="8449" width="95.140625" style="745" customWidth="1"/>
    <col min="8450" max="8452" width="15.7109375" style="745" customWidth="1"/>
    <col min="8453" max="8453" width="14.28515625" style="745" customWidth="1"/>
    <col min="8454" max="8704" width="9.140625" style="745"/>
    <col min="8705" max="8705" width="95.140625" style="745" customWidth="1"/>
    <col min="8706" max="8708" width="15.7109375" style="745" customWidth="1"/>
    <col min="8709" max="8709" width="14.28515625" style="745" customWidth="1"/>
    <col min="8710" max="8960" width="9.140625" style="745"/>
    <col min="8961" max="8961" width="95.140625" style="745" customWidth="1"/>
    <col min="8962" max="8964" width="15.7109375" style="745" customWidth="1"/>
    <col min="8965" max="8965" width="14.28515625" style="745" customWidth="1"/>
    <col min="8966" max="9216" width="9.140625" style="745"/>
    <col min="9217" max="9217" width="95.140625" style="745" customWidth="1"/>
    <col min="9218" max="9220" width="15.7109375" style="745" customWidth="1"/>
    <col min="9221" max="9221" width="14.28515625" style="745" customWidth="1"/>
    <col min="9222" max="9472" width="9.140625" style="745"/>
    <col min="9473" max="9473" width="95.140625" style="745" customWidth="1"/>
    <col min="9474" max="9476" width="15.7109375" style="745" customWidth="1"/>
    <col min="9477" max="9477" width="14.28515625" style="745" customWidth="1"/>
    <col min="9478" max="9728" width="9.140625" style="745"/>
    <col min="9729" max="9729" width="95.140625" style="745" customWidth="1"/>
    <col min="9730" max="9732" width="15.7109375" style="745" customWidth="1"/>
    <col min="9733" max="9733" width="14.28515625" style="745" customWidth="1"/>
    <col min="9734" max="9984" width="9.140625" style="745"/>
    <col min="9985" max="9985" width="95.140625" style="745" customWidth="1"/>
    <col min="9986" max="9988" width="15.7109375" style="745" customWidth="1"/>
    <col min="9989" max="9989" width="14.28515625" style="745" customWidth="1"/>
    <col min="9990" max="10240" width="9.140625" style="745"/>
    <col min="10241" max="10241" width="95.140625" style="745" customWidth="1"/>
    <col min="10242" max="10244" width="15.7109375" style="745" customWidth="1"/>
    <col min="10245" max="10245" width="14.28515625" style="745" customWidth="1"/>
    <col min="10246" max="10496" width="9.140625" style="745"/>
    <col min="10497" max="10497" width="95.140625" style="745" customWidth="1"/>
    <col min="10498" max="10500" width="15.7109375" style="745" customWidth="1"/>
    <col min="10501" max="10501" width="14.28515625" style="745" customWidth="1"/>
    <col min="10502" max="10752" width="9.140625" style="745"/>
    <col min="10753" max="10753" width="95.140625" style="745" customWidth="1"/>
    <col min="10754" max="10756" width="15.7109375" style="745" customWidth="1"/>
    <col min="10757" max="10757" width="14.28515625" style="745" customWidth="1"/>
    <col min="10758" max="11008" width="9.140625" style="745"/>
    <col min="11009" max="11009" width="95.140625" style="745" customWidth="1"/>
    <col min="11010" max="11012" width="15.7109375" style="745" customWidth="1"/>
    <col min="11013" max="11013" width="14.28515625" style="745" customWidth="1"/>
    <col min="11014" max="11264" width="9.140625" style="745"/>
    <col min="11265" max="11265" width="95.140625" style="745" customWidth="1"/>
    <col min="11266" max="11268" width="15.7109375" style="745" customWidth="1"/>
    <col min="11269" max="11269" width="14.28515625" style="745" customWidth="1"/>
    <col min="11270" max="11520" width="9.140625" style="745"/>
    <col min="11521" max="11521" width="95.140625" style="745" customWidth="1"/>
    <col min="11522" max="11524" width="15.7109375" style="745" customWidth="1"/>
    <col min="11525" max="11525" width="14.28515625" style="745" customWidth="1"/>
    <col min="11526" max="11776" width="9.140625" style="745"/>
    <col min="11777" max="11777" width="95.140625" style="745" customWidth="1"/>
    <col min="11778" max="11780" width="15.7109375" style="745" customWidth="1"/>
    <col min="11781" max="11781" width="14.28515625" style="745" customWidth="1"/>
    <col min="11782" max="12032" width="9.140625" style="745"/>
    <col min="12033" max="12033" width="95.140625" style="745" customWidth="1"/>
    <col min="12034" max="12036" width="15.7109375" style="745" customWidth="1"/>
    <col min="12037" max="12037" width="14.28515625" style="745" customWidth="1"/>
    <col min="12038" max="12288" width="9.140625" style="745"/>
    <col min="12289" max="12289" width="95.140625" style="745" customWidth="1"/>
    <col min="12290" max="12292" width="15.7109375" style="745" customWidth="1"/>
    <col min="12293" max="12293" width="14.28515625" style="745" customWidth="1"/>
    <col min="12294" max="12544" width="9.140625" style="745"/>
    <col min="12545" max="12545" width="95.140625" style="745" customWidth="1"/>
    <col min="12546" max="12548" width="15.7109375" style="745" customWidth="1"/>
    <col min="12549" max="12549" width="14.28515625" style="745" customWidth="1"/>
    <col min="12550" max="12800" width="9.140625" style="745"/>
    <col min="12801" max="12801" width="95.140625" style="745" customWidth="1"/>
    <col min="12802" max="12804" width="15.7109375" style="745" customWidth="1"/>
    <col min="12805" max="12805" width="14.28515625" style="745" customWidth="1"/>
    <col min="12806" max="13056" width="9.140625" style="745"/>
    <col min="13057" max="13057" width="95.140625" style="745" customWidth="1"/>
    <col min="13058" max="13060" width="15.7109375" style="745" customWidth="1"/>
    <col min="13061" max="13061" width="14.28515625" style="745" customWidth="1"/>
    <col min="13062" max="13312" width="9.140625" style="745"/>
    <col min="13313" max="13313" width="95.140625" style="745" customWidth="1"/>
    <col min="13314" max="13316" width="15.7109375" style="745" customWidth="1"/>
    <col min="13317" max="13317" width="14.28515625" style="745" customWidth="1"/>
    <col min="13318" max="13568" width="9.140625" style="745"/>
    <col min="13569" max="13569" width="95.140625" style="745" customWidth="1"/>
    <col min="13570" max="13572" width="15.7109375" style="745" customWidth="1"/>
    <col min="13573" max="13573" width="14.28515625" style="745" customWidth="1"/>
    <col min="13574" max="13824" width="9.140625" style="745"/>
    <col min="13825" max="13825" width="95.140625" style="745" customWidth="1"/>
    <col min="13826" max="13828" width="15.7109375" style="745" customWidth="1"/>
    <col min="13829" max="13829" width="14.28515625" style="745" customWidth="1"/>
    <col min="13830" max="14080" width="9.140625" style="745"/>
    <col min="14081" max="14081" width="95.140625" style="745" customWidth="1"/>
    <col min="14082" max="14084" width="15.7109375" style="745" customWidth="1"/>
    <col min="14085" max="14085" width="14.28515625" style="745" customWidth="1"/>
    <col min="14086" max="14336" width="9.140625" style="745"/>
    <col min="14337" max="14337" width="95.140625" style="745" customWidth="1"/>
    <col min="14338" max="14340" width="15.7109375" style="745" customWidth="1"/>
    <col min="14341" max="14341" width="14.28515625" style="745" customWidth="1"/>
    <col min="14342" max="14592" width="9.140625" style="745"/>
    <col min="14593" max="14593" width="95.140625" style="745" customWidth="1"/>
    <col min="14594" max="14596" width="15.7109375" style="745" customWidth="1"/>
    <col min="14597" max="14597" width="14.28515625" style="745" customWidth="1"/>
    <col min="14598" max="14848" width="9.140625" style="745"/>
    <col min="14849" max="14849" width="95.140625" style="745" customWidth="1"/>
    <col min="14850" max="14852" width="15.7109375" style="745" customWidth="1"/>
    <col min="14853" max="14853" width="14.28515625" style="745" customWidth="1"/>
    <col min="14854" max="15104" width="9.140625" style="745"/>
    <col min="15105" max="15105" width="95.140625" style="745" customWidth="1"/>
    <col min="15106" max="15108" width="15.7109375" style="745" customWidth="1"/>
    <col min="15109" max="15109" width="14.28515625" style="745" customWidth="1"/>
    <col min="15110" max="15360" width="9.140625" style="745"/>
    <col min="15361" max="15361" width="95.140625" style="745" customWidth="1"/>
    <col min="15362" max="15364" width="15.7109375" style="745" customWidth="1"/>
    <col min="15365" max="15365" width="14.28515625" style="745" customWidth="1"/>
    <col min="15366" max="15616" width="9.140625" style="745"/>
    <col min="15617" max="15617" width="95.140625" style="745" customWidth="1"/>
    <col min="15618" max="15620" width="15.7109375" style="745" customWidth="1"/>
    <col min="15621" max="15621" width="14.28515625" style="745" customWidth="1"/>
    <col min="15622" max="15872" width="9.140625" style="745"/>
    <col min="15873" max="15873" width="95.140625" style="745" customWidth="1"/>
    <col min="15874" max="15876" width="15.7109375" style="745" customWidth="1"/>
    <col min="15877" max="15877" width="14.28515625" style="745" customWidth="1"/>
    <col min="15878" max="16128" width="9.140625" style="745"/>
    <col min="16129" max="16129" width="95.140625" style="745" customWidth="1"/>
    <col min="16130" max="16132" width="15.7109375" style="745" customWidth="1"/>
    <col min="16133" max="16133" width="14.28515625" style="745" customWidth="1"/>
    <col min="16134" max="16384" width="9.140625" style="745"/>
  </cols>
  <sheetData>
    <row r="1" spans="1:5" ht="30" customHeight="1">
      <c r="A1" s="909" t="s">
        <v>493</v>
      </c>
      <c r="B1" s="909"/>
      <c r="C1" s="909"/>
      <c r="D1" s="909"/>
      <c r="E1" s="909"/>
    </row>
    <row r="2" spans="1:5" ht="18">
      <c r="A2" s="910" t="s">
        <v>767</v>
      </c>
      <c r="B2" s="910"/>
      <c r="C2" s="910"/>
      <c r="D2" s="910"/>
      <c r="E2" s="910"/>
    </row>
    <row r="3" spans="1:5" ht="15" customHeight="1">
      <c r="A3" s="910" t="s">
        <v>1472</v>
      </c>
      <c r="B3" s="910"/>
      <c r="C3" s="910"/>
      <c r="D3" s="910"/>
      <c r="E3" s="910"/>
    </row>
    <row r="4" spans="1:5" s="332" customFormat="1" ht="30" customHeight="1">
      <c r="A4" s="917" t="s">
        <v>768</v>
      </c>
      <c r="B4" s="917"/>
      <c r="C4" s="917"/>
      <c r="D4" s="917"/>
      <c r="E4" s="917"/>
    </row>
    <row r="5" spans="1:5" ht="3.75" customHeight="1">
      <c r="A5" s="175"/>
      <c r="B5" s="175"/>
      <c r="C5" s="175"/>
      <c r="D5" s="175"/>
      <c r="E5" s="175"/>
    </row>
    <row r="6" spans="1:5" s="65" customFormat="1" ht="30" customHeight="1">
      <c r="A6" s="429"/>
      <c r="B6" s="302" t="s">
        <v>68</v>
      </c>
      <c r="C6" s="302" t="s">
        <v>70</v>
      </c>
      <c r="D6" s="302" t="s">
        <v>72</v>
      </c>
      <c r="E6" s="329" t="s">
        <v>571</v>
      </c>
    </row>
    <row r="7" spans="1:5" s="181" customFormat="1" ht="15" customHeight="1">
      <c r="A7" s="860" t="s">
        <v>769</v>
      </c>
      <c r="B7" s="431">
        <v>0.60289999999999999</v>
      </c>
      <c r="C7" s="431">
        <v>0.20369999999999999</v>
      </c>
      <c r="D7" s="431">
        <v>1.0233000000000001</v>
      </c>
      <c r="E7" s="431">
        <v>0.52129999999999999</v>
      </c>
    </row>
    <row r="8" spans="1:5" s="182" customFormat="1" ht="15" customHeight="1">
      <c r="A8" s="432" t="s">
        <v>770</v>
      </c>
      <c r="B8" s="433">
        <v>400015173.45999998</v>
      </c>
      <c r="C8" s="433">
        <v>186532044.88999999</v>
      </c>
      <c r="D8" s="433">
        <v>50971916.090000004</v>
      </c>
      <c r="E8" s="433">
        <v>637519134.44000006</v>
      </c>
    </row>
    <row r="9" spans="1:5" s="182" customFormat="1" ht="15" customHeight="1">
      <c r="A9" s="432" t="s">
        <v>771</v>
      </c>
      <c r="B9" s="433">
        <v>0</v>
      </c>
      <c r="C9" s="433">
        <v>0</v>
      </c>
      <c r="D9" s="433">
        <v>0</v>
      </c>
      <c r="E9" s="433">
        <v>0</v>
      </c>
    </row>
    <row r="10" spans="1:5" s="182" customFormat="1" ht="15" customHeight="1">
      <c r="A10" s="432" t="s">
        <v>772</v>
      </c>
      <c r="B10" s="433">
        <v>279944312.02999997</v>
      </c>
      <c r="C10" s="433">
        <v>64968268.950000003</v>
      </c>
      <c r="D10" s="433">
        <v>69277505.230000004</v>
      </c>
      <c r="E10" s="433">
        <v>414190086.20999998</v>
      </c>
    </row>
    <row r="11" spans="1:5" s="182" customFormat="1" ht="15" customHeight="1">
      <c r="A11" s="432" t="s">
        <v>773</v>
      </c>
      <c r="B11" s="433">
        <v>1510540109.5699999</v>
      </c>
      <c r="C11" s="433">
        <v>601529334.14999998</v>
      </c>
      <c r="D11" s="433">
        <v>191850931.94999999</v>
      </c>
      <c r="E11" s="433">
        <v>2303920375.6700001</v>
      </c>
    </row>
    <row r="12" spans="1:5" s="182" customFormat="1" ht="15" customHeight="1">
      <c r="A12" s="432" t="s">
        <v>774</v>
      </c>
      <c r="B12" s="433">
        <v>64814428.670000002</v>
      </c>
      <c r="C12" s="433">
        <v>0</v>
      </c>
      <c r="D12" s="433">
        <v>0</v>
      </c>
      <c r="E12" s="433">
        <v>64814428.670000002</v>
      </c>
    </row>
    <row r="13" spans="1:5" s="182" customFormat="1" ht="15" customHeight="1">
      <c r="A13" s="432" t="s">
        <v>775</v>
      </c>
      <c r="B13" s="433">
        <v>290076936.88999999</v>
      </c>
      <c r="C13" s="433">
        <v>215452007.97999999</v>
      </c>
      <c r="D13" s="433">
        <v>38045588.729999997</v>
      </c>
      <c r="E13" s="433">
        <v>543574533.60000002</v>
      </c>
    </row>
    <row r="14" spans="1:5" s="182" customFormat="1" ht="15" customHeight="1">
      <c r="A14" s="434" t="s">
        <v>776</v>
      </c>
      <c r="B14" s="549">
        <v>2545390960.6199999</v>
      </c>
      <c r="C14" s="549">
        <v>1068481655.97</v>
      </c>
      <c r="D14" s="549">
        <v>350145942</v>
      </c>
      <c r="E14" s="549">
        <v>3964018558.5900002</v>
      </c>
    </row>
    <row r="15" spans="1:5" s="182" customFormat="1" ht="15" customHeight="1">
      <c r="A15" s="432" t="s">
        <v>777</v>
      </c>
      <c r="B15" s="433">
        <v>1149946675.5834999</v>
      </c>
      <c r="C15" s="433">
        <v>529210328.84500003</v>
      </c>
      <c r="D15" s="433">
        <v>147826555.75099999</v>
      </c>
      <c r="E15" s="433">
        <v>1826983560.1795001</v>
      </c>
    </row>
    <row r="16" spans="1:5" s="182" customFormat="1" ht="15" customHeight="1">
      <c r="A16" s="432" t="s">
        <v>778</v>
      </c>
      <c r="B16" s="436">
        <v>0.45179999999999998</v>
      </c>
      <c r="C16" s="436">
        <v>0.49530000000000002</v>
      </c>
      <c r="D16" s="436">
        <v>0.42220000000000002</v>
      </c>
      <c r="E16" s="436">
        <v>0.46089999999999998</v>
      </c>
    </row>
    <row r="17" spans="1:5" s="182" customFormat="1" ht="15" customHeight="1">
      <c r="A17" s="434" t="s">
        <v>779</v>
      </c>
      <c r="B17" s="549">
        <v>114994667.55840001</v>
      </c>
      <c r="C17" s="549">
        <v>52921032.884499997</v>
      </c>
      <c r="D17" s="549">
        <v>14782655.575099999</v>
      </c>
      <c r="E17" s="549">
        <v>182698356.01800001</v>
      </c>
    </row>
    <row r="18" spans="1:5" s="182" customFormat="1" ht="15" customHeight="1">
      <c r="A18" s="432" t="s">
        <v>780</v>
      </c>
      <c r="B18" s="433">
        <v>642480151</v>
      </c>
      <c r="C18" s="433">
        <v>108757251</v>
      </c>
      <c r="D18" s="433">
        <v>148989000</v>
      </c>
      <c r="E18" s="433">
        <v>900226402</v>
      </c>
    </row>
    <row r="19" spans="1:5" s="182" customFormat="1" ht="15" customHeight="1">
      <c r="A19" s="432" t="s">
        <v>781</v>
      </c>
      <c r="B19" s="433">
        <v>0</v>
      </c>
      <c r="C19" s="433">
        <v>35919</v>
      </c>
      <c r="D19" s="433">
        <v>3645</v>
      </c>
      <c r="E19" s="433">
        <v>39564</v>
      </c>
    </row>
    <row r="20" spans="1:5" s="182" customFormat="1" ht="15" customHeight="1">
      <c r="A20" s="437" t="s">
        <v>782</v>
      </c>
      <c r="B20" s="433">
        <v>0</v>
      </c>
      <c r="C20" s="433">
        <v>0</v>
      </c>
      <c r="D20" s="433">
        <v>0</v>
      </c>
      <c r="E20" s="433">
        <v>0</v>
      </c>
    </row>
    <row r="21" spans="1:5" s="182" customFormat="1" ht="15" customHeight="1">
      <c r="A21" s="432" t="s">
        <v>783</v>
      </c>
      <c r="B21" s="433">
        <v>0</v>
      </c>
      <c r="C21" s="433">
        <v>1331048</v>
      </c>
      <c r="D21" s="433">
        <v>0</v>
      </c>
      <c r="E21" s="433">
        <v>1331048</v>
      </c>
    </row>
    <row r="22" spans="1:5" s="182" customFormat="1" ht="15" customHeight="1">
      <c r="A22" s="434" t="s">
        <v>784</v>
      </c>
      <c r="B22" s="551">
        <v>642480151</v>
      </c>
      <c r="C22" s="551">
        <v>107390284</v>
      </c>
      <c r="D22" s="551">
        <v>148985355</v>
      </c>
      <c r="E22" s="549">
        <v>898855790</v>
      </c>
    </row>
    <row r="23" spans="1:5" s="182" customFormat="1" ht="15" customHeight="1">
      <c r="A23" s="432" t="s">
        <v>785</v>
      </c>
      <c r="B23" s="433">
        <v>0</v>
      </c>
      <c r="C23" s="552">
        <v>0</v>
      </c>
      <c r="D23" s="552">
        <v>0</v>
      </c>
      <c r="E23" s="433">
        <v>0</v>
      </c>
    </row>
    <row r="24" spans="1:5" s="182" customFormat="1" ht="15" customHeight="1">
      <c r="A24" s="432" t="s">
        <v>786</v>
      </c>
      <c r="B24" s="433">
        <v>0</v>
      </c>
      <c r="C24" s="433">
        <v>0</v>
      </c>
      <c r="D24" s="433">
        <v>0</v>
      </c>
      <c r="E24" s="433">
        <v>0</v>
      </c>
    </row>
    <row r="25" spans="1:5" s="183" customFormat="1" ht="15" customHeight="1">
      <c r="A25" s="432" t="s">
        <v>787</v>
      </c>
      <c r="B25" s="433">
        <v>0</v>
      </c>
      <c r="C25" s="433">
        <v>0</v>
      </c>
      <c r="D25" s="433">
        <v>0</v>
      </c>
      <c r="E25" s="433">
        <v>0</v>
      </c>
    </row>
    <row r="26" spans="1:5" s="182" customFormat="1" ht="15" customHeight="1">
      <c r="A26" s="432" t="s">
        <v>788</v>
      </c>
      <c r="B26" s="433">
        <v>0</v>
      </c>
      <c r="C26" s="433">
        <v>0</v>
      </c>
      <c r="D26" s="433">
        <v>0</v>
      </c>
      <c r="E26" s="433">
        <v>0</v>
      </c>
    </row>
    <row r="27" spans="1:5" s="129" customFormat="1" ht="15" customHeight="1">
      <c r="A27" s="432" t="s">
        <v>789</v>
      </c>
      <c r="B27" s="433">
        <v>50864035</v>
      </c>
      <c r="C27" s="433">
        <v>415150</v>
      </c>
      <c r="D27" s="433">
        <v>2280773</v>
      </c>
      <c r="E27" s="433">
        <v>53559958</v>
      </c>
    </row>
    <row r="28" spans="1:5" s="184" customFormat="1" ht="15" customHeight="1">
      <c r="A28" s="437" t="s">
        <v>790</v>
      </c>
      <c r="B28" s="433">
        <v>0</v>
      </c>
      <c r="C28" s="433">
        <v>0</v>
      </c>
      <c r="D28" s="433">
        <v>0</v>
      </c>
      <c r="E28" s="433">
        <v>0</v>
      </c>
    </row>
    <row r="29" spans="1:5" s="182" customFormat="1" ht="15" customHeight="1">
      <c r="A29" s="434" t="s">
        <v>791</v>
      </c>
      <c r="B29" s="549">
        <v>50864035</v>
      </c>
      <c r="C29" s="549">
        <v>415150</v>
      </c>
      <c r="D29" s="549">
        <v>2280773</v>
      </c>
      <c r="E29" s="549">
        <v>53559958</v>
      </c>
    </row>
    <row r="30" spans="1:5" s="182" customFormat="1" ht="15" customHeight="1">
      <c r="A30" s="432" t="s">
        <v>792</v>
      </c>
      <c r="B30" s="433">
        <v>0</v>
      </c>
      <c r="C30" s="433">
        <v>0</v>
      </c>
      <c r="D30" s="433">
        <v>0</v>
      </c>
      <c r="E30" s="433">
        <v>0</v>
      </c>
    </row>
    <row r="31" spans="1:5" s="182" customFormat="1" ht="15" customHeight="1">
      <c r="A31" s="432" t="s">
        <v>793</v>
      </c>
      <c r="B31" s="433">
        <v>0</v>
      </c>
      <c r="C31" s="433">
        <v>0</v>
      </c>
      <c r="D31" s="433">
        <v>0</v>
      </c>
      <c r="E31" s="433">
        <v>0</v>
      </c>
    </row>
    <row r="32" spans="1:5" s="182" customFormat="1" ht="15" customHeight="1">
      <c r="A32" s="434" t="s">
        <v>794</v>
      </c>
      <c r="B32" s="549">
        <v>693344186</v>
      </c>
      <c r="C32" s="549">
        <v>107805434</v>
      </c>
      <c r="D32" s="549">
        <v>151266128</v>
      </c>
      <c r="E32" s="549">
        <v>952415748</v>
      </c>
    </row>
    <row r="33" spans="1:5" ht="15" customHeight="1">
      <c r="A33" s="432" t="s">
        <v>795</v>
      </c>
      <c r="B33" s="433">
        <v>578349518.44169998</v>
      </c>
      <c r="C33" s="433">
        <v>54884401.115500003</v>
      </c>
      <c r="D33" s="433">
        <v>136483472.4249</v>
      </c>
      <c r="E33" s="433">
        <v>769717391.98210001</v>
      </c>
    </row>
    <row r="34" spans="1:5" ht="15" customHeight="1">
      <c r="A34" s="432" t="s">
        <v>796</v>
      </c>
      <c r="B34" s="436">
        <v>4.4699999999999997E-2</v>
      </c>
      <c r="C34" s="436">
        <v>0.14560000000000001</v>
      </c>
      <c r="D34" s="436">
        <v>8.5000000000000006E-3</v>
      </c>
      <c r="E34" s="436">
        <v>5.04E-2</v>
      </c>
    </row>
    <row r="35" spans="1:5" ht="3.75" customHeight="1" thickBot="1">
      <c r="A35" s="861"/>
      <c r="B35" s="861"/>
      <c r="C35" s="861"/>
      <c r="D35" s="861"/>
      <c r="E35" s="861"/>
    </row>
    <row r="36" spans="1:5" ht="15" customHeight="1">
      <c r="A36" s="440" t="s">
        <v>797</v>
      </c>
      <c r="B36" s="175"/>
      <c r="C36" s="175"/>
      <c r="D36" s="175"/>
      <c r="E36" s="175"/>
    </row>
    <row r="37" spans="1:5" ht="15" customHeight="1">
      <c r="A37" s="432"/>
      <c r="B37" s="175"/>
      <c r="C37" s="175"/>
      <c r="D37" s="175"/>
      <c r="E37" s="175"/>
    </row>
    <row r="38" spans="1:5" ht="15" customHeight="1">
      <c r="A38" s="432"/>
      <c r="B38" s="175"/>
      <c r="C38" s="175"/>
      <c r="D38" s="175"/>
      <c r="E38" s="175"/>
    </row>
    <row r="39" spans="1:5" ht="15" customHeight="1">
      <c r="A39" s="175"/>
      <c r="B39" s="175"/>
      <c r="C39" s="175"/>
      <c r="D39" s="175"/>
      <c r="E39" s="175"/>
    </row>
    <row r="40" spans="1:5" ht="15" customHeight="1">
      <c r="A40" s="175"/>
      <c r="B40" s="175"/>
      <c r="C40" s="175"/>
      <c r="D40" s="175"/>
      <c r="E40" s="175"/>
    </row>
    <row r="41" spans="1:5" ht="15" customHeight="1">
      <c r="A41" s="175"/>
      <c r="B41" s="311"/>
      <c r="C41" s="311"/>
      <c r="D41" s="311"/>
      <c r="E41" s="311"/>
    </row>
    <row r="42" spans="1:5" ht="15" customHeight="1">
      <c r="A42" s="175"/>
      <c r="B42" s="862"/>
      <c r="C42" s="862"/>
      <c r="D42" s="862"/>
      <c r="E42" s="862"/>
    </row>
    <row r="43" spans="1:5" ht="15" customHeight="1">
      <c r="A43" s="175"/>
      <c r="B43" s="175"/>
      <c r="C43" s="175"/>
      <c r="D43" s="175"/>
      <c r="E43" s="175"/>
    </row>
    <row r="44" spans="1:5" ht="15" customHeight="1">
      <c r="A44" s="175"/>
      <c r="B44" s="175"/>
      <c r="C44" s="175"/>
      <c r="D44" s="175"/>
      <c r="E44" s="175"/>
    </row>
    <row r="45" spans="1:5" ht="15" customHeight="1">
      <c r="A45" s="175"/>
      <c r="B45" s="175"/>
      <c r="C45" s="175"/>
      <c r="D45" s="175"/>
      <c r="E45" s="175"/>
    </row>
    <row r="46" spans="1:5" ht="15" customHeight="1">
      <c r="A46" s="175"/>
      <c r="B46" s="175"/>
      <c r="C46" s="175"/>
      <c r="D46" s="175"/>
      <c r="E46" s="175"/>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F645"/>
  <sheetViews>
    <sheetView zoomScaleNormal="100" workbookViewId="0">
      <selection activeCell="A3" sqref="A3:F3"/>
    </sheetView>
  </sheetViews>
  <sheetFormatPr defaultColWidth="9.140625" defaultRowHeight="12.75"/>
  <cols>
    <col min="1" max="1" width="44.5703125" style="106" customWidth="1"/>
    <col min="2" max="4" width="16.42578125" style="745" customWidth="1"/>
    <col min="5" max="5" width="15.42578125" style="745" customWidth="1"/>
    <col min="6" max="6" width="15.5703125" style="745" customWidth="1"/>
    <col min="7" max="256" width="9.140625" style="745"/>
    <col min="257" max="257" width="44.5703125" style="745" customWidth="1"/>
    <col min="258" max="260" width="16.42578125" style="745" customWidth="1"/>
    <col min="261" max="261" width="15.42578125" style="745" customWidth="1"/>
    <col min="262" max="262" width="15.5703125" style="745" customWidth="1"/>
    <col min="263" max="512" width="9.140625" style="745"/>
    <col min="513" max="513" width="44.5703125" style="745" customWidth="1"/>
    <col min="514" max="516" width="16.42578125" style="745" customWidth="1"/>
    <col min="517" max="517" width="15.42578125" style="745" customWidth="1"/>
    <col min="518" max="518" width="15.5703125" style="745" customWidth="1"/>
    <col min="519" max="768" width="9.140625" style="745"/>
    <col min="769" max="769" width="44.5703125" style="745" customWidth="1"/>
    <col min="770" max="772" width="16.42578125" style="745" customWidth="1"/>
    <col min="773" max="773" width="15.42578125" style="745" customWidth="1"/>
    <col min="774" max="774" width="15.5703125" style="745" customWidth="1"/>
    <col min="775" max="1024" width="9.140625" style="745"/>
    <col min="1025" max="1025" width="44.5703125" style="745" customWidth="1"/>
    <col min="1026" max="1028" width="16.42578125" style="745" customWidth="1"/>
    <col min="1029" max="1029" width="15.42578125" style="745" customWidth="1"/>
    <col min="1030" max="1030" width="15.5703125" style="745" customWidth="1"/>
    <col min="1031" max="1280" width="9.140625" style="745"/>
    <col min="1281" max="1281" width="44.5703125" style="745" customWidth="1"/>
    <col min="1282" max="1284" width="16.42578125" style="745" customWidth="1"/>
    <col min="1285" max="1285" width="15.42578125" style="745" customWidth="1"/>
    <col min="1286" max="1286" width="15.5703125" style="745" customWidth="1"/>
    <col min="1287" max="1536" width="9.140625" style="745"/>
    <col min="1537" max="1537" width="44.5703125" style="745" customWidth="1"/>
    <col min="1538" max="1540" width="16.42578125" style="745" customWidth="1"/>
    <col min="1541" max="1541" width="15.42578125" style="745" customWidth="1"/>
    <col min="1542" max="1542" width="15.5703125" style="745" customWidth="1"/>
    <col min="1543" max="1792" width="9.140625" style="745"/>
    <col min="1793" max="1793" width="44.5703125" style="745" customWidth="1"/>
    <col min="1794" max="1796" width="16.42578125" style="745" customWidth="1"/>
    <col min="1797" max="1797" width="15.42578125" style="745" customWidth="1"/>
    <col min="1798" max="1798" width="15.5703125" style="745" customWidth="1"/>
    <col min="1799" max="2048" width="9.140625" style="745"/>
    <col min="2049" max="2049" width="44.5703125" style="745" customWidth="1"/>
    <col min="2050" max="2052" width="16.42578125" style="745" customWidth="1"/>
    <col min="2053" max="2053" width="15.42578125" style="745" customWidth="1"/>
    <col min="2054" max="2054" width="15.5703125" style="745" customWidth="1"/>
    <col min="2055" max="2304" width="9.140625" style="745"/>
    <col min="2305" max="2305" width="44.5703125" style="745" customWidth="1"/>
    <col min="2306" max="2308" width="16.42578125" style="745" customWidth="1"/>
    <col min="2309" max="2309" width="15.42578125" style="745" customWidth="1"/>
    <col min="2310" max="2310" width="15.5703125" style="745" customWidth="1"/>
    <col min="2311" max="2560" width="9.140625" style="745"/>
    <col min="2561" max="2561" width="44.5703125" style="745" customWidth="1"/>
    <col min="2562" max="2564" width="16.42578125" style="745" customWidth="1"/>
    <col min="2565" max="2565" width="15.42578125" style="745" customWidth="1"/>
    <col min="2566" max="2566" width="15.5703125" style="745" customWidth="1"/>
    <col min="2567" max="2816" width="9.140625" style="745"/>
    <col min="2817" max="2817" width="44.5703125" style="745" customWidth="1"/>
    <col min="2818" max="2820" width="16.42578125" style="745" customWidth="1"/>
    <col min="2821" max="2821" width="15.42578125" style="745" customWidth="1"/>
    <col min="2822" max="2822" width="15.5703125" style="745" customWidth="1"/>
    <col min="2823" max="3072" width="9.140625" style="745"/>
    <col min="3073" max="3073" width="44.5703125" style="745" customWidth="1"/>
    <col min="3074" max="3076" width="16.42578125" style="745" customWidth="1"/>
    <col min="3077" max="3077" width="15.42578125" style="745" customWidth="1"/>
    <col min="3078" max="3078" width="15.5703125" style="745" customWidth="1"/>
    <col min="3079" max="3328" width="9.140625" style="745"/>
    <col min="3329" max="3329" width="44.5703125" style="745" customWidth="1"/>
    <col min="3330" max="3332" width="16.42578125" style="745" customWidth="1"/>
    <col min="3333" max="3333" width="15.42578125" style="745" customWidth="1"/>
    <col min="3334" max="3334" width="15.5703125" style="745" customWidth="1"/>
    <col min="3335" max="3584" width="9.140625" style="745"/>
    <col min="3585" max="3585" width="44.5703125" style="745" customWidth="1"/>
    <col min="3586" max="3588" width="16.42578125" style="745" customWidth="1"/>
    <col min="3589" max="3589" width="15.42578125" style="745" customWidth="1"/>
    <col min="3590" max="3590" width="15.5703125" style="745" customWidth="1"/>
    <col min="3591" max="3840" width="9.140625" style="745"/>
    <col min="3841" max="3841" width="44.5703125" style="745" customWidth="1"/>
    <col min="3842" max="3844" width="16.42578125" style="745" customWidth="1"/>
    <col min="3845" max="3845" width="15.42578125" style="745" customWidth="1"/>
    <col min="3846" max="3846" width="15.5703125" style="745" customWidth="1"/>
    <col min="3847" max="4096" width="9.140625" style="745"/>
    <col min="4097" max="4097" width="44.5703125" style="745" customWidth="1"/>
    <col min="4098" max="4100" width="16.42578125" style="745" customWidth="1"/>
    <col min="4101" max="4101" width="15.42578125" style="745" customWidth="1"/>
    <col min="4102" max="4102" width="15.5703125" style="745" customWidth="1"/>
    <col min="4103" max="4352" width="9.140625" style="745"/>
    <col min="4353" max="4353" width="44.5703125" style="745" customWidth="1"/>
    <col min="4354" max="4356" width="16.42578125" style="745" customWidth="1"/>
    <col min="4357" max="4357" width="15.42578125" style="745" customWidth="1"/>
    <col min="4358" max="4358" width="15.5703125" style="745" customWidth="1"/>
    <col min="4359" max="4608" width="9.140625" style="745"/>
    <col min="4609" max="4609" width="44.5703125" style="745" customWidth="1"/>
    <col min="4610" max="4612" width="16.42578125" style="745" customWidth="1"/>
    <col min="4613" max="4613" width="15.42578125" style="745" customWidth="1"/>
    <col min="4614" max="4614" width="15.5703125" style="745" customWidth="1"/>
    <col min="4615" max="4864" width="9.140625" style="745"/>
    <col min="4865" max="4865" width="44.5703125" style="745" customWidth="1"/>
    <col min="4866" max="4868" width="16.42578125" style="745" customWidth="1"/>
    <col min="4869" max="4869" width="15.42578125" style="745" customWidth="1"/>
    <col min="4870" max="4870" width="15.5703125" style="745" customWidth="1"/>
    <col min="4871" max="5120" width="9.140625" style="745"/>
    <col min="5121" max="5121" width="44.5703125" style="745" customWidth="1"/>
    <col min="5122" max="5124" width="16.42578125" style="745" customWidth="1"/>
    <col min="5125" max="5125" width="15.42578125" style="745" customWidth="1"/>
    <col min="5126" max="5126" width="15.5703125" style="745" customWidth="1"/>
    <col min="5127" max="5376" width="9.140625" style="745"/>
    <col min="5377" max="5377" width="44.5703125" style="745" customWidth="1"/>
    <col min="5378" max="5380" width="16.42578125" style="745" customWidth="1"/>
    <col min="5381" max="5381" width="15.42578125" style="745" customWidth="1"/>
    <col min="5382" max="5382" width="15.5703125" style="745" customWidth="1"/>
    <col min="5383" max="5632" width="9.140625" style="745"/>
    <col min="5633" max="5633" width="44.5703125" style="745" customWidth="1"/>
    <col min="5634" max="5636" width="16.42578125" style="745" customWidth="1"/>
    <col min="5637" max="5637" width="15.42578125" style="745" customWidth="1"/>
    <col min="5638" max="5638" width="15.5703125" style="745" customWidth="1"/>
    <col min="5639" max="5888" width="9.140625" style="745"/>
    <col min="5889" max="5889" width="44.5703125" style="745" customWidth="1"/>
    <col min="5890" max="5892" width="16.42578125" style="745" customWidth="1"/>
    <col min="5893" max="5893" width="15.42578125" style="745" customWidth="1"/>
    <col min="5894" max="5894" width="15.5703125" style="745" customWidth="1"/>
    <col min="5895" max="6144" width="9.140625" style="745"/>
    <col min="6145" max="6145" width="44.5703125" style="745" customWidth="1"/>
    <col min="6146" max="6148" width="16.42578125" style="745" customWidth="1"/>
    <col min="6149" max="6149" width="15.42578125" style="745" customWidth="1"/>
    <col min="6150" max="6150" width="15.5703125" style="745" customWidth="1"/>
    <col min="6151" max="6400" width="9.140625" style="745"/>
    <col min="6401" max="6401" width="44.5703125" style="745" customWidth="1"/>
    <col min="6402" max="6404" width="16.42578125" style="745" customWidth="1"/>
    <col min="6405" max="6405" width="15.42578125" style="745" customWidth="1"/>
    <col min="6406" max="6406" width="15.5703125" style="745" customWidth="1"/>
    <col min="6407" max="6656" width="9.140625" style="745"/>
    <col min="6657" max="6657" width="44.5703125" style="745" customWidth="1"/>
    <col min="6658" max="6660" width="16.42578125" style="745" customWidth="1"/>
    <col min="6661" max="6661" width="15.42578125" style="745" customWidth="1"/>
    <col min="6662" max="6662" width="15.5703125" style="745" customWidth="1"/>
    <col min="6663" max="6912" width="9.140625" style="745"/>
    <col min="6913" max="6913" width="44.5703125" style="745" customWidth="1"/>
    <col min="6914" max="6916" width="16.42578125" style="745" customWidth="1"/>
    <col min="6917" max="6917" width="15.42578125" style="745" customWidth="1"/>
    <col min="6918" max="6918" width="15.5703125" style="745" customWidth="1"/>
    <col min="6919" max="7168" width="9.140625" style="745"/>
    <col min="7169" max="7169" width="44.5703125" style="745" customWidth="1"/>
    <col min="7170" max="7172" width="16.42578125" style="745" customWidth="1"/>
    <col min="7173" max="7173" width="15.42578125" style="745" customWidth="1"/>
    <col min="7174" max="7174" width="15.5703125" style="745" customWidth="1"/>
    <col min="7175" max="7424" width="9.140625" style="745"/>
    <col min="7425" max="7425" width="44.5703125" style="745" customWidth="1"/>
    <col min="7426" max="7428" width="16.42578125" style="745" customWidth="1"/>
    <col min="7429" max="7429" width="15.42578125" style="745" customWidth="1"/>
    <col min="7430" max="7430" width="15.5703125" style="745" customWidth="1"/>
    <col min="7431" max="7680" width="9.140625" style="745"/>
    <col min="7681" max="7681" width="44.5703125" style="745" customWidth="1"/>
    <col min="7682" max="7684" width="16.42578125" style="745" customWidth="1"/>
    <col min="7685" max="7685" width="15.42578125" style="745" customWidth="1"/>
    <col min="7686" max="7686" width="15.5703125" style="745" customWidth="1"/>
    <col min="7687" max="7936" width="9.140625" style="745"/>
    <col min="7937" max="7937" width="44.5703125" style="745" customWidth="1"/>
    <col min="7938" max="7940" width="16.42578125" style="745" customWidth="1"/>
    <col min="7941" max="7941" width="15.42578125" style="745" customWidth="1"/>
    <col min="7942" max="7942" width="15.5703125" style="745" customWidth="1"/>
    <col min="7943" max="8192" width="9.140625" style="745"/>
    <col min="8193" max="8193" width="44.5703125" style="745" customWidth="1"/>
    <col min="8194" max="8196" width="16.42578125" style="745" customWidth="1"/>
    <col min="8197" max="8197" width="15.42578125" style="745" customWidth="1"/>
    <col min="8198" max="8198" width="15.5703125" style="745" customWidth="1"/>
    <col min="8199" max="8448" width="9.140625" style="745"/>
    <col min="8449" max="8449" width="44.5703125" style="745" customWidth="1"/>
    <col min="8450" max="8452" width="16.42578125" style="745" customWidth="1"/>
    <col min="8453" max="8453" width="15.42578125" style="745" customWidth="1"/>
    <col min="8454" max="8454" width="15.5703125" style="745" customWidth="1"/>
    <col min="8455" max="8704" width="9.140625" style="745"/>
    <col min="8705" max="8705" width="44.5703125" style="745" customWidth="1"/>
    <col min="8706" max="8708" width="16.42578125" style="745" customWidth="1"/>
    <col min="8709" max="8709" width="15.42578125" style="745" customWidth="1"/>
    <col min="8710" max="8710" width="15.5703125" style="745" customWidth="1"/>
    <col min="8711" max="8960" width="9.140625" style="745"/>
    <col min="8961" max="8961" width="44.5703125" style="745" customWidth="1"/>
    <col min="8962" max="8964" width="16.42578125" style="745" customWidth="1"/>
    <col min="8965" max="8965" width="15.42578125" style="745" customWidth="1"/>
    <col min="8966" max="8966" width="15.5703125" style="745" customWidth="1"/>
    <col min="8967" max="9216" width="9.140625" style="745"/>
    <col min="9217" max="9217" width="44.5703125" style="745" customWidth="1"/>
    <col min="9218" max="9220" width="16.42578125" style="745" customWidth="1"/>
    <col min="9221" max="9221" width="15.42578125" style="745" customWidth="1"/>
    <col min="9222" max="9222" width="15.5703125" style="745" customWidth="1"/>
    <col min="9223" max="9472" width="9.140625" style="745"/>
    <col min="9473" max="9473" width="44.5703125" style="745" customWidth="1"/>
    <col min="9474" max="9476" width="16.42578125" style="745" customWidth="1"/>
    <col min="9477" max="9477" width="15.42578125" style="745" customWidth="1"/>
    <col min="9478" max="9478" width="15.5703125" style="745" customWidth="1"/>
    <col min="9479" max="9728" width="9.140625" style="745"/>
    <col min="9729" max="9729" width="44.5703125" style="745" customWidth="1"/>
    <col min="9730" max="9732" width="16.42578125" style="745" customWidth="1"/>
    <col min="9733" max="9733" width="15.42578125" style="745" customWidth="1"/>
    <col min="9734" max="9734" width="15.5703125" style="745" customWidth="1"/>
    <col min="9735" max="9984" width="9.140625" style="745"/>
    <col min="9985" max="9985" width="44.5703125" style="745" customWidth="1"/>
    <col min="9986" max="9988" width="16.42578125" style="745" customWidth="1"/>
    <col min="9989" max="9989" width="15.42578125" style="745" customWidth="1"/>
    <col min="9990" max="9990" width="15.5703125" style="745" customWidth="1"/>
    <col min="9991" max="10240" width="9.140625" style="745"/>
    <col min="10241" max="10241" width="44.5703125" style="745" customWidth="1"/>
    <col min="10242" max="10244" width="16.42578125" style="745" customWidth="1"/>
    <col min="10245" max="10245" width="15.42578125" style="745" customWidth="1"/>
    <col min="10246" max="10246" width="15.5703125" style="745" customWidth="1"/>
    <col min="10247" max="10496" width="9.140625" style="745"/>
    <col min="10497" max="10497" width="44.5703125" style="745" customWidth="1"/>
    <col min="10498" max="10500" width="16.42578125" style="745" customWidth="1"/>
    <col min="10501" max="10501" width="15.42578125" style="745" customWidth="1"/>
    <col min="10502" max="10502" width="15.5703125" style="745" customWidth="1"/>
    <col min="10503" max="10752" width="9.140625" style="745"/>
    <col min="10753" max="10753" width="44.5703125" style="745" customWidth="1"/>
    <col min="10754" max="10756" width="16.42578125" style="745" customWidth="1"/>
    <col min="10757" max="10757" width="15.42578125" style="745" customWidth="1"/>
    <col min="10758" max="10758" width="15.5703125" style="745" customWidth="1"/>
    <col min="10759" max="11008" width="9.140625" style="745"/>
    <col min="11009" max="11009" width="44.5703125" style="745" customWidth="1"/>
    <col min="11010" max="11012" width="16.42578125" style="745" customWidth="1"/>
    <col min="11013" max="11013" width="15.42578125" style="745" customWidth="1"/>
    <col min="11014" max="11014" width="15.5703125" style="745" customWidth="1"/>
    <col min="11015" max="11264" width="9.140625" style="745"/>
    <col min="11265" max="11265" width="44.5703125" style="745" customWidth="1"/>
    <col min="11266" max="11268" width="16.42578125" style="745" customWidth="1"/>
    <col min="11269" max="11269" width="15.42578125" style="745" customWidth="1"/>
    <col min="11270" max="11270" width="15.5703125" style="745" customWidth="1"/>
    <col min="11271" max="11520" width="9.140625" style="745"/>
    <col min="11521" max="11521" width="44.5703125" style="745" customWidth="1"/>
    <col min="11522" max="11524" width="16.42578125" style="745" customWidth="1"/>
    <col min="11525" max="11525" width="15.42578125" style="745" customWidth="1"/>
    <col min="11526" max="11526" width="15.5703125" style="745" customWidth="1"/>
    <col min="11527" max="11776" width="9.140625" style="745"/>
    <col min="11777" max="11777" width="44.5703125" style="745" customWidth="1"/>
    <col min="11778" max="11780" width="16.42578125" style="745" customWidth="1"/>
    <col min="11781" max="11781" width="15.42578125" style="745" customWidth="1"/>
    <col min="11782" max="11782" width="15.5703125" style="745" customWidth="1"/>
    <col min="11783" max="12032" width="9.140625" style="745"/>
    <col min="12033" max="12033" width="44.5703125" style="745" customWidth="1"/>
    <col min="12034" max="12036" width="16.42578125" style="745" customWidth="1"/>
    <col min="12037" max="12037" width="15.42578125" style="745" customWidth="1"/>
    <col min="12038" max="12038" width="15.5703125" style="745" customWidth="1"/>
    <col min="12039" max="12288" width="9.140625" style="745"/>
    <col min="12289" max="12289" width="44.5703125" style="745" customWidth="1"/>
    <col min="12290" max="12292" width="16.42578125" style="745" customWidth="1"/>
    <col min="12293" max="12293" width="15.42578125" style="745" customWidth="1"/>
    <col min="12294" max="12294" width="15.5703125" style="745" customWidth="1"/>
    <col min="12295" max="12544" width="9.140625" style="745"/>
    <col min="12545" max="12545" width="44.5703125" style="745" customWidth="1"/>
    <col min="12546" max="12548" width="16.42578125" style="745" customWidth="1"/>
    <col min="12549" max="12549" width="15.42578125" style="745" customWidth="1"/>
    <col min="12550" max="12550" width="15.5703125" style="745" customWidth="1"/>
    <col min="12551" max="12800" width="9.140625" style="745"/>
    <col min="12801" max="12801" width="44.5703125" style="745" customWidth="1"/>
    <col min="12802" max="12804" width="16.42578125" style="745" customWidth="1"/>
    <col min="12805" max="12805" width="15.42578125" style="745" customWidth="1"/>
    <col min="12806" max="12806" width="15.5703125" style="745" customWidth="1"/>
    <col min="12807" max="13056" width="9.140625" style="745"/>
    <col min="13057" max="13057" width="44.5703125" style="745" customWidth="1"/>
    <col min="13058" max="13060" width="16.42578125" style="745" customWidth="1"/>
    <col min="13061" max="13061" width="15.42578125" style="745" customWidth="1"/>
    <col min="13062" max="13062" width="15.5703125" style="745" customWidth="1"/>
    <col min="13063" max="13312" width="9.140625" style="745"/>
    <col min="13313" max="13313" width="44.5703125" style="745" customWidth="1"/>
    <col min="13314" max="13316" width="16.42578125" style="745" customWidth="1"/>
    <col min="13317" max="13317" width="15.42578125" style="745" customWidth="1"/>
    <col min="13318" max="13318" width="15.5703125" style="745" customWidth="1"/>
    <col min="13319" max="13568" width="9.140625" style="745"/>
    <col min="13569" max="13569" width="44.5703125" style="745" customWidth="1"/>
    <col min="13570" max="13572" width="16.42578125" style="745" customWidth="1"/>
    <col min="13573" max="13573" width="15.42578125" style="745" customWidth="1"/>
    <col min="13574" max="13574" width="15.5703125" style="745" customWidth="1"/>
    <col min="13575" max="13824" width="9.140625" style="745"/>
    <col min="13825" max="13825" width="44.5703125" style="745" customWidth="1"/>
    <col min="13826" max="13828" width="16.42578125" style="745" customWidth="1"/>
    <col min="13829" max="13829" width="15.42578125" style="745" customWidth="1"/>
    <col min="13830" max="13830" width="15.5703125" style="745" customWidth="1"/>
    <col min="13831" max="14080" width="9.140625" style="745"/>
    <col min="14081" max="14081" width="44.5703125" style="745" customWidth="1"/>
    <col min="14082" max="14084" width="16.42578125" style="745" customWidth="1"/>
    <col min="14085" max="14085" width="15.42578125" style="745" customWidth="1"/>
    <col min="14086" max="14086" width="15.5703125" style="745" customWidth="1"/>
    <col min="14087" max="14336" width="9.140625" style="745"/>
    <col min="14337" max="14337" width="44.5703125" style="745" customWidth="1"/>
    <col min="14338" max="14340" width="16.42578125" style="745" customWidth="1"/>
    <col min="14341" max="14341" width="15.42578125" style="745" customWidth="1"/>
    <col min="14342" max="14342" width="15.5703125" style="745" customWidth="1"/>
    <col min="14343" max="14592" width="9.140625" style="745"/>
    <col min="14593" max="14593" width="44.5703125" style="745" customWidth="1"/>
    <col min="14594" max="14596" width="16.42578125" style="745" customWidth="1"/>
    <col min="14597" max="14597" width="15.42578125" style="745" customWidth="1"/>
    <col min="14598" max="14598" width="15.5703125" style="745" customWidth="1"/>
    <col min="14599" max="14848" width="9.140625" style="745"/>
    <col min="14849" max="14849" width="44.5703125" style="745" customWidth="1"/>
    <col min="14850" max="14852" width="16.42578125" style="745" customWidth="1"/>
    <col min="14853" max="14853" width="15.42578125" style="745" customWidth="1"/>
    <col min="14854" max="14854" width="15.5703125" style="745" customWidth="1"/>
    <col min="14855" max="15104" width="9.140625" style="745"/>
    <col min="15105" max="15105" width="44.5703125" style="745" customWidth="1"/>
    <col min="15106" max="15108" width="16.42578125" style="745" customWidth="1"/>
    <col min="15109" max="15109" width="15.42578125" style="745" customWidth="1"/>
    <col min="15110" max="15110" width="15.5703125" style="745" customWidth="1"/>
    <col min="15111" max="15360" width="9.140625" style="745"/>
    <col min="15361" max="15361" width="44.5703125" style="745" customWidth="1"/>
    <col min="15362" max="15364" width="16.42578125" style="745" customWidth="1"/>
    <col min="15365" max="15365" width="15.42578125" style="745" customWidth="1"/>
    <col min="15366" max="15366" width="15.5703125" style="745" customWidth="1"/>
    <col min="15367" max="15616" width="9.140625" style="745"/>
    <col min="15617" max="15617" width="44.5703125" style="745" customWidth="1"/>
    <col min="15618" max="15620" width="16.42578125" style="745" customWidth="1"/>
    <col min="15621" max="15621" width="15.42578125" style="745" customWidth="1"/>
    <col min="15622" max="15622" width="15.5703125" style="745" customWidth="1"/>
    <col min="15623" max="15872" width="9.140625" style="745"/>
    <col min="15873" max="15873" width="44.5703125" style="745" customWidth="1"/>
    <col min="15874" max="15876" width="16.42578125" style="745" customWidth="1"/>
    <col min="15877" max="15877" width="15.42578125" style="745" customWidth="1"/>
    <col min="15878" max="15878" width="15.5703125" style="745" customWidth="1"/>
    <col min="15879" max="16128" width="9.140625" style="745"/>
    <col min="16129" max="16129" width="44.5703125" style="745" customWidth="1"/>
    <col min="16130" max="16132" width="16.42578125" style="745" customWidth="1"/>
    <col min="16133" max="16133" width="15.42578125" style="745" customWidth="1"/>
    <col min="16134" max="16134" width="15.5703125" style="745" customWidth="1"/>
    <col min="16135" max="16384" width="9.140625" style="745"/>
  </cols>
  <sheetData>
    <row r="1" spans="1:6" s="91" customFormat="1" ht="30" customHeight="1">
      <c r="A1" s="909" t="s">
        <v>493</v>
      </c>
      <c r="B1" s="909"/>
      <c r="C1" s="909"/>
      <c r="D1" s="909"/>
      <c r="E1" s="909"/>
      <c r="F1" s="909"/>
    </row>
    <row r="2" spans="1:6" s="91" customFormat="1" ht="15" customHeight="1">
      <c r="A2" s="910" t="s">
        <v>798</v>
      </c>
      <c r="B2" s="910"/>
      <c r="C2" s="910"/>
      <c r="D2" s="910"/>
      <c r="E2" s="910"/>
      <c r="F2" s="910"/>
    </row>
    <row r="3" spans="1:6" s="91" customFormat="1" ht="15" customHeight="1">
      <c r="A3" s="910" t="s">
        <v>1472</v>
      </c>
      <c r="B3" s="910"/>
      <c r="C3" s="910"/>
      <c r="D3" s="910"/>
      <c r="E3" s="910"/>
      <c r="F3" s="910"/>
    </row>
    <row r="4" spans="1:6" s="92" customFormat="1" ht="30" customHeight="1">
      <c r="A4" s="917" t="s">
        <v>563</v>
      </c>
      <c r="B4" s="917"/>
      <c r="C4" s="917"/>
      <c r="D4" s="917"/>
      <c r="E4" s="917"/>
      <c r="F4" s="917"/>
    </row>
    <row r="5" spans="1:6" ht="15" customHeight="1">
      <c r="A5" s="441"/>
      <c r="B5" s="175"/>
      <c r="C5" s="442"/>
      <c r="D5" s="442"/>
      <c r="E5" s="175"/>
      <c r="F5" s="443"/>
    </row>
    <row r="6" spans="1:6" ht="30" customHeight="1">
      <c r="A6" s="574"/>
      <c r="B6" s="553" t="s">
        <v>68</v>
      </c>
      <c r="C6" s="553" t="s">
        <v>70</v>
      </c>
      <c r="D6" s="553" t="s">
        <v>72</v>
      </c>
      <c r="E6" s="554" t="s">
        <v>571</v>
      </c>
      <c r="F6" s="554" t="s">
        <v>799</v>
      </c>
    </row>
    <row r="7" spans="1:6" ht="15" customHeight="1">
      <c r="A7" s="288" t="s">
        <v>800</v>
      </c>
      <c r="B7" s="442">
        <v>1820419.8311099999</v>
      </c>
      <c r="C7" s="442">
        <v>774737.2548</v>
      </c>
      <c r="D7" s="442">
        <v>235106.99437999999</v>
      </c>
      <c r="E7" s="442">
        <v>2830264.08029</v>
      </c>
      <c r="F7" s="555">
        <v>0.97590849186859208</v>
      </c>
    </row>
    <row r="8" spans="1:6" ht="15" customHeight="1">
      <c r="A8" s="288" t="s">
        <v>801</v>
      </c>
      <c r="B8" s="442">
        <v>3955.7063699999999</v>
      </c>
      <c r="C8" s="442">
        <v>3524.6225599999998</v>
      </c>
      <c r="D8" s="442">
        <v>4075.1862999999998</v>
      </c>
      <c r="E8" s="442">
        <v>11555.515230000001</v>
      </c>
      <c r="F8" s="555">
        <v>3.9844781691602297E-3</v>
      </c>
    </row>
    <row r="9" spans="1:6" ht="15" customHeight="1">
      <c r="A9" s="288" t="s">
        <v>802</v>
      </c>
      <c r="B9" s="442">
        <v>0</v>
      </c>
      <c r="C9" s="442">
        <v>7.7761800000000001</v>
      </c>
      <c r="D9" s="442">
        <v>843.07943999999998</v>
      </c>
      <c r="E9" s="442">
        <v>850.85562000000004</v>
      </c>
      <c r="F9" s="555">
        <v>2.9338506985787498E-4</v>
      </c>
    </row>
    <row r="10" spans="1:6" ht="15" customHeight="1">
      <c r="A10" s="288" t="s">
        <v>803</v>
      </c>
      <c r="B10" s="442">
        <v>0</v>
      </c>
      <c r="C10" s="442">
        <v>0.25273000000000001</v>
      </c>
      <c r="D10" s="442">
        <v>45.193309999999997</v>
      </c>
      <c r="E10" s="442">
        <v>45.446040000000004</v>
      </c>
      <c r="F10" s="555">
        <v>1.5670331495446599E-5</v>
      </c>
    </row>
    <row r="11" spans="1:6" ht="15" customHeight="1">
      <c r="A11" s="288" t="s">
        <v>804</v>
      </c>
      <c r="B11" s="442">
        <v>715.40410999999995</v>
      </c>
      <c r="C11" s="442">
        <v>145.40879999999999</v>
      </c>
      <c r="D11" s="442">
        <v>721.57492000000002</v>
      </c>
      <c r="E11" s="442">
        <v>1582.3878300000001</v>
      </c>
      <c r="F11" s="555">
        <v>5.4562601825066531E-4</v>
      </c>
    </row>
    <row r="12" spans="1:6" ht="15" customHeight="1">
      <c r="A12" s="288" t="s">
        <v>805</v>
      </c>
      <c r="B12" s="442">
        <v>73.26858</v>
      </c>
      <c r="C12" s="442">
        <v>14.54088</v>
      </c>
      <c r="D12" s="442">
        <v>76.670770000000005</v>
      </c>
      <c r="E12" s="442">
        <v>164.48023000000001</v>
      </c>
      <c r="F12" s="555">
        <v>5.6714726487661098E-5</v>
      </c>
    </row>
    <row r="13" spans="1:6" ht="15" customHeight="1">
      <c r="A13" s="288" t="s">
        <v>806</v>
      </c>
      <c r="B13" s="442">
        <v>5392.7440700000006</v>
      </c>
      <c r="C13" s="442">
        <v>471.01078000000001</v>
      </c>
      <c r="D13" s="442">
        <v>2518.82926</v>
      </c>
      <c r="E13" s="442">
        <v>8382.5841099999998</v>
      </c>
      <c r="F13" s="555">
        <v>2.8904140337015845E-3</v>
      </c>
    </row>
    <row r="14" spans="1:6" ht="15" customHeight="1">
      <c r="A14" s="288" t="s">
        <v>807</v>
      </c>
      <c r="B14" s="442">
        <v>1360.28703</v>
      </c>
      <c r="C14" s="442">
        <v>117.7527</v>
      </c>
      <c r="D14" s="442">
        <v>635.48933</v>
      </c>
      <c r="E14" s="442">
        <v>2113.5290599999998</v>
      </c>
      <c r="F14" s="555">
        <v>7.2876978930308902E-4</v>
      </c>
    </row>
    <row r="15" spans="1:6" ht="15" customHeight="1">
      <c r="A15" s="288" t="s">
        <v>808</v>
      </c>
      <c r="B15" s="442">
        <v>1234.7350700000002</v>
      </c>
      <c r="C15" s="442">
        <v>1475.8606499999999</v>
      </c>
      <c r="D15" s="442">
        <v>86.079369999999997</v>
      </c>
      <c r="E15" s="442">
        <v>2796.6750899999997</v>
      </c>
      <c r="F15" s="555">
        <v>9.6432661119336398E-4</v>
      </c>
    </row>
    <row r="16" spans="1:6" ht="15" customHeight="1">
      <c r="A16" s="288" t="s">
        <v>809</v>
      </c>
      <c r="B16" s="442">
        <v>493.89404000000002</v>
      </c>
      <c r="C16" s="442">
        <v>606.43719999999996</v>
      </c>
      <c r="D16" s="442">
        <v>34.431750000000001</v>
      </c>
      <c r="E16" s="442">
        <v>1134.7629899999999</v>
      </c>
      <c r="F16" s="555">
        <v>3.9127968514009599E-4</v>
      </c>
    </row>
    <row r="17" spans="1:6" ht="15" customHeight="1">
      <c r="A17" s="288" t="s">
        <v>810</v>
      </c>
      <c r="B17" s="442">
        <v>25947.927110000001</v>
      </c>
      <c r="C17" s="442">
        <v>18506.954280000002</v>
      </c>
      <c r="D17" s="442">
        <v>11801.18527</v>
      </c>
      <c r="E17" s="442">
        <v>56256.066659999997</v>
      </c>
      <c r="F17" s="555">
        <v>1.939775639840443E-2</v>
      </c>
    </row>
    <row r="18" spans="1:6" ht="15" customHeight="1">
      <c r="A18" s="288" t="s">
        <v>811</v>
      </c>
      <c r="B18" s="442">
        <v>13521.942520000001</v>
      </c>
      <c r="C18" s="442">
        <v>9256.6854999999996</v>
      </c>
      <c r="D18" s="442">
        <v>7790.8801899999999</v>
      </c>
      <c r="E18" s="442">
        <v>30569.50821</v>
      </c>
      <c r="F18" s="555">
        <v>1.05407275816216E-2</v>
      </c>
    </row>
    <row r="19" spans="1:6" ht="15" customHeight="1">
      <c r="A19" s="575" t="s">
        <v>812</v>
      </c>
      <c r="B19" s="556">
        <v>1853710.6414699999</v>
      </c>
      <c r="C19" s="556">
        <v>795344.26549000002</v>
      </c>
      <c r="D19" s="556">
        <v>251077.74263999998</v>
      </c>
      <c r="E19" s="556">
        <v>2900132.6496000001</v>
      </c>
      <c r="F19" s="557">
        <v>1</v>
      </c>
    </row>
    <row r="20" spans="1:6" ht="15" customHeight="1">
      <c r="A20" s="576" t="s">
        <v>1154</v>
      </c>
      <c r="B20" s="442">
        <v>19405.098539999999</v>
      </c>
      <c r="C20" s="442">
        <v>13520.291569999999</v>
      </c>
      <c r="D20" s="442">
        <v>12657.851650000001</v>
      </c>
      <c r="E20" s="442">
        <v>45583.241759999997</v>
      </c>
      <c r="F20" s="442"/>
    </row>
    <row r="21" spans="1:6" s="93" customFormat="1" ht="15" customHeight="1" thickBot="1">
      <c r="A21" s="863" t="s">
        <v>1155</v>
      </c>
      <c r="B21" s="558">
        <v>0.63918132907667946</v>
      </c>
      <c r="C21" s="558">
        <v>0.27424409900688429</v>
      </c>
      <c r="D21" s="558">
        <v>8.6574571916436235E-2</v>
      </c>
      <c r="E21" s="558">
        <v>1</v>
      </c>
      <c r="F21" s="558"/>
    </row>
    <row r="22" spans="1:6" ht="15" customHeight="1">
      <c r="A22" s="746" t="s">
        <v>815</v>
      </c>
      <c r="B22" s="559"/>
      <c r="C22" s="560"/>
      <c r="D22" s="560"/>
      <c r="E22" s="559"/>
      <c r="F22" s="559"/>
    </row>
    <row r="23" spans="1:6" ht="84.75" customHeight="1">
      <c r="A23" s="921" t="s">
        <v>618</v>
      </c>
      <c r="B23" s="943"/>
      <c r="C23" s="943"/>
      <c r="D23" s="943"/>
      <c r="E23" s="943"/>
      <c r="F23" s="943"/>
    </row>
    <row r="24" spans="1:6" ht="80.25" customHeight="1">
      <c r="A24" s="921" t="s">
        <v>619</v>
      </c>
      <c r="B24" s="943"/>
      <c r="C24" s="943"/>
      <c r="D24" s="943"/>
      <c r="E24" s="943"/>
      <c r="F24" s="943"/>
    </row>
    <row r="25" spans="1:6" ht="15" customHeight="1">
      <c r="A25" s="746" t="s">
        <v>816</v>
      </c>
      <c r="B25" s="746"/>
      <c r="C25" s="499"/>
      <c r="D25" s="499"/>
      <c r="E25" s="746"/>
      <c r="F25" s="746"/>
    </row>
    <row r="26" spans="1:6" ht="15" customHeight="1">
      <c r="A26" s="580"/>
      <c r="B26" s="746"/>
      <c r="C26" s="499"/>
      <c r="D26" s="499"/>
      <c r="E26" s="746"/>
      <c r="F26" s="746"/>
    </row>
    <row r="27" spans="1:6" ht="15" customHeight="1">
      <c r="A27" s="456"/>
      <c r="B27" s="175"/>
      <c r="C27" s="442"/>
      <c r="D27" s="442"/>
      <c r="E27" s="175"/>
      <c r="F27" s="175"/>
    </row>
    <row r="28" spans="1:6" ht="15" customHeight="1">
      <c r="A28" s="456"/>
      <c r="B28" s="175"/>
      <c r="C28" s="442"/>
      <c r="D28" s="442"/>
      <c r="E28" s="175"/>
      <c r="F28" s="175"/>
    </row>
    <row r="29" spans="1:6" ht="15" customHeight="1">
      <c r="A29" s="456"/>
      <c r="B29" s="175"/>
      <c r="C29" s="442"/>
      <c r="D29" s="442"/>
      <c r="E29" s="175"/>
      <c r="F29" s="175"/>
    </row>
    <row r="30" spans="1:6" ht="15" customHeight="1">
      <c r="A30" s="456"/>
      <c r="B30" s="175"/>
      <c r="C30" s="442"/>
      <c r="D30" s="442"/>
      <c r="E30" s="175"/>
      <c r="F30" s="175"/>
    </row>
    <row r="31" spans="1:6" ht="15" customHeight="1">
      <c r="A31" s="456"/>
      <c r="B31" s="175"/>
      <c r="C31" s="442"/>
      <c r="D31" s="442"/>
      <c r="E31" s="175"/>
      <c r="F31" s="175"/>
    </row>
    <row r="32" spans="1:6" ht="15" customHeight="1">
      <c r="A32" s="457"/>
      <c r="B32" s="175"/>
      <c r="C32" s="442"/>
      <c r="D32" s="442"/>
      <c r="E32" s="175"/>
      <c r="F32" s="175"/>
    </row>
    <row r="33" spans="1:6" ht="15" customHeight="1">
      <c r="A33" s="456"/>
      <c r="B33" s="175"/>
      <c r="C33" s="442"/>
      <c r="D33" s="442"/>
      <c r="E33" s="175"/>
      <c r="F33" s="175"/>
    </row>
    <row r="34" spans="1:6" ht="15" customHeight="1">
      <c r="A34" s="456"/>
      <c r="B34" s="175"/>
      <c r="C34" s="442"/>
      <c r="D34" s="442"/>
      <c r="E34" s="175"/>
      <c r="F34" s="175"/>
    </row>
    <row r="35" spans="1:6" ht="15" customHeight="1">
      <c r="A35" s="456"/>
      <c r="B35" s="175"/>
      <c r="C35" s="442"/>
      <c r="D35" s="442"/>
      <c r="E35" s="175"/>
      <c r="F35" s="175"/>
    </row>
    <row r="36" spans="1:6" ht="15" customHeight="1">
      <c r="A36" s="456"/>
      <c r="B36" s="175"/>
      <c r="C36" s="442"/>
      <c r="D36" s="442"/>
      <c r="E36" s="175"/>
      <c r="F36" s="175"/>
    </row>
    <row r="37" spans="1:6" ht="15" customHeight="1">
      <c r="A37" s="456"/>
      <c r="B37" s="175"/>
      <c r="C37" s="442"/>
      <c r="D37" s="442"/>
      <c r="E37" s="175"/>
      <c r="F37" s="175"/>
    </row>
    <row r="38" spans="1:6" ht="15" customHeight="1">
      <c r="A38" s="457"/>
      <c r="B38" s="175"/>
      <c r="C38" s="442"/>
      <c r="D38" s="442"/>
      <c r="E38" s="175"/>
      <c r="F38" s="175"/>
    </row>
    <row r="39" spans="1:6" ht="15" customHeight="1">
      <c r="A39" s="456"/>
      <c r="B39" s="175"/>
      <c r="C39" s="442"/>
      <c r="D39" s="442"/>
      <c r="E39" s="175"/>
      <c r="F39" s="175"/>
    </row>
    <row r="40" spans="1:6" ht="15" customHeight="1">
      <c r="A40" s="456"/>
      <c r="B40" s="175"/>
      <c r="C40" s="442"/>
      <c r="D40" s="442"/>
      <c r="E40" s="175"/>
      <c r="F40" s="175"/>
    </row>
    <row r="41" spans="1:6" ht="9" customHeight="1">
      <c r="A41" s="94"/>
      <c r="C41" s="95"/>
      <c r="D41" s="95"/>
      <c r="E41" s="96"/>
      <c r="F41" s="96"/>
    </row>
    <row r="42" spans="1:6" ht="9" customHeight="1">
      <c r="A42" s="94"/>
      <c r="C42" s="95"/>
      <c r="D42" s="95"/>
      <c r="E42" s="96"/>
      <c r="F42" s="96"/>
    </row>
    <row r="43" spans="1:6" ht="9" customHeight="1">
      <c r="A43" s="94"/>
      <c r="C43" s="95"/>
      <c r="D43" s="95"/>
      <c r="E43" s="96"/>
      <c r="F43" s="96"/>
    </row>
    <row r="44" spans="1:6" ht="9" customHeight="1">
      <c r="A44" s="97"/>
      <c r="C44" s="95"/>
      <c r="D44" s="95"/>
      <c r="E44" s="96"/>
      <c r="F44" s="96"/>
    </row>
    <row r="45" spans="1:6" ht="9" customHeight="1">
      <c r="A45" s="94"/>
      <c r="C45" s="95"/>
      <c r="D45" s="95"/>
      <c r="E45" s="96"/>
      <c r="F45" s="96"/>
    </row>
    <row r="46" spans="1:6" ht="9" customHeight="1">
      <c r="A46" s="94"/>
      <c r="C46" s="95"/>
      <c r="D46" s="95"/>
      <c r="E46" s="96"/>
      <c r="F46" s="96"/>
    </row>
    <row r="47" spans="1:6" ht="9" customHeight="1">
      <c r="A47" s="94"/>
      <c r="C47" s="95"/>
      <c r="D47" s="95"/>
      <c r="E47" s="96"/>
      <c r="F47" s="96"/>
    </row>
    <row r="48" spans="1:6" ht="9" customHeight="1">
      <c r="A48" s="94"/>
      <c r="C48" s="95"/>
      <c r="D48" s="95"/>
      <c r="E48" s="96"/>
      <c r="F48" s="96"/>
    </row>
    <row r="49" spans="1:6" ht="9" customHeight="1">
      <c r="A49" s="97"/>
      <c r="C49" s="95"/>
      <c r="D49" s="95"/>
      <c r="E49" s="96"/>
      <c r="F49" s="96"/>
    </row>
    <row r="50" spans="1:6" ht="9" customHeight="1">
      <c r="A50" s="98"/>
      <c r="C50" s="95"/>
      <c r="D50" s="95"/>
      <c r="E50" s="96"/>
      <c r="F50" s="96"/>
    </row>
    <row r="51" spans="1:6" ht="9" customHeight="1">
      <c r="A51" s="98"/>
      <c r="C51" s="95"/>
      <c r="D51" s="95"/>
      <c r="E51" s="96"/>
      <c r="F51" s="96"/>
    </row>
    <row r="52" spans="1:6" ht="9" customHeight="1">
      <c r="A52" s="98"/>
      <c r="C52" s="95"/>
      <c r="D52" s="95"/>
      <c r="E52" s="96"/>
      <c r="F52" s="96"/>
    </row>
    <row r="53" spans="1:6" ht="9" customHeight="1">
      <c r="A53" s="98"/>
      <c r="C53" s="95"/>
      <c r="D53" s="95"/>
      <c r="E53" s="96"/>
      <c r="F53" s="96"/>
    </row>
    <row r="54" spans="1:6" ht="9" customHeight="1">
      <c r="A54" s="99"/>
      <c r="C54" s="95"/>
      <c r="D54" s="95"/>
      <c r="E54" s="96"/>
      <c r="F54" s="96"/>
    </row>
    <row r="55" spans="1:6" ht="9" customHeight="1">
      <c r="A55" s="99"/>
      <c r="C55" s="95"/>
      <c r="D55" s="95"/>
      <c r="E55" s="96"/>
      <c r="F55" s="96"/>
    </row>
    <row r="56" spans="1:6" ht="9" customHeight="1">
      <c r="A56" s="100"/>
      <c r="C56" s="95"/>
      <c r="D56" s="95"/>
      <c r="E56" s="96"/>
      <c r="F56" s="96"/>
    </row>
    <row r="57" spans="1:6" ht="9" customHeight="1">
      <c r="A57" s="94"/>
      <c r="C57" s="95"/>
      <c r="D57" s="95"/>
      <c r="E57" s="96"/>
      <c r="F57" s="96"/>
    </row>
    <row r="58" spans="1:6" ht="9" customHeight="1">
      <c r="A58" s="94"/>
      <c r="C58" s="95"/>
      <c r="D58" s="95"/>
      <c r="E58" s="96"/>
      <c r="F58" s="96"/>
    </row>
    <row r="59" spans="1:6" ht="9" customHeight="1">
      <c r="A59" s="94"/>
      <c r="C59" s="95"/>
      <c r="D59" s="95"/>
      <c r="E59" s="96"/>
      <c r="F59" s="96"/>
    </row>
    <row r="60" spans="1:6" ht="9" customHeight="1">
      <c r="A60" s="94"/>
      <c r="C60" s="95"/>
      <c r="D60" s="95"/>
      <c r="E60" s="96"/>
      <c r="F60" s="96"/>
    </row>
    <row r="61" spans="1:6" ht="9" customHeight="1">
      <c r="A61" s="98"/>
      <c r="C61" s="95"/>
      <c r="D61" s="95"/>
      <c r="E61" s="96"/>
      <c r="F61" s="96"/>
    </row>
    <row r="62" spans="1:6" ht="9" customHeight="1">
      <c r="A62" s="100"/>
      <c r="C62" s="95"/>
      <c r="D62" s="95"/>
      <c r="E62" s="96"/>
      <c r="F62" s="96"/>
    </row>
    <row r="63" spans="1:6" ht="9" customHeight="1">
      <c r="A63" s="94"/>
      <c r="C63" s="95"/>
      <c r="D63" s="95"/>
      <c r="E63" s="96"/>
      <c r="F63" s="96"/>
    </row>
    <row r="64" spans="1:6" ht="9" customHeight="1">
      <c r="A64" s="94"/>
      <c r="C64" s="95"/>
      <c r="D64" s="95"/>
      <c r="E64" s="96"/>
      <c r="F64" s="96"/>
    </row>
    <row r="65" spans="1:6" ht="9" customHeight="1">
      <c r="A65" s="94"/>
      <c r="C65" s="95"/>
      <c r="D65" s="95"/>
      <c r="E65" s="96"/>
      <c r="F65" s="96"/>
    </row>
    <row r="66" spans="1:6" ht="9" customHeight="1">
      <c r="A66" s="94"/>
      <c r="C66" s="95"/>
      <c r="D66" s="95"/>
      <c r="E66" s="96"/>
      <c r="F66" s="96"/>
    </row>
    <row r="67" spans="1:6" ht="9" customHeight="1">
      <c r="A67" s="98"/>
      <c r="C67" s="95"/>
      <c r="D67" s="95"/>
      <c r="E67" s="96"/>
      <c r="F67" s="96"/>
    </row>
    <row r="68" spans="1:6" ht="9" customHeight="1">
      <c r="A68" s="100"/>
      <c r="C68" s="95"/>
      <c r="D68" s="95"/>
      <c r="E68" s="96"/>
      <c r="F68" s="96"/>
    </row>
    <row r="69" spans="1:6" ht="9" customHeight="1">
      <c r="A69" s="94"/>
      <c r="C69" s="95"/>
      <c r="D69" s="95"/>
      <c r="E69" s="96"/>
      <c r="F69" s="96"/>
    </row>
    <row r="70" spans="1:6" ht="9" customHeight="1">
      <c r="A70" s="94"/>
      <c r="C70" s="95"/>
      <c r="D70" s="95"/>
      <c r="E70" s="96"/>
      <c r="F70" s="96"/>
    </row>
    <row r="71" spans="1:6" ht="9" customHeight="1">
      <c r="A71" s="94"/>
      <c r="C71" s="101"/>
      <c r="D71" s="101"/>
    </row>
    <row r="72" spans="1:6" ht="9" customHeight="1">
      <c r="A72" s="94"/>
      <c r="C72" s="101"/>
      <c r="D72" s="101"/>
    </row>
    <row r="73" spans="1:6" ht="9" customHeight="1">
      <c r="A73" s="94"/>
      <c r="C73" s="101"/>
      <c r="D73" s="101"/>
    </row>
    <row r="74" spans="1:6" ht="9" customHeight="1">
      <c r="A74" s="94"/>
      <c r="C74" s="101"/>
      <c r="D74" s="101"/>
    </row>
    <row r="75" spans="1:6" ht="9" customHeight="1">
      <c r="A75" s="94"/>
      <c r="C75" s="101"/>
      <c r="D75" s="101"/>
    </row>
    <row r="76" spans="1:6" ht="9" customHeight="1">
      <c r="A76" s="94"/>
      <c r="C76" s="101"/>
      <c r="D76" s="101"/>
    </row>
    <row r="77" spans="1:6" ht="9" customHeight="1">
      <c r="A77" s="98"/>
      <c r="C77" s="101"/>
      <c r="D77" s="101"/>
    </row>
    <row r="78" spans="1:6" ht="9" customHeight="1">
      <c r="A78" s="100"/>
      <c r="C78" s="101"/>
      <c r="D78" s="101"/>
    </row>
    <row r="79" spans="1:6" ht="9" customHeight="1">
      <c r="A79" s="94"/>
      <c r="C79" s="101"/>
      <c r="D79" s="101"/>
    </row>
    <row r="80" spans="1:6" ht="9" customHeight="1">
      <c r="A80" s="94"/>
      <c r="C80" s="101"/>
      <c r="D80" s="101"/>
    </row>
    <row r="81" spans="1:4" ht="9" customHeight="1">
      <c r="A81" s="94"/>
      <c r="C81" s="101"/>
      <c r="D81" s="101"/>
    </row>
    <row r="82" spans="1:4" ht="9" customHeight="1">
      <c r="A82" s="94"/>
      <c r="C82" s="101"/>
      <c r="D82" s="101"/>
    </row>
    <row r="83" spans="1:4" ht="9" customHeight="1">
      <c r="A83" s="94"/>
      <c r="C83" s="101"/>
      <c r="D83" s="101"/>
    </row>
    <row r="84" spans="1:4" ht="9" customHeight="1">
      <c r="A84" s="94"/>
      <c r="C84" s="101"/>
      <c r="D84" s="101"/>
    </row>
    <row r="85" spans="1:4" ht="9" customHeight="1">
      <c r="A85" s="94"/>
      <c r="C85" s="101"/>
      <c r="D85" s="101"/>
    </row>
    <row r="86" spans="1:4" ht="9" customHeight="1">
      <c r="A86" s="94"/>
      <c r="C86" s="101"/>
      <c r="D86" s="101"/>
    </row>
    <row r="87" spans="1:4" ht="9" customHeight="1">
      <c r="A87" s="94"/>
      <c r="C87" s="101"/>
      <c r="D87" s="101"/>
    </row>
    <row r="88" spans="1:4" ht="9" customHeight="1">
      <c r="A88" s="100"/>
      <c r="C88" s="101"/>
      <c r="D88" s="101"/>
    </row>
    <row r="89" spans="1:4" ht="9" customHeight="1">
      <c r="A89" s="94"/>
      <c r="C89" s="101"/>
      <c r="D89" s="101"/>
    </row>
    <row r="90" spans="1:4" ht="9" customHeight="1">
      <c r="A90" s="94"/>
      <c r="C90" s="101"/>
      <c r="D90" s="101"/>
    </row>
    <row r="91" spans="1:4" ht="9" customHeight="1">
      <c r="A91" s="94"/>
      <c r="C91" s="101"/>
      <c r="D91" s="101"/>
    </row>
    <row r="92" spans="1:4">
      <c r="A92" s="102"/>
      <c r="C92" s="101"/>
      <c r="D92" s="101"/>
    </row>
    <row r="93" spans="1:4">
      <c r="A93" s="102"/>
      <c r="C93" s="101"/>
      <c r="D93" s="101"/>
    </row>
    <row r="94" spans="1:4">
      <c r="A94" s="102"/>
      <c r="C94" s="101"/>
      <c r="D94" s="101"/>
    </row>
    <row r="95" spans="1:4">
      <c r="A95" s="102"/>
      <c r="C95" s="101"/>
      <c r="D95" s="101"/>
    </row>
    <row r="96" spans="1:4">
      <c r="A96" s="102"/>
      <c r="C96" s="101"/>
      <c r="D96" s="101"/>
    </row>
    <row r="97" spans="1:4">
      <c r="A97" s="102"/>
      <c r="C97" s="101"/>
      <c r="D97" s="101"/>
    </row>
    <row r="98" spans="1:4">
      <c r="A98" s="102"/>
      <c r="C98" s="101"/>
      <c r="D98" s="101"/>
    </row>
    <row r="99" spans="1:4" ht="15.75">
      <c r="A99" s="103"/>
      <c r="C99" s="101"/>
      <c r="D99" s="101"/>
    </row>
    <row r="100" spans="1:4" ht="15.75">
      <c r="A100" s="103"/>
      <c r="C100" s="101"/>
      <c r="D100" s="101"/>
    </row>
    <row r="101" spans="1:4" ht="15.75">
      <c r="A101" s="103"/>
      <c r="C101" s="101"/>
      <c r="D101" s="101"/>
    </row>
    <row r="102" spans="1:4" ht="15.75">
      <c r="A102" s="103"/>
      <c r="C102" s="101"/>
      <c r="D102" s="101"/>
    </row>
    <row r="103" spans="1:4" ht="15.75">
      <c r="A103" s="103"/>
      <c r="C103" s="101"/>
      <c r="D103" s="101"/>
    </row>
    <row r="104" spans="1:4" ht="15.75">
      <c r="A104" s="103"/>
      <c r="C104" s="101"/>
      <c r="D104" s="101"/>
    </row>
    <row r="105" spans="1:4" ht="15.75">
      <c r="A105" s="103"/>
      <c r="C105" s="101"/>
      <c r="D105" s="101"/>
    </row>
    <row r="106" spans="1:4" ht="15.75">
      <c r="A106" s="103"/>
      <c r="C106" s="101"/>
      <c r="D106" s="101"/>
    </row>
    <row r="107" spans="1:4" ht="15.75">
      <c r="A107" s="103"/>
      <c r="C107" s="101"/>
      <c r="D107" s="101"/>
    </row>
    <row r="108" spans="1:4" ht="15.75">
      <c r="A108" s="103"/>
      <c r="C108" s="101"/>
      <c r="D108" s="101"/>
    </row>
    <row r="109" spans="1:4" ht="15.75">
      <c r="A109" s="103"/>
      <c r="C109" s="101"/>
      <c r="D109" s="101"/>
    </row>
    <row r="110" spans="1:4" ht="15.75">
      <c r="A110" s="103"/>
      <c r="C110" s="101"/>
      <c r="D110" s="101"/>
    </row>
    <row r="111" spans="1:4" ht="15.75">
      <c r="A111" s="103"/>
      <c r="C111" s="101"/>
      <c r="D111" s="101"/>
    </row>
    <row r="112" spans="1:4" ht="15.75">
      <c r="A112" s="103"/>
      <c r="C112" s="101"/>
      <c r="D112" s="101"/>
    </row>
    <row r="113" spans="1:4" ht="15.75">
      <c r="A113" s="103"/>
      <c r="C113" s="101"/>
      <c r="D113" s="101"/>
    </row>
    <row r="114" spans="1:4" ht="15.75">
      <c r="A114" s="103"/>
      <c r="C114" s="101"/>
      <c r="D114" s="101"/>
    </row>
    <row r="115" spans="1:4" ht="15.75">
      <c r="A115" s="103"/>
      <c r="C115" s="101"/>
      <c r="D115" s="101"/>
    </row>
    <row r="116" spans="1:4" ht="15.75">
      <c r="A116" s="103"/>
      <c r="C116" s="101"/>
      <c r="D116" s="101"/>
    </row>
    <row r="117" spans="1:4" ht="15.75">
      <c r="A117" s="103"/>
      <c r="C117" s="101"/>
      <c r="D117" s="101"/>
    </row>
    <row r="118" spans="1:4" ht="15.75">
      <c r="A118" s="103"/>
      <c r="C118" s="101"/>
      <c r="D118" s="101"/>
    </row>
    <row r="119" spans="1:4" ht="15.75">
      <c r="A119" s="103"/>
      <c r="C119" s="101"/>
      <c r="D119" s="101"/>
    </row>
    <row r="120" spans="1:4" ht="15.75">
      <c r="A120" s="103"/>
      <c r="C120" s="101"/>
      <c r="D120" s="101"/>
    </row>
    <row r="121" spans="1:4" ht="15.75">
      <c r="A121" s="103"/>
      <c r="C121" s="101"/>
      <c r="D121" s="101"/>
    </row>
    <row r="122" spans="1:4" ht="15.75">
      <c r="A122" s="103"/>
      <c r="C122" s="101"/>
      <c r="D122" s="101"/>
    </row>
    <row r="123" spans="1:4" ht="15.75">
      <c r="A123" s="103"/>
      <c r="C123" s="101"/>
      <c r="D123" s="101"/>
    </row>
    <row r="124" spans="1:4" ht="15.75">
      <c r="A124" s="103"/>
      <c r="C124" s="101"/>
      <c r="D124" s="101"/>
    </row>
    <row r="125" spans="1:4" ht="15.75">
      <c r="A125" s="103"/>
      <c r="C125" s="101"/>
      <c r="D125" s="101"/>
    </row>
    <row r="126" spans="1:4" ht="15.75">
      <c r="A126" s="103"/>
      <c r="C126" s="101"/>
      <c r="D126" s="101"/>
    </row>
    <row r="127" spans="1:4" ht="15.75">
      <c r="A127" s="103"/>
      <c r="C127" s="101"/>
      <c r="D127" s="101"/>
    </row>
    <row r="128" spans="1:4" ht="15.75">
      <c r="A128" s="103"/>
      <c r="C128" s="101"/>
      <c r="D128" s="101"/>
    </row>
    <row r="129" spans="1:4" ht="15.75">
      <c r="A129" s="103"/>
      <c r="C129" s="101"/>
      <c r="D129" s="101"/>
    </row>
    <row r="130" spans="1:4" ht="15.75">
      <c r="A130" s="103"/>
      <c r="C130" s="101"/>
      <c r="D130" s="101"/>
    </row>
    <row r="131" spans="1:4" ht="15.75">
      <c r="A131" s="103"/>
      <c r="C131" s="101"/>
      <c r="D131" s="101"/>
    </row>
    <row r="132" spans="1:4" ht="15.75">
      <c r="A132" s="103"/>
      <c r="C132" s="101"/>
      <c r="D132" s="101"/>
    </row>
    <row r="133" spans="1:4" ht="15.75">
      <c r="A133" s="103"/>
      <c r="C133" s="101"/>
      <c r="D133" s="101"/>
    </row>
    <row r="134" spans="1:4" ht="15.75">
      <c r="A134" s="103"/>
      <c r="C134" s="101"/>
      <c r="D134" s="101"/>
    </row>
    <row r="135" spans="1:4" ht="15.75">
      <c r="A135" s="103"/>
      <c r="C135" s="101"/>
      <c r="D135" s="101"/>
    </row>
    <row r="136" spans="1:4" ht="15.75">
      <c r="A136" s="103"/>
      <c r="C136" s="101"/>
      <c r="D136" s="101"/>
    </row>
    <row r="137" spans="1:4" ht="15.75">
      <c r="A137" s="103"/>
      <c r="C137" s="101"/>
      <c r="D137" s="101"/>
    </row>
    <row r="138" spans="1:4" ht="15.75">
      <c r="A138" s="103"/>
      <c r="C138" s="101"/>
      <c r="D138" s="101"/>
    </row>
    <row r="139" spans="1:4" ht="15.75">
      <c r="A139" s="103"/>
      <c r="C139" s="101"/>
      <c r="D139" s="101"/>
    </row>
    <row r="140" spans="1:4" ht="15.75">
      <c r="A140" s="103"/>
      <c r="C140" s="101"/>
      <c r="D140" s="101"/>
    </row>
    <row r="141" spans="1:4" ht="15.75">
      <c r="A141" s="103"/>
      <c r="C141" s="101"/>
      <c r="D141" s="101"/>
    </row>
    <row r="142" spans="1:4" ht="15.75">
      <c r="A142" s="103"/>
      <c r="C142" s="101"/>
      <c r="D142" s="101"/>
    </row>
    <row r="143" spans="1:4" ht="15.75">
      <c r="A143" s="103"/>
      <c r="C143" s="101"/>
      <c r="D143" s="101"/>
    </row>
    <row r="144" spans="1:4" ht="15.75">
      <c r="A144" s="103"/>
      <c r="C144" s="101"/>
      <c r="D144" s="101"/>
    </row>
    <row r="145" spans="1:4" ht="15.75">
      <c r="A145" s="103"/>
      <c r="C145" s="101"/>
      <c r="D145" s="101"/>
    </row>
    <row r="146" spans="1:4" ht="15.75">
      <c r="A146" s="103"/>
      <c r="C146" s="101"/>
      <c r="D146" s="101"/>
    </row>
    <row r="147" spans="1:4" ht="15.75">
      <c r="A147" s="103"/>
      <c r="C147" s="101"/>
      <c r="D147" s="101"/>
    </row>
    <row r="148" spans="1:4" ht="15.75">
      <c r="A148" s="103"/>
      <c r="C148" s="101"/>
      <c r="D148" s="101"/>
    </row>
    <row r="149" spans="1:4" ht="15.75">
      <c r="A149" s="103"/>
      <c r="C149" s="101"/>
      <c r="D149" s="101"/>
    </row>
    <row r="150" spans="1:4" ht="15.75">
      <c r="A150" s="103"/>
      <c r="C150" s="101"/>
      <c r="D150" s="101"/>
    </row>
    <row r="151" spans="1:4" ht="15.75">
      <c r="A151" s="103"/>
      <c r="C151" s="101"/>
      <c r="D151" s="101"/>
    </row>
    <row r="152" spans="1:4" ht="15.75">
      <c r="A152" s="103"/>
      <c r="C152" s="101"/>
      <c r="D152" s="101"/>
    </row>
    <row r="153" spans="1:4" ht="15.75">
      <c r="A153" s="103"/>
      <c r="C153" s="101"/>
      <c r="D153" s="101"/>
    </row>
    <row r="154" spans="1:4" ht="15.75">
      <c r="A154" s="103"/>
      <c r="C154" s="101"/>
      <c r="D154" s="101"/>
    </row>
    <row r="155" spans="1:4" ht="15.75">
      <c r="A155" s="103"/>
      <c r="C155" s="101"/>
      <c r="D155" s="101"/>
    </row>
    <row r="156" spans="1:4" ht="15.75">
      <c r="A156" s="103"/>
      <c r="C156" s="101"/>
      <c r="D156" s="101"/>
    </row>
    <row r="157" spans="1:4" ht="15.75">
      <c r="A157" s="103"/>
      <c r="C157" s="101"/>
      <c r="D157" s="101"/>
    </row>
    <row r="158" spans="1:4" ht="15.75">
      <c r="A158" s="103"/>
      <c r="C158" s="101"/>
      <c r="D158" s="101"/>
    </row>
    <row r="159" spans="1:4" ht="15.75">
      <c r="A159" s="103"/>
      <c r="C159" s="101"/>
      <c r="D159" s="101"/>
    </row>
    <row r="160" spans="1:4" ht="15.75">
      <c r="A160" s="103"/>
      <c r="C160" s="101"/>
      <c r="D160" s="101"/>
    </row>
    <row r="161" spans="1:4" ht="15.75">
      <c r="A161" s="103"/>
      <c r="C161" s="101"/>
      <c r="D161" s="101"/>
    </row>
    <row r="162" spans="1:4" ht="15.75">
      <c r="A162" s="103"/>
      <c r="C162" s="101"/>
      <c r="D162" s="101"/>
    </row>
    <row r="163" spans="1:4" ht="15.75">
      <c r="A163" s="103"/>
      <c r="C163" s="101"/>
      <c r="D163" s="101"/>
    </row>
    <row r="164" spans="1:4" ht="15.75">
      <c r="A164" s="103"/>
      <c r="C164" s="101"/>
      <c r="D164" s="101"/>
    </row>
    <row r="165" spans="1:4" ht="15.75">
      <c r="A165" s="103"/>
      <c r="C165" s="101"/>
      <c r="D165" s="101"/>
    </row>
    <row r="166" spans="1:4" ht="15.75">
      <c r="A166" s="103"/>
      <c r="C166" s="101"/>
      <c r="D166" s="101"/>
    </row>
    <row r="167" spans="1:4" ht="15.75">
      <c r="A167" s="103"/>
      <c r="C167" s="101"/>
      <c r="D167" s="101"/>
    </row>
    <row r="168" spans="1:4" ht="15.75">
      <c r="A168" s="103"/>
      <c r="C168" s="101"/>
      <c r="D168" s="101"/>
    </row>
    <row r="169" spans="1:4" ht="15.75">
      <c r="A169" s="103"/>
      <c r="C169" s="101"/>
      <c r="D169" s="101"/>
    </row>
    <row r="170" spans="1:4" ht="15.75">
      <c r="A170" s="103"/>
      <c r="C170" s="101"/>
      <c r="D170" s="101"/>
    </row>
    <row r="171" spans="1:4" ht="15.75">
      <c r="A171" s="103"/>
      <c r="C171" s="101"/>
      <c r="D171" s="101"/>
    </row>
    <row r="172" spans="1:4" ht="15.75">
      <c r="A172" s="103"/>
      <c r="C172" s="101"/>
      <c r="D172" s="101"/>
    </row>
    <row r="173" spans="1:4" ht="15.75">
      <c r="A173" s="103"/>
      <c r="C173" s="101"/>
      <c r="D173" s="101"/>
    </row>
    <row r="174" spans="1:4" ht="15.75">
      <c r="A174" s="103"/>
      <c r="C174" s="101"/>
      <c r="D174" s="101"/>
    </row>
    <row r="175" spans="1:4" ht="15.75">
      <c r="A175" s="103"/>
      <c r="C175" s="101"/>
      <c r="D175" s="101"/>
    </row>
    <row r="176" spans="1:4" ht="15.75">
      <c r="A176" s="103"/>
      <c r="C176" s="101"/>
      <c r="D176" s="101"/>
    </row>
    <row r="177" spans="1:4" ht="15.75">
      <c r="A177" s="103"/>
      <c r="C177" s="101"/>
      <c r="D177" s="101"/>
    </row>
    <row r="178" spans="1:4" ht="15.75">
      <c r="A178" s="103"/>
      <c r="C178" s="101"/>
      <c r="D178" s="101"/>
    </row>
    <row r="179" spans="1:4" ht="15.75">
      <c r="A179" s="103"/>
      <c r="C179" s="101"/>
      <c r="D179" s="101"/>
    </row>
    <row r="180" spans="1:4" ht="15.75">
      <c r="A180" s="103"/>
      <c r="C180" s="101"/>
      <c r="D180" s="101"/>
    </row>
    <row r="181" spans="1:4" ht="15.75">
      <c r="A181" s="103"/>
      <c r="C181" s="101"/>
      <c r="D181" s="101"/>
    </row>
    <row r="182" spans="1:4" ht="15.75">
      <c r="A182" s="103"/>
      <c r="C182" s="101"/>
      <c r="D182" s="101"/>
    </row>
    <row r="183" spans="1:4" ht="15.75">
      <c r="A183" s="103"/>
      <c r="C183" s="101"/>
      <c r="D183" s="101"/>
    </row>
    <row r="184" spans="1:4" ht="15.75">
      <c r="A184" s="103"/>
      <c r="C184" s="101"/>
      <c r="D184" s="101"/>
    </row>
    <row r="185" spans="1:4" ht="15.75">
      <c r="A185" s="103"/>
      <c r="C185" s="101"/>
      <c r="D185" s="101"/>
    </row>
    <row r="186" spans="1:4" ht="15.75">
      <c r="A186" s="103"/>
      <c r="C186" s="101"/>
      <c r="D186" s="101"/>
    </row>
    <row r="187" spans="1:4" ht="15.75">
      <c r="A187" s="103"/>
      <c r="C187" s="101"/>
      <c r="D187" s="101"/>
    </row>
    <row r="188" spans="1:4" ht="15.75">
      <c r="A188" s="103"/>
      <c r="C188" s="101"/>
      <c r="D188" s="101"/>
    </row>
    <row r="189" spans="1:4" ht="15.75">
      <c r="A189" s="103"/>
      <c r="C189" s="101"/>
      <c r="D189" s="101"/>
    </row>
    <row r="190" spans="1:4" ht="15.75">
      <c r="A190" s="104"/>
      <c r="C190" s="101"/>
      <c r="D190" s="101"/>
    </row>
    <row r="191" spans="1:4" ht="15.75">
      <c r="A191" s="104"/>
      <c r="C191" s="101"/>
      <c r="D191" s="101"/>
    </row>
    <row r="192" spans="1:4" ht="15.75">
      <c r="A192" s="104"/>
      <c r="C192" s="101"/>
      <c r="D192" s="101"/>
    </row>
    <row r="193" spans="1:4" ht="15.75">
      <c r="A193" s="104"/>
      <c r="C193" s="101"/>
      <c r="D193" s="101"/>
    </row>
    <row r="194" spans="1:4" ht="15.75">
      <c r="A194" s="104"/>
      <c r="C194" s="101"/>
      <c r="D194" s="101"/>
    </row>
    <row r="195" spans="1:4" ht="15.75">
      <c r="A195" s="104"/>
      <c r="C195" s="101"/>
      <c r="D195" s="101"/>
    </row>
    <row r="196" spans="1:4" ht="15.75">
      <c r="A196" s="104"/>
      <c r="C196" s="101"/>
      <c r="D196" s="101"/>
    </row>
    <row r="197" spans="1:4" ht="15.75">
      <c r="A197" s="104"/>
      <c r="C197" s="101"/>
      <c r="D197" s="101"/>
    </row>
    <row r="198" spans="1:4" ht="15.75">
      <c r="A198" s="104"/>
      <c r="C198" s="101"/>
      <c r="D198" s="101"/>
    </row>
    <row r="199" spans="1:4" ht="15.75">
      <c r="A199" s="104"/>
      <c r="C199" s="101"/>
      <c r="D199" s="101"/>
    </row>
    <row r="200" spans="1:4" ht="15.75">
      <c r="A200" s="104"/>
      <c r="C200" s="101"/>
      <c r="D200" s="101"/>
    </row>
    <row r="201" spans="1:4" ht="15.75">
      <c r="A201" s="104"/>
      <c r="C201" s="101"/>
      <c r="D201" s="101"/>
    </row>
    <row r="202" spans="1:4" ht="15.75">
      <c r="A202" s="104"/>
      <c r="C202" s="101"/>
      <c r="D202" s="101"/>
    </row>
    <row r="203" spans="1:4" ht="15.75">
      <c r="A203" s="104"/>
      <c r="C203" s="101"/>
      <c r="D203" s="101"/>
    </row>
    <row r="204" spans="1:4" ht="15.75">
      <c r="A204" s="104"/>
      <c r="C204" s="101"/>
      <c r="D204" s="101"/>
    </row>
    <row r="205" spans="1:4" ht="15.75">
      <c r="A205" s="104"/>
      <c r="C205" s="101"/>
      <c r="D205" s="101"/>
    </row>
    <row r="206" spans="1:4" ht="15.75">
      <c r="A206" s="104"/>
      <c r="C206" s="101"/>
      <c r="D206" s="101"/>
    </row>
    <row r="207" spans="1:4" ht="15.75">
      <c r="A207" s="104"/>
      <c r="C207" s="101"/>
      <c r="D207" s="101"/>
    </row>
    <row r="208" spans="1:4" ht="15.75">
      <c r="A208" s="104"/>
      <c r="C208" s="101"/>
      <c r="D208" s="101"/>
    </row>
    <row r="209" spans="1:4" ht="15.75">
      <c r="A209" s="104"/>
      <c r="C209" s="101"/>
      <c r="D209" s="101"/>
    </row>
    <row r="210" spans="1:4" ht="15.75">
      <c r="A210" s="104"/>
      <c r="C210" s="101"/>
      <c r="D210" s="101"/>
    </row>
    <row r="211" spans="1:4" ht="15.75">
      <c r="A211" s="104"/>
      <c r="C211" s="101"/>
      <c r="D211" s="101"/>
    </row>
    <row r="212" spans="1:4" ht="15.75">
      <c r="A212" s="104"/>
      <c r="C212" s="101"/>
      <c r="D212" s="101"/>
    </row>
    <row r="213" spans="1:4" ht="15.75">
      <c r="A213" s="104"/>
      <c r="C213" s="101"/>
      <c r="D213" s="101"/>
    </row>
    <row r="214" spans="1:4" ht="15.75">
      <c r="A214" s="104"/>
      <c r="C214" s="101"/>
      <c r="D214" s="101"/>
    </row>
    <row r="215" spans="1:4" ht="15.75">
      <c r="A215" s="104"/>
      <c r="C215" s="101"/>
      <c r="D215" s="101"/>
    </row>
    <row r="216" spans="1:4" ht="15.75">
      <c r="A216" s="104"/>
      <c r="C216" s="101"/>
      <c r="D216" s="101"/>
    </row>
    <row r="217" spans="1:4" ht="15.75">
      <c r="A217" s="104"/>
      <c r="C217" s="101"/>
      <c r="D217" s="101"/>
    </row>
    <row r="218" spans="1:4" ht="15.75">
      <c r="A218" s="104"/>
      <c r="C218" s="101"/>
      <c r="D218" s="101"/>
    </row>
    <row r="219" spans="1:4" ht="15.75">
      <c r="A219" s="104"/>
      <c r="C219" s="101"/>
      <c r="D219" s="101"/>
    </row>
    <row r="220" spans="1:4" ht="15.75">
      <c r="A220" s="104"/>
      <c r="C220" s="101"/>
      <c r="D220" s="101"/>
    </row>
    <row r="221" spans="1:4" ht="15.75">
      <c r="A221" s="104"/>
      <c r="C221" s="101"/>
      <c r="D221" s="101"/>
    </row>
    <row r="222" spans="1:4" ht="15.75">
      <c r="A222" s="104"/>
      <c r="C222" s="101"/>
      <c r="D222" s="101"/>
    </row>
    <row r="223" spans="1:4" ht="15.75">
      <c r="A223" s="104"/>
      <c r="C223" s="101"/>
      <c r="D223" s="101"/>
    </row>
    <row r="224" spans="1:4" ht="15.75">
      <c r="A224" s="104"/>
      <c r="C224" s="101"/>
      <c r="D224" s="101"/>
    </row>
    <row r="225" spans="1:4" ht="15.75">
      <c r="A225" s="104"/>
      <c r="C225" s="101"/>
      <c r="D225" s="101"/>
    </row>
    <row r="226" spans="1:4" ht="15.75">
      <c r="A226" s="104"/>
      <c r="C226" s="101"/>
      <c r="D226" s="101"/>
    </row>
    <row r="227" spans="1:4" ht="15.75">
      <c r="A227" s="104"/>
      <c r="C227" s="101"/>
      <c r="D227" s="101"/>
    </row>
    <row r="228" spans="1:4" ht="15.75">
      <c r="A228" s="104"/>
      <c r="C228" s="101"/>
      <c r="D228" s="101"/>
    </row>
    <row r="229" spans="1:4" ht="15.75">
      <c r="A229" s="104"/>
      <c r="C229" s="101"/>
      <c r="D229" s="101"/>
    </row>
    <row r="230" spans="1:4" ht="15.75">
      <c r="A230" s="104"/>
      <c r="C230" s="101"/>
      <c r="D230" s="101"/>
    </row>
    <row r="231" spans="1:4" ht="15.75">
      <c r="A231" s="104"/>
      <c r="C231" s="101"/>
      <c r="D231" s="101"/>
    </row>
    <row r="232" spans="1:4" ht="15.75">
      <c r="A232" s="104"/>
      <c r="C232" s="101"/>
      <c r="D232" s="101"/>
    </row>
    <row r="233" spans="1:4" ht="15.75">
      <c r="A233" s="104"/>
      <c r="C233" s="101"/>
      <c r="D233" s="101"/>
    </row>
    <row r="234" spans="1:4" ht="15.75">
      <c r="A234" s="104"/>
      <c r="C234" s="101"/>
      <c r="D234" s="101"/>
    </row>
    <row r="235" spans="1:4" ht="15.75">
      <c r="A235" s="104"/>
      <c r="C235" s="101"/>
      <c r="D235" s="101"/>
    </row>
    <row r="236" spans="1:4" ht="15.75">
      <c r="A236" s="104"/>
      <c r="C236" s="101"/>
      <c r="D236" s="101"/>
    </row>
    <row r="237" spans="1:4" ht="15.75">
      <c r="A237" s="104"/>
      <c r="C237" s="101"/>
      <c r="D237" s="101"/>
    </row>
    <row r="238" spans="1:4" ht="15.75">
      <c r="A238" s="104"/>
      <c r="C238" s="101"/>
      <c r="D238" s="101"/>
    </row>
    <row r="239" spans="1:4" ht="15.75">
      <c r="A239" s="104"/>
      <c r="C239" s="101"/>
      <c r="D239" s="101"/>
    </row>
    <row r="240" spans="1:4" ht="15.75">
      <c r="A240" s="104"/>
      <c r="C240" s="101"/>
      <c r="D240" s="101"/>
    </row>
    <row r="241" spans="1:4" ht="15.75">
      <c r="A241" s="104"/>
      <c r="C241" s="101"/>
      <c r="D241" s="101"/>
    </row>
    <row r="242" spans="1:4" ht="15.75">
      <c r="A242" s="104"/>
      <c r="C242" s="101"/>
      <c r="D242" s="101"/>
    </row>
    <row r="243" spans="1:4" ht="15.75">
      <c r="A243" s="104"/>
      <c r="C243" s="101"/>
      <c r="D243" s="101"/>
    </row>
    <row r="244" spans="1:4" ht="15.75">
      <c r="A244" s="104"/>
      <c r="C244" s="101"/>
      <c r="D244" s="101"/>
    </row>
    <row r="245" spans="1:4" ht="15.75">
      <c r="A245" s="104"/>
      <c r="C245" s="101"/>
      <c r="D245" s="101"/>
    </row>
    <row r="246" spans="1:4" ht="15.75">
      <c r="A246" s="104"/>
      <c r="C246" s="101"/>
      <c r="D246" s="101"/>
    </row>
    <row r="247" spans="1:4" ht="15.75">
      <c r="A247" s="104"/>
      <c r="C247" s="101"/>
      <c r="D247" s="101"/>
    </row>
    <row r="248" spans="1:4" ht="15.75">
      <c r="A248" s="104"/>
      <c r="C248" s="101"/>
      <c r="D248" s="101"/>
    </row>
    <row r="249" spans="1:4" ht="15.75">
      <c r="A249" s="104"/>
      <c r="C249" s="101"/>
      <c r="D249" s="101"/>
    </row>
    <row r="250" spans="1:4" ht="15.75">
      <c r="A250" s="104"/>
      <c r="C250" s="101"/>
      <c r="D250" s="101"/>
    </row>
    <row r="251" spans="1:4" ht="15.75">
      <c r="A251" s="104"/>
      <c r="C251" s="101"/>
      <c r="D251" s="101"/>
    </row>
    <row r="252" spans="1:4" ht="15.75">
      <c r="A252" s="104"/>
      <c r="C252" s="101"/>
      <c r="D252" s="101"/>
    </row>
    <row r="253" spans="1:4" ht="15.75">
      <c r="A253" s="104"/>
      <c r="C253" s="101"/>
      <c r="D253" s="101"/>
    </row>
    <row r="254" spans="1:4" ht="15.75">
      <c r="A254" s="104"/>
      <c r="C254" s="101"/>
      <c r="D254" s="101"/>
    </row>
    <row r="255" spans="1:4" ht="15.75">
      <c r="A255" s="104"/>
      <c r="C255" s="101"/>
      <c r="D255" s="101"/>
    </row>
    <row r="256" spans="1:4" ht="15.75">
      <c r="A256" s="104"/>
      <c r="C256" s="101"/>
      <c r="D256" s="101"/>
    </row>
    <row r="257" spans="1:4" ht="15.75">
      <c r="A257" s="104"/>
      <c r="C257" s="101"/>
      <c r="D257" s="101"/>
    </row>
    <row r="258" spans="1:4" ht="15.75">
      <c r="A258" s="104"/>
      <c r="C258" s="101"/>
      <c r="D258" s="101"/>
    </row>
    <row r="259" spans="1:4" ht="15.75">
      <c r="A259" s="104"/>
      <c r="C259" s="101"/>
      <c r="D259" s="101"/>
    </row>
    <row r="260" spans="1:4" ht="15.75">
      <c r="A260" s="104"/>
      <c r="C260" s="101"/>
      <c r="D260" s="101"/>
    </row>
    <row r="261" spans="1:4" ht="15.75">
      <c r="A261" s="104"/>
      <c r="C261" s="101"/>
      <c r="D261" s="101"/>
    </row>
    <row r="262" spans="1:4" ht="15.75">
      <c r="A262" s="104"/>
    </row>
    <row r="263" spans="1:4" ht="15.75">
      <c r="A263" s="104"/>
    </row>
    <row r="264" spans="1:4" ht="15.75">
      <c r="A264" s="104"/>
    </row>
    <row r="265" spans="1:4" ht="15.75">
      <c r="A265" s="104"/>
    </row>
    <row r="266" spans="1:4" ht="15.75">
      <c r="A266" s="104"/>
    </row>
    <row r="267" spans="1:4" ht="15.75">
      <c r="A267" s="104"/>
    </row>
    <row r="268" spans="1:4" ht="15.75">
      <c r="A268" s="104"/>
    </row>
    <row r="269" spans="1:4" ht="15.75">
      <c r="A269" s="104"/>
    </row>
    <row r="270" spans="1:4" ht="15.75">
      <c r="A270" s="104"/>
    </row>
    <row r="271" spans="1:4" ht="15.75">
      <c r="A271" s="104"/>
    </row>
    <row r="272" spans="1:4"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row r="645" spans="1:1" ht="15.75">
      <c r="A645" s="104"/>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3"/>
  <sheetViews>
    <sheetView workbookViewId="0">
      <selection sqref="A1:F1"/>
    </sheetView>
  </sheetViews>
  <sheetFormatPr defaultRowHeight="15"/>
  <cols>
    <col min="1" max="1" width="80.7109375" style="31" customWidth="1"/>
    <col min="2" max="6" width="10.7109375" style="31" customWidth="1"/>
    <col min="7" max="256" width="9.140625" style="31"/>
    <col min="257" max="257" width="80.7109375" style="31" customWidth="1"/>
    <col min="258" max="262" width="10.7109375" style="31" customWidth="1"/>
    <col min="263" max="512" width="9.140625" style="31"/>
    <col min="513" max="513" width="80.7109375" style="31" customWidth="1"/>
    <col min="514" max="518" width="10.7109375" style="31" customWidth="1"/>
    <col min="519" max="768" width="9.140625" style="31"/>
    <col min="769" max="769" width="80.7109375" style="31" customWidth="1"/>
    <col min="770" max="774" width="10.7109375" style="31" customWidth="1"/>
    <col min="775" max="1024" width="9.140625" style="31"/>
    <col min="1025" max="1025" width="80.7109375" style="31" customWidth="1"/>
    <col min="1026" max="1030" width="10.7109375" style="31" customWidth="1"/>
    <col min="1031" max="1280" width="9.140625" style="31"/>
    <col min="1281" max="1281" width="80.7109375" style="31" customWidth="1"/>
    <col min="1282" max="1286" width="10.7109375" style="31" customWidth="1"/>
    <col min="1287" max="1536" width="9.140625" style="31"/>
    <col min="1537" max="1537" width="80.7109375" style="31" customWidth="1"/>
    <col min="1538" max="1542" width="10.7109375" style="31" customWidth="1"/>
    <col min="1543" max="1792" width="9.140625" style="31"/>
    <col min="1793" max="1793" width="80.7109375" style="31" customWidth="1"/>
    <col min="1794" max="1798" width="10.7109375" style="31" customWidth="1"/>
    <col min="1799" max="2048" width="9.140625" style="31"/>
    <col min="2049" max="2049" width="80.7109375" style="31" customWidth="1"/>
    <col min="2050" max="2054" width="10.7109375" style="31" customWidth="1"/>
    <col min="2055" max="2304" width="9.140625" style="31"/>
    <col min="2305" max="2305" width="80.7109375" style="31" customWidth="1"/>
    <col min="2306" max="2310" width="10.7109375" style="31" customWidth="1"/>
    <col min="2311" max="2560" width="9.140625" style="31"/>
    <col min="2561" max="2561" width="80.7109375" style="31" customWidth="1"/>
    <col min="2562" max="2566" width="10.7109375" style="31" customWidth="1"/>
    <col min="2567" max="2816" width="9.140625" style="31"/>
    <col min="2817" max="2817" width="80.7109375" style="31" customWidth="1"/>
    <col min="2818" max="2822" width="10.7109375" style="31" customWidth="1"/>
    <col min="2823" max="3072" width="9.140625" style="31"/>
    <col min="3073" max="3073" width="80.7109375" style="31" customWidth="1"/>
    <col min="3074" max="3078" width="10.7109375" style="31" customWidth="1"/>
    <col min="3079" max="3328" width="9.140625" style="31"/>
    <col min="3329" max="3329" width="80.7109375" style="31" customWidth="1"/>
    <col min="3330" max="3334" width="10.7109375" style="31" customWidth="1"/>
    <col min="3335" max="3584" width="9.140625" style="31"/>
    <col min="3585" max="3585" width="80.7109375" style="31" customWidth="1"/>
    <col min="3586" max="3590" width="10.7109375" style="31" customWidth="1"/>
    <col min="3591" max="3840" width="9.140625" style="31"/>
    <col min="3841" max="3841" width="80.7109375" style="31" customWidth="1"/>
    <col min="3842" max="3846" width="10.7109375" style="31" customWidth="1"/>
    <col min="3847" max="4096" width="9.140625" style="31"/>
    <col min="4097" max="4097" width="80.7109375" style="31" customWidth="1"/>
    <col min="4098" max="4102" width="10.7109375" style="31" customWidth="1"/>
    <col min="4103" max="4352" width="9.140625" style="31"/>
    <col min="4353" max="4353" width="80.7109375" style="31" customWidth="1"/>
    <col min="4354" max="4358" width="10.7109375" style="31" customWidth="1"/>
    <col min="4359" max="4608" width="9.140625" style="31"/>
    <col min="4609" max="4609" width="80.7109375" style="31" customWidth="1"/>
    <col min="4610" max="4614" width="10.7109375" style="31" customWidth="1"/>
    <col min="4615" max="4864" width="9.140625" style="31"/>
    <col min="4865" max="4865" width="80.7109375" style="31" customWidth="1"/>
    <col min="4866" max="4870" width="10.7109375" style="31" customWidth="1"/>
    <col min="4871" max="5120" width="9.140625" style="31"/>
    <col min="5121" max="5121" width="80.7109375" style="31" customWidth="1"/>
    <col min="5122" max="5126" width="10.7109375" style="31" customWidth="1"/>
    <col min="5127" max="5376" width="9.140625" style="31"/>
    <col min="5377" max="5377" width="80.7109375" style="31" customWidth="1"/>
    <col min="5378" max="5382" width="10.7109375" style="31" customWidth="1"/>
    <col min="5383" max="5632" width="9.140625" style="31"/>
    <col min="5633" max="5633" width="80.7109375" style="31" customWidth="1"/>
    <col min="5634" max="5638" width="10.7109375" style="31" customWidth="1"/>
    <col min="5639" max="5888" width="9.140625" style="31"/>
    <col min="5889" max="5889" width="80.7109375" style="31" customWidth="1"/>
    <col min="5890" max="5894" width="10.7109375" style="31" customWidth="1"/>
    <col min="5895" max="6144" width="9.140625" style="31"/>
    <col min="6145" max="6145" width="80.7109375" style="31" customWidth="1"/>
    <col min="6146" max="6150" width="10.7109375" style="31" customWidth="1"/>
    <col min="6151" max="6400" width="9.140625" style="31"/>
    <col min="6401" max="6401" width="80.7109375" style="31" customWidth="1"/>
    <col min="6402" max="6406" width="10.7109375" style="31" customWidth="1"/>
    <col min="6407" max="6656" width="9.140625" style="31"/>
    <col min="6657" max="6657" width="80.7109375" style="31" customWidth="1"/>
    <col min="6658" max="6662" width="10.7109375" style="31" customWidth="1"/>
    <col min="6663" max="6912" width="9.140625" style="31"/>
    <col min="6913" max="6913" width="80.7109375" style="31" customWidth="1"/>
    <col min="6914" max="6918" width="10.7109375" style="31" customWidth="1"/>
    <col min="6919" max="7168" width="9.140625" style="31"/>
    <col min="7169" max="7169" width="80.7109375" style="31" customWidth="1"/>
    <col min="7170" max="7174" width="10.7109375" style="31" customWidth="1"/>
    <col min="7175" max="7424" width="9.140625" style="31"/>
    <col min="7425" max="7425" width="80.7109375" style="31" customWidth="1"/>
    <col min="7426" max="7430" width="10.7109375" style="31" customWidth="1"/>
    <col min="7431" max="7680" width="9.140625" style="31"/>
    <col min="7681" max="7681" width="80.7109375" style="31" customWidth="1"/>
    <col min="7682" max="7686" width="10.7109375" style="31" customWidth="1"/>
    <col min="7687" max="7936" width="9.140625" style="31"/>
    <col min="7937" max="7937" width="80.7109375" style="31" customWidth="1"/>
    <col min="7938" max="7942" width="10.7109375" style="31" customWidth="1"/>
    <col min="7943" max="8192" width="9.140625" style="31"/>
    <col min="8193" max="8193" width="80.7109375" style="31" customWidth="1"/>
    <col min="8194" max="8198" width="10.7109375" style="31" customWidth="1"/>
    <col min="8199" max="8448" width="9.140625" style="31"/>
    <col min="8449" max="8449" width="80.7109375" style="31" customWidth="1"/>
    <col min="8450" max="8454" width="10.7109375" style="31" customWidth="1"/>
    <col min="8455" max="8704" width="9.140625" style="31"/>
    <col min="8705" max="8705" width="80.7109375" style="31" customWidth="1"/>
    <col min="8706" max="8710" width="10.7109375" style="31" customWidth="1"/>
    <col min="8711" max="8960" width="9.140625" style="31"/>
    <col min="8961" max="8961" width="80.7109375" style="31" customWidth="1"/>
    <col min="8962" max="8966" width="10.7109375" style="31" customWidth="1"/>
    <col min="8967" max="9216" width="9.140625" style="31"/>
    <col min="9217" max="9217" width="80.7109375" style="31" customWidth="1"/>
    <col min="9218" max="9222" width="10.7109375" style="31" customWidth="1"/>
    <col min="9223" max="9472" width="9.140625" style="31"/>
    <col min="9473" max="9473" width="80.7109375" style="31" customWidth="1"/>
    <col min="9474" max="9478" width="10.7109375" style="31" customWidth="1"/>
    <col min="9479" max="9728" width="9.140625" style="31"/>
    <col min="9729" max="9729" width="80.7109375" style="31" customWidth="1"/>
    <col min="9730" max="9734" width="10.7109375" style="31" customWidth="1"/>
    <col min="9735" max="9984" width="9.140625" style="31"/>
    <col min="9985" max="9985" width="80.7109375" style="31" customWidth="1"/>
    <col min="9986" max="9990" width="10.7109375" style="31" customWidth="1"/>
    <col min="9991" max="10240" width="9.140625" style="31"/>
    <col min="10241" max="10241" width="80.7109375" style="31" customWidth="1"/>
    <col min="10242" max="10246" width="10.7109375" style="31" customWidth="1"/>
    <col min="10247" max="10496" width="9.140625" style="31"/>
    <col min="10497" max="10497" width="80.7109375" style="31" customWidth="1"/>
    <col min="10498" max="10502" width="10.7109375" style="31" customWidth="1"/>
    <col min="10503" max="10752" width="9.140625" style="31"/>
    <col min="10753" max="10753" width="80.7109375" style="31" customWidth="1"/>
    <col min="10754" max="10758" width="10.7109375" style="31" customWidth="1"/>
    <col min="10759" max="11008" width="9.140625" style="31"/>
    <col min="11009" max="11009" width="80.7109375" style="31" customWidth="1"/>
    <col min="11010" max="11014" width="10.7109375" style="31" customWidth="1"/>
    <col min="11015" max="11264" width="9.140625" style="31"/>
    <col min="11265" max="11265" width="80.7109375" style="31" customWidth="1"/>
    <col min="11266" max="11270" width="10.7109375" style="31" customWidth="1"/>
    <col min="11271" max="11520" width="9.140625" style="31"/>
    <col min="11521" max="11521" width="80.7109375" style="31" customWidth="1"/>
    <col min="11522" max="11526" width="10.7109375" style="31" customWidth="1"/>
    <col min="11527" max="11776" width="9.140625" style="31"/>
    <col min="11777" max="11777" width="80.7109375" style="31" customWidth="1"/>
    <col min="11778" max="11782" width="10.7109375" style="31" customWidth="1"/>
    <col min="11783" max="12032" width="9.140625" style="31"/>
    <col min="12033" max="12033" width="80.7109375" style="31" customWidth="1"/>
    <col min="12034" max="12038" width="10.7109375" style="31" customWidth="1"/>
    <col min="12039" max="12288" width="9.140625" style="31"/>
    <col min="12289" max="12289" width="80.7109375" style="31" customWidth="1"/>
    <col min="12290" max="12294" width="10.7109375" style="31" customWidth="1"/>
    <col min="12295" max="12544" width="9.140625" style="31"/>
    <col min="12545" max="12545" width="80.7109375" style="31" customWidth="1"/>
    <col min="12546" max="12550" width="10.7109375" style="31" customWidth="1"/>
    <col min="12551" max="12800" width="9.140625" style="31"/>
    <col min="12801" max="12801" width="80.7109375" style="31" customWidth="1"/>
    <col min="12802" max="12806" width="10.7109375" style="31" customWidth="1"/>
    <col min="12807" max="13056" width="9.140625" style="31"/>
    <col min="13057" max="13057" width="80.7109375" style="31" customWidth="1"/>
    <col min="13058" max="13062" width="10.7109375" style="31" customWidth="1"/>
    <col min="13063" max="13312" width="9.140625" style="31"/>
    <col min="13313" max="13313" width="80.7109375" style="31" customWidth="1"/>
    <col min="13314" max="13318" width="10.7109375" style="31" customWidth="1"/>
    <col min="13319" max="13568" width="9.140625" style="31"/>
    <col min="13569" max="13569" width="80.7109375" style="31" customWidth="1"/>
    <col min="13570" max="13574" width="10.7109375" style="31" customWidth="1"/>
    <col min="13575" max="13824" width="9.140625" style="31"/>
    <col min="13825" max="13825" width="80.7109375" style="31" customWidth="1"/>
    <col min="13826" max="13830" width="10.7109375" style="31" customWidth="1"/>
    <col min="13831" max="14080" width="9.140625" style="31"/>
    <col min="14081" max="14081" width="80.7109375" style="31" customWidth="1"/>
    <col min="14082" max="14086" width="10.7109375" style="31" customWidth="1"/>
    <col min="14087" max="14336" width="9.140625" style="31"/>
    <col min="14337" max="14337" width="80.7109375" style="31" customWidth="1"/>
    <col min="14338" max="14342" width="10.7109375" style="31" customWidth="1"/>
    <col min="14343" max="14592" width="9.140625" style="31"/>
    <col min="14593" max="14593" width="80.7109375" style="31" customWidth="1"/>
    <col min="14594" max="14598" width="10.7109375" style="31" customWidth="1"/>
    <col min="14599" max="14848" width="9.140625" style="31"/>
    <col min="14849" max="14849" width="80.7109375" style="31" customWidth="1"/>
    <col min="14850" max="14854" width="10.7109375" style="31" customWidth="1"/>
    <col min="14855" max="15104" width="9.140625" style="31"/>
    <col min="15105" max="15105" width="80.7109375" style="31" customWidth="1"/>
    <col min="15106" max="15110" width="10.7109375" style="31" customWidth="1"/>
    <col min="15111" max="15360" width="9.140625" style="31"/>
    <col min="15361" max="15361" width="80.7109375" style="31" customWidth="1"/>
    <col min="15362" max="15366" width="10.7109375" style="31" customWidth="1"/>
    <col min="15367" max="15616" width="9.140625" style="31"/>
    <col min="15617" max="15617" width="80.7109375" style="31" customWidth="1"/>
    <col min="15618" max="15622" width="10.7109375" style="31" customWidth="1"/>
    <col min="15623" max="15872" width="9.140625" style="31"/>
    <col min="15873" max="15873" width="80.7109375" style="31" customWidth="1"/>
    <col min="15874" max="15878" width="10.7109375" style="31" customWidth="1"/>
    <col min="15879" max="16128" width="9.140625" style="31"/>
    <col min="16129" max="16129" width="80.7109375" style="31" customWidth="1"/>
    <col min="16130" max="16134" width="10.7109375" style="31" customWidth="1"/>
    <col min="16135" max="16384" width="9.140625" style="31"/>
  </cols>
  <sheetData>
    <row r="1" spans="1:7" ht="30" customHeight="1">
      <c r="A1" s="905" t="s">
        <v>493</v>
      </c>
      <c r="B1" s="905"/>
      <c r="C1" s="905"/>
      <c r="D1" s="905"/>
      <c r="E1" s="905"/>
      <c r="F1" s="905"/>
      <c r="G1" s="39"/>
    </row>
    <row r="2" spans="1:7" ht="20.25">
      <c r="A2" s="906" t="s">
        <v>1156</v>
      </c>
      <c r="B2" s="906"/>
      <c r="C2" s="906"/>
      <c r="D2" s="906"/>
      <c r="E2" s="906"/>
      <c r="F2" s="906"/>
      <c r="G2" s="39"/>
    </row>
    <row r="3" spans="1:7" ht="20.25">
      <c r="A3" s="906" t="s">
        <v>1472</v>
      </c>
      <c r="B3" s="906"/>
      <c r="C3" s="906"/>
      <c r="D3" s="906"/>
      <c r="E3" s="906"/>
      <c r="F3" s="906"/>
      <c r="G3" s="39"/>
    </row>
    <row r="4" spans="1:7" ht="30" customHeight="1">
      <c r="A4" s="907" t="s">
        <v>563</v>
      </c>
      <c r="B4" s="907"/>
      <c r="C4" s="907"/>
      <c r="D4" s="907"/>
      <c r="E4" s="907"/>
      <c r="F4" s="907"/>
      <c r="G4" s="40"/>
    </row>
    <row r="5" spans="1:7">
      <c r="A5" s="395"/>
      <c r="B5" s="788"/>
      <c r="C5" s="788"/>
      <c r="D5" s="397"/>
      <c r="E5" s="622"/>
      <c r="F5" s="788"/>
      <c r="G5" s="42"/>
    </row>
    <row r="6" spans="1:7" ht="30" customHeight="1">
      <c r="A6" s="289" t="s">
        <v>845</v>
      </c>
      <c r="B6" s="290" t="s">
        <v>68</v>
      </c>
      <c r="C6" s="290" t="s">
        <v>70</v>
      </c>
      <c r="D6" s="290" t="s">
        <v>72</v>
      </c>
      <c r="E6" s="562" t="s">
        <v>571</v>
      </c>
      <c r="F6" s="290" t="s">
        <v>799</v>
      </c>
      <c r="G6" s="188"/>
    </row>
    <row r="7" spans="1:7">
      <c r="A7" s="396" t="s">
        <v>847</v>
      </c>
      <c r="B7" s="388">
        <v>0</v>
      </c>
      <c r="C7" s="388">
        <v>0</v>
      </c>
      <c r="D7" s="388">
        <v>0</v>
      </c>
      <c r="E7" s="388">
        <v>0</v>
      </c>
      <c r="F7" s="522">
        <v>0</v>
      </c>
      <c r="G7" s="42"/>
    </row>
    <row r="8" spans="1:7">
      <c r="A8" s="396" t="s">
        <v>848</v>
      </c>
      <c r="B8" s="388">
        <v>0</v>
      </c>
      <c r="C8" s="388">
        <v>22660.575399999998</v>
      </c>
      <c r="D8" s="388">
        <v>0</v>
      </c>
      <c r="E8" s="388">
        <v>22660.575399999998</v>
      </c>
      <c r="F8" s="522">
        <v>8.8089303924255864E-3</v>
      </c>
      <c r="G8" s="42"/>
    </row>
    <row r="9" spans="1:7">
      <c r="A9" s="396" t="s">
        <v>849</v>
      </c>
      <c r="B9" s="388">
        <v>31073.571969999997</v>
      </c>
      <c r="C9" s="388">
        <v>49914.304909999999</v>
      </c>
      <c r="D9" s="388">
        <v>0</v>
      </c>
      <c r="E9" s="388">
        <v>80987.876879999996</v>
      </c>
      <c r="F9" s="522">
        <v>3.1482720869755738E-2</v>
      </c>
      <c r="G9" s="42"/>
    </row>
    <row r="10" spans="1:7">
      <c r="A10" s="396" t="s">
        <v>850</v>
      </c>
      <c r="B10" s="388">
        <v>35603.466639999999</v>
      </c>
      <c r="C10" s="388">
        <v>97740.779180000012</v>
      </c>
      <c r="D10" s="388">
        <v>0</v>
      </c>
      <c r="E10" s="388">
        <v>133344.24582000001</v>
      </c>
      <c r="F10" s="522">
        <v>5.1835408365617522E-2</v>
      </c>
      <c r="G10" s="42"/>
    </row>
    <row r="11" spans="1:7">
      <c r="A11" s="396" t="s">
        <v>851</v>
      </c>
      <c r="B11" s="388">
        <v>89456.116280000002</v>
      </c>
      <c r="C11" s="388">
        <v>83374.518700000001</v>
      </c>
      <c r="D11" s="388">
        <v>1178.5903500000002</v>
      </c>
      <c r="E11" s="388">
        <v>174009.22533000002</v>
      </c>
      <c r="F11" s="522">
        <v>6.7643258236587817E-2</v>
      </c>
      <c r="G11" s="42"/>
    </row>
    <row r="12" spans="1:7">
      <c r="A12" s="396" t="s">
        <v>852</v>
      </c>
      <c r="B12" s="388">
        <v>200987.92069999999</v>
      </c>
      <c r="C12" s="388">
        <v>91545.89271</v>
      </c>
      <c r="D12" s="388">
        <v>14289.225199999999</v>
      </c>
      <c r="E12" s="388">
        <v>306823.03860999999</v>
      </c>
      <c r="F12" s="522">
        <v>0.11927246957321296</v>
      </c>
      <c r="G12" s="42"/>
    </row>
    <row r="13" spans="1:7">
      <c r="A13" s="396" t="s">
        <v>853</v>
      </c>
      <c r="B13" s="388">
        <v>195798.33765999999</v>
      </c>
      <c r="C13" s="388">
        <v>70184.109849999993</v>
      </c>
      <c r="D13" s="388">
        <v>15293.943730000001</v>
      </c>
      <c r="E13" s="388">
        <v>281276.39123999997</v>
      </c>
      <c r="F13" s="522">
        <v>0.10934162560875774</v>
      </c>
      <c r="G13" s="42"/>
    </row>
    <row r="14" spans="1:7">
      <c r="A14" s="396" t="s">
        <v>854</v>
      </c>
      <c r="B14" s="388">
        <v>181891.67202999999</v>
      </c>
      <c r="C14" s="388">
        <v>59077.063299999994</v>
      </c>
      <c r="D14" s="388">
        <v>19660.077940000003</v>
      </c>
      <c r="E14" s="388">
        <v>260628.81326999998</v>
      </c>
      <c r="F14" s="522">
        <v>0.10131521525070876</v>
      </c>
      <c r="G14" s="42"/>
    </row>
    <row r="15" spans="1:7">
      <c r="A15" s="396" t="s">
        <v>855</v>
      </c>
      <c r="B15" s="388">
        <v>132870.78206999999</v>
      </c>
      <c r="C15" s="388">
        <v>43548.57058</v>
      </c>
      <c r="D15" s="388">
        <v>14077.67352</v>
      </c>
      <c r="E15" s="388">
        <v>190497.02617</v>
      </c>
      <c r="F15" s="522">
        <v>7.4052622842737045E-2</v>
      </c>
      <c r="G15" s="42"/>
    </row>
    <row r="16" spans="1:7">
      <c r="A16" s="396" t="s">
        <v>856</v>
      </c>
      <c r="B16" s="388">
        <v>181580.30617</v>
      </c>
      <c r="C16" s="388">
        <v>66600.850420000002</v>
      </c>
      <c r="D16" s="388">
        <v>23458.4879</v>
      </c>
      <c r="E16" s="388">
        <v>271639.64448999998</v>
      </c>
      <c r="F16" s="522">
        <v>0.10559549693233483</v>
      </c>
      <c r="G16" s="42"/>
    </row>
    <row r="17" spans="1:7">
      <c r="A17" s="396" t="s">
        <v>857</v>
      </c>
      <c r="B17" s="388">
        <v>235088.09531</v>
      </c>
      <c r="C17" s="388">
        <v>80512.486390000005</v>
      </c>
      <c r="D17" s="388">
        <v>33754.46011</v>
      </c>
      <c r="E17" s="388">
        <v>349355.04180999997</v>
      </c>
      <c r="F17" s="522">
        <v>0.13580609455959447</v>
      </c>
      <c r="G17" s="42"/>
    </row>
    <row r="18" spans="1:7">
      <c r="A18" s="396" t="s">
        <v>858</v>
      </c>
      <c r="B18" s="388">
        <v>256044.55000999998</v>
      </c>
      <c r="C18" s="388">
        <v>88507.821849999993</v>
      </c>
      <c r="D18" s="388">
        <v>40320.174599999998</v>
      </c>
      <c r="E18" s="388">
        <v>384872.54645999998</v>
      </c>
      <c r="F18" s="522">
        <v>0.1496129472388297</v>
      </c>
      <c r="G18" s="42"/>
    </row>
    <row r="19" spans="1:7">
      <c r="A19" s="396" t="s">
        <v>859</v>
      </c>
      <c r="B19" s="388">
        <v>33952.262479999998</v>
      </c>
      <c r="C19" s="388">
        <v>12921.782210000001</v>
      </c>
      <c r="D19" s="388">
        <v>6568.6746199999998</v>
      </c>
      <c r="E19" s="388">
        <v>53442.719309999993</v>
      </c>
      <c r="F19" s="522">
        <v>2.0774988546130593E-2</v>
      </c>
      <c r="G19" s="42"/>
    </row>
    <row r="20" spans="1:7">
      <c r="A20" s="396" t="s">
        <v>860</v>
      </c>
      <c r="B20" s="388">
        <v>36796.336929999998</v>
      </c>
      <c r="C20" s="388">
        <v>17240.07994</v>
      </c>
      <c r="D20" s="388">
        <v>8881.2530000000006</v>
      </c>
      <c r="E20" s="388">
        <v>62917.669869999998</v>
      </c>
      <c r="F20" s="522">
        <v>2.4458221583307304E-2</v>
      </c>
      <c r="G20" s="42"/>
    </row>
    <row r="21" spans="1:7">
      <c r="A21" s="289" t="s">
        <v>200</v>
      </c>
      <c r="B21" s="514">
        <v>1611143.4182499999</v>
      </c>
      <c r="C21" s="514">
        <v>783828.83543999982</v>
      </c>
      <c r="D21" s="514">
        <v>177482.56097000002</v>
      </c>
      <c r="E21" s="514">
        <v>2572454.8146599997</v>
      </c>
      <c r="F21" s="523">
        <v>1</v>
      </c>
      <c r="G21" s="42"/>
    </row>
    <row r="22" spans="1:7">
      <c r="A22" s="215" t="s">
        <v>861</v>
      </c>
      <c r="B22" s="522">
        <v>0.62630581850004008</v>
      </c>
      <c r="C22" s="522">
        <v>0.30470072048421892</v>
      </c>
      <c r="D22" s="522">
        <v>6.8993461015741039E-2</v>
      </c>
      <c r="E22" s="522">
        <v>1</v>
      </c>
      <c r="F22" s="522"/>
      <c r="G22" s="42"/>
    </row>
    <row r="23" spans="1:7" ht="30" customHeight="1">
      <c r="A23" s="289" t="s">
        <v>862</v>
      </c>
      <c r="B23" s="290" t="s">
        <v>68</v>
      </c>
      <c r="C23" s="290" t="s">
        <v>70</v>
      </c>
      <c r="D23" s="290" t="s">
        <v>72</v>
      </c>
      <c r="E23" s="562" t="s">
        <v>571</v>
      </c>
      <c r="F23" s="290" t="s">
        <v>799</v>
      </c>
      <c r="G23" s="189"/>
    </row>
    <row r="24" spans="1:7">
      <c r="A24" s="396" t="s">
        <v>847</v>
      </c>
      <c r="B24" s="388">
        <v>0</v>
      </c>
      <c r="C24" s="388">
        <v>0</v>
      </c>
      <c r="D24" s="388">
        <v>0</v>
      </c>
      <c r="E24" s="388">
        <v>0</v>
      </c>
      <c r="F24" s="522">
        <v>0</v>
      </c>
      <c r="G24" s="42"/>
    </row>
    <row r="25" spans="1:7">
      <c r="A25" s="396" t="s">
        <v>848</v>
      </c>
      <c r="B25" s="388">
        <v>0</v>
      </c>
      <c r="C25" s="388">
        <v>2</v>
      </c>
      <c r="D25" s="388">
        <v>0</v>
      </c>
      <c r="E25" s="388">
        <v>2</v>
      </c>
      <c r="F25" s="522">
        <v>9.0578889683970246E-6</v>
      </c>
      <c r="G25" s="42"/>
    </row>
    <row r="26" spans="1:7">
      <c r="A26" s="396" t="s">
        <v>849</v>
      </c>
      <c r="B26" s="388">
        <v>7</v>
      </c>
      <c r="C26" s="388">
        <v>11</v>
      </c>
      <c r="D26" s="388">
        <v>0</v>
      </c>
      <c r="E26" s="388">
        <v>18</v>
      </c>
      <c r="F26" s="522">
        <v>8.1521000715573225E-5</v>
      </c>
      <c r="G26" s="42"/>
    </row>
    <row r="27" spans="1:7">
      <c r="A27" s="396" t="s">
        <v>850</v>
      </c>
      <c r="B27" s="388">
        <v>20</v>
      </c>
      <c r="C27" s="388">
        <v>46</v>
      </c>
      <c r="D27" s="388">
        <v>0</v>
      </c>
      <c r="E27" s="388">
        <v>66</v>
      </c>
      <c r="F27" s="522">
        <v>2.9891033595710181E-4</v>
      </c>
      <c r="G27" s="42"/>
    </row>
    <row r="28" spans="1:7">
      <c r="A28" s="396" t="s">
        <v>851</v>
      </c>
      <c r="B28" s="388">
        <v>102</v>
      </c>
      <c r="C28" s="388">
        <v>88</v>
      </c>
      <c r="D28" s="388">
        <v>1</v>
      </c>
      <c r="E28" s="388">
        <v>191</v>
      </c>
      <c r="F28" s="522">
        <v>8.6502839648191587E-4</v>
      </c>
      <c r="G28" s="42"/>
    </row>
    <row r="29" spans="1:7">
      <c r="A29" s="396" t="s">
        <v>852</v>
      </c>
      <c r="B29" s="388">
        <v>431</v>
      </c>
      <c r="C29" s="388">
        <v>197</v>
      </c>
      <c r="D29" s="388">
        <v>32</v>
      </c>
      <c r="E29" s="388">
        <v>660</v>
      </c>
      <c r="F29" s="522">
        <v>2.9891033595710183E-3</v>
      </c>
      <c r="G29" s="42"/>
    </row>
    <row r="30" spans="1:7">
      <c r="A30" s="396" t="s">
        <v>853</v>
      </c>
      <c r="B30" s="388">
        <v>751</v>
      </c>
      <c r="C30" s="388">
        <v>267</v>
      </c>
      <c r="D30" s="388">
        <v>60</v>
      </c>
      <c r="E30" s="388">
        <v>1078</v>
      </c>
      <c r="F30" s="522">
        <v>4.8822021539659966E-3</v>
      </c>
      <c r="G30" s="42"/>
    </row>
    <row r="31" spans="1:7">
      <c r="A31" s="396" t="s">
        <v>854</v>
      </c>
      <c r="B31" s="388">
        <v>1089</v>
      </c>
      <c r="C31" s="388">
        <v>353</v>
      </c>
      <c r="D31" s="388">
        <v>117</v>
      </c>
      <c r="E31" s="388">
        <v>1559</v>
      </c>
      <c r="F31" s="522">
        <v>7.060624450865481E-3</v>
      </c>
      <c r="G31" s="42"/>
    </row>
    <row r="32" spans="1:7">
      <c r="A32" s="396" t="s">
        <v>855</v>
      </c>
      <c r="B32" s="388">
        <v>1129</v>
      </c>
      <c r="C32" s="388">
        <v>370</v>
      </c>
      <c r="D32" s="388">
        <v>120</v>
      </c>
      <c r="E32" s="388">
        <v>1619</v>
      </c>
      <c r="F32" s="522">
        <v>7.3323611199173919E-3</v>
      </c>
      <c r="G32" s="42"/>
    </row>
    <row r="33" spans="1:7">
      <c r="A33" s="396" t="s">
        <v>856</v>
      </c>
      <c r="B33" s="388">
        <v>2187</v>
      </c>
      <c r="C33" s="388">
        <v>790</v>
      </c>
      <c r="D33" s="388">
        <v>283</v>
      </c>
      <c r="E33" s="388">
        <v>3260</v>
      </c>
      <c r="F33" s="522">
        <v>1.4764359018487152E-2</v>
      </c>
      <c r="G33" s="42"/>
    </row>
    <row r="34" spans="1:7">
      <c r="A34" s="396" t="s">
        <v>857</v>
      </c>
      <c r="B34" s="388">
        <v>4880</v>
      </c>
      <c r="C34" s="388">
        <v>1652</v>
      </c>
      <c r="D34" s="388">
        <v>705</v>
      </c>
      <c r="E34" s="388">
        <v>7237</v>
      </c>
      <c r="F34" s="522">
        <v>3.2775971232144638E-2</v>
      </c>
      <c r="G34" s="42"/>
    </row>
    <row r="35" spans="1:7">
      <c r="A35" s="396" t="s">
        <v>858</v>
      </c>
      <c r="B35" s="388">
        <v>15865</v>
      </c>
      <c r="C35" s="388">
        <v>5620</v>
      </c>
      <c r="D35" s="388">
        <v>2579</v>
      </c>
      <c r="E35" s="388">
        <v>24064</v>
      </c>
      <c r="F35" s="522">
        <v>0.10898452006775301</v>
      </c>
      <c r="G35" s="42"/>
    </row>
    <row r="36" spans="1:7">
      <c r="A36" s="396" t="s">
        <v>859</v>
      </c>
      <c r="B36" s="388">
        <v>6876</v>
      </c>
      <c r="C36" s="388">
        <v>2604</v>
      </c>
      <c r="D36" s="388">
        <v>1345</v>
      </c>
      <c r="E36" s="388">
        <v>10825</v>
      </c>
      <c r="F36" s="522">
        <v>4.9025824041448902E-2</v>
      </c>
      <c r="G36" s="42"/>
    </row>
    <row r="37" spans="1:7">
      <c r="A37" s="396" t="s">
        <v>860</v>
      </c>
      <c r="B37" s="388">
        <v>106067</v>
      </c>
      <c r="C37" s="388">
        <v>49409</v>
      </c>
      <c r="D37" s="388">
        <v>14747</v>
      </c>
      <c r="E37" s="388">
        <v>170223</v>
      </c>
      <c r="F37" s="522">
        <v>0.77093051693372339</v>
      </c>
      <c r="G37" s="42"/>
    </row>
    <row r="38" spans="1:7">
      <c r="A38" s="289" t="s">
        <v>200</v>
      </c>
      <c r="B38" s="514">
        <v>139404</v>
      </c>
      <c r="C38" s="514">
        <v>61409</v>
      </c>
      <c r="D38" s="514">
        <v>19989</v>
      </c>
      <c r="E38" s="514">
        <v>220802</v>
      </c>
      <c r="F38" s="523">
        <v>1</v>
      </c>
      <c r="G38" s="42"/>
    </row>
    <row r="39" spans="1:7">
      <c r="A39" s="215" t="s">
        <v>861</v>
      </c>
      <c r="B39" s="522">
        <v>0.63135297687520942</v>
      </c>
      <c r="C39" s="522">
        <v>0.27811795183014648</v>
      </c>
      <c r="D39" s="522">
        <v>9.0529071294644076E-2</v>
      </c>
      <c r="E39" s="522">
        <v>1</v>
      </c>
      <c r="F39" s="522"/>
      <c r="G39" s="42"/>
    </row>
    <row r="40" spans="1:7" ht="15.75" thickBot="1">
      <c r="A40" s="789"/>
      <c r="B40" s="790"/>
      <c r="C40" s="791"/>
      <c r="D40" s="791"/>
      <c r="E40" s="790"/>
      <c r="F40" s="790"/>
      <c r="G40" s="42"/>
    </row>
    <row r="41" spans="1:7" ht="45" customHeight="1" thickTop="1">
      <c r="A41" s="944" t="s">
        <v>863</v>
      </c>
      <c r="B41" s="944"/>
      <c r="C41" s="944"/>
      <c r="D41" s="944"/>
      <c r="E41" s="944"/>
      <c r="F41" s="944"/>
      <c r="G41" s="42"/>
    </row>
    <row r="42" spans="1:7">
      <c r="A42" s="793"/>
      <c r="B42" s="794"/>
      <c r="C42" s="794"/>
      <c r="D42" s="794"/>
      <c r="E42" s="794"/>
      <c r="F42" s="795"/>
      <c r="G42" s="42"/>
    </row>
    <row r="43" spans="1:7" ht="30" customHeight="1">
      <c r="A43" s="905" t="s">
        <v>493</v>
      </c>
      <c r="B43" s="905"/>
      <c r="C43" s="905"/>
      <c r="D43" s="905"/>
      <c r="E43" s="905"/>
      <c r="F43" s="905"/>
      <c r="G43" s="39"/>
    </row>
    <row r="44" spans="1:7" ht="20.25">
      <c r="A44" s="906" t="s">
        <v>876</v>
      </c>
      <c r="B44" s="906"/>
      <c r="C44" s="906"/>
      <c r="D44" s="906"/>
      <c r="E44" s="906"/>
      <c r="F44" s="906"/>
      <c r="G44" s="39"/>
    </row>
    <row r="45" spans="1:7" ht="20.25">
      <c r="A45" s="906" t="s">
        <v>1472</v>
      </c>
      <c r="B45" s="906"/>
      <c r="C45" s="906"/>
      <c r="D45" s="906"/>
      <c r="E45" s="906"/>
      <c r="F45" s="906"/>
      <c r="G45" s="39"/>
    </row>
    <row r="46" spans="1:7" ht="30" customHeight="1">
      <c r="A46" s="907" t="s">
        <v>563</v>
      </c>
      <c r="B46" s="907"/>
      <c r="C46" s="907"/>
      <c r="D46" s="907"/>
      <c r="E46" s="907"/>
      <c r="F46" s="907"/>
      <c r="G46" s="40"/>
    </row>
    <row r="47" spans="1:7">
      <c r="A47" s="395"/>
      <c r="B47" s="788"/>
      <c r="C47" s="788"/>
      <c r="D47" s="397"/>
      <c r="E47" s="622"/>
      <c r="F47" s="788"/>
      <c r="G47" s="42"/>
    </row>
    <row r="48" spans="1:7" ht="30" customHeight="1">
      <c r="A48" s="289" t="s">
        <v>845</v>
      </c>
      <c r="B48" s="290" t="s">
        <v>68</v>
      </c>
      <c r="C48" s="290" t="s">
        <v>70</v>
      </c>
      <c r="D48" s="290" t="s">
        <v>72</v>
      </c>
      <c r="E48" s="562" t="s">
        <v>571</v>
      </c>
      <c r="F48" s="290" t="s">
        <v>799</v>
      </c>
      <c r="G48" s="188"/>
    </row>
    <row r="49" spans="1:7">
      <c r="A49" s="396" t="s">
        <v>847</v>
      </c>
      <c r="B49" s="388">
        <v>0</v>
      </c>
      <c r="C49" s="388">
        <v>0</v>
      </c>
      <c r="D49" s="388">
        <v>0</v>
      </c>
      <c r="E49" s="388">
        <v>0</v>
      </c>
      <c r="F49" s="522">
        <v>0</v>
      </c>
      <c r="G49" s="42"/>
    </row>
    <row r="50" spans="1:7">
      <c r="A50" s="396" t="s">
        <v>848</v>
      </c>
      <c r="B50" s="388">
        <v>0</v>
      </c>
      <c r="C50" s="388">
        <v>0</v>
      </c>
      <c r="D50" s="388">
        <v>0</v>
      </c>
      <c r="E50" s="388">
        <v>0</v>
      </c>
      <c r="F50" s="522">
        <v>0</v>
      </c>
      <c r="G50" s="42"/>
    </row>
    <row r="51" spans="1:7">
      <c r="A51" s="396" t="s">
        <v>849</v>
      </c>
      <c r="B51" s="388">
        <v>18329.072550000001</v>
      </c>
      <c r="C51" s="388">
        <v>14383.1271</v>
      </c>
      <c r="D51" s="388">
        <v>0</v>
      </c>
      <c r="E51" s="388">
        <v>32712.199650000002</v>
      </c>
      <c r="F51" s="522">
        <v>1.6474667114093872E-2</v>
      </c>
      <c r="G51" s="42"/>
    </row>
    <row r="52" spans="1:7">
      <c r="A52" s="396" t="s">
        <v>850</v>
      </c>
      <c r="B52" s="388">
        <v>32277.67196</v>
      </c>
      <c r="C52" s="388">
        <v>24714.103760000002</v>
      </c>
      <c r="D52" s="388">
        <v>0</v>
      </c>
      <c r="E52" s="388">
        <v>56991.775720000005</v>
      </c>
      <c r="F52" s="522">
        <v>2.8702457898703172E-2</v>
      </c>
      <c r="G52" s="42"/>
    </row>
    <row r="53" spans="1:7">
      <c r="A53" s="396" t="s">
        <v>851</v>
      </c>
      <c r="B53" s="388">
        <v>78393.825930000006</v>
      </c>
      <c r="C53" s="388">
        <v>19117.740429999998</v>
      </c>
      <c r="D53" s="388">
        <v>1178.5903500000002</v>
      </c>
      <c r="E53" s="388">
        <v>98690.156709999996</v>
      </c>
      <c r="F53" s="522">
        <v>4.9702786624897834E-2</v>
      </c>
      <c r="G53" s="42"/>
    </row>
    <row r="54" spans="1:7">
      <c r="A54" s="396" t="s">
        <v>852</v>
      </c>
      <c r="B54" s="388">
        <v>173354.07109000001</v>
      </c>
      <c r="C54" s="388">
        <v>49009.415430000001</v>
      </c>
      <c r="D54" s="388">
        <v>10734.26132</v>
      </c>
      <c r="E54" s="388">
        <v>233097.74784</v>
      </c>
      <c r="F54" s="522">
        <v>0.11739375039883611</v>
      </c>
      <c r="G54" s="42"/>
    </row>
    <row r="55" spans="1:7">
      <c r="A55" s="396" t="s">
        <v>853</v>
      </c>
      <c r="B55" s="388">
        <v>168018.34190999999</v>
      </c>
      <c r="C55" s="388">
        <v>42203.127569999997</v>
      </c>
      <c r="D55" s="388">
        <v>13170.532800000001</v>
      </c>
      <c r="E55" s="388">
        <v>223392.00227999996</v>
      </c>
      <c r="F55" s="522">
        <v>0.11250569857395384</v>
      </c>
      <c r="G55" s="42"/>
    </row>
    <row r="56" spans="1:7">
      <c r="A56" s="396" t="s">
        <v>854</v>
      </c>
      <c r="B56" s="388">
        <v>155905.42793000001</v>
      </c>
      <c r="C56" s="388">
        <v>32413.597129999998</v>
      </c>
      <c r="D56" s="388">
        <v>15429.84892</v>
      </c>
      <c r="E56" s="388">
        <v>203748.87398</v>
      </c>
      <c r="F56" s="522">
        <v>0.10261293675162449</v>
      </c>
      <c r="G56" s="42"/>
    </row>
    <row r="57" spans="1:7">
      <c r="A57" s="396" t="s">
        <v>855</v>
      </c>
      <c r="B57" s="388">
        <v>118740.82420999999</v>
      </c>
      <c r="C57" s="388">
        <v>29382.63435</v>
      </c>
      <c r="D57" s="388">
        <v>11971.484109999999</v>
      </c>
      <c r="E57" s="388">
        <v>160094.94266999999</v>
      </c>
      <c r="F57" s="522">
        <v>8.0627744858429065E-2</v>
      </c>
      <c r="G57" s="42"/>
    </row>
    <row r="58" spans="1:7">
      <c r="A58" s="396" t="s">
        <v>856</v>
      </c>
      <c r="B58" s="388">
        <v>155982.63500000001</v>
      </c>
      <c r="C58" s="388">
        <v>39220.320039999999</v>
      </c>
      <c r="D58" s="388">
        <v>19441.072170000003</v>
      </c>
      <c r="E58" s="388">
        <v>214644.02721</v>
      </c>
      <c r="F58" s="522">
        <v>0.10810000348947055</v>
      </c>
      <c r="G58" s="42"/>
    </row>
    <row r="59" spans="1:7">
      <c r="A59" s="396" t="s">
        <v>857</v>
      </c>
      <c r="B59" s="388">
        <v>210021.84782</v>
      </c>
      <c r="C59" s="388">
        <v>56392.427770000002</v>
      </c>
      <c r="D59" s="388">
        <v>29127.05226</v>
      </c>
      <c r="E59" s="388">
        <v>295541.32785</v>
      </c>
      <c r="F59" s="522">
        <v>0.14884187082741868</v>
      </c>
      <c r="G59" s="42"/>
    </row>
    <row r="60" spans="1:7">
      <c r="A60" s="396" t="s">
        <v>858</v>
      </c>
      <c r="B60" s="388">
        <v>241225.26681</v>
      </c>
      <c r="C60" s="388">
        <v>73182.259120000002</v>
      </c>
      <c r="D60" s="388">
        <v>37695.486360000003</v>
      </c>
      <c r="E60" s="388">
        <v>352103.01228999998</v>
      </c>
      <c r="F60" s="522">
        <v>0.17732772419501461</v>
      </c>
      <c r="G60" s="42"/>
    </row>
    <row r="61" spans="1:7">
      <c r="A61" s="396" t="s">
        <v>859</v>
      </c>
      <c r="B61" s="388">
        <v>33189.124980000001</v>
      </c>
      <c r="C61" s="388">
        <v>12406.406300000001</v>
      </c>
      <c r="D61" s="388">
        <v>6352.7819600000003</v>
      </c>
      <c r="E61" s="388">
        <v>51948.313240000003</v>
      </c>
      <c r="F61" s="522">
        <v>2.6162446332699468E-2</v>
      </c>
      <c r="G61" s="42"/>
    </row>
    <row r="62" spans="1:7">
      <c r="A62" s="396" t="s">
        <v>860</v>
      </c>
      <c r="B62" s="388">
        <v>36542.39486</v>
      </c>
      <c r="C62" s="388">
        <v>17221.279070000001</v>
      </c>
      <c r="D62" s="388">
        <v>8878.054689999999</v>
      </c>
      <c r="E62" s="388">
        <v>62641.728620000002</v>
      </c>
      <c r="F62" s="522">
        <v>3.1547912934858445E-2</v>
      </c>
      <c r="G62" s="42"/>
    </row>
    <row r="63" spans="1:7">
      <c r="A63" s="289" t="s">
        <v>200</v>
      </c>
      <c r="B63" s="514">
        <v>1421980.5050499998</v>
      </c>
      <c r="C63" s="514">
        <v>409646.43806999997</v>
      </c>
      <c r="D63" s="514">
        <v>153979.16493999999</v>
      </c>
      <c r="E63" s="514">
        <v>1985606.1080599998</v>
      </c>
      <c r="F63" s="523">
        <v>1</v>
      </c>
      <c r="G63" s="42"/>
    </row>
    <row r="64" spans="1:7">
      <c r="A64" s="564" t="s">
        <v>861</v>
      </c>
      <c r="B64" s="565">
        <v>0.71614430439042109</v>
      </c>
      <c r="C64" s="565">
        <v>0.20630800661176327</v>
      </c>
      <c r="D64" s="565">
        <v>7.7547688997815639E-2</v>
      </c>
      <c r="E64" s="565">
        <v>1</v>
      </c>
      <c r="F64" s="565"/>
      <c r="G64" s="191"/>
    </row>
    <row r="65" spans="1:7" ht="30" customHeight="1">
      <c r="A65" s="289" t="s">
        <v>865</v>
      </c>
      <c r="B65" s="290" t="s">
        <v>68</v>
      </c>
      <c r="C65" s="290" t="s">
        <v>70</v>
      </c>
      <c r="D65" s="290" t="s">
        <v>72</v>
      </c>
      <c r="E65" s="562" t="s">
        <v>571</v>
      </c>
      <c r="F65" s="864" t="s">
        <v>799</v>
      </c>
      <c r="G65" s="189"/>
    </row>
    <row r="66" spans="1:7">
      <c r="A66" s="396" t="s">
        <v>847</v>
      </c>
      <c r="B66" s="388">
        <v>0</v>
      </c>
      <c r="C66" s="388">
        <v>0</v>
      </c>
      <c r="D66" s="388">
        <v>0</v>
      </c>
      <c r="E66" s="388">
        <v>0</v>
      </c>
      <c r="F66" s="522">
        <v>0</v>
      </c>
      <c r="G66" s="42"/>
    </row>
    <row r="67" spans="1:7">
      <c r="A67" s="396" t="s">
        <v>848</v>
      </c>
      <c r="B67" s="388">
        <v>0</v>
      </c>
      <c r="C67" s="388">
        <v>0</v>
      </c>
      <c r="D67" s="388">
        <v>0</v>
      </c>
      <c r="E67" s="388">
        <v>0</v>
      </c>
      <c r="F67" s="522">
        <v>0</v>
      </c>
      <c r="G67" s="42"/>
    </row>
    <row r="68" spans="1:7">
      <c r="A68" s="396" t="s">
        <v>849</v>
      </c>
      <c r="B68" s="388">
        <v>4</v>
      </c>
      <c r="C68" s="388">
        <v>3</v>
      </c>
      <c r="D68" s="388">
        <v>0</v>
      </c>
      <c r="E68" s="388">
        <v>7</v>
      </c>
      <c r="F68" s="522">
        <v>3.2455790576693032E-5</v>
      </c>
      <c r="G68" s="42"/>
    </row>
    <row r="69" spans="1:7">
      <c r="A69" s="396" t="s">
        <v>850</v>
      </c>
      <c r="B69" s="388">
        <v>18</v>
      </c>
      <c r="C69" s="388">
        <v>12</v>
      </c>
      <c r="D69" s="388">
        <v>0</v>
      </c>
      <c r="E69" s="388">
        <v>30</v>
      </c>
      <c r="F69" s="522">
        <v>1.3909624532868443E-4</v>
      </c>
      <c r="G69" s="42"/>
    </row>
    <row r="70" spans="1:7">
      <c r="A70" s="396" t="s">
        <v>851</v>
      </c>
      <c r="B70" s="388">
        <v>89</v>
      </c>
      <c r="C70" s="388">
        <v>21</v>
      </c>
      <c r="D70" s="388">
        <v>1</v>
      </c>
      <c r="E70" s="388">
        <v>111</v>
      </c>
      <c r="F70" s="522">
        <v>5.146561077161324E-4</v>
      </c>
      <c r="G70" s="42"/>
    </row>
    <row r="71" spans="1:7">
      <c r="A71" s="396" t="s">
        <v>852</v>
      </c>
      <c r="B71" s="388">
        <v>370</v>
      </c>
      <c r="C71" s="388">
        <v>106</v>
      </c>
      <c r="D71" s="388">
        <v>24</v>
      </c>
      <c r="E71" s="388">
        <v>500</v>
      </c>
      <c r="F71" s="522">
        <v>2.3182707554780736E-3</v>
      </c>
      <c r="G71" s="42"/>
    </row>
    <row r="72" spans="1:7">
      <c r="A72" s="396" t="s">
        <v>853</v>
      </c>
      <c r="B72" s="388">
        <v>646</v>
      </c>
      <c r="C72" s="388">
        <v>162</v>
      </c>
      <c r="D72" s="388">
        <v>52</v>
      </c>
      <c r="E72" s="388">
        <v>860</v>
      </c>
      <c r="F72" s="522">
        <v>3.9874256994222868E-3</v>
      </c>
      <c r="G72" s="42"/>
    </row>
    <row r="73" spans="1:7">
      <c r="A73" s="396" t="s">
        <v>854</v>
      </c>
      <c r="B73" s="388">
        <v>936</v>
      </c>
      <c r="C73" s="388">
        <v>194</v>
      </c>
      <c r="D73" s="388">
        <v>92</v>
      </c>
      <c r="E73" s="388">
        <v>1222</v>
      </c>
      <c r="F73" s="522">
        <v>5.6658537263884123E-3</v>
      </c>
      <c r="G73" s="42"/>
    </row>
    <row r="74" spans="1:7">
      <c r="A74" s="396" t="s">
        <v>855</v>
      </c>
      <c r="B74" s="388">
        <v>1008</v>
      </c>
      <c r="C74" s="388">
        <v>249</v>
      </c>
      <c r="D74" s="388">
        <v>102</v>
      </c>
      <c r="E74" s="388">
        <v>1359</v>
      </c>
      <c r="F74" s="522">
        <v>6.3010599133894044E-3</v>
      </c>
      <c r="G74" s="42"/>
    </row>
    <row r="75" spans="1:7">
      <c r="A75" s="396" t="s">
        <v>856</v>
      </c>
      <c r="B75" s="388">
        <v>1877</v>
      </c>
      <c r="C75" s="388">
        <v>470</v>
      </c>
      <c r="D75" s="388">
        <v>235</v>
      </c>
      <c r="E75" s="388">
        <v>2582</v>
      </c>
      <c r="F75" s="522">
        <v>1.1971550181288773E-2</v>
      </c>
      <c r="G75" s="42"/>
    </row>
    <row r="76" spans="1:7">
      <c r="A76" s="396" t="s">
        <v>857</v>
      </c>
      <c r="B76" s="388">
        <v>4365</v>
      </c>
      <c r="C76" s="388">
        <v>1163</v>
      </c>
      <c r="D76" s="388">
        <v>610</v>
      </c>
      <c r="E76" s="388">
        <v>6138</v>
      </c>
      <c r="F76" s="522">
        <v>2.8459091794248832E-2</v>
      </c>
      <c r="G76" s="42"/>
    </row>
    <row r="77" spans="1:7">
      <c r="A77" s="396" t="s">
        <v>858</v>
      </c>
      <c r="B77" s="388">
        <v>15052</v>
      </c>
      <c r="C77" s="388">
        <v>4789</v>
      </c>
      <c r="D77" s="388">
        <v>2432</v>
      </c>
      <c r="E77" s="388">
        <v>22273</v>
      </c>
      <c r="F77" s="522">
        <v>0.10326968907352628</v>
      </c>
      <c r="G77" s="42"/>
    </row>
    <row r="78" spans="1:7">
      <c r="A78" s="396" t="s">
        <v>859</v>
      </c>
      <c r="B78" s="388">
        <v>6722</v>
      </c>
      <c r="C78" s="388">
        <v>2502</v>
      </c>
      <c r="D78" s="388">
        <v>1301</v>
      </c>
      <c r="E78" s="388">
        <v>10525</v>
      </c>
      <c r="F78" s="522">
        <v>4.8799599402813455E-2</v>
      </c>
      <c r="G78" s="42"/>
    </row>
    <row r="79" spans="1:7">
      <c r="A79" s="396" t="s">
        <v>860</v>
      </c>
      <c r="B79" s="388">
        <v>105928</v>
      </c>
      <c r="C79" s="388">
        <v>49397</v>
      </c>
      <c r="D79" s="388">
        <v>14746</v>
      </c>
      <c r="E79" s="388">
        <v>170071</v>
      </c>
      <c r="F79" s="522">
        <v>0.788541251309823</v>
      </c>
      <c r="G79" s="42"/>
    </row>
    <row r="80" spans="1:7">
      <c r="A80" s="289" t="s">
        <v>200</v>
      </c>
      <c r="B80" s="514">
        <v>137015</v>
      </c>
      <c r="C80" s="514">
        <v>59068</v>
      </c>
      <c r="D80" s="514">
        <v>19595</v>
      </c>
      <c r="E80" s="514">
        <v>215678</v>
      </c>
      <c r="F80" s="523">
        <v>1</v>
      </c>
      <c r="G80" s="42"/>
    </row>
    <row r="81" spans="1:7">
      <c r="A81" s="215" t="s">
        <v>861</v>
      </c>
      <c r="B81" s="522">
        <v>0.63527573512365654</v>
      </c>
      <c r="C81" s="522">
        <v>0.27387123396915775</v>
      </c>
      <c r="D81" s="522">
        <v>9.0853030907185717E-2</v>
      </c>
      <c r="E81" s="522">
        <v>1</v>
      </c>
      <c r="F81" s="522"/>
      <c r="G81" s="42"/>
    </row>
    <row r="82" spans="1:7" ht="15.75" thickBot="1">
      <c r="A82" s="789"/>
      <c r="B82" s="865"/>
      <c r="C82" s="866"/>
      <c r="D82" s="866"/>
      <c r="E82" s="865"/>
      <c r="F82" s="855"/>
      <c r="G82" s="42"/>
    </row>
    <row r="83" spans="1:7" ht="15.75" thickTop="1">
      <c r="A83" s="228" t="s">
        <v>867</v>
      </c>
      <c r="B83" s="45"/>
      <c r="C83" s="387"/>
      <c r="D83" s="387"/>
      <c r="E83" s="45"/>
      <c r="F83" s="795"/>
      <c r="G83" s="42"/>
    </row>
    <row r="84" spans="1:7">
      <c r="A84" s="798"/>
      <c r="B84" s="45"/>
      <c r="C84" s="387"/>
      <c r="D84" s="387"/>
      <c r="E84" s="45"/>
      <c r="F84" s="795"/>
      <c r="G84" s="42"/>
    </row>
    <row r="85" spans="1:7" ht="30" customHeight="1">
      <c r="A85" s="905" t="s">
        <v>493</v>
      </c>
      <c r="B85" s="905"/>
      <c r="C85" s="905"/>
      <c r="D85" s="905"/>
      <c r="E85" s="905"/>
      <c r="F85" s="905"/>
      <c r="G85" s="39"/>
    </row>
    <row r="86" spans="1:7" ht="20.25">
      <c r="A86" s="906" t="s">
        <v>868</v>
      </c>
      <c r="B86" s="906"/>
      <c r="C86" s="906"/>
      <c r="D86" s="906"/>
      <c r="E86" s="906"/>
      <c r="F86" s="906"/>
      <c r="G86" s="39"/>
    </row>
    <row r="87" spans="1:7" ht="20.25">
      <c r="A87" s="906" t="s">
        <v>1472</v>
      </c>
      <c r="B87" s="906"/>
      <c r="C87" s="906"/>
      <c r="D87" s="906"/>
      <c r="E87" s="906"/>
      <c r="F87" s="906"/>
      <c r="G87" s="39"/>
    </row>
    <row r="88" spans="1:7" ht="30" customHeight="1">
      <c r="A88" s="907" t="s">
        <v>563</v>
      </c>
      <c r="B88" s="907"/>
      <c r="C88" s="907"/>
      <c r="D88" s="907"/>
      <c r="E88" s="907"/>
      <c r="F88" s="907"/>
      <c r="G88" s="39"/>
    </row>
    <row r="89" spans="1:7">
      <c r="A89" s="395"/>
      <c r="B89" s="788"/>
      <c r="C89" s="788"/>
      <c r="D89" s="397"/>
      <c r="E89" s="622"/>
      <c r="F89" s="788"/>
      <c r="G89" s="42"/>
    </row>
    <row r="90" spans="1:7" ht="30" customHeight="1">
      <c r="A90" s="289" t="s">
        <v>845</v>
      </c>
      <c r="B90" s="290" t="s">
        <v>68</v>
      </c>
      <c r="C90" s="290" t="s">
        <v>70</v>
      </c>
      <c r="D90" s="290" t="s">
        <v>72</v>
      </c>
      <c r="E90" s="562" t="s">
        <v>571</v>
      </c>
      <c r="F90" s="290" t="s">
        <v>799</v>
      </c>
      <c r="G90" s="55"/>
    </row>
    <row r="91" spans="1:7">
      <c r="A91" s="396" t="s">
        <v>847</v>
      </c>
      <c r="B91" s="388">
        <v>0</v>
      </c>
      <c r="C91" s="388">
        <v>0</v>
      </c>
      <c r="D91" s="388">
        <v>0</v>
      </c>
      <c r="E91" s="388">
        <v>0</v>
      </c>
      <c r="F91" s="522">
        <v>0</v>
      </c>
      <c r="G91" s="42"/>
    </row>
    <row r="92" spans="1:7">
      <c r="A92" s="396" t="s">
        <v>848</v>
      </c>
      <c r="B92" s="388">
        <v>0</v>
      </c>
      <c r="C92" s="388">
        <v>22660.575399999998</v>
      </c>
      <c r="D92" s="388">
        <v>0</v>
      </c>
      <c r="E92" s="388">
        <v>22660.575399999998</v>
      </c>
      <c r="F92" s="522">
        <v>4.0400915295908453E-2</v>
      </c>
      <c r="G92" s="42"/>
    </row>
    <row r="93" spans="1:7">
      <c r="A93" s="396" t="s">
        <v>849</v>
      </c>
      <c r="B93" s="388">
        <v>12744.49942</v>
      </c>
      <c r="C93" s="388">
        <v>35531.177810000001</v>
      </c>
      <c r="D93" s="388">
        <v>0</v>
      </c>
      <c r="E93" s="388">
        <v>48275.677230000001</v>
      </c>
      <c r="F93" s="522">
        <v>8.6069374329384704E-2</v>
      </c>
      <c r="G93" s="42"/>
    </row>
    <row r="94" spans="1:7">
      <c r="A94" s="396" t="s">
        <v>850</v>
      </c>
      <c r="B94" s="388">
        <v>3325.79468</v>
      </c>
      <c r="C94" s="388">
        <v>59716.35828</v>
      </c>
      <c r="D94" s="388">
        <v>0</v>
      </c>
      <c r="E94" s="388">
        <v>63042.152959999999</v>
      </c>
      <c r="F94" s="522">
        <v>0.11239611690569272</v>
      </c>
      <c r="G94" s="42"/>
    </row>
    <row r="95" spans="1:7">
      <c r="A95" s="396" t="s">
        <v>851</v>
      </c>
      <c r="B95" s="388">
        <v>11062.290349999999</v>
      </c>
      <c r="C95" s="388">
        <v>61487.004609999996</v>
      </c>
      <c r="D95" s="388">
        <v>0</v>
      </c>
      <c r="E95" s="388">
        <v>72549.294959999999</v>
      </c>
      <c r="F95" s="522">
        <v>0.12934613833578287</v>
      </c>
      <c r="G95" s="42"/>
    </row>
    <row r="96" spans="1:7">
      <c r="A96" s="396" t="s">
        <v>852</v>
      </c>
      <c r="B96" s="388">
        <v>26774.32461</v>
      </c>
      <c r="C96" s="388">
        <v>39253.429120000001</v>
      </c>
      <c r="D96" s="388">
        <v>3554.9638799999998</v>
      </c>
      <c r="E96" s="388">
        <v>69582.717609999992</v>
      </c>
      <c r="F96" s="522">
        <v>0.12405710934510196</v>
      </c>
      <c r="G96" s="42"/>
    </row>
    <row r="97" spans="1:7">
      <c r="A97" s="396" t="s">
        <v>853</v>
      </c>
      <c r="B97" s="388">
        <v>27779.995749999998</v>
      </c>
      <c r="C97" s="388">
        <v>27080.334440000002</v>
      </c>
      <c r="D97" s="388">
        <v>2123.41093</v>
      </c>
      <c r="E97" s="388">
        <v>56983.741119999999</v>
      </c>
      <c r="F97" s="522">
        <v>0.10159474142183943</v>
      </c>
      <c r="G97" s="42"/>
    </row>
    <row r="98" spans="1:7">
      <c r="A98" s="396" t="s">
        <v>854</v>
      </c>
      <c r="B98" s="388">
        <v>25452.016090000001</v>
      </c>
      <c r="C98" s="388">
        <v>26016.699860000001</v>
      </c>
      <c r="D98" s="388">
        <v>4230.2290199999998</v>
      </c>
      <c r="E98" s="388">
        <v>55698.944969999997</v>
      </c>
      <c r="F98" s="522">
        <v>9.9304113778348108E-2</v>
      </c>
      <c r="G98" s="42"/>
    </row>
    <row r="99" spans="1:7">
      <c r="A99" s="396" t="s">
        <v>855</v>
      </c>
      <c r="B99" s="388">
        <v>14129.957859999999</v>
      </c>
      <c r="C99" s="388">
        <v>13246.90604</v>
      </c>
      <c r="D99" s="388">
        <v>2106.18941</v>
      </c>
      <c r="E99" s="388">
        <v>29483.053309999996</v>
      </c>
      <c r="F99" s="522">
        <v>5.25645231163046E-2</v>
      </c>
      <c r="G99" s="42"/>
    </row>
    <row r="100" spans="1:7">
      <c r="A100" s="396" t="s">
        <v>856</v>
      </c>
      <c r="B100" s="388">
        <v>25597.671170000001</v>
      </c>
      <c r="C100" s="388">
        <v>27001.7726</v>
      </c>
      <c r="D100" s="388">
        <v>4017.4157300000002</v>
      </c>
      <c r="E100" s="388">
        <v>56616.859499999999</v>
      </c>
      <c r="F100" s="522">
        <v>0.10094063829375886</v>
      </c>
      <c r="G100" s="42"/>
    </row>
    <row r="101" spans="1:7">
      <c r="A101" s="396" t="s">
        <v>857</v>
      </c>
      <c r="B101" s="388">
        <v>24760.760249999999</v>
      </c>
      <c r="C101" s="388">
        <v>23546.411760000003</v>
      </c>
      <c r="D101" s="388">
        <v>4627.4078499999996</v>
      </c>
      <c r="E101" s="388">
        <v>52934.579859999998</v>
      </c>
      <c r="F101" s="522">
        <v>9.4375603416864767E-2</v>
      </c>
      <c r="G101" s="42"/>
    </row>
    <row r="102" spans="1:7">
      <c r="A102" s="396" t="s">
        <v>858</v>
      </c>
      <c r="B102" s="388">
        <v>13684.344580000001</v>
      </c>
      <c r="C102" s="388">
        <v>15160.17885</v>
      </c>
      <c r="D102" s="388">
        <v>2624.6882400000004</v>
      </c>
      <c r="E102" s="388">
        <v>31469.211670000001</v>
      </c>
      <c r="F102" s="522">
        <v>5.6105590112627231E-2</v>
      </c>
      <c r="G102" s="42"/>
    </row>
    <row r="103" spans="1:7">
      <c r="A103" s="396" t="s">
        <v>859</v>
      </c>
      <c r="B103" s="388">
        <v>646.76487999999995</v>
      </c>
      <c r="C103" s="388">
        <v>510.01590999999996</v>
      </c>
      <c r="D103" s="388">
        <v>215.89266000000001</v>
      </c>
      <c r="E103" s="388">
        <v>1372.6734499999998</v>
      </c>
      <c r="F103" s="522">
        <v>2.4473016595329888E-3</v>
      </c>
      <c r="G103" s="42"/>
    </row>
    <row r="104" spans="1:7">
      <c r="A104" s="396" t="s">
        <v>860</v>
      </c>
      <c r="B104" s="388">
        <v>201.14296999999999</v>
      </c>
      <c r="C104" s="388">
        <v>18.80087</v>
      </c>
      <c r="D104" s="388">
        <v>3.1983099999999998</v>
      </c>
      <c r="E104" s="388">
        <v>223.14214999999999</v>
      </c>
      <c r="F104" s="522">
        <v>3.978339888534736E-4</v>
      </c>
      <c r="G104" s="42"/>
    </row>
    <row r="105" spans="1:7">
      <c r="A105" s="289" t="s">
        <v>200</v>
      </c>
      <c r="B105" s="514">
        <v>186159.56260999996</v>
      </c>
      <c r="C105" s="514">
        <v>351229.66554999998</v>
      </c>
      <c r="D105" s="514">
        <v>23503.39603</v>
      </c>
      <c r="E105" s="514">
        <v>560892.62418999989</v>
      </c>
      <c r="F105" s="523">
        <v>1</v>
      </c>
      <c r="G105" s="42"/>
    </row>
    <row r="106" spans="1:7">
      <c r="A106" s="215" t="s">
        <v>861</v>
      </c>
      <c r="B106" s="522">
        <v>0.33189875313271944</v>
      </c>
      <c r="C106" s="522">
        <v>0.62619768990048708</v>
      </c>
      <c r="D106" s="522">
        <v>4.1903556966793577E-2</v>
      </c>
      <c r="E106" s="522">
        <v>1</v>
      </c>
      <c r="F106" s="522"/>
      <c r="G106" s="42"/>
    </row>
    <row r="107" spans="1:7" ht="30" customHeight="1">
      <c r="A107" s="289" t="s">
        <v>1157</v>
      </c>
      <c r="B107" s="290" t="s">
        <v>68</v>
      </c>
      <c r="C107" s="290" t="s">
        <v>70</v>
      </c>
      <c r="D107" s="290" t="s">
        <v>72</v>
      </c>
      <c r="E107" s="562" t="s">
        <v>571</v>
      </c>
      <c r="F107" s="290" t="s">
        <v>799</v>
      </c>
      <c r="G107" s="189"/>
    </row>
    <row r="108" spans="1:7">
      <c r="A108" s="396" t="s">
        <v>847</v>
      </c>
      <c r="B108" s="388">
        <v>0</v>
      </c>
      <c r="C108" s="388">
        <v>0</v>
      </c>
      <c r="D108" s="388">
        <v>0</v>
      </c>
      <c r="E108" s="388">
        <v>0</v>
      </c>
      <c r="F108" s="522">
        <v>0</v>
      </c>
      <c r="G108" s="42"/>
    </row>
    <row r="109" spans="1:7">
      <c r="A109" s="396" t="s">
        <v>848</v>
      </c>
      <c r="B109" s="388">
        <v>0</v>
      </c>
      <c r="C109" s="388">
        <v>2</v>
      </c>
      <c r="D109" s="388">
        <v>0</v>
      </c>
      <c r="E109" s="388">
        <v>2</v>
      </c>
      <c r="F109" s="522">
        <v>4.0584415584415587E-4</v>
      </c>
      <c r="G109" s="42"/>
    </row>
    <row r="110" spans="1:7">
      <c r="A110" s="396" t="s">
        <v>849</v>
      </c>
      <c r="B110" s="388">
        <v>3</v>
      </c>
      <c r="C110" s="388">
        <v>8</v>
      </c>
      <c r="D110" s="388">
        <v>0</v>
      </c>
      <c r="E110" s="388">
        <v>11</v>
      </c>
      <c r="F110" s="522">
        <v>2.232142857142857E-3</v>
      </c>
      <c r="G110" s="42"/>
    </row>
    <row r="111" spans="1:7">
      <c r="A111" s="396" t="s">
        <v>850</v>
      </c>
      <c r="B111" s="388">
        <v>2</v>
      </c>
      <c r="C111" s="388">
        <v>29</v>
      </c>
      <c r="D111" s="388">
        <v>0</v>
      </c>
      <c r="E111" s="388">
        <v>31</v>
      </c>
      <c r="F111" s="522">
        <v>6.2905844155844159E-3</v>
      </c>
      <c r="G111" s="42"/>
    </row>
    <row r="112" spans="1:7">
      <c r="A112" s="396" t="s">
        <v>851</v>
      </c>
      <c r="B112" s="388">
        <v>13</v>
      </c>
      <c r="C112" s="388">
        <v>64</v>
      </c>
      <c r="D112" s="388">
        <v>0</v>
      </c>
      <c r="E112" s="388">
        <v>77</v>
      </c>
      <c r="F112" s="522">
        <v>1.5625E-2</v>
      </c>
      <c r="G112" s="42"/>
    </row>
    <row r="113" spans="1:7">
      <c r="A113" s="396" t="s">
        <v>852</v>
      </c>
      <c r="B113" s="388">
        <v>59</v>
      </c>
      <c r="C113" s="388">
        <v>83</v>
      </c>
      <c r="D113" s="388">
        <v>8</v>
      </c>
      <c r="E113" s="388">
        <v>150</v>
      </c>
      <c r="F113" s="522">
        <v>3.0438311688311688E-2</v>
      </c>
      <c r="G113" s="42"/>
    </row>
    <row r="114" spans="1:7">
      <c r="A114" s="396" t="s">
        <v>853</v>
      </c>
      <c r="B114" s="388">
        <v>105</v>
      </c>
      <c r="C114" s="388">
        <v>101</v>
      </c>
      <c r="D114" s="388">
        <v>8</v>
      </c>
      <c r="E114" s="388">
        <v>214</v>
      </c>
      <c r="F114" s="522">
        <v>4.3425324675324672E-2</v>
      </c>
      <c r="G114" s="42"/>
    </row>
    <row r="115" spans="1:7">
      <c r="A115" s="396" t="s">
        <v>854</v>
      </c>
      <c r="B115" s="388">
        <v>150</v>
      </c>
      <c r="C115" s="388">
        <v>155</v>
      </c>
      <c r="D115" s="388">
        <v>25</v>
      </c>
      <c r="E115" s="388">
        <v>330</v>
      </c>
      <c r="F115" s="522">
        <v>6.6964285714285712E-2</v>
      </c>
      <c r="G115" s="42"/>
    </row>
    <row r="116" spans="1:7">
      <c r="A116" s="396" t="s">
        <v>855</v>
      </c>
      <c r="B116" s="388">
        <v>121</v>
      </c>
      <c r="C116" s="388">
        <v>113</v>
      </c>
      <c r="D116" s="388">
        <v>18</v>
      </c>
      <c r="E116" s="388">
        <v>252</v>
      </c>
      <c r="F116" s="522">
        <v>5.113636363636364E-2</v>
      </c>
      <c r="G116" s="42"/>
    </row>
    <row r="117" spans="1:7">
      <c r="A117" s="396" t="s">
        <v>856</v>
      </c>
      <c r="B117" s="388">
        <v>310</v>
      </c>
      <c r="C117" s="388">
        <v>315</v>
      </c>
      <c r="D117" s="388">
        <v>48</v>
      </c>
      <c r="E117" s="388">
        <v>673</v>
      </c>
      <c r="F117" s="522">
        <v>0.13656655844155843</v>
      </c>
      <c r="G117" s="42"/>
    </row>
    <row r="118" spans="1:7">
      <c r="A118" s="396" t="s">
        <v>857</v>
      </c>
      <c r="B118" s="388">
        <v>508</v>
      </c>
      <c r="C118" s="388">
        <v>478</v>
      </c>
      <c r="D118" s="388">
        <v>95</v>
      </c>
      <c r="E118" s="388">
        <v>1081</v>
      </c>
      <c r="F118" s="522">
        <v>0.21935876623376624</v>
      </c>
      <c r="G118" s="42"/>
    </row>
    <row r="119" spans="1:7">
      <c r="A119" s="396" t="s">
        <v>858</v>
      </c>
      <c r="B119" s="388">
        <v>733</v>
      </c>
      <c r="C119" s="388">
        <v>822</v>
      </c>
      <c r="D119" s="388">
        <v>147</v>
      </c>
      <c r="E119" s="388">
        <v>1702</v>
      </c>
      <c r="F119" s="522">
        <v>0.34537337662337664</v>
      </c>
      <c r="G119" s="42"/>
    </row>
    <row r="120" spans="1:7">
      <c r="A120" s="396" t="s">
        <v>859</v>
      </c>
      <c r="B120" s="388">
        <v>128</v>
      </c>
      <c r="C120" s="388">
        <v>101</v>
      </c>
      <c r="D120" s="388">
        <v>44</v>
      </c>
      <c r="E120" s="388">
        <v>273</v>
      </c>
      <c r="F120" s="522">
        <v>5.5397727272727272E-2</v>
      </c>
      <c r="G120" s="42"/>
    </row>
    <row r="121" spans="1:7">
      <c r="A121" s="396" t="s">
        <v>860</v>
      </c>
      <c r="B121" s="388">
        <v>119</v>
      </c>
      <c r="C121" s="388">
        <v>12</v>
      </c>
      <c r="D121" s="388">
        <v>1</v>
      </c>
      <c r="E121" s="388">
        <v>132</v>
      </c>
      <c r="F121" s="522">
        <v>2.6785714285714284E-2</v>
      </c>
      <c r="G121" s="42"/>
    </row>
    <row r="122" spans="1:7">
      <c r="A122" s="289" t="s">
        <v>200</v>
      </c>
      <c r="B122" s="514">
        <v>2251</v>
      </c>
      <c r="C122" s="514">
        <v>2283</v>
      </c>
      <c r="D122" s="514">
        <v>394</v>
      </c>
      <c r="E122" s="514">
        <v>4928</v>
      </c>
      <c r="F122" s="523">
        <v>1</v>
      </c>
      <c r="G122" s="42"/>
    </row>
    <row r="123" spans="1:7">
      <c r="A123" s="215" t="s">
        <v>861</v>
      </c>
      <c r="B123" s="522">
        <v>0.45677759740259738</v>
      </c>
      <c r="C123" s="522">
        <v>0.46327110389610388</v>
      </c>
      <c r="D123" s="522">
        <v>7.9951298701298704E-2</v>
      </c>
      <c r="E123" s="522">
        <v>1</v>
      </c>
      <c r="F123" s="522"/>
      <c r="G123" s="42"/>
    </row>
    <row r="124" spans="1:7" ht="15.75" thickBot="1">
      <c r="A124" s="789"/>
      <c r="B124" s="790"/>
      <c r="C124" s="791"/>
      <c r="D124" s="791"/>
      <c r="E124" s="790"/>
      <c r="F124" s="792"/>
      <c r="G124" s="42"/>
    </row>
    <row r="125" spans="1:7" ht="15.75" thickTop="1">
      <c r="A125" s="228" t="s">
        <v>869</v>
      </c>
      <c r="B125" s="45"/>
      <c r="C125" s="387"/>
      <c r="D125" s="387"/>
      <c r="E125" s="45"/>
      <c r="F125" s="795"/>
      <c r="G125" s="42"/>
    </row>
    <row r="126" spans="1:7">
      <c r="A126" s="750"/>
      <c r="B126" s="45"/>
      <c r="C126" s="387"/>
      <c r="D126" s="387"/>
      <c r="E126" s="45"/>
      <c r="F126" s="795"/>
      <c r="G126" s="42"/>
    </row>
    <row r="127" spans="1:7" ht="30" customHeight="1">
      <c r="A127" s="905" t="s">
        <v>493</v>
      </c>
      <c r="B127" s="905"/>
      <c r="C127" s="905"/>
      <c r="D127" s="905"/>
      <c r="E127" s="905"/>
      <c r="F127" s="905"/>
      <c r="G127" s="39"/>
    </row>
    <row r="128" spans="1:7" ht="20.25">
      <c r="A128" s="906" t="s">
        <v>870</v>
      </c>
      <c r="B128" s="906"/>
      <c r="C128" s="906"/>
      <c r="D128" s="906"/>
      <c r="E128" s="906"/>
      <c r="F128" s="906"/>
      <c r="G128" s="39"/>
    </row>
    <row r="129" spans="1:7" ht="20.25">
      <c r="A129" s="906" t="s">
        <v>1472</v>
      </c>
      <c r="B129" s="906"/>
      <c r="C129" s="906"/>
      <c r="D129" s="906"/>
      <c r="E129" s="906"/>
      <c r="F129" s="906"/>
      <c r="G129" s="39"/>
    </row>
    <row r="130" spans="1:7" ht="30" customHeight="1">
      <c r="A130" s="907" t="s">
        <v>563</v>
      </c>
      <c r="B130" s="907"/>
      <c r="C130" s="907"/>
      <c r="D130" s="907"/>
      <c r="E130" s="907"/>
      <c r="F130" s="907"/>
      <c r="G130" s="40"/>
    </row>
    <row r="131" spans="1:7">
      <c r="A131" s="395"/>
      <c r="B131" s="788"/>
      <c r="C131" s="788"/>
      <c r="D131" s="397"/>
      <c r="E131" s="622"/>
      <c r="F131" s="788"/>
      <c r="G131" s="42"/>
    </row>
    <row r="132" spans="1:7" ht="30" customHeight="1">
      <c r="A132" s="289" t="s">
        <v>845</v>
      </c>
      <c r="B132" s="290" t="s">
        <v>68</v>
      </c>
      <c r="C132" s="290" t="s">
        <v>70</v>
      </c>
      <c r="D132" s="290" t="s">
        <v>72</v>
      </c>
      <c r="E132" s="562" t="s">
        <v>571</v>
      </c>
      <c r="F132" s="290" t="s">
        <v>799</v>
      </c>
      <c r="G132" s="188"/>
    </row>
    <row r="133" spans="1:7">
      <c r="A133" s="396" t="s">
        <v>847</v>
      </c>
      <c r="B133" s="388">
        <v>0</v>
      </c>
      <c r="C133" s="388">
        <v>0</v>
      </c>
      <c r="D133" s="388">
        <v>0</v>
      </c>
      <c r="E133" s="388">
        <v>0</v>
      </c>
      <c r="F133" s="522">
        <v>0</v>
      </c>
      <c r="G133" s="42"/>
    </row>
    <row r="134" spans="1:7">
      <c r="A134" s="396" t="s">
        <v>848</v>
      </c>
      <c r="B134" s="388">
        <v>0</v>
      </c>
      <c r="C134" s="388">
        <v>0</v>
      </c>
      <c r="D134" s="388">
        <v>0</v>
      </c>
      <c r="E134" s="388">
        <v>0</v>
      </c>
      <c r="F134" s="522">
        <v>0</v>
      </c>
      <c r="G134" s="42"/>
    </row>
    <row r="135" spans="1:7">
      <c r="A135" s="396" t="s">
        <v>849</v>
      </c>
      <c r="B135" s="388">
        <v>0</v>
      </c>
      <c r="C135" s="388">
        <v>0</v>
      </c>
      <c r="D135" s="388">
        <v>0</v>
      </c>
      <c r="E135" s="388">
        <v>0</v>
      </c>
      <c r="F135" s="522">
        <v>0</v>
      </c>
      <c r="G135" s="42"/>
    </row>
    <row r="136" spans="1:7">
      <c r="A136" s="396" t="s">
        <v>850</v>
      </c>
      <c r="B136" s="388">
        <v>0</v>
      </c>
      <c r="C136" s="388">
        <v>13310.317140000001</v>
      </c>
      <c r="D136" s="388">
        <v>0</v>
      </c>
      <c r="E136" s="388">
        <v>13310.317140000001</v>
      </c>
      <c r="F136" s="522">
        <v>0.51280146709936403</v>
      </c>
      <c r="G136" s="42"/>
    </row>
    <row r="137" spans="1:7">
      <c r="A137" s="396" t="s">
        <v>851</v>
      </c>
      <c r="B137" s="388">
        <v>0</v>
      </c>
      <c r="C137" s="388">
        <v>2769.7736600000003</v>
      </c>
      <c r="D137" s="388">
        <v>0</v>
      </c>
      <c r="E137" s="388">
        <v>2769.7736600000003</v>
      </c>
      <c r="F137" s="522">
        <v>0.1067100040849346</v>
      </c>
      <c r="G137" s="42"/>
    </row>
    <row r="138" spans="1:7">
      <c r="A138" s="396" t="s">
        <v>852</v>
      </c>
      <c r="B138" s="388">
        <v>859.52499999999998</v>
      </c>
      <c r="C138" s="388">
        <v>3283.0481600000003</v>
      </c>
      <c r="D138" s="388">
        <v>0</v>
      </c>
      <c r="E138" s="388">
        <v>4142.5731599999999</v>
      </c>
      <c r="F138" s="522">
        <v>0.15959932221528181</v>
      </c>
      <c r="G138" s="42"/>
    </row>
    <row r="139" spans="1:7">
      <c r="A139" s="396" t="s">
        <v>853</v>
      </c>
      <c r="B139" s="388">
        <v>0</v>
      </c>
      <c r="C139" s="388">
        <v>900.64783999999997</v>
      </c>
      <c r="D139" s="388">
        <v>0</v>
      </c>
      <c r="E139" s="388">
        <v>900.64783999999997</v>
      </c>
      <c r="F139" s="522">
        <v>3.4698912793288503E-2</v>
      </c>
      <c r="G139" s="42"/>
    </row>
    <row r="140" spans="1:7">
      <c r="A140" s="396" t="s">
        <v>854</v>
      </c>
      <c r="B140" s="388">
        <v>534.22801000000004</v>
      </c>
      <c r="C140" s="388">
        <v>646.76631000000009</v>
      </c>
      <c r="D140" s="388">
        <v>0</v>
      </c>
      <c r="E140" s="388">
        <v>1180.9943200000002</v>
      </c>
      <c r="F140" s="522">
        <v>4.5499713760540482E-2</v>
      </c>
      <c r="G140" s="42"/>
    </row>
    <row r="141" spans="1:7">
      <c r="A141" s="396" t="s">
        <v>855</v>
      </c>
      <c r="B141" s="388">
        <v>0</v>
      </c>
      <c r="C141" s="388">
        <v>919.03018999999995</v>
      </c>
      <c r="D141" s="388">
        <v>0</v>
      </c>
      <c r="E141" s="388">
        <v>919.03018999999995</v>
      </c>
      <c r="F141" s="522">
        <v>3.5407122518840838E-2</v>
      </c>
      <c r="G141" s="42"/>
    </row>
    <row r="142" spans="1:7">
      <c r="A142" s="396" t="s">
        <v>856</v>
      </c>
      <c r="B142" s="388">
        <v>0</v>
      </c>
      <c r="C142" s="388">
        <v>378.75778000000003</v>
      </c>
      <c r="D142" s="388">
        <v>0</v>
      </c>
      <c r="E142" s="388">
        <v>378.75778000000003</v>
      </c>
      <c r="F142" s="522">
        <v>1.4592255257059799E-2</v>
      </c>
      <c r="G142" s="42"/>
    </row>
    <row r="143" spans="1:7">
      <c r="A143" s="396" t="s">
        <v>857</v>
      </c>
      <c r="B143" s="388">
        <v>305.48723999999999</v>
      </c>
      <c r="C143" s="388">
        <v>573.64685999999995</v>
      </c>
      <c r="D143" s="388">
        <v>0</v>
      </c>
      <c r="E143" s="388">
        <v>879.13409999999999</v>
      </c>
      <c r="F143" s="522">
        <v>3.387006121005761E-2</v>
      </c>
      <c r="G143" s="42"/>
    </row>
    <row r="144" spans="1:7">
      <c r="A144" s="396" t="s">
        <v>858</v>
      </c>
      <c r="B144" s="388">
        <v>1134.9386200000001</v>
      </c>
      <c r="C144" s="388">
        <v>165.38388</v>
      </c>
      <c r="D144" s="388">
        <v>0</v>
      </c>
      <c r="E144" s="388">
        <v>1300.3225000000002</v>
      </c>
      <c r="F144" s="522">
        <v>5.0097024638010454E-2</v>
      </c>
      <c r="G144" s="42"/>
    </row>
    <row r="145" spans="1:7">
      <c r="A145" s="396" t="s">
        <v>859</v>
      </c>
      <c r="B145" s="388">
        <v>116.37262</v>
      </c>
      <c r="C145" s="388">
        <v>5.36</v>
      </c>
      <c r="D145" s="388">
        <v>0</v>
      </c>
      <c r="E145" s="388">
        <v>121.73262</v>
      </c>
      <c r="F145" s="522">
        <v>4.6899458122039439E-3</v>
      </c>
      <c r="G145" s="42"/>
    </row>
    <row r="146" spans="1:7">
      <c r="A146" s="396" t="s">
        <v>860</v>
      </c>
      <c r="B146" s="388">
        <v>52.799099999999996</v>
      </c>
      <c r="C146" s="388">
        <v>0</v>
      </c>
      <c r="D146" s="388">
        <v>0</v>
      </c>
      <c r="E146" s="388">
        <v>52.799099999999996</v>
      </c>
      <c r="F146" s="522">
        <v>2.0341706104176288E-3</v>
      </c>
      <c r="G146" s="42"/>
    </row>
    <row r="147" spans="1:7">
      <c r="A147" s="289" t="s">
        <v>200</v>
      </c>
      <c r="B147" s="514">
        <v>3003.35059</v>
      </c>
      <c r="C147" s="514">
        <v>22952.731820000008</v>
      </c>
      <c r="D147" s="514">
        <v>0</v>
      </c>
      <c r="E147" s="514">
        <v>25956.08241000001</v>
      </c>
      <c r="F147" s="523">
        <v>1</v>
      </c>
      <c r="G147" s="42"/>
    </row>
    <row r="148" spans="1:7">
      <c r="A148" s="215" t="s">
        <v>861</v>
      </c>
      <c r="B148" s="522">
        <v>0.11570893259465495</v>
      </c>
      <c r="C148" s="522">
        <v>0.88429106740534502</v>
      </c>
      <c r="D148" s="522">
        <v>0</v>
      </c>
      <c r="E148" s="522">
        <v>1</v>
      </c>
      <c r="F148" s="522"/>
      <c r="G148" s="42"/>
    </row>
    <row r="149" spans="1:7" ht="30" customHeight="1">
      <c r="A149" s="563" t="s">
        <v>1157</v>
      </c>
      <c r="B149" s="290" t="s">
        <v>68</v>
      </c>
      <c r="C149" s="290" t="s">
        <v>70</v>
      </c>
      <c r="D149" s="290" t="s">
        <v>72</v>
      </c>
      <c r="E149" s="562" t="s">
        <v>571</v>
      </c>
      <c r="F149" s="864" t="s">
        <v>799</v>
      </c>
      <c r="G149" s="189"/>
    </row>
    <row r="150" spans="1:7">
      <c r="A150" s="396" t="s">
        <v>847</v>
      </c>
      <c r="B150" s="388">
        <v>0</v>
      </c>
      <c r="C150" s="388">
        <v>0</v>
      </c>
      <c r="D150" s="388">
        <v>0</v>
      </c>
      <c r="E150" s="388">
        <v>0</v>
      </c>
      <c r="F150" s="522">
        <v>0</v>
      </c>
      <c r="G150" s="42"/>
    </row>
    <row r="151" spans="1:7">
      <c r="A151" s="396" t="s">
        <v>848</v>
      </c>
      <c r="B151" s="388">
        <v>0</v>
      </c>
      <c r="C151" s="388">
        <v>0</v>
      </c>
      <c r="D151" s="388">
        <v>0</v>
      </c>
      <c r="E151" s="388">
        <v>0</v>
      </c>
      <c r="F151" s="522">
        <v>0</v>
      </c>
      <c r="G151" s="42"/>
    </row>
    <row r="152" spans="1:7">
      <c r="A152" s="396" t="s">
        <v>849</v>
      </c>
      <c r="B152" s="388">
        <v>0</v>
      </c>
      <c r="C152" s="388">
        <v>0</v>
      </c>
      <c r="D152" s="388">
        <v>0</v>
      </c>
      <c r="E152" s="388">
        <v>0</v>
      </c>
      <c r="F152" s="522">
        <v>0</v>
      </c>
      <c r="G152" s="42"/>
    </row>
    <row r="153" spans="1:7">
      <c r="A153" s="396" t="s">
        <v>850</v>
      </c>
      <c r="B153" s="388">
        <v>0</v>
      </c>
      <c r="C153" s="388">
        <v>5</v>
      </c>
      <c r="D153" s="388">
        <v>0</v>
      </c>
      <c r="E153" s="388">
        <v>5</v>
      </c>
      <c r="F153" s="522">
        <v>2.5510204081632654E-2</v>
      </c>
      <c r="G153" s="42"/>
    </row>
    <row r="154" spans="1:7">
      <c r="A154" s="396" t="s">
        <v>851</v>
      </c>
      <c r="B154" s="388">
        <v>0</v>
      </c>
      <c r="C154" s="388">
        <v>3</v>
      </c>
      <c r="D154" s="388">
        <v>0</v>
      </c>
      <c r="E154" s="388">
        <v>3</v>
      </c>
      <c r="F154" s="522">
        <v>1.5306122448979591E-2</v>
      </c>
      <c r="G154" s="42"/>
    </row>
    <row r="155" spans="1:7">
      <c r="A155" s="396" t="s">
        <v>852</v>
      </c>
      <c r="B155" s="388">
        <v>2</v>
      </c>
      <c r="C155" s="388">
        <v>8</v>
      </c>
      <c r="D155" s="388">
        <v>0</v>
      </c>
      <c r="E155" s="388">
        <v>10</v>
      </c>
      <c r="F155" s="522">
        <v>5.1020408163265307E-2</v>
      </c>
      <c r="G155" s="42"/>
    </row>
    <row r="156" spans="1:7">
      <c r="A156" s="396" t="s">
        <v>853</v>
      </c>
      <c r="B156" s="388">
        <v>0</v>
      </c>
      <c r="C156" s="388">
        <v>4</v>
      </c>
      <c r="D156" s="388">
        <v>0</v>
      </c>
      <c r="E156" s="388">
        <v>4</v>
      </c>
      <c r="F156" s="522">
        <v>2.0408163265306121E-2</v>
      </c>
      <c r="G156" s="42"/>
    </row>
    <row r="157" spans="1:7">
      <c r="A157" s="396" t="s">
        <v>854</v>
      </c>
      <c r="B157" s="388">
        <v>3</v>
      </c>
      <c r="C157" s="388">
        <v>4</v>
      </c>
      <c r="D157" s="388">
        <v>0</v>
      </c>
      <c r="E157" s="388">
        <v>7</v>
      </c>
      <c r="F157" s="522">
        <v>3.5714285714285712E-2</v>
      </c>
      <c r="G157" s="42"/>
    </row>
    <row r="158" spans="1:7">
      <c r="A158" s="396" t="s">
        <v>855</v>
      </c>
      <c r="B158" s="388">
        <v>0</v>
      </c>
      <c r="C158" s="388">
        <v>8</v>
      </c>
      <c r="D158" s="388">
        <v>0</v>
      </c>
      <c r="E158" s="388">
        <v>8</v>
      </c>
      <c r="F158" s="522">
        <v>4.0816326530612242E-2</v>
      </c>
      <c r="G158" s="42"/>
    </row>
    <row r="159" spans="1:7">
      <c r="A159" s="396" t="s">
        <v>856</v>
      </c>
      <c r="B159" s="388">
        <v>0</v>
      </c>
      <c r="C159" s="388">
        <v>5</v>
      </c>
      <c r="D159" s="388">
        <v>0</v>
      </c>
      <c r="E159" s="388">
        <v>5</v>
      </c>
      <c r="F159" s="522">
        <v>2.5510204081632654E-2</v>
      </c>
      <c r="G159" s="42"/>
    </row>
    <row r="160" spans="1:7">
      <c r="A160" s="396" t="s">
        <v>857</v>
      </c>
      <c r="B160" s="388">
        <v>7</v>
      </c>
      <c r="C160" s="388">
        <v>11</v>
      </c>
      <c r="D160" s="388">
        <v>0</v>
      </c>
      <c r="E160" s="388">
        <v>18</v>
      </c>
      <c r="F160" s="522">
        <v>9.1836734693877556E-2</v>
      </c>
      <c r="G160" s="42"/>
    </row>
    <row r="161" spans="1:7">
      <c r="A161" s="396" t="s">
        <v>858</v>
      </c>
      <c r="B161" s="388">
        <v>80</v>
      </c>
      <c r="C161" s="388">
        <v>9</v>
      </c>
      <c r="D161" s="388">
        <v>0</v>
      </c>
      <c r="E161" s="388">
        <v>89</v>
      </c>
      <c r="F161" s="522">
        <v>0.45408163265306123</v>
      </c>
      <c r="G161" s="42"/>
    </row>
    <row r="162" spans="1:7">
      <c r="A162" s="396" t="s">
        <v>859</v>
      </c>
      <c r="B162" s="388">
        <v>26</v>
      </c>
      <c r="C162" s="388">
        <v>1</v>
      </c>
      <c r="D162" s="388">
        <v>0</v>
      </c>
      <c r="E162" s="388">
        <v>27</v>
      </c>
      <c r="F162" s="522">
        <v>0.13775510204081631</v>
      </c>
      <c r="G162" s="42"/>
    </row>
    <row r="163" spans="1:7">
      <c r="A163" s="396" t="s">
        <v>860</v>
      </c>
      <c r="B163" s="388">
        <v>20</v>
      </c>
      <c r="C163" s="388">
        <v>0</v>
      </c>
      <c r="D163" s="388">
        <v>0</v>
      </c>
      <c r="E163" s="388">
        <v>20</v>
      </c>
      <c r="F163" s="522">
        <v>0.10204081632653061</v>
      </c>
      <c r="G163" s="42"/>
    </row>
    <row r="164" spans="1:7">
      <c r="A164" s="289" t="s">
        <v>200</v>
      </c>
      <c r="B164" s="514">
        <v>138</v>
      </c>
      <c r="C164" s="514">
        <v>58</v>
      </c>
      <c r="D164" s="514">
        <v>0</v>
      </c>
      <c r="E164" s="514">
        <v>196</v>
      </c>
      <c r="F164" s="523">
        <v>1</v>
      </c>
      <c r="G164" s="42"/>
    </row>
    <row r="165" spans="1:7">
      <c r="A165" s="215" t="s">
        <v>861</v>
      </c>
      <c r="B165" s="522">
        <v>0.70408163265306123</v>
      </c>
      <c r="C165" s="522">
        <v>0.29591836734693877</v>
      </c>
      <c r="D165" s="522">
        <v>0</v>
      </c>
      <c r="E165" s="522">
        <v>1</v>
      </c>
      <c r="F165" s="522"/>
      <c r="G165" s="42"/>
    </row>
    <row r="166" spans="1:7" ht="15.75" thickBot="1">
      <c r="A166" s="789"/>
      <c r="B166" s="790"/>
      <c r="C166" s="791"/>
      <c r="D166" s="791"/>
      <c r="E166" s="790"/>
      <c r="F166" s="790"/>
      <c r="G166" s="42"/>
    </row>
    <row r="167" spans="1:7" ht="15.75" thickTop="1">
      <c r="A167" s="228" t="s">
        <v>871</v>
      </c>
      <c r="B167" s="45"/>
      <c r="C167" s="387"/>
      <c r="D167" s="387"/>
      <c r="E167" s="45"/>
      <c r="F167" s="795"/>
      <c r="G167" s="42"/>
    </row>
    <row r="168" spans="1:7">
      <c r="A168" s="798"/>
      <c r="B168" s="45"/>
      <c r="C168" s="387"/>
      <c r="D168" s="387"/>
      <c r="E168" s="45"/>
      <c r="F168" s="795"/>
      <c r="G168" s="42"/>
    </row>
    <row r="169" spans="1:7">
      <c r="A169" s="798"/>
      <c r="B169" s="45"/>
      <c r="C169" s="387"/>
      <c r="D169" s="387"/>
      <c r="E169" s="45"/>
      <c r="F169" s="795"/>
      <c r="G169" s="42"/>
    </row>
    <row r="170" spans="1:7">
      <c r="A170" s="798"/>
      <c r="B170" s="45"/>
      <c r="C170" s="387"/>
      <c r="D170" s="387"/>
      <c r="E170" s="45"/>
      <c r="F170" s="795"/>
      <c r="G170" s="42"/>
    </row>
    <row r="171" spans="1:7">
      <c r="A171" s="798"/>
      <c r="B171" s="45"/>
      <c r="C171" s="387"/>
      <c r="D171" s="387"/>
      <c r="E171" s="45"/>
      <c r="F171" s="795"/>
      <c r="G171" s="42"/>
    </row>
    <row r="172" spans="1:7">
      <c r="A172" s="825"/>
      <c r="B172" s="45"/>
      <c r="C172" s="387"/>
      <c r="D172" s="387"/>
      <c r="E172" s="45"/>
      <c r="F172" s="795"/>
      <c r="G172" s="42"/>
    </row>
    <row r="173" spans="1:7">
      <c r="A173" s="798"/>
      <c r="B173" s="45"/>
      <c r="C173" s="387"/>
      <c r="D173" s="387"/>
      <c r="E173" s="45"/>
      <c r="F173" s="795"/>
      <c r="G173" s="42"/>
    </row>
    <row r="174" spans="1:7">
      <c r="A174" s="140"/>
      <c r="B174" s="42"/>
      <c r="C174" s="139"/>
      <c r="D174" s="139"/>
      <c r="E174" s="57"/>
      <c r="F174" s="137"/>
      <c r="G174" s="42"/>
    </row>
    <row r="175" spans="1:7">
      <c r="A175" s="140"/>
      <c r="B175" s="42"/>
      <c r="C175" s="139"/>
      <c r="D175" s="139"/>
      <c r="E175" s="57"/>
      <c r="F175" s="137"/>
      <c r="G175" s="42"/>
    </row>
    <row r="176" spans="1:7">
      <c r="A176" s="140"/>
      <c r="B176" s="42"/>
      <c r="C176" s="139"/>
      <c r="D176" s="139"/>
      <c r="E176" s="57"/>
      <c r="F176" s="137"/>
      <c r="G176" s="42"/>
    </row>
    <row r="177" spans="1:7">
      <c r="A177" s="141"/>
      <c r="B177" s="42"/>
      <c r="C177" s="139"/>
      <c r="D177" s="139"/>
      <c r="E177" s="57"/>
      <c r="F177" s="137"/>
      <c r="G177" s="42"/>
    </row>
    <row r="178" spans="1:7">
      <c r="A178" s="142"/>
      <c r="B178" s="42"/>
      <c r="C178" s="139"/>
      <c r="D178" s="139"/>
      <c r="E178" s="57"/>
      <c r="F178" s="137"/>
      <c r="G178" s="42"/>
    </row>
    <row r="179" spans="1:7">
      <c r="A179" s="142"/>
      <c r="B179" s="42"/>
      <c r="C179" s="139"/>
      <c r="D179" s="139"/>
      <c r="E179" s="57"/>
      <c r="F179" s="137"/>
      <c r="G179" s="42"/>
    </row>
    <row r="180" spans="1:7">
      <c r="A180" s="142"/>
      <c r="B180" s="42"/>
      <c r="C180" s="139"/>
      <c r="D180" s="139"/>
      <c r="E180" s="57"/>
      <c r="F180" s="137"/>
      <c r="G180" s="42"/>
    </row>
    <row r="181" spans="1:7">
      <c r="A181" s="142"/>
      <c r="B181" s="42"/>
      <c r="C181" s="139"/>
      <c r="D181" s="139"/>
      <c r="E181" s="57"/>
      <c r="F181" s="137"/>
      <c r="G181" s="42"/>
    </row>
    <row r="182" spans="1:7">
      <c r="A182" s="143"/>
      <c r="B182" s="42"/>
      <c r="C182" s="139"/>
      <c r="D182" s="139"/>
      <c r="E182" s="57"/>
      <c r="F182" s="137"/>
      <c r="G182" s="42"/>
    </row>
    <row r="183" spans="1:7">
      <c r="A183" s="143"/>
      <c r="B183" s="42"/>
      <c r="C183" s="139"/>
      <c r="D183" s="139"/>
      <c r="E183" s="57"/>
      <c r="F183" s="137"/>
      <c r="G183" s="42"/>
    </row>
    <row r="184" spans="1:7">
      <c r="A184" s="144"/>
      <c r="B184" s="42"/>
      <c r="C184" s="139"/>
      <c r="D184" s="139"/>
      <c r="E184" s="57"/>
      <c r="F184" s="137"/>
      <c r="G184" s="42"/>
    </row>
    <row r="185" spans="1:7">
      <c r="A185" s="140"/>
      <c r="B185" s="42"/>
      <c r="C185" s="139"/>
      <c r="D185" s="139"/>
      <c r="E185" s="57"/>
      <c r="F185" s="137"/>
      <c r="G185" s="42"/>
    </row>
    <row r="186" spans="1:7">
      <c r="A186" s="140"/>
      <c r="B186" s="42"/>
      <c r="C186" s="139"/>
      <c r="D186" s="139"/>
      <c r="E186" s="57"/>
      <c r="F186" s="137"/>
      <c r="G186" s="42"/>
    </row>
    <row r="187" spans="1:7">
      <c r="A187" s="140"/>
      <c r="B187" s="42"/>
      <c r="C187" s="139"/>
      <c r="D187" s="139"/>
      <c r="E187" s="57"/>
      <c r="F187" s="137"/>
      <c r="G187" s="42"/>
    </row>
    <row r="188" spans="1:7">
      <c r="A188" s="140"/>
      <c r="B188" s="42"/>
      <c r="C188" s="139"/>
      <c r="D188" s="139"/>
      <c r="E188" s="57"/>
      <c r="F188" s="137"/>
      <c r="G188" s="42"/>
    </row>
    <row r="189" spans="1:7">
      <c r="A189" s="142"/>
      <c r="B189" s="42"/>
      <c r="C189" s="139"/>
      <c r="D189" s="139"/>
      <c r="E189" s="57"/>
      <c r="F189" s="137"/>
      <c r="G189" s="42"/>
    </row>
    <row r="190" spans="1:7">
      <c r="A190" s="144"/>
      <c r="B190" s="42"/>
      <c r="C190" s="139"/>
      <c r="D190" s="139"/>
      <c r="E190" s="57"/>
      <c r="F190" s="137"/>
      <c r="G190" s="42"/>
    </row>
    <row r="191" spans="1:7">
      <c r="A191" s="140"/>
      <c r="B191" s="42"/>
      <c r="C191" s="139"/>
      <c r="D191" s="139"/>
      <c r="E191" s="57"/>
      <c r="F191" s="137"/>
      <c r="G191" s="42"/>
    </row>
    <row r="192" spans="1:7">
      <c r="A192" s="140"/>
      <c r="B192" s="42"/>
      <c r="C192" s="139"/>
      <c r="D192" s="139"/>
      <c r="E192" s="57"/>
      <c r="F192" s="137"/>
      <c r="G192" s="42"/>
    </row>
    <row r="193" spans="1:7">
      <c r="A193" s="140"/>
      <c r="B193" s="42"/>
      <c r="C193" s="139"/>
      <c r="D193" s="139"/>
      <c r="E193" s="57"/>
      <c r="F193" s="137"/>
      <c r="G193" s="42"/>
    </row>
    <row r="194" spans="1:7">
      <c r="A194" s="140"/>
      <c r="B194" s="42"/>
      <c r="C194" s="139"/>
      <c r="D194" s="139"/>
      <c r="E194" s="57"/>
      <c r="F194" s="137"/>
      <c r="G194" s="42"/>
    </row>
    <row r="195" spans="1:7">
      <c r="A195" s="142"/>
      <c r="B195" s="42"/>
      <c r="C195" s="139"/>
      <c r="D195" s="139"/>
      <c r="E195" s="57"/>
      <c r="F195" s="137"/>
      <c r="G195" s="42"/>
    </row>
    <row r="196" spans="1:7">
      <c r="A196" s="144"/>
      <c r="B196" s="42"/>
      <c r="C196" s="139"/>
      <c r="D196" s="139"/>
      <c r="E196" s="57"/>
      <c r="F196" s="137"/>
      <c r="G196" s="42"/>
    </row>
    <row r="197" spans="1:7">
      <c r="A197" s="140"/>
      <c r="B197" s="42"/>
      <c r="C197" s="139"/>
      <c r="D197" s="139"/>
      <c r="E197" s="57"/>
      <c r="F197" s="137"/>
      <c r="G197" s="42"/>
    </row>
    <row r="198" spans="1:7">
      <c r="A198" s="140"/>
      <c r="B198" s="42"/>
      <c r="C198" s="139"/>
      <c r="D198" s="139"/>
      <c r="E198" s="57"/>
      <c r="F198" s="137"/>
      <c r="G198" s="42"/>
    </row>
    <row r="199" spans="1:7">
      <c r="A199" s="140"/>
      <c r="B199" s="42"/>
      <c r="C199" s="58"/>
      <c r="D199" s="58"/>
      <c r="E199" s="42"/>
      <c r="F199" s="145"/>
      <c r="G199" s="42"/>
    </row>
    <row r="200" spans="1:7">
      <c r="A200" s="140"/>
      <c r="B200" s="42"/>
      <c r="C200" s="58"/>
      <c r="D200" s="58"/>
      <c r="E200" s="42"/>
      <c r="F200" s="145"/>
      <c r="G200" s="42"/>
    </row>
    <row r="201" spans="1:7">
      <c r="A201" s="140"/>
      <c r="B201" s="42"/>
      <c r="C201" s="58"/>
      <c r="D201" s="58"/>
      <c r="E201" s="42"/>
      <c r="F201" s="145"/>
      <c r="G201" s="42"/>
    </row>
    <row r="202" spans="1:7">
      <c r="A202" s="140"/>
      <c r="B202" s="42"/>
      <c r="C202" s="58"/>
      <c r="D202" s="58"/>
      <c r="E202" s="42"/>
      <c r="F202" s="145"/>
      <c r="G202" s="42"/>
    </row>
    <row r="203" spans="1:7">
      <c r="A203" s="140"/>
      <c r="B203" s="42"/>
      <c r="C203" s="58"/>
      <c r="D203" s="58"/>
      <c r="E203" s="42"/>
      <c r="F203" s="145"/>
      <c r="G203" s="42"/>
    </row>
    <row r="204" spans="1:7">
      <c r="A204" s="140"/>
      <c r="B204" s="42"/>
      <c r="C204" s="58"/>
      <c r="D204" s="58"/>
      <c r="E204" s="42"/>
      <c r="F204" s="145"/>
      <c r="G204" s="42"/>
    </row>
    <row r="205" spans="1:7">
      <c r="A205" s="142"/>
      <c r="B205" s="42"/>
      <c r="C205" s="58"/>
      <c r="D205" s="58"/>
      <c r="E205" s="42"/>
      <c r="F205" s="145"/>
      <c r="G205" s="42"/>
    </row>
    <row r="206" spans="1:7">
      <c r="A206" s="144"/>
      <c r="B206" s="42"/>
      <c r="C206" s="58"/>
      <c r="D206" s="58"/>
      <c r="E206" s="42"/>
      <c r="F206" s="145"/>
      <c r="G206" s="42"/>
    </row>
    <row r="207" spans="1:7">
      <c r="A207" s="140"/>
      <c r="B207" s="42"/>
      <c r="C207" s="58"/>
      <c r="D207" s="58"/>
      <c r="E207" s="42"/>
      <c r="F207" s="145"/>
      <c r="G207" s="42"/>
    </row>
    <row r="208" spans="1:7">
      <c r="A208" s="140"/>
      <c r="B208" s="42"/>
      <c r="C208" s="58"/>
      <c r="D208" s="58"/>
      <c r="E208" s="42"/>
      <c r="F208" s="145"/>
      <c r="G208" s="42"/>
    </row>
    <row r="209" spans="1:7">
      <c r="A209" s="140"/>
      <c r="B209" s="42"/>
      <c r="C209" s="58"/>
      <c r="D209" s="58"/>
      <c r="E209" s="42"/>
      <c r="F209" s="145"/>
      <c r="G209" s="42"/>
    </row>
    <row r="210" spans="1:7">
      <c r="A210" s="140"/>
      <c r="B210" s="42"/>
      <c r="C210" s="58"/>
      <c r="D210" s="58"/>
      <c r="E210" s="42"/>
      <c r="F210" s="145"/>
      <c r="G210" s="42"/>
    </row>
    <row r="211" spans="1:7">
      <c r="A211" s="140"/>
      <c r="B211" s="42"/>
      <c r="C211" s="58"/>
      <c r="D211" s="58"/>
      <c r="E211" s="42"/>
      <c r="F211" s="145"/>
      <c r="G211" s="42"/>
    </row>
    <row r="212" spans="1:7">
      <c r="A212" s="140"/>
      <c r="B212" s="42"/>
      <c r="C212" s="58"/>
      <c r="D212" s="58"/>
      <c r="E212" s="42"/>
      <c r="F212" s="145"/>
      <c r="G212" s="42"/>
    </row>
    <row r="213" spans="1:7">
      <c r="A213" s="140"/>
      <c r="B213" s="42"/>
      <c r="C213" s="58"/>
      <c r="D213" s="58"/>
      <c r="E213" s="42"/>
      <c r="F213" s="145"/>
      <c r="G213" s="42"/>
    </row>
    <row r="214" spans="1:7">
      <c r="A214" s="140"/>
      <c r="B214" s="42"/>
      <c r="C214" s="58"/>
      <c r="D214" s="58"/>
      <c r="E214" s="42"/>
      <c r="F214" s="145"/>
      <c r="G214" s="42"/>
    </row>
    <row r="215" spans="1:7">
      <c r="A215" s="140"/>
      <c r="B215" s="42"/>
      <c r="C215" s="58"/>
      <c r="D215" s="58"/>
      <c r="E215" s="42"/>
      <c r="F215" s="145"/>
      <c r="G215" s="42"/>
    </row>
    <row r="216" spans="1:7">
      <c r="A216" s="144"/>
      <c r="B216" s="42"/>
      <c r="C216" s="58"/>
      <c r="D216" s="58"/>
      <c r="E216" s="42"/>
      <c r="F216" s="145"/>
      <c r="G216" s="42"/>
    </row>
    <row r="217" spans="1:7">
      <c r="A217" s="140"/>
      <c r="B217" s="42"/>
      <c r="C217" s="58"/>
      <c r="D217" s="58"/>
      <c r="E217" s="42"/>
      <c r="F217" s="145"/>
      <c r="G217" s="42"/>
    </row>
    <row r="218" spans="1:7">
      <c r="A218" s="140"/>
      <c r="B218" s="42"/>
      <c r="C218" s="58"/>
      <c r="D218" s="58"/>
      <c r="E218" s="42"/>
      <c r="F218" s="145"/>
      <c r="G218" s="42"/>
    </row>
    <row r="219" spans="1:7">
      <c r="A219" s="140"/>
      <c r="B219" s="42"/>
      <c r="C219" s="58"/>
      <c r="D219" s="58"/>
      <c r="E219" s="42"/>
      <c r="F219" s="145"/>
      <c r="G219" s="42"/>
    </row>
    <row r="220" spans="1:7">
      <c r="A220" s="146"/>
      <c r="B220" s="42"/>
      <c r="C220" s="58"/>
      <c r="D220" s="58"/>
      <c r="E220" s="42"/>
      <c r="F220" s="145"/>
      <c r="G220" s="42"/>
    </row>
    <row r="221" spans="1:7">
      <c r="A221" s="146"/>
      <c r="B221" s="42"/>
      <c r="C221" s="58"/>
      <c r="D221" s="58"/>
      <c r="E221" s="42"/>
      <c r="F221" s="145"/>
      <c r="G221" s="42"/>
    </row>
    <row r="222" spans="1:7">
      <c r="A222" s="146"/>
      <c r="B222" s="42"/>
      <c r="C222" s="58"/>
      <c r="D222" s="58"/>
      <c r="E222" s="42"/>
      <c r="F222" s="145"/>
      <c r="G222" s="42"/>
    </row>
    <row r="223" spans="1:7">
      <c r="A223" s="146"/>
      <c r="B223" s="42"/>
      <c r="C223" s="58"/>
      <c r="D223" s="58"/>
      <c r="E223" s="42"/>
      <c r="F223" s="145"/>
      <c r="G223" s="42"/>
    </row>
    <row r="224" spans="1:7">
      <c r="A224" s="146"/>
      <c r="B224" s="42"/>
      <c r="C224" s="58"/>
      <c r="D224" s="58"/>
      <c r="E224" s="42"/>
      <c r="F224" s="145"/>
      <c r="G224" s="42"/>
    </row>
    <row r="225" spans="1:7">
      <c r="A225" s="146"/>
      <c r="B225" s="42"/>
      <c r="C225" s="58"/>
      <c r="D225" s="58"/>
      <c r="E225" s="42"/>
      <c r="F225" s="145"/>
      <c r="G225" s="42"/>
    </row>
    <row r="226" spans="1:7">
      <c r="A226" s="146"/>
      <c r="B226" s="42"/>
      <c r="C226" s="58"/>
      <c r="D226" s="58"/>
      <c r="E226" s="42"/>
      <c r="F226" s="145"/>
      <c r="G226" s="42"/>
    </row>
    <row r="227" spans="1:7" ht="15.75">
      <c r="A227" s="147"/>
      <c r="B227" s="42"/>
      <c r="C227" s="58"/>
      <c r="D227" s="58"/>
      <c r="E227" s="42"/>
      <c r="F227" s="145"/>
      <c r="G227" s="42"/>
    </row>
    <row r="228" spans="1:7" ht="15.75">
      <c r="A228" s="147"/>
      <c r="B228" s="42"/>
      <c r="C228" s="58"/>
      <c r="D228" s="58"/>
      <c r="E228" s="42"/>
      <c r="F228" s="145"/>
      <c r="G228" s="42"/>
    </row>
    <row r="229" spans="1:7" ht="15.75">
      <c r="A229" s="147"/>
      <c r="B229" s="42"/>
      <c r="C229" s="58"/>
      <c r="D229" s="58"/>
      <c r="E229" s="42"/>
      <c r="F229" s="145"/>
      <c r="G229" s="42"/>
    </row>
    <row r="230" spans="1:7" ht="15.75">
      <c r="A230" s="147"/>
      <c r="B230" s="42"/>
      <c r="C230" s="58"/>
      <c r="D230" s="58"/>
      <c r="E230" s="42"/>
      <c r="F230" s="145"/>
      <c r="G230" s="42"/>
    </row>
    <row r="231" spans="1:7" ht="15.75">
      <c r="A231" s="147"/>
      <c r="B231" s="42"/>
      <c r="C231" s="58"/>
      <c r="D231" s="58"/>
      <c r="E231" s="42"/>
      <c r="F231" s="145"/>
      <c r="G231" s="42"/>
    </row>
    <row r="232" spans="1:7" ht="15.75">
      <c r="A232" s="147"/>
      <c r="B232" s="42"/>
      <c r="C232" s="58"/>
      <c r="D232" s="58"/>
      <c r="E232" s="42"/>
      <c r="F232" s="145"/>
      <c r="G232" s="42"/>
    </row>
    <row r="233" spans="1:7" ht="15.75">
      <c r="A233" s="147"/>
      <c r="B233" s="42"/>
      <c r="C233" s="58"/>
      <c r="D233" s="58"/>
      <c r="E233" s="42"/>
      <c r="F233" s="145"/>
      <c r="G233" s="42"/>
    </row>
    <row r="234" spans="1:7" ht="15.75">
      <c r="A234" s="147"/>
      <c r="B234" s="42"/>
      <c r="C234" s="58"/>
      <c r="D234" s="58"/>
      <c r="E234" s="42"/>
      <c r="F234" s="145"/>
      <c r="G234" s="42"/>
    </row>
    <row r="235" spans="1:7" ht="15.75">
      <c r="A235" s="147"/>
      <c r="B235" s="42"/>
      <c r="C235" s="58"/>
      <c r="D235" s="58"/>
      <c r="E235" s="42"/>
      <c r="F235" s="145"/>
      <c r="G235" s="42"/>
    </row>
    <row r="236" spans="1:7" ht="15.75">
      <c r="A236" s="147"/>
      <c r="B236" s="42"/>
      <c r="C236" s="58"/>
      <c r="D236" s="58"/>
      <c r="E236" s="42"/>
      <c r="F236" s="145"/>
      <c r="G236" s="42"/>
    </row>
    <row r="237" spans="1:7" ht="15.75">
      <c r="A237" s="147"/>
      <c r="B237" s="42"/>
      <c r="C237" s="58"/>
      <c r="D237" s="58"/>
      <c r="E237" s="42"/>
      <c r="F237" s="145"/>
      <c r="G237" s="42"/>
    </row>
    <row r="238" spans="1:7" ht="15.75">
      <c r="A238" s="147"/>
      <c r="B238" s="42"/>
      <c r="C238" s="58"/>
      <c r="D238" s="58"/>
      <c r="E238" s="42"/>
      <c r="F238" s="145"/>
      <c r="G238" s="42"/>
    </row>
    <row r="239" spans="1:7" ht="15.75">
      <c r="A239" s="147"/>
      <c r="B239" s="42"/>
      <c r="C239" s="58"/>
      <c r="D239" s="58"/>
      <c r="E239" s="42"/>
      <c r="F239" s="145"/>
      <c r="G239" s="42"/>
    </row>
    <row r="240" spans="1:7" ht="15.75">
      <c r="A240" s="147"/>
      <c r="B240" s="42"/>
      <c r="C240" s="58"/>
      <c r="D240" s="58"/>
      <c r="E240" s="42"/>
      <c r="F240" s="145"/>
      <c r="G240" s="42"/>
    </row>
    <row r="241" spans="1:7" ht="15.75">
      <c r="A241" s="147"/>
      <c r="B241" s="42"/>
      <c r="C241" s="58"/>
      <c r="D241" s="58"/>
      <c r="E241" s="42"/>
      <c r="F241" s="145"/>
      <c r="G241" s="42"/>
    </row>
    <row r="242" spans="1:7" ht="15.75">
      <c r="A242" s="147"/>
      <c r="B242" s="42"/>
      <c r="C242" s="58"/>
      <c r="D242" s="58"/>
      <c r="E242" s="42"/>
      <c r="F242" s="145"/>
      <c r="G242" s="42"/>
    </row>
    <row r="243" spans="1:7" ht="15.75">
      <c r="A243" s="147"/>
      <c r="B243" s="42"/>
      <c r="C243" s="58"/>
      <c r="D243" s="58"/>
      <c r="E243" s="42"/>
      <c r="F243" s="145"/>
      <c r="G243" s="42"/>
    </row>
    <row r="244" spans="1:7" ht="15.75">
      <c r="A244" s="147"/>
      <c r="B244" s="42"/>
      <c r="C244" s="58"/>
      <c r="D244" s="58"/>
      <c r="E244" s="42"/>
      <c r="F244" s="145"/>
      <c r="G244" s="42"/>
    </row>
    <row r="245" spans="1:7" ht="15.75">
      <c r="A245" s="147"/>
      <c r="B245" s="42"/>
      <c r="C245" s="58"/>
      <c r="D245" s="58"/>
      <c r="E245" s="42"/>
      <c r="F245" s="145"/>
      <c r="G245" s="42"/>
    </row>
    <row r="246" spans="1:7" ht="15.75">
      <c r="A246" s="147"/>
      <c r="B246" s="42"/>
      <c r="C246" s="58"/>
      <c r="D246" s="58"/>
      <c r="E246" s="42"/>
      <c r="F246" s="145"/>
      <c r="G246" s="42"/>
    </row>
    <row r="247" spans="1:7" ht="15.75">
      <c r="A247" s="147"/>
      <c r="B247" s="42"/>
      <c r="C247" s="58"/>
      <c r="D247" s="58"/>
      <c r="E247" s="42"/>
      <c r="F247" s="145"/>
      <c r="G247" s="42"/>
    </row>
    <row r="248" spans="1:7" ht="15.75">
      <c r="A248" s="147"/>
      <c r="B248" s="42"/>
      <c r="C248" s="58"/>
      <c r="D248" s="58"/>
      <c r="E248" s="42"/>
      <c r="F248" s="145"/>
      <c r="G248" s="42"/>
    </row>
    <row r="249" spans="1:7" ht="15.75">
      <c r="A249" s="147"/>
      <c r="B249" s="42"/>
      <c r="C249" s="58"/>
      <c r="D249" s="58"/>
      <c r="E249" s="42"/>
      <c r="F249" s="145"/>
      <c r="G249" s="42"/>
    </row>
    <row r="250" spans="1:7" ht="15.75">
      <c r="A250" s="147"/>
      <c r="B250" s="42"/>
      <c r="C250" s="58"/>
      <c r="D250" s="58"/>
      <c r="E250" s="42"/>
      <c r="F250" s="145"/>
      <c r="G250" s="42"/>
    </row>
    <row r="251" spans="1:7" ht="15.75">
      <c r="A251" s="147"/>
      <c r="B251" s="42"/>
      <c r="C251" s="58"/>
      <c r="D251" s="58"/>
      <c r="E251" s="42"/>
      <c r="F251" s="145"/>
      <c r="G251" s="42"/>
    </row>
    <row r="252" spans="1:7" ht="15.75">
      <c r="A252" s="147"/>
      <c r="B252" s="42"/>
      <c r="C252" s="58"/>
      <c r="D252" s="58"/>
      <c r="E252" s="42"/>
      <c r="F252" s="145"/>
      <c r="G252" s="42"/>
    </row>
    <row r="253" spans="1:7" ht="15.75">
      <c r="A253" s="147"/>
      <c r="B253" s="42"/>
      <c r="C253" s="58"/>
      <c r="D253" s="58"/>
      <c r="E253" s="42"/>
      <c r="F253" s="145"/>
      <c r="G253" s="42"/>
    </row>
    <row r="254" spans="1:7" ht="15.75">
      <c r="A254" s="147"/>
      <c r="B254" s="42"/>
      <c r="C254" s="58"/>
      <c r="D254" s="58"/>
      <c r="E254" s="42"/>
      <c r="F254" s="145"/>
      <c r="G254" s="42"/>
    </row>
    <row r="255" spans="1:7" ht="15.75">
      <c r="A255" s="147"/>
      <c r="B255" s="42"/>
      <c r="C255" s="58"/>
      <c r="D255" s="58"/>
      <c r="E255" s="42"/>
      <c r="F255" s="145"/>
      <c r="G255" s="42"/>
    </row>
    <row r="256" spans="1:7" ht="15.75">
      <c r="A256" s="147"/>
      <c r="B256" s="42"/>
      <c r="C256" s="58"/>
      <c r="D256" s="58"/>
      <c r="E256" s="42"/>
      <c r="F256" s="145"/>
      <c r="G256" s="42"/>
    </row>
    <row r="257" spans="1:7" ht="15.75">
      <c r="A257" s="147"/>
      <c r="B257" s="42"/>
      <c r="C257" s="58"/>
      <c r="D257" s="58"/>
      <c r="E257" s="42"/>
      <c r="F257" s="145"/>
      <c r="G257" s="42"/>
    </row>
    <row r="258" spans="1:7" ht="15.75">
      <c r="A258" s="147"/>
      <c r="B258" s="42"/>
      <c r="C258" s="58"/>
      <c r="D258" s="58"/>
      <c r="E258" s="42"/>
      <c r="F258" s="145"/>
      <c r="G258" s="42"/>
    </row>
    <row r="259" spans="1:7" ht="15.75">
      <c r="A259" s="147"/>
      <c r="B259" s="42"/>
      <c r="C259" s="58"/>
      <c r="D259" s="58"/>
      <c r="E259" s="42"/>
      <c r="F259" s="145"/>
      <c r="G259" s="42"/>
    </row>
    <row r="260" spans="1:7" ht="15.75">
      <c r="A260" s="147"/>
      <c r="B260" s="42"/>
      <c r="C260" s="58"/>
      <c r="D260" s="58"/>
      <c r="E260" s="42"/>
      <c r="F260" s="145"/>
      <c r="G260" s="42"/>
    </row>
    <row r="261" spans="1:7" ht="15.75">
      <c r="A261" s="147"/>
      <c r="B261" s="42"/>
      <c r="C261" s="58"/>
      <c r="D261" s="58"/>
      <c r="E261" s="42"/>
      <c r="F261" s="145"/>
      <c r="G261" s="42"/>
    </row>
    <row r="262" spans="1:7" ht="15.75">
      <c r="A262" s="147"/>
      <c r="B262" s="42"/>
      <c r="C262" s="58"/>
      <c r="D262" s="58"/>
      <c r="E262" s="42"/>
      <c r="F262" s="145"/>
      <c r="G262" s="42"/>
    </row>
    <row r="263" spans="1:7" ht="15.75">
      <c r="A263" s="147"/>
      <c r="B263" s="42"/>
      <c r="C263" s="58"/>
      <c r="D263" s="58"/>
      <c r="E263" s="42"/>
      <c r="F263" s="42"/>
      <c r="G263" s="42"/>
    </row>
    <row r="264" spans="1:7" ht="15.75">
      <c r="A264" s="147"/>
      <c r="B264" s="42"/>
      <c r="C264" s="58"/>
      <c r="D264" s="58"/>
      <c r="E264" s="42"/>
      <c r="F264" s="42"/>
      <c r="G264" s="42"/>
    </row>
    <row r="265" spans="1:7" ht="15.75">
      <c r="A265" s="147"/>
      <c r="B265" s="42"/>
      <c r="C265" s="58"/>
      <c r="D265" s="58"/>
      <c r="E265" s="42"/>
      <c r="F265" s="42"/>
      <c r="G265" s="42"/>
    </row>
    <row r="266" spans="1:7" ht="15.75">
      <c r="A266" s="147"/>
      <c r="B266" s="42"/>
      <c r="C266" s="58"/>
      <c r="D266" s="58"/>
      <c r="E266" s="42"/>
      <c r="F266" s="42"/>
      <c r="G266" s="42"/>
    </row>
    <row r="267" spans="1:7" ht="15.75">
      <c r="A267" s="147"/>
      <c r="B267" s="42"/>
      <c r="C267" s="58"/>
      <c r="D267" s="58"/>
      <c r="E267" s="42"/>
      <c r="F267" s="42"/>
      <c r="G267" s="42"/>
    </row>
    <row r="268" spans="1:7" ht="15.75">
      <c r="A268" s="147"/>
      <c r="B268" s="42"/>
      <c r="C268" s="58"/>
      <c r="D268" s="58"/>
      <c r="E268" s="42"/>
      <c r="F268" s="42"/>
      <c r="G268" s="42"/>
    </row>
    <row r="269" spans="1:7" ht="15.75">
      <c r="A269" s="147"/>
      <c r="B269" s="42"/>
      <c r="C269" s="58"/>
      <c r="D269" s="58"/>
      <c r="E269" s="42"/>
      <c r="F269" s="42"/>
      <c r="G269" s="42"/>
    </row>
    <row r="270" spans="1:7" ht="15.75">
      <c r="A270" s="147"/>
      <c r="B270" s="42"/>
      <c r="C270" s="58"/>
      <c r="D270" s="58"/>
      <c r="E270" s="42"/>
      <c r="F270" s="42"/>
      <c r="G270" s="42"/>
    </row>
    <row r="271" spans="1:7" ht="15.75">
      <c r="A271" s="147"/>
      <c r="B271" s="42"/>
      <c r="C271" s="58"/>
      <c r="D271" s="58"/>
      <c r="E271" s="42"/>
      <c r="F271" s="42"/>
      <c r="G271" s="42"/>
    </row>
    <row r="272" spans="1:7" ht="15.75">
      <c r="A272" s="147"/>
      <c r="B272" s="42"/>
      <c r="C272" s="58"/>
      <c r="D272" s="58"/>
      <c r="E272" s="42"/>
      <c r="F272" s="42"/>
      <c r="G272" s="42"/>
    </row>
    <row r="273" spans="1:7" ht="15.75">
      <c r="A273" s="147"/>
      <c r="B273" s="42"/>
      <c r="C273" s="58"/>
      <c r="D273" s="58"/>
      <c r="E273" s="42"/>
      <c r="F273" s="42"/>
      <c r="G273" s="42"/>
    </row>
    <row r="274" spans="1:7" ht="15.75">
      <c r="A274" s="147"/>
      <c r="B274" s="42"/>
      <c r="C274" s="58"/>
      <c r="D274" s="58"/>
      <c r="E274" s="42"/>
      <c r="F274" s="42"/>
      <c r="G274" s="42"/>
    </row>
    <row r="275" spans="1:7" ht="15.75">
      <c r="A275" s="147"/>
      <c r="B275" s="42"/>
      <c r="C275" s="58"/>
      <c r="D275" s="58"/>
      <c r="E275" s="42"/>
      <c r="F275" s="42"/>
      <c r="G275" s="42"/>
    </row>
    <row r="276" spans="1:7" ht="15.75">
      <c r="A276" s="147"/>
      <c r="B276" s="42"/>
      <c r="C276" s="58"/>
      <c r="D276" s="58"/>
      <c r="E276" s="42"/>
      <c r="F276" s="42"/>
      <c r="G276" s="42"/>
    </row>
    <row r="277" spans="1:7" ht="15.75">
      <c r="A277" s="147"/>
      <c r="B277" s="42"/>
      <c r="C277" s="58"/>
      <c r="D277" s="58"/>
      <c r="E277" s="42"/>
      <c r="F277" s="42"/>
      <c r="G277" s="42"/>
    </row>
    <row r="278" spans="1:7" ht="15.75">
      <c r="A278" s="147"/>
      <c r="B278" s="42"/>
      <c r="C278" s="58"/>
      <c r="D278" s="58"/>
      <c r="E278" s="42"/>
      <c r="F278" s="42"/>
      <c r="G278" s="42"/>
    </row>
    <row r="279" spans="1:7" ht="15.75">
      <c r="A279" s="147"/>
      <c r="B279" s="42"/>
      <c r="C279" s="58"/>
      <c r="D279" s="58"/>
      <c r="E279" s="42"/>
      <c r="F279" s="42"/>
      <c r="G279" s="42"/>
    </row>
    <row r="280" spans="1:7" ht="15.75">
      <c r="A280" s="147"/>
      <c r="B280" s="42"/>
      <c r="C280" s="58"/>
      <c r="D280" s="58"/>
      <c r="E280" s="42"/>
      <c r="F280" s="42"/>
      <c r="G280" s="42"/>
    </row>
    <row r="281" spans="1:7" ht="15.75">
      <c r="A281" s="147"/>
      <c r="B281" s="42"/>
      <c r="C281" s="58"/>
      <c r="D281" s="58"/>
      <c r="E281" s="42"/>
      <c r="F281" s="42"/>
      <c r="G281" s="42"/>
    </row>
    <row r="282" spans="1:7" ht="15.75">
      <c r="A282" s="147"/>
      <c r="B282" s="42"/>
      <c r="C282" s="58"/>
      <c r="D282" s="58"/>
      <c r="E282" s="42"/>
      <c r="F282" s="42"/>
      <c r="G282" s="42"/>
    </row>
    <row r="283" spans="1:7" ht="15.75">
      <c r="A283" s="147"/>
      <c r="B283" s="42"/>
      <c r="C283" s="58"/>
      <c r="D283" s="58"/>
      <c r="E283" s="42"/>
      <c r="F283" s="42"/>
      <c r="G283" s="42"/>
    </row>
    <row r="284" spans="1:7" ht="15.75">
      <c r="A284" s="147"/>
      <c r="B284" s="42"/>
      <c r="C284" s="58"/>
      <c r="D284" s="58"/>
      <c r="E284" s="42"/>
      <c r="F284" s="42"/>
      <c r="G284" s="42"/>
    </row>
    <row r="285" spans="1:7" ht="15.75">
      <c r="A285" s="147"/>
      <c r="B285" s="42"/>
      <c r="C285" s="58"/>
      <c r="D285" s="58"/>
      <c r="E285" s="42"/>
      <c r="F285" s="42"/>
      <c r="G285" s="42"/>
    </row>
    <row r="286" spans="1:7" ht="15.75">
      <c r="A286" s="147"/>
      <c r="B286" s="42"/>
      <c r="C286" s="58"/>
      <c r="D286" s="58"/>
      <c r="E286" s="42"/>
      <c r="F286" s="42"/>
      <c r="G286" s="42"/>
    </row>
    <row r="287" spans="1:7" ht="15.75">
      <c r="A287" s="147"/>
      <c r="B287" s="42"/>
      <c r="C287" s="58"/>
      <c r="D287" s="58"/>
      <c r="E287" s="42"/>
      <c r="F287" s="42"/>
      <c r="G287" s="42"/>
    </row>
    <row r="288" spans="1:7" ht="15.75">
      <c r="A288" s="147"/>
      <c r="B288" s="42"/>
      <c r="C288" s="58"/>
      <c r="D288" s="58"/>
      <c r="E288" s="42"/>
      <c r="F288" s="42"/>
      <c r="G288" s="42"/>
    </row>
    <row r="289" spans="1:7" ht="15.75">
      <c r="A289" s="147"/>
      <c r="B289" s="42"/>
      <c r="C289" s="58"/>
      <c r="D289" s="58"/>
      <c r="E289" s="42"/>
      <c r="F289" s="42"/>
      <c r="G289" s="42"/>
    </row>
    <row r="290" spans="1:7" ht="15.75">
      <c r="A290" s="147"/>
      <c r="B290" s="42"/>
      <c r="C290" s="58"/>
      <c r="D290" s="58"/>
      <c r="E290" s="42"/>
      <c r="F290" s="42"/>
      <c r="G290" s="42"/>
    </row>
    <row r="291" spans="1:7" ht="15.75">
      <c r="A291" s="147"/>
      <c r="B291" s="42"/>
      <c r="C291" s="58"/>
      <c r="D291" s="58"/>
      <c r="E291" s="42"/>
      <c r="F291" s="42"/>
      <c r="G291" s="42"/>
    </row>
    <row r="292" spans="1:7" ht="15.75">
      <c r="A292" s="147"/>
      <c r="B292" s="42"/>
      <c r="C292" s="58"/>
      <c r="D292" s="58"/>
      <c r="E292" s="42"/>
      <c r="F292" s="42"/>
      <c r="G292" s="42"/>
    </row>
    <row r="293" spans="1:7" ht="15.75">
      <c r="A293" s="147"/>
      <c r="B293" s="42"/>
      <c r="C293" s="58"/>
      <c r="D293" s="58"/>
      <c r="E293" s="42"/>
      <c r="F293" s="42"/>
      <c r="G293" s="42"/>
    </row>
    <row r="294" spans="1:7" ht="15.75">
      <c r="A294" s="147"/>
      <c r="B294" s="42"/>
      <c r="C294" s="58"/>
      <c r="D294" s="58"/>
      <c r="E294" s="42"/>
      <c r="F294" s="42"/>
      <c r="G294" s="42"/>
    </row>
    <row r="295" spans="1:7" ht="15.75">
      <c r="A295" s="147"/>
      <c r="B295" s="42"/>
      <c r="C295" s="58"/>
      <c r="D295" s="58"/>
      <c r="E295" s="42"/>
      <c r="F295" s="42"/>
      <c r="G295" s="42"/>
    </row>
    <row r="296" spans="1:7" ht="15.75">
      <c r="A296" s="147"/>
      <c r="B296" s="42"/>
      <c r="C296" s="58"/>
      <c r="D296" s="58"/>
      <c r="E296" s="42"/>
      <c r="F296" s="42"/>
      <c r="G296" s="42"/>
    </row>
    <row r="297" spans="1:7" ht="15.75">
      <c r="A297" s="147"/>
      <c r="B297" s="42"/>
      <c r="C297" s="58"/>
      <c r="D297" s="58"/>
      <c r="E297" s="42"/>
      <c r="F297" s="42"/>
      <c r="G297" s="42"/>
    </row>
    <row r="298" spans="1:7" ht="15.75">
      <c r="A298" s="147"/>
      <c r="B298" s="42"/>
      <c r="C298" s="58"/>
      <c r="D298" s="58"/>
      <c r="E298" s="42"/>
      <c r="F298" s="42"/>
      <c r="G298" s="42"/>
    </row>
    <row r="299" spans="1:7" ht="15.75">
      <c r="A299" s="147"/>
      <c r="B299" s="42"/>
      <c r="C299" s="58"/>
      <c r="D299" s="58"/>
      <c r="E299" s="42"/>
      <c r="F299" s="42"/>
      <c r="G299" s="42"/>
    </row>
    <row r="300" spans="1:7" ht="15.75">
      <c r="A300" s="147"/>
      <c r="B300" s="42"/>
      <c r="C300" s="58"/>
      <c r="D300" s="58"/>
      <c r="E300" s="42"/>
      <c r="F300" s="42"/>
      <c r="G300" s="42"/>
    </row>
    <row r="301" spans="1:7" ht="15.75">
      <c r="A301" s="147"/>
      <c r="B301" s="42"/>
      <c r="C301" s="58"/>
      <c r="D301" s="58"/>
      <c r="E301" s="42"/>
      <c r="F301" s="42"/>
      <c r="G301" s="42"/>
    </row>
    <row r="302" spans="1:7" ht="15.75">
      <c r="A302" s="147"/>
      <c r="B302" s="42"/>
      <c r="C302" s="58"/>
      <c r="D302" s="58"/>
      <c r="E302" s="42"/>
      <c r="F302" s="42"/>
      <c r="G302" s="42"/>
    </row>
    <row r="303" spans="1:7" ht="15.75">
      <c r="A303" s="147"/>
      <c r="B303" s="42"/>
      <c r="C303" s="58"/>
      <c r="D303" s="58"/>
      <c r="E303" s="42"/>
      <c r="F303" s="42"/>
      <c r="G303" s="42"/>
    </row>
    <row r="304" spans="1:7" ht="15.75">
      <c r="A304" s="147"/>
      <c r="B304" s="42"/>
      <c r="C304" s="58"/>
      <c r="D304" s="58"/>
      <c r="E304" s="42"/>
      <c r="F304" s="42"/>
      <c r="G304" s="42"/>
    </row>
    <row r="305" spans="1:7" ht="15.75">
      <c r="A305" s="147"/>
      <c r="B305" s="42"/>
      <c r="C305" s="58"/>
      <c r="D305" s="58"/>
      <c r="E305" s="42"/>
      <c r="F305" s="42"/>
      <c r="G305" s="42"/>
    </row>
    <row r="306" spans="1:7" ht="15.75">
      <c r="A306" s="147"/>
      <c r="B306" s="42"/>
      <c r="C306" s="58"/>
      <c r="D306" s="58"/>
      <c r="E306" s="42"/>
      <c r="F306" s="42"/>
      <c r="G306" s="42"/>
    </row>
    <row r="307" spans="1:7" ht="15.75">
      <c r="A307" s="147"/>
      <c r="B307" s="42"/>
      <c r="C307" s="58"/>
      <c r="D307" s="58"/>
      <c r="E307" s="42"/>
      <c r="F307" s="42"/>
      <c r="G307" s="42"/>
    </row>
    <row r="308" spans="1:7" ht="15.75">
      <c r="A308" s="147"/>
      <c r="B308" s="42"/>
      <c r="C308" s="58"/>
      <c r="D308" s="58"/>
      <c r="E308" s="42"/>
      <c r="F308" s="42"/>
      <c r="G308" s="42"/>
    </row>
    <row r="309" spans="1:7" ht="15.75">
      <c r="A309" s="147"/>
      <c r="B309" s="42"/>
      <c r="C309" s="58"/>
      <c r="D309" s="58"/>
      <c r="E309" s="42"/>
      <c r="F309" s="42"/>
      <c r="G309" s="42"/>
    </row>
    <row r="310" spans="1:7" ht="15.75">
      <c r="A310" s="147"/>
      <c r="B310" s="42"/>
      <c r="C310" s="58"/>
      <c r="D310" s="58"/>
      <c r="E310" s="42"/>
      <c r="F310" s="42"/>
      <c r="G310" s="42"/>
    </row>
    <row r="311" spans="1:7" ht="15.75">
      <c r="A311" s="147"/>
      <c r="B311" s="42"/>
      <c r="C311" s="58"/>
      <c r="D311" s="58"/>
      <c r="E311" s="42"/>
      <c r="F311" s="42"/>
      <c r="G311" s="42"/>
    </row>
    <row r="312" spans="1:7" ht="15.75">
      <c r="A312" s="147"/>
      <c r="B312" s="42"/>
      <c r="C312" s="58"/>
      <c r="D312" s="58"/>
      <c r="E312" s="42"/>
      <c r="F312" s="42"/>
      <c r="G312" s="42"/>
    </row>
    <row r="313" spans="1:7" ht="15.75">
      <c r="A313" s="147"/>
      <c r="B313" s="42"/>
      <c r="C313" s="58"/>
      <c r="D313" s="58"/>
      <c r="E313" s="42"/>
      <c r="F313" s="42"/>
      <c r="G313" s="42"/>
    </row>
    <row r="314" spans="1:7" ht="15.75">
      <c r="A314" s="147"/>
      <c r="B314" s="42"/>
      <c r="C314" s="58"/>
      <c r="D314" s="58"/>
      <c r="E314" s="42"/>
      <c r="F314" s="42"/>
      <c r="G314" s="42"/>
    </row>
    <row r="315" spans="1:7" ht="15.75">
      <c r="A315" s="147"/>
      <c r="B315" s="42"/>
      <c r="C315" s="58"/>
      <c r="D315" s="58"/>
      <c r="E315" s="42"/>
      <c r="F315" s="42"/>
      <c r="G315" s="42"/>
    </row>
    <row r="316" spans="1:7" ht="15.75">
      <c r="A316" s="147"/>
      <c r="B316" s="42"/>
      <c r="C316" s="58"/>
      <c r="D316" s="58"/>
      <c r="E316" s="42"/>
      <c r="F316" s="42"/>
      <c r="G316" s="42"/>
    </row>
    <row r="317" spans="1:7" ht="15.75">
      <c r="A317" s="147"/>
      <c r="B317" s="42"/>
      <c r="C317" s="58"/>
      <c r="D317" s="58"/>
      <c r="E317" s="42"/>
      <c r="F317" s="42"/>
      <c r="G317" s="42"/>
    </row>
    <row r="318" spans="1:7" ht="15.75">
      <c r="A318" s="52"/>
      <c r="B318" s="42"/>
      <c r="C318" s="58"/>
      <c r="D318" s="58"/>
      <c r="E318" s="42"/>
      <c r="F318" s="42"/>
      <c r="G318" s="42"/>
    </row>
    <row r="319" spans="1:7" ht="15.75">
      <c r="A319" s="52"/>
      <c r="B319" s="42"/>
      <c r="C319" s="58"/>
      <c r="D319" s="58"/>
      <c r="E319" s="42"/>
      <c r="F319" s="42"/>
      <c r="G319" s="42"/>
    </row>
    <row r="320" spans="1:7" ht="15.75">
      <c r="A320" s="52"/>
      <c r="B320" s="42"/>
      <c r="C320" s="58"/>
      <c r="D320" s="58"/>
      <c r="E320" s="42"/>
      <c r="F320" s="42"/>
      <c r="G320" s="42"/>
    </row>
    <row r="321" spans="1:7" ht="15.75">
      <c r="A321" s="52"/>
      <c r="B321" s="42"/>
      <c r="C321" s="58"/>
      <c r="D321" s="58"/>
      <c r="E321" s="42"/>
      <c r="F321" s="42"/>
      <c r="G321" s="42"/>
    </row>
    <row r="322" spans="1:7" ht="15.75">
      <c r="A322" s="52"/>
      <c r="B322" s="42"/>
      <c r="C322" s="58"/>
      <c r="D322" s="58"/>
      <c r="E322" s="42"/>
      <c r="F322" s="42"/>
      <c r="G322" s="42"/>
    </row>
    <row r="323" spans="1:7" ht="15.75">
      <c r="A323" s="52"/>
      <c r="B323" s="42"/>
      <c r="C323" s="58"/>
      <c r="D323" s="58"/>
      <c r="E323" s="42"/>
      <c r="F323" s="42"/>
      <c r="G323" s="42"/>
    </row>
    <row r="324" spans="1:7" ht="15.75">
      <c r="A324" s="52"/>
      <c r="B324" s="42"/>
      <c r="C324" s="58"/>
      <c r="D324" s="58"/>
      <c r="E324" s="42"/>
      <c r="F324" s="42"/>
      <c r="G324" s="42"/>
    </row>
    <row r="325" spans="1:7" ht="15.75">
      <c r="A325" s="52"/>
      <c r="B325" s="42"/>
      <c r="C325" s="58"/>
      <c r="D325" s="58"/>
      <c r="E325" s="42"/>
      <c r="F325" s="42"/>
      <c r="G325" s="56"/>
    </row>
    <row r="326" spans="1:7" ht="15.75">
      <c r="A326" s="52"/>
      <c r="B326" s="42"/>
      <c r="C326" s="58"/>
      <c r="D326" s="58"/>
      <c r="E326" s="42"/>
      <c r="F326" s="42"/>
      <c r="G326" s="56"/>
    </row>
    <row r="327" spans="1:7" ht="15.75">
      <c r="A327" s="52"/>
      <c r="B327" s="42"/>
      <c r="C327" s="58"/>
      <c r="D327" s="58"/>
      <c r="E327" s="42"/>
      <c r="F327" s="42"/>
      <c r="G327" s="56"/>
    </row>
    <row r="328" spans="1:7" ht="15.75">
      <c r="A328" s="52"/>
      <c r="B328" s="42"/>
      <c r="C328" s="58"/>
      <c r="D328" s="58"/>
      <c r="E328" s="42"/>
      <c r="F328" s="42"/>
      <c r="G328" s="56"/>
    </row>
    <row r="329" spans="1:7" ht="15.75">
      <c r="A329" s="52"/>
      <c r="B329" s="42"/>
      <c r="C329" s="58"/>
      <c r="D329" s="58"/>
      <c r="E329" s="42"/>
      <c r="F329" s="42"/>
      <c r="G329" s="56"/>
    </row>
    <row r="330" spans="1:7" ht="15.75">
      <c r="A330" s="52"/>
      <c r="B330" s="42"/>
      <c r="C330" s="58"/>
      <c r="D330" s="58"/>
      <c r="E330" s="42"/>
      <c r="F330" s="42"/>
      <c r="G330" s="56"/>
    </row>
    <row r="331" spans="1:7" ht="15.75">
      <c r="A331" s="52"/>
      <c r="B331" s="42"/>
      <c r="C331" s="58"/>
      <c r="D331" s="58"/>
      <c r="E331" s="42"/>
      <c r="F331" s="42"/>
      <c r="G331" s="56"/>
    </row>
    <row r="332" spans="1:7" ht="15.75">
      <c r="A332" s="52"/>
      <c r="B332" s="42"/>
      <c r="C332" s="58"/>
      <c r="D332" s="58"/>
      <c r="E332" s="42"/>
      <c r="F332" s="42"/>
      <c r="G332" s="56"/>
    </row>
    <row r="333" spans="1:7" ht="15.75">
      <c r="A333" s="52"/>
      <c r="B333" s="42"/>
      <c r="C333" s="58"/>
      <c r="D333" s="58"/>
      <c r="E333" s="42"/>
      <c r="F333" s="42"/>
      <c r="G333" s="56"/>
    </row>
    <row r="334" spans="1:7" ht="15.75">
      <c r="A334" s="52"/>
      <c r="B334" s="42"/>
      <c r="C334" s="58"/>
      <c r="D334" s="58"/>
      <c r="E334" s="42"/>
      <c r="F334" s="42"/>
      <c r="G334" s="56"/>
    </row>
    <row r="335" spans="1:7" ht="15.75">
      <c r="A335" s="52"/>
      <c r="B335" s="42"/>
      <c r="C335" s="58"/>
      <c r="D335" s="58"/>
      <c r="E335" s="42"/>
      <c r="F335" s="42"/>
      <c r="G335" s="56"/>
    </row>
    <row r="336" spans="1:7" ht="15.75">
      <c r="A336" s="52"/>
      <c r="B336" s="42"/>
      <c r="C336" s="58"/>
      <c r="D336" s="58"/>
      <c r="E336" s="42"/>
      <c r="F336" s="42"/>
      <c r="G336" s="56"/>
    </row>
    <row r="337" spans="1:7" ht="15.75">
      <c r="A337" s="52"/>
      <c r="B337" s="42"/>
      <c r="C337" s="58"/>
      <c r="D337" s="58"/>
      <c r="E337" s="42"/>
      <c r="F337" s="42"/>
      <c r="G337" s="56"/>
    </row>
    <row r="338" spans="1:7" ht="15.75">
      <c r="A338" s="52"/>
      <c r="B338" s="42"/>
      <c r="C338" s="58"/>
      <c r="D338" s="58"/>
      <c r="E338" s="42"/>
      <c r="F338" s="42"/>
      <c r="G338" s="56"/>
    </row>
    <row r="339" spans="1:7" ht="15.75">
      <c r="A339" s="52"/>
      <c r="B339" s="42"/>
      <c r="C339" s="58"/>
      <c r="D339" s="58"/>
      <c r="E339" s="42"/>
      <c r="F339" s="42"/>
      <c r="G339" s="56"/>
    </row>
    <row r="340" spans="1:7" ht="15.75">
      <c r="A340" s="52"/>
      <c r="B340" s="42"/>
      <c r="C340" s="58"/>
      <c r="D340" s="58"/>
      <c r="E340" s="42"/>
      <c r="F340" s="42"/>
      <c r="G340" s="56"/>
    </row>
    <row r="341" spans="1:7" ht="15.75">
      <c r="A341" s="52"/>
      <c r="B341" s="42"/>
      <c r="C341" s="58"/>
      <c r="D341" s="58"/>
      <c r="E341" s="42"/>
      <c r="F341" s="42"/>
      <c r="G341" s="56"/>
    </row>
    <row r="342" spans="1:7" ht="15.75">
      <c r="A342" s="52"/>
      <c r="B342" s="42"/>
      <c r="C342" s="58"/>
      <c r="D342" s="58"/>
      <c r="E342" s="42"/>
      <c r="F342" s="42"/>
      <c r="G342" s="56"/>
    </row>
    <row r="343" spans="1:7" ht="15.75">
      <c r="A343" s="52"/>
      <c r="B343" s="42"/>
      <c r="C343" s="58"/>
      <c r="D343" s="58"/>
      <c r="E343" s="42"/>
      <c r="F343" s="42"/>
      <c r="G343" s="56"/>
    </row>
    <row r="344" spans="1:7" ht="15.75">
      <c r="A344" s="52"/>
      <c r="B344" s="42"/>
      <c r="C344" s="58"/>
      <c r="D344" s="58"/>
      <c r="E344" s="42"/>
      <c r="F344" s="42"/>
      <c r="G344" s="56"/>
    </row>
    <row r="345" spans="1:7" ht="15.75">
      <c r="A345" s="52"/>
      <c r="B345" s="42"/>
      <c r="C345" s="58"/>
      <c r="D345" s="58"/>
      <c r="E345" s="42"/>
      <c r="F345" s="42"/>
      <c r="G345" s="56"/>
    </row>
    <row r="346" spans="1:7" ht="15.75">
      <c r="A346" s="52"/>
      <c r="B346" s="42"/>
      <c r="C346" s="58"/>
      <c r="D346" s="58"/>
      <c r="E346" s="42"/>
      <c r="F346" s="42"/>
      <c r="G346" s="56"/>
    </row>
    <row r="347" spans="1:7" ht="15.75">
      <c r="A347" s="52"/>
      <c r="B347" s="42"/>
      <c r="C347" s="58"/>
      <c r="D347" s="58"/>
      <c r="E347" s="42"/>
      <c r="F347" s="42"/>
      <c r="G347" s="56"/>
    </row>
    <row r="348" spans="1:7" ht="15.75">
      <c r="A348" s="52"/>
      <c r="B348" s="42"/>
      <c r="C348" s="58"/>
      <c r="D348" s="58"/>
      <c r="E348" s="42"/>
      <c r="F348" s="42"/>
      <c r="G348" s="56"/>
    </row>
    <row r="349" spans="1:7" ht="15.75">
      <c r="A349" s="52"/>
      <c r="B349" s="42"/>
      <c r="C349" s="58"/>
      <c r="D349" s="58"/>
      <c r="E349" s="42"/>
      <c r="F349" s="42"/>
      <c r="G349" s="56"/>
    </row>
    <row r="350" spans="1:7" ht="15.75">
      <c r="A350" s="52"/>
      <c r="B350" s="42"/>
      <c r="C350" s="58"/>
      <c r="D350" s="58"/>
      <c r="E350" s="42"/>
      <c r="F350" s="42"/>
      <c r="G350" s="56"/>
    </row>
    <row r="351" spans="1:7" ht="15.75">
      <c r="A351" s="52"/>
      <c r="B351" s="42"/>
      <c r="C351" s="58"/>
      <c r="D351" s="58"/>
      <c r="E351" s="42"/>
      <c r="F351" s="42"/>
      <c r="G351" s="56"/>
    </row>
    <row r="352" spans="1:7" ht="15.75">
      <c r="A352" s="52"/>
      <c r="B352" s="42"/>
      <c r="C352" s="58"/>
      <c r="D352" s="58"/>
      <c r="E352" s="42"/>
      <c r="F352" s="42"/>
      <c r="G352" s="56"/>
    </row>
    <row r="353" spans="1:7" ht="15.75">
      <c r="A353" s="52"/>
      <c r="B353" s="42"/>
      <c r="C353" s="58"/>
      <c r="D353" s="58"/>
      <c r="E353" s="42"/>
      <c r="F353" s="42"/>
      <c r="G353" s="56"/>
    </row>
    <row r="354" spans="1:7" ht="15.75">
      <c r="A354" s="52"/>
      <c r="B354" s="42"/>
      <c r="C354" s="58"/>
      <c r="D354" s="58"/>
      <c r="E354" s="42"/>
      <c r="F354" s="42"/>
      <c r="G354" s="56"/>
    </row>
    <row r="355" spans="1:7" ht="15.75">
      <c r="A355" s="52"/>
      <c r="B355" s="42"/>
      <c r="C355" s="58"/>
      <c r="D355" s="58"/>
      <c r="E355" s="42"/>
      <c r="F355" s="42"/>
      <c r="G355" s="56"/>
    </row>
    <row r="356" spans="1:7" ht="15.75">
      <c r="A356" s="52"/>
      <c r="B356" s="42"/>
      <c r="C356" s="58"/>
      <c r="D356" s="58"/>
      <c r="E356" s="42"/>
      <c r="F356" s="42"/>
      <c r="G356" s="56"/>
    </row>
    <row r="357" spans="1:7" ht="15.75">
      <c r="A357" s="52"/>
      <c r="B357" s="42"/>
      <c r="C357" s="58"/>
      <c r="D357" s="58"/>
      <c r="E357" s="42"/>
      <c r="F357" s="42"/>
      <c r="G357" s="56"/>
    </row>
    <row r="358" spans="1:7" ht="15.75">
      <c r="A358" s="52"/>
      <c r="B358" s="42"/>
      <c r="C358" s="58"/>
      <c r="D358" s="58"/>
      <c r="E358" s="42"/>
      <c r="F358" s="42"/>
      <c r="G358" s="56"/>
    </row>
    <row r="359" spans="1:7" ht="15.75">
      <c r="A359" s="52"/>
      <c r="B359" s="42"/>
      <c r="C359" s="58"/>
      <c r="D359" s="58"/>
      <c r="E359" s="42"/>
      <c r="F359" s="42"/>
      <c r="G359" s="56"/>
    </row>
    <row r="360" spans="1:7" ht="15.75">
      <c r="A360" s="52"/>
      <c r="B360" s="42"/>
      <c r="C360" s="58"/>
      <c r="D360" s="58"/>
      <c r="E360" s="42"/>
      <c r="F360" s="42"/>
      <c r="G360" s="56"/>
    </row>
    <row r="361" spans="1:7" ht="15.75">
      <c r="A361" s="52"/>
      <c r="B361" s="42"/>
      <c r="C361" s="58"/>
      <c r="D361" s="58"/>
      <c r="E361" s="42"/>
      <c r="F361" s="42"/>
      <c r="G361" s="56"/>
    </row>
    <row r="362" spans="1:7" ht="15.75">
      <c r="A362" s="52"/>
      <c r="B362" s="42"/>
      <c r="C362" s="58"/>
      <c r="D362" s="58"/>
      <c r="E362" s="42"/>
      <c r="F362" s="42"/>
      <c r="G362" s="56"/>
    </row>
    <row r="363" spans="1:7" ht="15.75">
      <c r="A363" s="52"/>
      <c r="B363" s="42"/>
      <c r="C363" s="58"/>
      <c r="D363" s="58"/>
      <c r="E363" s="42"/>
      <c r="F363" s="42"/>
      <c r="G363" s="56"/>
    </row>
    <row r="364" spans="1:7" ht="15.75">
      <c r="A364" s="52"/>
      <c r="B364" s="42"/>
      <c r="C364" s="58"/>
      <c r="D364" s="58"/>
      <c r="E364" s="42"/>
      <c r="F364" s="42"/>
      <c r="G364" s="56"/>
    </row>
    <row r="365" spans="1:7" ht="15.75">
      <c r="A365" s="52"/>
      <c r="B365" s="42"/>
      <c r="C365" s="58"/>
      <c r="D365" s="58"/>
      <c r="E365" s="42"/>
      <c r="F365" s="42"/>
      <c r="G365" s="56"/>
    </row>
    <row r="366" spans="1:7" ht="15.75">
      <c r="A366" s="52"/>
      <c r="B366" s="42"/>
      <c r="C366" s="58"/>
      <c r="D366" s="58"/>
      <c r="E366" s="42"/>
      <c r="F366" s="42"/>
      <c r="G366" s="56"/>
    </row>
    <row r="367" spans="1:7" ht="15.75">
      <c r="A367" s="52"/>
      <c r="B367" s="42"/>
      <c r="C367" s="58"/>
      <c r="D367" s="58"/>
      <c r="E367" s="42"/>
      <c r="F367" s="42"/>
      <c r="G367" s="56"/>
    </row>
    <row r="368" spans="1:7" ht="15.75">
      <c r="A368" s="52"/>
      <c r="B368" s="42"/>
      <c r="C368" s="58"/>
      <c r="D368" s="58"/>
      <c r="E368" s="42"/>
      <c r="F368" s="42"/>
      <c r="G368" s="56"/>
    </row>
    <row r="369" spans="1:7" ht="15.75">
      <c r="A369" s="52"/>
      <c r="B369" s="42"/>
      <c r="C369" s="58"/>
      <c r="D369" s="58"/>
      <c r="E369" s="42"/>
      <c r="F369" s="42"/>
      <c r="G369" s="56"/>
    </row>
    <row r="370" spans="1:7" ht="15.75">
      <c r="A370" s="52"/>
      <c r="B370" s="42"/>
      <c r="C370" s="58"/>
      <c r="D370" s="58"/>
      <c r="E370" s="42"/>
      <c r="F370" s="42"/>
      <c r="G370" s="56"/>
    </row>
    <row r="371" spans="1:7" ht="15.75">
      <c r="A371" s="52"/>
      <c r="B371" s="42"/>
      <c r="C371" s="58"/>
      <c r="D371" s="58"/>
      <c r="E371" s="42"/>
      <c r="F371" s="42"/>
      <c r="G371" s="56"/>
    </row>
    <row r="372" spans="1:7" ht="15.75">
      <c r="A372" s="52"/>
      <c r="B372" s="42"/>
      <c r="C372" s="58"/>
      <c r="D372" s="58"/>
      <c r="E372" s="42"/>
      <c r="F372" s="42"/>
      <c r="G372" s="56"/>
    </row>
    <row r="373" spans="1:7" ht="15.75">
      <c r="A373" s="52"/>
      <c r="B373" s="42"/>
      <c r="C373" s="58"/>
      <c r="D373" s="58"/>
      <c r="E373" s="42"/>
      <c r="F373" s="42"/>
      <c r="G373" s="56"/>
    </row>
    <row r="374" spans="1:7" ht="15.75">
      <c r="A374" s="52"/>
      <c r="B374" s="42"/>
      <c r="C374" s="58"/>
      <c r="D374" s="58"/>
      <c r="E374" s="42"/>
      <c r="F374" s="42"/>
      <c r="G374" s="56"/>
    </row>
    <row r="375" spans="1:7" ht="15.75">
      <c r="A375" s="52"/>
      <c r="B375" s="42"/>
      <c r="C375" s="58"/>
      <c r="D375" s="58"/>
      <c r="E375" s="42"/>
      <c r="F375" s="42"/>
      <c r="G375" s="56"/>
    </row>
    <row r="376" spans="1:7" ht="15.75">
      <c r="A376" s="52"/>
      <c r="B376" s="42"/>
      <c r="C376" s="58"/>
      <c r="D376" s="58"/>
      <c r="E376" s="42"/>
      <c r="F376" s="42"/>
      <c r="G376" s="56"/>
    </row>
    <row r="377" spans="1:7" ht="15.75">
      <c r="A377" s="52"/>
      <c r="B377" s="42"/>
      <c r="C377" s="58"/>
      <c r="D377" s="58"/>
      <c r="E377" s="42"/>
      <c r="F377" s="42"/>
      <c r="G377" s="56"/>
    </row>
    <row r="378" spans="1:7" ht="15.75">
      <c r="A378" s="52"/>
      <c r="B378" s="42"/>
      <c r="C378" s="58"/>
      <c r="D378" s="58"/>
      <c r="E378" s="42"/>
      <c r="F378" s="42"/>
      <c r="G378" s="56"/>
    </row>
    <row r="379" spans="1:7" ht="15.75">
      <c r="A379" s="52"/>
      <c r="B379" s="42"/>
      <c r="C379" s="58"/>
      <c r="D379" s="58"/>
      <c r="E379" s="42"/>
      <c r="F379" s="42"/>
      <c r="G379" s="56"/>
    </row>
    <row r="380" spans="1:7" ht="15.75">
      <c r="A380" s="52"/>
      <c r="B380" s="42"/>
      <c r="C380" s="58"/>
      <c r="D380" s="58"/>
      <c r="E380" s="42"/>
      <c r="F380" s="42"/>
      <c r="G380" s="56"/>
    </row>
    <row r="381" spans="1:7" ht="15.75">
      <c r="A381" s="52"/>
      <c r="B381" s="42"/>
      <c r="C381" s="58"/>
      <c r="D381" s="58"/>
      <c r="E381" s="42"/>
      <c r="F381" s="42"/>
      <c r="G381" s="56"/>
    </row>
    <row r="382" spans="1:7" ht="15.75">
      <c r="A382" s="52"/>
      <c r="B382" s="42"/>
      <c r="C382" s="58"/>
      <c r="D382" s="58"/>
      <c r="E382" s="42"/>
      <c r="F382" s="42"/>
      <c r="G382" s="56"/>
    </row>
    <row r="383" spans="1:7" ht="15.75">
      <c r="A383" s="52"/>
      <c r="B383" s="42"/>
      <c r="C383" s="58"/>
      <c r="D383" s="58"/>
      <c r="E383" s="42"/>
      <c r="F383" s="42"/>
      <c r="G383" s="56"/>
    </row>
    <row r="384" spans="1:7" ht="15.75">
      <c r="A384" s="52"/>
      <c r="B384" s="42"/>
      <c r="C384" s="58"/>
      <c r="D384" s="58"/>
      <c r="E384" s="42"/>
      <c r="F384" s="42"/>
      <c r="G384" s="56"/>
    </row>
    <row r="385" spans="1:7" ht="15.75">
      <c r="A385" s="52"/>
      <c r="B385" s="42"/>
      <c r="C385" s="58"/>
      <c r="D385" s="58"/>
      <c r="E385" s="42"/>
      <c r="F385" s="42"/>
      <c r="G385" s="56"/>
    </row>
    <row r="386" spans="1:7" ht="15.75">
      <c r="A386" s="52"/>
      <c r="B386" s="42"/>
      <c r="C386" s="58"/>
      <c r="D386" s="58"/>
      <c r="E386" s="42"/>
      <c r="F386" s="42"/>
      <c r="G386" s="56"/>
    </row>
    <row r="387" spans="1:7" ht="15.75">
      <c r="A387" s="52"/>
      <c r="B387" s="42"/>
      <c r="C387" s="58"/>
      <c r="D387" s="58"/>
      <c r="E387" s="42"/>
      <c r="F387" s="42"/>
      <c r="G387" s="56"/>
    </row>
    <row r="388" spans="1:7" ht="15.75">
      <c r="A388" s="52"/>
      <c r="B388" s="42"/>
      <c r="C388" s="58"/>
      <c r="D388" s="58"/>
      <c r="E388" s="42"/>
      <c r="F388" s="42"/>
      <c r="G388" s="56"/>
    </row>
    <row r="389" spans="1:7" ht="15.75">
      <c r="A389" s="52"/>
      <c r="B389" s="42"/>
      <c r="C389" s="58"/>
      <c r="D389" s="58"/>
      <c r="E389" s="42"/>
      <c r="F389" s="42"/>
      <c r="G389" s="56"/>
    </row>
    <row r="390" spans="1:7" ht="15.75">
      <c r="A390" s="52"/>
      <c r="B390" s="42"/>
      <c r="C390" s="42"/>
      <c r="D390" s="42"/>
      <c r="E390" s="42"/>
      <c r="F390" s="42"/>
      <c r="G390" s="56"/>
    </row>
    <row r="391" spans="1:7" ht="15.75">
      <c r="A391" s="52"/>
      <c r="B391" s="42"/>
      <c r="C391" s="42"/>
      <c r="D391" s="42"/>
      <c r="E391" s="42"/>
      <c r="F391" s="42"/>
      <c r="G391" s="56"/>
    </row>
    <row r="392" spans="1:7" ht="15.75">
      <c r="A392" s="52"/>
      <c r="B392" s="42"/>
      <c r="C392" s="42"/>
      <c r="D392" s="42"/>
      <c r="E392" s="42"/>
      <c r="F392" s="42"/>
      <c r="G392" s="56"/>
    </row>
    <row r="393" spans="1:7" ht="15.75">
      <c r="A393" s="52"/>
      <c r="B393" s="42"/>
      <c r="C393" s="42"/>
      <c r="D393" s="42"/>
      <c r="E393" s="42"/>
      <c r="F393" s="42"/>
      <c r="G393" s="56"/>
    </row>
    <row r="394" spans="1:7" ht="15.75">
      <c r="A394" s="52"/>
      <c r="B394" s="42"/>
      <c r="C394" s="42"/>
      <c r="D394" s="42"/>
      <c r="E394" s="42"/>
      <c r="F394" s="42"/>
      <c r="G394" s="56"/>
    </row>
    <row r="395" spans="1:7" ht="15.75">
      <c r="A395" s="52"/>
      <c r="B395" s="42"/>
      <c r="C395" s="42"/>
      <c r="D395" s="42"/>
      <c r="E395" s="42"/>
      <c r="F395" s="42"/>
      <c r="G395" s="56"/>
    </row>
    <row r="396" spans="1:7" ht="15.75">
      <c r="A396" s="52"/>
      <c r="B396" s="42"/>
      <c r="C396" s="42"/>
      <c r="D396" s="42"/>
      <c r="E396" s="42"/>
      <c r="F396" s="42"/>
      <c r="G396" s="56"/>
    </row>
    <row r="397" spans="1:7" ht="15.75">
      <c r="A397" s="52"/>
      <c r="B397" s="42"/>
      <c r="C397" s="42"/>
      <c r="D397" s="42"/>
      <c r="E397" s="42"/>
      <c r="F397" s="42"/>
      <c r="G397" s="56"/>
    </row>
    <row r="398" spans="1:7" ht="15.75">
      <c r="A398" s="52"/>
      <c r="B398" s="42"/>
      <c r="C398" s="42"/>
      <c r="D398" s="42"/>
      <c r="E398" s="42"/>
      <c r="F398" s="42"/>
      <c r="G398" s="56"/>
    </row>
    <row r="399" spans="1:7" ht="15.75">
      <c r="A399" s="52"/>
      <c r="B399" s="42"/>
      <c r="C399" s="42"/>
      <c r="D399" s="42"/>
      <c r="E399" s="42"/>
      <c r="F399" s="42"/>
      <c r="G399" s="56"/>
    </row>
    <row r="400" spans="1:7" ht="15.75">
      <c r="A400" s="52"/>
      <c r="B400" s="42"/>
      <c r="C400" s="42"/>
      <c r="D400" s="42"/>
      <c r="E400" s="42"/>
      <c r="F400" s="42"/>
      <c r="G400" s="56"/>
    </row>
    <row r="401" spans="1:7" ht="15.75">
      <c r="A401" s="52"/>
      <c r="B401" s="42"/>
      <c r="C401" s="42"/>
      <c r="D401" s="42"/>
      <c r="E401" s="42"/>
      <c r="F401" s="42"/>
      <c r="G401" s="56"/>
    </row>
    <row r="402" spans="1:7" ht="15.75">
      <c r="A402" s="52"/>
      <c r="B402" s="42"/>
      <c r="C402" s="42"/>
      <c r="D402" s="42"/>
      <c r="E402" s="42"/>
      <c r="F402" s="42"/>
      <c r="G402" s="56"/>
    </row>
    <row r="403" spans="1:7" ht="15.75">
      <c r="A403" s="52"/>
      <c r="B403" s="42"/>
      <c r="C403" s="42"/>
      <c r="D403" s="42"/>
      <c r="E403" s="42"/>
      <c r="F403" s="42"/>
      <c r="G403" s="56"/>
    </row>
    <row r="404" spans="1:7" ht="15.75">
      <c r="A404" s="52"/>
      <c r="B404" s="42"/>
      <c r="C404" s="42"/>
      <c r="D404" s="42"/>
      <c r="E404" s="42"/>
      <c r="F404" s="42"/>
      <c r="G404" s="56"/>
    </row>
    <row r="405" spans="1:7" ht="15.75">
      <c r="A405" s="52"/>
      <c r="B405" s="42"/>
      <c r="C405" s="42"/>
      <c r="D405" s="42"/>
      <c r="E405" s="42"/>
      <c r="F405" s="42"/>
      <c r="G405" s="56"/>
    </row>
    <row r="406" spans="1:7" ht="15.75">
      <c r="A406" s="52"/>
      <c r="B406" s="42"/>
      <c r="C406" s="42"/>
      <c r="D406" s="42"/>
      <c r="E406" s="42"/>
      <c r="F406" s="42"/>
      <c r="G406" s="56"/>
    </row>
    <row r="407" spans="1:7" ht="15.75">
      <c r="A407" s="52"/>
      <c r="B407" s="42"/>
      <c r="C407" s="42"/>
      <c r="D407" s="42"/>
      <c r="E407" s="42"/>
      <c r="F407" s="42"/>
      <c r="G407" s="56"/>
    </row>
    <row r="408" spans="1:7" ht="15.75">
      <c r="A408" s="52"/>
      <c r="B408" s="42"/>
      <c r="C408" s="42"/>
      <c r="D408" s="42"/>
      <c r="E408" s="42"/>
      <c r="F408" s="42"/>
      <c r="G408" s="56"/>
    </row>
    <row r="409" spans="1:7" ht="15.75">
      <c r="A409" s="52"/>
      <c r="B409" s="42"/>
      <c r="C409" s="42"/>
      <c r="D409" s="42"/>
      <c r="E409" s="42"/>
      <c r="F409" s="42"/>
      <c r="G409" s="56"/>
    </row>
    <row r="410" spans="1:7" ht="15.75">
      <c r="A410" s="52"/>
      <c r="B410" s="42"/>
      <c r="C410" s="42"/>
      <c r="D410" s="42"/>
      <c r="E410" s="42"/>
      <c r="F410" s="42"/>
      <c r="G410" s="56"/>
    </row>
    <row r="411" spans="1:7" ht="15.75">
      <c r="A411" s="52"/>
      <c r="B411" s="42"/>
      <c r="C411" s="42"/>
      <c r="D411" s="42"/>
      <c r="E411" s="42"/>
      <c r="F411" s="42"/>
      <c r="G411" s="56"/>
    </row>
    <row r="412" spans="1:7" ht="15.75">
      <c r="A412" s="52"/>
      <c r="B412" s="42"/>
      <c r="C412" s="42"/>
      <c r="D412" s="42"/>
      <c r="E412" s="42"/>
      <c r="F412" s="42"/>
      <c r="G412" s="56"/>
    </row>
    <row r="413" spans="1:7" ht="15.75">
      <c r="A413" s="52"/>
      <c r="B413" s="42"/>
      <c r="C413" s="42"/>
      <c r="D413" s="42"/>
      <c r="E413" s="42"/>
      <c r="F413" s="42"/>
      <c r="G413" s="56"/>
    </row>
    <row r="414" spans="1:7" ht="15.75">
      <c r="A414" s="52"/>
      <c r="B414" s="42"/>
      <c r="C414" s="42"/>
      <c r="D414" s="42"/>
      <c r="E414" s="42"/>
      <c r="F414" s="42"/>
      <c r="G414" s="56"/>
    </row>
    <row r="415" spans="1:7" ht="15.75">
      <c r="A415" s="52"/>
      <c r="B415" s="42"/>
      <c r="C415" s="42"/>
      <c r="D415" s="42"/>
      <c r="E415" s="42"/>
      <c r="F415" s="42"/>
      <c r="G415" s="56"/>
    </row>
    <row r="416" spans="1:7" ht="15.75">
      <c r="A416" s="52"/>
      <c r="B416" s="42"/>
      <c r="C416" s="42"/>
      <c r="D416" s="42"/>
      <c r="E416" s="42"/>
      <c r="F416" s="42"/>
      <c r="G416" s="56"/>
    </row>
    <row r="417" spans="1:7" ht="15.75">
      <c r="A417" s="52"/>
      <c r="B417" s="42"/>
      <c r="C417" s="42"/>
      <c r="D417" s="42"/>
      <c r="E417" s="42"/>
      <c r="F417" s="42"/>
      <c r="G417" s="56"/>
    </row>
    <row r="418" spans="1:7" ht="15.75">
      <c r="A418" s="52"/>
      <c r="B418" s="42"/>
      <c r="C418" s="42"/>
      <c r="D418" s="42"/>
      <c r="E418" s="42"/>
      <c r="F418" s="42"/>
      <c r="G418" s="56"/>
    </row>
    <row r="419" spans="1:7" ht="15.75">
      <c r="A419" s="52"/>
      <c r="B419" s="42"/>
      <c r="C419" s="42"/>
      <c r="D419" s="42"/>
      <c r="E419" s="42"/>
      <c r="F419" s="42"/>
      <c r="G419" s="56"/>
    </row>
    <row r="420" spans="1:7" ht="15.75">
      <c r="A420" s="52"/>
      <c r="B420" s="42"/>
      <c r="C420" s="42"/>
      <c r="D420" s="42"/>
      <c r="E420" s="42"/>
      <c r="F420" s="42"/>
      <c r="G420" s="56"/>
    </row>
    <row r="421" spans="1:7" ht="15.75">
      <c r="A421" s="52"/>
      <c r="B421" s="42"/>
      <c r="C421" s="42"/>
      <c r="D421" s="42"/>
      <c r="E421" s="42"/>
      <c r="F421" s="42"/>
      <c r="G421" s="56"/>
    </row>
    <row r="422" spans="1:7" ht="15.75">
      <c r="A422" s="52"/>
      <c r="B422" s="42"/>
      <c r="C422" s="42"/>
      <c r="D422" s="42"/>
      <c r="E422" s="42"/>
      <c r="F422" s="42"/>
      <c r="G422" s="56"/>
    </row>
    <row r="423" spans="1:7" ht="15.75">
      <c r="A423" s="52"/>
      <c r="B423" s="42"/>
      <c r="C423" s="42"/>
      <c r="D423" s="42"/>
      <c r="E423" s="42"/>
      <c r="F423" s="42"/>
      <c r="G423" s="56"/>
    </row>
    <row r="424" spans="1:7" ht="15.75">
      <c r="A424" s="52"/>
      <c r="B424" s="42"/>
      <c r="C424" s="42"/>
      <c r="D424" s="42"/>
      <c r="E424" s="42"/>
      <c r="F424" s="42"/>
      <c r="G424" s="56"/>
    </row>
    <row r="425" spans="1:7" ht="15.75">
      <c r="A425" s="52"/>
      <c r="B425" s="42"/>
      <c r="C425" s="42"/>
      <c r="D425" s="42"/>
      <c r="E425" s="42"/>
      <c r="F425" s="42"/>
      <c r="G425" s="56"/>
    </row>
    <row r="426" spans="1:7" ht="15.75">
      <c r="A426" s="52"/>
      <c r="B426" s="42"/>
      <c r="C426" s="42"/>
      <c r="D426" s="42"/>
      <c r="E426" s="42"/>
      <c r="F426" s="42"/>
      <c r="G426" s="56"/>
    </row>
    <row r="427" spans="1:7" ht="15.75">
      <c r="A427" s="52"/>
      <c r="B427" s="42"/>
      <c r="C427" s="42"/>
      <c r="D427" s="42"/>
      <c r="E427" s="42"/>
      <c r="F427" s="42"/>
      <c r="G427" s="56"/>
    </row>
    <row r="428" spans="1:7" ht="15.75">
      <c r="A428" s="52"/>
      <c r="B428" s="42"/>
      <c r="C428" s="42"/>
      <c r="D428" s="42"/>
      <c r="E428" s="42"/>
      <c r="F428" s="42"/>
      <c r="G428" s="56"/>
    </row>
    <row r="429" spans="1:7" ht="15.75">
      <c r="A429" s="52"/>
      <c r="B429" s="42"/>
      <c r="C429" s="42"/>
      <c r="D429" s="42"/>
      <c r="E429" s="42"/>
      <c r="F429" s="42"/>
      <c r="G429" s="56"/>
    </row>
    <row r="430" spans="1:7" ht="15.75">
      <c r="A430" s="52"/>
      <c r="B430" s="42"/>
      <c r="C430" s="42"/>
      <c r="D430" s="42"/>
      <c r="E430" s="42"/>
      <c r="F430" s="42"/>
      <c r="G430" s="56"/>
    </row>
    <row r="431" spans="1:7" ht="15.75">
      <c r="A431" s="52"/>
      <c r="B431" s="42"/>
      <c r="C431" s="42"/>
      <c r="D431" s="42"/>
      <c r="E431" s="42"/>
      <c r="F431" s="42"/>
      <c r="G431" s="56"/>
    </row>
    <row r="432" spans="1:7" ht="15.75">
      <c r="A432" s="52"/>
      <c r="B432" s="42"/>
      <c r="C432" s="42"/>
      <c r="D432" s="42"/>
      <c r="E432" s="42"/>
      <c r="F432" s="42"/>
      <c r="G432" s="56"/>
    </row>
    <row r="433" spans="1:7" ht="15.75">
      <c r="A433" s="52"/>
      <c r="B433" s="42"/>
      <c r="C433" s="42"/>
      <c r="D433" s="42"/>
      <c r="E433" s="42"/>
      <c r="F433" s="42"/>
      <c r="G433" s="56"/>
    </row>
    <row r="434" spans="1:7" ht="15.75">
      <c r="A434" s="52"/>
      <c r="B434" s="42"/>
      <c r="C434" s="42"/>
      <c r="D434" s="42"/>
      <c r="E434" s="42"/>
      <c r="F434" s="42"/>
      <c r="G434" s="56"/>
    </row>
    <row r="435" spans="1:7" ht="15.75">
      <c r="A435" s="52"/>
      <c r="B435" s="42"/>
      <c r="C435" s="42"/>
      <c r="D435" s="42"/>
      <c r="E435" s="42"/>
      <c r="F435" s="42"/>
      <c r="G435" s="56"/>
    </row>
    <row r="436" spans="1:7" ht="15.75">
      <c r="A436" s="52"/>
      <c r="B436" s="42"/>
      <c r="C436" s="42"/>
      <c r="D436" s="42"/>
      <c r="E436" s="42"/>
      <c r="F436" s="42"/>
      <c r="G436" s="56"/>
    </row>
    <row r="437" spans="1:7" ht="15.75">
      <c r="A437" s="52"/>
      <c r="B437" s="42"/>
      <c r="C437" s="42"/>
      <c r="D437" s="42"/>
      <c r="E437" s="42"/>
      <c r="F437" s="42"/>
      <c r="G437" s="56"/>
    </row>
    <row r="438" spans="1:7" ht="15.75">
      <c r="A438" s="52"/>
      <c r="B438" s="42"/>
      <c r="C438" s="42"/>
      <c r="D438" s="42"/>
      <c r="E438" s="42"/>
      <c r="F438" s="42"/>
      <c r="G438" s="56"/>
    </row>
    <row r="439" spans="1:7" ht="15.75">
      <c r="A439" s="52"/>
      <c r="B439" s="42"/>
      <c r="C439" s="42"/>
      <c r="D439" s="42"/>
      <c r="E439" s="42"/>
      <c r="F439" s="42"/>
      <c r="G439" s="56"/>
    </row>
    <row r="440" spans="1:7" ht="15.75">
      <c r="A440" s="52"/>
      <c r="B440" s="42"/>
      <c r="C440" s="42"/>
      <c r="D440" s="42"/>
      <c r="E440" s="42"/>
      <c r="F440" s="42"/>
      <c r="G440" s="56"/>
    </row>
    <row r="441" spans="1:7" ht="15.75">
      <c r="A441" s="52"/>
      <c r="B441" s="42"/>
      <c r="C441" s="42"/>
      <c r="D441" s="42"/>
      <c r="E441" s="42"/>
      <c r="F441" s="42"/>
      <c r="G441" s="56"/>
    </row>
    <row r="442" spans="1:7" ht="15.75">
      <c r="A442" s="52"/>
      <c r="B442" s="42"/>
      <c r="C442" s="42"/>
      <c r="D442" s="42"/>
      <c r="E442" s="42"/>
      <c r="F442" s="42"/>
      <c r="G442" s="56"/>
    </row>
    <row r="443" spans="1:7" ht="15.75">
      <c r="A443" s="52"/>
      <c r="B443" s="42"/>
      <c r="C443" s="42"/>
      <c r="D443" s="42"/>
      <c r="E443" s="42"/>
      <c r="F443" s="42"/>
      <c r="G443" s="56"/>
    </row>
    <row r="444" spans="1:7" ht="15.75">
      <c r="A444" s="52"/>
      <c r="B444" s="42"/>
      <c r="C444" s="42"/>
      <c r="D444" s="42"/>
      <c r="E444" s="42"/>
      <c r="F444" s="42"/>
      <c r="G444" s="56"/>
    </row>
    <row r="445" spans="1:7" ht="15.75">
      <c r="A445" s="52"/>
      <c r="B445" s="42"/>
      <c r="C445" s="42"/>
      <c r="D445" s="42"/>
      <c r="E445" s="42"/>
      <c r="F445" s="42"/>
      <c r="G445" s="56"/>
    </row>
    <row r="446" spans="1:7" ht="15.75">
      <c r="A446" s="52"/>
      <c r="B446" s="42"/>
      <c r="C446" s="42"/>
      <c r="D446" s="42"/>
      <c r="E446" s="42"/>
      <c r="F446" s="42"/>
      <c r="G446" s="56"/>
    </row>
    <row r="447" spans="1:7" ht="15.75">
      <c r="A447" s="52"/>
      <c r="B447" s="42"/>
      <c r="C447" s="42"/>
      <c r="D447" s="42"/>
      <c r="E447" s="42"/>
      <c r="F447" s="42"/>
      <c r="G447" s="56"/>
    </row>
    <row r="448" spans="1:7" ht="15.75">
      <c r="A448" s="52"/>
      <c r="B448" s="42"/>
      <c r="C448" s="42"/>
      <c r="D448" s="42"/>
      <c r="E448" s="42"/>
      <c r="F448" s="42"/>
      <c r="G448" s="56"/>
    </row>
    <row r="449" spans="1:7" ht="15.75">
      <c r="A449" s="52"/>
      <c r="B449" s="42"/>
      <c r="C449" s="42"/>
      <c r="D449" s="42"/>
      <c r="E449" s="42"/>
      <c r="F449" s="42"/>
      <c r="G449" s="56"/>
    </row>
    <row r="450" spans="1:7" ht="15.75">
      <c r="A450" s="52"/>
      <c r="B450" s="42"/>
      <c r="C450" s="42"/>
      <c r="D450" s="42"/>
      <c r="E450" s="42"/>
      <c r="F450" s="42"/>
      <c r="G450" s="56"/>
    </row>
    <row r="451" spans="1:7" ht="15.75">
      <c r="A451" s="52"/>
      <c r="B451" s="42"/>
      <c r="C451" s="42"/>
      <c r="D451" s="42"/>
      <c r="E451" s="42"/>
      <c r="F451" s="42"/>
      <c r="G451" s="56"/>
    </row>
    <row r="452" spans="1:7" ht="15.75">
      <c r="A452" s="52"/>
      <c r="B452" s="42"/>
      <c r="C452" s="42"/>
      <c r="D452" s="42"/>
      <c r="E452" s="42"/>
      <c r="F452" s="42"/>
      <c r="G452" s="56"/>
    </row>
    <row r="453" spans="1:7" ht="15.75">
      <c r="A453" s="52"/>
      <c r="B453" s="42"/>
      <c r="C453" s="42"/>
      <c r="D453" s="42"/>
      <c r="E453" s="42"/>
      <c r="F453" s="42"/>
      <c r="G453" s="56"/>
    </row>
    <row r="454" spans="1:7" ht="15.75">
      <c r="A454" s="52"/>
      <c r="B454" s="42"/>
      <c r="C454" s="42"/>
      <c r="D454" s="42"/>
      <c r="E454" s="42"/>
      <c r="F454" s="42"/>
      <c r="G454" s="56"/>
    </row>
    <row r="455" spans="1:7" ht="15.75">
      <c r="A455" s="52"/>
      <c r="B455" s="42"/>
      <c r="C455" s="42"/>
      <c r="D455" s="42"/>
      <c r="E455" s="42"/>
      <c r="F455" s="42"/>
      <c r="G455" s="56"/>
    </row>
    <row r="456" spans="1:7" ht="15.75">
      <c r="A456" s="52"/>
      <c r="B456" s="42"/>
      <c r="C456" s="42"/>
      <c r="D456" s="42"/>
      <c r="E456" s="42"/>
      <c r="F456" s="42"/>
      <c r="G456" s="56"/>
    </row>
    <row r="457" spans="1:7" ht="15.75">
      <c r="A457" s="52"/>
      <c r="B457" s="42"/>
      <c r="C457" s="42"/>
      <c r="D457" s="42"/>
      <c r="E457" s="42"/>
      <c r="F457" s="42"/>
      <c r="G457" s="56"/>
    </row>
    <row r="458" spans="1:7" ht="15.75">
      <c r="A458" s="52"/>
      <c r="B458" s="42"/>
      <c r="C458" s="42"/>
      <c r="D458" s="42"/>
      <c r="E458" s="42"/>
      <c r="F458" s="42"/>
      <c r="G458" s="56"/>
    </row>
    <row r="459" spans="1:7" ht="15.75">
      <c r="A459" s="52"/>
      <c r="B459" s="42"/>
      <c r="C459" s="42"/>
      <c r="D459" s="42"/>
      <c r="E459" s="42"/>
      <c r="F459" s="42"/>
      <c r="G459" s="56"/>
    </row>
    <row r="460" spans="1:7" ht="15.75">
      <c r="A460" s="52"/>
      <c r="B460" s="42"/>
      <c r="C460" s="42"/>
      <c r="D460" s="42"/>
      <c r="E460" s="42"/>
      <c r="F460" s="42"/>
      <c r="G460" s="56"/>
    </row>
    <row r="461" spans="1:7" ht="15.75">
      <c r="A461" s="52"/>
      <c r="B461" s="42"/>
      <c r="C461" s="42"/>
      <c r="D461" s="42"/>
      <c r="E461" s="42"/>
      <c r="F461" s="42"/>
      <c r="G461" s="56"/>
    </row>
    <row r="462" spans="1:7" ht="15.75">
      <c r="A462" s="52"/>
      <c r="B462" s="42"/>
      <c r="C462" s="42"/>
      <c r="D462" s="42"/>
      <c r="E462" s="42"/>
      <c r="F462" s="42"/>
      <c r="G462" s="56"/>
    </row>
    <row r="463" spans="1:7" ht="15.75">
      <c r="A463" s="52"/>
      <c r="B463" s="42"/>
      <c r="C463" s="42"/>
      <c r="D463" s="42"/>
      <c r="E463" s="42"/>
      <c r="F463" s="42"/>
      <c r="G463" s="56"/>
    </row>
    <row r="464" spans="1:7" ht="15.75">
      <c r="A464" s="52"/>
      <c r="B464" s="42"/>
      <c r="C464" s="42"/>
      <c r="D464" s="42"/>
      <c r="E464" s="42"/>
      <c r="F464" s="42"/>
      <c r="G464" s="56"/>
    </row>
    <row r="465" spans="1:7" ht="15.75">
      <c r="A465" s="52"/>
      <c r="B465" s="42"/>
      <c r="C465" s="42"/>
      <c r="D465" s="42"/>
      <c r="E465" s="42"/>
      <c r="F465" s="42"/>
      <c r="G465" s="56"/>
    </row>
    <row r="466" spans="1:7" ht="15.75">
      <c r="A466" s="52"/>
      <c r="B466" s="42"/>
      <c r="C466" s="42"/>
      <c r="D466" s="42"/>
      <c r="E466" s="42"/>
      <c r="F466" s="42"/>
      <c r="G466" s="56"/>
    </row>
    <row r="467" spans="1:7" ht="15.75">
      <c r="A467" s="52"/>
      <c r="B467" s="42"/>
      <c r="C467" s="42"/>
      <c r="D467" s="42"/>
      <c r="E467" s="42"/>
      <c r="F467" s="42"/>
      <c r="G467" s="56"/>
    </row>
    <row r="468" spans="1:7" ht="15.75">
      <c r="A468" s="52"/>
      <c r="B468" s="42"/>
      <c r="C468" s="42"/>
      <c r="D468" s="42"/>
      <c r="E468" s="42"/>
      <c r="F468" s="42"/>
      <c r="G468" s="56"/>
    </row>
    <row r="469" spans="1:7" ht="15.75">
      <c r="A469" s="52"/>
      <c r="B469" s="42"/>
      <c r="C469" s="42"/>
      <c r="D469" s="42"/>
      <c r="E469" s="42"/>
      <c r="F469" s="42"/>
      <c r="G469" s="56"/>
    </row>
    <row r="470" spans="1:7" ht="15.75">
      <c r="A470" s="52"/>
      <c r="B470" s="42"/>
      <c r="C470" s="42"/>
      <c r="D470" s="42"/>
      <c r="E470" s="42"/>
      <c r="F470" s="42"/>
      <c r="G470" s="56"/>
    </row>
    <row r="471" spans="1:7" ht="15.75">
      <c r="A471" s="52"/>
      <c r="B471" s="42"/>
      <c r="C471" s="42"/>
      <c r="D471" s="42"/>
      <c r="E471" s="42"/>
      <c r="F471" s="42"/>
      <c r="G471" s="56"/>
    </row>
    <row r="472" spans="1:7" ht="15.75">
      <c r="A472" s="52"/>
      <c r="B472" s="42"/>
      <c r="C472" s="42"/>
      <c r="D472" s="42"/>
      <c r="E472" s="42"/>
      <c r="F472" s="42"/>
      <c r="G472" s="56"/>
    </row>
    <row r="473" spans="1:7" ht="15.75">
      <c r="A473" s="52"/>
      <c r="B473" s="42"/>
      <c r="C473" s="42"/>
      <c r="D473" s="42"/>
      <c r="E473" s="42"/>
      <c r="F473" s="42"/>
      <c r="G473" s="56"/>
    </row>
    <row r="474" spans="1:7" ht="15.75">
      <c r="A474" s="52"/>
      <c r="B474" s="42"/>
      <c r="C474" s="42"/>
      <c r="D474" s="42"/>
      <c r="E474" s="42"/>
      <c r="F474" s="42"/>
      <c r="G474" s="56"/>
    </row>
    <row r="475" spans="1:7" ht="15.75">
      <c r="A475" s="52"/>
      <c r="B475" s="42"/>
      <c r="C475" s="42"/>
      <c r="D475" s="42"/>
      <c r="E475" s="42"/>
      <c r="F475" s="42"/>
      <c r="G475" s="56"/>
    </row>
    <row r="476" spans="1:7" ht="15.75">
      <c r="A476" s="52"/>
      <c r="B476" s="42"/>
      <c r="C476" s="42"/>
      <c r="D476" s="42"/>
      <c r="E476" s="42"/>
      <c r="F476" s="42"/>
      <c r="G476" s="56"/>
    </row>
    <row r="477" spans="1:7" ht="15.75">
      <c r="A477" s="52"/>
      <c r="B477" s="42"/>
      <c r="C477" s="42"/>
      <c r="D477" s="42"/>
      <c r="E477" s="42"/>
      <c r="F477" s="42"/>
      <c r="G477" s="56"/>
    </row>
    <row r="478" spans="1:7" ht="15.75">
      <c r="A478" s="52"/>
      <c r="B478" s="42"/>
      <c r="C478" s="42"/>
      <c r="D478" s="42"/>
      <c r="E478" s="42"/>
      <c r="F478" s="42"/>
      <c r="G478" s="56"/>
    </row>
    <row r="479" spans="1:7" ht="15.75">
      <c r="A479" s="52"/>
      <c r="B479" s="42"/>
      <c r="C479" s="42"/>
      <c r="D479" s="42"/>
      <c r="E479" s="42"/>
      <c r="F479" s="42"/>
      <c r="G479" s="56"/>
    </row>
    <row r="480" spans="1:7" ht="15.75">
      <c r="A480" s="52"/>
      <c r="B480" s="42"/>
      <c r="C480" s="42"/>
      <c r="D480" s="42"/>
      <c r="E480" s="42"/>
      <c r="F480" s="42"/>
      <c r="G480" s="56"/>
    </row>
    <row r="481" spans="1:7" ht="15.75">
      <c r="A481" s="52"/>
      <c r="B481" s="42"/>
      <c r="C481" s="42"/>
      <c r="D481" s="42"/>
      <c r="E481" s="42"/>
      <c r="F481" s="42"/>
      <c r="G481" s="56"/>
    </row>
    <row r="482" spans="1:7" ht="15.75">
      <c r="A482" s="52"/>
      <c r="B482" s="42"/>
      <c r="C482" s="42"/>
      <c r="D482" s="42"/>
      <c r="E482" s="42"/>
      <c r="F482" s="42"/>
      <c r="G482" s="56"/>
    </row>
    <row r="483" spans="1:7" ht="15.75">
      <c r="A483" s="52"/>
      <c r="B483" s="42"/>
      <c r="C483" s="42"/>
      <c r="D483" s="42"/>
      <c r="E483" s="42"/>
      <c r="F483" s="42"/>
      <c r="G483" s="56"/>
    </row>
    <row r="484" spans="1:7" ht="15.75">
      <c r="A484" s="52"/>
      <c r="B484" s="42"/>
      <c r="C484" s="42"/>
      <c r="D484" s="42"/>
      <c r="E484" s="42"/>
      <c r="F484" s="42"/>
      <c r="G484" s="56"/>
    </row>
    <row r="485" spans="1:7" ht="15.75">
      <c r="A485" s="52"/>
      <c r="B485" s="42"/>
      <c r="C485" s="42"/>
      <c r="D485" s="42"/>
      <c r="E485" s="42"/>
      <c r="F485" s="42"/>
      <c r="G485" s="56"/>
    </row>
    <row r="486" spans="1:7" ht="15.75">
      <c r="A486" s="52"/>
      <c r="B486" s="42"/>
      <c r="C486" s="42"/>
      <c r="D486" s="42"/>
      <c r="E486" s="42"/>
      <c r="F486" s="42"/>
      <c r="G486" s="56"/>
    </row>
    <row r="487" spans="1:7" ht="15.75">
      <c r="A487" s="52"/>
      <c r="B487" s="42"/>
      <c r="C487" s="42"/>
      <c r="D487" s="42"/>
      <c r="E487" s="42"/>
      <c r="F487" s="42"/>
      <c r="G487" s="56"/>
    </row>
    <row r="488" spans="1:7" ht="15.75">
      <c r="A488" s="52"/>
      <c r="B488" s="42"/>
      <c r="C488" s="42"/>
      <c r="D488" s="42"/>
      <c r="E488" s="42"/>
      <c r="F488" s="42"/>
      <c r="G488" s="56"/>
    </row>
    <row r="489" spans="1:7" ht="15.75">
      <c r="A489" s="52"/>
      <c r="B489" s="42"/>
      <c r="C489" s="42"/>
      <c r="D489" s="42"/>
      <c r="E489" s="42"/>
      <c r="F489" s="42"/>
      <c r="G489" s="56"/>
    </row>
    <row r="490" spans="1:7" ht="15.75">
      <c r="A490" s="52"/>
      <c r="B490" s="42"/>
      <c r="C490" s="42"/>
      <c r="D490" s="42"/>
      <c r="E490" s="42"/>
      <c r="F490" s="42"/>
      <c r="G490" s="56"/>
    </row>
    <row r="491" spans="1:7" ht="15.75">
      <c r="A491" s="52"/>
      <c r="B491" s="42"/>
      <c r="C491" s="42"/>
      <c r="D491" s="42"/>
      <c r="E491" s="42"/>
      <c r="F491" s="42"/>
      <c r="G491" s="56"/>
    </row>
    <row r="492" spans="1:7" ht="15.75">
      <c r="A492" s="52"/>
      <c r="B492" s="42"/>
      <c r="C492" s="42"/>
      <c r="D492" s="42"/>
      <c r="E492" s="42"/>
      <c r="F492" s="42"/>
      <c r="G492" s="56"/>
    </row>
    <row r="493" spans="1:7" ht="15.75">
      <c r="A493" s="52"/>
      <c r="B493" s="42"/>
      <c r="C493" s="42"/>
      <c r="D493" s="42"/>
      <c r="E493" s="42"/>
      <c r="F493" s="42"/>
      <c r="G493" s="56"/>
    </row>
    <row r="494" spans="1:7" ht="15.75">
      <c r="A494" s="52"/>
      <c r="B494" s="42"/>
      <c r="C494" s="42"/>
      <c r="D494" s="42"/>
      <c r="E494" s="42"/>
      <c r="F494" s="42"/>
      <c r="G494" s="56"/>
    </row>
    <row r="495" spans="1:7" ht="15.75">
      <c r="A495" s="52"/>
      <c r="B495" s="42"/>
      <c r="C495" s="42"/>
      <c r="D495" s="42"/>
      <c r="E495" s="42"/>
      <c r="F495" s="42"/>
      <c r="G495" s="56"/>
    </row>
    <row r="496" spans="1:7" ht="15.75">
      <c r="A496" s="52"/>
      <c r="B496" s="42"/>
      <c r="C496" s="42"/>
      <c r="D496" s="42"/>
      <c r="E496" s="42"/>
      <c r="F496" s="42"/>
      <c r="G496" s="56"/>
    </row>
    <row r="497" spans="1:7" ht="15.75">
      <c r="A497" s="52"/>
      <c r="B497" s="42"/>
      <c r="C497" s="42"/>
      <c r="D497" s="42"/>
      <c r="E497" s="42"/>
      <c r="F497" s="42"/>
      <c r="G497" s="56"/>
    </row>
    <row r="498" spans="1:7" ht="15.75">
      <c r="A498" s="52"/>
      <c r="B498" s="42"/>
      <c r="C498" s="42"/>
      <c r="D498" s="42"/>
      <c r="E498" s="42"/>
      <c r="F498" s="42"/>
      <c r="G498" s="56"/>
    </row>
    <row r="499" spans="1:7" ht="15.75">
      <c r="A499" s="52"/>
      <c r="B499" s="42"/>
      <c r="C499" s="42"/>
      <c r="D499" s="42"/>
      <c r="E499" s="42"/>
      <c r="F499" s="42"/>
      <c r="G499" s="56"/>
    </row>
    <row r="500" spans="1:7" ht="15.75">
      <c r="A500" s="52"/>
      <c r="B500" s="42"/>
      <c r="C500" s="42"/>
      <c r="D500" s="42"/>
      <c r="E500" s="42"/>
      <c r="F500" s="42"/>
      <c r="G500" s="56"/>
    </row>
    <row r="501" spans="1:7" ht="15.75">
      <c r="A501" s="52"/>
      <c r="B501" s="42"/>
      <c r="C501" s="42"/>
      <c r="D501" s="42"/>
      <c r="E501" s="42"/>
      <c r="F501" s="42"/>
      <c r="G501" s="56"/>
    </row>
    <row r="502" spans="1:7" ht="15.75">
      <c r="A502" s="52"/>
      <c r="B502" s="42"/>
      <c r="C502" s="42"/>
      <c r="D502" s="42"/>
      <c r="E502" s="42"/>
      <c r="F502" s="42"/>
      <c r="G502" s="56"/>
    </row>
    <row r="503" spans="1:7" ht="15.75">
      <c r="A503" s="52"/>
      <c r="B503" s="42"/>
      <c r="C503" s="42"/>
      <c r="D503" s="42"/>
      <c r="E503" s="42"/>
      <c r="F503" s="42"/>
      <c r="G503" s="56"/>
    </row>
    <row r="504" spans="1:7" ht="15.75">
      <c r="A504" s="52"/>
      <c r="B504" s="42"/>
      <c r="C504" s="42"/>
      <c r="D504" s="42"/>
      <c r="E504" s="42"/>
      <c r="F504" s="42"/>
      <c r="G504" s="56"/>
    </row>
    <row r="505" spans="1:7" ht="15.75">
      <c r="A505" s="52"/>
      <c r="B505" s="42"/>
      <c r="C505" s="42"/>
      <c r="D505" s="42"/>
      <c r="E505" s="42"/>
      <c r="F505" s="42"/>
      <c r="G505" s="56"/>
    </row>
    <row r="506" spans="1:7" ht="15.75">
      <c r="A506" s="52"/>
      <c r="B506" s="42"/>
      <c r="C506" s="42"/>
      <c r="D506" s="42"/>
      <c r="E506" s="42"/>
      <c r="F506" s="42"/>
      <c r="G506" s="56"/>
    </row>
    <row r="507" spans="1:7" ht="15.75">
      <c r="A507" s="52"/>
      <c r="B507" s="42"/>
      <c r="C507" s="42"/>
      <c r="D507" s="42"/>
      <c r="E507" s="42"/>
      <c r="F507" s="42"/>
      <c r="G507" s="56"/>
    </row>
    <row r="508" spans="1:7" ht="15.75">
      <c r="A508" s="52"/>
      <c r="B508" s="42"/>
      <c r="C508" s="42"/>
      <c r="D508" s="42"/>
      <c r="E508" s="42"/>
      <c r="F508" s="42"/>
      <c r="G508" s="56"/>
    </row>
    <row r="509" spans="1:7" ht="15.75">
      <c r="A509" s="52"/>
      <c r="B509" s="42"/>
      <c r="C509" s="42"/>
      <c r="D509" s="42"/>
      <c r="E509" s="42"/>
      <c r="F509" s="42"/>
      <c r="G509" s="56"/>
    </row>
    <row r="510" spans="1:7" ht="15.75">
      <c r="A510" s="52"/>
      <c r="B510" s="42"/>
      <c r="C510" s="42"/>
      <c r="D510" s="42"/>
      <c r="E510" s="42"/>
      <c r="F510" s="42"/>
      <c r="G510" s="56"/>
    </row>
    <row r="511" spans="1:7" ht="15.75">
      <c r="A511" s="52"/>
      <c r="B511" s="42"/>
      <c r="C511" s="42"/>
      <c r="D511" s="42"/>
      <c r="E511" s="42"/>
      <c r="F511" s="42"/>
      <c r="G511" s="56"/>
    </row>
    <row r="512" spans="1:7" ht="15.75">
      <c r="A512" s="52"/>
      <c r="B512" s="42"/>
      <c r="C512" s="42"/>
      <c r="D512" s="42"/>
      <c r="E512" s="42"/>
      <c r="F512" s="42"/>
      <c r="G512" s="56"/>
    </row>
    <row r="513" spans="1:7" ht="15.75">
      <c r="A513" s="52"/>
      <c r="B513" s="42"/>
      <c r="C513" s="42"/>
      <c r="D513" s="42"/>
      <c r="E513" s="42"/>
      <c r="F513" s="42"/>
      <c r="G513" s="56"/>
    </row>
    <row r="514" spans="1:7" ht="15.75">
      <c r="A514" s="52"/>
      <c r="B514" s="42"/>
      <c r="C514" s="42"/>
      <c r="D514" s="42"/>
      <c r="E514" s="42"/>
      <c r="F514" s="42"/>
      <c r="G514" s="56"/>
    </row>
    <row r="515" spans="1:7" ht="15.75">
      <c r="A515" s="52"/>
      <c r="B515" s="42"/>
      <c r="C515" s="42"/>
      <c r="D515" s="42"/>
      <c r="E515" s="42"/>
      <c r="F515" s="42"/>
      <c r="G515" s="56"/>
    </row>
    <row r="516" spans="1:7" ht="15.75">
      <c r="A516" s="52"/>
      <c r="B516" s="42"/>
      <c r="C516" s="42"/>
      <c r="D516" s="42"/>
      <c r="E516" s="42"/>
      <c r="F516" s="42"/>
      <c r="G516" s="56"/>
    </row>
    <row r="517" spans="1:7" ht="15.75">
      <c r="A517" s="52"/>
      <c r="B517" s="42"/>
      <c r="C517" s="42"/>
      <c r="D517" s="42"/>
      <c r="E517" s="42"/>
      <c r="F517" s="42"/>
      <c r="G517" s="56"/>
    </row>
    <row r="518" spans="1:7" ht="15.75">
      <c r="A518" s="52"/>
      <c r="B518" s="42"/>
      <c r="C518" s="42"/>
      <c r="D518" s="42"/>
      <c r="E518" s="42"/>
      <c r="F518" s="42"/>
      <c r="G518" s="56"/>
    </row>
    <row r="519" spans="1:7" ht="15.75">
      <c r="A519" s="52"/>
      <c r="B519" s="42"/>
      <c r="C519" s="42"/>
      <c r="D519" s="42"/>
      <c r="E519" s="42"/>
      <c r="F519" s="42"/>
      <c r="G519" s="56"/>
    </row>
    <row r="520" spans="1:7" ht="15.75">
      <c r="A520" s="52"/>
      <c r="B520" s="42"/>
      <c r="C520" s="42"/>
      <c r="D520" s="42"/>
      <c r="E520" s="42"/>
      <c r="F520" s="42"/>
      <c r="G520" s="56"/>
    </row>
    <row r="521" spans="1:7" ht="15.75">
      <c r="A521" s="52"/>
      <c r="B521" s="42"/>
      <c r="C521" s="42"/>
      <c r="D521" s="42"/>
      <c r="E521" s="42"/>
      <c r="F521" s="42"/>
      <c r="G521" s="56"/>
    </row>
    <row r="522" spans="1:7" ht="15.75">
      <c r="A522" s="52"/>
      <c r="B522" s="42"/>
      <c r="C522" s="42"/>
      <c r="D522" s="42"/>
      <c r="E522" s="42"/>
      <c r="F522" s="42"/>
      <c r="G522" s="56"/>
    </row>
    <row r="523" spans="1:7" ht="15.75">
      <c r="A523" s="52"/>
      <c r="B523" s="42"/>
      <c r="C523" s="42"/>
      <c r="D523" s="42"/>
      <c r="E523" s="42"/>
      <c r="F523" s="42"/>
      <c r="G523" s="56"/>
    </row>
    <row r="524" spans="1:7" ht="15.75">
      <c r="A524" s="52"/>
      <c r="B524" s="42"/>
      <c r="C524" s="42"/>
      <c r="D524" s="42"/>
      <c r="E524" s="42"/>
      <c r="F524" s="42"/>
      <c r="G524" s="56"/>
    </row>
    <row r="525" spans="1:7" ht="15.75">
      <c r="A525" s="52"/>
      <c r="B525" s="42"/>
      <c r="C525" s="42"/>
      <c r="D525" s="42"/>
      <c r="E525" s="42"/>
      <c r="F525" s="42"/>
      <c r="G525" s="56"/>
    </row>
    <row r="526" spans="1:7" ht="15.75">
      <c r="A526" s="52"/>
      <c r="B526" s="42"/>
      <c r="C526" s="42"/>
      <c r="D526" s="42"/>
      <c r="E526" s="42"/>
      <c r="F526" s="42"/>
      <c r="G526" s="56"/>
    </row>
    <row r="527" spans="1:7" ht="15.75">
      <c r="A527" s="52"/>
      <c r="B527" s="42"/>
      <c r="C527" s="42"/>
      <c r="D527" s="42"/>
      <c r="E527" s="42"/>
      <c r="F527" s="42"/>
      <c r="G527" s="56"/>
    </row>
    <row r="528" spans="1:7" ht="15.75">
      <c r="A528" s="52"/>
      <c r="B528" s="42"/>
      <c r="C528" s="42"/>
      <c r="D528" s="42"/>
      <c r="E528" s="42"/>
      <c r="F528" s="42"/>
      <c r="G528" s="56"/>
    </row>
    <row r="529" spans="1:7" ht="15.75">
      <c r="A529" s="52"/>
      <c r="B529" s="42"/>
      <c r="C529" s="42"/>
      <c r="D529" s="42"/>
      <c r="E529" s="42"/>
      <c r="F529" s="42"/>
      <c r="G529" s="56"/>
    </row>
    <row r="530" spans="1:7" ht="15.75">
      <c r="A530" s="52"/>
      <c r="B530" s="42"/>
      <c r="C530" s="42"/>
      <c r="D530" s="42"/>
      <c r="E530" s="42"/>
      <c r="F530" s="42"/>
      <c r="G530" s="56"/>
    </row>
    <row r="531" spans="1:7" ht="15.75">
      <c r="A531" s="52"/>
      <c r="B531" s="42"/>
      <c r="C531" s="42"/>
      <c r="D531" s="42"/>
      <c r="E531" s="42"/>
      <c r="F531" s="42"/>
      <c r="G531" s="56"/>
    </row>
    <row r="532" spans="1:7" ht="15.75">
      <c r="A532" s="52"/>
      <c r="B532" s="42"/>
      <c r="C532" s="42"/>
      <c r="D532" s="42"/>
      <c r="E532" s="42"/>
      <c r="F532" s="42"/>
      <c r="G532" s="56"/>
    </row>
    <row r="533" spans="1:7" ht="15.75">
      <c r="A533" s="52"/>
      <c r="B533" s="42"/>
      <c r="C533" s="42"/>
      <c r="D533" s="42"/>
      <c r="E533" s="42"/>
      <c r="F533" s="42"/>
      <c r="G533" s="56"/>
    </row>
    <row r="534" spans="1:7" ht="15.75">
      <c r="A534" s="52"/>
      <c r="B534" s="42"/>
      <c r="C534" s="42"/>
      <c r="D534" s="42"/>
      <c r="E534" s="42"/>
      <c r="F534" s="42"/>
      <c r="G534" s="56"/>
    </row>
    <row r="535" spans="1:7" ht="15.75">
      <c r="A535" s="52"/>
      <c r="B535" s="42"/>
      <c r="C535" s="42"/>
      <c r="D535" s="42"/>
      <c r="E535" s="42"/>
      <c r="F535" s="42"/>
      <c r="G535" s="56"/>
    </row>
    <row r="536" spans="1:7" ht="15.75">
      <c r="A536" s="52"/>
      <c r="B536" s="42"/>
      <c r="C536" s="42"/>
      <c r="D536" s="42"/>
      <c r="E536" s="42"/>
      <c r="F536" s="42"/>
      <c r="G536" s="56"/>
    </row>
    <row r="537" spans="1:7" ht="15.75">
      <c r="A537" s="52"/>
      <c r="B537" s="42"/>
      <c r="C537" s="42"/>
      <c r="D537" s="42"/>
      <c r="E537" s="42"/>
      <c r="F537" s="42"/>
      <c r="G537" s="56"/>
    </row>
    <row r="538" spans="1:7" ht="15.75">
      <c r="A538" s="52"/>
      <c r="B538" s="42"/>
      <c r="C538" s="42"/>
      <c r="D538" s="42"/>
      <c r="E538" s="42"/>
      <c r="F538" s="42"/>
      <c r="G538" s="56"/>
    </row>
    <row r="539" spans="1:7" ht="15.75">
      <c r="A539" s="52"/>
      <c r="B539" s="42"/>
      <c r="C539" s="42"/>
      <c r="D539" s="42"/>
      <c r="E539" s="42"/>
      <c r="F539" s="42"/>
      <c r="G539" s="56"/>
    </row>
    <row r="540" spans="1:7" ht="15.75">
      <c r="A540" s="52"/>
      <c r="B540" s="42"/>
      <c r="C540" s="42"/>
      <c r="D540" s="42"/>
      <c r="E540" s="42"/>
      <c r="F540" s="42"/>
      <c r="G540" s="56"/>
    </row>
    <row r="541" spans="1:7" ht="15.75">
      <c r="A541" s="52"/>
      <c r="B541" s="42"/>
      <c r="C541" s="42"/>
      <c r="D541" s="42"/>
      <c r="E541" s="42"/>
      <c r="F541" s="42"/>
      <c r="G541" s="56"/>
    </row>
    <row r="542" spans="1:7" ht="15.75">
      <c r="A542" s="52"/>
      <c r="B542" s="42"/>
      <c r="C542" s="42"/>
      <c r="D542" s="42"/>
      <c r="E542" s="42"/>
      <c r="F542" s="42"/>
      <c r="G542" s="56"/>
    </row>
    <row r="543" spans="1:7" ht="15.75">
      <c r="A543" s="52"/>
      <c r="B543" s="42"/>
      <c r="C543" s="42"/>
      <c r="D543" s="42"/>
      <c r="E543" s="42"/>
      <c r="F543" s="42"/>
      <c r="G543" s="56"/>
    </row>
    <row r="544" spans="1:7" ht="15.75">
      <c r="A544" s="52"/>
      <c r="B544" s="42"/>
      <c r="C544" s="42"/>
      <c r="D544" s="42"/>
      <c r="E544" s="42"/>
      <c r="F544" s="42"/>
      <c r="G544" s="56"/>
    </row>
    <row r="545" spans="1:7" ht="15.75">
      <c r="A545" s="52"/>
      <c r="B545" s="42"/>
      <c r="C545" s="42"/>
      <c r="D545" s="42"/>
      <c r="E545" s="42"/>
      <c r="F545" s="42"/>
      <c r="G545" s="56"/>
    </row>
    <row r="546" spans="1:7" ht="15.75">
      <c r="A546" s="52"/>
      <c r="B546" s="42"/>
      <c r="C546" s="42"/>
      <c r="D546" s="42"/>
      <c r="E546" s="42"/>
      <c r="F546" s="42"/>
      <c r="G546" s="56"/>
    </row>
    <row r="547" spans="1:7" ht="15.75">
      <c r="A547" s="52"/>
      <c r="B547" s="42"/>
      <c r="C547" s="42"/>
      <c r="D547" s="42"/>
      <c r="E547" s="42"/>
      <c r="F547" s="42"/>
      <c r="G547" s="56"/>
    </row>
    <row r="548" spans="1:7" ht="15.75">
      <c r="A548" s="52"/>
      <c r="B548" s="42"/>
      <c r="C548" s="42"/>
      <c r="D548" s="42"/>
      <c r="E548" s="42"/>
      <c r="F548" s="42"/>
      <c r="G548" s="56"/>
    </row>
    <row r="549" spans="1:7" ht="15.75">
      <c r="A549" s="52"/>
      <c r="B549" s="42"/>
      <c r="C549" s="42"/>
      <c r="D549" s="42"/>
      <c r="E549" s="42"/>
      <c r="F549" s="42"/>
      <c r="G549" s="56"/>
    </row>
    <row r="550" spans="1:7" ht="15.75">
      <c r="A550" s="52"/>
      <c r="B550" s="42"/>
      <c r="C550" s="42"/>
      <c r="D550" s="42"/>
      <c r="E550" s="42"/>
      <c r="F550" s="42"/>
      <c r="G550" s="56"/>
    </row>
    <row r="551" spans="1:7" ht="15.75">
      <c r="A551" s="52"/>
      <c r="B551" s="42"/>
      <c r="C551" s="42"/>
      <c r="D551" s="42"/>
      <c r="E551" s="42"/>
      <c r="F551" s="42"/>
      <c r="G551" s="56"/>
    </row>
    <row r="552" spans="1:7" ht="15.75">
      <c r="A552" s="52"/>
      <c r="B552" s="42"/>
      <c r="C552" s="42"/>
      <c r="D552" s="42"/>
      <c r="E552" s="42"/>
      <c r="F552" s="42"/>
      <c r="G552" s="56"/>
    </row>
    <row r="553" spans="1:7" ht="15.75">
      <c r="A553" s="52"/>
      <c r="B553" s="42"/>
      <c r="C553" s="42"/>
      <c r="D553" s="42"/>
      <c r="E553" s="42"/>
      <c r="F553" s="42"/>
      <c r="G553" s="56"/>
    </row>
    <row r="554" spans="1:7" ht="15.75">
      <c r="A554" s="52"/>
      <c r="B554" s="42"/>
      <c r="C554" s="42"/>
      <c r="D554" s="42"/>
      <c r="E554" s="42"/>
      <c r="F554" s="42"/>
      <c r="G554" s="56"/>
    </row>
    <row r="555" spans="1:7" ht="15.75">
      <c r="A555" s="52"/>
      <c r="B555" s="42"/>
      <c r="C555" s="42"/>
      <c r="D555" s="42"/>
      <c r="E555" s="42"/>
      <c r="F555" s="42"/>
      <c r="G555" s="56"/>
    </row>
    <row r="556" spans="1:7" ht="15.75">
      <c r="A556" s="52"/>
      <c r="B556" s="42"/>
      <c r="C556" s="42"/>
      <c r="D556" s="42"/>
      <c r="E556" s="42"/>
      <c r="F556" s="42"/>
      <c r="G556" s="56"/>
    </row>
    <row r="557" spans="1:7" ht="15.75">
      <c r="A557" s="52"/>
      <c r="B557" s="42"/>
      <c r="C557" s="42"/>
      <c r="D557" s="42"/>
      <c r="E557" s="42"/>
      <c r="F557" s="42"/>
      <c r="G557" s="56"/>
    </row>
    <row r="558" spans="1:7" ht="15.75">
      <c r="A558" s="52"/>
      <c r="B558" s="42"/>
      <c r="C558" s="42"/>
      <c r="D558" s="42"/>
      <c r="E558" s="42"/>
      <c r="F558" s="42"/>
      <c r="G558" s="56"/>
    </row>
    <row r="559" spans="1:7" ht="15.75">
      <c r="A559" s="52"/>
      <c r="B559" s="42"/>
      <c r="C559" s="42"/>
      <c r="D559" s="42"/>
      <c r="E559" s="42"/>
      <c r="F559" s="42"/>
      <c r="G559" s="56"/>
    </row>
    <row r="560" spans="1:7" ht="15.75">
      <c r="A560" s="52"/>
      <c r="B560" s="42"/>
      <c r="C560" s="42"/>
      <c r="D560" s="42"/>
      <c r="E560" s="42"/>
      <c r="F560" s="42"/>
      <c r="G560" s="56"/>
    </row>
    <row r="561" spans="1:7" ht="15.75">
      <c r="A561" s="52"/>
      <c r="B561" s="42"/>
      <c r="C561" s="42"/>
      <c r="D561" s="42"/>
      <c r="E561" s="42"/>
      <c r="F561" s="42"/>
      <c r="G561" s="56"/>
    </row>
    <row r="562" spans="1:7" ht="15.75">
      <c r="A562" s="52"/>
      <c r="B562" s="42"/>
      <c r="C562" s="42"/>
      <c r="D562" s="42"/>
      <c r="E562" s="42"/>
      <c r="F562" s="42"/>
      <c r="G562" s="56"/>
    </row>
    <row r="563" spans="1:7" ht="15.75">
      <c r="A563" s="52"/>
      <c r="B563" s="42"/>
      <c r="C563" s="42"/>
      <c r="D563" s="42"/>
      <c r="E563" s="42"/>
      <c r="F563" s="42"/>
      <c r="G563" s="56"/>
    </row>
    <row r="564" spans="1:7" ht="15.75">
      <c r="A564" s="52"/>
      <c r="B564" s="42"/>
      <c r="C564" s="42"/>
      <c r="D564" s="42"/>
      <c r="E564" s="42"/>
      <c r="F564" s="42"/>
      <c r="G564" s="56"/>
    </row>
    <row r="565" spans="1:7" ht="15.75">
      <c r="A565" s="52"/>
      <c r="B565" s="42"/>
      <c r="C565" s="42"/>
      <c r="D565" s="42"/>
      <c r="E565" s="42"/>
      <c r="F565" s="42"/>
      <c r="G565" s="56"/>
    </row>
    <row r="566" spans="1:7" ht="15.75">
      <c r="A566" s="52"/>
      <c r="B566" s="42"/>
      <c r="C566" s="42"/>
      <c r="D566" s="42"/>
      <c r="E566" s="42"/>
      <c r="F566" s="42"/>
      <c r="G566" s="56"/>
    </row>
    <row r="567" spans="1:7" ht="15.75">
      <c r="A567" s="52"/>
      <c r="B567" s="42"/>
      <c r="C567" s="42"/>
      <c r="D567" s="42"/>
      <c r="E567" s="42"/>
      <c r="F567" s="42"/>
      <c r="G567" s="56"/>
    </row>
    <row r="568" spans="1:7" ht="15.75">
      <c r="A568" s="52"/>
      <c r="B568" s="42"/>
      <c r="C568" s="42"/>
      <c r="D568" s="42"/>
      <c r="E568" s="42"/>
      <c r="F568" s="42"/>
      <c r="G568" s="56"/>
    </row>
    <row r="569" spans="1:7" ht="15.75">
      <c r="A569" s="52"/>
      <c r="B569" s="42"/>
      <c r="C569" s="42"/>
      <c r="D569" s="42"/>
      <c r="E569" s="42"/>
      <c r="F569" s="42"/>
      <c r="G569" s="56"/>
    </row>
    <row r="570" spans="1:7" ht="15.75">
      <c r="A570" s="52"/>
      <c r="B570" s="42"/>
      <c r="C570" s="42"/>
      <c r="D570" s="42"/>
      <c r="E570" s="42"/>
      <c r="F570" s="42"/>
      <c r="G570" s="56"/>
    </row>
    <row r="571" spans="1:7" ht="15.75">
      <c r="A571" s="52"/>
      <c r="B571" s="42"/>
      <c r="C571" s="42"/>
      <c r="D571" s="42"/>
      <c r="E571" s="42"/>
      <c r="F571" s="42"/>
      <c r="G571" s="56"/>
    </row>
    <row r="572" spans="1:7" ht="15.75">
      <c r="A572" s="52"/>
      <c r="B572" s="42"/>
      <c r="C572" s="42"/>
      <c r="D572" s="42"/>
      <c r="E572" s="42"/>
      <c r="F572" s="42"/>
      <c r="G572" s="56"/>
    </row>
    <row r="573" spans="1:7" ht="15.75">
      <c r="A573" s="52"/>
      <c r="B573" s="42"/>
      <c r="C573" s="42"/>
      <c r="D573" s="42"/>
      <c r="E573" s="42"/>
      <c r="F573" s="42"/>
      <c r="G573" s="56"/>
    </row>
    <row r="574" spans="1:7" ht="15.75">
      <c r="A574" s="52"/>
      <c r="B574" s="42"/>
      <c r="C574" s="42"/>
      <c r="D574" s="42"/>
      <c r="E574" s="42"/>
      <c r="F574" s="42"/>
      <c r="G574" s="56"/>
    </row>
    <row r="575" spans="1:7" ht="15.75">
      <c r="A575" s="52"/>
      <c r="B575" s="42"/>
      <c r="C575" s="42"/>
      <c r="D575" s="42"/>
      <c r="E575" s="42"/>
      <c r="F575" s="42"/>
      <c r="G575" s="56"/>
    </row>
    <row r="576" spans="1:7" ht="15.75">
      <c r="A576" s="52"/>
      <c r="B576" s="42"/>
      <c r="C576" s="42"/>
      <c r="D576" s="42"/>
      <c r="E576" s="42"/>
      <c r="F576" s="42"/>
      <c r="G576" s="56"/>
    </row>
    <row r="577" spans="1:7" ht="15.75">
      <c r="A577" s="52"/>
      <c r="B577" s="42"/>
      <c r="C577" s="42"/>
      <c r="D577" s="42"/>
      <c r="E577" s="42"/>
      <c r="F577" s="42"/>
      <c r="G577" s="56"/>
    </row>
    <row r="578" spans="1:7" ht="15.75">
      <c r="A578" s="52"/>
      <c r="B578" s="42"/>
      <c r="C578" s="42"/>
      <c r="D578" s="42"/>
      <c r="E578" s="42"/>
      <c r="F578" s="42"/>
      <c r="G578" s="56"/>
    </row>
    <row r="579" spans="1:7" ht="15.75">
      <c r="A579" s="52"/>
      <c r="B579" s="42"/>
      <c r="C579" s="42"/>
      <c r="D579" s="42"/>
      <c r="E579" s="42"/>
      <c r="F579" s="42"/>
      <c r="G579" s="56"/>
    </row>
    <row r="580" spans="1:7" ht="15.75">
      <c r="A580" s="52"/>
      <c r="B580" s="42"/>
      <c r="C580" s="42"/>
      <c r="D580" s="42"/>
      <c r="E580" s="42"/>
      <c r="F580" s="42"/>
      <c r="G580" s="56"/>
    </row>
    <row r="581" spans="1:7" ht="15.75">
      <c r="A581" s="52"/>
      <c r="B581" s="42"/>
      <c r="C581" s="42"/>
      <c r="D581" s="42"/>
      <c r="E581" s="42"/>
      <c r="F581" s="42"/>
      <c r="G581" s="56"/>
    </row>
    <row r="582" spans="1:7" ht="15.75">
      <c r="A582" s="52"/>
      <c r="B582" s="42"/>
      <c r="C582" s="42"/>
      <c r="D582" s="42"/>
      <c r="E582" s="42"/>
      <c r="F582" s="42"/>
      <c r="G582" s="56"/>
    </row>
    <row r="583" spans="1:7" ht="15.75">
      <c r="A583" s="52"/>
      <c r="B583" s="42"/>
      <c r="C583" s="42"/>
      <c r="D583" s="42"/>
      <c r="E583" s="42"/>
      <c r="F583" s="42"/>
      <c r="G583" s="56"/>
    </row>
    <row r="584" spans="1:7" ht="15.75">
      <c r="A584" s="52"/>
      <c r="B584" s="42"/>
      <c r="C584" s="42"/>
      <c r="D584" s="42"/>
      <c r="E584" s="42"/>
      <c r="F584" s="42"/>
      <c r="G584" s="56"/>
    </row>
    <row r="585" spans="1:7" ht="15.75">
      <c r="A585" s="52"/>
      <c r="B585" s="42"/>
      <c r="C585" s="42"/>
      <c r="D585" s="42"/>
      <c r="E585" s="42"/>
      <c r="F585" s="42"/>
      <c r="G585" s="56"/>
    </row>
    <row r="586" spans="1:7" ht="15.75">
      <c r="A586" s="52"/>
      <c r="B586" s="42"/>
      <c r="C586" s="42"/>
      <c r="D586" s="42"/>
      <c r="E586" s="42"/>
      <c r="F586" s="42"/>
      <c r="G586" s="56"/>
    </row>
    <row r="587" spans="1:7" ht="15.75">
      <c r="A587" s="52"/>
      <c r="B587" s="42"/>
      <c r="C587" s="42"/>
      <c r="D587" s="42"/>
      <c r="E587" s="42"/>
      <c r="F587" s="42"/>
      <c r="G587" s="56"/>
    </row>
    <row r="588" spans="1:7" ht="15.75">
      <c r="A588" s="52"/>
      <c r="B588" s="42"/>
      <c r="C588" s="42"/>
      <c r="D588" s="42"/>
      <c r="E588" s="42"/>
      <c r="F588" s="42"/>
      <c r="G588" s="56"/>
    </row>
    <row r="589" spans="1:7" ht="15.75">
      <c r="A589" s="52"/>
      <c r="B589" s="42"/>
      <c r="C589" s="42"/>
      <c r="D589" s="42"/>
      <c r="E589" s="42"/>
      <c r="F589" s="42"/>
      <c r="G589" s="56"/>
    </row>
    <row r="590" spans="1:7" ht="15.75">
      <c r="A590" s="52"/>
      <c r="B590" s="42"/>
      <c r="C590" s="42"/>
      <c r="D590" s="42"/>
      <c r="E590" s="42"/>
      <c r="F590" s="42"/>
      <c r="G590" s="56"/>
    </row>
    <row r="591" spans="1:7" ht="15.75">
      <c r="A591" s="52"/>
      <c r="B591" s="42"/>
      <c r="C591" s="42"/>
      <c r="D591" s="42"/>
      <c r="E591" s="42"/>
      <c r="F591" s="42"/>
      <c r="G591" s="56"/>
    </row>
    <row r="592" spans="1:7" ht="15.75">
      <c r="A592" s="52"/>
      <c r="B592" s="42"/>
      <c r="C592" s="42"/>
      <c r="D592" s="42"/>
      <c r="E592" s="42"/>
      <c r="F592" s="42"/>
      <c r="G592" s="56"/>
    </row>
    <row r="593" spans="1:7" ht="15.75">
      <c r="A593" s="52"/>
      <c r="B593" s="42"/>
      <c r="C593" s="42"/>
      <c r="D593" s="42"/>
      <c r="E593" s="42"/>
      <c r="F593" s="42"/>
      <c r="G593" s="56"/>
    </row>
    <row r="594" spans="1:7" ht="15.75">
      <c r="A594" s="52"/>
      <c r="B594" s="42"/>
      <c r="C594" s="42"/>
      <c r="D594" s="42"/>
      <c r="E594" s="42"/>
      <c r="F594" s="42"/>
      <c r="G594" s="56"/>
    </row>
    <row r="595" spans="1:7" ht="15.75">
      <c r="A595" s="52"/>
      <c r="B595" s="42"/>
      <c r="C595" s="42"/>
      <c r="D595" s="42"/>
      <c r="E595" s="42"/>
      <c r="F595" s="42"/>
      <c r="G595" s="56"/>
    </row>
    <row r="596" spans="1:7" ht="15.75">
      <c r="A596" s="52"/>
      <c r="B596" s="42"/>
      <c r="C596" s="42"/>
      <c r="D596" s="42"/>
      <c r="E596" s="42"/>
      <c r="F596" s="42"/>
      <c r="G596" s="56"/>
    </row>
    <row r="597" spans="1:7" ht="15.75">
      <c r="A597" s="52"/>
      <c r="B597" s="42"/>
      <c r="C597" s="42"/>
      <c r="D597" s="42"/>
      <c r="E597" s="42"/>
      <c r="F597" s="42"/>
      <c r="G597" s="56"/>
    </row>
    <row r="598" spans="1:7" ht="15.75">
      <c r="A598" s="52"/>
      <c r="B598" s="42"/>
      <c r="C598" s="42"/>
      <c r="D598" s="42"/>
      <c r="E598" s="42"/>
      <c r="F598" s="42"/>
      <c r="G598" s="56"/>
    </row>
    <row r="599" spans="1:7" ht="15.75">
      <c r="A599" s="52"/>
      <c r="B599" s="42"/>
      <c r="C599" s="42"/>
      <c r="D599" s="42"/>
      <c r="E599" s="42"/>
      <c r="F599" s="42"/>
      <c r="G599" s="56"/>
    </row>
    <row r="600" spans="1:7" ht="15.75">
      <c r="A600" s="52"/>
      <c r="B600" s="42"/>
      <c r="C600" s="42"/>
      <c r="D600" s="42"/>
      <c r="E600" s="42"/>
      <c r="F600" s="42"/>
      <c r="G600" s="56"/>
    </row>
    <row r="601" spans="1:7" ht="15.75">
      <c r="A601" s="52"/>
      <c r="B601" s="42"/>
      <c r="C601" s="42"/>
      <c r="D601" s="42"/>
      <c r="E601" s="42"/>
      <c r="F601" s="42"/>
      <c r="G601" s="56"/>
    </row>
    <row r="602" spans="1:7" ht="15.75">
      <c r="A602" s="52"/>
      <c r="B602" s="42"/>
      <c r="C602" s="42"/>
      <c r="D602" s="42"/>
      <c r="E602" s="42"/>
      <c r="F602" s="42"/>
      <c r="G602" s="56"/>
    </row>
    <row r="603" spans="1:7" ht="15.75">
      <c r="A603" s="52"/>
      <c r="B603" s="42"/>
      <c r="C603" s="42"/>
      <c r="D603" s="42"/>
      <c r="E603" s="42"/>
      <c r="F603" s="42"/>
      <c r="G603" s="56"/>
    </row>
    <row r="604" spans="1:7" ht="15.75">
      <c r="A604" s="52"/>
      <c r="B604" s="42"/>
      <c r="C604" s="42"/>
      <c r="D604" s="42"/>
      <c r="E604" s="42"/>
      <c r="F604" s="42"/>
      <c r="G604" s="56"/>
    </row>
    <row r="605" spans="1:7" ht="15.75">
      <c r="A605" s="52"/>
      <c r="B605" s="42"/>
      <c r="C605" s="42"/>
      <c r="D605" s="42"/>
      <c r="E605" s="42"/>
      <c r="F605" s="42"/>
      <c r="G605" s="56"/>
    </row>
    <row r="606" spans="1:7" ht="15.75">
      <c r="A606" s="52"/>
      <c r="B606" s="42"/>
      <c r="C606" s="42"/>
      <c r="D606" s="42"/>
      <c r="E606" s="42"/>
      <c r="F606" s="42"/>
      <c r="G606" s="56"/>
    </row>
    <row r="607" spans="1:7" ht="15.75">
      <c r="A607" s="52"/>
      <c r="B607" s="42"/>
      <c r="C607" s="42"/>
      <c r="D607" s="42"/>
      <c r="E607" s="42"/>
      <c r="F607" s="42"/>
      <c r="G607" s="56"/>
    </row>
    <row r="608" spans="1:7" ht="15.75">
      <c r="A608" s="52"/>
      <c r="B608" s="42"/>
      <c r="C608" s="42"/>
      <c r="D608" s="42"/>
      <c r="E608" s="42"/>
      <c r="F608" s="42"/>
      <c r="G608" s="56"/>
    </row>
    <row r="609" spans="1:7" ht="15.75">
      <c r="A609" s="52"/>
      <c r="B609" s="42"/>
      <c r="C609" s="42"/>
      <c r="D609" s="42"/>
      <c r="E609" s="42"/>
      <c r="F609" s="42"/>
      <c r="G609" s="56"/>
    </row>
    <row r="610" spans="1:7" ht="15.75">
      <c r="A610" s="52"/>
      <c r="B610" s="42"/>
      <c r="C610" s="42"/>
      <c r="D610" s="42"/>
      <c r="E610" s="42"/>
      <c r="F610" s="42"/>
      <c r="G610" s="56"/>
    </row>
    <row r="611" spans="1:7" ht="15.75">
      <c r="A611" s="52"/>
      <c r="B611" s="42"/>
      <c r="C611" s="42"/>
      <c r="D611" s="42"/>
      <c r="E611" s="42"/>
      <c r="F611" s="42"/>
      <c r="G611" s="56"/>
    </row>
    <row r="612" spans="1:7" ht="15.75">
      <c r="A612" s="52"/>
      <c r="B612" s="42"/>
      <c r="C612" s="42"/>
      <c r="D612" s="42"/>
      <c r="E612" s="42"/>
      <c r="F612" s="42"/>
      <c r="G612" s="56"/>
    </row>
    <row r="613" spans="1:7" ht="15.75">
      <c r="A613" s="52"/>
      <c r="B613" s="42"/>
      <c r="C613" s="42"/>
      <c r="D613" s="42"/>
      <c r="E613" s="42"/>
      <c r="F613" s="42"/>
      <c r="G613" s="56"/>
    </row>
    <row r="614" spans="1:7" ht="15.75">
      <c r="A614" s="52"/>
      <c r="B614" s="42"/>
      <c r="C614" s="42"/>
      <c r="D614" s="42"/>
      <c r="E614" s="42"/>
      <c r="F614" s="42"/>
      <c r="G614" s="56"/>
    </row>
    <row r="615" spans="1:7" ht="15.75">
      <c r="A615" s="52"/>
      <c r="B615" s="42"/>
      <c r="C615" s="42"/>
      <c r="D615" s="42"/>
      <c r="E615" s="42"/>
      <c r="F615" s="42"/>
      <c r="G615" s="56"/>
    </row>
    <row r="616" spans="1:7" ht="15.75">
      <c r="A616" s="52"/>
      <c r="B616" s="42"/>
      <c r="C616" s="42"/>
      <c r="D616" s="42"/>
      <c r="E616" s="42"/>
      <c r="F616" s="42"/>
      <c r="G616" s="56"/>
    </row>
    <row r="617" spans="1:7" ht="15.75">
      <c r="A617" s="52"/>
      <c r="B617" s="42"/>
      <c r="C617" s="42"/>
      <c r="D617" s="42"/>
      <c r="E617" s="42"/>
      <c r="F617" s="42"/>
      <c r="G617" s="56"/>
    </row>
    <row r="618" spans="1:7" ht="15.75">
      <c r="A618" s="52"/>
      <c r="B618" s="42"/>
      <c r="C618" s="42"/>
      <c r="D618" s="42"/>
      <c r="E618" s="42"/>
      <c r="F618" s="42"/>
      <c r="G618" s="56"/>
    </row>
    <row r="619" spans="1:7" ht="15.75">
      <c r="A619" s="52"/>
      <c r="B619" s="42"/>
      <c r="C619" s="42"/>
      <c r="D619" s="42"/>
      <c r="E619" s="42"/>
      <c r="F619" s="42"/>
      <c r="G619" s="56"/>
    </row>
    <row r="620" spans="1:7" ht="15.75">
      <c r="A620" s="52"/>
      <c r="B620" s="42"/>
      <c r="C620" s="42"/>
      <c r="D620" s="42"/>
      <c r="E620" s="42"/>
      <c r="F620" s="42"/>
      <c r="G620" s="56"/>
    </row>
    <row r="621" spans="1:7" ht="15.75">
      <c r="A621" s="52"/>
      <c r="B621" s="42"/>
      <c r="C621" s="42"/>
      <c r="D621" s="42"/>
      <c r="E621" s="42"/>
      <c r="F621" s="42"/>
      <c r="G621" s="56"/>
    </row>
    <row r="622" spans="1:7" ht="15.75">
      <c r="A622" s="52"/>
      <c r="B622" s="42"/>
      <c r="C622" s="42"/>
      <c r="D622" s="42"/>
      <c r="E622" s="42"/>
      <c r="F622" s="42"/>
      <c r="G622" s="56"/>
    </row>
    <row r="623" spans="1:7" ht="15.75">
      <c r="A623" s="52"/>
      <c r="B623" s="42"/>
      <c r="C623" s="42"/>
      <c r="D623" s="42"/>
      <c r="E623" s="42"/>
      <c r="F623" s="42"/>
      <c r="G623" s="56"/>
    </row>
    <row r="624" spans="1:7" ht="15.75">
      <c r="A624" s="52"/>
      <c r="B624" s="42"/>
      <c r="C624" s="42"/>
      <c r="D624" s="42"/>
      <c r="E624" s="42"/>
      <c r="F624" s="42"/>
      <c r="G624" s="56"/>
    </row>
    <row r="625" spans="1:7" ht="15.75">
      <c r="A625" s="52"/>
      <c r="B625" s="42"/>
      <c r="C625" s="42"/>
      <c r="D625" s="42"/>
      <c r="E625" s="42"/>
      <c r="F625" s="42"/>
      <c r="G625" s="56"/>
    </row>
    <row r="626" spans="1:7" ht="15.75">
      <c r="A626" s="52"/>
      <c r="B626" s="42"/>
      <c r="C626" s="42"/>
      <c r="D626" s="42"/>
      <c r="E626" s="42"/>
      <c r="F626" s="42"/>
      <c r="G626" s="56"/>
    </row>
    <row r="627" spans="1:7" ht="15.75">
      <c r="A627" s="52"/>
      <c r="B627" s="42"/>
      <c r="C627" s="42"/>
      <c r="D627" s="42"/>
      <c r="E627" s="42"/>
      <c r="F627" s="42"/>
      <c r="G627" s="56"/>
    </row>
    <row r="628" spans="1:7" ht="15.75">
      <c r="A628" s="52"/>
      <c r="B628" s="42"/>
      <c r="C628" s="42"/>
      <c r="D628" s="42"/>
      <c r="E628" s="42"/>
      <c r="F628" s="42"/>
      <c r="G628" s="56"/>
    </row>
    <row r="629" spans="1:7" ht="15.75">
      <c r="A629" s="52"/>
      <c r="B629" s="42"/>
      <c r="C629" s="42"/>
      <c r="D629" s="42"/>
      <c r="E629" s="42"/>
      <c r="F629" s="42"/>
      <c r="G629" s="56"/>
    </row>
    <row r="630" spans="1:7" ht="15.75">
      <c r="A630" s="52"/>
      <c r="B630" s="42"/>
      <c r="C630" s="42"/>
      <c r="D630" s="42"/>
      <c r="E630" s="42"/>
      <c r="F630" s="42"/>
      <c r="G630" s="56"/>
    </row>
    <row r="631" spans="1:7" ht="15.75">
      <c r="A631" s="52"/>
      <c r="B631" s="42"/>
      <c r="C631" s="42"/>
      <c r="D631" s="42"/>
      <c r="E631" s="42"/>
      <c r="F631" s="42"/>
      <c r="G631" s="56"/>
    </row>
    <row r="632" spans="1:7" ht="15.75">
      <c r="A632" s="52"/>
      <c r="B632" s="42"/>
      <c r="C632" s="42"/>
      <c r="D632" s="42"/>
      <c r="E632" s="42"/>
      <c r="F632" s="42"/>
      <c r="G632" s="56"/>
    </row>
    <row r="633" spans="1:7" ht="15.75">
      <c r="A633" s="52"/>
      <c r="B633" s="42"/>
      <c r="C633" s="42"/>
      <c r="D633" s="42"/>
      <c r="E633" s="42"/>
      <c r="F633" s="42"/>
      <c r="G633" s="56"/>
    </row>
    <row r="634" spans="1:7" ht="15.75">
      <c r="A634" s="52"/>
      <c r="B634" s="42"/>
      <c r="C634" s="42"/>
      <c r="D634" s="42"/>
      <c r="E634" s="42"/>
      <c r="F634" s="42"/>
      <c r="G634" s="56"/>
    </row>
    <row r="635" spans="1:7" ht="15.75">
      <c r="A635" s="52"/>
      <c r="B635" s="42"/>
      <c r="C635" s="42"/>
      <c r="D635" s="42"/>
      <c r="E635" s="42"/>
      <c r="F635" s="42"/>
      <c r="G635" s="56"/>
    </row>
    <row r="636" spans="1:7" ht="15.75">
      <c r="A636" s="52"/>
      <c r="B636" s="42"/>
      <c r="C636" s="42"/>
      <c r="D636" s="42"/>
      <c r="E636" s="42"/>
      <c r="F636" s="42"/>
      <c r="G636" s="56"/>
    </row>
    <row r="637" spans="1:7" ht="15.75">
      <c r="A637" s="52"/>
      <c r="B637" s="42"/>
      <c r="C637" s="42"/>
      <c r="D637" s="42"/>
      <c r="E637" s="42"/>
      <c r="F637" s="42"/>
      <c r="G637" s="56"/>
    </row>
    <row r="638" spans="1:7" ht="15.75">
      <c r="A638" s="52"/>
      <c r="B638" s="42"/>
      <c r="C638" s="42"/>
      <c r="D638" s="42"/>
      <c r="E638" s="42"/>
      <c r="F638" s="42"/>
      <c r="G638" s="56"/>
    </row>
    <row r="639" spans="1:7" ht="15.75">
      <c r="A639" s="52"/>
      <c r="B639" s="42"/>
      <c r="C639" s="42"/>
      <c r="D639" s="42"/>
      <c r="E639" s="42"/>
      <c r="F639" s="42"/>
      <c r="G639" s="56"/>
    </row>
    <row r="640" spans="1:7" ht="15.75">
      <c r="A640" s="52"/>
      <c r="B640" s="42"/>
      <c r="C640" s="42"/>
      <c r="D640" s="42"/>
      <c r="E640" s="42"/>
      <c r="F640" s="42"/>
      <c r="G640" s="56"/>
    </row>
    <row r="641" spans="1:7" ht="15.75">
      <c r="A641" s="52"/>
      <c r="B641" s="42"/>
      <c r="C641" s="42"/>
      <c r="D641" s="42"/>
      <c r="E641" s="42"/>
      <c r="F641" s="42"/>
      <c r="G641" s="56"/>
    </row>
    <row r="642" spans="1:7" ht="15.75">
      <c r="A642" s="52"/>
      <c r="B642" s="42"/>
      <c r="C642" s="42"/>
      <c r="D642" s="42"/>
      <c r="E642" s="42"/>
      <c r="F642" s="42"/>
      <c r="G642" s="56"/>
    </row>
    <row r="643" spans="1:7" ht="15.75">
      <c r="A643" s="52"/>
      <c r="B643" s="42"/>
      <c r="C643" s="42"/>
      <c r="D643" s="42"/>
      <c r="E643" s="42"/>
      <c r="F643" s="42"/>
      <c r="G643" s="56"/>
    </row>
    <row r="644" spans="1:7" ht="15.75">
      <c r="A644" s="52"/>
      <c r="B644" s="42"/>
      <c r="C644" s="42"/>
      <c r="D644" s="42"/>
      <c r="E644" s="42"/>
      <c r="F644" s="42"/>
      <c r="G644" s="56"/>
    </row>
    <row r="645" spans="1:7" ht="15.75">
      <c r="A645" s="52"/>
      <c r="B645" s="42"/>
      <c r="C645" s="42"/>
      <c r="D645" s="42"/>
      <c r="E645" s="42"/>
      <c r="F645" s="42"/>
      <c r="G645" s="56"/>
    </row>
    <row r="646" spans="1:7" ht="15.75">
      <c r="A646" s="52"/>
      <c r="B646" s="42"/>
      <c r="C646" s="42"/>
      <c r="D646" s="42"/>
      <c r="E646" s="42"/>
      <c r="F646" s="42"/>
      <c r="G646" s="56"/>
    </row>
    <row r="647" spans="1:7" ht="15.75">
      <c r="A647" s="52"/>
      <c r="B647" s="42"/>
      <c r="C647" s="42"/>
      <c r="D647" s="42"/>
      <c r="E647" s="42"/>
      <c r="F647" s="42"/>
      <c r="G647" s="56"/>
    </row>
    <row r="648" spans="1:7" ht="15.75">
      <c r="A648" s="52"/>
      <c r="B648" s="42"/>
      <c r="C648" s="42"/>
      <c r="D648" s="42"/>
      <c r="E648" s="42"/>
      <c r="F648" s="42"/>
      <c r="G648" s="56"/>
    </row>
    <row r="649" spans="1:7" ht="15.75">
      <c r="A649" s="52"/>
      <c r="B649" s="42"/>
      <c r="C649" s="42"/>
      <c r="D649" s="42"/>
      <c r="E649" s="42"/>
      <c r="F649" s="42"/>
      <c r="G649" s="56"/>
    </row>
    <row r="650" spans="1:7" ht="15.75">
      <c r="A650" s="52"/>
      <c r="B650" s="42"/>
      <c r="C650" s="42"/>
      <c r="D650" s="42"/>
      <c r="E650" s="42"/>
      <c r="F650" s="42"/>
      <c r="G650" s="56"/>
    </row>
    <row r="651" spans="1:7" ht="15.75">
      <c r="A651" s="52"/>
      <c r="B651" s="42"/>
      <c r="C651" s="42"/>
      <c r="D651" s="42"/>
      <c r="E651" s="42"/>
      <c r="F651" s="42"/>
      <c r="G651" s="56"/>
    </row>
    <row r="652" spans="1:7" ht="15.75">
      <c r="A652" s="52"/>
      <c r="B652" s="42"/>
      <c r="C652" s="42"/>
      <c r="D652" s="42"/>
      <c r="E652" s="42"/>
      <c r="F652" s="42"/>
      <c r="G652" s="56"/>
    </row>
    <row r="653" spans="1:7" ht="15.75">
      <c r="A653" s="52"/>
      <c r="B653" s="42"/>
      <c r="C653" s="42"/>
      <c r="D653" s="42"/>
      <c r="E653" s="42"/>
      <c r="F653" s="42"/>
      <c r="G653" s="56"/>
    </row>
    <row r="654" spans="1:7" ht="15.75">
      <c r="A654" s="52"/>
      <c r="B654" s="42"/>
      <c r="C654" s="42"/>
      <c r="D654" s="42"/>
      <c r="E654" s="42"/>
      <c r="F654" s="42"/>
      <c r="G654" s="56"/>
    </row>
    <row r="655" spans="1:7" ht="15.75">
      <c r="A655" s="52"/>
      <c r="B655" s="42"/>
      <c r="C655" s="42"/>
      <c r="D655" s="42"/>
      <c r="E655" s="42"/>
      <c r="F655" s="42"/>
      <c r="G655" s="56"/>
    </row>
    <row r="656" spans="1:7" ht="15.75">
      <c r="A656" s="52"/>
      <c r="B656" s="42"/>
      <c r="C656" s="42"/>
      <c r="D656" s="42"/>
      <c r="E656" s="42"/>
      <c r="F656" s="42"/>
      <c r="G656" s="56"/>
    </row>
    <row r="657" spans="1:7" ht="15.75">
      <c r="A657" s="52"/>
      <c r="B657" s="42"/>
      <c r="C657" s="42"/>
      <c r="D657" s="42"/>
      <c r="E657" s="42"/>
      <c r="F657" s="42"/>
      <c r="G657" s="56"/>
    </row>
    <row r="658" spans="1:7" ht="15.75">
      <c r="A658" s="52"/>
      <c r="B658" s="42"/>
      <c r="C658" s="42"/>
      <c r="D658" s="42"/>
      <c r="E658" s="42"/>
      <c r="F658" s="42"/>
      <c r="G658" s="56"/>
    </row>
    <row r="659" spans="1:7" ht="15.75">
      <c r="A659" s="52"/>
      <c r="B659" s="42"/>
      <c r="C659" s="42"/>
      <c r="D659" s="42"/>
      <c r="E659" s="42"/>
      <c r="F659" s="42"/>
      <c r="G659" s="56"/>
    </row>
    <row r="660" spans="1:7" ht="15.75">
      <c r="A660" s="52"/>
      <c r="B660" s="42"/>
      <c r="C660" s="42"/>
      <c r="D660" s="42"/>
      <c r="E660" s="42"/>
      <c r="F660" s="42"/>
      <c r="G660" s="56"/>
    </row>
    <row r="661" spans="1:7" ht="15.75">
      <c r="A661" s="52"/>
      <c r="B661" s="42"/>
      <c r="C661" s="42"/>
      <c r="D661" s="42"/>
      <c r="E661" s="42"/>
      <c r="F661" s="42"/>
      <c r="G661" s="56"/>
    </row>
    <row r="662" spans="1:7" ht="15.75">
      <c r="A662" s="52"/>
      <c r="B662" s="42"/>
      <c r="C662" s="42"/>
      <c r="D662" s="42"/>
      <c r="E662" s="42"/>
      <c r="F662" s="42"/>
      <c r="G662" s="56"/>
    </row>
    <row r="663" spans="1:7" ht="15.75">
      <c r="A663" s="52"/>
      <c r="B663" s="42"/>
      <c r="C663" s="42"/>
      <c r="D663" s="42"/>
      <c r="E663" s="42"/>
      <c r="F663" s="42"/>
      <c r="G663" s="56"/>
    </row>
    <row r="664" spans="1:7" ht="15.75">
      <c r="A664" s="52"/>
      <c r="B664" s="42"/>
      <c r="C664" s="42"/>
      <c r="D664" s="42"/>
      <c r="E664" s="42"/>
      <c r="F664" s="42"/>
      <c r="G664" s="56"/>
    </row>
    <row r="665" spans="1:7" ht="15.75">
      <c r="A665" s="52"/>
      <c r="B665" s="42"/>
      <c r="C665" s="42"/>
      <c r="D665" s="42"/>
      <c r="E665" s="42"/>
      <c r="F665" s="42"/>
      <c r="G665" s="56"/>
    </row>
    <row r="666" spans="1:7" ht="15.75">
      <c r="A666" s="52"/>
      <c r="B666" s="42"/>
      <c r="C666" s="42"/>
      <c r="D666" s="42"/>
      <c r="E666" s="42"/>
      <c r="F666" s="42"/>
      <c r="G666" s="56"/>
    </row>
    <row r="667" spans="1:7" ht="15.75">
      <c r="A667" s="52"/>
      <c r="B667" s="42"/>
      <c r="C667" s="42"/>
      <c r="D667" s="42"/>
      <c r="E667" s="42"/>
      <c r="F667" s="42"/>
      <c r="G667" s="56"/>
    </row>
    <row r="668" spans="1:7" ht="15.75">
      <c r="A668" s="52"/>
      <c r="B668" s="42"/>
      <c r="C668" s="42"/>
      <c r="D668" s="42"/>
      <c r="E668" s="42"/>
      <c r="F668" s="42"/>
      <c r="G668" s="56"/>
    </row>
    <row r="669" spans="1:7" ht="15.75">
      <c r="A669" s="52"/>
      <c r="B669" s="42"/>
      <c r="C669" s="42"/>
      <c r="D669" s="42"/>
      <c r="E669" s="42"/>
      <c r="F669" s="42"/>
      <c r="G669" s="56"/>
    </row>
    <row r="670" spans="1:7" ht="15.75">
      <c r="A670" s="52"/>
      <c r="B670" s="42"/>
      <c r="C670" s="42"/>
      <c r="D670" s="42"/>
      <c r="E670" s="42"/>
      <c r="F670" s="42"/>
      <c r="G670" s="56"/>
    </row>
    <row r="671" spans="1:7" ht="15.75">
      <c r="A671" s="52"/>
      <c r="B671" s="42"/>
      <c r="C671" s="42"/>
      <c r="D671" s="42"/>
      <c r="E671" s="42"/>
      <c r="F671" s="42"/>
      <c r="G671" s="56"/>
    </row>
    <row r="672" spans="1:7" ht="15.75">
      <c r="A672" s="52"/>
      <c r="B672" s="42"/>
      <c r="C672" s="42"/>
      <c r="D672" s="42"/>
      <c r="E672" s="42"/>
      <c r="F672" s="42"/>
      <c r="G672" s="56"/>
    </row>
    <row r="673" spans="1:7" ht="15.75">
      <c r="A673" s="52"/>
      <c r="B673" s="42"/>
      <c r="C673" s="42"/>
      <c r="D673" s="42"/>
      <c r="E673" s="42"/>
      <c r="F673" s="42"/>
      <c r="G673" s="56"/>
    </row>
    <row r="674" spans="1:7" ht="15.75">
      <c r="A674" s="52"/>
      <c r="B674" s="42"/>
      <c r="C674" s="42"/>
      <c r="D674" s="42"/>
      <c r="E674" s="42"/>
      <c r="F674" s="42"/>
      <c r="G674" s="56"/>
    </row>
    <row r="675" spans="1:7" ht="15.75">
      <c r="A675" s="52"/>
      <c r="B675" s="42"/>
      <c r="C675" s="42"/>
      <c r="D675" s="42"/>
      <c r="E675" s="42"/>
      <c r="F675" s="42"/>
      <c r="G675" s="56"/>
    </row>
    <row r="676" spans="1:7" ht="15.75">
      <c r="A676" s="52"/>
      <c r="B676" s="42"/>
      <c r="C676" s="42"/>
      <c r="D676" s="42"/>
      <c r="E676" s="42"/>
      <c r="F676" s="42"/>
      <c r="G676" s="56"/>
    </row>
    <row r="677" spans="1:7" ht="15.75">
      <c r="A677" s="52"/>
      <c r="B677" s="42"/>
      <c r="C677" s="42"/>
      <c r="D677" s="42"/>
      <c r="E677" s="42"/>
      <c r="F677" s="42"/>
      <c r="G677" s="56"/>
    </row>
    <row r="678" spans="1:7" ht="15.75">
      <c r="A678" s="52"/>
      <c r="B678" s="42"/>
      <c r="C678" s="42"/>
      <c r="D678" s="42"/>
      <c r="E678" s="42"/>
      <c r="F678" s="42"/>
      <c r="G678" s="56"/>
    </row>
    <row r="679" spans="1:7" ht="15.75">
      <c r="A679" s="52"/>
      <c r="B679" s="42"/>
      <c r="C679" s="42"/>
      <c r="D679" s="42"/>
      <c r="E679" s="42"/>
      <c r="F679" s="42"/>
      <c r="G679" s="56"/>
    </row>
    <row r="680" spans="1:7" ht="15.75">
      <c r="A680" s="52"/>
      <c r="B680" s="42"/>
      <c r="C680" s="42"/>
      <c r="D680" s="42"/>
      <c r="E680" s="42"/>
      <c r="F680" s="42"/>
      <c r="G680" s="56"/>
    </row>
    <row r="681" spans="1:7" ht="15.75">
      <c r="A681" s="52"/>
      <c r="B681" s="42"/>
      <c r="C681" s="42"/>
      <c r="D681" s="42"/>
      <c r="E681" s="42"/>
      <c r="F681" s="42"/>
      <c r="G681" s="56"/>
    </row>
    <row r="682" spans="1:7" ht="15.75">
      <c r="A682" s="52"/>
      <c r="B682" s="42"/>
      <c r="C682" s="42"/>
      <c r="D682" s="42"/>
      <c r="E682" s="42"/>
      <c r="F682" s="42"/>
      <c r="G682" s="56"/>
    </row>
    <row r="683" spans="1:7" ht="15.75">
      <c r="A683" s="52"/>
      <c r="B683" s="42"/>
      <c r="C683" s="42"/>
      <c r="D683" s="42"/>
      <c r="E683" s="42"/>
      <c r="F683" s="42"/>
      <c r="G683" s="56"/>
    </row>
    <row r="684" spans="1:7" ht="15.75">
      <c r="A684" s="52"/>
      <c r="B684" s="42"/>
      <c r="C684" s="42"/>
      <c r="D684" s="42"/>
      <c r="E684" s="42"/>
      <c r="F684" s="42"/>
      <c r="G684" s="56"/>
    </row>
    <row r="685" spans="1:7" ht="15.75">
      <c r="A685" s="52"/>
      <c r="B685" s="42"/>
      <c r="C685" s="42"/>
      <c r="D685" s="42"/>
      <c r="E685" s="42"/>
      <c r="F685" s="42"/>
      <c r="G685" s="56"/>
    </row>
    <row r="686" spans="1:7" ht="15.75">
      <c r="A686" s="52"/>
      <c r="B686" s="42"/>
      <c r="C686" s="42"/>
      <c r="D686" s="42"/>
      <c r="E686" s="42"/>
      <c r="F686" s="42"/>
      <c r="G686" s="56"/>
    </row>
    <row r="687" spans="1:7" ht="15.75">
      <c r="A687" s="52"/>
      <c r="B687" s="42"/>
      <c r="C687" s="42"/>
      <c r="D687" s="42"/>
      <c r="E687" s="42"/>
      <c r="F687" s="42"/>
      <c r="G687" s="56"/>
    </row>
    <row r="688" spans="1:7" ht="15.75">
      <c r="A688" s="52"/>
      <c r="B688" s="42"/>
      <c r="C688" s="42"/>
      <c r="D688" s="42"/>
      <c r="E688" s="42"/>
      <c r="F688" s="42"/>
      <c r="G688" s="56"/>
    </row>
    <row r="689" spans="1:7" ht="15.75">
      <c r="A689" s="52"/>
      <c r="B689" s="42"/>
      <c r="C689" s="42"/>
      <c r="D689" s="42"/>
      <c r="E689" s="42"/>
      <c r="F689" s="42"/>
      <c r="G689" s="56"/>
    </row>
    <row r="690" spans="1:7" ht="15.75">
      <c r="A690" s="52"/>
      <c r="B690" s="42"/>
      <c r="C690" s="42"/>
      <c r="D690" s="42"/>
      <c r="E690" s="42"/>
      <c r="F690" s="42"/>
      <c r="G690" s="56"/>
    </row>
    <row r="691" spans="1:7" ht="15.75">
      <c r="A691" s="52"/>
      <c r="B691" s="42"/>
      <c r="C691" s="42"/>
      <c r="D691" s="42"/>
      <c r="E691" s="42"/>
      <c r="F691" s="42"/>
      <c r="G691" s="56"/>
    </row>
    <row r="692" spans="1:7" ht="15.75">
      <c r="A692" s="52"/>
      <c r="B692" s="42"/>
      <c r="C692" s="42"/>
      <c r="D692" s="42"/>
      <c r="E692" s="42"/>
      <c r="F692" s="42"/>
      <c r="G692" s="56"/>
    </row>
    <row r="693" spans="1:7" ht="15.75">
      <c r="A693" s="52"/>
      <c r="B693" s="42"/>
      <c r="C693" s="42"/>
      <c r="D693" s="42"/>
      <c r="E693" s="42"/>
      <c r="F693" s="42"/>
      <c r="G693" s="56"/>
    </row>
    <row r="694" spans="1:7" ht="15.75">
      <c r="A694" s="52"/>
      <c r="B694" s="42"/>
      <c r="C694" s="42"/>
      <c r="D694" s="42"/>
      <c r="E694" s="42"/>
      <c r="F694" s="42"/>
      <c r="G694" s="56"/>
    </row>
    <row r="695" spans="1:7" ht="15.75">
      <c r="A695" s="52"/>
      <c r="B695" s="42"/>
      <c r="C695" s="42"/>
      <c r="D695" s="42"/>
      <c r="E695" s="42"/>
      <c r="F695" s="42"/>
      <c r="G695" s="56"/>
    </row>
    <row r="696" spans="1:7" ht="15.75">
      <c r="A696" s="52"/>
      <c r="B696" s="42"/>
      <c r="C696" s="42"/>
      <c r="D696" s="42"/>
      <c r="E696" s="42"/>
      <c r="F696" s="42"/>
      <c r="G696" s="56"/>
    </row>
    <row r="697" spans="1:7" ht="15.75">
      <c r="A697" s="52"/>
      <c r="B697" s="42"/>
      <c r="C697" s="42"/>
      <c r="D697" s="42"/>
      <c r="E697" s="42"/>
      <c r="F697" s="42"/>
      <c r="G697" s="56"/>
    </row>
    <row r="698" spans="1:7" ht="15.75">
      <c r="A698" s="52"/>
      <c r="B698" s="42"/>
      <c r="C698" s="42"/>
      <c r="D698" s="42"/>
      <c r="E698" s="42"/>
      <c r="F698" s="42"/>
      <c r="G698" s="56"/>
    </row>
    <row r="699" spans="1:7" ht="15.75">
      <c r="A699" s="52"/>
      <c r="B699" s="42"/>
      <c r="C699" s="42"/>
      <c r="D699" s="42"/>
      <c r="E699" s="42"/>
      <c r="F699" s="42"/>
      <c r="G699" s="56"/>
    </row>
    <row r="700" spans="1:7" ht="15.75">
      <c r="A700" s="52"/>
      <c r="B700" s="42"/>
      <c r="C700" s="42"/>
      <c r="D700" s="42"/>
      <c r="E700" s="42"/>
      <c r="F700" s="42"/>
      <c r="G700" s="56"/>
    </row>
    <row r="701" spans="1:7" ht="15.75">
      <c r="A701" s="52"/>
      <c r="B701" s="42"/>
      <c r="C701" s="42"/>
      <c r="D701" s="42"/>
      <c r="E701" s="42"/>
      <c r="F701" s="42"/>
      <c r="G701" s="56"/>
    </row>
    <row r="702" spans="1:7" ht="15.75">
      <c r="A702" s="52"/>
      <c r="B702" s="42"/>
      <c r="C702" s="42"/>
      <c r="D702" s="42"/>
      <c r="E702" s="42"/>
      <c r="F702" s="42"/>
      <c r="G702" s="56"/>
    </row>
    <row r="703" spans="1:7" ht="15.75">
      <c r="A703" s="52"/>
      <c r="B703" s="42"/>
      <c r="C703" s="42"/>
      <c r="D703" s="42"/>
      <c r="E703" s="42"/>
      <c r="F703" s="42"/>
      <c r="G703" s="56"/>
    </row>
    <row r="704" spans="1:7" ht="15.75">
      <c r="A704" s="52"/>
      <c r="B704" s="42"/>
      <c r="C704" s="42"/>
      <c r="D704" s="42"/>
      <c r="E704" s="42"/>
      <c r="F704" s="42"/>
      <c r="G704" s="56"/>
    </row>
    <row r="705" spans="1:7" ht="15.75">
      <c r="A705" s="52"/>
      <c r="B705" s="42"/>
      <c r="C705" s="42"/>
      <c r="D705" s="42"/>
      <c r="E705" s="42"/>
      <c r="F705" s="42"/>
      <c r="G705" s="56"/>
    </row>
    <row r="706" spans="1:7" ht="15.75">
      <c r="A706" s="52"/>
      <c r="B706" s="42"/>
      <c r="C706" s="42"/>
      <c r="D706" s="42"/>
      <c r="E706" s="42"/>
      <c r="F706" s="42"/>
      <c r="G706" s="56"/>
    </row>
    <row r="707" spans="1:7" ht="15.75">
      <c r="A707" s="52"/>
      <c r="B707" s="42"/>
      <c r="C707" s="42"/>
      <c r="D707" s="42"/>
      <c r="E707" s="42"/>
      <c r="F707" s="42"/>
      <c r="G707" s="56"/>
    </row>
    <row r="708" spans="1:7" ht="15.75">
      <c r="A708" s="52"/>
      <c r="B708" s="42"/>
      <c r="C708" s="42"/>
      <c r="D708" s="42"/>
      <c r="E708" s="42"/>
      <c r="F708" s="42"/>
      <c r="G708" s="56"/>
    </row>
    <row r="709" spans="1:7" ht="15.75">
      <c r="A709" s="52"/>
      <c r="B709" s="42"/>
      <c r="C709" s="42"/>
      <c r="D709" s="42"/>
      <c r="E709" s="42"/>
      <c r="F709" s="42"/>
      <c r="G709" s="56"/>
    </row>
    <row r="710" spans="1:7" ht="15.75">
      <c r="A710" s="52"/>
      <c r="B710" s="42"/>
      <c r="C710" s="42"/>
      <c r="D710" s="42"/>
      <c r="E710" s="42"/>
      <c r="F710" s="42"/>
      <c r="G710" s="56"/>
    </row>
    <row r="711" spans="1:7" ht="15.75">
      <c r="A711" s="52"/>
      <c r="B711" s="42"/>
      <c r="C711" s="42"/>
      <c r="D711" s="42"/>
      <c r="E711" s="42"/>
      <c r="F711" s="42"/>
      <c r="G711" s="56"/>
    </row>
    <row r="712" spans="1:7" ht="15.75">
      <c r="A712" s="52"/>
      <c r="B712" s="42"/>
      <c r="C712" s="42"/>
      <c r="D712" s="42"/>
      <c r="E712" s="42"/>
      <c r="F712" s="42"/>
      <c r="G712" s="56"/>
    </row>
    <row r="713" spans="1:7" ht="15.75">
      <c r="A713" s="52"/>
      <c r="B713" s="42"/>
      <c r="C713" s="42"/>
      <c r="D713" s="42"/>
      <c r="E713" s="42"/>
      <c r="F713" s="42"/>
      <c r="G713" s="56"/>
    </row>
    <row r="714" spans="1:7" ht="15.75">
      <c r="A714" s="52"/>
      <c r="B714" s="42"/>
      <c r="C714" s="42"/>
      <c r="D714" s="42"/>
      <c r="E714" s="42"/>
      <c r="F714" s="42"/>
      <c r="G714" s="56"/>
    </row>
    <row r="715" spans="1:7" ht="15.75">
      <c r="A715" s="52"/>
      <c r="B715" s="42"/>
      <c r="C715" s="42"/>
      <c r="D715" s="42"/>
      <c r="E715" s="42"/>
      <c r="F715" s="42"/>
      <c r="G715" s="56"/>
    </row>
    <row r="716" spans="1:7" ht="15.75">
      <c r="A716" s="52"/>
      <c r="B716" s="42"/>
      <c r="C716" s="42"/>
      <c r="D716" s="42"/>
      <c r="E716" s="42"/>
      <c r="F716" s="42"/>
      <c r="G716" s="56"/>
    </row>
    <row r="717" spans="1:7" ht="15.75">
      <c r="A717" s="52"/>
      <c r="B717" s="42"/>
      <c r="C717" s="42"/>
      <c r="D717" s="42"/>
      <c r="E717" s="42"/>
      <c r="F717" s="42"/>
      <c r="G717" s="56"/>
    </row>
    <row r="718" spans="1:7" ht="15.75">
      <c r="A718" s="52"/>
      <c r="B718" s="42"/>
      <c r="C718" s="42"/>
      <c r="D718" s="42"/>
      <c r="E718" s="42"/>
      <c r="F718" s="42"/>
      <c r="G718" s="56"/>
    </row>
    <row r="719" spans="1:7" ht="15.75">
      <c r="A719" s="52"/>
      <c r="B719" s="42"/>
      <c r="C719" s="42"/>
      <c r="D719" s="42"/>
      <c r="E719" s="42"/>
      <c r="F719" s="42"/>
      <c r="G719" s="56"/>
    </row>
    <row r="720" spans="1:7" ht="15.75">
      <c r="A720" s="52"/>
      <c r="B720" s="42"/>
      <c r="C720" s="42"/>
      <c r="D720" s="42"/>
      <c r="E720" s="42"/>
      <c r="F720" s="42"/>
      <c r="G720" s="56"/>
    </row>
    <row r="721" spans="1:7" ht="15.75">
      <c r="A721" s="52"/>
      <c r="B721" s="42"/>
      <c r="C721" s="42"/>
      <c r="D721" s="42"/>
      <c r="E721" s="42"/>
      <c r="F721" s="42"/>
      <c r="G721" s="56"/>
    </row>
    <row r="722" spans="1:7" ht="15.75">
      <c r="A722" s="52"/>
      <c r="B722" s="42"/>
      <c r="C722" s="42"/>
      <c r="D722" s="42"/>
      <c r="E722" s="42"/>
      <c r="F722" s="42"/>
      <c r="G722" s="56"/>
    </row>
    <row r="723" spans="1:7" ht="15.75">
      <c r="A723" s="52"/>
      <c r="B723" s="42"/>
      <c r="C723" s="42"/>
      <c r="D723" s="42"/>
      <c r="E723" s="42"/>
      <c r="F723" s="42"/>
      <c r="G723" s="56"/>
    </row>
    <row r="724" spans="1:7" ht="15.75">
      <c r="A724" s="52"/>
      <c r="B724" s="42"/>
      <c r="C724" s="42"/>
      <c r="D724" s="42"/>
      <c r="E724" s="42"/>
      <c r="F724" s="42"/>
      <c r="G724" s="56"/>
    </row>
    <row r="725" spans="1:7" ht="15.75">
      <c r="A725" s="52"/>
      <c r="B725" s="42"/>
      <c r="C725" s="42"/>
      <c r="D725" s="42"/>
      <c r="E725" s="42"/>
      <c r="F725" s="42"/>
      <c r="G725" s="56"/>
    </row>
    <row r="726" spans="1:7" ht="15.75">
      <c r="A726" s="52"/>
      <c r="B726" s="42"/>
      <c r="C726" s="42"/>
      <c r="D726" s="42"/>
      <c r="E726" s="42"/>
      <c r="F726" s="42"/>
      <c r="G726" s="56"/>
    </row>
    <row r="727" spans="1:7" ht="15.75">
      <c r="A727" s="52"/>
      <c r="B727" s="42"/>
      <c r="C727" s="42"/>
      <c r="D727" s="42"/>
      <c r="E727" s="42"/>
      <c r="F727" s="42"/>
      <c r="G727" s="56"/>
    </row>
    <row r="728" spans="1:7" ht="15.75">
      <c r="A728" s="52"/>
      <c r="B728" s="42"/>
      <c r="C728" s="42"/>
      <c r="D728" s="42"/>
      <c r="E728" s="42"/>
      <c r="F728" s="42"/>
      <c r="G728" s="56"/>
    </row>
    <row r="729" spans="1:7" ht="15.75">
      <c r="A729" s="52"/>
      <c r="B729" s="42"/>
      <c r="C729" s="42"/>
      <c r="D729" s="42"/>
      <c r="E729" s="42"/>
      <c r="F729" s="42"/>
      <c r="G729" s="56"/>
    </row>
    <row r="730" spans="1:7" ht="15.75">
      <c r="A730" s="52"/>
      <c r="B730" s="42"/>
      <c r="C730" s="42"/>
      <c r="D730" s="42"/>
      <c r="E730" s="42"/>
      <c r="F730" s="42"/>
      <c r="G730" s="56"/>
    </row>
    <row r="731" spans="1:7" ht="15.75">
      <c r="A731" s="52"/>
      <c r="B731" s="42"/>
      <c r="C731" s="42"/>
      <c r="D731" s="42"/>
      <c r="E731" s="42"/>
      <c r="F731" s="42"/>
      <c r="G731" s="56"/>
    </row>
    <row r="732" spans="1:7" ht="15.75">
      <c r="A732" s="52"/>
      <c r="B732" s="42"/>
      <c r="C732" s="42"/>
      <c r="D732" s="42"/>
      <c r="E732" s="42"/>
      <c r="F732" s="42"/>
      <c r="G732" s="56"/>
    </row>
    <row r="733" spans="1:7" ht="15.75">
      <c r="A733" s="52"/>
      <c r="B733" s="42"/>
      <c r="C733" s="42"/>
      <c r="D733" s="42"/>
      <c r="E733" s="42"/>
      <c r="F733" s="42"/>
      <c r="G733" s="56"/>
    </row>
    <row r="734" spans="1:7" ht="15.75">
      <c r="A734" s="52"/>
      <c r="B734" s="42"/>
      <c r="C734" s="42"/>
      <c r="D734" s="42"/>
      <c r="E734" s="42"/>
      <c r="F734" s="42"/>
      <c r="G734" s="56"/>
    </row>
    <row r="735" spans="1:7" ht="15.75">
      <c r="A735" s="52"/>
      <c r="B735" s="42"/>
      <c r="C735" s="42"/>
      <c r="D735" s="42"/>
      <c r="E735" s="42"/>
      <c r="F735" s="42"/>
      <c r="G735" s="56"/>
    </row>
    <row r="736" spans="1:7" ht="15.75">
      <c r="A736" s="52"/>
      <c r="B736" s="42"/>
      <c r="C736" s="42"/>
      <c r="D736" s="42"/>
      <c r="E736" s="42"/>
      <c r="F736" s="42"/>
      <c r="G736" s="56"/>
    </row>
    <row r="737" spans="1:7" ht="15.75">
      <c r="A737" s="52"/>
      <c r="B737" s="42"/>
      <c r="C737" s="42"/>
      <c r="D737" s="42"/>
      <c r="E737" s="42"/>
      <c r="F737" s="42"/>
      <c r="G737" s="56"/>
    </row>
    <row r="738" spans="1:7" ht="15.75">
      <c r="A738" s="52"/>
      <c r="B738" s="42"/>
      <c r="C738" s="42"/>
      <c r="D738" s="42"/>
      <c r="E738" s="42"/>
      <c r="F738" s="42"/>
      <c r="G738" s="56"/>
    </row>
    <row r="739" spans="1:7" ht="15.75">
      <c r="A739" s="52"/>
      <c r="B739" s="42"/>
      <c r="C739" s="42"/>
      <c r="D739" s="42"/>
      <c r="E739" s="42"/>
      <c r="F739" s="42"/>
      <c r="G739" s="56"/>
    </row>
    <row r="740" spans="1:7" ht="15.75">
      <c r="A740" s="52"/>
      <c r="B740" s="42"/>
      <c r="C740" s="42"/>
      <c r="D740" s="42"/>
      <c r="E740" s="42"/>
      <c r="F740" s="42"/>
      <c r="G740" s="56"/>
    </row>
    <row r="741" spans="1:7" ht="15.75">
      <c r="A741" s="52"/>
      <c r="B741" s="42"/>
      <c r="C741" s="42"/>
      <c r="D741" s="42"/>
      <c r="E741" s="42"/>
      <c r="F741" s="42"/>
      <c r="G741" s="56"/>
    </row>
    <row r="742" spans="1:7" ht="15.75">
      <c r="A742" s="52"/>
      <c r="B742" s="42"/>
      <c r="C742" s="42"/>
      <c r="D742" s="42"/>
      <c r="E742" s="42"/>
      <c r="F742" s="42"/>
      <c r="G742" s="56"/>
    </row>
    <row r="743" spans="1:7" ht="15.75">
      <c r="A743" s="52"/>
      <c r="B743" s="42"/>
      <c r="C743" s="42"/>
      <c r="D743" s="42"/>
      <c r="E743" s="42"/>
      <c r="F743" s="42"/>
      <c r="G743" s="56"/>
    </row>
    <row r="744" spans="1:7" ht="15.75">
      <c r="A744" s="52"/>
      <c r="B744" s="42"/>
      <c r="C744" s="42"/>
      <c r="D744" s="42"/>
      <c r="E744" s="42"/>
      <c r="F744" s="42"/>
      <c r="G744" s="56"/>
    </row>
    <row r="745" spans="1:7" ht="15.75">
      <c r="A745" s="52"/>
      <c r="B745" s="42"/>
      <c r="C745" s="42"/>
      <c r="D745" s="42"/>
      <c r="E745" s="42"/>
      <c r="F745" s="42"/>
      <c r="G745" s="56"/>
    </row>
    <row r="746" spans="1:7" ht="15.75">
      <c r="A746" s="52"/>
      <c r="B746" s="42"/>
      <c r="C746" s="42"/>
      <c r="D746" s="42"/>
      <c r="E746" s="42"/>
      <c r="F746" s="42"/>
      <c r="G746" s="56"/>
    </row>
    <row r="747" spans="1:7" ht="15.75">
      <c r="A747" s="52"/>
      <c r="B747" s="42"/>
      <c r="C747" s="42"/>
      <c r="D747" s="42"/>
      <c r="E747" s="42"/>
      <c r="F747" s="42"/>
      <c r="G747" s="56"/>
    </row>
    <row r="748" spans="1:7" ht="15.75">
      <c r="A748" s="52"/>
      <c r="B748" s="42"/>
      <c r="C748" s="42"/>
      <c r="D748" s="42"/>
      <c r="E748" s="42"/>
      <c r="F748" s="42"/>
      <c r="G748" s="56"/>
    </row>
    <row r="749" spans="1:7" ht="15.75">
      <c r="A749" s="52"/>
      <c r="B749" s="42"/>
      <c r="C749" s="42"/>
      <c r="D749" s="42"/>
      <c r="E749" s="42"/>
      <c r="F749" s="42"/>
      <c r="G749" s="56"/>
    </row>
    <row r="750" spans="1:7" ht="15.75">
      <c r="A750" s="52"/>
      <c r="B750" s="42"/>
      <c r="C750" s="42"/>
      <c r="D750" s="42"/>
      <c r="E750" s="42"/>
      <c r="F750" s="42"/>
      <c r="G750" s="56"/>
    </row>
    <row r="751" spans="1:7" ht="15.75">
      <c r="A751" s="52"/>
      <c r="B751" s="42"/>
      <c r="C751" s="42"/>
      <c r="D751" s="42"/>
      <c r="E751" s="42"/>
      <c r="F751" s="42"/>
      <c r="G751" s="56"/>
    </row>
    <row r="752" spans="1:7" ht="15.75">
      <c r="A752" s="52"/>
      <c r="B752" s="42"/>
      <c r="C752" s="42"/>
      <c r="D752" s="42"/>
      <c r="E752" s="42"/>
      <c r="F752" s="42"/>
      <c r="G752" s="56"/>
    </row>
    <row r="753" spans="1:7" ht="15.75">
      <c r="A753" s="52"/>
      <c r="B753" s="42"/>
      <c r="C753" s="42"/>
      <c r="D753" s="42"/>
      <c r="E753" s="42"/>
      <c r="F753" s="42"/>
      <c r="G753" s="56"/>
    </row>
    <row r="754" spans="1:7" ht="15.75">
      <c r="A754" s="52"/>
      <c r="B754" s="42"/>
      <c r="C754" s="42"/>
      <c r="D754" s="42"/>
      <c r="E754" s="42"/>
      <c r="F754" s="42"/>
      <c r="G754" s="56"/>
    </row>
    <row r="755" spans="1:7" ht="15.75">
      <c r="A755" s="52"/>
      <c r="B755" s="42"/>
      <c r="C755" s="42"/>
      <c r="D755" s="42"/>
      <c r="E755" s="42"/>
      <c r="F755" s="42"/>
      <c r="G755" s="56"/>
    </row>
    <row r="756" spans="1:7" ht="15.75">
      <c r="A756" s="52"/>
      <c r="B756" s="42"/>
      <c r="C756" s="42"/>
      <c r="D756" s="42"/>
      <c r="E756" s="42"/>
      <c r="F756" s="42"/>
      <c r="G756" s="56"/>
    </row>
    <row r="757" spans="1:7" ht="15.75">
      <c r="A757" s="52"/>
      <c r="B757" s="42"/>
      <c r="C757" s="42"/>
      <c r="D757" s="42"/>
      <c r="E757" s="42"/>
      <c r="F757" s="42"/>
      <c r="G757" s="56"/>
    </row>
    <row r="758" spans="1:7" ht="15.75">
      <c r="A758" s="52"/>
      <c r="B758" s="42"/>
      <c r="C758" s="42"/>
      <c r="D758" s="42"/>
      <c r="E758" s="42"/>
      <c r="F758" s="42"/>
      <c r="G758" s="56"/>
    </row>
    <row r="759" spans="1:7" ht="15.75">
      <c r="A759" s="52"/>
      <c r="B759" s="42"/>
      <c r="C759" s="42"/>
      <c r="D759" s="42"/>
      <c r="E759" s="42"/>
      <c r="F759" s="42"/>
      <c r="G759" s="56"/>
    </row>
    <row r="760" spans="1:7" ht="15.75">
      <c r="A760" s="52"/>
      <c r="B760" s="42"/>
      <c r="C760" s="42"/>
      <c r="D760" s="42"/>
      <c r="E760" s="42"/>
      <c r="F760" s="42"/>
      <c r="G760" s="56"/>
    </row>
    <row r="761" spans="1:7" ht="15.75">
      <c r="A761" s="52"/>
      <c r="B761" s="42"/>
      <c r="C761" s="42"/>
      <c r="D761" s="42"/>
      <c r="E761" s="42"/>
      <c r="F761" s="42"/>
      <c r="G761" s="56"/>
    </row>
    <row r="762" spans="1:7" ht="15.75">
      <c r="A762" s="52"/>
      <c r="B762" s="42"/>
      <c r="C762" s="42"/>
      <c r="D762" s="42"/>
      <c r="E762" s="42"/>
      <c r="F762" s="42"/>
      <c r="G762" s="56"/>
    </row>
    <row r="763" spans="1:7" ht="15.75">
      <c r="A763" s="52"/>
      <c r="B763" s="42"/>
      <c r="C763" s="42"/>
      <c r="D763" s="42"/>
      <c r="E763" s="42"/>
      <c r="F763" s="42"/>
      <c r="G763" s="56"/>
    </row>
    <row r="764" spans="1:7" ht="15.75">
      <c r="A764" s="52"/>
      <c r="B764" s="42"/>
      <c r="C764" s="42"/>
      <c r="D764" s="42"/>
      <c r="E764" s="42"/>
      <c r="F764" s="42"/>
      <c r="G764" s="56"/>
    </row>
    <row r="765" spans="1:7" ht="15.75">
      <c r="A765" s="52"/>
      <c r="B765" s="42"/>
      <c r="C765" s="42"/>
      <c r="D765" s="42"/>
      <c r="E765" s="42"/>
      <c r="F765" s="42"/>
      <c r="G765" s="56"/>
    </row>
    <row r="766" spans="1:7" ht="15.75">
      <c r="A766" s="52"/>
      <c r="B766" s="42"/>
      <c r="C766" s="42"/>
      <c r="D766" s="42"/>
      <c r="E766" s="42"/>
      <c r="F766" s="42"/>
      <c r="G766" s="56"/>
    </row>
    <row r="767" spans="1:7" ht="15.75">
      <c r="A767" s="52"/>
      <c r="B767" s="42"/>
      <c r="C767" s="42"/>
      <c r="D767" s="42"/>
      <c r="E767" s="42"/>
      <c r="F767" s="42"/>
      <c r="G767" s="56"/>
    </row>
    <row r="768" spans="1:7" ht="15.75">
      <c r="A768" s="52"/>
      <c r="B768" s="42"/>
      <c r="C768" s="42"/>
      <c r="D768" s="42"/>
      <c r="E768" s="42"/>
      <c r="F768" s="42"/>
      <c r="G768" s="56"/>
    </row>
    <row r="769" spans="1:7" ht="15.75">
      <c r="A769" s="52"/>
      <c r="B769" s="42"/>
      <c r="C769" s="42"/>
      <c r="D769" s="42"/>
      <c r="E769" s="42"/>
      <c r="F769" s="42"/>
      <c r="G769" s="56"/>
    </row>
    <row r="770" spans="1:7" ht="15.75">
      <c r="A770" s="52"/>
      <c r="B770" s="42"/>
      <c r="C770" s="42"/>
      <c r="D770" s="42"/>
      <c r="E770" s="42"/>
      <c r="F770" s="42"/>
      <c r="G770" s="56"/>
    </row>
    <row r="771" spans="1:7" ht="15.75">
      <c r="A771" s="52"/>
      <c r="B771" s="42"/>
      <c r="C771" s="42"/>
      <c r="D771" s="42"/>
      <c r="E771" s="42"/>
      <c r="F771" s="42"/>
      <c r="G771" s="56"/>
    </row>
    <row r="772" spans="1:7" ht="15.75">
      <c r="A772" s="52"/>
      <c r="B772" s="42"/>
      <c r="C772" s="42"/>
      <c r="D772" s="42"/>
      <c r="E772" s="42"/>
      <c r="F772" s="42"/>
      <c r="G772" s="56"/>
    </row>
    <row r="773" spans="1:7" ht="15.75">
      <c r="A773" s="52"/>
      <c r="B773" s="42"/>
      <c r="C773" s="42"/>
      <c r="D773" s="42"/>
      <c r="E773" s="42"/>
      <c r="F773" s="42"/>
      <c r="G773" s="56"/>
    </row>
  </sheetData>
  <mergeCells count="17">
    <mergeCell ref="A87:F87"/>
    <mergeCell ref="A1:F1"/>
    <mergeCell ref="A2:F2"/>
    <mergeCell ref="A3:F3"/>
    <mergeCell ref="A4:F4"/>
    <mergeCell ref="A41:F41"/>
    <mergeCell ref="A43:F43"/>
    <mergeCell ref="A44:F44"/>
    <mergeCell ref="A45:F45"/>
    <mergeCell ref="A46:F46"/>
    <mergeCell ref="A85:F85"/>
    <mergeCell ref="A86:F86"/>
    <mergeCell ref="A88:F88"/>
    <mergeCell ref="A127:F127"/>
    <mergeCell ref="A128:F128"/>
    <mergeCell ref="A129:F129"/>
    <mergeCell ref="A130:F130"/>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1"/>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36.75" customHeight="1">
      <c r="A1" s="905" t="s">
        <v>1158</v>
      </c>
      <c r="B1" s="905"/>
      <c r="C1" s="905"/>
      <c r="D1" s="905"/>
      <c r="E1" s="905"/>
      <c r="F1" s="905"/>
      <c r="G1" s="39"/>
    </row>
    <row r="2" spans="1:7" ht="20.25">
      <c r="A2" s="906" t="s">
        <v>539</v>
      </c>
      <c r="B2" s="906"/>
      <c r="C2" s="906"/>
      <c r="D2" s="906"/>
      <c r="E2" s="906"/>
      <c r="F2" s="906"/>
      <c r="G2" s="39"/>
    </row>
    <row r="3" spans="1:7" ht="20.25">
      <c r="A3" s="906" t="s">
        <v>1472</v>
      </c>
      <c r="B3" s="906"/>
      <c r="C3" s="906"/>
      <c r="D3" s="906"/>
      <c r="E3" s="906"/>
      <c r="F3" s="906"/>
      <c r="G3" s="39"/>
    </row>
    <row r="4" spans="1:7" ht="42" customHeight="1">
      <c r="A4" s="907" t="s">
        <v>563</v>
      </c>
      <c r="B4" s="907"/>
      <c r="C4" s="907"/>
      <c r="D4" s="907"/>
      <c r="E4" s="907"/>
      <c r="F4" s="907"/>
      <c r="G4" s="40"/>
    </row>
    <row r="5" spans="1:7" ht="3.75" customHeight="1" thickBot="1">
      <c r="A5" s="748"/>
      <c r="B5" s="749"/>
      <c r="C5" s="749"/>
      <c r="D5" s="749"/>
      <c r="E5" s="749"/>
      <c r="F5" s="749"/>
      <c r="G5" s="42"/>
    </row>
    <row r="6" spans="1:7" ht="30" customHeight="1" thickTop="1" thickBot="1">
      <c r="A6" s="204" t="s">
        <v>689</v>
      </c>
      <c r="B6" s="200" t="s">
        <v>196</v>
      </c>
      <c r="C6" s="200" t="s">
        <v>197</v>
      </c>
      <c r="D6" s="200" t="s">
        <v>198</v>
      </c>
      <c r="E6" s="200" t="s">
        <v>199</v>
      </c>
      <c r="F6" s="200" t="s">
        <v>200</v>
      </c>
      <c r="G6" s="42"/>
    </row>
    <row r="7" spans="1:7" ht="16.5" thickTop="1" thickBot="1">
      <c r="A7" s="378" t="s">
        <v>201</v>
      </c>
      <c r="B7" s="205">
        <v>6961032.5616000006</v>
      </c>
      <c r="C7" s="205">
        <v>1671613.06959</v>
      </c>
      <c r="D7" s="205">
        <v>0</v>
      </c>
      <c r="E7" s="205">
        <v>273.18603999999999</v>
      </c>
      <c r="F7" s="205">
        <v>8632918.8172299992</v>
      </c>
      <c r="G7" s="42"/>
    </row>
    <row r="8" spans="1:7" ht="15.75" thickTop="1">
      <c r="A8" s="711" t="s">
        <v>202</v>
      </c>
      <c r="B8" s="715">
        <v>542588.34632000001</v>
      </c>
      <c r="C8" s="715">
        <v>328126.56808</v>
      </c>
      <c r="D8" s="715">
        <v>0</v>
      </c>
      <c r="E8" s="715">
        <v>218.85257000000001</v>
      </c>
      <c r="F8" s="715">
        <v>870933.76697</v>
      </c>
      <c r="G8" s="42"/>
    </row>
    <row r="9" spans="1:7">
      <c r="A9" s="233" t="s">
        <v>203</v>
      </c>
      <c r="B9" s="234">
        <v>266894.11592000001</v>
      </c>
      <c r="C9" s="234">
        <v>121945.44134999999</v>
      </c>
      <c r="D9" s="234">
        <v>0</v>
      </c>
      <c r="E9" s="234">
        <v>0</v>
      </c>
      <c r="F9" s="234">
        <v>388839.55726999999</v>
      </c>
      <c r="G9" s="42"/>
    </row>
    <row r="10" spans="1:7">
      <c r="A10" s="233" t="s">
        <v>204</v>
      </c>
      <c r="B10" s="234">
        <v>138726.38869999998</v>
      </c>
      <c r="C10" s="234">
        <v>83891.591390000001</v>
      </c>
      <c r="D10" s="234">
        <v>0</v>
      </c>
      <c r="E10" s="234">
        <v>218.85257000000001</v>
      </c>
      <c r="F10" s="234">
        <v>222836.83265999999</v>
      </c>
      <c r="G10" s="42"/>
    </row>
    <row r="11" spans="1:7">
      <c r="A11" s="233" t="s">
        <v>205</v>
      </c>
      <c r="B11" s="234">
        <v>136914.52408999999</v>
      </c>
      <c r="C11" s="234">
        <v>122289.53349</v>
      </c>
      <c r="D11" s="234">
        <v>0</v>
      </c>
      <c r="E11" s="234">
        <v>0</v>
      </c>
      <c r="F11" s="234">
        <v>259204.05758000002</v>
      </c>
      <c r="G11" s="42"/>
    </row>
    <row r="12" spans="1:7">
      <c r="A12" s="233" t="s">
        <v>206</v>
      </c>
      <c r="B12" s="234">
        <v>0</v>
      </c>
      <c r="C12" s="234">
        <v>0</v>
      </c>
      <c r="D12" s="234">
        <v>0</v>
      </c>
      <c r="E12" s="234">
        <v>0</v>
      </c>
      <c r="F12" s="234">
        <v>0</v>
      </c>
      <c r="G12" s="42"/>
    </row>
    <row r="13" spans="1:7">
      <c r="A13" s="233" t="s">
        <v>207</v>
      </c>
      <c r="B13" s="234">
        <v>0</v>
      </c>
      <c r="C13" s="234">
        <v>0</v>
      </c>
      <c r="D13" s="234">
        <v>0</v>
      </c>
      <c r="E13" s="234">
        <v>0</v>
      </c>
      <c r="F13" s="234">
        <v>0</v>
      </c>
      <c r="G13" s="42"/>
    </row>
    <row r="14" spans="1:7">
      <c r="A14" s="233" t="s">
        <v>208</v>
      </c>
      <c r="B14" s="234">
        <v>73.783580000000001</v>
      </c>
      <c r="C14" s="234">
        <v>0</v>
      </c>
      <c r="D14" s="234">
        <v>0</v>
      </c>
      <c r="E14" s="234">
        <v>0</v>
      </c>
      <c r="F14" s="234">
        <v>73.783580000000001</v>
      </c>
      <c r="G14" s="42"/>
    </row>
    <row r="15" spans="1:7">
      <c r="A15" s="233" t="s">
        <v>209</v>
      </c>
      <c r="B15" s="234">
        <v>0.20016</v>
      </c>
      <c r="C15" s="234">
        <v>1.8500000000000001E-3</v>
      </c>
      <c r="D15" s="234">
        <v>0</v>
      </c>
      <c r="E15" s="234">
        <v>0</v>
      </c>
      <c r="F15" s="234">
        <v>0.20201</v>
      </c>
      <c r="G15" s="42"/>
    </row>
    <row r="16" spans="1:7" ht="15.75" thickBot="1">
      <c r="A16" s="233" t="s">
        <v>210</v>
      </c>
      <c r="B16" s="234">
        <v>-20.666130000000003</v>
      </c>
      <c r="C16" s="234">
        <v>0</v>
      </c>
      <c r="D16" s="234">
        <v>0</v>
      </c>
      <c r="E16" s="234">
        <v>0</v>
      </c>
      <c r="F16" s="234">
        <v>-20.666130000000003</v>
      </c>
      <c r="G16" s="42"/>
    </row>
    <row r="17" spans="1:7" ht="16.5" thickTop="1" thickBot="1">
      <c r="A17" s="379" t="s">
        <v>211</v>
      </c>
      <c r="B17" s="380">
        <v>300291.12104</v>
      </c>
      <c r="C17" s="380">
        <v>232744.97991999998</v>
      </c>
      <c r="D17" s="380">
        <v>0</v>
      </c>
      <c r="E17" s="380">
        <v>54.27937</v>
      </c>
      <c r="F17" s="380">
        <v>533090.38032999996</v>
      </c>
      <c r="G17" s="42"/>
    </row>
    <row r="18" spans="1:7" ht="15.75" thickTop="1">
      <c r="A18" s="233" t="s">
        <v>212</v>
      </c>
      <c r="B18" s="234">
        <v>0</v>
      </c>
      <c r="C18" s="234">
        <v>0</v>
      </c>
      <c r="D18" s="234">
        <v>0</v>
      </c>
      <c r="E18" s="234">
        <v>0</v>
      </c>
      <c r="F18" s="234">
        <v>0</v>
      </c>
      <c r="G18" s="42"/>
    </row>
    <row r="19" spans="1:7">
      <c r="A19" s="233" t="s">
        <v>213</v>
      </c>
      <c r="B19" s="234">
        <v>136371.46128999998</v>
      </c>
      <c r="C19" s="234">
        <v>45281.497579999996</v>
      </c>
      <c r="D19" s="234">
        <v>0</v>
      </c>
      <c r="E19" s="234">
        <v>53.928510000000003</v>
      </c>
      <c r="F19" s="234">
        <v>181706.88738</v>
      </c>
      <c r="G19" s="42"/>
    </row>
    <row r="20" spans="1:7">
      <c r="A20" s="233" t="s">
        <v>214</v>
      </c>
      <c r="B20" s="234">
        <v>0</v>
      </c>
      <c r="C20" s="234">
        <v>0</v>
      </c>
      <c r="D20" s="234">
        <v>0</v>
      </c>
      <c r="E20" s="234">
        <v>0</v>
      </c>
      <c r="F20" s="234">
        <v>0</v>
      </c>
      <c r="G20" s="42"/>
    </row>
    <row r="21" spans="1:7">
      <c r="A21" s="233" t="s">
        <v>215</v>
      </c>
      <c r="B21" s="234">
        <v>0</v>
      </c>
      <c r="C21" s="234">
        <v>0</v>
      </c>
      <c r="D21" s="234">
        <v>0</v>
      </c>
      <c r="E21" s="234">
        <v>0</v>
      </c>
      <c r="F21" s="234">
        <v>0</v>
      </c>
      <c r="G21" s="42"/>
    </row>
    <row r="22" spans="1:7">
      <c r="A22" s="233" t="s">
        <v>216</v>
      </c>
      <c r="B22" s="234">
        <v>47151.149649999999</v>
      </c>
      <c r="C22" s="234">
        <v>34585.820090000001</v>
      </c>
      <c r="D22" s="234">
        <v>0</v>
      </c>
      <c r="E22" s="234">
        <v>0</v>
      </c>
      <c r="F22" s="234">
        <v>81736.96974</v>
      </c>
      <c r="G22" s="42"/>
    </row>
    <row r="23" spans="1:7">
      <c r="A23" s="233" t="s">
        <v>217</v>
      </c>
      <c r="B23" s="234">
        <v>116737.61227</v>
      </c>
      <c r="C23" s="234">
        <v>152724.08490000002</v>
      </c>
      <c r="D23" s="234">
        <v>0</v>
      </c>
      <c r="E23" s="234">
        <v>0.35086000000000001</v>
      </c>
      <c r="F23" s="234">
        <v>269462.04802999995</v>
      </c>
      <c r="G23" s="42"/>
    </row>
    <row r="24" spans="1:7">
      <c r="A24" s="233" t="s">
        <v>218</v>
      </c>
      <c r="B24" s="234">
        <v>30.897830000000003</v>
      </c>
      <c r="C24" s="234">
        <v>153.57735</v>
      </c>
      <c r="D24" s="234">
        <v>0</v>
      </c>
      <c r="E24" s="234">
        <v>0</v>
      </c>
      <c r="F24" s="234">
        <v>184.47517999999999</v>
      </c>
      <c r="G24" s="42"/>
    </row>
    <row r="25" spans="1:7" ht="15.75" thickBot="1">
      <c r="A25" s="233" t="s">
        <v>219</v>
      </c>
      <c r="B25" s="234">
        <v>0</v>
      </c>
      <c r="C25" s="234">
        <v>0</v>
      </c>
      <c r="D25" s="234">
        <v>0</v>
      </c>
      <c r="E25" s="234">
        <v>0</v>
      </c>
      <c r="F25" s="234">
        <v>0</v>
      </c>
      <c r="G25" s="42"/>
    </row>
    <row r="26" spans="1:7" ht="16.5" thickTop="1" thickBot="1">
      <c r="A26" s="379" t="s">
        <v>220</v>
      </c>
      <c r="B26" s="380">
        <v>5740208.6567299999</v>
      </c>
      <c r="C26" s="380">
        <v>763658.99899999995</v>
      </c>
      <c r="D26" s="380">
        <v>0</v>
      </c>
      <c r="E26" s="380">
        <v>0</v>
      </c>
      <c r="F26" s="380">
        <v>6503867.6557299998</v>
      </c>
      <c r="G26" s="42"/>
    </row>
    <row r="27" spans="1:7" ht="15.75" thickTop="1">
      <c r="A27" s="236" t="s">
        <v>221</v>
      </c>
      <c r="B27" s="234">
        <v>5615050.2333999993</v>
      </c>
      <c r="C27" s="234">
        <v>808824.15943</v>
      </c>
      <c r="D27" s="234">
        <v>0</v>
      </c>
      <c r="E27" s="234">
        <v>0</v>
      </c>
      <c r="F27" s="234">
        <v>6423874.3928300003</v>
      </c>
      <c r="G27" s="42"/>
    </row>
    <row r="28" spans="1:7">
      <c r="A28" s="233" t="s">
        <v>222</v>
      </c>
      <c r="B28" s="234">
        <v>5363129.1347099999</v>
      </c>
      <c r="C28" s="234">
        <v>732248.73461000004</v>
      </c>
      <c r="D28" s="234">
        <v>0</v>
      </c>
      <c r="E28" s="234">
        <v>0</v>
      </c>
      <c r="F28" s="234">
        <v>6095377.8693199996</v>
      </c>
      <c r="G28" s="42"/>
    </row>
    <row r="29" spans="1:7">
      <c r="A29" s="233" t="s">
        <v>223</v>
      </c>
      <c r="B29" s="234">
        <v>243311.40190999999</v>
      </c>
      <c r="C29" s="234">
        <v>73862.413750000007</v>
      </c>
      <c r="D29" s="234">
        <v>0</v>
      </c>
      <c r="E29" s="234">
        <v>0</v>
      </c>
      <c r="F29" s="234">
        <v>317173.81566000002</v>
      </c>
      <c r="G29" s="42"/>
    </row>
    <row r="30" spans="1:7">
      <c r="A30" s="233" t="s">
        <v>224</v>
      </c>
      <c r="B30" s="234">
        <v>8609.6967800000002</v>
      </c>
      <c r="C30" s="234">
        <v>2713.01107</v>
      </c>
      <c r="D30" s="234">
        <v>0</v>
      </c>
      <c r="E30" s="234">
        <v>0</v>
      </c>
      <c r="F30" s="234">
        <v>11322.707849999999</v>
      </c>
      <c r="G30" s="42"/>
    </row>
    <row r="31" spans="1:7">
      <c r="A31" s="236" t="s">
        <v>225</v>
      </c>
      <c r="B31" s="234">
        <v>45737.165820000002</v>
      </c>
      <c r="C31" s="234">
        <v>8860.80177</v>
      </c>
      <c r="D31" s="234">
        <v>0</v>
      </c>
      <c r="E31" s="234">
        <v>0</v>
      </c>
      <c r="F31" s="234">
        <v>54597.96759</v>
      </c>
      <c r="G31" s="42"/>
    </row>
    <row r="32" spans="1:7">
      <c r="A32" s="233" t="s">
        <v>226</v>
      </c>
      <c r="B32" s="234">
        <v>33384.776460000001</v>
      </c>
      <c r="C32" s="234">
        <v>7044.9474</v>
      </c>
      <c r="D32" s="234">
        <v>0</v>
      </c>
      <c r="E32" s="234">
        <v>0</v>
      </c>
      <c r="F32" s="234">
        <v>40429.723859999998</v>
      </c>
      <c r="G32" s="42"/>
    </row>
    <row r="33" spans="1:7">
      <c r="A33" s="233" t="s">
        <v>227</v>
      </c>
      <c r="B33" s="234">
        <v>12352.389359999999</v>
      </c>
      <c r="C33" s="234">
        <v>1815.85437</v>
      </c>
      <c r="D33" s="234">
        <v>0</v>
      </c>
      <c r="E33" s="234">
        <v>0</v>
      </c>
      <c r="F33" s="234">
        <v>14168.24373</v>
      </c>
      <c r="G33" s="42"/>
    </row>
    <row r="34" spans="1:7">
      <c r="A34" s="233" t="s">
        <v>228</v>
      </c>
      <c r="B34" s="234">
        <v>0</v>
      </c>
      <c r="C34" s="234">
        <v>0</v>
      </c>
      <c r="D34" s="234">
        <v>0</v>
      </c>
      <c r="E34" s="234">
        <v>0</v>
      </c>
      <c r="F34" s="234">
        <v>0</v>
      </c>
      <c r="G34" s="42"/>
    </row>
    <row r="35" spans="1:7">
      <c r="A35" s="236" t="s">
        <v>229</v>
      </c>
      <c r="B35" s="234">
        <v>159125.73794999998</v>
      </c>
      <c r="C35" s="234">
        <v>28683.077239999999</v>
      </c>
      <c r="D35" s="234">
        <v>0</v>
      </c>
      <c r="E35" s="234">
        <v>0</v>
      </c>
      <c r="F35" s="234">
        <v>187808.81518999999</v>
      </c>
      <c r="G35" s="42"/>
    </row>
    <row r="36" spans="1:7">
      <c r="A36" s="233" t="s">
        <v>230</v>
      </c>
      <c r="B36" s="234">
        <v>126157.54931999999</v>
      </c>
      <c r="C36" s="234">
        <v>13949.434279999999</v>
      </c>
      <c r="D36" s="234">
        <v>0</v>
      </c>
      <c r="E36" s="234">
        <v>0</v>
      </c>
      <c r="F36" s="234">
        <v>140106.98360000001</v>
      </c>
      <c r="G36" s="42"/>
    </row>
    <row r="37" spans="1:7">
      <c r="A37" s="233" t="s">
        <v>231</v>
      </c>
      <c r="B37" s="234">
        <v>32968.188629999997</v>
      </c>
      <c r="C37" s="234">
        <v>14733.642960000001</v>
      </c>
      <c r="D37" s="234">
        <v>0</v>
      </c>
      <c r="E37" s="234">
        <v>0</v>
      </c>
      <c r="F37" s="234">
        <v>47701.831590000002</v>
      </c>
      <c r="G37" s="42"/>
    </row>
    <row r="38" spans="1:7">
      <c r="A38" s="233" t="s">
        <v>232</v>
      </c>
      <c r="B38" s="234">
        <v>0</v>
      </c>
      <c r="C38" s="234">
        <v>0</v>
      </c>
      <c r="D38" s="234">
        <v>0</v>
      </c>
      <c r="E38" s="234">
        <v>0</v>
      </c>
      <c r="F38" s="234">
        <v>0</v>
      </c>
      <c r="G38" s="42"/>
    </row>
    <row r="39" spans="1:7">
      <c r="A39" s="236" t="s">
        <v>233</v>
      </c>
      <c r="B39" s="234">
        <v>291402.25089999998</v>
      </c>
      <c r="C39" s="234">
        <v>38905.794909999997</v>
      </c>
      <c r="D39" s="234">
        <v>0</v>
      </c>
      <c r="E39" s="234">
        <v>0</v>
      </c>
      <c r="F39" s="234">
        <v>330308.04580999998</v>
      </c>
      <c r="G39" s="42"/>
    </row>
    <row r="40" spans="1:7">
      <c r="A40" s="233" t="s">
        <v>234</v>
      </c>
      <c r="B40" s="234">
        <v>55377.240709999998</v>
      </c>
      <c r="C40" s="234">
        <v>5913.1369400000003</v>
      </c>
      <c r="D40" s="234">
        <v>0</v>
      </c>
      <c r="E40" s="234">
        <v>0</v>
      </c>
      <c r="F40" s="234">
        <v>61290.377649999995</v>
      </c>
      <c r="G40" s="42"/>
    </row>
    <row r="41" spans="1:7">
      <c r="A41" s="233" t="s">
        <v>235</v>
      </c>
      <c r="B41" s="234">
        <v>2841.2547000000004</v>
      </c>
      <c r="C41" s="234">
        <v>1513.5001000000002</v>
      </c>
      <c r="D41" s="234">
        <v>0</v>
      </c>
      <c r="E41" s="234">
        <v>0</v>
      </c>
      <c r="F41" s="234">
        <v>4354.7547999999997</v>
      </c>
      <c r="G41" s="42"/>
    </row>
    <row r="42" spans="1:7">
      <c r="A42" s="233" t="s">
        <v>236</v>
      </c>
      <c r="B42" s="234">
        <v>200.17076</v>
      </c>
      <c r="C42" s="234">
        <v>94.460759999999993</v>
      </c>
      <c r="D42" s="234">
        <v>0</v>
      </c>
      <c r="E42" s="234">
        <v>0</v>
      </c>
      <c r="F42" s="234">
        <v>294.63152000000002</v>
      </c>
      <c r="G42" s="42"/>
    </row>
    <row r="43" spans="1:7">
      <c r="A43" s="233" t="s">
        <v>237</v>
      </c>
      <c r="B43" s="234">
        <v>44.137599999999999</v>
      </c>
      <c r="C43" s="234">
        <v>8.2381700000000002</v>
      </c>
      <c r="D43" s="234">
        <v>0</v>
      </c>
      <c r="E43" s="234">
        <v>0</v>
      </c>
      <c r="F43" s="234">
        <v>52.375769999999996</v>
      </c>
      <c r="G43" s="42"/>
    </row>
    <row r="44" spans="1:7">
      <c r="A44" s="233" t="s">
        <v>238</v>
      </c>
      <c r="B44" s="234">
        <v>3.99275</v>
      </c>
      <c r="C44" s="234">
        <v>0</v>
      </c>
      <c r="D44" s="234">
        <v>0</v>
      </c>
      <c r="E44" s="234">
        <v>0</v>
      </c>
      <c r="F44" s="234">
        <v>3.99275</v>
      </c>
      <c r="G44" s="42"/>
    </row>
    <row r="45" spans="1:7">
      <c r="A45" s="233" t="s">
        <v>239</v>
      </c>
      <c r="B45" s="234">
        <v>0</v>
      </c>
      <c r="C45" s="234">
        <v>0</v>
      </c>
      <c r="D45" s="234">
        <v>0</v>
      </c>
      <c r="E45" s="234">
        <v>0</v>
      </c>
      <c r="F45" s="234">
        <v>0</v>
      </c>
      <c r="G45" s="42"/>
    </row>
    <row r="46" spans="1:7">
      <c r="A46" s="236" t="s">
        <v>240</v>
      </c>
      <c r="B46" s="234">
        <v>-371106.73134</v>
      </c>
      <c r="C46" s="234">
        <v>-121614.83434999999</v>
      </c>
      <c r="D46" s="234">
        <v>0</v>
      </c>
      <c r="E46" s="234">
        <v>0</v>
      </c>
      <c r="F46" s="234">
        <v>-492721.56569000002</v>
      </c>
      <c r="G46" s="42"/>
    </row>
    <row r="47" spans="1:7">
      <c r="A47" s="237" t="s">
        <v>241</v>
      </c>
      <c r="B47" s="234">
        <v>-68096.996650000001</v>
      </c>
      <c r="C47" s="234">
        <v>-21049.285309999999</v>
      </c>
      <c r="D47" s="234">
        <v>0</v>
      </c>
      <c r="E47" s="234">
        <v>0</v>
      </c>
      <c r="F47" s="234">
        <v>-89146.281959999993</v>
      </c>
      <c r="G47" s="42"/>
    </row>
    <row r="48" spans="1:7">
      <c r="A48" s="233" t="s">
        <v>242</v>
      </c>
      <c r="B48" s="234">
        <v>-3954.8661699999998</v>
      </c>
      <c r="C48" s="234">
        <v>-3360.2064799999998</v>
      </c>
      <c r="D48" s="234">
        <v>0</v>
      </c>
      <c r="E48" s="234">
        <v>0</v>
      </c>
      <c r="F48" s="234">
        <v>-7315.0726500000001</v>
      </c>
      <c r="G48" s="42"/>
    </row>
    <row r="49" spans="1:7">
      <c r="A49" s="233" t="s">
        <v>243</v>
      </c>
      <c r="B49" s="234">
        <v>-20930.352559999999</v>
      </c>
      <c r="C49" s="234">
        <v>-2845.8026299999997</v>
      </c>
      <c r="D49" s="234">
        <v>0</v>
      </c>
      <c r="E49" s="234">
        <v>0</v>
      </c>
      <c r="F49" s="234">
        <v>-23776.155190000001</v>
      </c>
      <c r="G49" s="42"/>
    </row>
    <row r="50" spans="1:7">
      <c r="A50" s="233" t="s">
        <v>244</v>
      </c>
      <c r="B50" s="234">
        <v>-7908.8216500000008</v>
      </c>
      <c r="C50" s="234">
        <v>-1092.8832199999999</v>
      </c>
      <c r="D50" s="234">
        <v>0</v>
      </c>
      <c r="E50" s="234">
        <v>0</v>
      </c>
      <c r="F50" s="234">
        <v>-9001.7048699999996</v>
      </c>
      <c r="G50" s="42"/>
    </row>
    <row r="51" spans="1:7">
      <c r="A51" s="233" t="s">
        <v>245</v>
      </c>
      <c r="B51" s="234">
        <v>-97978.933139999994</v>
      </c>
      <c r="C51" s="234">
        <v>-8561.9288000000015</v>
      </c>
      <c r="D51" s="234">
        <v>0</v>
      </c>
      <c r="E51" s="234">
        <v>0</v>
      </c>
      <c r="F51" s="234">
        <v>-106540.86194</v>
      </c>
      <c r="G51" s="42"/>
    </row>
    <row r="52" spans="1:7">
      <c r="A52" s="233" t="s">
        <v>246</v>
      </c>
      <c r="B52" s="234">
        <v>-19355.800950000001</v>
      </c>
      <c r="C52" s="234">
        <v>-7571.0087699999995</v>
      </c>
      <c r="D52" s="234">
        <v>0</v>
      </c>
      <c r="E52" s="234">
        <v>0</v>
      </c>
      <c r="F52" s="234">
        <v>-26926.809719999997</v>
      </c>
      <c r="G52" s="42"/>
    </row>
    <row r="53" spans="1:7">
      <c r="A53" s="237" t="s">
        <v>247</v>
      </c>
      <c r="B53" s="234">
        <v>-101542.25984</v>
      </c>
      <c r="C53" s="234">
        <v>-48321.51051</v>
      </c>
      <c r="D53" s="234">
        <v>0</v>
      </c>
      <c r="E53" s="234">
        <v>0</v>
      </c>
      <c r="F53" s="234">
        <v>-149863.77035000001</v>
      </c>
      <c r="G53" s="42"/>
    </row>
    <row r="54" spans="1:7">
      <c r="A54" s="233" t="s">
        <v>248</v>
      </c>
      <c r="B54" s="234">
        <v>-49418.326390000002</v>
      </c>
      <c r="C54" s="234">
        <v>-28666.455289999998</v>
      </c>
      <c r="D54" s="234">
        <v>0</v>
      </c>
      <c r="E54" s="234">
        <v>0</v>
      </c>
      <c r="F54" s="234">
        <v>-78084.78168</v>
      </c>
      <c r="G54" s="42"/>
    </row>
    <row r="55" spans="1:7">
      <c r="A55" s="233" t="s">
        <v>249</v>
      </c>
      <c r="B55" s="234">
        <v>-160.6746</v>
      </c>
      <c r="C55" s="234">
        <v>-14.957540000000002</v>
      </c>
      <c r="D55" s="234">
        <v>0</v>
      </c>
      <c r="E55" s="234">
        <v>0</v>
      </c>
      <c r="F55" s="234">
        <v>-175.63214000000002</v>
      </c>
      <c r="G55" s="42"/>
    </row>
    <row r="56" spans="1:7">
      <c r="A56" s="233" t="s">
        <v>250</v>
      </c>
      <c r="B56" s="234">
        <v>0</v>
      </c>
      <c r="C56" s="234">
        <v>0</v>
      </c>
      <c r="D56" s="234">
        <v>0</v>
      </c>
      <c r="E56" s="234">
        <v>0</v>
      </c>
      <c r="F56" s="234">
        <v>0</v>
      </c>
      <c r="G56" s="42"/>
    </row>
    <row r="57" spans="1:7">
      <c r="A57" s="241" t="s">
        <v>1520</v>
      </c>
      <c r="B57" s="234">
        <v>-1725.9711399999999</v>
      </c>
      <c r="C57" s="234">
        <v>-120.98116999999999</v>
      </c>
      <c r="D57" s="234">
        <v>0</v>
      </c>
      <c r="E57" s="234">
        <v>0</v>
      </c>
      <c r="F57" s="234">
        <v>-1846.9523100000001</v>
      </c>
      <c r="G57" s="42"/>
    </row>
    <row r="58" spans="1:7" ht="15.75" thickBot="1">
      <c r="A58" s="241" t="s">
        <v>1521</v>
      </c>
      <c r="B58" s="234">
        <v>-33.728250000000003</v>
      </c>
      <c r="C58" s="234">
        <v>-9.8146299999999993</v>
      </c>
      <c r="D58" s="234">
        <v>0</v>
      </c>
      <c r="E58" s="234">
        <v>0</v>
      </c>
      <c r="F58" s="234">
        <v>-43.542879999999997</v>
      </c>
      <c r="G58" s="42"/>
    </row>
    <row r="59" spans="1:7" ht="16.5" thickTop="1" thickBot="1">
      <c r="A59" s="379" t="s">
        <v>251</v>
      </c>
      <c r="B59" s="380">
        <v>53112.463170000003</v>
      </c>
      <c r="C59" s="380">
        <v>14046.290580000001</v>
      </c>
      <c r="D59" s="380">
        <v>0</v>
      </c>
      <c r="E59" s="380">
        <v>0</v>
      </c>
      <c r="F59" s="380">
        <v>67158.753750000003</v>
      </c>
      <c r="G59" s="42"/>
    </row>
    <row r="60" spans="1:7" ht="15.75" thickTop="1">
      <c r="A60" s="233" t="s">
        <v>252</v>
      </c>
      <c r="B60" s="234">
        <v>248.38873999999998</v>
      </c>
      <c r="C60" s="234">
        <v>396.99521000000004</v>
      </c>
      <c r="D60" s="234">
        <v>711.49381000000005</v>
      </c>
      <c r="E60" s="234">
        <v>0</v>
      </c>
      <c r="F60" s="234">
        <v>1356.8777600000001</v>
      </c>
      <c r="G60" s="42"/>
    </row>
    <row r="61" spans="1:7">
      <c r="A61" s="237" t="s">
        <v>253</v>
      </c>
      <c r="B61" s="234">
        <v>31200.437100000003</v>
      </c>
      <c r="C61" s="234">
        <v>3200.4665399999999</v>
      </c>
      <c r="D61" s="234">
        <v>0</v>
      </c>
      <c r="E61" s="234">
        <v>0</v>
      </c>
      <c r="F61" s="234">
        <v>34400.903640000004</v>
      </c>
      <c r="G61" s="42"/>
    </row>
    <row r="62" spans="1:7">
      <c r="A62" s="233" t="s">
        <v>254</v>
      </c>
      <c r="B62" s="234">
        <v>29410.208690000003</v>
      </c>
      <c r="C62" s="234">
        <v>18014.6698</v>
      </c>
      <c r="D62" s="234">
        <v>0</v>
      </c>
      <c r="E62" s="234">
        <v>0</v>
      </c>
      <c r="F62" s="234">
        <v>47424.878490000003</v>
      </c>
      <c r="G62" s="42"/>
    </row>
    <row r="63" spans="1:7">
      <c r="A63" s="233" t="s">
        <v>255</v>
      </c>
      <c r="B63" s="234">
        <v>0</v>
      </c>
      <c r="C63" s="234">
        <v>0</v>
      </c>
      <c r="D63" s="234">
        <v>0</v>
      </c>
      <c r="E63" s="234">
        <v>0</v>
      </c>
      <c r="F63" s="234">
        <v>0</v>
      </c>
      <c r="G63" s="42"/>
    </row>
    <row r="64" spans="1:7" ht="15.75" thickBot="1">
      <c r="A64" s="233" t="s">
        <v>256</v>
      </c>
      <c r="B64" s="234">
        <v>-7746.5713599999999</v>
      </c>
      <c r="C64" s="234">
        <v>-7565.8409699999993</v>
      </c>
      <c r="D64" s="234">
        <v>-711.49381000000005</v>
      </c>
      <c r="E64" s="234">
        <v>0</v>
      </c>
      <c r="F64" s="234">
        <v>-16023.906140000001</v>
      </c>
      <c r="G64" s="42"/>
    </row>
    <row r="65" spans="1:7" ht="16.5" thickTop="1" thickBot="1">
      <c r="A65" s="379" t="s">
        <v>257</v>
      </c>
      <c r="B65" s="380">
        <v>8719.9956199999997</v>
      </c>
      <c r="C65" s="380">
        <v>0</v>
      </c>
      <c r="D65" s="380">
        <v>0</v>
      </c>
      <c r="E65" s="380">
        <v>0</v>
      </c>
      <c r="F65" s="380">
        <v>8719.9956199999997</v>
      </c>
      <c r="G65" s="42"/>
    </row>
    <row r="66" spans="1:7" ht="15.75" thickTop="1">
      <c r="A66" s="233" t="s">
        <v>258</v>
      </c>
      <c r="B66" s="234">
        <v>2232.8996099999999</v>
      </c>
      <c r="C66" s="234">
        <v>0</v>
      </c>
      <c r="D66" s="234">
        <v>0</v>
      </c>
      <c r="E66" s="234">
        <v>0</v>
      </c>
      <c r="F66" s="234">
        <v>2232.8996099999999</v>
      </c>
      <c r="G66" s="42"/>
    </row>
    <row r="67" spans="1:7">
      <c r="A67" s="233" t="s">
        <v>259</v>
      </c>
      <c r="B67" s="234">
        <v>22721.89587</v>
      </c>
      <c r="C67" s="234">
        <v>0</v>
      </c>
      <c r="D67" s="234">
        <v>0</v>
      </c>
      <c r="E67" s="234">
        <v>0</v>
      </c>
      <c r="F67" s="234">
        <v>22721.89587</v>
      </c>
      <c r="G67" s="42"/>
    </row>
    <row r="68" spans="1:7">
      <c r="A68" s="233" t="s">
        <v>260</v>
      </c>
      <c r="B68" s="234">
        <v>4315.4785899999997</v>
      </c>
      <c r="C68" s="234">
        <v>0</v>
      </c>
      <c r="D68" s="234">
        <v>0</v>
      </c>
      <c r="E68" s="234">
        <v>0</v>
      </c>
      <c r="F68" s="234">
        <v>4315.4785899999997</v>
      </c>
      <c r="G68" s="42"/>
    </row>
    <row r="69" spans="1:7">
      <c r="A69" s="233" t="s">
        <v>261</v>
      </c>
      <c r="B69" s="234">
        <v>3530.45543</v>
      </c>
      <c r="C69" s="234">
        <v>0</v>
      </c>
      <c r="D69" s="234">
        <v>0</v>
      </c>
      <c r="E69" s="234">
        <v>0</v>
      </c>
      <c r="F69" s="234">
        <v>3530.45543</v>
      </c>
      <c r="G69" s="42"/>
    </row>
    <row r="70" spans="1:7" ht="15.75" thickBot="1">
      <c r="A70" s="233" t="s">
        <v>262</v>
      </c>
      <c r="B70" s="234">
        <v>-24080.73388</v>
      </c>
      <c r="C70" s="234">
        <v>0</v>
      </c>
      <c r="D70" s="234">
        <v>0</v>
      </c>
      <c r="E70" s="234">
        <v>0</v>
      </c>
      <c r="F70" s="234">
        <v>-24080.73388</v>
      </c>
      <c r="G70" s="42"/>
    </row>
    <row r="71" spans="1:7" ht="16.5" thickTop="1" thickBot="1">
      <c r="A71" s="379" t="s">
        <v>263</v>
      </c>
      <c r="B71" s="380">
        <v>98211.942609999998</v>
      </c>
      <c r="C71" s="380">
        <v>331211.31007999997</v>
      </c>
      <c r="D71" s="380">
        <v>0</v>
      </c>
      <c r="E71" s="380">
        <v>5.4100000000000002E-2</v>
      </c>
      <c r="F71" s="380">
        <v>429423.30679</v>
      </c>
      <c r="G71" s="42"/>
    </row>
    <row r="72" spans="1:7" ht="15.75" thickTop="1">
      <c r="A72" s="233" t="s">
        <v>212</v>
      </c>
      <c r="B72" s="234">
        <v>0</v>
      </c>
      <c r="C72" s="234">
        <v>0</v>
      </c>
      <c r="D72" s="234">
        <v>0</v>
      </c>
      <c r="E72" s="234">
        <v>0</v>
      </c>
      <c r="F72" s="234">
        <v>0</v>
      </c>
      <c r="G72" s="42"/>
    </row>
    <row r="73" spans="1:7">
      <c r="A73" s="233" t="s">
        <v>213</v>
      </c>
      <c r="B73" s="234">
        <v>72111.081420000002</v>
      </c>
      <c r="C73" s="234">
        <v>26696.384170000001</v>
      </c>
      <c r="D73" s="234">
        <v>0</v>
      </c>
      <c r="E73" s="234">
        <v>0</v>
      </c>
      <c r="F73" s="234">
        <v>98807.465590000007</v>
      </c>
      <c r="G73" s="42"/>
    </row>
    <row r="74" spans="1:7">
      <c r="A74" s="233" t="s">
        <v>214</v>
      </c>
      <c r="B74" s="234">
        <v>0</v>
      </c>
      <c r="C74" s="234">
        <v>0</v>
      </c>
      <c r="D74" s="234">
        <v>0</v>
      </c>
      <c r="E74" s="234">
        <v>0</v>
      </c>
      <c r="F74" s="234">
        <v>0</v>
      </c>
      <c r="G74" s="42"/>
    </row>
    <row r="75" spans="1:7">
      <c r="A75" s="233" t="s">
        <v>215</v>
      </c>
      <c r="B75" s="234">
        <v>0</v>
      </c>
      <c r="C75" s="234">
        <v>0</v>
      </c>
      <c r="D75" s="234">
        <v>0</v>
      </c>
      <c r="E75" s="234">
        <v>0</v>
      </c>
      <c r="F75" s="234">
        <v>0</v>
      </c>
      <c r="G75" s="42"/>
    </row>
    <row r="76" spans="1:7">
      <c r="A76" s="233" t="s">
        <v>264</v>
      </c>
      <c r="B76" s="234">
        <v>88.671880000000002</v>
      </c>
      <c r="C76" s="234">
        <v>30.847090000000001</v>
      </c>
      <c r="D76" s="234">
        <v>0</v>
      </c>
      <c r="E76" s="234">
        <v>0</v>
      </c>
      <c r="F76" s="234">
        <v>119.51897</v>
      </c>
      <c r="G76" s="42"/>
    </row>
    <row r="77" spans="1:7">
      <c r="A77" s="233" t="s">
        <v>265</v>
      </c>
      <c r="B77" s="234">
        <v>436.60343</v>
      </c>
      <c r="C77" s="234">
        <v>2759.4979900000003</v>
      </c>
      <c r="D77" s="234">
        <v>0</v>
      </c>
      <c r="E77" s="234">
        <v>0</v>
      </c>
      <c r="F77" s="234">
        <v>3196.10142</v>
      </c>
      <c r="G77" s="42"/>
    </row>
    <row r="78" spans="1:7">
      <c r="A78" s="233" t="s">
        <v>217</v>
      </c>
      <c r="B78" s="234">
        <v>25309.892809999998</v>
      </c>
      <c r="C78" s="234">
        <v>303430.46356</v>
      </c>
      <c r="D78" s="234">
        <v>0</v>
      </c>
      <c r="E78" s="234">
        <v>5.4100000000000002E-2</v>
      </c>
      <c r="F78" s="234">
        <v>328740.41047</v>
      </c>
      <c r="G78" s="42"/>
    </row>
    <row r="79" spans="1:7">
      <c r="A79" s="233" t="s">
        <v>266</v>
      </c>
      <c r="B79" s="234">
        <v>719.34339</v>
      </c>
      <c r="C79" s="234">
        <v>169.27204</v>
      </c>
      <c r="D79" s="234">
        <v>0</v>
      </c>
      <c r="E79" s="234">
        <v>0</v>
      </c>
      <c r="F79" s="234">
        <v>888.61543000000006</v>
      </c>
      <c r="G79" s="42"/>
    </row>
    <row r="80" spans="1:7" ht="15.75" thickBot="1">
      <c r="A80" s="233" t="s">
        <v>267</v>
      </c>
      <c r="B80" s="234">
        <v>-453.65032000000002</v>
      </c>
      <c r="C80" s="234">
        <v>-1875.1547700000001</v>
      </c>
      <c r="D80" s="234">
        <v>0</v>
      </c>
      <c r="E80" s="234">
        <v>0</v>
      </c>
      <c r="F80" s="234">
        <v>-2328.8050899999998</v>
      </c>
      <c r="G80" s="42"/>
    </row>
    <row r="81" spans="1:7" ht="16.5" thickTop="1" thickBot="1">
      <c r="A81" s="379" t="s">
        <v>268</v>
      </c>
      <c r="B81" s="380">
        <v>198638.89142</v>
      </c>
      <c r="C81" s="380">
        <v>0</v>
      </c>
      <c r="D81" s="380">
        <v>0</v>
      </c>
      <c r="E81" s="380">
        <v>0</v>
      </c>
      <c r="F81" s="380">
        <v>198638.89142</v>
      </c>
      <c r="G81" s="42"/>
    </row>
    <row r="82" spans="1:7" ht="15.75" thickTop="1">
      <c r="A82" s="233" t="s">
        <v>269</v>
      </c>
      <c r="B82" s="234">
        <v>49005.212329999995</v>
      </c>
      <c r="C82" s="234">
        <v>0</v>
      </c>
      <c r="D82" s="234">
        <v>0</v>
      </c>
      <c r="E82" s="234">
        <v>0</v>
      </c>
      <c r="F82" s="234">
        <v>49005.212329999995</v>
      </c>
      <c r="G82" s="42"/>
    </row>
    <row r="83" spans="1:7">
      <c r="A83" s="233" t="s">
        <v>270</v>
      </c>
      <c r="B83" s="234">
        <v>94617.406940000001</v>
      </c>
      <c r="C83" s="234">
        <v>0</v>
      </c>
      <c r="D83" s="234">
        <v>0</v>
      </c>
      <c r="E83" s="234">
        <v>0</v>
      </c>
      <c r="F83" s="234">
        <v>94617.406940000001</v>
      </c>
      <c r="G83" s="42"/>
    </row>
    <row r="84" spans="1:7">
      <c r="A84" s="233" t="s">
        <v>271</v>
      </c>
      <c r="B84" s="234">
        <v>14314.215480000001</v>
      </c>
      <c r="C84" s="234">
        <v>0</v>
      </c>
      <c r="D84" s="234">
        <v>0</v>
      </c>
      <c r="E84" s="234">
        <v>0</v>
      </c>
      <c r="F84" s="234">
        <v>14314.215480000001</v>
      </c>
      <c r="G84" s="42"/>
    </row>
    <row r="85" spans="1:7">
      <c r="A85" s="233" t="s">
        <v>272</v>
      </c>
      <c r="B85" s="234">
        <v>16682.800159999999</v>
      </c>
      <c r="C85" s="234">
        <v>0</v>
      </c>
      <c r="D85" s="234">
        <v>0</v>
      </c>
      <c r="E85" s="234">
        <v>0</v>
      </c>
      <c r="F85" s="234">
        <v>16682.800159999999</v>
      </c>
      <c r="G85" s="42"/>
    </row>
    <row r="86" spans="1:7">
      <c r="A86" s="233" t="s">
        <v>273</v>
      </c>
      <c r="B86" s="234">
        <v>16726.695299999999</v>
      </c>
      <c r="C86" s="234">
        <v>0</v>
      </c>
      <c r="D86" s="234">
        <v>0</v>
      </c>
      <c r="E86" s="234">
        <v>0</v>
      </c>
      <c r="F86" s="234">
        <v>16726.695299999999</v>
      </c>
      <c r="G86" s="42"/>
    </row>
    <row r="87" spans="1:7">
      <c r="A87" s="233" t="s">
        <v>274</v>
      </c>
      <c r="B87" s="234">
        <v>2202.6921699999998</v>
      </c>
      <c r="C87" s="234">
        <v>0</v>
      </c>
      <c r="D87" s="234">
        <v>0</v>
      </c>
      <c r="E87" s="234">
        <v>0</v>
      </c>
      <c r="F87" s="234">
        <v>2202.6921699999998</v>
      </c>
      <c r="G87" s="42"/>
    </row>
    <row r="88" spans="1:7">
      <c r="A88" s="233" t="s">
        <v>275</v>
      </c>
      <c r="B88" s="234">
        <v>169.12998000000002</v>
      </c>
      <c r="C88" s="234">
        <v>0</v>
      </c>
      <c r="D88" s="234">
        <v>0</v>
      </c>
      <c r="E88" s="234">
        <v>0</v>
      </c>
      <c r="F88" s="234">
        <v>169.12998000000002</v>
      </c>
      <c r="G88" s="42"/>
    </row>
    <row r="89" spans="1:7">
      <c r="A89" s="233" t="s">
        <v>276</v>
      </c>
      <c r="B89" s="234">
        <v>156.85288</v>
      </c>
      <c r="C89" s="234">
        <v>0</v>
      </c>
      <c r="D89" s="234">
        <v>0</v>
      </c>
      <c r="E89" s="234">
        <v>0</v>
      </c>
      <c r="F89" s="234">
        <v>156.85288</v>
      </c>
      <c r="G89" s="42"/>
    </row>
    <row r="90" spans="1:7" ht="15.75" thickBot="1">
      <c r="A90" s="233" t="s">
        <v>277</v>
      </c>
      <c r="B90" s="234">
        <v>4763.8861799999995</v>
      </c>
      <c r="C90" s="234">
        <v>0</v>
      </c>
      <c r="D90" s="234">
        <v>0</v>
      </c>
      <c r="E90" s="234">
        <v>0</v>
      </c>
      <c r="F90" s="234">
        <v>4763.8861799999995</v>
      </c>
      <c r="G90" s="42"/>
    </row>
    <row r="91" spans="1:7" ht="16.5" thickTop="1" thickBot="1">
      <c r="A91" s="379" t="s">
        <v>278</v>
      </c>
      <c r="B91" s="380">
        <v>19261.144690000001</v>
      </c>
      <c r="C91" s="380">
        <v>1824.92193</v>
      </c>
      <c r="D91" s="380">
        <v>0</v>
      </c>
      <c r="E91" s="380">
        <v>0</v>
      </c>
      <c r="F91" s="380">
        <v>21086.066620000001</v>
      </c>
      <c r="G91" s="42"/>
    </row>
    <row r="92" spans="1:7" ht="15.75" thickTop="1">
      <c r="A92" s="233" t="s">
        <v>279</v>
      </c>
      <c r="B92" s="234">
        <v>7914.1281200000003</v>
      </c>
      <c r="C92" s="234">
        <v>17.5959</v>
      </c>
      <c r="D92" s="234">
        <v>0</v>
      </c>
      <c r="E92" s="234">
        <v>0</v>
      </c>
      <c r="F92" s="234">
        <v>7931.7240199999997</v>
      </c>
      <c r="G92" s="42"/>
    </row>
    <row r="93" spans="1:7">
      <c r="A93" s="233" t="s">
        <v>280</v>
      </c>
      <c r="B93" s="234">
        <v>2069.5423799999999</v>
      </c>
      <c r="C93" s="234">
        <v>0</v>
      </c>
      <c r="D93" s="234">
        <v>0</v>
      </c>
      <c r="E93" s="234">
        <v>0</v>
      </c>
      <c r="F93" s="234">
        <v>2069.5423799999999</v>
      </c>
      <c r="G93" s="42"/>
    </row>
    <row r="94" spans="1:7">
      <c r="A94" s="233" t="s">
        <v>281</v>
      </c>
      <c r="B94" s="234">
        <v>3850.4686000000002</v>
      </c>
      <c r="C94" s="234">
        <v>922.91641000000004</v>
      </c>
      <c r="D94" s="234">
        <v>0</v>
      </c>
      <c r="E94" s="234">
        <v>0</v>
      </c>
      <c r="F94" s="234">
        <v>4773.38501</v>
      </c>
      <c r="G94" s="42"/>
    </row>
    <row r="95" spans="1:7">
      <c r="A95" s="233" t="s">
        <v>282</v>
      </c>
      <c r="B95" s="234">
        <v>5852.0664800000004</v>
      </c>
      <c r="C95" s="234">
        <v>1210.4126699999999</v>
      </c>
      <c r="D95" s="234">
        <v>0</v>
      </c>
      <c r="E95" s="234">
        <v>0</v>
      </c>
      <c r="F95" s="234">
        <v>7062.4791500000001</v>
      </c>
      <c r="G95" s="42"/>
    </row>
    <row r="96" spans="1:7" ht="15.75" thickBot="1">
      <c r="A96" s="233" t="s">
        <v>283</v>
      </c>
      <c r="B96" s="381">
        <v>-425.06089000000003</v>
      </c>
      <c r="C96" s="381">
        <v>-326.00304999999997</v>
      </c>
      <c r="D96" s="381">
        <v>0</v>
      </c>
      <c r="E96" s="381">
        <v>0</v>
      </c>
      <c r="F96" s="381">
        <v>-751.06393999999989</v>
      </c>
      <c r="G96" s="42"/>
    </row>
    <row r="97" spans="1:7" ht="16.5" thickTop="1" thickBot="1">
      <c r="A97" s="379" t="s">
        <v>284</v>
      </c>
      <c r="B97" s="380">
        <v>0</v>
      </c>
      <c r="C97" s="380">
        <v>0</v>
      </c>
      <c r="D97" s="380">
        <v>0</v>
      </c>
      <c r="E97" s="380">
        <v>0</v>
      </c>
      <c r="F97" s="380">
        <v>0</v>
      </c>
      <c r="G97" s="42"/>
    </row>
    <row r="98" spans="1:7" ht="15.75" thickTop="1">
      <c r="A98" s="233" t="s">
        <v>285</v>
      </c>
      <c r="B98" s="234">
        <v>0</v>
      </c>
      <c r="C98" s="234">
        <v>0</v>
      </c>
      <c r="D98" s="234">
        <v>0</v>
      </c>
      <c r="E98" s="234">
        <v>0</v>
      </c>
      <c r="F98" s="234">
        <v>0</v>
      </c>
      <c r="G98" s="42"/>
    </row>
    <row r="99" spans="1:7">
      <c r="A99" s="233" t="s">
        <v>286</v>
      </c>
      <c r="B99" s="234">
        <v>0</v>
      </c>
      <c r="C99" s="234">
        <v>0</v>
      </c>
      <c r="D99" s="234">
        <v>0</v>
      </c>
      <c r="E99" s="234">
        <v>0</v>
      </c>
      <c r="F99" s="234">
        <v>0</v>
      </c>
      <c r="G99" s="42"/>
    </row>
    <row r="100" spans="1:7">
      <c r="A100" s="233" t="s">
        <v>287</v>
      </c>
      <c r="B100" s="234">
        <v>0</v>
      </c>
      <c r="C100" s="234">
        <v>0</v>
      </c>
      <c r="D100" s="234">
        <v>0</v>
      </c>
      <c r="E100" s="234">
        <v>0</v>
      </c>
      <c r="F100" s="234">
        <v>0</v>
      </c>
      <c r="G100" s="42"/>
    </row>
    <row r="101" spans="1:7">
      <c r="A101" s="233" t="s">
        <v>288</v>
      </c>
      <c r="B101" s="234">
        <v>0</v>
      </c>
      <c r="C101" s="234">
        <v>0</v>
      </c>
      <c r="D101" s="234">
        <v>0</v>
      </c>
      <c r="E101" s="234">
        <v>0</v>
      </c>
      <c r="F101" s="234">
        <v>0</v>
      </c>
      <c r="G101" s="42"/>
    </row>
    <row r="102" spans="1:7">
      <c r="A102" s="233" t="s">
        <v>289</v>
      </c>
      <c r="B102" s="381">
        <v>0</v>
      </c>
      <c r="C102" s="381">
        <v>0</v>
      </c>
      <c r="D102" s="381">
        <v>0</v>
      </c>
      <c r="E102" s="381">
        <v>0</v>
      </c>
      <c r="F102" s="381">
        <v>0</v>
      </c>
      <c r="G102" s="42"/>
    </row>
    <row r="103" spans="1:7" ht="15.75" thickBot="1">
      <c r="A103" s="233" t="s">
        <v>290</v>
      </c>
      <c r="B103" s="381">
        <v>0</v>
      </c>
      <c r="C103" s="381">
        <v>0</v>
      </c>
      <c r="D103" s="381">
        <v>0</v>
      </c>
      <c r="E103" s="381">
        <v>0</v>
      </c>
      <c r="F103" s="381">
        <v>0</v>
      </c>
      <c r="G103" s="42"/>
    </row>
    <row r="104" spans="1:7" ht="16.5" thickTop="1" thickBot="1">
      <c r="A104" s="227" t="s">
        <v>291</v>
      </c>
      <c r="B104" s="205">
        <v>5734650.3632200006</v>
      </c>
      <c r="C104" s="205">
        <v>1684349.2632899999</v>
      </c>
      <c r="D104" s="205">
        <v>208.95726000000002</v>
      </c>
      <c r="E104" s="205">
        <v>3.2378</v>
      </c>
      <c r="F104" s="205">
        <v>7419211.8215699997</v>
      </c>
      <c r="G104" s="43"/>
    </row>
    <row r="105" spans="1:7" ht="16.5" thickTop="1" thickBot="1">
      <c r="A105" s="382" t="s">
        <v>292</v>
      </c>
      <c r="B105" s="380">
        <v>4747112.53517</v>
      </c>
      <c r="C105" s="380">
        <v>1435424.59194</v>
      </c>
      <c r="D105" s="380">
        <v>0</v>
      </c>
      <c r="E105" s="380">
        <v>3.2335400000000001</v>
      </c>
      <c r="F105" s="380">
        <v>6182540.3606499992</v>
      </c>
      <c r="G105" s="43"/>
    </row>
    <row r="106" spans="1:7" ht="15.75" thickTop="1">
      <c r="A106" s="240" t="s">
        <v>293</v>
      </c>
      <c r="B106" s="234">
        <v>11816.30882</v>
      </c>
      <c r="C106" s="234">
        <v>581.42570999999998</v>
      </c>
      <c r="D106" s="234">
        <v>0</v>
      </c>
      <c r="E106" s="234">
        <v>0</v>
      </c>
      <c r="F106" s="234">
        <v>12397.73453</v>
      </c>
      <c r="G106" s="43"/>
    </row>
    <row r="107" spans="1:7">
      <c r="A107" s="240" t="s">
        <v>294</v>
      </c>
      <c r="B107" s="234">
        <v>7078.1201100000008</v>
      </c>
      <c r="C107" s="234">
        <v>360.05321000000004</v>
      </c>
      <c r="D107" s="234">
        <v>0</v>
      </c>
      <c r="E107" s="234">
        <v>0</v>
      </c>
      <c r="F107" s="234">
        <v>7438.1733199999999</v>
      </c>
      <c r="G107" s="43"/>
    </row>
    <row r="108" spans="1:7">
      <c r="A108" s="240" t="s">
        <v>295</v>
      </c>
      <c r="B108" s="234">
        <v>4738.1887100000004</v>
      </c>
      <c r="C108" s="234">
        <v>221.3725</v>
      </c>
      <c r="D108" s="234">
        <v>0</v>
      </c>
      <c r="E108" s="234">
        <v>0</v>
      </c>
      <c r="F108" s="234">
        <v>4959.5612099999998</v>
      </c>
      <c r="G108" s="43"/>
    </row>
    <row r="109" spans="1:7">
      <c r="A109" s="240" t="s">
        <v>296</v>
      </c>
      <c r="B109" s="234">
        <v>1675188.5078800002</v>
      </c>
      <c r="C109" s="234">
        <v>422359.86051999999</v>
      </c>
      <c r="D109" s="234">
        <v>0</v>
      </c>
      <c r="E109" s="234">
        <v>3.22519</v>
      </c>
      <c r="F109" s="234">
        <v>2097551.5935899997</v>
      </c>
      <c r="G109" s="43"/>
    </row>
    <row r="110" spans="1:7">
      <c r="A110" s="240" t="s">
        <v>297</v>
      </c>
      <c r="B110" s="234">
        <v>2609716.6929799998</v>
      </c>
      <c r="C110" s="234">
        <v>662419.90887000004</v>
      </c>
      <c r="D110" s="234">
        <v>0</v>
      </c>
      <c r="E110" s="234">
        <v>0</v>
      </c>
      <c r="F110" s="234">
        <v>3272136.6018499997</v>
      </c>
      <c r="G110" s="43"/>
    </row>
    <row r="111" spans="1:7">
      <c r="A111" s="241" t="s">
        <v>298</v>
      </c>
      <c r="B111" s="234">
        <v>170652.89267</v>
      </c>
      <c r="C111" s="234">
        <v>60650.374899999995</v>
      </c>
      <c r="D111" s="234">
        <v>0</v>
      </c>
      <c r="E111" s="234">
        <v>0</v>
      </c>
      <c r="F111" s="234">
        <v>231303.26757</v>
      </c>
      <c r="G111" s="43"/>
    </row>
    <row r="112" spans="1:7">
      <c r="A112" s="241" t="s">
        <v>299</v>
      </c>
      <c r="B112" s="234">
        <v>776.93706000000009</v>
      </c>
      <c r="C112" s="234">
        <v>547.80426999999997</v>
      </c>
      <c r="D112" s="234">
        <v>0</v>
      </c>
      <c r="E112" s="234">
        <v>0</v>
      </c>
      <c r="F112" s="234">
        <v>1324.7413300000001</v>
      </c>
      <c r="G112" s="43"/>
    </row>
    <row r="113" spans="1:7">
      <c r="A113" s="45" t="s">
        <v>300</v>
      </c>
      <c r="B113" s="234">
        <v>36691.326990000001</v>
      </c>
      <c r="C113" s="234">
        <v>5770.2073600000003</v>
      </c>
      <c r="D113" s="234">
        <v>0</v>
      </c>
      <c r="E113" s="234">
        <v>0</v>
      </c>
      <c r="F113" s="234">
        <v>42461.534350000002</v>
      </c>
      <c r="G113" s="43"/>
    </row>
    <row r="114" spans="1:7">
      <c r="A114" s="45" t="s">
        <v>301</v>
      </c>
      <c r="B114" s="234">
        <v>135681.90631999998</v>
      </c>
      <c r="C114" s="234">
        <v>17330.525949999999</v>
      </c>
      <c r="D114" s="234">
        <v>0</v>
      </c>
      <c r="E114" s="234">
        <v>0</v>
      </c>
      <c r="F114" s="234">
        <v>153012.43227000002</v>
      </c>
      <c r="G114" s="43"/>
    </row>
    <row r="115" spans="1:7">
      <c r="A115" s="45" t="s">
        <v>302</v>
      </c>
      <c r="B115" s="234">
        <v>338821.40020999999</v>
      </c>
      <c r="C115" s="234">
        <v>86115.973249999995</v>
      </c>
      <c r="D115" s="234">
        <v>0</v>
      </c>
      <c r="E115" s="234">
        <v>0</v>
      </c>
      <c r="F115" s="234">
        <v>424937.37345999997</v>
      </c>
      <c r="G115" s="43"/>
    </row>
    <row r="116" spans="1:7">
      <c r="A116" s="45" t="s">
        <v>303</v>
      </c>
      <c r="B116" s="234">
        <v>1157073.5777999999</v>
      </c>
      <c r="C116" s="234">
        <v>178028.79806</v>
      </c>
      <c r="D116" s="234">
        <v>0</v>
      </c>
      <c r="E116" s="234">
        <v>0</v>
      </c>
      <c r="F116" s="234">
        <v>1335102.3758599998</v>
      </c>
      <c r="G116" s="43"/>
    </row>
    <row r="117" spans="1:7">
      <c r="A117" s="45" t="s">
        <v>304</v>
      </c>
      <c r="B117" s="234">
        <v>302143.09920999996</v>
      </c>
      <c r="C117" s="234">
        <v>160009.37635000001</v>
      </c>
      <c r="D117" s="234">
        <v>0</v>
      </c>
      <c r="E117" s="234">
        <v>0</v>
      </c>
      <c r="F117" s="234">
        <v>462152.47555999999</v>
      </c>
      <c r="G117" s="43"/>
    </row>
    <row r="118" spans="1:7">
      <c r="A118" s="45" t="s">
        <v>305</v>
      </c>
      <c r="B118" s="234">
        <v>467875.55272000004</v>
      </c>
      <c r="C118" s="234">
        <v>153966.84873</v>
      </c>
      <c r="D118" s="234">
        <v>0</v>
      </c>
      <c r="E118" s="234">
        <v>0</v>
      </c>
      <c r="F118" s="234">
        <v>621842.40145</v>
      </c>
      <c r="G118" s="43"/>
    </row>
    <row r="119" spans="1:7">
      <c r="A119" s="383" t="s">
        <v>306</v>
      </c>
      <c r="B119" s="234">
        <v>166762.76175999999</v>
      </c>
      <c r="C119" s="234">
        <v>53603.807939999999</v>
      </c>
      <c r="D119" s="234">
        <v>0</v>
      </c>
      <c r="E119" s="234">
        <v>8.3499999999999998E-3</v>
      </c>
      <c r="F119" s="234">
        <v>220366.57805000001</v>
      </c>
      <c r="G119" s="43"/>
    </row>
    <row r="120" spans="1:7">
      <c r="A120" s="383" t="s">
        <v>307</v>
      </c>
      <c r="B120" s="234">
        <v>206386.98049000002</v>
      </c>
      <c r="C120" s="234">
        <v>279298.02185000002</v>
      </c>
      <c r="D120" s="234">
        <v>0</v>
      </c>
      <c r="E120" s="234">
        <v>0</v>
      </c>
      <c r="F120" s="234">
        <v>485685.00233999995</v>
      </c>
      <c r="G120" s="43"/>
    </row>
    <row r="121" spans="1:7" ht="15.75" thickBot="1">
      <c r="A121" s="240" t="s">
        <v>308</v>
      </c>
      <c r="B121" s="234">
        <v>77241.28323999999</v>
      </c>
      <c r="C121" s="234">
        <v>17161.567050000001</v>
      </c>
      <c r="D121" s="234">
        <v>0</v>
      </c>
      <c r="E121" s="234">
        <v>0</v>
      </c>
      <c r="F121" s="234">
        <v>94402.850290000002</v>
      </c>
      <c r="G121" s="43"/>
    </row>
    <row r="122" spans="1:7" ht="16.5" thickTop="1" thickBot="1">
      <c r="A122" s="384" t="s">
        <v>309</v>
      </c>
      <c r="B122" s="205">
        <v>96.788679999999999</v>
      </c>
      <c r="C122" s="205">
        <v>114.04639999999999</v>
      </c>
      <c r="D122" s="205">
        <v>0</v>
      </c>
      <c r="E122" s="205">
        <v>4.2599999999999999E-3</v>
      </c>
      <c r="F122" s="205">
        <v>210.83933999999999</v>
      </c>
      <c r="G122" s="43"/>
    </row>
    <row r="123" spans="1:7" ht="16.5" thickTop="1" thickBot="1">
      <c r="A123" s="382" t="s">
        <v>505</v>
      </c>
      <c r="B123" s="380">
        <v>6455.3668499999994</v>
      </c>
      <c r="C123" s="380">
        <v>0</v>
      </c>
      <c r="D123" s="380">
        <v>0</v>
      </c>
      <c r="E123" s="380">
        <v>0</v>
      </c>
      <c r="F123" s="380">
        <v>6455.3668499999994</v>
      </c>
      <c r="G123" s="43"/>
    </row>
    <row r="124" spans="1:7" ht="15.75" thickTop="1">
      <c r="A124" s="240" t="s">
        <v>506</v>
      </c>
      <c r="B124" s="234">
        <v>0</v>
      </c>
      <c r="C124" s="234">
        <v>0</v>
      </c>
      <c r="D124" s="234">
        <v>0</v>
      </c>
      <c r="E124" s="234">
        <v>0</v>
      </c>
      <c r="F124" s="234">
        <v>0</v>
      </c>
      <c r="G124" s="44"/>
    </row>
    <row r="125" spans="1:7">
      <c r="A125" s="240" t="s">
        <v>507</v>
      </c>
      <c r="B125" s="234">
        <v>6455.3668499999994</v>
      </c>
      <c r="C125" s="234">
        <v>0</v>
      </c>
      <c r="D125" s="234">
        <v>0</v>
      </c>
      <c r="E125" s="234">
        <v>0</v>
      </c>
      <c r="F125" s="234">
        <v>6455.3668499999994</v>
      </c>
      <c r="G125" s="44"/>
    </row>
    <row r="126" spans="1:7">
      <c r="A126" s="240" t="s">
        <v>508</v>
      </c>
      <c r="B126" s="234">
        <v>0</v>
      </c>
      <c r="C126" s="234">
        <v>0</v>
      </c>
      <c r="D126" s="234">
        <v>0</v>
      </c>
      <c r="E126" s="234">
        <v>0</v>
      </c>
      <c r="F126" s="234">
        <v>0</v>
      </c>
      <c r="G126" s="43"/>
    </row>
    <row r="127" spans="1:7">
      <c r="A127" s="240" t="s">
        <v>509</v>
      </c>
      <c r="B127" s="234">
        <v>0</v>
      </c>
      <c r="C127" s="234">
        <v>0</v>
      </c>
      <c r="D127" s="234">
        <v>0</v>
      </c>
      <c r="E127" s="234">
        <v>0</v>
      </c>
      <c r="F127" s="234">
        <v>0</v>
      </c>
      <c r="G127" s="43"/>
    </row>
    <row r="128" spans="1:7">
      <c r="A128" s="240" t="s">
        <v>510</v>
      </c>
      <c r="B128" s="234">
        <v>0</v>
      </c>
      <c r="C128" s="234">
        <v>0</v>
      </c>
      <c r="D128" s="234">
        <v>0</v>
      </c>
      <c r="E128" s="234">
        <v>0</v>
      </c>
      <c r="F128" s="234">
        <v>0</v>
      </c>
      <c r="G128" s="43"/>
    </row>
    <row r="129" spans="1:7" ht="15.75" thickBot="1">
      <c r="A129" s="240" t="s">
        <v>517</v>
      </c>
      <c r="B129" s="234">
        <v>0</v>
      </c>
      <c r="C129" s="234">
        <v>0</v>
      </c>
      <c r="D129" s="234">
        <v>0</v>
      </c>
      <c r="E129" s="234">
        <v>0</v>
      </c>
      <c r="F129" s="234">
        <v>0</v>
      </c>
      <c r="G129" s="43"/>
    </row>
    <row r="130" spans="1:7" ht="16.5" thickTop="1" thickBot="1">
      <c r="A130" s="382" t="s">
        <v>310</v>
      </c>
      <c r="B130" s="380">
        <v>557796.21862000006</v>
      </c>
      <c r="C130" s="380">
        <v>71504.326349999988</v>
      </c>
      <c r="D130" s="380">
        <v>208.95726000000002</v>
      </c>
      <c r="E130" s="380">
        <v>0</v>
      </c>
      <c r="F130" s="380">
        <v>629509.50222999998</v>
      </c>
      <c r="G130" s="43"/>
    </row>
    <row r="131" spans="1:7" ht="15.75" thickTop="1">
      <c r="A131" s="240" t="s">
        <v>311</v>
      </c>
      <c r="B131" s="234">
        <v>0</v>
      </c>
      <c r="C131" s="234">
        <v>0</v>
      </c>
      <c r="D131" s="234">
        <v>0</v>
      </c>
      <c r="E131" s="234">
        <v>0</v>
      </c>
      <c r="F131" s="234">
        <v>0</v>
      </c>
      <c r="G131" s="43"/>
    </row>
    <row r="132" spans="1:7">
      <c r="A132" s="240" t="s">
        <v>312</v>
      </c>
      <c r="B132" s="234">
        <v>53596.326460000004</v>
      </c>
      <c r="C132" s="234">
        <v>0</v>
      </c>
      <c r="D132" s="234">
        <v>0</v>
      </c>
      <c r="E132" s="234">
        <v>0</v>
      </c>
      <c r="F132" s="234">
        <v>53596.326460000004</v>
      </c>
      <c r="G132" s="43"/>
    </row>
    <row r="133" spans="1:7">
      <c r="A133" s="240" t="s">
        <v>313</v>
      </c>
      <c r="B133" s="234">
        <v>0</v>
      </c>
      <c r="C133" s="234">
        <v>1189.2921299999998</v>
      </c>
      <c r="D133" s="234">
        <v>0</v>
      </c>
      <c r="E133" s="234">
        <v>0</v>
      </c>
      <c r="F133" s="234">
        <v>1189.2921299999998</v>
      </c>
      <c r="G133" s="43"/>
    </row>
    <row r="134" spans="1:7">
      <c r="A134" s="240" t="s">
        <v>314</v>
      </c>
      <c r="B134" s="234">
        <v>68685.416959999988</v>
      </c>
      <c r="C134" s="234">
        <v>923.19581999999991</v>
      </c>
      <c r="D134" s="234">
        <v>208.95726000000002</v>
      </c>
      <c r="E134" s="234">
        <v>0</v>
      </c>
      <c r="F134" s="234">
        <v>69817.570040000006</v>
      </c>
      <c r="G134" s="43"/>
    </row>
    <row r="135" spans="1:7">
      <c r="A135" s="240" t="s">
        <v>315</v>
      </c>
      <c r="B135" s="234">
        <v>396624.84292000002</v>
      </c>
      <c r="C135" s="234">
        <v>35186.453479999996</v>
      </c>
      <c r="D135" s="234">
        <v>0</v>
      </c>
      <c r="E135" s="234">
        <v>0</v>
      </c>
      <c r="F135" s="234">
        <v>431811.29639999999</v>
      </c>
      <c r="G135" s="43"/>
    </row>
    <row r="136" spans="1:7">
      <c r="A136" s="240" t="s">
        <v>316</v>
      </c>
      <c r="B136" s="234">
        <v>0</v>
      </c>
      <c r="C136" s="234">
        <v>0</v>
      </c>
      <c r="D136" s="234">
        <v>0</v>
      </c>
      <c r="E136" s="234">
        <v>0</v>
      </c>
      <c r="F136" s="234">
        <v>0</v>
      </c>
      <c r="G136" s="43"/>
    </row>
    <row r="137" spans="1:7">
      <c r="A137" s="240" t="s">
        <v>317</v>
      </c>
      <c r="B137" s="234">
        <v>25183.838809999997</v>
      </c>
      <c r="C137" s="234">
        <v>33333.456960000003</v>
      </c>
      <c r="D137" s="234">
        <v>0</v>
      </c>
      <c r="E137" s="234">
        <v>0</v>
      </c>
      <c r="F137" s="234">
        <v>58517.295770000004</v>
      </c>
      <c r="G137" s="43"/>
    </row>
    <row r="138" spans="1:7" ht="15.75" thickBot="1">
      <c r="A138" s="240" t="s">
        <v>318</v>
      </c>
      <c r="B138" s="234">
        <v>13705.793470000001</v>
      </c>
      <c r="C138" s="234">
        <v>871.92795999999998</v>
      </c>
      <c r="D138" s="234">
        <v>0</v>
      </c>
      <c r="E138" s="234">
        <v>0</v>
      </c>
      <c r="F138" s="234">
        <v>14577.72143</v>
      </c>
      <c r="G138" s="43"/>
    </row>
    <row r="139" spans="1:7" ht="16.5" thickTop="1" thickBot="1">
      <c r="A139" s="382" t="s">
        <v>319</v>
      </c>
      <c r="B139" s="380">
        <v>232686.52303000001</v>
      </c>
      <c r="C139" s="380">
        <v>101034.77837999999</v>
      </c>
      <c r="D139" s="380">
        <v>0</v>
      </c>
      <c r="E139" s="380">
        <v>0</v>
      </c>
      <c r="F139" s="380">
        <v>333721.30141000001</v>
      </c>
      <c r="G139" s="43"/>
    </row>
    <row r="140" spans="1:7" ht="15.75" thickTop="1">
      <c r="A140" s="240" t="s">
        <v>252</v>
      </c>
      <c r="B140" s="234">
        <v>352.70423</v>
      </c>
      <c r="C140" s="234">
        <v>34.425940000000004</v>
      </c>
      <c r="D140" s="234">
        <v>0</v>
      </c>
      <c r="E140" s="234">
        <v>0</v>
      </c>
      <c r="F140" s="234">
        <v>387.13016999999996</v>
      </c>
      <c r="G140" s="43"/>
    </row>
    <row r="141" spans="1:7">
      <c r="A141" s="240" t="s">
        <v>254</v>
      </c>
      <c r="B141" s="234">
        <v>88259.459180000005</v>
      </c>
      <c r="C141" s="234">
        <v>53980.734579999997</v>
      </c>
      <c r="D141" s="234">
        <v>0</v>
      </c>
      <c r="E141" s="234">
        <v>0</v>
      </c>
      <c r="F141" s="234">
        <v>142240.19375999999</v>
      </c>
      <c r="G141" s="43"/>
    </row>
    <row r="142" spans="1:7">
      <c r="A142" s="240" t="s">
        <v>320</v>
      </c>
      <c r="B142" s="234">
        <v>140307.5097</v>
      </c>
      <c r="C142" s="234">
        <v>46323.143459999999</v>
      </c>
      <c r="D142" s="234">
        <v>0</v>
      </c>
      <c r="E142" s="234">
        <v>0</v>
      </c>
      <c r="F142" s="234">
        <v>186630.65315999999</v>
      </c>
      <c r="G142" s="43"/>
    </row>
    <row r="143" spans="1:7">
      <c r="A143" s="240" t="s">
        <v>281</v>
      </c>
      <c r="B143" s="234">
        <v>3766.8499200000001</v>
      </c>
      <c r="C143" s="234">
        <v>696.47440000000006</v>
      </c>
      <c r="D143" s="234">
        <v>0</v>
      </c>
      <c r="E143" s="234">
        <v>0</v>
      </c>
      <c r="F143" s="234">
        <v>4463.3243200000006</v>
      </c>
      <c r="G143" s="43"/>
    </row>
    <row r="144" spans="1:7" ht="15.75" thickBot="1">
      <c r="A144" s="240" t="s">
        <v>321</v>
      </c>
      <c r="B144" s="234">
        <v>0</v>
      </c>
      <c r="C144" s="234">
        <v>0</v>
      </c>
      <c r="D144" s="234">
        <v>0</v>
      </c>
      <c r="E144" s="234">
        <v>0</v>
      </c>
      <c r="F144" s="234">
        <v>0</v>
      </c>
      <c r="G144" s="43"/>
    </row>
    <row r="145" spans="1:7" ht="16.5" thickTop="1" thickBot="1">
      <c r="A145" s="382" t="s">
        <v>322</v>
      </c>
      <c r="B145" s="380">
        <v>101164.86735</v>
      </c>
      <c r="C145" s="380">
        <v>74647.573730000004</v>
      </c>
      <c r="D145" s="380">
        <v>0</v>
      </c>
      <c r="E145" s="380">
        <v>0</v>
      </c>
      <c r="F145" s="380">
        <v>175812.44108000002</v>
      </c>
      <c r="G145" s="43"/>
    </row>
    <row r="146" spans="1:7" ht="15.75" thickTop="1">
      <c r="A146" s="240" t="s">
        <v>323</v>
      </c>
      <c r="B146" s="234">
        <v>311.53525999999999</v>
      </c>
      <c r="C146" s="234">
        <v>0</v>
      </c>
      <c r="D146" s="234">
        <v>0</v>
      </c>
      <c r="E146" s="234">
        <v>0</v>
      </c>
      <c r="F146" s="234">
        <v>311.53525999999999</v>
      </c>
      <c r="G146" s="43"/>
    </row>
    <row r="147" spans="1:7">
      <c r="A147" s="240" t="s">
        <v>324</v>
      </c>
      <c r="B147" s="234">
        <v>105.91633999999999</v>
      </c>
      <c r="C147" s="234">
        <v>0</v>
      </c>
      <c r="D147" s="234">
        <v>0</v>
      </c>
      <c r="E147" s="234">
        <v>0</v>
      </c>
      <c r="F147" s="234">
        <v>105.91633999999999</v>
      </c>
      <c r="G147" s="43"/>
    </row>
    <row r="148" spans="1:7">
      <c r="A148" s="240" t="s">
        <v>325</v>
      </c>
      <c r="B148" s="234">
        <v>45177.51814</v>
      </c>
      <c r="C148" s="234">
        <v>57434.365429999998</v>
      </c>
      <c r="D148" s="234">
        <v>0</v>
      </c>
      <c r="E148" s="234">
        <v>0</v>
      </c>
      <c r="F148" s="234">
        <v>102611.88356999999</v>
      </c>
      <c r="G148" s="43"/>
    </row>
    <row r="149" spans="1:7">
      <c r="A149" s="240" t="s">
        <v>326</v>
      </c>
      <c r="B149" s="234">
        <v>50987.107120000001</v>
      </c>
      <c r="C149" s="234">
        <v>16001.293119999998</v>
      </c>
      <c r="D149" s="234">
        <v>0</v>
      </c>
      <c r="E149" s="234">
        <v>0</v>
      </c>
      <c r="F149" s="234">
        <v>66988.400240000003</v>
      </c>
      <c r="G149" s="43"/>
    </row>
    <row r="150" spans="1:7" ht="15.75" thickBot="1">
      <c r="A150" s="240" t="s">
        <v>327</v>
      </c>
      <c r="B150" s="234">
        <v>4582.7904900000003</v>
      </c>
      <c r="C150" s="234">
        <v>1211.91518</v>
      </c>
      <c r="D150" s="234">
        <v>0</v>
      </c>
      <c r="E150" s="234">
        <v>0</v>
      </c>
      <c r="F150" s="234">
        <v>5794.7056700000003</v>
      </c>
      <c r="G150" s="43"/>
    </row>
    <row r="151" spans="1:7" ht="16.5" thickTop="1" thickBot="1">
      <c r="A151" s="382" t="s">
        <v>328</v>
      </c>
      <c r="B151" s="380">
        <v>89274.564169999998</v>
      </c>
      <c r="C151" s="380">
        <v>0</v>
      </c>
      <c r="D151" s="380">
        <v>0</v>
      </c>
      <c r="E151" s="380">
        <v>0</v>
      </c>
      <c r="F151" s="380">
        <v>89274.564169999998</v>
      </c>
      <c r="G151" s="43"/>
    </row>
    <row r="152" spans="1:7" ht="15.75" thickTop="1">
      <c r="A152" s="240" t="s">
        <v>329</v>
      </c>
      <c r="B152" s="234">
        <v>0</v>
      </c>
      <c r="C152" s="234">
        <v>0</v>
      </c>
      <c r="D152" s="234">
        <v>0</v>
      </c>
      <c r="E152" s="234">
        <v>0</v>
      </c>
      <c r="F152" s="234">
        <v>0</v>
      </c>
      <c r="G152" s="43"/>
    </row>
    <row r="153" spans="1:7">
      <c r="A153" s="240" t="s">
        <v>330</v>
      </c>
      <c r="B153" s="234">
        <v>0</v>
      </c>
      <c r="C153" s="234">
        <v>0</v>
      </c>
      <c r="D153" s="234">
        <v>0</v>
      </c>
      <c r="E153" s="234">
        <v>0</v>
      </c>
      <c r="F153" s="234">
        <v>0</v>
      </c>
      <c r="G153" s="43"/>
    </row>
    <row r="154" spans="1:7">
      <c r="A154" s="240" t="s">
        <v>331</v>
      </c>
      <c r="B154" s="234">
        <v>84950</v>
      </c>
      <c r="C154" s="234">
        <v>0</v>
      </c>
      <c r="D154" s="234">
        <v>0</v>
      </c>
      <c r="E154" s="234">
        <v>0</v>
      </c>
      <c r="F154" s="234">
        <v>84950</v>
      </c>
      <c r="G154" s="43"/>
    </row>
    <row r="155" spans="1:7" ht="15.75" thickBot="1">
      <c r="A155" s="240" t="s">
        <v>332</v>
      </c>
      <c r="B155" s="234">
        <v>4324.5641699999996</v>
      </c>
      <c r="C155" s="234">
        <v>0</v>
      </c>
      <c r="D155" s="234">
        <v>0</v>
      </c>
      <c r="E155" s="234">
        <v>0</v>
      </c>
      <c r="F155" s="234">
        <v>4324.5641699999996</v>
      </c>
      <c r="G155" s="43"/>
    </row>
    <row r="156" spans="1:7" ht="16.5" thickTop="1" thickBot="1">
      <c r="A156" s="382" t="s">
        <v>333</v>
      </c>
      <c r="B156" s="380">
        <v>63.49935</v>
      </c>
      <c r="C156" s="380">
        <v>1623.94649</v>
      </c>
      <c r="D156" s="380">
        <v>0</v>
      </c>
      <c r="E156" s="380">
        <v>0</v>
      </c>
      <c r="F156" s="380">
        <v>1687.4458400000001</v>
      </c>
      <c r="G156" s="43"/>
    </row>
    <row r="157" spans="1:7" ht="15.75" thickTop="1">
      <c r="A157" s="240" t="s">
        <v>334</v>
      </c>
      <c r="B157" s="234">
        <v>63.49935</v>
      </c>
      <c r="C157" s="234">
        <v>1623.94649</v>
      </c>
      <c r="D157" s="234">
        <v>0</v>
      </c>
      <c r="E157" s="234">
        <v>0</v>
      </c>
      <c r="F157" s="234">
        <v>1687.4458400000001</v>
      </c>
      <c r="G157" s="43"/>
    </row>
    <row r="158" spans="1:7">
      <c r="A158" s="240" t="s">
        <v>335</v>
      </c>
      <c r="B158" s="234">
        <v>63.49935</v>
      </c>
      <c r="C158" s="234">
        <v>0</v>
      </c>
      <c r="D158" s="234">
        <v>0</v>
      </c>
      <c r="E158" s="234">
        <v>0</v>
      </c>
      <c r="F158" s="234">
        <v>63.49935</v>
      </c>
      <c r="G158" s="43"/>
    </row>
    <row r="159" spans="1:7">
      <c r="A159" s="240" t="s">
        <v>336</v>
      </c>
      <c r="B159" s="234">
        <v>0</v>
      </c>
      <c r="C159" s="234">
        <v>1593.0764899999999</v>
      </c>
      <c r="D159" s="234">
        <v>0</v>
      </c>
      <c r="E159" s="234">
        <v>0</v>
      </c>
      <c r="F159" s="234">
        <v>1593.0764899999999</v>
      </c>
      <c r="G159" s="43"/>
    </row>
    <row r="160" spans="1:7">
      <c r="A160" s="240" t="s">
        <v>337</v>
      </c>
      <c r="B160" s="234">
        <v>0</v>
      </c>
      <c r="C160" s="234">
        <v>0</v>
      </c>
      <c r="D160" s="234">
        <v>0</v>
      </c>
      <c r="E160" s="234">
        <v>0</v>
      </c>
      <c r="F160" s="234">
        <v>0</v>
      </c>
      <c r="G160" s="43"/>
    </row>
    <row r="161" spans="1:7">
      <c r="A161" s="240" t="s">
        <v>338</v>
      </c>
      <c r="B161" s="234">
        <v>0</v>
      </c>
      <c r="C161" s="234">
        <v>0</v>
      </c>
      <c r="D161" s="234">
        <v>0</v>
      </c>
      <c r="E161" s="234">
        <v>0</v>
      </c>
      <c r="F161" s="234">
        <v>0</v>
      </c>
      <c r="G161" s="43"/>
    </row>
    <row r="162" spans="1:7">
      <c r="A162" s="240" t="s">
        <v>339</v>
      </c>
      <c r="B162" s="234">
        <v>0</v>
      </c>
      <c r="C162" s="234">
        <v>30.87</v>
      </c>
      <c r="D162" s="234">
        <v>0</v>
      </c>
      <c r="E162" s="234">
        <v>0</v>
      </c>
      <c r="F162" s="234">
        <v>30.87</v>
      </c>
      <c r="G162" s="43"/>
    </row>
    <row r="163" spans="1:7">
      <c r="A163" s="240" t="s">
        <v>340</v>
      </c>
      <c r="B163" s="234">
        <v>0</v>
      </c>
      <c r="C163" s="234">
        <v>0</v>
      </c>
      <c r="D163" s="234">
        <v>0</v>
      </c>
      <c r="E163" s="234">
        <v>0</v>
      </c>
      <c r="F163" s="234">
        <v>0</v>
      </c>
      <c r="G163" s="43"/>
    </row>
    <row r="164" spans="1:7" ht="15.75" thickBot="1">
      <c r="A164" s="240" t="s">
        <v>341</v>
      </c>
      <c r="B164" s="381">
        <v>0</v>
      </c>
      <c r="C164" s="381">
        <v>0</v>
      </c>
      <c r="D164" s="381">
        <v>0</v>
      </c>
      <c r="E164" s="381">
        <v>0</v>
      </c>
      <c r="F164" s="381">
        <v>0</v>
      </c>
      <c r="G164" s="43"/>
    </row>
    <row r="165" spans="1:7" ht="16.5" thickTop="1" thickBot="1">
      <c r="A165" s="385" t="s">
        <v>342</v>
      </c>
      <c r="B165" s="380">
        <v>1213706.9958499998</v>
      </c>
      <c r="C165" s="380">
        <v>0</v>
      </c>
      <c r="D165" s="380">
        <v>0</v>
      </c>
      <c r="E165" s="380">
        <v>0</v>
      </c>
      <c r="F165" s="380">
        <v>1213706.9958499998</v>
      </c>
      <c r="G165" s="43"/>
    </row>
    <row r="166" spans="1:7" ht="15.75" thickTop="1">
      <c r="A166" s="239" t="s">
        <v>343</v>
      </c>
      <c r="B166" s="234">
        <v>427031.51387000002</v>
      </c>
      <c r="C166" s="234">
        <v>0</v>
      </c>
      <c r="D166" s="234">
        <v>0</v>
      </c>
      <c r="E166" s="234">
        <v>0</v>
      </c>
      <c r="F166" s="234">
        <v>427031.51387000002</v>
      </c>
      <c r="G166" s="43"/>
    </row>
    <row r="167" spans="1:7">
      <c r="A167" s="240" t="s">
        <v>344</v>
      </c>
      <c r="B167" s="234">
        <v>427031.51387000002</v>
      </c>
      <c r="C167" s="234">
        <v>0</v>
      </c>
      <c r="D167" s="234">
        <v>0</v>
      </c>
      <c r="E167" s="234">
        <v>0</v>
      </c>
      <c r="F167" s="234">
        <v>427031.51387000002</v>
      </c>
      <c r="G167" s="43"/>
    </row>
    <row r="168" spans="1:7">
      <c r="A168" s="240" t="s">
        <v>345</v>
      </c>
      <c r="B168" s="234">
        <v>0</v>
      </c>
      <c r="C168" s="234">
        <v>0</v>
      </c>
      <c r="D168" s="234">
        <v>0</v>
      </c>
      <c r="E168" s="234">
        <v>0</v>
      </c>
      <c r="F168" s="234">
        <v>0</v>
      </c>
      <c r="G168" s="43"/>
    </row>
    <row r="169" spans="1:7">
      <c r="A169" s="240" t="s">
        <v>346</v>
      </c>
      <c r="B169" s="234">
        <v>0</v>
      </c>
      <c r="C169" s="234">
        <v>0</v>
      </c>
      <c r="D169" s="234">
        <v>0</v>
      </c>
      <c r="E169" s="234">
        <v>0</v>
      </c>
      <c r="F169" s="234">
        <v>0</v>
      </c>
      <c r="G169" s="43"/>
    </row>
    <row r="170" spans="1:7">
      <c r="A170" s="239" t="s">
        <v>347</v>
      </c>
      <c r="B170" s="234">
        <v>20369.034629999998</v>
      </c>
      <c r="C170" s="234">
        <v>0</v>
      </c>
      <c r="D170" s="234">
        <v>0</v>
      </c>
      <c r="E170" s="234">
        <v>0</v>
      </c>
      <c r="F170" s="234">
        <v>20369.034629999998</v>
      </c>
      <c r="G170" s="43"/>
    </row>
    <row r="171" spans="1:7">
      <c r="A171" s="240" t="s">
        <v>348</v>
      </c>
      <c r="B171" s="234">
        <v>0</v>
      </c>
      <c r="C171" s="234">
        <v>0</v>
      </c>
      <c r="D171" s="234">
        <v>0</v>
      </c>
      <c r="E171" s="234">
        <v>0</v>
      </c>
      <c r="F171" s="234">
        <v>0</v>
      </c>
      <c r="G171" s="43"/>
    </row>
    <row r="172" spans="1:7">
      <c r="A172" s="240" t="s">
        <v>349</v>
      </c>
      <c r="B172" s="234">
        <v>3329.8710699999997</v>
      </c>
      <c r="C172" s="234">
        <v>0</v>
      </c>
      <c r="D172" s="234">
        <v>0</v>
      </c>
      <c r="E172" s="234">
        <v>0</v>
      </c>
      <c r="F172" s="234">
        <v>3329.8710699999997</v>
      </c>
      <c r="G172" s="43"/>
    </row>
    <row r="173" spans="1:7">
      <c r="A173" s="240" t="s">
        <v>350</v>
      </c>
      <c r="B173" s="234">
        <v>17039.163559999997</v>
      </c>
      <c r="C173" s="234">
        <v>0</v>
      </c>
      <c r="D173" s="234">
        <v>0</v>
      </c>
      <c r="E173" s="234">
        <v>0</v>
      </c>
      <c r="F173" s="234">
        <v>17039.163559999997</v>
      </c>
      <c r="G173" s="43"/>
    </row>
    <row r="174" spans="1:7">
      <c r="A174" s="239" t="s">
        <v>351</v>
      </c>
      <c r="B174" s="234">
        <v>0</v>
      </c>
      <c r="C174" s="234">
        <v>0</v>
      </c>
      <c r="D174" s="234">
        <v>0</v>
      </c>
      <c r="E174" s="234">
        <v>0</v>
      </c>
      <c r="F174" s="234">
        <v>0</v>
      </c>
      <c r="G174" s="43"/>
    </row>
    <row r="175" spans="1:7">
      <c r="A175" s="240" t="s">
        <v>352</v>
      </c>
      <c r="B175" s="234">
        <v>0</v>
      </c>
      <c r="C175" s="234">
        <v>0</v>
      </c>
      <c r="D175" s="234">
        <v>0</v>
      </c>
      <c r="E175" s="234">
        <v>0</v>
      </c>
      <c r="F175" s="234">
        <v>0</v>
      </c>
      <c r="G175" s="43"/>
    </row>
    <row r="176" spans="1:7">
      <c r="A176" s="239" t="s">
        <v>353</v>
      </c>
      <c r="B176" s="234">
        <v>688024.37895000004</v>
      </c>
      <c r="C176" s="234">
        <v>0</v>
      </c>
      <c r="D176" s="234">
        <v>0</v>
      </c>
      <c r="E176" s="234">
        <v>0</v>
      </c>
      <c r="F176" s="234">
        <v>688024.37895000004</v>
      </c>
      <c r="G176" s="43"/>
    </row>
    <row r="177" spans="1:7">
      <c r="A177" s="240" t="s">
        <v>354</v>
      </c>
      <c r="B177" s="234">
        <v>294229.05629000004</v>
      </c>
      <c r="C177" s="234">
        <v>0</v>
      </c>
      <c r="D177" s="234">
        <v>0</v>
      </c>
      <c r="E177" s="234">
        <v>0</v>
      </c>
      <c r="F177" s="234">
        <v>294229.05629000004</v>
      </c>
      <c r="G177" s="43"/>
    </row>
    <row r="178" spans="1:7">
      <c r="A178" s="240" t="s">
        <v>355</v>
      </c>
      <c r="B178" s="234">
        <v>232773.32778999998</v>
      </c>
      <c r="C178" s="234">
        <v>0</v>
      </c>
      <c r="D178" s="234">
        <v>0</v>
      </c>
      <c r="E178" s="234">
        <v>0</v>
      </c>
      <c r="F178" s="234">
        <v>232773.32778999998</v>
      </c>
      <c r="G178" s="43"/>
    </row>
    <row r="179" spans="1:7">
      <c r="A179" s="240" t="s">
        <v>356</v>
      </c>
      <c r="B179" s="234">
        <v>161021.99486999999</v>
      </c>
      <c r="C179" s="234">
        <v>0</v>
      </c>
      <c r="D179" s="234">
        <v>0</v>
      </c>
      <c r="E179" s="234">
        <v>0</v>
      </c>
      <c r="F179" s="234">
        <v>161021.99486999999</v>
      </c>
      <c r="G179" s="43"/>
    </row>
    <row r="180" spans="1:7">
      <c r="A180" s="239" t="s">
        <v>357</v>
      </c>
      <c r="B180" s="234">
        <v>78282.068400000004</v>
      </c>
      <c r="C180" s="234">
        <v>0</v>
      </c>
      <c r="D180" s="234">
        <v>0</v>
      </c>
      <c r="E180" s="234">
        <v>0</v>
      </c>
      <c r="F180" s="234">
        <v>78282.068400000004</v>
      </c>
      <c r="G180" s="43"/>
    </row>
    <row r="181" spans="1:7">
      <c r="A181" s="240" t="s">
        <v>358</v>
      </c>
      <c r="B181" s="234">
        <v>32307.311850000002</v>
      </c>
      <c r="C181" s="234">
        <v>0</v>
      </c>
      <c r="D181" s="234">
        <v>0</v>
      </c>
      <c r="E181" s="234">
        <v>0</v>
      </c>
      <c r="F181" s="234">
        <v>32307.311850000002</v>
      </c>
      <c r="G181" s="43"/>
    </row>
    <row r="182" spans="1:7" ht="15.75" thickBot="1">
      <c r="A182" s="240" t="s">
        <v>359</v>
      </c>
      <c r="B182" s="234">
        <v>45974.756549999998</v>
      </c>
      <c r="C182" s="234">
        <v>0</v>
      </c>
      <c r="D182" s="234">
        <v>0</v>
      </c>
      <c r="E182" s="234">
        <v>0</v>
      </c>
      <c r="F182" s="234">
        <v>45974.756549999998</v>
      </c>
      <c r="G182" s="43"/>
    </row>
    <row r="183" spans="1:7" ht="16.5" thickTop="1" thickBot="1">
      <c r="A183" s="386" t="s">
        <v>360</v>
      </c>
      <c r="B183" s="205">
        <v>6948357.3590699993</v>
      </c>
      <c r="C183" s="205">
        <v>1684349.2632899999</v>
      </c>
      <c r="D183" s="205">
        <v>208.95726000000002</v>
      </c>
      <c r="E183" s="205">
        <v>3.2378</v>
      </c>
      <c r="F183" s="205">
        <v>8632918.8174200002</v>
      </c>
      <c r="G183" s="43"/>
    </row>
    <row r="184" spans="1:7" ht="16.5" thickTop="1" thickBot="1">
      <c r="A184" s="211" t="s">
        <v>361</v>
      </c>
      <c r="B184" s="380">
        <v>10363.81832</v>
      </c>
      <c r="C184" s="380">
        <v>6.86</v>
      </c>
      <c r="D184" s="380">
        <v>0</v>
      </c>
      <c r="E184" s="380">
        <v>0</v>
      </c>
      <c r="F184" s="380">
        <v>10370.678320000001</v>
      </c>
      <c r="G184" s="43"/>
    </row>
    <row r="185" spans="1:7" ht="15.75" thickTop="1">
      <c r="A185" s="242" t="s">
        <v>362</v>
      </c>
      <c r="B185" s="234">
        <v>0</v>
      </c>
      <c r="C185" s="234">
        <v>0</v>
      </c>
      <c r="D185" s="234">
        <v>0</v>
      </c>
      <c r="E185" s="234">
        <v>0</v>
      </c>
      <c r="F185" s="234">
        <v>0</v>
      </c>
      <c r="G185" s="43"/>
    </row>
    <row r="186" spans="1:7">
      <c r="A186" s="240" t="s">
        <v>363</v>
      </c>
      <c r="B186" s="234">
        <v>0</v>
      </c>
      <c r="C186" s="234">
        <v>0</v>
      </c>
      <c r="D186" s="234">
        <v>0</v>
      </c>
      <c r="E186" s="234">
        <v>0</v>
      </c>
      <c r="F186" s="234">
        <v>0</v>
      </c>
      <c r="G186" s="43"/>
    </row>
    <row r="187" spans="1:7">
      <c r="A187" s="240" t="s">
        <v>364</v>
      </c>
      <c r="B187" s="234">
        <v>0</v>
      </c>
      <c r="C187" s="234">
        <v>0</v>
      </c>
      <c r="D187" s="234">
        <v>0</v>
      </c>
      <c r="E187" s="234">
        <v>0</v>
      </c>
      <c r="F187" s="234">
        <v>0</v>
      </c>
      <c r="G187" s="43"/>
    </row>
    <row r="188" spans="1:7">
      <c r="A188" s="240" t="s">
        <v>365</v>
      </c>
      <c r="B188" s="234">
        <v>0</v>
      </c>
      <c r="C188" s="234">
        <v>0</v>
      </c>
      <c r="D188" s="234">
        <v>0</v>
      </c>
      <c r="E188" s="234">
        <v>0</v>
      </c>
      <c r="F188" s="234">
        <v>0</v>
      </c>
      <c r="G188" s="43"/>
    </row>
    <row r="189" spans="1:7">
      <c r="A189" s="240" t="s">
        <v>366</v>
      </c>
      <c r="B189" s="234">
        <v>0</v>
      </c>
      <c r="C189" s="234">
        <v>0</v>
      </c>
      <c r="D189" s="234">
        <v>0</v>
      </c>
      <c r="E189" s="234">
        <v>0</v>
      </c>
      <c r="F189" s="234">
        <v>0</v>
      </c>
      <c r="G189" s="43"/>
    </row>
    <row r="190" spans="1:7">
      <c r="A190" s="240" t="s">
        <v>367</v>
      </c>
      <c r="B190" s="234">
        <v>0</v>
      </c>
      <c r="C190" s="234">
        <v>0</v>
      </c>
      <c r="D190" s="234">
        <v>0</v>
      </c>
      <c r="E190" s="234">
        <v>0</v>
      </c>
      <c r="F190" s="234">
        <v>0</v>
      </c>
      <c r="G190" s="43"/>
    </row>
    <row r="191" spans="1:7">
      <c r="A191" s="239" t="s">
        <v>368</v>
      </c>
      <c r="B191" s="234">
        <v>3107.0089199999998</v>
      </c>
      <c r="C191" s="234">
        <v>6.86</v>
      </c>
      <c r="D191" s="234">
        <v>0</v>
      </c>
      <c r="E191" s="234">
        <v>0</v>
      </c>
      <c r="F191" s="234">
        <v>3113.8689199999999</v>
      </c>
      <c r="G191" s="43"/>
    </row>
    <row r="192" spans="1:7">
      <c r="A192" s="240" t="s">
        <v>369</v>
      </c>
      <c r="B192" s="234">
        <v>0</v>
      </c>
      <c r="C192" s="234">
        <v>0</v>
      </c>
      <c r="D192" s="234">
        <v>0</v>
      </c>
      <c r="E192" s="234">
        <v>0</v>
      </c>
      <c r="F192" s="234">
        <v>0</v>
      </c>
      <c r="G192" s="43"/>
    </row>
    <row r="193" spans="1:7">
      <c r="A193" s="240" t="s">
        <v>370</v>
      </c>
      <c r="B193" s="234">
        <v>0</v>
      </c>
      <c r="C193" s="234">
        <v>0</v>
      </c>
      <c r="D193" s="234">
        <v>0</v>
      </c>
      <c r="E193" s="234">
        <v>0</v>
      </c>
      <c r="F193" s="234">
        <v>0</v>
      </c>
      <c r="G193" s="43"/>
    </row>
    <row r="194" spans="1:7">
      <c r="A194" s="240" t="s">
        <v>371</v>
      </c>
      <c r="B194" s="234">
        <v>105.05233</v>
      </c>
      <c r="C194" s="234">
        <v>6.86</v>
      </c>
      <c r="D194" s="234">
        <v>0</v>
      </c>
      <c r="E194" s="234">
        <v>0</v>
      </c>
      <c r="F194" s="234">
        <v>111.91233</v>
      </c>
      <c r="G194" s="43"/>
    </row>
    <row r="195" spans="1:7">
      <c r="A195" s="240" t="s">
        <v>372</v>
      </c>
      <c r="B195" s="234">
        <v>0</v>
      </c>
      <c r="C195" s="234">
        <v>0</v>
      </c>
      <c r="D195" s="234">
        <v>0</v>
      </c>
      <c r="E195" s="234">
        <v>0</v>
      </c>
      <c r="F195" s="234">
        <v>0</v>
      </c>
      <c r="G195" s="43"/>
    </row>
    <row r="196" spans="1:7">
      <c r="A196" s="240" t="s">
        <v>373</v>
      </c>
      <c r="B196" s="234">
        <v>3001.9565899999998</v>
      </c>
      <c r="C196" s="234">
        <v>0</v>
      </c>
      <c r="D196" s="234">
        <v>0</v>
      </c>
      <c r="E196" s="234">
        <v>0</v>
      </c>
      <c r="F196" s="234">
        <v>3001.9565899999998</v>
      </c>
      <c r="G196" s="43"/>
    </row>
    <row r="197" spans="1:7">
      <c r="A197" s="239" t="s">
        <v>374</v>
      </c>
      <c r="B197" s="234">
        <v>0</v>
      </c>
      <c r="C197" s="234">
        <v>0</v>
      </c>
      <c r="D197" s="234">
        <v>0</v>
      </c>
      <c r="E197" s="234">
        <v>0</v>
      </c>
      <c r="F197" s="234">
        <v>0</v>
      </c>
      <c r="G197" s="43"/>
    </row>
    <row r="198" spans="1:7">
      <c r="A198" s="239" t="s">
        <v>375</v>
      </c>
      <c r="B198" s="234">
        <v>7256.8094000000001</v>
      </c>
      <c r="C198" s="234">
        <v>0</v>
      </c>
      <c r="D198" s="234">
        <v>0</v>
      </c>
      <c r="E198" s="234">
        <v>0</v>
      </c>
      <c r="F198" s="234">
        <v>7256.8094000000001</v>
      </c>
      <c r="G198" s="43"/>
    </row>
    <row r="199" spans="1:7">
      <c r="A199" s="240" t="s">
        <v>376</v>
      </c>
      <c r="B199" s="234">
        <v>0</v>
      </c>
      <c r="C199" s="234">
        <v>0</v>
      </c>
      <c r="D199" s="234">
        <v>0</v>
      </c>
      <c r="E199" s="234">
        <v>0</v>
      </c>
      <c r="F199" s="234">
        <v>0</v>
      </c>
      <c r="G199" s="43"/>
    </row>
    <row r="200" spans="1:7">
      <c r="A200" s="240" t="s">
        <v>377</v>
      </c>
      <c r="B200" s="234">
        <v>7256.8094000000001</v>
      </c>
      <c r="C200" s="234">
        <v>0</v>
      </c>
      <c r="D200" s="234">
        <v>0</v>
      </c>
      <c r="E200" s="234">
        <v>0</v>
      </c>
      <c r="F200" s="234">
        <v>7256.8094000000001</v>
      </c>
      <c r="G200" s="43"/>
    </row>
    <row r="201" spans="1:7">
      <c r="A201" s="240" t="s">
        <v>378</v>
      </c>
      <c r="B201" s="234">
        <v>0</v>
      </c>
      <c r="C201" s="234">
        <v>0</v>
      </c>
      <c r="D201" s="234">
        <v>0</v>
      </c>
      <c r="E201" s="234">
        <v>0</v>
      </c>
      <c r="F201" s="234">
        <v>0</v>
      </c>
      <c r="G201" s="43"/>
    </row>
    <row r="202" spans="1:7">
      <c r="A202" s="240" t="s">
        <v>379</v>
      </c>
      <c r="B202" s="234">
        <v>0</v>
      </c>
      <c r="C202" s="234">
        <v>0</v>
      </c>
      <c r="D202" s="234">
        <v>0</v>
      </c>
      <c r="E202" s="234">
        <v>0</v>
      </c>
      <c r="F202" s="234">
        <v>0</v>
      </c>
      <c r="G202" s="43"/>
    </row>
    <row r="203" spans="1:7" ht="15.75" thickBot="1">
      <c r="A203" s="239" t="s">
        <v>380</v>
      </c>
      <c r="B203" s="234">
        <v>0</v>
      </c>
      <c r="C203" s="234">
        <v>0</v>
      </c>
      <c r="D203" s="234">
        <v>0</v>
      </c>
      <c r="E203" s="234">
        <v>0</v>
      </c>
      <c r="F203" s="234">
        <v>0</v>
      </c>
      <c r="G203" s="43"/>
    </row>
    <row r="204" spans="1:7" ht="16.5" thickTop="1" thickBot="1">
      <c r="A204" s="382" t="s">
        <v>381</v>
      </c>
      <c r="B204" s="380">
        <v>6255569.9186100001</v>
      </c>
      <c r="C204" s="380">
        <v>7768538.2633699998</v>
      </c>
      <c r="D204" s="380">
        <v>3941.6111700000001</v>
      </c>
      <c r="E204" s="380">
        <v>342.60973999999999</v>
      </c>
      <c r="F204" s="380">
        <v>14028392.402889999</v>
      </c>
      <c r="G204" s="43"/>
    </row>
    <row r="205" spans="1:7" ht="15.75" thickTop="1">
      <c r="A205" s="239" t="s">
        <v>382</v>
      </c>
      <c r="B205" s="234">
        <v>10159.64373</v>
      </c>
      <c r="C205" s="234">
        <v>2949.9551000000001</v>
      </c>
      <c r="D205" s="234">
        <v>0</v>
      </c>
      <c r="E205" s="234">
        <v>0</v>
      </c>
      <c r="F205" s="234">
        <v>13109.598830000001</v>
      </c>
      <c r="G205" s="43"/>
    </row>
    <row r="206" spans="1:7">
      <c r="A206" s="240" t="s">
        <v>383</v>
      </c>
      <c r="B206" s="234">
        <v>0</v>
      </c>
      <c r="C206" s="234">
        <v>0</v>
      </c>
      <c r="D206" s="234">
        <v>0</v>
      </c>
      <c r="E206" s="234">
        <v>0</v>
      </c>
      <c r="F206" s="234">
        <v>0</v>
      </c>
      <c r="G206" s="43"/>
    </row>
    <row r="207" spans="1:7">
      <c r="A207" s="240" t="s">
        <v>384</v>
      </c>
      <c r="B207" s="234">
        <v>0</v>
      </c>
      <c r="C207" s="234">
        <v>0</v>
      </c>
      <c r="D207" s="234">
        <v>0</v>
      </c>
      <c r="E207" s="234">
        <v>0</v>
      </c>
      <c r="F207" s="234">
        <v>0</v>
      </c>
      <c r="G207" s="43"/>
    </row>
    <row r="208" spans="1:7">
      <c r="A208" s="240" t="s">
        <v>385</v>
      </c>
      <c r="B208" s="234">
        <v>10159.64373</v>
      </c>
      <c r="C208" s="234">
        <v>2949.9551000000001</v>
      </c>
      <c r="D208" s="234">
        <v>0</v>
      </c>
      <c r="E208" s="234">
        <v>0</v>
      </c>
      <c r="F208" s="234">
        <v>13109.598830000001</v>
      </c>
      <c r="G208" s="43"/>
    </row>
    <row r="209" spans="1:7">
      <c r="A209" s="239" t="s">
        <v>386</v>
      </c>
      <c r="B209" s="234">
        <v>61194.358939999998</v>
      </c>
      <c r="C209" s="234">
        <v>0</v>
      </c>
      <c r="D209" s="234">
        <v>742.23801000000003</v>
      </c>
      <c r="E209" s="234">
        <v>0</v>
      </c>
      <c r="F209" s="234">
        <v>61936.596950000006</v>
      </c>
      <c r="G209" s="43"/>
    </row>
    <row r="210" spans="1:7">
      <c r="A210" s="240" t="s">
        <v>387</v>
      </c>
      <c r="B210" s="234">
        <v>0</v>
      </c>
      <c r="C210" s="234">
        <v>0</v>
      </c>
      <c r="D210" s="234">
        <v>0</v>
      </c>
      <c r="E210" s="234">
        <v>0</v>
      </c>
      <c r="F210" s="234">
        <v>0</v>
      </c>
      <c r="G210" s="43"/>
    </row>
    <row r="211" spans="1:7">
      <c r="A211" s="240" t="s">
        <v>388</v>
      </c>
      <c r="B211" s="234">
        <v>61194.358939999998</v>
      </c>
      <c r="C211" s="234">
        <v>0</v>
      </c>
      <c r="D211" s="234">
        <v>742.23801000000003</v>
      </c>
      <c r="E211" s="234">
        <v>0</v>
      </c>
      <c r="F211" s="234">
        <v>61936.596950000006</v>
      </c>
      <c r="G211" s="43"/>
    </row>
    <row r="212" spans="1:7">
      <c r="A212" s="240" t="s">
        <v>389</v>
      </c>
      <c r="B212" s="234">
        <v>0</v>
      </c>
      <c r="C212" s="234">
        <v>0</v>
      </c>
      <c r="D212" s="234">
        <v>0</v>
      </c>
      <c r="E212" s="234">
        <v>0</v>
      </c>
      <c r="F212" s="234">
        <v>0</v>
      </c>
      <c r="G212" s="43"/>
    </row>
    <row r="213" spans="1:7">
      <c r="A213" s="241" t="s">
        <v>390</v>
      </c>
      <c r="B213" s="234">
        <v>0</v>
      </c>
      <c r="C213" s="234">
        <v>0</v>
      </c>
      <c r="D213" s="234">
        <v>0</v>
      </c>
      <c r="E213" s="234">
        <v>0</v>
      </c>
      <c r="F213" s="234">
        <v>0</v>
      </c>
      <c r="G213" s="43"/>
    </row>
    <row r="214" spans="1:7">
      <c r="A214" s="240" t="s">
        <v>391</v>
      </c>
      <c r="B214" s="234">
        <v>0</v>
      </c>
      <c r="C214" s="234">
        <v>0</v>
      </c>
      <c r="D214" s="234">
        <v>0</v>
      </c>
      <c r="E214" s="234">
        <v>0</v>
      </c>
      <c r="F214" s="234">
        <v>0</v>
      </c>
      <c r="G214" s="43"/>
    </row>
    <row r="215" spans="1:7">
      <c r="A215" s="239" t="s">
        <v>392</v>
      </c>
      <c r="B215" s="234">
        <v>0</v>
      </c>
      <c r="C215" s="234">
        <v>1502.7501100000002</v>
      </c>
      <c r="D215" s="234">
        <v>0</v>
      </c>
      <c r="E215" s="234">
        <v>0</v>
      </c>
      <c r="F215" s="234">
        <v>1502.7501100000002</v>
      </c>
      <c r="G215" s="43"/>
    </row>
    <row r="216" spans="1:7">
      <c r="A216" s="240" t="s">
        <v>393</v>
      </c>
      <c r="B216" s="234">
        <v>0</v>
      </c>
      <c r="C216" s="234">
        <v>1502.7501100000002</v>
      </c>
      <c r="D216" s="234">
        <v>0</v>
      </c>
      <c r="E216" s="234">
        <v>0</v>
      </c>
      <c r="F216" s="234">
        <v>1502.7501100000002</v>
      </c>
      <c r="G216" s="43"/>
    </row>
    <row r="217" spans="1:7">
      <c r="A217" s="240" t="s">
        <v>394</v>
      </c>
      <c r="B217" s="234">
        <v>0</v>
      </c>
      <c r="C217" s="234">
        <v>0</v>
      </c>
      <c r="D217" s="234">
        <v>0</v>
      </c>
      <c r="E217" s="234">
        <v>0</v>
      </c>
      <c r="F217" s="234">
        <v>0</v>
      </c>
      <c r="G217" s="43"/>
    </row>
    <row r="218" spans="1:7">
      <c r="A218" s="239" t="s">
        <v>395</v>
      </c>
      <c r="B218" s="234">
        <v>0</v>
      </c>
      <c r="C218" s="234">
        <v>0</v>
      </c>
      <c r="D218" s="234">
        <v>0</v>
      </c>
      <c r="E218" s="234">
        <v>0</v>
      </c>
      <c r="F218" s="234">
        <v>0</v>
      </c>
      <c r="G218" s="43"/>
    </row>
    <row r="219" spans="1:7">
      <c r="A219" s="240" t="s">
        <v>396</v>
      </c>
      <c r="B219" s="234">
        <v>0</v>
      </c>
      <c r="C219" s="234">
        <v>0</v>
      </c>
      <c r="D219" s="234">
        <v>0</v>
      </c>
      <c r="E219" s="234">
        <v>0</v>
      </c>
      <c r="F219" s="234">
        <v>0</v>
      </c>
      <c r="G219" s="43"/>
    </row>
    <row r="220" spans="1:7">
      <c r="A220" s="240" t="s">
        <v>397</v>
      </c>
      <c r="B220" s="234">
        <v>0</v>
      </c>
      <c r="C220" s="234">
        <v>0</v>
      </c>
      <c r="D220" s="234">
        <v>0</v>
      </c>
      <c r="E220" s="234">
        <v>0</v>
      </c>
      <c r="F220" s="234">
        <v>0</v>
      </c>
      <c r="G220" s="43"/>
    </row>
    <row r="221" spans="1:7">
      <c r="A221" s="239" t="s">
        <v>398</v>
      </c>
      <c r="B221" s="234">
        <v>5375426.0889099995</v>
      </c>
      <c r="C221" s="234">
        <v>5671920.20732</v>
      </c>
      <c r="D221" s="234">
        <v>0</v>
      </c>
      <c r="E221" s="234">
        <v>0</v>
      </c>
      <c r="F221" s="234">
        <v>11047346.29623</v>
      </c>
      <c r="G221" s="43"/>
    </row>
    <row r="222" spans="1:7">
      <c r="A222" s="240" t="s">
        <v>399</v>
      </c>
      <c r="B222" s="234">
        <v>4489884.0304799993</v>
      </c>
      <c r="C222" s="234">
        <v>5281161.9059300004</v>
      </c>
      <c r="D222" s="234">
        <v>0</v>
      </c>
      <c r="E222" s="234">
        <v>0</v>
      </c>
      <c r="F222" s="234">
        <v>9771045.9364100005</v>
      </c>
      <c r="G222" s="43"/>
    </row>
    <row r="223" spans="1:7">
      <c r="A223" s="240" t="s">
        <v>400</v>
      </c>
      <c r="B223" s="234">
        <v>3.6999999999999998E-2</v>
      </c>
      <c r="C223" s="234">
        <v>0</v>
      </c>
      <c r="D223" s="234">
        <v>0</v>
      </c>
      <c r="E223" s="234">
        <v>0</v>
      </c>
      <c r="F223" s="234">
        <v>3.6999999999999998E-2</v>
      </c>
      <c r="G223" s="43"/>
    </row>
    <row r="224" spans="1:7">
      <c r="A224" s="240" t="s">
        <v>401</v>
      </c>
      <c r="B224" s="234">
        <v>425378.84841000004</v>
      </c>
      <c r="C224" s="234">
        <v>152232.87386000002</v>
      </c>
      <c r="D224" s="234">
        <v>0</v>
      </c>
      <c r="E224" s="234">
        <v>0</v>
      </c>
      <c r="F224" s="234">
        <v>577611.72227000003</v>
      </c>
      <c r="G224" s="43"/>
    </row>
    <row r="225" spans="1:7">
      <c r="A225" s="240" t="s">
        <v>402</v>
      </c>
      <c r="B225" s="234">
        <v>0</v>
      </c>
      <c r="C225" s="234">
        <v>0</v>
      </c>
      <c r="D225" s="234">
        <v>0</v>
      </c>
      <c r="E225" s="234">
        <v>0</v>
      </c>
      <c r="F225" s="234">
        <v>0</v>
      </c>
      <c r="G225" s="43"/>
    </row>
    <row r="226" spans="1:7">
      <c r="A226" s="240" t="s">
        <v>403</v>
      </c>
      <c r="B226" s="234">
        <v>142142.1808</v>
      </c>
      <c r="C226" s="234">
        <v>43940.992630000001</v>
      </c>
      <c r="D226" s="234">
        <v>0</v>
      </c>
      <c r="E226" s="234">
        <v>0</v>
      </c>
      <c r="F226" s="234">
        <v>186083.17343</v>
      </c>
      <c r="G226" s="43"/>
    </row>
    <row r="227" spans="1:7">
      <c r="A227" s="240" t="s">
        <v>404</v>
      </c>
      <c r="B227" s="234">
        <v>508.38526999999999</v>
      </c>
      <c r="C227" s="234">
        <v>0</v>
      </c>
      <c r="D227" s="234">
        <v>0</v>
      </c>
      <c r="E227" s="234">
        <v>0</v>
      </c>
      <c r="F227" s="234">
        <v>508.38526999999999</v>
      </c>
      <c r="G227" s="43"/>
    </row>
    <row r="228" spans="1:7">
      <c r="A228" s="240" t="s">
        <v>405</v>
      </c>
      <c r="B228" s="234">
        <v>11.260999999999999</v>
      </c>
      <c r="C228" s="234">
        <v>0</v>
      </c>
      <c r="D228" s="234">
        <v>0</v>
      </c>
      <c r="E228" s="234">
        <v>0</v>
      </c>
      <c r="F228" s="234">
        <v>11.260999999999999</v>
      </c>
      <c r="G228" s="43"/>
    </row>
    <row r="229" spans="1:7">
      <c r="A229" s="240" t="s">
        <v>406</v>
      </c>
      <c r="B229" s="234">
        <v>0</v>
      </c>
      <c r="C229" s="234">
        <v>0</v>
      </c>
      <c r="D229" s="234">
        <v>0</v>
      </c>
      <c r="E229" s="234">
        <v>0</v>
      </c>
      <c r="F229" s="234">
        <v>0</v>
      </c>
      <c r="G229" s="43"/>
    </row>
    <row r="230" spans="1:7">
      <c r="A230" s="240" t="s">
        <v>407</v>
      </c>
      <c r="B230" s="234">
        <v>317501.34594999999</v>
      </c>
      <c r="C230" s="234">
        <v>194584.43489999999</v>
      </c>
      <c r="D230" s="234">
        <v>0</v>
      </c>
      <c r="E230" s="234">
        <v>0</v>
      </c>
      <c r="F230" s="234">
        <v>512085.78085000004</v>
      </c>
      <c r="G230" s="43"/>
    </row>
    <row r="231" spans="1:7">
      <c r="A231" s="239" t="s">
        <v>408</v>
      </c>
      <c r="B231" s="234">
        <v>774702.54734000005</v>
      </c>
      <c r="C231" s="234">
        <v>2048317.8189900001</v>
      </c>
      <c r="D231" s="234">
        <v>3199.3731600000001</v>
      </c>
      <c r="E231" s="234">
        <v>342.60973999999999</v>
      </c>
      <c r="F231" s="234">
        <v>2826562.3492299998</v>
      </c>
      <c r="G231" s="43"/>
    </row>
    <row r="232" spans="1:7">
      <c r="A232" s="240" t="s">
        <v>409</v>
      </c>
      <c r="B232" s="234">
        <v>325348.54256999999</v>
      </c>
      <c r="C232" s="234">
        <v>115544.00018</v>
      </c>
      <c r="D232" s="234">
        <v>0</v>
      </c>
      <c r="E232" s="234">
        <v>342.60973999999999</v>
      </c>
      <c r="F232" s="234">
        <v>441235.15249000001</v>
      </c>
      <c r="G232" s="43"/>
    </row>
    <row r="233" spans="1:7">
      <c r="A233" s="240" t="s">
        <v>410</v>
      </c>
      <c r="B233" s="234">
        <v>13665.72</v>
      </c>
      <c r="C233" s="234">
        <v>10513.612539999998</v>
      </c>
      <c r="D233" s="234">
        <v>0</v>
      </c>
      <c r="E233" s="234">
        <v>0</v>
      </c>
      <c r="F233" s="234">
        <v>24179.332539999999</v>
      </c>
      <c r="G233" s="43"/>
    </row>
    <row r="234" spans="1:7">
      <c r="A234" s="240" t="s">
        <v>411</v>
      </c>
      <c r="B234" s="234">
        <v>107927.63196</v>
      </c>
      <c r="C234" s="234">
        <v>93523.050940000001</v>
      </c>
      <c r="D234" s="234">
        <v>681.95212000000004</v>
      </c>
      <c r="E234" s="234">
        <v>0</v>
      </c>
      <c r="F234" s="234">
        <v>202132.63502000002</v>
      </c>
      <c r="G234" s="43"/>
    </row>
    <row r="235" spans="1:7">
      <c r="A235" s="240" t="s">
        <v>412</v>
      </c>
      <c r="B235" s="234">
        <v>68502.553419999997</v>
      </c>
      <c r="C235" s="234">
        <v>29196.120999999999</v>
      </c>
      <c r="D235" s="234">
        <v>2400.9471699999999</v>
      </c>
      <c r="E235" s="234">
        <v>0</v>
      </c>
      <c r="F235" s="234">
        <v>100099.62159000001</v>
      </c>
      <c r="G235" s="43"/>
    </row>
    <row r="236" spans="1:7">
      <c r="A236" s="240" t="s">
        <v>413</v>
      </c>
      <c r="B236" s="234">
        <v>0</v>
      </c>
      <c r="C236" s="234">
        <v>0</v>
      </c>
      <c r="D236" s="234">
        <v>0</v>
      </c>
      <c r="E236" s="234">
        <v>0</v>
      </c>
      <c r="F236" s="234">
        <v>0</v>
      </c>
      <c r="G236" s="43"/>
    </row>
    <row r="237" spans="1:7">
      <c r="A237" s="240" t="s">
        <v>414</v>
      </c>
      <c r="B237" s="234">
        <v>259258.09938999999</v>
      </c>
      <c r="C237" s="234">
        <v>1799541.0343299999</v>
      </c>
      <c r="D237" s="234">
        <v>116.47386999999999</v>
      </c>
      <c r="E237" s="234">
        <v>0</v>
      </c>
      <c r="F237" s="234">
        <v>2058915.6075899999</v>
      </c>
      <c r="G237" s="43"/>
    </row>
    <row r="238" spans="1:7">
      <c r="A238" s="239" t="s">
        <v>415</v>
      </c>
      <c r="B238" s="234">
        <v>34087.279689999996</v>
      </c>
      <c r="C238" s="234">
        <v>43847.531849999999</v>
      </c>
      <c r="D238" s="234">
        <v>0</v>
      </c>
      <c r="E238" s="234">
        <v>0</v>
      </c>
      <c r="F238" s="234">
        <v>77934.81154000001</v>
      </c>
      <c r="G238" s="43"/>
    </row>
    <row r="239" spans="1:7">
      <c r="A239" s="240" t="s">
        <v>416</v>
      </c>
      <c r="B239" s="234">
        <v>34087.279689999996</v>
      </c>
      <c r="C239" s="234">
        <v>43847.531849999999</v>
      </c>
      <c r="D239" s="234">
        <v>0</v>
      </c>
      <c r="E239" s="234">
        <v>0</v>
      </c>
      <c r="F239" s="234">
        <v>77934.81154000001</v>
      </c>
      <c r="G239" s="43"/>
    </row>
    <row r="240" spans="1:7">
      <c r="A240" s="240" t="s">
        <v>417</v>
      </c>
      <c r="B240" s="234">
        <v>0</v>
      </c>
      <c r="C240" s="234">
        <v>0</v>
      </c>
      <c r="D240" s="234">
        <v>0</v>
      </c>
      <c r="E240" s="234">
        <v>0</v>
      </c>
      <c r="F240" s="234">
        <v>0</v>
      </c>
      <c r="G240" s="43"/>
    </row>
    <row r="241" spans="1:7">
      <c r="A241" s="239" t="s">
        <v>418</v>
      </c>
      <c r="B241" s="234">
        <v>0</v>
      </c>
      <c r="C241" s="234">
        <v>0</v>
      </c>
      <c r="D241" s="234">
        <v>0</v>
      </c>
      <c r="E241" s="234">
        <v>0</v>
      </c>
      <c r="F241" s="234">
        <v>0</v>
      </c>
      <c r="G241" s="43"/>
    </row>
    <row r="242" spans="1:7">
      <c r="A242" s="240" t="s">
        <v>416</v>
      </c>
      <c r="B242" s="234">
        <v>0</v>
      </c>
      <c r="C242" s="234">
        <v>0</v>
      </c>
      <c r="D242" s="234">
        <v>0</v>
      </c>
      <c r="E242" s="234">
        <v>0</v>
      </c>
      <c r="F242" s="234">
        <v>0</v>
      </c>
      <c r="G242" s="43"/>
    </row>
    <row r="243" spans="1:7">
      <c r="A243" s="240" t="s">
        <v>417</v>
      </c>
      <c r="B243" s="381">
        <v>0</v>
      </c>
      <c r="C243" s="381">
        <v>0</v>
      </c>
      <c r="D243" s="381">
        <v>0</v>
      </c>
      <c r="E243" s="381">
        <v>0</v>
      </c>
      <c r="F243" s="381">
        <v>0</v>
      </c>
      <c r="G243" s="43"/>
    </row>
    <row r="244" spans="1:7">
      <c r="A244" s="239" t="s">
        <v>419</v>
      </c>
      <c r="B244" s="387">
        <v>34087.279689999996</v>
      </c>
      <c r="C244" s="387">
        <v>43847.531849999999</v>
      </c>
      <c r="D244" s="387">
        <v>0</v>
      </c>
      <c r="E244" s="387">
        <v>0</v>
      </c>
      <c r="F244" s="387">
        <v>77934.81154000001</v>
      </c>
      <c r="G244" s="43"/>
    </row>
    <row r="245" spans="1:7" ht="15.75" thickBot="1">
      <c r="A245" s="239" t="s">
        <v>420</v>
      </c>
      <c r="B245" s="388">
        <v>0</v>
      </c>
      <c r="C245" s="388">
        <v>0</v>
      </c>
      <c r="D245" s="388">
        <v>0</v>
      </c>
      <c r="E245" s="388">
        <v>0</v>
      </c>
      <c r="F245" s="388">
        <v>0</v>
      </c>
      <c r="G245" s="43"/>
    </row>
    <row r="246" spans="1:7" ht="30" customHeight="1" thickTop="1" thickBot="1">
      <c r="A246" s="204" t="s">
        <v>733</v>
      </c>
      <c r="B246" s="200" t="s">
        <v>196</v>
      </c>
      <c r="C246" s="200" t="s">
        <v>197</v>
      </c>
      <c r="D246" s="200" t="s">
        <v>198</v>
      </c>
      <c r="E246" s="200" t="s">
        <v>199</v>
      </c>
      <c r="F246" s="200" t="s">
        <v>200</v>
      </c>
      <c r="G246" s="42"/>
    </row>
    <row r="247" spans="1:7" ht="16.5" thickTop="1" thickBot="1">
      <c r="A247" s="389" t="s">
        <v>421</v>
      </c>
      <c r="B247" s="380">
        <v>507565.58627999999</v>
      </c>
      <c r="C247" s="380">
        <v>69398.385760000005</v>
      </c>
      <c r="D247" s="380">
        <v>0</v>
      </c>
      <c r="E247" s="380">
        <v>0</v>
      </c>
      <c r="F247" s="380">
        <v>576963.97203999991</v>
      </c>
      <c r="G247" s="43"/>
    </row>
    <row r="248" spans="1:7" ht="15.75" thickTop="1">
      <c r="A248" s="45" t="s">
        <v>422</v>
      </c>
      <c r="B248" s="234">
        <v>1342.5773899999999</v>
      </c>
      <c r="C248" s="234">
        <v>205.07223000000002</v>
      </c>
      <c r="D248" s="234">
        <v>0</v>
      </c>
      <c r="E248" s="234">
        <v>0</v>
      </c>
      <c r="F248" s="234">
        <v>1547.6496200000001</v>
      </c>
      <c r="G248" s="43"/>
    </row>
    <row r="249" spans="1:7">
      <c r="A249" s="45" t="s">
        <v>423</v>
      </c>
      <c r="B249" s="234">
        <v>2541.7518500000001</v>
      </c>
      <c r="C249" s="234">
        <v>2862.9361099999996</v>
      </c>
      <c r="D249" s="234">
        <v>0</v>
      </c>
      <c r="E249" s="234">
        <v>0</v>
      </c>
      <c r="F249" s="234">
        <v>5404.6879600000002</v>
      </c>
      <c r="G249" s="43"/>
    </row>
    <row r="250" spans="1:7">
      <c r="A250" s="45" t="s">
        <v>424</v>
      </c>
      <c r="B250" s="234">
        <v>476665.90914999996</v>
      </c>
      <c r="C250" s="234">
        <v>59085.51</v>
      </c>
      <c r="D250" s="234">
        <v>0</v>
      </c>
      <c r="E250" s="234">
        <v>0</v>
      </c>
      <c r="F250" s="234">
        <v>535751.41914999997</v>
      </c>
      <c r="G250" s="43"/>
    </row>
    <row r="251" spans="1:7">
      <c r="A251" s="45" t="s">
        <v>425</v>
      </c>
      <c r="B251" s="234">
        <v>15268.561210000002</v>
      </c>
      <c r="C251" s="234">
        <v>5118.1492199999993</v>
      </c>
      <c r="D251" s="234">
        <v>0</v>
      </c>
      <c r="E251" s="234">
        <v>0</v>
      </c>
      <c r="F251" s="234">
        <v>20386.710429999999</v>
      </c>
      <c r="G251" s="43"/>
    </row>
    <row r="252" spans="1:7">
      <c r="A252" s="45" t="s">
        <v>426</v>
      </c>
      <c r="B252" s="234">
        <v>4938.0022199999994</v>
      </c>
      <c r="C252" s="234">
        <v>552.39731999999992</v>
      </c>
      <c r="D252" s="234">
        <v>0</v>
      </c>
      <c r="E252" s="234">
        <v>0</v>
      </c>
      <c r="F252" s="234">
        <v>5490.3995400000003</v>
      </c>
      <c r="G252" s="43"/>
    </row>
    <row r="253" spans="1:7">
      <c r="A253" s="45" t="s">
        <v>427</v>
      </c>
      <c r="B253" s="234">
        <v>993.89473999999996</v>
      </c>
      <c r="C253" s="234">
        <v>317.59176000000002</v>
      </c>
      <c r="D253" s="234">
        <v>0</v>
      </c>
      <c r="E253" s="234">
        <v>0</v>
      </c>
      <c r="F253" s="234">
        <v>1311.4865</v>
      </c>
      <c r="G253" s="43"/>
    </row>
    <row r="254" spans="1:7">
      <c r="A254" s="45" t="s">
        <v>428</v>
      </c>
      <c r="B254" s="234">
        <v>2945.5981000000002</v>
      </c>
      <c r="C254" s="234">
        <v>364.48086999999998</v>
      </c>
      <c r="D254" s="234">
        <v>0</v>
      </c>
      <c r="E254" s="234">
        <v>0</v>
      </c>
      <c r="F254" s="234">
        <v>3310.07897</v>
      </c>
      <c r="G254" s="43"/>
    </row>
    <row r="255" spans="1:7">
      <c r="A255" s="45" t="s">
        <v>429</v>
      </c>
      <c r="B255" s="234">
        <v>890.32240000000002</v>
      </c>
      <c r="C255" s="234">
        <v>454.93158</v>
      </c>
      <c r="D255" s="234">
        <v>0</v>
      </c>
      <c r="E255" s="234">
        <v>0</v>
      </c>
      <c r="F255" s="234">
        <v>1345.25398</v>
      </c>
      <c r="G255" s="43"/>
    </row>
    <row r="256" spans="1:7">
      <c r="A256" s="45" t="s">
        <v>430</v>
      </c>
      <c r="B256" s="234">
        <v>9.4314699999999991</v>
      </c>
      <c r="C256" s="234">
        <v>0</v>
      </c>
      <c r="D256" s="234">
        <v>0</v>
      </c>
      <c r="E256" s="234">
        <v>0</v>
      </c>
      <c r="F256" s="234">
        <v>9.4314699999999991</v>
      </c>
      <c r="G256" s="43"/>
    </row>
    <row r="257" spans="1:7">
      <c r="A257" s="45" t="s">
        <v>431</v>
      </c>
      <c r="B257" s="234">
        <v>1918.2230400000001</v>
      </c>
      <c r="C257" s="234">
        <v>429.10978</v>
      </c>
      <c r="D257" s="234">
        <v>0</v>
      </c>
      <c r="E257" s="234">
        <v>0</v>
      </c>
      <c r="F257" s="234">
        <v>2347.3328199999996</v>
      </c>
      <c r="G257" s="43"/>
    </row>
    <row r="258" spans="1:7" ht="15.75" thickBot="1">
      <c r="A258" s="45" t="s">
        <v>432</v>
      </c>
      <c r="B258" s="234">
        <v>51.314709999999998</v>
      </c>
      <c r="C258" s="234">
        <v>8.2068899999999996</v>
      </c>
      <c r="D258" s="234">
        <v>0</v>
      </c>
      <c r="E258" s="234">
        <v>0</v>
      </c>
      <c r="F258" s="234">
        <v>59.521599999999999</v>
      </c>
      <c r="G258" s="43"/>
    </row>
    <row r="259" spans="1:7" ht="16.5" thickTop="1" thickBot="1">
      <c r="A259" s="389" t="s">
        <v>433</v>
      </c>
      <c r="B259" s="380">
        <v>-137168.33067</v>
      </c>
      <c r="C259" s="380">
        <v>-23956.237069999999</v>
      </c>
      <c r="D259" s="380">
        <v>0</v>
      </c>
      <c r="E259" s="380">
        <v>0</v>
      </c>
      <c r="F259" s="380">
        <v>-161124.56774</v>
      </c>
      <c r="G259" s="43"/>
    </row>
    <row r="260" spans="1:7" ht="15.75" thickTop="1">
      <c r="A260" s="45" t="s">
        <v>434</v>
      </c>
      <c r="B260" s="234">
        <v>-118641.58974</v>
      </c>
      <c r="C260" s="234">
        <v>-21344.54019</v>
      </c>
      <c r="D260" s="234">
        <v>0</v>
      </c>
      <c r="E260" s="234">
        <v>0</v>
      </c>
      <c r="F260" s="234">
        <v>-139986.12993</v>
      </c>
      <c r="G260" s="43"/>
    </row>
    <row r="261" spans="1:7">
      <c r="A261" s="45" t="s">
        <v>435</v>
      </c>
      <c r="B261" s="234">
        <v>0</v>
      </c>
      <c r="C261" s="234">
        <v>0</v>
      </c>
      <c r="D261" s="234">
        <v>0</v>
      </c>
      <c r="E261" s="234">
        <v>0</v>
      </c>
      <c r="F261" s="234">
        <v>0</v>
      </c>
      <c r="G261" s="43"/>
    </row>
    <row r="262" spans="1:7">
      <c r="A262" s="45" t="s">
        <v>436</v>
      </c>
      <c r="B262" s="234">
        <v>-14680.502909999999</v>
      </c>
      <c r="C262" s="234">
        <v>-1107.06846</v>
      </c>
      <c r="D262" s="234">
        <v>0</v>
      </c>
      <c r="E262" s="234">
        <v>0</v>
      </c>
      <c r="F262" s="234">
        <v>-15787.57137</v>
      </c>
      <c r="G262" s="43"/>
    </row>
    <row r="263" spans="1:7">
      <c r="A263" s="45" t="s">
        <v>437</v>
      </c>
      <c r="B263" s="234">
        <v>-1116.2957799999999</v>
      </c>
      <c r="C263" s="234">
        <v>-1504.62842</v>
      </c>
      <c r="D263" s="234">
        <v>0</v>
      </c>
      <c r="E263" s="234">
        <v>0</v>
      </c>
      <c r="F263" s="234">
        <v>-2620.9242000000004</v>
      </c>
      <c r="G263" s="43"/>
    </row>
    <row r="264" spans="1:7">
      <c r="A264" s="45" t="s">
        <v>438</v>
      </c>
      <c r="B264" s="234">
        <v>-2712.7325000000001</v>
      </c>
      <c r="C264" s="234">
        <v>0</v>
      </c>
      <c r="D264" s="234">
        <v>0</v>
      </c>
      <c r="E264" s="234">
        <v>0</v>
      </c>
      <c r="F264" s="234">
        <v>-2712.7325000000001</v>
      </c>
      <c r="G264" s="43"/>
    </row>
    <row r="265" spans="1:7">
      <c r="A265" s="383" t="s">
        <v>439</v>
      </c>
      <c r="B265" s="234">
        <v>0</v>
      </c>
      <c r="C265" s="234">
        <v>0</v>
      </c>
      <c r="D265" s="234">
        <v>0</v>
      </c>
      <c r="E265" s="234">
        <v>0</v>
      </c>
      <c r="F265" s="234">
        <v>0</v>
      </c>
      <c r="G265" s="43"/>
    </row>
    <row r="266" spans="1:7" ht="15.75" thickBot="1">
      <c r="A266" s="45" t="s">
        <v>511</v>
      </c>
      <c r="B266" s="234">
        <v>-17.20974</v>
      </c>
      <c r="C266" s="234">
        <v>0</v>
      </c>
      <c r="D266" s="234">
        <v>0</v>
      </c>
      <c r="E266" s="234">
        <v>0</v>
      </c>
      <c r="F266" s="234">
        <v>-17.20974</v>
      </c>
      <c r="G266" s="43"/>
    </row>
    <row r="267" spans="1:7" ht="16.5" thickTop="1" thickBot="1">
      <c r="A267" s="204" t="s">
        <v>1388</v>
      </c>
      <c r="B267" s="205">
        <v>370397.25560999999</v>
      </c>
      <c r="C267" s="205">
        <v>45442.148689999995</v>
      </c>
      <c r="D267" s="205">
        <v>0</v>
      </c>
      <c r="E267" s="205">
        <v>0</v>
      </c>
      <c r="F267" s="205">
        <v>415839.40429999999</v>
      </c>
      <c r="G267" s="45"/>
    </row>
    <row r="268" spans="1:7" ht="16.5" thickTop="1" thickBot="1">
      <c r="A268" s="390" t="s">
        <v>440</v>
      </c>
      <c r="B268" s="380">
        <v>12648.36406</v>
      </c>
      <c r="C268" s="380">
        <v>4446.1451500000003</v>
      </c>
      <c r="D268" s="380">
        <v>0</v>
      </c>
      <c r="E268" s="380">
        <v>0</v>
      </c>
      <c r="F268" s="380">
        <v>17094.50921</v>
      </c>
      <c r="G268" s="43"/>
    </row>
    <row r="269" spans="1:7" ht="15.75" thickTop="1">
      <c r="A269" s="45" t="s">
        <v>441</v>
      </c>
      <c r="B269" s="234">
        <v>7532.4775799999998</v>
      </c>
      <c r="C269" s="234">
        <v>2302.7802000000001</v>
      </c>
      <c r="D269" s="234">
        <v>0</v>
      </c>
      <c r="E269" s="234">
        <v>0</v>
      </c>
      <c r="F269" s="234">
        <v>9835.2577799999999</v>
      </c>
      <c r="G269" s="43"/>
    </row>
    <row r="270" spans="1:7">
      <c r="A270" s="45" t="s">
        <v>442</v>
      </c>
      <c r="B270" s="234">
        <v>946.63235999999995</v>
      </c>
      <c r="C270" s="234">
        <v>1191.26251</v>
      </c>
      <c r="D270" s="234">
        <v>0</v>
      </c>
      <c r="E270" s="234">
        <v>0</v>
      </c>
      <c r="F270" s="234">
        <v>2137.8948700000001</v>
      </c>
      <c r="G270" s="43"/>
    </row>
    <row r="271" spans="1:7">
      <c r="A271" s="45" t="s">
        <v>443</v>
      </c>
      <c r="B271" s="234">
        <v>1221.1890600000002</v>
      </c>
      <c r="C271" s="234">
        <v>320.32678999999996</v>
      </c>
      <c r="D271" s="234">
        <v>0</v>
      </c>
      <c r="E271" s="234">
        <v>0</v>
      </c>
      <c r="F271" s="234">
        <v>1541.51585</v>
      </c>
      <c r="G271" s="43"/>
    </row>
    <row r="272" spans="1:7">
      <c r="A272" s="45" t="s">
        <v>444</v>
      </c>
      <c r="B272" s="234">
        <v>0</v>
      </c>
      <c r="C272" s="234">
        <v>0</v>
      </c>
      <c r="D272" s="234">
        <v>0</v>
      </c>
      <c r="E272" s="234">
        <v>0</v>
      </c>
      <c r="F272" s="234">
        <v>0</v>
      </c>
      <c r="G272" s="43"/>
    </row>
    <row r="273" spans="1:7">
      <c r="A273" s="45" t="s">
        <v>445</v>
      </c>
      <c r="B273" s="234">
        <v>2948.0650599999999</v>
      </c>
      <c r="C273" s="234">
        <v>631.77565000000004</v>
      </c>
      <c r="D273" s="234">
        <v>0</v>
      </c>
      <c r="E273" s="234">
        <v>0</v>
      </c>
      <c r="F273" s="234">
        <v>3579.8407099999999</v>
      </c>
      <c r="G273" s="43"/>
    </row>
    <row r="274" spans="1:7" ht="15.75" thickBot="1">
      <c r="A274" s="45" t="s">
        <v>446</v>
      </c>
      <c r="B274" s="234">
        <v>0</v>
      </c>
      <c r="C274" s="234">
        <v>0</v>
      </c>
      <c r="D274" s="234">
        <v>0</v>
      </c>
      <c r="E274" s="234">
        <v>0</v>
      </c>
      <c r="F274" s="234">
        <v>0</v>
      </c>
      <c r="G274" s="43"/>
    </row>
    <row r="275" spans="1:7" ht="16.5" thickTop="1" thickBot="1">
      <c r="A275" s="391" t="s">
        <v>447</v>
      </c>
      <c r="B275" s="380">
        <v>-6372.0629600000002</v>
      </c>
      <c r="C275" s="380">
        <v>-735.73559999999998</v>
      </c>
      <c r="D275" s="380">
        <v>0</v>
      </c>
      <c r="E275" s="380">
        <v>0</v>
      </c>
      <c r="F275" s="380">
        <v>-7107.7985599999993</v>
      </c>
      <c r="G275" s="43"/>
    </row>
    <row r="276" spans="1:7" ht="15.75" thickTop="1">
      <c r="A276" s="45" t="s">
        <v>441</v>
      </c>
      <c r="B276" s="234">
        <v>-1581.52928</v>
      </c>
      <c r="C276" s="234">
        <v>-427.36745000000002</v>
      </c>
      <c r="D276" s="234">
        <v>0</v>
      </c>
      <c r="E276" s="234">
        <v>0</v>
      </c>
      <c r="F276" s="234">
        <v>-2008.8967299999999</v>
      </c>
      <c r="G276" s="43"/>
    </row>
    <row r="277" spans="1:7">
      <c r="A277" s="45" t="s">
        <v>448</v>
      </c>
      <c r="B277" s="234">
        <v>-1983.7606599999999</v>
      </c>
      <c r="C277" s="234">
        <v>-53.954819999999998</v>
      </c>
      <c r="D277" s="234">
        <v>0</v>
      </c>
      <c r="E277" s="234">
        <v>0</v>
      </c>
      <c r="F277" s="234">
        <v>-2037.7154800000001</v>
      </c>
      <c r="G277" s="43"/>
    </row>
    <row r="278" spans="1:7">
      <c r="A278" s="45" t="s">
        <v>449</v>
      </c>
      <c r="B278" s="234">
        <v>-2.9964599999999999</v>
      </c>
      <c r="C278" s="234">
        <v>-18.467400000000001</v>
      </c>
      <c r="D278" s="234">
        <v>0</v>
      </c>
      <c r="E278" s="234">
        <v>0</v>
      </c>
      <c r="F278" s="234">
        <v>-21.46386</v>
      </c>
      <c r="G278" s="43"/>
    </row>
    <row r="279" spans="1:7">
      <c r="A279" s="45" t="s">
        <v>450</v>
      </c>
      <c r="B279" s="234">
        <v>-44.303170000000001</v>
      </c>
      <c r="C279" s="234">
        <v>0</v>
      </c>
      <c r="D279" s="234">
        <v>0</v>
      </c>
      <c r="E279" s="234">
        <v>0</v>
      </c>
      <c r="F279" s="234">
        <v>-44.303170000000001</v>
      </c>
      <c r="G279" s="43"/>
    </row>
    <row r="280" spans="1:7">
      <c r="A280" s="45" t="s">
        <v>451</v>
      </c>
      <c r="B280" s="234">
        <v>-2759.4733900000001</v>
      </c>
      <c r="C280" s="234">
        <v>-235.94593</v>
      </c>
      <c r="D280" s="234">
        <v>0</v>
      </c>
      <c r="E280" s="234">
        <v>0</v>
      </c>
      <c r="F280" s="234">
        <v>-2995.41932</v>
      </c>
      <c r="G280" s="43"/>
    </row>
    <row r="281" spans="1:7" ht="15.75" thickBot="1">
      <c r="A281" s="45" t="s">
        <v>452</v>
      </c>
      <c r="B281" s="234">
        <v>0</v>
      </c>
      <c r="C281" s="234">
        <v>0</v>
      </c>
      <c r="D281" s="234">
        <v>0</v>
      </c>
      <c r="E281" s="234">
        <v>0</v>
      </c>
      <c r="F281" s="234">
        <v>0</v>
      </c>
      <c r="G281" s="43"/>
    </row>
    <row r="282" spans="1:7" ht="16.5" thickTop="1" thickBot="1">
      <c r="A282" s="389" t="s">
        <v>1387</v>
      </c>
      <c r="B282" s="380">
        <v>376673.55670999998</v>
      </c>
      <c r="C282" s="380">
        <v>49152.558239999998</v>
      </c>
      <c r="D282" s="380">
        <v>0</v>
      </c>
      <c r="E282" s="380">
        <v>0</v>
      </c>
      <c r="F282" s="380">
        <v>425826.11494999996</v>
      </c>
      <c r="G282" s="43"/>
    </row>
    <row r="283" spans="1:7" ht="15.75" thickTop="1">
      <c r="A283" s="392" t="s">
        <v>453</v>
      </c>
      <c r="B283" s="234">
        <v>60448.736859999997</v>
      </c>
      <c r="C283" s="234">
        <v>26177.75762</v>
      </c>
      <c r="D283" s="234">
        <v>0</v>
      </c>
      <c r="E283" s="234">
        <v>0</v>
      </c>
      <c r="F283" s="234">
        <v>86626.494480000008</v>
      </c>
      <c r="G283" s="43"/>
    </row>
    <row r="284" spans="1:7">
      <c r="A284" s="45" t="s">
        <v>454</v>
      </c>
      <c r="B284" s="234">
        <v>2125.8787599999996</v>
      </c>
      <c r="C284" s="234">
        <v>775.59431000000006</v>
      </c>
      <c r="D284" s="234">
        <v>0</v>
      </c>
      <c r="E284" s="234">
        <v>0</v>
      </c>
      <c r="F284" s="234">
        <v>2901.47307</v>
      </c>
      <c r="G284" s="43"/>
    </row>
    <row r="285" spans="1:7">
      <c r="A285" s="45" t="s">
        <v>455</v>
      </c>
      <c r="B285" s="234">
        <v>58322.858100000005</v>
      </c>
      <c r="C285" s="234">
        <v>25402.09636</v>
      </c>
      <c r="D285" s="234">
        <v>0</v>
      </c>
      <c r="E285" s="234">
        <v>0</v>
      </c>
      <c r="F285" s="234">
        <v>83724.954459999994</v>
      </c>
      <c r="G285" s="43"/>
    </row>
    <row r="286" spans="1:7">
      <c r="A286" s="45" t="s">
        <v>456</v>
      </c>
      <c r="B286" s="234">
        <v>0</v>
      </c>
      <c r="C286" s="234">
        <v>0</v>
      </c>
      <c r="D286" s="234">
        <v>0</v>
      </c>
      <c r="E286" s="234">
        <v>0</v>
      </c>
      <c r="F286" s="234">
        <v>0</v>
      </c>
      <c r="G286" s="43"/>
    </row>
    <row r="287" spans="1:7">
      <c r="A287" s="45" t="s">
        <v>457</v>
      </c>
      <c r="B287" s="234">
        <v>0</v>
      </c>
      <c r="C287" s="234">
        <v>6.695000000000001E-2</v>
      </c>
      <c r="D287" s="234">
        <v>0</v>
      </c>
      <c r="E287" s="234">
        <v>0</v>
      </c>
      <c r="F287" s="234">
        <v>6.695000000000001E-2</v>
      </c>
      <c r="G287" s="43"/>
    </row>
    <row r="288" spans="1:7">
      <c r="A288" s="45" t="s">
        <v>458</v>
      </c>
      <c r="B288" s="234">
        <v>0</v>
      </c>
      <c r="C288" s="234">
        <v>0</v>
      </c>
      <c r="D288" s="234">
        <v>0</v>
      </c>
      <c r="E288" s="234">
        <v>0</v>
      </c>
      <c r="F288" s="234">
        <v>0</v>
      </c>
      <c r="G288" s="43"/>
    </row>
    <row r="289" spans="1:7">
      <c r="A289" s="45" t="s">
        <v>459</v>
      </c>
      <c r="B289" s="234">
        <v>0</v>
      </c>
      <c r="C289" s="234">
        <v>0</v>
      </c>
      <c r="D289" s="234">
        <v>0</v>
      </c>
      <c r="E289" s="234">
        <v>0</v>
      </c>
      <c r="F289" s="234">
        <v>0</v>
      </c>
      <c r="G289" s="43"/>
    </row>
    <row r="290" spans="1:7">
      <c r="A290" s="45" t="s">
        <v>460</v>
      </c>
      <c r="B290" s="234">
        <v>0</v>
      </c>
      <c r="C290" s="234">
        <v>0</v>
      </c>
      <c r="D290" s="234">
        <v>0</v>
      </c>
      <c r="E290" s="234">
        <v>0</v>
      </c>
      <c r="F290" s="234">
        <v>0</v>
      </c>
      <c r="G290" s="43"/>
    </row>
    <row r="291" spans="1:7">
      <c r="A291" s="392" t="s">
        <v>461</v>
      </c>
      <c r="B291" s="234">
        <v>-103137.08765</v>
      </c>
      <c r="C291" s="234">
        <v>-17769.230440000003</v>
      </c>
      <c r="D291" s="234">
        <v>0</v>
      </c>
      <c r="E291" s="234">
        <v>0</v>
      </c>
      <c r="F291" s="234">
        <v>-120906.31809</v>
      </c>
      <c r="G291" s="43"/>
    </row>
    <row r="292" spans="1:7">
      <c r="A292" s="45" t="s">
        <v>462</v>
      </c>
      <c r="B292" s="234">
        <v>-100777.6833</v>
      </c>
      <c r="C292" s="234">
        <v>-16689.838309999999</v>
      </c>
      <c r="D292" s="234">
        <v>0</v>
      </c>
      <c r="E292" s="234">
        <v>0</v>
      </c>
      <c r="F292" s="234">
        <v>-117467.52161</v>
      </c>
      <c r="G292" s="43"/>
    </row>
    <row r="293" spans="1:7">
      <c r="A293" s="45" t="s">
        <v>463</v>
      </c>
      <c r="B293" s="234">
        <v>-157.42445000000001</v>
      </c>
      <c r="C293" s="234">
        <v>-99.857990000000001</v>
      </c>
      <c r="D293" s="234">
        <v>0</v>
      </c>
      <c r="E293" s="234">
        <v>0</v>
      </c>
      <c r="F293" s="234">
        <v>-257.28244000000001</v>
      </c>
      <c r="G293" s="43"/>
    </row>
    <row r="294" spans="1:7">
      <c r="A294" s="45" t="s">
        <v>464</v>
      </c>
      <c r="B294" s="234">
        <v>0</v>
      </c>
      <c r="C294" s="234">
        <v>0</v>
      </c>
      <c r="D294" s="234">
        <v>0</v>
      </c>
      <c r="E294" s="234">
        <v>0</v>
      </c>
      <c r="F294" s="234">
        <v>0</v>
      </c>
      <c r="G294" s="43"/>
    </row>
    <row r="295" spans="1:7">
      <c r="A295" s="383" t="s">
        <v>465</v>
      </c>
      <c r="B295" s="234">
        <v>-2132.0048999999999</v>
      </c>
      <c r="C295" s="234">
        <v>-979.53413999999998</v>
      </c>
      <c r="D295" s="234">
        <v>0</v>
      </c>
      <c r="E295" s="234">
        <v>0</v>
      </c>
      <c r="F295" s="234">
        <v>-3111.5390400000001</v>
      </c>
      <c r="G295" s="43"/>
    </row>
    <row r="296" spans="1:7">
      <c r="A296" s="383" t="s">
        <v>466</v>
      </c>
      <c r="B296" s="234">
        <v>0</v>
      </c>
      <c r="C296" s="234">
        <v>0</v>
      </c>
      <c r="D296" s="234">
        <v>0</v>
      </c>
      <c r="E296" s="234">
        <v>0</v>
      </c>
      <c r="F296" s="234">
        <v>0</v>
      </c>
      <c r="G296" s="43"/>
    </row>
    <row r="297" spans="1:7" ht="15.75" thickBot="1">
      <c r="A297" s="383" t="s">
        <v>467</v>
      </c>
      <c r="B297" s="234">
        <v>-69.974999999999994</v>
      </c>
      <c r="C297" s="234">
        <v>0</v>
      </c>
      <c r="D297" s="234">
        <v>0</v>
      </c>
      <c r="E297" s="234">
        <v>0</v>
      </c>
      <c r="F297" s="234">
        <v>-69.974999999999994</v>
      </c>
      <c r="G297" s="43"/>
    </row>
    <row r="298" spans="1:7" ht="16.5" thickTop="1" thickBot="1">
      <c r="A298" s="204" t="s">
        <v>1386</v>
      </c>
      <c r="B298" s="205">
        <v>333985.20592000004</v>
      </c>
      <c r="C298" s="205">
        <v>57561.085420000003</v>
      </c>
      <c r="D298" s="205">
        <v>0</v>
      </c>
      <c r="E298" s="205">
        <v>0</v>
      </c>
      <c r="F298" s="205">
        <v>391546.29134</v>
      </c>
      <c r="G298" s="43"/>
    </row>
    <row r="299" spans="1:7" ht="16.5" thickTop="1" thickBot="1">
      <c r="A299" s="389" t="s">
        <v>468</v>
      </c>
      <c r="B299" s="380">
        <v>-317881.25222000002</v>
      </c>
      <c r="C299" s="380">
        <v>-20621.973300000001</v>
      </c>
      <c r="D299" s="380">
        <v>0</v>
      </c>
      <c r="E299" s="380">
        <v>0</v>
      </c>
      <c r="F299" s="380">
        <v>-338503.22551999998</v>
      </c>
      <c r="G299" s="43"/>
    </row>
    <row r="300" spans="1:7" ht="15.75" thickTop="1">
      <c r="A300" s="45" t="s">
        <v>469</v>
      </c>
      <c r="B300" s="234">
        <v>-188934.97566999999</v>
      </c>
      <c r="C300" s="234">
        <v>-482.41057000000001</v>
      </c>
      <c r="D300" s="234">
        <v>0</v>
      </c>
      <c r="E300" s="234">
        <v>0</v>
      </c>
      <c r="F300" s="234">
        <v>-189417.38624000002</v>
      </c>
      <c r="G300" s="43"/>
    </row>
    <row r="301" spans="1:7">
      <c r="A301" s="45" t="s">
        <v>470</v>
      </c>
      <c r="B301" s="234">
        <v>-27409.775510000003</v>
      </c>
      <c r="C301" s="234">
        <v>-1301.60033</v>
      </c>
      <c r="D301" s="234">
        <v>0</v>
      </c>
      <c r="E301" s="234">
        <v>0</v>
      </c>
      <c r="F301" s="234">
        <v>-28711.375840000001</v>
      </c>
      <c r="G301" s="43"/>
    </row>
    <row r="302" spans="1:7">
      <c r="A302" s="45" t="s">
        <v>471</v>
      </c>
      <c r="B302" s="234">
        <v>-5142.57672</v>
      </c>
      <c r="C302" s="234">
        <v>-3982.8530799999999</v>
      </c>
      <c r="D302" s="234">
        <v>0</v>
      </c>
      <c r="E302" s="234">
        <v>0</v>
      </c>
      <c r="F302" s="234">
        <v>-9125.4297999999999</v>
      </c>
      <c r="G302" s="43"/>
    </row>
    <row r="303" spans="1:7">
      <c r="A303" s="45" t="s">
        <v>472</v>
      </c>
      <c r="B303" s="234">
        <v>-9250.395919999999</v>
      </c>
      <c r="C303" s="234">
        <v>0</v>
      </c>
      <c r="D303" s="234">
        <v>0</v>
      </c>
      <c r="E303" s="234">
        <v>0</v>
      </c>
      <c r="F303" s="234">
        <v>-9250.395919999999</v>
      </c>
      <c r="G303" s="43"/>
    </row>
    <row r="304" spans="1:7">
      <c r="A304" s="45" t="s">
        <v>473</v>
      </c>
      <c r="B304" s="234">
        <v>-14668.219300000001</v>
      </c>
      <c r="C304" s="234">
        <v>-845.44331000000011</v>
      </c>
      <c r="D304" s="234">
        <v>0</v>
      </c>
      <c r="E304" s="234">
        <v>0</v>
      </c>
      <c r="F304" s="234">
        <v>-15513.662609999999</v>
      </c>
      <c r="G304" s="43"/>
    </row>
    <row r="305" spans="1:7">
      <c r="A305" s="45" t="s">
        <v>474</v>
      </c>
      <c r="B305" s="234">
        <v>-5205.6402600000001</v>
      </c>
      <c r="C305" s="234">
        <v>-68.660740000000004</v>
      </c>
      <c r="D305" s="234">
        <v>0</v>
      </c>
      <c r="E305" s="234">
        <v>0</v>
      </c>
      <c r="F305" s="234">
        <v>-5274.3010000000004</v>
      </c>
      <c r="G305" s="43"/>
    </row>
    <row r="306" spans="1:7">
      <c r="A306" s="45" t="s">
        <v>475</v>
      </c>
      <c r="B306" s="234">
        <v>-12228.503070000001</v>
      </c>
      <c r="C306" s="234">
        <v>0</v>
      </c>
      <c r="D306" s="234">
        <v>0</v>
      </c>
      <c r="E306" s="234">
        <v>0</v>
      </c>
      <c r="F306" s="234">
        <v>-12228.503070000001</v>
      </c>
      <c r="G306" s="43"/>
    </row>
    <row r="307" spans="1:7">
      <c r="A307" s="45" t="s">
        <v>476</v>
      </c>
      <c r="B307" s="234">
        <v>-2882.9434300000003</v>
      </c>
      <c r="C307" s="234">
        <v>-370.81711000000001</v>
      </c>
      <c r="D307" s="234">
        <v>0</v>
      </c>
      <c r="E307" s="234">
        <v>0</v>
      </c>
      <c r="F307" s="234">
        <v>-3253.7605400000002</v>
      </c>
      <c r="G307" s="43"/>
    </row>
    <row r="308" spans="1:7" ht="15.75" thickBot="1">
      <c r="A308" s="45" t="s">
        <v>477</v>
      </c>
      <c r="B308" s="234">
        <v>-52158.22234</v>
      </c>
      <c r="C308" s="234">
        <v>-13570.18816</v>
      </c>
      <c r="D308" s="234">
        <v>0</v>
      </c>
      <c r="E308" s="234">
        <v>0</v>
      </c>
      <c r="F308" s="234">
        <v>-65728.410499999998</v>
      </c>
      <c r="G308" s="43"/>
    </row>
    <row r="309" spans="1:7" ht="16.5" thickTop="1" thickBot="1">
      <c r="A309" s="390" t="s">
        <v>1385</v>
      </c>
      <c r="B309" s="380">
        <v>16103.9537</v>
      </c>
      <c r="C309" s="380">
        <v>36939.112119999998</v>
      </c>
      <c r="D309" s="380">
        <v>0</v>
      </c>
      <c r="E309" s="380">
        <v>0</v>
      </c>
      <c r="F309" s="380">
        <v>53043.065820000003</v>
      </c>
      <c r="G309" s="43"/>
    </row>
    <row r="310" spans="1:7" ht="15.75" thickTop="1">
      <c r="A310" s="393" t="s">
        <v>478</v>
      </c>
      <c r="B310" s="234">
        <v>183.89073999999999</v>
      </c>
      <c r="C310" s="234">
        <v>12.525450000000001</v>
      </c>
      <c r="D310" s="234">
        <v>0</v>
      </c>
      <c r="E310" s="234">
        <v>0.1948</v>
      </c>
      <c r="F310" s="234">
        <v>196.61098999999999</v>
      </c>
      <c r="G310" s="43"/>
    </row>
    <row r="311" spans="1:7">
      <c r="A311" s="383" t="s">
        <v>479</v>
      </c>
      <c r="B311" s="234">
        <v>181.04432999999997</v>
      </c>
      <c r="C311" s="234">
        <v>12.525450000000001</v>
      </c>
      <c r="D311" s="234">
        <v>0</v>
      </c>
      <c r="E311" s="234">
        <v>0</v>
      </c>
      <c r="F311" s="234">
        <v>193.56978000000001</v>
      </c>
      <c r="G311" s="43"/>
    </row>
    <row r="312" spans="1:7">
      <c r="A312" s="383" t="s">
        <v>480</v>
      </c>
      <c r="B312" s="234">
        <v>2.8464099999999997</v>
      </c>
      <c r="C312" s="234">
        <v>0</v>
      </c>
      <c r="D312" s="234">
        <v>0</v>
      </c>
      <c r="E312" s="234">
        <v>0.1948</v>
      </c>
      <c r="F312" s="234">
        <v>3.04121</v>
      </c>
      <c r="G312" s="43"/>
    </row>
    <row r="313" spans="1:7">
      <c r="A313" s="393" t="s">
        <v>481</v>
      </c>
      <c r="B313" s="234">
        <v>-168.49401</v>
      </c>
      <c r="C313" s="234">
        <v>-104.06721</v>
      </c>
      <c r="D313" s="234">
        <v>0</v>
      </c>
      <c r="E313" s="234">
        <v>-2.6699999999999998E-2</v>
      </c>
      <c r="F313" s="234">
        <v>-272.58792</v>
      </c>
      <c r="G313" s="43"/>
    </row>
    <row r="314" spans="1:7">
      <c r="A314" s="383" t="s">
        <v>482</v>
      </c>
      <c r="B314" s="234">
        <v>-168.49401</v>
      </c>
      <c r="C314" s="234">
        <v>-104.06721</v>
      </c>
      <c r="D314" s="234">
        <v>0</v>
      </c>
      <c r="E314" s="234">
        <v>0</v>
      </c>
      <c r="F314" s="234">
        <v>-272.56121999999999</v>
      </c>
      <c r="G314" s="43"/>
    </row>
    <row r="315" spans="1:7" ht="15.75" thickBot="1">
      <c r="A315" s="383" t="s">
        <v>483</v>
      </c>
      <c r="B315" s="234">
        <v>0</v>
      </c>
      <c r="C315" s="234">
        <v>0</v>
      </c>
      <c r="D315" s="234">
        <v>0</v>
      </c>
      <c r="E315" s="234">
        <v>-2.6699999999999998E-2</v>
      </c>
      <c r="F315" s="234">
        <v>-2.6699999999999998E-2</v>
      </c>
      <c r="G315" s="43"/>
    </row>
    <row r="316" spans="1:7" ht="16.5" thickTop="1" thickBot="1">
      <c r="A316" s="390" t="s">
        <v>1384</v>
      </c>
      <c r="B316" s="380">
        <v>16119.35043</v>
      </c>
      <c r="C316" s="380">
        <v>36847.570359999998</v>
      </c>
      <c r="D316" s="380">
        <v>0</v>
      </c>
      <c r="E316" s="380">
        <v>0.1681</v>
      </c>
      <c r="F316" s="380">
        <v>52967.088889999999</v>
      </c>
      <c r="G316" s="43"/>
    </row>
    <row r="317" spans="1:7" ht="16.5" thickTop="1" thickBot="1">
      <c r="A317" s="45" t="s">
        <v>484</v>
      </c>
      <c r="B317" s="234">
        <v>-132.65232999999998</v>
      </c>
      <c r="C317" s="234">
        <v>-51.237499999999997</v>
      </c>
      <c r="D317" s="234">
        <v>0</v>
      </c>
      <c r="E317" s="234">
        <v>0</v>
      </c>
      <c r="F317" s="234">
        <v>-183.88982999999999</v>
      </c>
      <c r="G317" s="43"/>
    </row>
    <row r="318" spans="1:7" ht="16.5" thickTop="1" thickBot="1">
      <c r="A318" s="390" t="s">
        <v>1383</v>
      </c>
      <c r="B318" s="380">
        <v>15986.6981</v>
      </c>
      <c r="C318" s="380">
        <v>36796.332860000002</v>
      </c>
      <c r="D318" s="380">
        <v>0</v>
      </c>
      <c r="E318" s="380">
        <v>0.1681</v>
      </c>
      <c r="F318" s="380">
        <v>52783.199059999999</v>
      </c>
      <c r="G318" s="43"/>
    </row>
    <row r="319" spans="1:7" ht="16.5" thickTop="1" thickBot="1">
      <c r="A319" s="383" t="s">
        <v>485</v>
      </c>
      <c r="B319" s="234">
        <v>-458.23604</v>
      </c>
      <c r="C319" s="234">
        <v>-71.78792</v>
      </c>
      <c r="D319" s="234">
        <v>0</v>
      </c>
      <c r="E319" s="234">
        <v>0</v>
      </c>
      <c r="F319" s="234">
        <v>-530.02395999999999</v>
      </c>
      <c r="G319" s="43"/>
    </row>
    <row r="320" spans="1:7" ht="16.5" thickTop="1" thickBot="1">
      <c r="A320" s="389" t="s">
        <v>1382</v>
      </c>
      <c r="B320" s="380">
        <v>15528.46206</v>
      </c>
      <c r="C320" s="380">
        <v>36724.54494</v>
      </c>
      <c r="D320" s="380">
        <v>0</v>
      </c>
      <c r="E320" s="380">
        <v>0.1681</v>
      </c>
      <c r="F320" s="380">
        <v>52253.1751</v>
      </c>
      <c r="G320" s="43"/>
    </row>
    <row r="321" spans="1:7" ht="16.5" thickTop="1" thickBot="1">
      <c r="A321" s="383" t="s">
        <v>486</v>
      </c>
      <c r="B321" s="234">
        <v>0</v>
      </c>
      <c r="C321" s="234">
        <v>0</v>
      </c>
      <c r="D321" s="234">
        <v>0</v>
      </c>
      <c r="E321" s="234">
        <v>0</v>
      </c>
      <c r="F321" s="234">
        <v>0</v>
      </c>
      <c r="G321" s="43"/>
    </row>
    <row r="322" spans="1:7" ht="16.5" thickTop="1" thickBot="1">
      <c r="A322" s="390" t="s">
        <v>1381</v>
      </c>
      <c r="B322" s="380">
        <v>15528.46206</v>
      </c>
      <c r="C322" s="380">
        <v>36724.54494</v>
      </c>
      <c r="D322" s="380">
        <v>0</v>
      </c>
      <c r="E322" s="380">
        <v>0.1681</v>
      </c>
      <c r="F322" s="380">
        <v>52253.1751</v>
      </c>
      <c r="G322" s="43"/>
    </row>
    <row r="323" spans="1:7" ht="16.5" thickTop="1" thickBot="1">
      <c r="A323" s="383" t="s">
        <v>487</v>
      </c>
      <c r="B323" s="234">
        <v>-6278.4190799999997</v>
      </c>
      <c r="C323" s="234">
        <v>0</v>
      </c>
      <c r="D323" s="234">
        <v>0</v>
      </c>
      <c r="E323" s="234">
        <v>0</v>
      </c>
      <c r="F323" s="234">
        <v>-6278.4190799999997</v>
      </c>
      <c r="G323" s="43"/>
    </row>
    <row r="324" spans="1:7" ht="16.5" thickTop="1" thickBot="1">
      <c r="A324" s="390" t="s">
        <v>1380</v>
      </c>
      <c r="B324" s="394">
        <v>9250.0429800000002</v>
      </c>
      <c r="C324" s="394">
        <v>36724.54494</v>
      </c>
      <c r="D324" s="394">
        <v>0</v>
      </c>
      <c r="E324" s="394">
        <v>0.1681</v>
      </c>
      <c r="F324" s="394">
        <v>45974.756020000001</v>
      </c>
      <c r="G324" s="43"/>
    </row>
    <row r="325" spans="1:7" ht="3.75" customHeight="1" thickTop="1" thickBot="1">
      <c r="A325" s="489"/>
      <c r="B325" s="490"/>
      <c r="C325" s="490"/>
      <c r="D325" s="490"/>
      <c r="E325" s="490"/>
      <c r="F325" s="490"/>
      <c r="G325" s="43"/>
    </row>
    <row r="326" spans="1:7" ht="15.75" thickTop="1">
      <c r="A326" s="240"/>
      <c r="B326" s="491"/>
      <c r="C326" s="491"/>
      <c r="D326" s="491"/>
      <c r="E326" s="491"/>
      <c r="F326" s="491"/>
      <c r="G326" s="43"/>
    </row>
    <row r="327" spans="1:7">
      <c r="A327" s="240"/>
      <c r="B327" s="491"/>
      <c r="C327" s="491"/>
      <c r="D327" s="491"/>
      <c r="E327" s="491"/>
      <c r="F327" s="491"/>
      <c r="G327" s="43"/>
    </row>
    <row r="328" spans="1:7">
      <c r="A328" s="240"/>
      <c r="B328" s="491"/>
      <c r="C328" s="491"/>
      <c r="D328" s="491"/>
      <c r="E328" s="491"/>
      <c r="F328" s="491"/>
      <c r="G328" s="43"/>
    </row>
    <row r="329" spans="1:7">
      <c r="A329" s="240"/>
      <c r="B329" s="491"/>
      <c r="C329" s="491"/>
      <c r="D329" s="491"/>
      <c r="E329" s="491"/>
      <c r="F329" s="491"/>
      <c r="G329" s="43"/>
    </row>
    <row r="330" spans="1:7">
      <c r="A330" s="48"/>
      <c r="B330" s="49"/>
      <c r="C330" s="49"/>
      <c r="D330" s="49"/>
      <c r="E330" s="49"/>
      <c r="F330" s="49"/>
      <c r="G330" s="43"/>
    </row>
    <row r="331" spans="1:7">
      <c r="A331" s="48"/>
      <c r="B331" s="49"/>
      <c r="C331" s="49"/>
      <c r="D331" s="49"/>
      <c r="E331" s="49"/>
      <c r="F331" s="49"/>
      <c r="G331" s="43"/>
    </row>
    <row r="332" spans="1:7">
      <c r="A332" s="48"/>
      <c r="B332" s="49"/>
      <c r="C332" s="49"/>
      <c r="D332" s="49"/>
      <c r="E332" s="49"/>
      <c r="F332" s="49"/>
      <c r="G332" s="43"/>
    </row>
    <row r="333" spans="1:7">
      <c r="A333" s="48"/>
      <c r="B333" s="49"/>
      <c r="C333" s="49"/>
      <c r="D333" s="49"/>
      <c r="E333" s="49"/>
      <c r="F333" s="49"/>
      <c r="G333" s="43"/>
    </row>
    <row r="334" spans="1:7">
      <c r="A334" s="50"/>
      <c r="B334" s="49"/>
      <c r="C334" s="49"/>
      <c r="D334" s="49"/>
      <c r="E334" s="49"/>
      <c r="F334" s="49"/>
      <c r="G334" s="43"/>
    </row>
    <row r="335" spans="1:7">
      <c r="A335" s="48"/>
      <c r="B335" s="49"/>
      <c r="C335" s="49"/>
      <c r="D335" s="49"/>
      <c r="E335" s="49"/>
      <c r="F335" s="49"/>
      <c r="G335" s="43"/>
    </row>
    <row r="336" spans="1:7">
      <c r="A336" s="48"/>
      <c r="B336" s="49"/>
      <c r="C336" s="49"/>
      <c r="D336" s="49"/>
      <c r="E336" s="49"/>
      <c r="F336" s="49"/>
      <c r="G336" s="43"/>
    </row>
    <row r="337" spans="1:7">
      <c r="A337" s="48"/>
      <c r="B337" s="49"/>
      <c r="C337" s="49"/>
      <c r="D337" s="49"/>
      <c r="E337" s="49"/>
      <c r="F337" s="49"/>
      <c r="G337" s="43"/>
    </row>
    <row r="338" spans="1:7">
      <c r="A338" s="51"/>
      <c r="B338" s="49"/>
      <c r="C338" s="49"/>
      <c r="D338" s="49"/>
      <c r="E338" s="49"/>
      <c r="F338" s="49"/>
      <c r="G338" s="43"/>
    </row>
    <row r="339" spans="1:7">
      <c r="A339" s="51"/>
      <c r="B339" s="49"/>
      <c r="C339" s="49"/>
      <c r="D339" s="49"/>
      <c r="E339" s="49"/>
      <c r="F339" s="49"/>
      <c r="G339" s="43"/>
    </row>
    <row r="340" spans="1:7">
      <c r="A340" s="51"/>
      <c r="B340" s="49"/>
      <c r="C340" s="49"/>
      <c r="D340" s="49"/>
      <c r="E340" s="49"/>
      <c r="F340" s="49"/>
      <c r="G340" s="43"/>
    </row>
    <row r="341" spans="1:7">
      <c r="A341" s="51"/>
      <c r="B341" s="49"/>
      <c r="C341" s="49"/>
      <c r="D341" s="49"/>
      <c r="E341" s="49"/>
      <c r="F341" s="49"/>
      <c r="G341" s="43"/>
    </row>
    <row r="342" spans="1:7">
      <c r="A342" s="51"/>
      <c r="B342" s="49"/>
      <c r="C342" s="49"/>
      <c r="D342" s="49"/>
      <c r="E342" s="49"/>
      <c r="F342" s="49"/>
      <c r="G342" s="43"/>
    </row>
    <row r="343" spans="1:7">
      <c r="A343" s="51"/>
      <c r="B343" s="49"/>
      <c r="C343" s="49"/>
      <c r="D343" s="49"/>
      <c r="E343" s="49"/>
      <c r="F343" s="49"/>
      <c r="G343" s="43"/>
    </row>
    <row r="344" spans="1:7">
      <c r="A344" s="51"/>
      <c r="B344" s="49"/>
      <c r="C344" s="49"/>
      <c r="D344" s="49"/>
      <c r="E344" s="49"/>
      <c r="F344" s="49"/>
      <c r="G344" s="43"/>
    </row>
    <row r="345" spans="1:7">
      <c r="A345" s="51"/>
      <c r="B345" s="49"/>
      <c r="C345" s="49"/>
      <c r="D345" s="49"/>
      <c r="E345" s="49"/>
      <c r="F345" s="49"/>
      <c r="G345" s="43"/>
    </row>
    <row r="346" spans="1:7" ht="15.75">
      <c r="A346" s="52"/>
      <c r="B346" s="49"/>
      <c r="C346" s="49"/>
      <c r="D346" s="49"/>
      <c r="E346" s="49"/>
      <c r="F346" s="49"/>
      <c r="G346" s="43"/>
    </row>
    <row r="347" spans="1:7" ht="15.75">
      <c r="A347" s="52"/>
      <c r="B347" s="49"/>
      <c r="C347" s="49"/>
      <c r="D347" s="49"/>
      <c r="E347" s="49"/>
      <c r="F347" s="49"/>
      <c r="G347" s="43"/>
    </row>
    <row r="348" spans="1:7" ht="15.75">
      <c r="A348" s="52"/>
      <c r="B348" s="49"/>
      <c r="C348" s="49"/>
      <c r="D348" s="49"/>
      <c r="E348" s="49"/>
      <c r="F348" s="49"/>
      <c r="G348" s="43"/>
    </row>
    <row r="349" spans="1:7" ht="15.75">
      <c r="A349" s="52"/>
      <c r="B349" s="49"/>
      <c r="C349" s="49"/>
      <c r="D349" s="49"/>
      <c r="E349" s="49"/>
      <c r="F349" s="49"/>
      <c r="G349" s="43"/>
    </row>
    <row r="350" spans="1:7" ht="15.75">
      <c r="A350" s="52"/>
      <c r="B350" s="49"/>
      <c r="C350" s="49"/>
      <c r="D350" s="49"/>
      <c r="E350" s="49"/>
      <c r="F350" s="49"/>
      <c r="G350" s="43"/>
    </row>
    <row r="351" spans="1:7" ht="15.75">
      <c r="A351" s="52"/>
      <c r="B351" s="49"/>
      <c r="C351" s="49"/>
      <c r="D351" s="49"/>
      <c r="E351" s="49"/>
      <c r="F351" s="49"/>
      <c r="G351" s="43"/>
    </row>
    <row r="352" spans="1:7" ht="15.75">
      <c r="A352" s="52"/>
      <c r="B352" s="49"/>
      <c r="C352" s="49"/>
      <c r="D352" s="49"/>
      <c r="E352" s="49"/>
      <c r="F352" s="49"/>
      <c r="G352" s="43"/>
    </row>
    <row r="353" spans="1:7" ht="15.75">
      <c r="A353" s="52"/>
      <c r="B353" s="49"/>
      <c r="C353" s="49"/>
      <c r="D353" s="49"/>
      <c r="E353" s="49"/>
      <c r="F353" s="49"/>
      <c r="G353" s="43"/>
    </row>
    <row r="354" spans="1:7" ht="15.75">
      <c r="A354" s="52"/>
      <c r="B354" s="49"/>
      <c r="C354" s="49"/>
      <c r="D354" s="49"/>
      <c r="E354" s="49"/>
      <c r="F354" s="49"/>
      <c r="G354" s="43"/>
    </row>
    <row r="355" spans="1:7" ht="15.75">
      <c r="A355" s="52"/>
      <c r="B355" s="49"/>
      <c r="C355" s="49"/>
      <c r="D355" s="49"/>
      <c r="E355" s="49"/>
      <c r="F355" s="49"/>
      <c r="G355" s="43"/>
    </row>
    <row r="356" spans="1:7" ht="15.75">
      <c r="A356" s="52"/>
      <c r="B356" s="49"/>
      <c r="C356" s="49"/>
      <c r="D356" s="49"/>
      <c r="E356" s="49"/>
      <c r="F356" s="49"/>
      <c r="G356" s="43"/>
    </row>
    <row r="357" spans="1:7" ht="15.75">
      <c r="A357" s="52"/>
      <c r="B357" s="49"/>
      <c r="C357" s="49"/>
      <c r="D357" s="49"/>
      <c r="E357" s="49"/>
      <c r="F357" s="49"/>
      <c r="G357" s="43"/>
    </row>
    <row r="358" spans="1:7" ht="15.75">
      <c r="A358" s="52"/>
      <c r="B358" s="49"/>
      <c r="C358" s="49"/>
      <c r="D358" s="49"/>
      <c r="E358" s="49"/>
      <c r="F358" s="49"/>
      <c r="G358" s="43"/>
    </row>
    <row r="359" spans="1:7" ht="15.75">
      <c r="A359" s="52"/>
      <c r="B359" s="49"/>
      <c r="C359" s="49"/>
      <c r="D359" s="49"/>
      <c r="E359" s="49"/>
      <c r="F359" s="49"/>
      <c r="G359" s="43"/>
    </row>
    <row r="360" spans="1:7" ht="15.75">
      <c r="A360" s="52"/>
      <c r="B360" s="49"/>
      <c r="C360" s="49"/>
      <c r="D360" s="49"/>
      <c r="E360" s="49"/>
      <c r="F360" s="49"/>
      <c r="G360" s="43"/>
    </row>
    <row r="361" spans="1:7" ht="15.75">
      <c r="A361" s="52"/>
      <c r="B361" s="49"/>
      <c r="C361" s="49"/>
      <c r="D361" s="49"/>
      <c r="E361" s="49"/>
      <c r="F361" s="49"/>
      <c r="G361" s="43"/>
    </row>
    <row r="362" spans="1:7" ht="15.75">
      <c r="A362" s="52"/>
      <c r="B362" s="49"/>
      <c r="C362" s="49"/>
      <c r="D362" s="49"/>
      <c r="E362" s="49"/>
      <c r="F362" s="49"/>
      <c r="G362" s="43"/>
    </row>
    <row r="363" spans="1:7" ht="15.75">
      <c r="A363" s="52"/>
      <c r="B363" s="49"/>
      <c r="C363" s="49"/>
      <c r="D363" s="49"/>
      <c r="E363" s="49"/>
      <c r="F363" s="49"/>
      <c r="G363" s="43"/>
    </row>
    <row r="364" spans="1:7" ht="15.75">
      <c r="A364" s="52"/>
      <c r="B364" s="49"/>
      <c r="C364" s="49"/>
      <c r="D364" s="49"/>
      <c r="E364" s="49"/>
      <c r="F364" s="49"/>
      <c r="G364" s="43"/>
    </row>
    <row r="365" spans="1:7" ht="15.75">
      <c r="A365" s="52"/>
      <c r="B365" s="49"/>
      <c r="C365" s="49"/>
      <c r="D365" s="49"/>
      <c r="E365" s="49"/>
      <c r="F365" s="49"/>
      <c r="G365" s="43"/>
    </row>
    <row r="366" spans="1:7" ht="15.75">
      <c r="A366" s="52"/>
      <c r="B366" s="49"/>
      <c r="C366" s="49"/>
      <c r="D366" s="49"/>
      <c r="E366" s="49"/>
      <c r="F366" s="49"/>
      <c r="G366" s="43"/>
    </row>
    <row r="367" spans="1:7" ht="15.75">
      <c r="A367" s="52"/>
      <c r="B367" s="49"/>
      <c r="C367" s="49"/>
      <c r="D367" s="49"/>
      <c r="E367" s="49"/>
      <c r="F367" s="49"/>
      <c r="G367" s="43"/>
    </row>
    <row r="368" spans="1:7" ht="15.75">
      <c r="A368" s="52"/>
      <c r="B368" s="49"/>
      <c r="C368" s="49"/>
      <c r="D368" s="49"/>
      <c r="E368" s="49"/>
      <c r="F368" s="49"/>
      <c r="G368" s="43"/>
    </row>
    <row r="369" spans="1:7" ht="15.75">
      <c r="A369" s="52"/>
      <c r="B369" s="49"/>
      <c r="C369" s="49"/>
      <c r="D369" s="49"/>
      <c r="E369" s="49"/>
      <c r="F369" s="49"/>
      <c r="G369" s="43"/>
    </row>
    <row r="370" spans="1:7" ht="15.75">
      <c r="A370" s="52"/>
      <c r="B370" s="49"/>
      <c r="C370" s="49"/>
      <c r="D370" s="49"/>
      <c r="E370" s="49"/>
      <c r="F370" s="49"/>
      <c r="G370" s="43"/>
    </row>
    <row r="371" spans="1:7" ht="15.75">
      <c r="A371" s="52"/>
      <c r="B371" s="49"/>
      <c r="C371" s="49"/>
      <c r="D371" s="49"/>
      <c r="E371" s="49"/>
      <c r="F371" s="49"/>
      <c r="G371" s="43"/>
    </row>
    <row r="372" spans="1:7" ht="15.75">
      <c r="A372" s="52"/>
      <c r="B372" s="49"/>
      <c r="C372" s="49"/>
      <c r="D372" s="49"/>
      <c r="E372" s="49"/>
      <c r="F372" s="49"/>
      <c r="G372" s="43"/>
    </row>
    <row r="373" spans="1:7" ht="15.75">
      <c r="A373" s="52"/>
      <c r="B373" s="49"/>
      <c r="C373" s="49"/>
      <c r="D373" s="49"/>
      <c r="E373" s="49"/>
      <c r="F373" s="49"/>
      <c r="G373" s="43"/>
    </row>
    <row r="374" spans="1:7" ht="15.75">
      <c r="A374" s="52"/>
      <c r="B374" s="49"/>
      <c r="C374" s="49"/>
      <c r="D374" s="49"/>
      <c r="E374" s="49"/>
      <c r="F374" s="49"/>
      <c r="G374" s="43"/>
    </row>
    <row r="375" spans="1:7" ht="15.75">
      <c r="A375" s="52"/>
      <c r="B375" s="49"/>
      <c r="C375" s="49"/>
      <c r="D375" s="49"/>
      <c r="E375" s="49"/>
      <c r="F375" s="49"/>
      <c r="G375" s="43"/>
    </row>
    <row r="376" spans="1:7" ht="15.75">
      <c r="A376" s="52"/>
      <c r="B376" s="49"/>
      <c r="C376" s="49"/>
      <c r="D376" s="49"/>
      <c r="E376" s="49"/>
      <c r="F376" s="49"/>
      <c r="G376" s="43"/>
    </row>
    <row r="377" spans="1:7" ht="15.75">
      <c r="A377" s="52"/>
      <c r="B377" s="49"/>
      <c r="C377" s="49"/>
      <c r="D377" s="49"/>
      <c r="E377" s="49"/>
      <c r="F377" s="49"/>
      <c r="G377" s="43"/>
    </row>
    <row r="378" spans="1:7" ht="15.75">
      <c r="A378" s="52"/>
      <c r="B378" s="49"/>
      <c r="C378" s="49"/>
      <c r="D378" s="49"/>
      <c r="E378" s="49"/>
      <c r="F378" s="49"/>
      <c r="G378" s="43"/>
    </row>
    <row r="379" spans="1:7" ht="15.75">
      <c r="A379" s="52"/>
      <c r="B379" s="49"/>
      <c r="C379" s="49"/>
      <c r="D379" s="49"/>
      <c r="E379" s="49"/>
      <c r="F379" s="49"/>
      <c r="G379" s="43"/>
    </row>
    <row r="380" spans="1:7" ht="15.75">
      <c r="A380" s="52"/>
      <c r="B380" s="49"/>
      <c r="C380" s="49"/>
      <c r="D380" s="49"/>
      <c r="E380" s="49"/>
      <c r="F380" s="49"/>
      <c r="G380" s="43"/>
    </row>
    <row r="381" spans="1:7" ht="15.75">
      <c r="A381" s="52"/>
      <c r="B381" s="49"/>
      <c r="C381" s="49"/>
      <c r="D381" s="49"/>
      <c r="E381" s="49"/>
      <c r="F381" s="49"/>
      <c r="G381" s="43"/>
    </row>
    <row r="382" spans="1:7" ht="15.75">
      <c r="A382" s="52"/>
      <c r="B382" s="49"/>
      <c r="C382" s="49"/>
      <c r="D382" s="49"/>
      <c r="E382" s="49"/>
      <c r="F382" s="49"/>
      <c r="G382" s="43"/>
    </row>
    <row r="383" spans="1:7" ht="15.75">
      <c r="A383" s="52"/>
      <c r="B383" s="49"/>
      <c r="C383" s="49"/>
      <c r="D383" s="49"/>
      <c r="E383" s="49"/>
      <c r="F383" s="49"/>
      <c r="G383" s="43"/>
    </row>
    <row r="384" spans="1:7" ht="15.75">
      <c r="A384" s="52"/>
      <c r="B384" s="49"/>
      <c r="C384" s="49"/>
      <c r="D384" s="49"/>
      <c r="E384" s="49"/>
      <c r="F384" s="49"/>
      <c r="G384" s="43"/>
    </row>
    <row r="385" spans="1:7" ht="15.75">
      <c r="A385" s="52"/>
      <c r="B385" s="49"/>
      <c r="C385" s="49"/>
      <c r="D385" s="49"/>
      <c r="E385" s="49"/>
      <c r="F385" s="49"/>
      <c r="G385" s="43"/>
    </row>
    <row r="386" spans="1:7" ht="15.75">
      <c r="A386" s="52"/>
      <c r="B386" s="49"/>
      <c r="C386" s="49"/>
      <c r="D386" s="49"/>
      <c r="E386" s="49"/>
      <c r="F386" s="49"/>
      <c r="G386" s="43"/>
    </row>
    <row r="387" spans="1:7" ht="15.75">
      <c r="A387" s="52"/>
      <c r="B387" s="49"/>
      <c r="C387" s="49"/>
      <c r="D387" s="49"/>
      <c r="E387" s="49"/>
      <c r="F387" s="49"/>
      <c r="G387" s="43"/>
    </row>
    <row r="388" spans="1:7" ht="15.75">
      <c r="A388" s="52"/>
      <c r="B388" s="49"/>
      <c r="C388" s="49"/>
      <c r="D388" s="49"/>
      <c r="E388" s="49"/>
      <c r="F388" s="49"/>
      <c r="G388" s="43"/>
    </row>
    <row r="389" spans="1:7" ht="15.75">
      <c r="A389" s="52"/>
      <c r="B389" s="49"/>
      <c r="C389" s="49"/>
      <c r="D389" s="49"/>
      <c r="E389" s="49"/>
      <c r="F389" s="49"/>
      <c r="G389" s="43"/>
    </row>
    <row r="390" spans="1:7" ht="15.75">
      <c r="A390" s="52"/>
      <c r="B390" s="49"/>
      <c r="C390" s="49"/>
      <c r="D390" s="49"/>
      <c r="E390" s="49"/>
      <c r="F390" s="49"/>
      <c r="G390" s="43"/>
    </row>
    <row r="391" spans="1:7" ht="15.75">
      <c r="A391" s="52"/>
      <c r="B391" s="49"/>
      <c r="C391" s="49"/>
      <c r="D391" s="49"/>
      <c r="E391" s="49"/>
      <c r="F391" s="49"/>
      <c r="G391" s="43"/>
    </row>
    <row r="392" spans="1:7" ht="15.75">
      <c r="A392" s="52"/>
      <c r="B392" s="49"/>
      <c r="C392" s="49"/>
      <c r="D392" s="49"/>
      <c r="E392" s="49"/>
      <c r="F392" s="49"/>
      <c r="G392" s="43"/>
    </row>
    <row r="393" spans="1:7" ht="15.75">
      <c r="A393" s="52"/>
      <c r="B393" s="49"/>
      <c r="C393" s="49"/>
      <c r="D393" s="49"/>
      <c r="E393" s="49"/>
      <c r="F393" s="49"/>
      <c r="G393" s="43"/>
    </row>
    <row r="394" spans="1:7" ht="15.75">
      <c r="A394" s="52"/>
      <c r="B394" s="49"/>
      <c r="C394" s="49"/>
      <c r="D394" s="49"/>
      <c r="E394" s="49"/>
      <c r="F394" s="49"/>
      <c r="G394" s="43"/>
    </row>
    <row r="395" spans="1:7" ht="15.75">
      <c r="A395" s="52"/>
      <c r="B395" s="49"/>
      <c r="C395" s="49"/>
      <c r="D395" s="49"/>
      <c r="E395" s="49"/>
      <c r="F395" s="49"/>
      <c r="G395" s="43"/>
    </row>
    <row r="396" spans="1:7" ht="15.75">
      <c r="A396" s="52"/>
      <c r="B396" s="49"/>
      <c r="C396" s="49"/>
      <c r="D396" s="49"/>
      <c r="E396" s="49"/>
      <c r="F396" s="49"/>
      <c r="G396" s="43"/>
    </row>
    <row r="397" spans="1:7" ht="15.75">
      <c r="A397" s="52"/>
      <c r="B397" s="49"/>
      <c r="C397" s="49"/>
      <c r="D397" s="49"/>
      <c r="E397" s="49"/>
      <c r="F397" s="49"/>
      <c r="G397" s="43"/>
    </row>
    <row r="398" spans="1:7" ht="15.75">
      <c r="A398" s="52"/>
      <c r="B398" s="49"/>
      <c r="C398" s="49"/>
      <c r="D398" s="49"/>
      <c r="E398" s="49"/>
      <c r="F398" s="49"/>
      <c r="G398" s="43"/>
    </row>
    <row r="399" spans="1:7" ht="15.75">
      <c r="A399" s="52"/>
      <c r="B399" s="49"/>
      <c r="C399" s="49"/>
      <c r="D399" s="49"/>
      <c r="E399" s="49"/>
      <c r="F399" s="49"/>
      <c r="G399" s="43"/>
    </row>
    <row r="400" spans="1:7" ht="15.75">
      <c r="A400" s="52"/>
      <c r="B400" s="49"/>
      <c r="C400" s="49"/>
      <c r="D400" s="49"/>
      <c r="E400" s="49"/>
      <c r="F400" s="49"/>
      <c r="G400" s="43"/>
    </row>
    <row r="401" spans="1:7" ht="15.75">
      <c r="A401" s="52"/>
      <c r="B401" s="49"/>
      <c r="C401" s="49"/>
      <c r="D401" s="49"/>
      <c r="E401" s="49"/>
      <c r="F401" s="49"/>
      <c r="G401" s="43"/>
    </row>
    <row r="402" spans="1:7" ht="15.75">
      <c r="A402" s="52"/>
      <c r="B402" s="49"/>
      <c r="C402" s="49"/>
      <c r="D402" s="49"/>
      <c r="E402" s="49"/>
      <c r="F402" s="49"/>
      <c r="G402" s="43"/>
    </row>
    <row r="403" spans="1:7" ht="15.75">
      <c r="A403" s="52"/>
      <c r="B403" s="49"/>
      <c r="C403" s="49"/>
      <c r="D403" s="49"/>
      <c r="E403" s="49"/>
      <c r="F403" s="49"/>
      <c r="G403" s="43"/>
    </row>
    <row r="404" spans="1:7" ht="15.75">
      <c r="A404" s="52"/>
      <c r="B404" s="49"/>
      <c r="C404" s="49"/>
      <c r="D404" s="49"/>
      <c r="E404" s="49"/>
      <c r="F404" s="49"/>
      <c r="G404" s="43"/>
    </row>
    <row r="405" spans="1:7" ht="15.75">
      <c r="A405" s="52"/>
      <c r="B405" s="49"/>
      <c r="C405" s="49"/>
      <c r="D405" s="49"/>
      <c r="E405" s="49"/>
      <c r="F405" s="49"/>
      <c r="G405" s="43"/>
    </row>
    <row r="406" spans="1:7" ht="15.75">
      <c r="A406" s="52"/>
      <c r="B406" s="49"/>
      <c r="C406" s="49"/>
      <c r="D406" s="49"/>
      <c r="E406" s="49"/>
      <c r="F406" s="49"/>
      <c r="G406" s="43"/>
    </row>
    <row r="407" spans="1:7" ht="15.75">
      <c r="A407" s="52"/>
      <c r="B407" s="49"/>
      <c r="C407" s="49"/>
      <c r="D407" s="49"/>
      <c r="E407" s="49"/>
      <c r="F407" s="49"/>
      <c r="G407" s="43"/>
    </row>
    <row r="408" spans="1:7" ht="15.75">
      <c r="A408" s="52"/>
      <c r="B408" s="49"/>
      <c r="C408" s="49"/>
      <c r="D408" s="49"/>
      <c r="E408" s="49"/>
      <c r="F408" s="49"/>
      <c r="G408" s="43"/>
    </row>
    <row r="409" spans="1:7" ht="15.75">
      <c r="A409" s="52"/>
      <c r="B409" s="49"/>
      <c r="C409" s="49"/>
      <c r="D409" s="49"/>
      <c r="E409" s="49"/>
      <c r="F409" s="49"/>
      <c r="G409" s="43"/>
    </row>
    <row r="410" spans="1:7" ht="15.75">
      <c r="A410" s="52"/>
      <c r="B410" s="49"/>
      <c r="C410" s="49"/>
      <c r="D410" s="49"/>
      <c r="E410" s="49"/>
      <c r="F410" s="49"/>
      <c r="G410" s="43"/>
    </row>
    <row r="411" spans="1:7" ht="15.75">
      <c r="A411" s="52"/>
      <c r="B411" s="49"/>
      <c r="C411" s="49"/>
      <c r="D411" s="49"/>
      <c r="E411" s="49"/>
      <c r="F411" s="49"/>
      <c r="G411" s="43"/>
    </row>
    <row r="412" spans="1:7" ht="15.75">
      <c r="A412" s="52"/>
      <c r="B412" s="49"/>
      <c r="C412" s="49"/>
      <c r="D412" s="49"/>
      <c r="E412" s="49"/>
      <c r="F412" s="49"/>
      <c r="G412" s="43"/>
    </row>
    <row r="413" spans="1:7" ht="15.75">
      <c r="A413" s="52"/>
      <c r="B413" s="49"/>
      <c r="C413" s="49"/>
      <c r="D413" s="49"/>
      <c r="E413" s="49"/>
      <c r="F413" s="49"/>
      <c r="G413" s="43"/>
    </row>
    <row r="414" spans="1:7" ht="15.75">
      <c r="A414" s="52"/>
      <c r="B414" s="49"/>
      <c r="C414" s="49"/>
      <c r="D414" s="49"/>
      <c r="E414" s="49"/>
      <c r="F414" s="49"/>
      <c r="G414" s="43"/>
    </row>
    <row r="415" spans="1:7" ht="15.75">
      <c r="A415" s="52"/>
      <c r="B415" s="49"/>
      <c r="C415" s="49"/>
      <c r="D415" s="49"/>
      <c r="E415" s="49"/>
      <c r="F415" s="49"/>
      <c r="G415" s="43"/>
    </row>
    <row r="416" spans="1:7" ht="15.75">
      <c r="A416" s="52"/>
      <c r="B416" s="49"/>
      <c r="C416" s="49"/>
      <c r="D416" s="49"/>
      <c r="E416" s="49"/>
      <c r="F416" s="49"/>
      <c r="G416" s="43"/>
    </row>
    <row r="417" spans="1:7" ht="15.75">
      <c r="A417" s="52"/>
      <c r="B417" s="49"/>
      <c r="C417" s="49"/>
      <c r="D417" s="49"/>
      <c r="E417" s="49"/>
      <c r="F417" s="49"/>
      <c r="G417" s="43"/>
    </row>
    <row r="418" spans="1:7" ht="15.75">
      <c r="A418" s="52"/>
      <c r="B418" s="49"/>
      <c r="C418" s="49"/>
      <c r="D418" s="49"/>
      <c r="E418" s="49"/>
      <c r="F418" s="49"/>
      <c r="G418" s="43"/>
    </row>
    <row r="419" spans="1:7" ht="15.75">
      <c r="A419" s="52"/>
      <c r="B419" s="49"/>
      <c r="C419" s="49"/>
      <c r="D419" s="49"/>
      <c r="E419" s="49"/>
      <c r="F419" s="49"/>
      <c r="G419" s="43"/>
    </row>
    <row r="420" spans="1:7" ht="15.75">
      <c r="A420" s="52"/>
      <c r="B420" s="49"/>
      <c r="C420" s="49"/>
      <c r="D420" s="49"/>
      <c r="E420" s="49"/>
      <c r="F420" s="49"/>
      <c r="G420" s="43"/>
    </row>
    <row r="421" spans="1:7" ht="15.75">
      <c r="A421" s="52"/>
      <c r="B421" s="49"/>
      <c r="C421" s="49"/>
      <c r="D421" s="49"/>
      <c r="E421" s="49"/>
      <c r="F421" s="49"/>
      <c r="G421" s="43"/>
    </row>
    <row r="422" spans="1:7" ht="15.75">
      <c r="A422" s="52"/>
      <c r="B422" s="49"/>
      <c r="C422" s="49"/>
      <c r="D422" s="49"/>
      <c r="E422" s="49"/>
      <c r="F422" s="49"/>
      <c r="G422" s="43"/>
    </row>
    <row r="423" spans="1:7" ht="15.75">
      <c r="A423" s="52"/>
      <c r="B423" s="49"/>
      <c r="C423" s="49"/>
      <c r="D423" s="49"/>
      <c r="E423" s="49"/>
      <c r="F423" s="49"/>
      <c r="G423" s="43"/>
    </row>
    <row r="424" spans="1:7" ht="15.75">
      <c r="A424" s="52"/>
      <c r="B424" s="49"/>
      <c r="C424" s="49"/>
      <c r="D424" s="49"/>
      <c r="E424" s="49"/>
      <c r="F424" s="49"/>
      <c r="G424" s="43"/>
    </row>
    <row r="425" spans="1:7" ht="15.75">
      <c r="A425" s="52"/>
      <c r="B425" s="49"/>
      <c r="C425" s="49"/>
      <c r="D425" s="49"/>
      <c r="E425" s="49"/>
      <c r="F425" s="49"/>
      <c r="G425" s="43"/>
    </row>
    <row r="426" spans="1:7" ht="15.75">
      <c r="A426" s="52"/>
      <c r="B426" s="49"/>
      <c r="C426" s="49"/>
      <c r="D426" s="49"/>
      <c r="E426" s="49"/>
      <c r="F426" s="49"/>
      <c r="G426" s="43"/>
    </row>
    <row r="427" spans="1:7" ht="15.75">
      <c r="A427" s="52"/>
      <c r="B427" s="49"/>
      <c r="C427" s="49"/>
      <c r="D427" s="49"/>
      <c r="E427" s="49"/>
      <c r="F427" s="49"/>
      <c r="G427" s="43"/>
    </row>
    <row r="428" spans="1:7" ht="15.75">
      <c r="A428" s="52"/>
      <c r="B428" s="49"/>
      <c r="C428" s="49"/>
      <c r="D428" s="49"/>
      <c r="E428" s="49"/>
      <c r="F428" s="49"/>
      <c r="G428" s="43"/>
    </row>
    <row r="429" spans="1:7" ht="15.75">
      <c r="A429" s="52"/>
      <c r="B429" s="49"/>
      <c r="C429" s="49"/>
      <c r="D429" s="49"/>
      <c r="E429" s="49"/>
      <c r="F429" s="49"/>
      <c r="G429" s="43"/>
    </row>
    <row r="430" spans="1:7" ht="15.75">
      <c r="A430" s="52"/>
      <c r="B430" s="49"/>
      <c r="C430" s="49"/>
      <c r="D430" s="49"/>
      <c r="E430" s="49"/>
      <c r="F430" s="49"/>
      <c r="G430" s="43"/>
    </row>
    <row r="431" spans="1:7" ht="15.75">
      <c r="A431" s="52"/>
      <c r="B431" s="49"/>
      <c r="C431" s="49"/>
      <c r="D431" s="49"/>
      <c r="E431" s="49"/>
      <c r="F431" s="49"/>
      <c r="G431" s="43"/>
    </row>
    <row r="432" spans="1:7" ht="15.75">
      <c r="A432" s="52"/>
      <c r="B432" s="49"/>
      <c r="C432" s="49"/>
      <c r="D432" s="49"/>
      <c r="E432" s="49"/>
      <c r="F432" s="49"/>
      <c r="G432" s="43"/>
    </row>
    <row r="433" spans="1:7" ht="15.75">
      <c r="A433" s="52"/>
      <c r="B433" s="49"/>
      <c r="C433" s="49"/>
      <c r="D433" s="49"/>
      <c r="E433" s="49"/>
      <c r="F433" s="49"/>
      <c r="G433" s="43"/>
    </row>
    <row r="434" spans="1:7" ht="15.75">
      <c r="A434" s="52"/>
      <c r="B434" s="49"/>
      <c r="C434" s="49"/>
      <c r="D434" s="49"/>
      <c r="E434" s="49"/>
      <c r="F434" s="49"/>
      <c r="G434" s="43"/>
    </row>
    <row r="435" spans="1:7" ht="15.75">
      <c r="A435" s="52"/>
      <c r="B435" s="49"/>
      <c r="C435" s="49"/>
      <c r="D435" s="49"/>
      <c r="E435" s="49"/>
      <c r="F435" s="49"/>
      <c r="G435" s="43"/>
    </row>
    <row r="436" spans="1:7" ht="15.75">
      <c r="A436" s="52"/>
      <c r="B436" s="49"/>
      <c r="C436" s="49"/>
      <c r="D436" s="49"/>
      <c r="E436" s="49"/>
      <c r="F436" s="49"/>
      <c r="G436" s="43"/>
    </row>
    <row r="437" spans="1:7" ht="15.75">
      <c r="A437" s="52"/>
      <c r="B437" s="49"/>
      <c r="C437" s="49"/>
      <c r="D437" s="49"/>
      <c r="E437" s="49"/>
      <c r="F437" s="49"/>
      <c r="G437" s="43"/>
    </row>
    <row r="438" spans="1:7" ht="15.75">
      <c r="A438" s="52"/>
      <c r="B438" s="49"/>
      <c r="C438" s="49"/>
      <c r="D438" s="49"/>
      <c r="E438" s="49"/>
      <c r="F438" s="49"/>
      <c r="G438" s="43"/>
    </row>
    <row r="439" spans="1:7" ht="15.75">
      <c r="A439" s="52"/>
      <c r="B439" s="49"/>
      <c r="C439" s="49"/>
      <c r="D439" s="49"/>
      <c r="E439" s="49"/>
      <c r="F439" s="49"/>
      <c r="G439" s="53"/>
    </row>
    <row r="440" spans="1:7" ht="15.75">
      <c r="A440" s="52"/>
      <c r="B440" s="49"/>
      <c r="C440" s="49"/>
      <c r="D440" s="49"/>
      <c r="E440" s="49"/>
      <c r="F440" s="49"/>
      <c r="G440" s="53"/>
    </row>
    <row r="441" spans="1:7" ht="15.75">
      <c r="A441" s="52"/>
      <c r="B441" s="49"/>
      <c r="C441" s="49"/>
      <c r="D441" s="49"/>
      <c r="E441" s="49"/>
      <c r="F441" s="49"/>
      <c r="G441" s="53"/>
    </row>
    <row r="442" spans="1:7" ht="15.75">
      <c r="A442" s="52"/>
      <c r="B442" s="43"/>
      <c r="C442" s="43"/>
      <c r="D442" s="43"/>
      <c r="E442" s="43"/>
      <c r="F442" s="43"/>
      <c r="G442" s="53"/>
    </row>
    <row r="443" spans="1:7" ht="15.75">
      <c r="A443" s="52"/>
      <c r="B443" s="43"/>
      <c r="C443" s="43"/>
      <c r="D443" s="43"/>
      <c r="E443" s="43"/>
      <c r="F443" s="43"/>
      <c r="G443" s="53"/>
    </row>
    <row r="444" spans="1:7" ht="15.75">
      <c r="A444" s="52"/>
      <c r="B444" s="43"/>
      <c r="C444" s="43"/>
      <c r="D444" s="43"/>
      <c r="E444" s="43"/>
      <c r="F444" s="43"/>
      <c r="G444" s="53"/>
    </row>
    <row r="445" spans="1:7" ht="15.75">
      <c r="A445" s="52"/>
      <c r="B445" s="43"/>
      <c r="C445" s="43"/>
      <c r="D445" s="43"/>
      <c r="E445" s="43"/>
      <c r="F445" s="43"/>
      <c r="G445" s="53"/>
    </row>
    <row r="446" spans="1:7" ht="15.75">
      <c r="A446" s="52"/>
      <c r="B446" s="43"/>
      <c r="C446" s="43"/>
      <c r="D446" s="43"/>
      <c r="E446" s="43"/>
      <c r="F446" s="43"/>
      <c r="G446" s="53"/>
    </row>
    <row r="447" spans="1:7" ht="15.75">
      <c r="A447" s="52"/>
      <c r="B447" s="43"/>
      <c r="C447" s="43"/>
      <c r="D447" s="43"/>
      <c r="E447" s="43"/>
      <c r="F447" s="43"/>
      <c r="G447" s="53"/>
    </row>
    <row r="448" spans="1:7" ht="15.75">
      <c r="A448" s="52"/>
      <c r="B448" s="43"/>
      <c r="C448" s="43"/>
      <c r="D448" s="43"/>
      <c r="E448" s="43"/>
      <c r="F448" s="43"/>
      <c r="G448" s="53"/>
    </row>
    <row r="449" spans="1:7" ht="15.75">
      <c r="A449" s="52"/>
      <c r="B449" s="43"/>
      <c r="C449" s="43"/>
      <c r="D449" s="43"/>
      <c r="E449" s="43"/>
      <c r="F449" s="43"/>
      <c r="G449" s="53"/>
    </row>
    <row r="450" spans="1:7" ht="15.75">
      <c r="A450" s="52"/>
      <c r="B450" s="43"/>
      <c r="C450" s="43"/>
      <c r="D450" s="43"/>
      <c r="E450" s="43"/>
      <c r="F450" s="43"/>
      <c r="G450" s="53"/>
    </row>
    <row r="451" spans="1:7" ht="15.75">
      <c r="A451" s="52"/>
      <c r="B451" s="43"/>
      <c r="C451" s="43"/>
      <c r="D451" s="43"/>
      <c r="E451" s="43"/>
      <c r="F451" s="43"/>
      <c r="G451" s="53"/>
    </row>
    <row r="452" spans="1:7" ht="15.75">
      <c r="A452" s="52"/>
      <c r="B452" s="43"/>
      <c r="C452" s="43"/>
      <c r="D452" s="43"/>
      <c r="E452" s="43"/>
      <c r="F452" s="43"/>
      <c r="G452" s="53"/>
    </row>
    <row r="453" spans="1:7" ht="15.75">
      <c r="A453" s="52"/>
      <c r="B453" s="43"/>
      <c r="C453" s="43"/>
      <c r="D453" s="43"/>
      <c r="E453" s="43"/>
      <c r="F453" s="43"/>
      <c r="G453" s="53"/>
    </row>
    <row r="454" spans="1:7" ht="15.75">
      <c r="A454" s="52"/>
      <c r="B454" s="43"/>
      <c r="C454" s="43"/>
      <c r="D454" s="43"/>
      <c r="E454" s="43"/>
      <c r="F454" s="43"/>
      <c r="G454" s="53"/>
    </row>
    <row r="455" spans="1:7" ht="15.75">
      <c r="A455" s="52"/>
      <c r="B455" s="43"/>
      <c r="C455" s="43"/>
      <c r="D455" s="43"/>
      <c r="E455" s="43"/>
      <c r="F455" s="43"/>
      <c r="G455" s="53"/>
    </row>
    <row r="456" spans="1:7" ht="15.75">
      <c r="A456" s="52"/>
      <c r="B456" s="43"/>
      <c r="C456" s="43"/>
      <c r="D456" s="43"/>
      <c r="E456" s="43"/>
      <c r="F456" s="43"/>
      <c r="G456" s="53"/>
    </row>
    <row r="457" spans="1:7" ht="15.75">
      <c r="A457" s="52"/>
      <c r="B457" s="43"/>
      <c r="C457" s="43"/>
      <c r="D457" s="43"/>
      <c r="E457" s="43"/>
      <c r="F457" s="43"/>
      <c r="G457" s="53"/>
    </row>
    <row r="458" spans="1:7" ht="15.75">
      <c r="A458" s="52"/>
      <c r="B458" s="43"/>
      <c r="C458" s="43"/>
      <c r="D458" s="43"/>
      <c r="E458" s="43"/>
      <c r="F458" s="43"/>
      <c r="G458" s="53"/>
    </row>
    <row r="459" spans="1:7" ht="15.75">
      <c r="A459" s="52"/>
      <c r="B459" s="43"/>
      <c r="C459" s="43"/>
      <c r="D459" s="43"/>
      <c r="E459" s="43"/>
      <c r="F459" s="43"/>
      <c r="G459" s="53"/>
    </row>
    <row r="460" spans="1:7" ht="15.75">
      <c r="A460" s="52"/>
      <c r="B460" s="43"/>
      <c r="C460" s="43"/>
      <c r="D460" s="43"/>
      <c r="E460" s="43"/>
      <c r="F460" s="43"/>
      <c r="G460" s="53"/>
    </row>
    <row r="461" spans="1:7" ht="15.75">
      <c r="A461" s="52"/>
      <c r="B461" s="43"/>
      <c r="C461" s="43"/>
      <c r="D461" s="43"/>
      <c r="E461" s="43"/>
      <c r="F461" s="43"/>
      <c r="G461" s="53"/>
    </row>
    <row r="462" spans="1:7" ht="15.75">
      <c r="A462" s="52"/>
      <c r="B462" s="43"/>
      <c r="C462" s="43"/>
      <c r="D462" s="43"/>
      <c r="E462" s="43"/>
      <c r="F462" s="43"/>
      <c r="G462" s="53"/>
    </row>
    <row r="463" spans="1:7" ht="15.75">
      <c r="A463" s="52"/>
      <c r="B463" s="43"/>
      <c r="C463" s="43"/>
      <c r="D463" s="43"/>
      <c r="E463" s="43"/>
      <c r="F463" s="43"/>
      <c r="G463" s="53"/>
    </row>
    <row r="464" spans="1:7" ht="15.75">
      <c r="A464" s="52"/>
      <c r="B464" s="43"/>
      <c r="C464" s="43"/>
      <c r="D464" s="43"/>
      <c r="E464" s="43"/>
      <c r="F464" s="43"/>
      <c r="G464" s="53"/>
    </row>
    <row r="465" spans="1:7" ht="15.75">
      <c r="A465" s="52"/>
      <c r="B465" s="43"/>
      <c r="C465" s="43"/>
      <c r="D465" s="43"/>
      <c r="E465" s="43"/>
      <c r="F465" s="43"/>
      <c r="G465" s="53"/>
    </row>
    <row r="466" spans="1:7" ht="15.75">
      <c r="A466" s="52"/>
      <c r="B466" s="43"/>
      <c r="C466" s="43"/>
      <c r="D466" s="43"/>
      <c r="E466" s="43"/>
      <c r="F466" s="43"/>
      <c r="G466" s="53"/>
    </row>
    <row r="467" spans="1:7" ht="15.75">
      <c r="A467" s="52"/>
      <c r="B467" s="43"/>
      <c r="C467" s="43"/>
      <c r="D467" s="43"/>
      <c r="E467" s="43"/>
      <c r="F467" s="43"/>
      <c r="G467" s="53"/>
    </row>
    <row r="468" spans="1:7" ht="15.75">
      <c r="A468" s="52"/>
      <c r="B468" s="43"/>
      <c r="C468" s="43"/>
      <c r="D468" s="43"/>
      <c r="E468" s="43"/>
      <c r="F468" s="43"/>
      <c r="G468" s="53"/>
    </row>
    <row r="469" spans="1:7" ht="15.75">
      <c r="A469" s="52"/>
      <c r="B469" s="43"/>
      <c r="C469" s="43"/>
      <c r="D469" s="43"/>
      <c r="E469" s="43"/>
      <c r="F469" s="43"/>
      <c r="G469" s="53"/>
    </row>
    <row r="470" spans="1:7" ht="15.75">
      <c r="A470" s="52"/>
      <c r="B470" s="43"/>
      <c r="C470" s="43"/>
      <c r="D470" s="43"/>
      <c r="E470" s="43"/>
      <c r="F470" s="43"/>
      <c r="G470" s="53"/>
    </row>
    <row r="471" spans="1:7" ht="15.75">
      <c r="A471" s="52"/>
      <c r="B471" s="43"/>
      <c r="C471" s="43"/>
      <c r="D471" s="43"/>
      <c r="E471" s="43"/>
      <c r="F471" s="43"/>
      <c r="G471" s="53"/>
    </row>
    <row r="472" spans="1:7" ht="15.75">
      <c r="A472" s="52"/>
      <c r="B472" s="43"/>
      <c r="C472" s="43"/>
      <c r="D472" s="43"/>
      <c r="E472" s="43"/>
      <c r="F472" s="43"/>
      <c r="G472" s="53"/>
    </row>
    <row r="473" spans="1:7" ht="15.75">
      <c r="A473" s="52"/>
      <c r="B473" s="43"/>
      <c r="C473" s="43"/>
      <c r="D473" s="43"/>
      <c r="E473" s="43"/>
      <c r="F473" s="43"/>
      <c r="G473" s="53"/>
    </row>
    <row r="474" spans="1:7" ht="15.75">
      <c r="A474" s="52"/>
      <c r="B474" s="43"/>
      <c r="C474" s="43"/>
      <c r="D474" s="43"/>
      <c r="E474" s="43"/>
      <c r="F474" s="43"/>
      <c r="G474" s="53"/>
    </row>
    <row r="475" spans="1:7" ht="15.75">
      <c r="A475" s="52"/>
      <c r="B475" s="43"/>
      <c r="C475" s="43"/>
      <c r="D475" s="43"/>
      <c r="E475" s="43"/>
      <c r="F475" s="43"/>
      <c r="G475" s="53"/>
    </row>
    <row r="476" spans="1:7" ht="15.75">
      <c r="A476" s="52"/>
      <c r="B476" s="43"/>
      <c r="C476" s="43"/>
      <c r="D476" s="43"/>
      <c r="E476" s="43"/>
      <c r="F476" s="43"/>
      <c r="G476" s="53"/>
    </row>
    <row r="477" spans="1:7" ht="15.75">
      <c r="A477" s="52"/>
      <c r="B477" s="43"/>
      <c r="C477" s="43"/>
      <c r="D477" s="43"/>
      <c r="E477" s="43"/>
      <c r="F477" s="43"/>
      <c r="G477" s="53"/>
    </row>
    <row r="478" spans="1:7" ht="15.75">
      <c r="A478" s="52"/>
      <c r="B478" s="43"/>
      <c r="C478" s="43"/>
      <c r="D478" s="43"/>
      <c r="E478" s="43"/>
      <c r="F478" s="43"/>
      <c r="G478" s="53"/>
    </row>
    <row r="479" spans="1:7" ht="15.75">
      <c r="A479" s="52"/>
      <c r="B479" s="43"/>
      <c r="C479" s="43"/>
      <c r="D479" s="43"/>
      <c r="E479" s="43"/>
      <c r="F479" s="43"/>
      <c r="G479" s="53"/>
    </row>
    <row r="480" spans="1:7" ht="15.75">
      <c r="A480" s="52"/>
      <c r="B480" s="43"/>
      <c r="C480" s="43"/>
      <c r="D480" s="43"/>
      <c r="E480" s="43"/>
      <c r="F480" s="43"/>
      <c r="G480" s="53"/>
    </row>
    <row r="481" spans="1:7" ht="15.75">
      <c r="A481" s="52"/>
      <c r="B481" s="43"/>
      <c r="C481" s="43"/>
      <c r="D481" s="43"/>
      <c r="E481" s="43"/>
      <c r="F481" s="43"/>
      <c r="G481" s="53"/>
    </row>
    <row r="482" spans="1:7" ht="15.75">
      <c r="A482" s="52"/>
      <c r="B482" s="43"/>
      <c r="C482" s="43"/>
      <c r="D482" s="43"/>
      <c r="E482" s="43"/>
      <c r="F482" s="43"/>
      <c r="G482" s="53"/>
    </row>
    <row r="483" spans="1:7" ht="15.75">
      <c r="A483" s="52"/>
      <c r="B483" s="43"/>
      <c r="C483" s="43"/>
      <c r="D483" s="43"/>
      <c r="E483" s="43"/>
      <c r="F483" s="43"/>
      <c r="G483" s="53"/>
    </row>
    <row r="484" spans="1:7" ht="15.75">
      <c r="A484" s="52"/>
      <c r="B484" s="43"/>
      <c r="C484" s="43"/>
      <c r="D484" s="43"/>
      <c r="E484" s="43"/>
      <c r="F484" s="43"/>
      <c r="G484" s="53"/>
    </row>
    <row r="485" spans="1:7" ht="15.75">
      <c r="A485" s="52"/>
      <c r="B485" s="43"/>
      <c r="C485" s="43"/>
      <c r="D485" s="43"/>
      <c r="E485" s="43"/>
      <c r="F485" s="43"/>
      <c r="G485" s="53"/>
    </row>
    <row r="486" spans="1:7" ht="15.75">
      <c r="A486" s="52"/>
      <c r="B486" s="43"/>
      <c r="C486" s="43"/>
      <c r="D486" s="43"/>
      <c r="E486" s="43"/>
      <c r="F486" s="43"/>
      <c r="G486" s="53"/>
    </row>
    <row r="487" spans="1:7" ht="15.75">
      <c r="A487" s="52"/>
      <c r="B487" s="43"/>
      <c r="C487" s="43"/>
      <c r="D487" s="43"/>
      <c r="E487" s="43"/>
      <c r="F487" s="43"/>
      <c r="G487" s="53"/>
    </row>
    <row r="488" spans="1:7" ht="15.75">
      <c r="A488" s="52"/>
      <c r="B488" s="43"/>
      <c r="C488" s="43"/>
      <c r="D488" s="43"/>
      <c r="E488" s="43"/>
      <c r="F488" s="43"/>
      <c r="G488" s="53"/>
    </row>
    <row r="489" spans="1:7" ht="15.75">
      <c r="A489" s="52"/>
      <c r="B489" s="43"/>
      <c r="C489" s="43"/>
      <c r="D489" s="43"/>
      <c r="E489" s="43"/>
      <c r="F489" s="43"/>
      <c r="G489" s="53"/>
    </row>
    <row r="490" spans="1:7" ht="15.75">
      <c r="A490" s="52"/>
      <c r="B490" s="43"/>
      <c r="C490" s="43"/>
      <c r="D490" s="43"/>
      <c r="E490" s="43"/>
      <c r="F490" s="43"/>
      <c r="G490" s="53"/>
    </row>
    <row r="491" spans="1:7" ht="15.75">
      <c r="A491" s="52"/>
      <c r="B491" s="43"/>
      <c r="C491" s="43"/>
      <c r="D491" s="43"/>
      <c r="E491" s="43"/>
      <c r="F491" s="43"/>
      <c r="G491" s="53"/>
    </row>
    <row r="492" spans="1:7" ht="15.75">
      <c r="A492" s="52"/>
      <c r="B492" s="43"/>
      <c r="C492" s="43"/>
      <c r="D492" s="43"/>
      <c r="E492" s="43"/>
      <c r="F492" s="43"/>
      <c r="G492" s="53"/>
    </row>
    <row r="493" spans="1:7" ht="15.75">
      <c r="A493" s="52"/>
      <c r="B493" s="43"/>
      <c r="C493" s="43"/>
      <c r="D493" s="43"/>
      <c r="E493" s="43"/>
      <c r="F493" s="43"/>
      <c r="G493" s="53"/>
    </row>
    <row r="494" spans="1:7" ht="15.75">
      <c r="A494" s="52"/>
      <c r="B494" s="43"/>
      <c r="C494" s="43"/>
      <c r="D494" s="43"/>
      <c r="E494" s="43"/>
      <c r="F494" s="43"/>
      <c r="G494" s="53"/>
    </row>
    <row r="495" spans="1:7" ht="15.75">
      <c r="A495" s="52"/>
      <c r="B495" s="43"/>
      <c r="C495" s="43"/>
      <c r="D495" s="43"/>
      <c r="E495" s="43"/>
      <c r="F495" s="43"/>
      <c r="G495" s="53"/>
    </row>
    <row r="496" spans="1:7" ht="15.75">
      <c r="A496" s="52"/>
      <c r="B496" s="43"/>
      <c r="C496" s="43"/>
      <c r="D496" s="43"/>
      <c r="E496" s="43"/>
      <c r="F496" s="43"/>
      <c r="G496" s="53"/>
    </row>
    <row r="497" spans="1:7" ht="15.75">
      <c r="A497" s="52"/>
      <c r="B497" s="43"/>
      <c r="C497" s="43"/>
      <c r="D497" s="43"/>
      <c r="E497" s="43"/>
      <c r="F497" s="43"/>
      <c r="G497" s="53"/>
    </row>
    <row r="498" spans="1:7" ht="15.75">
      <c r="A498" s="52"/>
      <c r="B498" s="43"/>
      <c r="C498" s="43"/>
      <c r="D498" s="43"/>
      <c r="E498" s="43"/>
      <c r="F498" s="43"/>
      <c r="G498" s="53"/>
    </row>
    <row r="499" spans="1:7" ht="15.75">
      <c r="A499" s="52"/>
      <c r="B499" s="43"/>
      <c r="C499" s="43"/>
      <c r="D499" s="43"/>
      <c r="E499" s="43"/>
      <c r="F499" s="43"/>
      <c r="G499" s="53"/>
    </row>
    <row r="500" spans="1:7" ht="15.75">
      <c r="A500" s="52"/>
      <c r="B500" s="43"/>
      <c r="C500" s="43"/>
      <c r="D500" s="43"/>
      <c r="E500" s="43"/>
      <c r="F500" s="43"/>
      <c r="G500" s="53"/>
    </row>
    <row r="501" spans="1:7" ht="15.75">
      <c r="A501" s="52"/>
      <c r="B501" s="43"/>
      <c r="C501" s="43"/>
      <c r="D501" s="43"/>
      <c r="E501" s="43"/>
      <c r="F501" s="43"/>
      <c r="G501" s="53"/>
    </row>
    <row r="502" spans="1:7" ht="15.75">
      <c r="A502" s="52"/>
      <c r="B502" s="43"/>
      <c r="C502" s="43"/>
      <c r="D502" s="43"/>
      <c r="E502" s="43"/>
      <c r="F502" s="43"/>
      <c r="G502" s="53"/>
    </row>
    <row r="503" spans="1:7" ht="15.75">
      <c r="A503" s="52"/>
      <c r="B503" s="43"/>
      <c r="C503" s="43"/>
      <c r="D503" s="43"/>
      <c r="E503" s="43"/>
      <c r="F503" s="43"/>
      <c r="G503" s="53"/>
    </row>
    <row r="504" spans="1:7" ht="15.75">
      <c r="A504" s="52"/>
      <c r="B504" s="43"/>
      <c r="C504" s="43"/>
      <c r="D504" s="43"/>
      <c r="E504" s="43"/>
      <c r="F504" s="43"/>
      <c r="G504" s="53"/>
    </row>
    <row r="505" spans="1:7" ht="15.75">
      <c r="A505" s="52"/>
      <c r="B505" s="43"/>
      <c r="C505" s="43"/>
      <c r="D505" s="43"/>
      <c r="E505" s="43"/>
      <c r="F505" s="43"/>
      <c r="G505" s="53"/>
    </row>
    <row r="506" spans="1:7" ht="15.75">
      <c r="A506" s="52"/>
      <c r="B506" s="43"/>
      <c r="C506" s="43"/>
      <c r="D506" s="43"/>
      <c r="E506" s="43"/>
      <c r="F506" s="43"/>
      <c r="G506" s="53"/>
    </row>
    <row r="507" spans="1:7" ht="15.75">
      <c r="A507" s="52"/>
      <c r="B507" s="43"/>
      <c r="C507" s="43"/>
      <c r="D507" s="43"/>
      <c r="E507" s="43"/>
      <c r="F507" s="43"/>
      <c r="G507" s="53"/>
    </row>
    <row r="508" spans="1:7" ht="15.75">
      <c r="A508" s="52"/>
      <c r="B508" s="43"/>
      <c r="C508" s="43"/>
      <c r="D508" s="43"/>
      <c r="E508" s="43"/>
      <c r="F508" s="43"/>
      <c r="G508" s="53"/>
    </row>
    <row r="509" spans="1:7" ht="15.75">
      <c r="A509" s="52"/>
      <c r="B509" s="43"/>
      <c r="C509" s="43"/>
      <c r="D509" s="43"/>
      <c r="E509" s="43"/>
      <c r="F509" s="43"/>
      <c r="G509" s="53"/>
    </row>
    <row r="510" spans="1:7" ht="15.75">
      <c r="A510" s="52"/>
      <c r="B510" s="43"/>
      <c r="C510" s="43"/>
      <c r="D510" s="43"/>
      <c r="E510" s="43"/>
      <c r="F510" s="43"/>
      <c r="G510" s="53"/>
    </row>
    <row r="511" spans="1:7" ht="15.75">
      <c r="A511" s="52"/>
      <c r="B511" s="43"/>
      <c r="C511" s="43"/>
      <c r="D511" s="43"/>
      <c r="E511" s="43"/>
      <c r="F511" s="43"/>
      <c r="G511" s="53"/>
    </row>
    <row r="512" spans="1:7" ht="15.75">
      <c r="A512" s="52"/>
      <c r="B512" s="43"/>
      <c r="C512" s="43"/>
      <c r="D512" s="43"/>
      <c r="E512" s="43"/>
      <c r="F512" s="43"/>
      <c r="G512" s="53"/>
    </row>
    <row r="513" spans="1:7" ht="15.75">
      <c r="A513" s="52"/>
      <c r="B513" s="43"/>
      <c r="C513" s="43"/>
      <c r="D513" s="43"/>
      <c r="E513" s="43"/>
      <c r="F513" s="43"/>
      <c r="G513" s="53"/>
    </row>
    <row r="514" spans="1:7" ht="15.75">
      <c r="A514" s="52"/>
      <c r="B514" s="43"/>
      <c r="C514" s="43"/>
      <c r="D514" s="43"/>
      <c r="E514" s="43"/>
      <c r="F514" s="43"/>
      <c r="G514" s="53"/>
    </row>
    <row r="515" spans="1:7" ht="15.75">
      <c r="A515" s="52"/>
      <c r="B515" s="43"/>
      <c r="C515" s="43"/>
      <c r="D515" s="43"/>
      <c r="E515" s="43"/>
      <c r="F515" s="43"/>
      <c r="G515" s="53"/>
    </row>
    <row r="516" spans="1:7" ht="15.75">
      <c r="A516" s="52"/>
      <c r="B516" s="43"/>
      <c r="C516" s="43"/>
      <c r="D516" s="43"/>
      <c r="E516" s="43"/>
      <c r="F516" s="43"/>
      <c r="G516" s="53"/>
    </row>
    <row r="517" spans="1:7" ht="15.75">
      <c r="A517" s="52"/>
      <c r="B517" s="43"/>
      <c r="C517" s="43"/>
      <c r="D517" s="43"/>
      <c r="E517" s="43"/>
      <c r="F517" s="43"/>
      <c r="G517" s="53"/>
    </row>
    <row r="518" spans="1:7" ht="15.75">
      <c r="A518" s="52"/>
      <c r="B518" s="43"/>
      <c r="C518" s="43"/>
      <c r="D518" s="43"/>
      <c r="E518" s="43"/>
      <c r="F518" s="43"/>
      <c r="G518" s="53"/>
    </row>
    <row r="519" spans="1:7" ht="15.75">
      <c r="A519" s="52"/>
      <c r="B519" s="43"/>
      <c r="C519" s="43"/>
      <c r="D519" s="43"/>
      <c r="E519" s="43"/>
      <c r="F519" s="43"/>
      <c r="G519" s="53"/>
    </row>
    <row r="520" spans="1:7" ht="15.75">
      <c r="A520" s="52"/>
      <c r="B520" s="43"/>
      <c r="C520" s="43"/>
      <c r="D520" s="43"/>
      <c r="E520" s="43"/>
      <c r="F520" s="43"/>
      <c r="G520" s="53"/>
    </row>
    <row r="521" spans="1:7" ht="15.75">
      <c r="A521" s="52"/>
      <c r="B521" s="43"/>
      <c r="C521" s="43"/>
      <c r="D521" s="43"/>
      <c r="E521" s="43"/>
      <c r="F521" s="43"/>
      <c r="G521" s="53"/>
    </row>
    <row r="522" spans="1:7" ht="15.75">
      <c r="A522" s="52"/>
      <c r="B522" s="43"/>
      <c r="C522" s="43"/>
      <c r="D522" s="43"/>
      <c r="E522" s="43"/>
      <c r="F522" s="43"/>
      <c r="G522" s="53"/>
    </row>
    <row r="523" spans="1:7" ht="15.75">
      <c r="A523" s="52"/>
      <c r="B523" s="43"/>
      <c r="C523" s="43"/>
      <c r="D523" s="43"/>
      <c r="E523" s="43"/>
      <c r="F523" s="43"/>
      <c r="G523" s="53"/>
    </row>
    <row r="524" spans="1:7" ht="15.75">
      <c r="A524" s="52"/>
      <c r="B524" s="43"/>
      <c r="C524" s="43"/>
      <c r="D524" s="43"/>
      <c r="E524" s="43"/>
      <c r="F524" s="43"/>
      <c r="G524" s="53"/>
    </row>
    <row r="525" spans="1:7" ht="15.75">
      <c r="A525" s="52"/>
      <c r="B525" s="43"/>
      <c r="C525" s="43"/>
      <c r="D525" s="43"/>
      <c r="E525" s="43"/>
      <c r="F525" s="43"/>
      <c r="G525" s="53"/>
    </row>
    <row r="526" spans="1:7" ht="15.75">
      <c r="A526" s="52"/>
      <c r="B526" s="43"/>
      <c r="C526" s="43"/>
      <c r="D526" s="43"/>
      <c r="E526" s="43"/>
      <c r="F526" s="43"/>
      <c r="G526" s="53"/>
    </row>
    <row r="527" spans="1:7" ht="15.75">
      <c r="A527" s="52"/>
      <c r="B527" s="43"/>
      <c r="C527" s="43"/>
      <c r="D527" s="43"/>
      <c r="E527" s="43"/>
      <c r="F527" s="43"/>
      <c r="G527" s="53"/>
    </row>
    <row r="528" spans="1:7" ht="15.75">
      <c r="A528" s="52"/>
      <c r="B528" s="43"/>
      <c r="C528" s="43"/>
      <c r="D528" s="43"/>
      <c r="E528" s="43"/>
      <c r="F528" s="43"/>
      <c r="G528" s="53"/>
    </row>
    <row r="529" spans="1:7" ht="15.75">
      <c r="A529" s="52"/>
      <c r="B529" s="43"/>
      <c r="C529" s="43"/>
      <c r="D529" s="43"/>
      <c r="E529" s="43"/>
      <c r="F529" s="43"/>
      <c r="G529" s="53"/>
    </row>
    <row r="530" spans="1:7" ht="15.75">
      <c r="A530" s="52"/>
      <c r="B530" s="43"/>
      <c r="C530" s="43"/>
      <c r="D530" s="43"/>
      <c r="E530" s="43"/>
      <c r="F530" s="43"/>
      <c r="G530" s="53"/>
    </row>
    <row r="531" spans="1:7" ht="15.75">
      <c r="A531" s="52"/>
      <c r="B531" s="43"/>
      <c r="C531" s="43"/>
      <c r="D531" s="43"/>
      <c r="E531" s="43"/>
      <c r="F531" s="43"/>
      <c r="G531" s="53"/>
    </row>
    <row r="532" spans="1:7" ht="15.75">
      <c r="A532" s="52"/>
      <c r="B532" s="43"/>
      <c r="C532" s="43"/>
      <c r="D532" s="43"/>
      <c r="E532" s="43"/>
      <c r="F532" s="43"/>
      <c r="G532" s="53"/>
    </row>
    <row r="533" spans="1:7" ht="15.75">
      <c r="A533" s="52"/>
      <c r="B533" s="43"/>
      <c r="C533" s="43"/>
      <c r="D533" s="43"/>
      <c r="E533" s="43"/>
      <c r="F533" s="43"/>
      <c r="G533" s="53"/>
    </row>
    <row r="534" spans="1:7" ht="15.75">
      <c r="A534" s="52"/>
      <c r="B534" s="43"/>
      <c r="C534" s="43"/>
      <c r="D534" s="43"/>
      <c r="E534" s="43"/>
      <c r="F534" s="43"/>
      <c r="G534" s="53"/>
    </row>
    <row r="535" spans="1:7" ht="15.75">
      <c r="A535" s="52"/>
      <c r="B535" s="43"/>
      <c r="C535" s="43"/>
      <c r="D535" s="43"/>
      <c r="E535" s="43"/>
      <c r="F535" s="43"/>
      <c r="G535" s="53"/>
    </row>
    <row r="536" spans="1:7" ht="15.75">
      <c r="A536" s="52"/>
      <c r="B536" s="43"/>
      <c r="C536" s="43"/>
      <c r="D536" s="43"/>
      <c r="E536" s="43"/>
      <c r="F536" s="43"/>
      <c r="G536" s="53"/>
    </row>
    <row r="537" spans="1:7" ht="15.75">
      <c r="A537" s="52"/>
      <c r="B537" s="43"/>
      <c r="C537" s="43"/>
      <c r="D537" s="43"/>
      <c r="E537" s="43"/>
      <c r="F537" s="43"/>
      <c r="G537" s="53"/>
    </row>
    <row r="538" spans="1:7" ht="15.75">
      <c r="A538" s="52"/>
      <c r="B538" s="43"/>
      <c r="C538" s="43"/>
      <c r="D538" s="43"/>
      <c r="E538" s="43"/>
      <c r="F538" s="43"/>
      <c r="G538" s="53"/>
    </row>
    <row r="539" spans="1:7" ht="15.75">
      <c r="A539" s="52"/>
      <c r="B539" s="43"/>
      <c r="C539" s="43"/>
      <c r="D539" s="43"/>
      <c r="E539" s="43"/>
      <c r="F539" s="43"/>
      <c r="G539" s="53"/>
    </row>
    <row r="540" spans="1:7" ht="15.75">
      <c r="A540" s="52"/>
      <c r="B540" s="43"/>
      <c r="C540" s="43"/>
      <c r="D540" s="43"/>
      <c r="E540" s="43"/>
      <c r="F540" s="43"/>
      <c r="G540" s="53"/>
    </row>
    <row r="541" spans="1:7" ht="15.75">
      <c r="A541" s="52"/>
      <c r="B541" s="43"/>
      <c r="C541" s="43"/>
      <c r="D541" s="43"/>
      <c r="E541" s="43"/>
      <c r="F541" s="43"/>
      <c r="G541" s="53"/>
    </row>
    <row r="542" spans="1:7" ht="15.75">
      <c r="A542" s="52"/>
      <c r="B542" s="43"/>
      <c r="C542" s="43"/>
      <c r="D542" s="43"/>
      <c r="E542" s="43"/>
      <c r="F542" s="43"/>
      <c r="G542" s="53"/>
    </row>
    <row r="543" spans="1:7" ht="15.75">
      <c r="A543" s="52"/>
      <c r="B543" s="43"/>
      <c r="C543" s="43"/>
      <c r="D543" s="43"/>
      <c r="E543" s="43"/>
      <c r="F543" s="43"/>
      <c r="G543" s="53"/>
    </row>
    <row r="544" spans="1:7" ht="15.75">
      <c r="A544" s="52"/>
      <c r="B544" s="43"/>
      <c r="C544" s="43"/>
      <c r="D544" s="43"/>
      <c r="E544" s="43"/>
      <c r="F544" s="43"/>
      <c r="G544" s="53"/>
    </row>
    <row r="545" spans="1:7" ht="15.75">
      <c r="A545" s="52"/>
      <c r="B545" s="43"/>
      <c r="C545" s="43"/>
      <c r="D545" s="43"/>
      <c r="E545" s="43"/>
      <c r="F545" s="43"/>
      <c r="G545" s="53"/>
    </row>
    <row r="546" spans="1:7" ht="15.75">
      <c r="A546" s="52"/>
      <c r="B546" s="43"/>
      <c r="C546" s="43"/>
      <c r="D546" s="43"/>
      <c r="E546" s="43"/>
      <c r="F546" s="43"/>
      <c r="G546" s="53"/>
    </row>
    <row r="547" spans="1:7" ht="15.75">
      <c r="A547" s="52"/>
      <c r="B547" s="43"/>
      <c r="C547" s="43"/>
      <c r="D547" s="43"/>
      <c r="E547" s="43"/>
      <c r="F547" s="43"/>
      <c r="G547" s="53"/>
    </row>
    <row r="548" spans="1:7" ht="15.75">
      <c r="A548" s="52"/>
      <c r="B548" s="43"/>
      <c r="C548" s="43"/>
      <c r="D548" s="43"/>
      <c r="E548" s="43"/>
      <c r="F548" s="43"/>
      <c r="G548" s="53"/>
    </row>
    <row r="549" spans="1:7" ht="15.75">
      <c r="A549" s="52"/>
      <c r="B549" s="43"/>
      <c r="C549" s="43"/>
      <c r="D549" s="43"/>
      <c r="E549" s="43"/>
      <c r="F549" s="43"/>
      <c r="G549" s="53"/>
    </row>
    <row r="550" spans="1:7" ht="15.75">
      <c r="A550" s="52"/>
      <c r="B550" s="43"/>
      <c r="C550" s="43"/>
      <c r="D550" s="43"/>
      <c r="E550" s="43"/>
      <c r="F550" s="43"/>
      <c r="G550" s="53"/>
    </row>
    <row r="551" spans="1:7" ht="15.75">
      <c r="A551" s="52"/>
      <c r="B551" s="43"/>
      <c r="C551" s="43"/>
      <c r="D551" s="43"/>
      <c r="E551" s="43"/>
      <c r="F551" s="43"/>
      <c r="G551" s="53"/>
    </row>
    <row r="552" spans="1:7" ht="15.75">
      <c r="A552" s="52"/>
      <c r="B552" s="43"/>
      <c r="C552" s="43"/>
      <c r="D552" s="43"/>
      <c r="E552" s="43"/>
      <c r="F552" s="43"/>
      <c r="G552" s="53"/>
    </row>
    <row r="553" spans="1:7" ht="15.75">
      <c r="A553" s="52"/>
      <c r="B553" s="43"/>
      <c r="C553" s="43"/>
      <c r="D553" s="43"/>
      <c r="E553" s="43"/>
      <c r="F553" s="43"/>
      <c r="G553" s="53"/>
    </row>
    <row r="554" spans="1:7" ht="15.75">
      <c r="A554" s="52"/>
      <c r="B554" s="43"/>
      <c r="C554" s="43"/>
      <c r="D554" s="43"/>
      <c r="E554" s="43"/>
      <c r="F554" s="43"/>
      <c r="G554" s="53"/>
    </row>
    <row r="555" spans="1:7" ht="15.75">
      <c r="A555" s="52"/>
      <c r="B555" s="43"/>
      <c r="C555" s="43"/>
      <c r="D555" s="43"/>
      <c r="E555" s="43"/>
      <c r="F555" s="43"/>
      <c r="G555" s="53"/>
    </row>
    <row r="556" spans="1:7" ht="15.75">
      <c r="A556" s="52"/>
      <c r="B556" s="43"/>
      <c r="C556" s="43"/>
      <c r="D556" s="43"/>
      <c r="E556" s="43"/>
      <c r="F556" s="43"/>
      <c r="G556" s="53"/>
    </row>
    <row r="557" spans="1:7" ht="15.75">
      <c r="A557" s="52"/>
      <c r="B557" s="43"/>
      <c r="C557" s="43"/>
      <c r="D557" s="43"/>
      <c r="E557" s="43"/>
      <c r="F557" s="43"/>
      <c r="G557" s="53"/>
    </row>
    <row r="558" spans="1:7" ht="15.75">
      <c r="A558" s="52"/>
      <c r="B558" s="43"/>
      <c r="C558" s="43"/>
      <c r="D558" s="43"/>
      <c r="E558" s="43"/>
      <c r="F558" s="43"/>
      <c r="G558" s="53"/>
    </row>
    <row r="559" spans="1:7" ht="15.75">
      <c r="A559" s="52"/>
      <c r="B559" s="43"/>
      <c r="C559" s="43"/>
      <c r="D559" s="43"/>
      <c r="E559" s="43"/>
      <c r="F559" s="43"/>
      <c r="G559" s="53"/>
    </row>
    <row r="560" spans="1:7" ht="15.75">
      <c r="A560" s="52"/>
      <c r="B560" s="43"/>
      <c r="C560" s="43"/>
      <c r="D560" s="43"/>
      <c r="E560" s="43"/>
      <c r="F560" s="43"/>
      <c r="G560" s="53"/>
    </row>
    <row r="561" spans="1:7" ht="15.75">
      <c r="A561" s="52"/>
      <c r="B561" s="43"/>
      <c r="C561" s="43"/>
      <c r="D561" s="43"/>
      <c r="E561" s="43"/>
      <c r="F561" s="43"/>
      <c r="G561" s="53"/>
    </row>
    <row r="562" spans="1:7" ht="15.75">
      <c r="A562" s="52"/>
      <c r="B562" s="43"/>
      <c r="C562" s="43"/>
      <c r="D562" s="43"/>
      <c r="E562" s="43"/>
      <c r="F562" s="43"/>
      <c r="G562" s="53"/>
    </row>
    <row r="563" spans="1:7" ht="15.75">
      <c r="A563" s="52"/>
      <c r="B563" s="43"/>
      <c r="C563" s="43"/>
      <c r="D563" s="43"/>
      <c r="E563" s="43"/>
      <c r="F563" s="43"/>
      <c r="G563" s="53"/>
    </row>
    <row r="564" spans="1:7" ht="15.75">
      <c r="A564" s="52"/>
      <c r="B564" s="43"/>
      <c r="C564" s="43"/>
      <c r="D564" s="43"/>
      <c r="E564" s="43"/>
      <c r="F564" s="43"/>
      <c r="G564" s="53"/>
    </row>
    <row r="565" spans="1:7" ht="15.75">
      <c r="A565" s="52"/>
      <c r="B565" s="43"/>
      <c r="C565" s="43"/>
      <c r="D565" s="43"/>
      <c r="E565" s="43"/>
      <c r="F565" s="43"/>
      <c r="G565" s="53"/>
    </row>
    <row r="566" spans="1:7" ht="15.75">
      <c r="A566" s="52"/>
      <c r="B566" s="43"/>
      <c r="C566" s="43"/>
      <c r="D566" s="43"/>
      <c r="E566" s="43"/>
      <c r="F566" s="43"/>
      <c r="G566" s="53"/>
    </row>
    <row r="567" spans="1:7" ht="15.75">
      <c r="A567" s="52"/>
      <c r="B567" s="43"/>
      <c r="C567" s="43"/>
      <c r="D567" s="43"/>
      <c r="E567" s="43"/>
      <c r="F567" s="43"/>
      <c r="G567" s="53"/>
    </row>
    <row r="568" spans="1:7" ht="15.75">
      <c r="A568" s="52"/>
      <c r="B568" s="43"/>
      <c r="C568" s="43"/>
      <c r="D568" s="43"/>
      <c r="E568" s="43"/>
      <c r="F568" s="43"/>
      <c r="G568" s="53"/>
    </row>
    <row r="569" spans="1:7" ht="15.75">
      <c r="A569" s="52"/>
      <c r="B569" s="43"/>
      <c r="C569" s="43"/>
      <c r="D569" s="43"/>
      <c r="E569" s="43"/>
      <c r="F569" s="43"/>
      <c r="G569" s="53"/>
    </row>
    <row r="570" spans="1:7" ht="15.75">
      <c r="A570" s="52"/>
      <c r="B570" s="43"/>
      <c r="C570" s="43"/>
      <c r="D570" s="43"/>
      <c r="E570" s="43"/>
      <c r="F570" s="43"/>
      <c r="G570" s="53"/>
    </row>
    <row r="571" spans="1:7" ht="15.75">
      <c r="A571" s="52"/>
      <c r="B571" s="43"/>
      <c r="C571" s="43"/>
      <c r="D571" s="43"/>
      <c r="E571" s="43"/>
      <c r="F571" s="43"/>
      <c r="G571" s="53"/>
    </row>
    <row r="572" spans="1:7" ht="15.75">
      <c r="A572" s="52"/>
      <c r="B572" s="43"/>
      <c r="C572" s="43"/>
      <c r="D572" s="43"/>
      <c r="E572" s="43"/>
      <c r="F572" s="43"/>
      <c r="G572" s="53"/>
    </row>
    <row r="573" spans="1:7" ht="15.75">
      <c r="A573" s="52"/>
      <c r="B573" s="43"/>
      <c r="C573" s="43"/>
      <c r="D573" s="43"/>
      <c r="E573" s="43"/>
      <c r="F573" s="43"/>
      <c r="G573" s="53"/>
    </row>
    <row r="574" spans="1:7" ht="15.75">
      <c r="A574" s="52"/>
      <c r="B574" s="43"/>
      <c r="C574" s="43"/>
      <c r="D574" s="43"/>
      <c r="E574" s="43"/>
      <c r="F574" s="43"/>
      <c r="G574" s="53"/>
    </row>
    <row r="575" spans="1:7" ht="15.75">
      <c r="A575" s="52"/>
      <c r="B575" s="43"/>
      <c r="C575" s="43"/>
      <c r="D575" s="43"/>
      <c r="E575" s="43"/>
      <c r="F575" s="43"/>
      <c r="G575" s="53"/>
    </row>
    <row r="576" spans="1:7" ht="15.75">
      <c r="A576" s="52"/>
      <c r="B576" s="43"/>
      <c r="C576" s="43"/>
      <c r="D576" s="43"/>
      <c r="E576" s="43"/>
      <c r="F576" s="43"/>
      <c r="G576" s="53"/>
    </row>
    <row r="577" spans="1:7" ht="15.75">
      <c r="A577" s="52"/>
      <c r="B577" s="43"/>
      <c r="C577" s="43"/>
      <c r="D577" s="43"/>
      <c r="E577" s="43"/>
      <c r="F577" s="43"/>
      <c r="G577" s="53"/>
    </row>
    <row r="578" spans="1:7" ht="15.75">
      <c r="A578" s="52"/>
      <c r="B578" s="43"/>
      <c r="C578" s="43"/>
      <c r="D578" s="43"/>
      <c r="E578" s="43"/>
      <c r="F578" s="43"/>
      <c r="G578" s="53"/>
    </row>
    <row r="579" spans="1:7" ht="15.75">
      <c r="A579" s="52"/>
      <c r="B579" s="43"/>
      <c r="C579" s="43"/>
      <c r="D579" s="43"/>
      <c r="E579" s="43"/>
      <c r="F579" s="43"/>
      <c r="G579" s="53"/>
    </row>
    <row r="580" spans="1:7" ht="15.75">
      <c r="A580" s="52"/>
      <c r="B580" s="43"/>
      <c r="C580" s="43"/>
      <c r="D580" s="43"/>
      <c r="E580" s="43"/>
      <c r="F580" s="43"/>
      <c r="G580" s="53"/>
    </row>
    <row r="581" spans="1:7" ht="15.75">
      <c r="A581" s="52"/>
      <c r="B581" s="43"/>
      <c r="C581" s="43"/>
      <c r="D581" s="43"/>
      <c r="E581" s="43"/>
      <c r="F581" s="43"/>
      <c r="G581" s="53"/>
    </row>
    <row r="582" spans="1:7" ht="15.75">
      <c r="A582" s="52"/>
      <c r="B582" s="43"/>
      <c r="C582" s="43"/>
      <c r="D582" s="43"/>
      <c r="E582" s="43"/>
      <c r="F582" s="43"/>
      <c r="G582" s="53"/>
    </row>
    <row r="583" spans="1:7" ht="15.75">
      <c r="A583" s="52"/>
      <c r="B583" s="43"/>
      <c r="C583" s="43"/>
      <c r="D583" s="43"/>
      <c r="E583" s="43"/>
      <c r="F583" s="43"/>
      <c r="G583" s="53"/>
    </row>
    <row r="584" spans="1:7" ht="15.75">
      <c r="A584" s="52"/>
      <c r="B584" s="43"/>
      <c r="C584" s="43"/>
      <c r="D584" s="43"/>
      <c r="E584" s="43"/>
      <c r="F584" s="43"/>
      <c r="G584" s="53"/>
    </row>
    <row r="585" spans="1:7" ht="15.75">
      <c r="A585" s="52"/>
      <c r="B585" s="43"/>
      <c r="C585" s="43"/>
      <c r="D585" s="43"/>
      <c r="E585" s="43"/>
      <c r="F585" s="43"/>
      <c r="G585" s="53"/>
    </row>
    <row r="586" spans="1:7" ht="15.75">
      <c r="A586" s="52"/>
      <c r="B586" s="43"/>
      <c r="C586" s="43"/>
      <c r="D586" s="43"/>
      <c r="E586" s="43"/>
      <c r="F586" s="43"/>
      <c r="G586" s="53"/>
    </row>
    <row r="587" spans="1:7" ht="15.75">
      <c r="A587" s="52"/>
      <c r="B587" s="43"/>
      <c r="C587" s="43"/>
      <c r="D587" s="43"/>
      <c r="E587" s="43"/>
      <c r="F587" s="43"/>
      <c r="G587" s="53"/>
    </row>
    <row r="588" spans="1:7" ht="15.75">
      <c r="A588" s="52"/>
      <c r="B588" s="43"/>
      <c r="C588" s="43"/>
      <c r="D588" s="43"/>
      <c r="E588" s="43"/>
      <c r="F588" s="43"/>
      <c r="G588" s="53"/>
    </row>
    <row r="589" spans="1:7" ht="15.75">
      <c r="A589" s="52"/>
      <c r="B589" s="43"/>
      <c r="C589" s="43"/>
      <c r="D589" s="43"/>
      <c r="E589" s="43"/>
      <c r="F589" s="43"/>
      <c r="G589" s="53"/>
    </row>
    <row r="590" spans="1:7" ht="15.75">
      <c r="A590" s="52"/>
      <c r="B590" s="43"/>
      <c r="C590" s="43"/>
      <c r="D590" s="43"/>
      <c r="E590" s="43"/>
      <c r="F590" s="43"/>
      <c r="G590" s="53"/>
    </row>
    <row r="591" spans="1:7" ht="15.75">
      <c r="A591" s="52"/>
      <c r="B591" s="43"/>
      <c r="C591" s="43"/>
      <c r="D591" s="43"/>
      <c r="E591" s="43"/>
      <c r="F591" s="43"/>
      <c r="G591" s="53"/>
    </row>
    <row r="592" spans="1:7" ht="15.75">
      <c r="A592" s="52"/>
      <c r="B592" s="43"/>
      <c r="C592" s="43"/>
      <c r="D592" s="43"/>
      <c r="E592" s="43"/>
      <c r="F592" s="43"/>
      <c r="G592" s="53"/>
    </row>
    <row r="593" spans="1:7" ht="15.75">
      <c r="A593" s="52"/>
      <c r="B593" s="43"/>
      <c r="C593" s="43"/>
      <c r="D593" s="43"/>
      <c r="E593" s="43"/>
      <c r="F593" s="43"/>
      <c r="G593" s="53"/>
    </row>
    <row r="594" spans="1:7" ht="15.75">
      <c r="A594" s="52"/>
      <c r="B594" s="43"/>
      <c r="C594" s="43"/>
      <c r="D594" s="43"/>
      <c r="E594" s="43"/>
      <c r="F594" s="43"/>
      <c r="G594" s="53"/>
    </row>
    <row r="595" spans="1:7" ht="15.75">
      <c r="A595" s="52"/>
      <c r="B595" s="43"/>
      <c r="C595" s="43"/>
      <c r="D595" s="43"/>
      <c r="E595" s="43"/>
      <c r="F595" s="43"/>
      <c r="G595" s="53"/>
    </row>
    <row r="596" spans="1:7" ht="15.75">
      <c r="A596" s="52"/>
      <c r="B596" s="43"/>
      <c r="C596" s="43"/>
      <c r="D596" s="43"/>
      <c r="E596" s="43"/>
      <c r="F596" s="43"/>
      <c r="G596" s="53"/>
    </row>
    <row r="597" spans="1:7" ht="15.75">
      <c r="A597" s="52"/>
      <c r="B597" s="43"/>
      <c r="C597" s="43"/>
      <c r="D597" s="43"/>
      <c r="E597" s="43"/>
      <c r="F597" s="43"/>
      <c r="G597" s="53"/>
    </row>
    <row r="598" spans="1:7" ht="15.75">
      <c r="A598" s="52"/>
      <c r="B598" s="43"/>
      <c r="C598" s="43"/>
      <c r="D598" s="43"/>
      <c r="E598" s="43"/>
      <c r="F598" s="43"/>
      <c r="G598" s="53"/>
    </row>
    <row r="599" spans="1:7" ht="15.75">
      <c r="A599" s="52"/>
      <c r="B599" s="43"/>
      <c r="C599" s="43"/>
      <c r="D599" s="43"/>
      <c r="E599" s="43"/>
      <c r="F599" s="43"/>
      <c r="G599" s="53"/>
    </row>
    <row r="600" spans="1:7" ht="15.75">
      <c r="A600" s="52"/>
      <c r="B600" s="43"/>
      <c r="C600" s="43"/>
      <c r="D600" s="43"/>
      <c r="E600" s="43"/>
      <c r="F600" s="43"/>
      <c r="G600" s="53"/>
    </row>
    <row r="601" spans="1:7" ht="15.75">
      <c r="A601" s="52"/>
      <c r="B601" s="43"/>
      <c r="C601" s="43"/>
      <c r="D601" s="43"/>
      <c r="E601" s="43"/>
      <c r="F601" s="43"/>
      <c r="G601" s="53"/>
    </row>
    <row r="602" spans="1:7" ht="15.75">
      <c r="A602" s="52"/>
      <c r="B602" s="43"/>
      <c r="C602" s="43"/>
      <c r="D602" s="43"/>
      <c r="E602" s="43"/>
      <c r="F602" s="43"/>
      <c r="G602" s="53"/>
    </row>
    <row r="603" spans="1:7" ht="15.75">
      <c r="A603" s="52"/>
      <c r="B603" s="43"/>
      <c r="C603" s="43"/>
      <c r="D603" s="43"/>
      <c r="E603" s="43"/>
      <c r="F603" s="43"/>
      <c r="G603" s="53"/>
    </row>
    <row r="604" spans="1:7" ht="15.75">
      <c r="A604" s="52"/>
      <c r="B604" s="43"/>
      <c r="C604" s="43"/>
      <c r="D604" s="43"/>
      <c r="E604" s="43"/>
      <c r="F604" s="43"/>
      <c r="G604" s="53"/>
    </row>
    <row r="605" spans="1:7" ht="15.75">
      <c r="A605" s="52"/>
      <c r="B605" s="43"/>
      <c r="C605" s="43"/>
      <c r="D605" s="43"/>
      <c r="E605" s="43"/>
      <c r="F605" s="43"/>
      <c r="G605" s="53"/>
    </row>
    <row r="606" spans="1:7" ht="15.75">
      <c r="A606" s="52"/>
      <c r="B606" s="43"/>
      <c r="C606" s="43"/>
      <c r="D606" s="43"/>
      <c r="E606" s="43"/>
      <c r="F606" s="43"/>
      <c r="G606" s="53"/>
    </row>
    <row r="607" spans="1:7" ht="15.75">
      <c r="A607" s="52"/>
      <c r="B607" s="43"/>
      <c r="C607" s="43"/>
      <c r="D607" s="43"/>
      <c r="E607" s="43"/>
      <c r="F607" s="43"/>
      <c r="G607" s="53"/>
    </row>
    <row r="608" spans="1:7" ht="15.75">
      <c r="A608" s="52"/>
      <c r="B608" s="43"/>
      <c r="C608" s="43"/>
      <c r="D608" s="43"/>
      <c r="E608" s="43"/>
      <c r="F608" s="43"/>
      <c r="G608" s="53"/>
    </row>
    <row r="609" spans="1:7" ht="15.75">
      <c r="A609" s="52"/>
      <c r="B609" s="43"/>
      <c r="C609" s="43"/>
      <c r="D609" s="43"/>
      <c r="E609" s="43"/>
      <c r="F609" s="43"/>
      <c r="G609" s="53"/>
    </row>
    <row r="610" spans="1:7" ht="15.75">
      <c r="A610" s="52"/>
      <c r="B610" s="43"/>
      <c r="C610" s="43"/>
      <c r="D610" s="43"/>
      <c r="E610" s="43"/>
      <c r="F610" s="43"/>
      <c r="G610" s="53"/>
    </row>
    <row r="611" spans="1:7" ht="15.75">
      <c r="A611" s="52"/>
      <c r="B611" s="43"/>
      <c r="C611" s="43"/>
      <c r="D611" s="43"/>
      <c r="E611" s="43"/>
      <c r="F611" s="43"/>
      <c r="G611" s="53"/>
    </row>
    <row r="612" spans="1:7" ht="15.75">
      <c r="A612" s="52"/>
      <c r="B612" s="43"/>
      <c r="C612" s="43"/>
      <c r="D612" s="43"/>
      <c r="E612" s="43"/>
      <c r="F612" s="43"/>
      <c r="G612" s="53"/>
    </row>
    <row r="613" spans="1:7" ht="15.75">
      <c r="A613" s="52"/>
      <c r="B613" s="43"/>
      <c r="C613" s="43"/>
      <c r="D613" s="43"/>
      <c r="E613" s="43"/>
      <c r="F613" s="43"/>
      <c r="G613" s="53"/>
    </row>
    <row r="614" spans="1:7" ht="15.75">
      <c r="A614" s="52"/>
      <c r="B614" s="43"/>
      <c r="C614" s="43"/>
      <c r="D614" s="43"/>
      <c r="E614" s="43"/>
      <c r="F614" s="43"/>
      <c r="G614" s="53"/>
    </row>
    <row r="615" spans="1:7" ht="15.75">
      <c r="A615" s="52"/>
      <c r="B615" s="43"/>
      <c r="C615" s="43"/>
      <c r="D615" s="43"/>
      <c r="E615" s="43"/>
      <c r="F615" s="43"/>
      <c r="G615" s="53"/>
    </row>
    <row r="616" spans="1:7" ht="15.75">
      <c r="A616" s="52"/>
      <c r="B616" s="43"/>
      <c r="C616" s="43"/>
      <c r="D616" s="43"/>
      <c r="E616" s="43"/>
      <c r="F616" s="43"/>
      <c r="G616" s="53"/>
    </row>
    <row r="617" spans="1:7" ht="15.75">
      <c r="A617" s="52"/>
      <c r="B617" s="43"/>
      <c r="C617" s="43"/>
      <c r="D617" s="43"/>
      <c r="E617" s="43"/>
      <c r="F617" s="43"/>
      <c r="G617" s="53"/>
    </row>
    <row r="618" spans="1:7" ht="15.75">
      <c r="A618" s="52"/>
      <c r="B618" s="43"/>
      <c r="C618" s="43"/>
      <c r="D618" s="43"/>
      <c r="E618" s="43"/>
      <c r="F618" s="43"/>
      <c r="G618" s="53"/>
    </row>
    <row r="619" spans="1:7" ht="15.75">
      <c r="A619" s="52"/>
      <c r="B619" s="43"/>
      <c r="C619" s="43"/>
      <c r="D619" s="43"/>
      <c r="E619" s="43"/>
      <c r="F619" s="43"/>
      <c r="G619" s="53"/>
    </row>
    <row r="620" spans="1:7" ht="15.75">
      <c r="A620" s="52"/>
      <c r="B620" s="43"/>
      <c r="C620" s="43"/>
      <c r="D620" s="43"/>
      <c r="E620" s="43"/>
      <c r="F620" s="43"/>
      <c r="G620" s="53"/>
    </row>
    <row r="621" spans="1:7" ht="15.75">
      <c r="A621" s="52"/>
      <c r="B621" s="43"/>
      <c r="C621" s="43"/>
      <c r="D621" s="43"/>
      <c r="E621" s="43"/>
      <c r="F621" s="43"/>
      <c r="G621" s="53"/>
    </row>
    <row r="622" spans="1:7" ht="15.75">
      <c r="A622" s="52"/>
      <c r="B622" s="43"/>
      <c r="C622" s="43"/>
      <c r="D622" s="43"/>
      <c r="E622" s="43"/>
      <c r="F622" s="43"/>
      <c r="G622" s="53"/>
    </row>
    <row r="623" spans="1:7" ht="15.75">
      <c r="A623" s="52"/>
      <c r="B623" s="43"/>
      <c r="C623" s="43"/>
      <c r="D623" s="43"/>
      <c r="E623" s="43"/>
      <c r="F623" s="43"/>
      <c r="G623" s="53"/>
    </row>
    <row r="624" spans="1:7" ht="15.75">
      <c r="A624" s="52"/>
      <c r="B624" s="43"/>
      <c r="C624" s="43"/>
      <c r="D624" s="43"/>
      <c r="E624" s="43"/>
      <c r="F624" s="43"/>
      <c r="G624" s="53"/>
    </row>
    <row r="625" spans="1:7" ht="15.75">
      <c r="A625" s="52"/>
      <c r="B625" s="43"/>
      <c r="C625" s="43"/>
      <c r="D625" s="43"/>
      <c r="E625" s="43"/>
      <c r="F625" s="43"/>
      <c r="G625" s="53"/>
    </row>
    <row r="626" spans="1:7" ht="15.75">
      <c r="A626" s="52"/>
      <c r="B626" s="43"/>
      <c r="C626" s="43"/>
      <c r="D626" s="43"/>
      <c r="E626" s="43"/>
      <c r="F626" s="43"/>
      <c r="G626" s="53"/>
    </row>
    <row r="627" spans="1:7" ht="15.75">
      <c r="A627" s="52"/>
      <c r="B627" s="43"/>
      <c r="C627" s="43"/>
      <c r="D627" s="43"/>
      <c r="E627" s="43"/>
      <c r="F627" s="43"/>
      <c r="G627" s="53"/>
    </row>
    <row r="628" spans="1:7" ht="15.75">
      <c r="A628" s="52"/>
      <c r="B628" s="43"/>
      <c r="C628" s="43"/>
      <c r="D628" s="43"/>
      <c r="E628" s="43"/>
      <c r="F628" s="43"/>
      <c r="G628" s="53"/>
    </row>
    <row r="629" spans="1:7" ht="15.75">
      <c r="A629" s="52"/>
      <c r="B629" s="43"/>
      <c r="C629" s="43"/>
      <c r="D629" s="43"/>
      <c r="E629" s="43"/>
      <c r="F629" s="43"/>
      <c r="G629" s="53"/>
    </row>
    <row r="630" spans="1:7" ht="15.75">
      <c r="A630" s="52"/>
      <c r="B630" s="43"/>
      <c r="C630" s="43"/>
      <c r="D630" s="43"/>
      <c r="E630" s="43"/>
      <c r="F630" s="43"/>
      <c r="G630" s="53"/>
    </row>
    <row r="631" spans="1:7" ht="15.75">
      <c r="A631" s="52"/>
      <c r="B631" s="43"/>
      <c r="C631" s="43"/>
      <c r="D631" s="43"/>
      <c r="E631" s="43"/>
      <c r="F631" s="43"/>
      <c r="G631" s="53"/>
    </row>
    <row r="632" spans="1:7" ht="15.75">
      <c r="A632" s="52"/>
      <c r="B632" s="43"/>
      <c r="C632" s="43"/>
      <c r="D632" s="43"/>
      <c r="E632" s="43"/>
      <c r="F632" s="43"/>
      <c r="G632" s="53"/>
    </row>
    <row r="633" spans="1:7" ht="15.75">
      <c r="A633" s="52"/>
      <c r="B633" s="43"/>
      <c r="C633" s="43"/>
      <c r="D633" s="43"/>
      <c r="E633" s="43"/>
      <c r="F633" s="43"/>
      <c r="G633" s="53"/>
    </row>
    <row r="634" spans="1:7" ht="15.75">
      <c r="A634" s="52"/>
      <c r="B634" s="43"/>
      <c r="C634" s="43"/>
      <c r="D634" s="43"/>
      <c r="E634" s="43"/>
      <c r="F634" s="43"/>
      <c r="G634" s="53"/>
    </row>
    <row r="635" spans="1:7" ht="15.75">
      <c r="A635" s="52"/>
      <c r="B635" s="43"/>
      <c r="C635" s="43"/>
      <c r="D635" s="43"/>
      <c r="E635" s="43"/>
      <c r="F635" s="43"/>
      <c r="G635" s="53"/>
    </row>
    <row r="636" spans="1:7" ht="15.75">
      <c r="A636" s="52"/>
      <c r="B636" s="43"/>
      <c r="C636" s="43"/>
      <c r="D636" s="43"/>
      <c r="E636" s="43"/>
      <c r="F636" s="43"/>
      <c r="G636" s="53"/>
    </row>
    <row r="637" spans="1:7" ht="15.75">
      <c r="A637" s="52"/>
      <c r="B637" s="43"/>
      <c r="C637" s="43"/>
      <c r="D637" s="43"/>
      <c r="E637" s="43"/>
      <c r="F637" s="43"/>
      <c r="G637" s="53"/>
    </row>
    <row r="638" spans="1:7" ht="15.75">
      <c r="A638" s="52"/>
      <c r="B638" s="43"/>
      <c r="C638" s="43"/>
      <c r="D638" s="43"/>
      <c r="E638" s="43"/>
      <c r="F638" s="43"/>
      <c r="G638" s="53"/>
    </row>
    <row r="639" spans="1:7" ht="15.75">
      <c r="A639" s="52"/>
      <c r="B639" s="43"/>
      <c r="C639" s="43"/>
      <c r="D639" s="43"/>
      <c r="E639" s="43"/>
      <c r="F639" s="43"/>
      <c r="G639" s="53"/>
    </row>
    <row r="640" spans="1:7" ht="15.75">
      <c r="A640" s="52"/>
      <c r="B640" s="43"/>
      <c r="C640" s="43"/>
      <c r="D640" s="43"/>
      <c r="E640" s="43"/>
      <c r="F640" s="43"/>
      <c r="G640" s="53"/>
    </row>
    <row r="641" spans="1:7" ht="15.75">
      <c r="A641" s="52"/>
      <c r="B641" s="43"/>
      <c r="C641" s="43"/>
      <c r="D641" s="43"/>
      <c r="E641" s="43"/>
      <c r="F641" s="43"/>
      <c r="G641" s="53"/>
    </row>
    <row r="642" spans="1:7" ht="15.75">
      <c r="A642" s="52"/>
      <c r="B642" s="43"/>
      <c r="C642" s="43"/>
      <c r="D642" s="43"/>
      <c r="E642" s="43"/>
      <c r="F642" s="43"/>
      <c r="G642" s="53"/>
    </row>
    <row r="643" spans="1:7" ht="15.75">
      <c r="A643" s="52"/>
      <c r="B643" s="43"/>
      <c r="C643" s="43"/>
      <c r="D643" s="43"/>
      <c r="E643" s="43"/>
      <c r="F643" s="43"/>
      <c r="G643" s="53"/>
    </row>
    <row r="644" spans="1:7" ht="15.75">
      <c r="A644" s="52"/>
      <c r="B644" s="43"/>
      <c r="C644" s="43"/>
      <c r="D644" s="43"/>
      <c r="E644" s="43"/>
      <c r="F644" s="43"/>
      <c r="G644" s="53"/>
    </row>
    <row r="645" spans="1:7" ht="15.75">
      <c r="A645" s="52"/>
      <c r="B645" s="43"/>
      <c r="C645" s="43"/>
      <c r="D645" s="43"/>
      <c r="E645" s="43"/>
      <c r="F645" s="43"/>
      <c r="G645" s="53"/>
    </row>
    <row r="646" spans="1:7" ht="15.75">
      <c r="A646" s="52"/>
      <c r="B646" s="43"/>
      <c r="C646" s="43"/>
      <c r="D646" s="43"/>
      <c r="E646" s="43"/>
      <c r="F646" s="43"/>
      <c r="G646" s="53"/>
    </row>
    <row r="647" spans="1:7" ht="15.75">
      <c r="A647" s="52"/>
      <c r="B647" s="43"/>
      <c r="C647" s="43"/>
      <c r="D647" s="43"/>
      <c r="E647" s="43"/>
      <c r="F647" s="43"/>
      <c r="G647" s="53"/>
    </row>
    <row r="648" spans="1:7" ht="15.75">
      <c r="A648" s="52"/>
      <c r="B648" s="43"/>
      <c r="C648" s="43"/>
      <c r="D648" s="43"/>
      <c r="E648" s="43"/>
      <c r="F648" s="43"/>
      <c r="G648" s="53"/>
    </row>
    <row r="649" spans="1:7" ht="15.75">
      <c r="A649" s="52"/>
      <c r="B649" s="43"/>
      <c r="C649" s="43"/>
      <c r="D649" s="43"/>
      <c r="E649" s="43"/>
      <c r="F649" s="43"/>
      <c r="G649" s="53"/>
    </row>
    <row r="650" spans="1:7" ht="15.75">
      <c r="A650" s="52"/>
      <c r="B650" s="43"/>
      <c r="C650" s="43"/>
      <c r="D650" s="43"/>
      <c r="E650" s="43"/>
      <c r="F650" s="43"/>
      <c r="G650" s="53"/>
    </row>
    <row r="651" spans="1:7" ht="15.75">
      <c r="A651" s="52"/>
      <c r="B651" s="43"/>
      <c r="C651" s="43"/>
      <c r="D651" s="43"/>
      <c r="E651" s="43"/>
      <c r="F651" s="43"/>
      <c r="G651" s="53"/>
    </row>
    <row r="652" spans="1:7" ht="15.75">
      <c r="A652" s="52"/>
      <c r="B652" s="43"/>
      <c r="C652" s="43"/>
      <c r="D652" s="43"/>
      <c r="E652" s="43"/>
      <c r="F652" s="43"/>
      <c r="G652" s="53"/>
    </row>
    <row r="653" spans="1:7" ht="15.75">
      <c r="A653" s="52"/>
      <c r="B653" s="43"/>
      <c r="C653" s="43"/>
      <c r="D653" s="43"/>
      <c r="E653" s="43"/>
      <c r="F653" s="43"/>
      <c r="G653" s="53"/>
    </row>
    <row r="654" spans="1:7" ht="15.75">
      <c r="A654" s="52"/>
      <c r="B654" s="43"/>
      <c r="C654" s="43"/>
      <c r="D654" s="43"/>
      <c r="E654" s="43"/>
      <c r="F654" s="43"/>
      <c r="G654" s="53"/>
    </row>
    <row r="655" spans="1:7" ht="15.75">
      <c r="A655" s="52"/>
      <c r="B655" s="43"/>
      <c r="C655" s="43"/>
      <c r="D655" s="43"/>
      <c r="E655" s="43"/>
      <c r="F655" s="43"/>
      <c r="G655" s="53"/>
    </row>
    <row r="656" spans="1:7" ht="15.75">
      <c r="A656" s="52"/>
      <c r="B656" s="43"/>
      <c r="C656" s="43"/>
      <c r="D656" s="43"/>
      <c r="E656" s="43"/>
      <c r="F656" s="43"/>
      <c r="G656" s="53"/>
    </row>
    <row r="657" spans="1:7" ht="15.75">
      <c r="A657" s="52"/>
      <c r="B657" s="43"/>
      <c r="C657" s="43"/>
      <c r="D657" s="43"/>
      <c r="E657" s="43"/>
      <c r="F657" s="43"/>
      <c r="G657" s="53"/>
    </row>
    <row r="658" spans="1:7" ht="15.75">
      <c r="A658" s="52"/>
      <c r="B658" s="43"/>
      <c r="C658" s="43"/>
      <c r="D658" s="43"/>
      <c r="E658" s="43"/>
      <c r="F658" s="43"/>
      <c r="G658" s="53"/>
    </row>
    <row r="659" spans="1:7" ht="15.75">
      <c r="A659" s="52"/>
      <c r="B659" s="43"/>
      <c r="C659" s="43"/>
      <c r="D659" s="43"/>
      <c r="E659" s="43"/>
      <c r="F659" s="43"/>
      <c r="G659" s="53"/>
    </row>
    <row r="660" spans="1:7" ht="15.75">
      <c r="A660" s="52"/>
      <c r="B660" s="43"/>
      <c r="C660" s="43"/>
      <c r="D660" s="43"/>
      <c r="E660" s="43"/>
      <c r="F660" s="43"/>
      <c r="G660" s="53"/>
    </row>
    <row r="661" spans="1:7" ht="15.75">
      <c r="A661" s="52"/>
      <c r="B661" s="43"/>
      <c r="C661" s="43"/>
      <c r="D661" s="43"/>
      <c r="E661" s="43"/>
      <c r="F661" s="43"/>
      <c r="G661" s="53"/>
    </row>
    <row r="662" spans="1:7" ht="15.75">
      <c r="A662" s="52"/>
      <c r="B662" s="43"/>
      <c r="C662" s="43"/>
      <c r="D662" s="43"/>
      <c r="E662" s="43"/>
      <c r="F662" s="43"/>
      <c r="G662" s="53"/>
    </row>
    <row r="663" spans="1:7" ht="15.75">
      <c r="A663" s="52"/>
      <c r="B663" s="43"/>
      <c r="C663" s="43"/>
      <c r="D663" s="43"/>
      <c r="E663" s="43"/>
      <c r="F663" s="43"/>
      <c r="G663" s="53"/>
    </row>
    <row r="664" spans="1:7" ht="15.75">
      <c r="A664" s="52"/>
      <c r="B664" s="43"/>
      <c r="C664" s="43"/>
      <c r="D664" s="43"/>
      <c r="E664" s="43"/>
      <c r="F664" s="43"/>
      <c r="G664" s="53"/>
    </row>
    <row r="665" spans="1:7" ht="15.75">
      <c r="A665" s="52"/>
      <c r="B665" s="43"/>
      <c r="C665" s="43"/>
      <c r="D665" s="43"/>
      <c r="E665" s="43"/>
      <c r="F665" s="43"/>
      <c r="G665" s="53"/>
    </row>
    <row r="666" spans="1:7" ht="15.75">
      <c r="A666" s="52"/>
      <c r="B666" s="43"/>
      <c r="C666" s="43"/>
      <c r="D666" s="43"/>
      <c r="E666" s="43"/>
      <c r="F666" s="43"/>
      <c r="G666" s="53"/>
    </row>
    <row r="667" spans="1:7" ht="15.75">
      <c r="A667" s="52"/>
      <c r="B667" s="43"/>
      <c r="C667" s="43"/>
      <c r="D667" s="43"/>
      <c r="E667" s="43"/>
      <c r="F667" s="43"/>
      <c r="G667" s="53"/>
    </row>
    <row r="668" spans="1:7" ht="15.75">
      <c r="A668" s="52"/>
      <c r="B668" s="43"/>
      <c r="C668" s="43"/>
      <c r="D668" s="43"/>
      <c r="E668" s="43"/>
      <c r="F668" s="43"/>
      <c r="G668" s="53"/>
    </row>
    <row r="669" spans="1:7" ht="15.75">
      <c r="A669" s="52"/>
      <c r="B669" s="43"/>
      <c r="C669" s="43"/>
      <c r="D669" s="43"/>
      <c r="E669" s="43"/>
      <c r="F669" s="43"/>
      <c r="G669" s="53"/>
    </row>
    <row r="670" spans="1:7" ht="15.75">
      <c r="A670" s="52"/>
      <c r="B670" s="43"/>
      <c r="C670" s="43"/>
      <c r="D670" s="43"/>
      <c r="E670" s="43"/>
      <c r="F670" s="43"/>
      <c r="G670" s="53"/>
    </row>
    <row r="671" spans="1:7" ht="15.75">
      <c r="A671" s="52"/>
      <c r="B671" s="43"/>
      <c r="C671" s="43"/>
      <c r="D671" s="43"/>
      <c r="E671" s="43"/>
      <c r="F671" s="43"/>
      <c r="G671" s="53"/>
    </row>
    <row r="672" spans="1:7" ht="15.75">
      <c r="A672" s="52"/>
      <c r="B672" s="43"/>
      <c r="C672" s="43"/>
      <c r="D672" s="43"/>
      <c r="E672" s="43"/>
      <c r="F672" s="43"/>
      <c r="G672" s="53"/>
    </row>
    <row r="673" spans="1:7" ht="15.75">
      <c r="A673" s="52"/>
      <c r="B673" s="43"/>
      <c r="C673" s="43"/>
      <c r="D673" s="43"/>
      <c r="E673" s="43"/>
      <c r="F673" s="43"/>
      <c r="G673" s="53"/>
    </row>
    <row r="674" spans="1:7" ht="15.75">
      <c r="A674" s="52"/>
      <c r="B674" s="43"/>
      <c r="C674" s="43"/>
      <c r="D674" s="43"/>
      <c r="E674" s="43"/>
      <c r="F674" s="43"/>
      <c r="G674" s="53"/>
    </row>
    <row r="675" spans="1:7" ht="15.75">
      <c r="A675" s="52"/>
      <c r="B675" s="43"/>
      <c r="C675" s="43"/>
      <c r="D675" s="43"/>
      <c r="E675" s="43"/>
      <c r="F675" s="43"/>
      <c r="G675" s="53"/>
    </row>
    <row r="676" spans="1:7" ht="15.75">
      <c r="A676" s="52"/>
      <c r="B676" s="43"/>
      <c r="C676" s="43"/>
      <c r="D676" s="43"/>
      <c r="E676" s="43"/>
      <c r="F676" s="43"/>
      <c r="G676" s="53"/>
    </row>
    <row r="677" spans="1:7" ht="15.75">
      <c r="A677" s="52"/>
      <c r="B677" s="43"/>
      <c r="C677" s="43"/>
      <c r="D677" s="43"/>
      <c r="E677" s="43"/>
      <c r="F677" s="43"/>
      <c r="G677" s="53"/>
    </row>
    <row r="678" spans="1:7" ht="15.75">
      <c r="A678" s="52"/>
      <c r="B678" s="43"/>
      <c r="C678" s="43"/>
      <c r="D678" s="43"/>
      <c r="E678" s="43"/>
      <c r="F678" s="43"/>
      <c r="G678" s="53"/>
    </row>
    <row r="679" spans="1:7" ht="15.75">
      <c r="A679" s="52"/>
      <c r="B679" s="43"/>
      <c r="C679" s="43"/>
      <c r="D679" s="43"/>
      <c r="E679" s="43"/>
      <c r="F679" s="43"/>
      <c r="G679" s="53"/>
    </row>
    <row r="680" spans="1:7" ht="15.75">
      <c r="A680" s="52"/>
      <c r="B680" s="43"/>
      <c r="C680" s="43"/>
      <c r="D680" s="43"/>
      <c r="E680" s="43"/>
      <c r="F680" s="43"/>
      <c r="G680" s="53"/>
    </row>
    <row r="681" spans="1:7" ht="15.75">
      <c r="A681" s="52"/>
      <c r="B681" s="43"/>
      <c r="C681" s="43"/>
      <c r="D681" s="43"/>
      <c r="E681" s="43"/>
      <c r="F681" s="43"/>
      <c r="G681" s="53"/>
    </row>
    <row r="682" spans="1:7" ht="15.75">
      <c r="A682" s="52"/>
      <c r="B682" s="43"/>
      <c r="C682" s="43"/>
      <c r="D682" s="43"/>
      <c r="E682" s="43"/>
      <c r="F682" s="43"/>
      <c r="G682" s="53"/>
    </row>
    <row r="683" spans="1:7" ht="15.75">
      <c r="A683" s="52"/>
      <c r="B683" s="43"/>
      <c r="C683" s="43"/>
      <c r="D683" s="43"/>
      <c r="E683" s="43"/>
      <c r="F683" s="43"/>
      <c r="G683" s="53"/>
    </row>
    <row r="684" spans="1:7" ht="15.75">
      <c r="A684" s="52"/>
      <c r="B684" s="43"/>
      <c r="C684" s="43"/>
      <c r="D684" s="43"/>
      <c r="E684" s="43"/>
      <c r="F684" s="43"/>
      <c r="G684" s="53"/>
    </row>
    <row r="685" spans="1:7" ht="15.75">
      <c r="A685" s="52"/>
      <c r="B685" s="43"/>
      <c r="C685" s="43"/>
      <c r="D685" s="43"/>
      <c r="E685" s="43"/>
      <c r="F685" s="43"/>
      <c r="G685" s="53"/>
    </row>
    <row r="686" spans="1:7" ht="15.75">
      <c r="A686" s="52"/>
      <c r="B686" s="43"/>
      <c r="C686" s="43"/>
      <c r="D686" s="43"/>
      <c r="E686" s="43"/>
      <c r="F686" s="43"/>
      <c r="G686" s="53"/>
    </row>
    <row r="687" spans="1:7" ht="15.75">
      <c r="A687" s="52"/>
      <c r="B687" s="43"/>
      <c r="C687" s="43"/>
      <c r="D687" s="43"/>
      <c r="E687" s="43"/>
      <c r="F687" s="43"/>
      <c r="G687" s="53"/>
    </row>
    <row r="688" spans="1:7" ht="15.75">
      <c r="A688" s="52"/>
      <c r="B688" s="43"/>
      <c r="C688" s="43"/>
      <c r="D688" s="43"/>
      <c r="E688" s="43"/>
      <c r="F688" s="43"/>
      <c r="G688" s="53"/>
    </row>
    <row r="689" spans="1:7" ht="15.75">
      <c r="A689" s="52"/>
      <c r="B689" s="43"/>
      <c r="C689" s="43"/>
      <c r="D689" s="43"/>
      <c r="E689" s="43"/>
      <c r="F689" s="43"/>
      <c r="G689" s="53"/>
    </row>
    <row r="690" spans="1:7" ht="15.75">
      <c r="A690" s="52"/>
      <c r="B690" s="43"/>
      <c r="C690" s="43"/>
      <c r="D690" s="43"/>
      <c r="E690" s="43"/>
      <c r="F690" s="43"/>
      <c r="G690" s="53"/>
    </row>
    <row r="691" spans="1:7" ht="15.75">
      <c r="A691" s="52"/>
      <c r="B691" s="43"/>
      <c r="C691" s="43"/>
      <c r="D691" s="43"/>
      <c r="E691" s="43"/>
      <c r="F691" s="43"/>
      <c r="G691" s="53"/>
    </row>
    <row r="692" spans="1:7" ht="15.75">
      <c r="A692" s="52"/>
      <c r="B692" s="43"/>
      <c r="C692" s="43"/>
      <c r="D692" s="43"/>
      <c r="E692" s="43"/>
      <c r="F692" s="43"/>
      <c r="G692" s="53"/>
    </row>
    <row r="693" spans="1:7" ht="15.75">
      <c r="A693" s="52"/>
      <c r="B693" s="43"/>
      <c r="C693" s="43"/>
      <c r="D693" s="43"/>
      <c r="E693" s="43"/>
      <c r="F693" s="43"/>
      <c r="G693" s="53"/>
    </row>
    <row r="694" spans="1:7" ht="15.75">
      <c r="A694" s="52"/>
      <c r="B694" s="43"/>
      <c r="C694" s="43"/>
      <c r="D694" s="43"/>
      <c r="E694" s="43"/>
      <c r="F694" s="43"/>
      <c r="G694" s="53"/>
    </row>
    <row r="695" spans="1:7" ht="15.75">
      <c r="A695" s="52"/>
      <c r="B695" s="43"/>
      <c r="C695" s="43"/>
      <c r="D695" s="43"/>
      <c r="E695" s="43"/>
      <c r="F695" s="43"/>
      <c r="G695" s="53"/>
    </row>
    <row r="696" spans="1:7" ht="15.75">
      <c r="A696" s="52"/>
      <c r="B696" s="43"/>
      <c r="C696" s="43"/>
      <c r="D696" s="43"/>
      <c r="E696" s="43"/>
      <c r="F696" s="43"/>
      <c r="G696" s="53"/>
    </row>
    <row r="697" spans="1:7" ht="15.75">
      <c r="A697" s="52"/>
      <c r="B697" s="43"/>
      <c r="C697" s="43"/>
      <c r="D697" s="43"/>
      <c r="E697" s="43"/>
      <c r="F697" s="43"/>
      <c r="G697" s="53"/>
    </row>
    <row r="698" spans="1:7" ht="15.75">
      <c r="A698" s="52"/>
      <c r="B698" s="43"/>
      <c r="C698" s="43"/>
      <c r="D698" s="43"/>
      <c r="E698" s="43"/>
      <c r="F698" s="43"/>
      <c r="G698" s="53"/>
    </row>
    <row r="699" spans="1:7" ht="15.75">
      <c r="A699" s="52"/>
      <c r="B699" s="43"/>
      <c r="C699" s="43"/>
      <c r="D699" s="43"/>
      <c r="E699" s="43"/>
      <c r="F699" s="43"/>
      <c r="G699" s="53"/>
    </row>
    <row r="700" spans="1:7" ht="15.75">
      <c r="A700" s="52"/>
      <c r="B700" s="43"/>
      <c r="C700" s="43"/>
      <c r="D700" s="43"/>
      <c r="E700" s="43"/>
      <c r="F700" s="43"/>
      <c r="G700" s="53"/>
    </row>
    <row r="701" spans="1:7" ht="15.75">
      <c r="A701" s="52"/>
      <c r="B701" s="43"/>
      <c r="C701" s="43"/>
      <c r="D701" s="43"/>
      <c r="E701" s="43"/>
      <c r="F701" s="43"/>
      <c r="G701" s="53"/>
    </row>
    <row r="702" spans="1:7" ht="15.75">
      <c r="A702" s="52"/>
      <c r="B702" s="43"/>
      <c r="C702" s="43"/>
      <c r="D702" s="43"/>
      <c r="E702" s="43"/>
      <c r="F702" s="43"/>
      <c r="G702" s="53"/>
    </row>
    <row r="703" spans="1:7" ht="15.75">
      <c r="A703" s="52"/>
      <c r="B703" s="43"/>
      <c r="C703" s="43"/>
      <c r="D703" s="43"/>
      <c r="E703" s="43"/>
      <c r="F703" s="43"/>
      <c r="G703" s="53"/>
    </row>
    <row r="704" spans="1:7" ht="15.75">
      <c r="A704" s="52"/>
      <c r="B704" s="43"/>
      <c r="C704" s="43"/>
      <c r="D704" s="43"/>
      <c r="E704" s="43"/>
      <c r="F704" s="43"/>
      <c r="G704" s="53"/>
    </row>
    <row r="705" spans="1:7" ht="15.75">
      <c r="A705" s="52"/>
      <c r="B705" s="43"/>
      <c r="C705" s="43"/>
      <c r="D705" s="43"/>
      <c r="E705" s="43"/>
      <c r="F705" s="43"/>
      <c r="G705" s="53"/>
    </row>
    <row r="706" spans="1:7" ht="15.75">
      <c r="A706" s="52"/>
      <c r="B706" s="43"/>
      <c r="C706" s="43"/>
      <c r="D706" s="43"/>
      <c r="E706" s="43"/>
      <c r="F706" s="43"/>
      <c r="G706" s="53"/>
    </row>
    <row r="707" spans="1:7" ht="15.75">
      <c r="A707" s="52"/>
      <c r="B707" s="43"/>
      <c r="C707" s="43"/>
      <c r="D707" s="43"/>
      <c r="E707" s="43"/>
      <c r="F707" s="43"/>
      <c r="G707" s="53"/>
    </row>
    <row r="708" spans="1:7" ht="15.75">
      <c r="A708" s="52"/>
      <c r="B708" s="43"/>
      <c r="C708" s="43"/>
      <c r="D708" s="43"/>
      <c r="E708" s="43"/>
      <c r="F708" s="43"/>
      <c r="G708" s="53"/>
    </row>
    <row r="709" spans="1:7" ht="15.75">
      <c r="A709" s="52"/>
      <c r="B709" s="43"/>
      <c r="C709" s="43"/>
      <c r="D709" s="43"/>
      <c r="E709" s="43"/>
      <c r="F709" s="43"/>
      <c r="G709" s="53"/>
    </row>
    <row r="710" spans="1:7" ht="15.75">
      <c r="A710" s="52"/>
      <c r="B710" s="43"/>
      <c r="C710" s="43"/>
      <c r="D710" s="43"/>
      <c r="E710" s="43"/>
      <c r="F710" s="43"/>
      <c r="G710" s="53"/>
    </row>
    <row r="711" spans="1:7" ht="15.75">
      <c r="A711" s="52"/>
      <c r="B711" s="43"/>
      <c r="C711" s="43"/>
      <c r="D711" s="43"/>
      <c r="E711" s="43"/>
      <c r="F711" s="43"/>
      <c r="G711" s="53"/>
    </row>
    <row r="712" spans="1:7" ht="15.75">
      <c r="A712" s="52"/>
      <c r="B712" s="43"/>
      <c r="C712" s="43"/>
      <c r="D712" s="43"/>
      <c r="E712" s="43"/>
      <c r="F712" s="43"/>
      <c r="G712" s="53"/>
    </row>
    <row r="713" spans="1:7" ht="15.75">
      <c r="A713" s="52"/>
      <c r="B713" s="43"/>
      <c r="C713" s="43"/>
      <c r="D713" s="43"/>
      <c r="E713" s="43"/>
      <c r="F713" s="43"/>
      <c r="G713" s="53"/>
    </row>
    <row r="714" spans="1:7" ht="15.75">
      <c r="A714" s="52"/>
      <c r="B714" s="43"/>
      <c r="C714" s="43"/>
      <c r="D714" s="43"/>
      <c r="E714" s="43"/>
      <c r="F714" s="43"/>
      <c r="G714" s="53"/>
    </row>
    <row r="715" spans="1:7" ht="15.75">
      <c r="A715" s="52"/>
      <c r="B715" s="43"/>
      <c r="C715" s="43"/>
      <c r="D715" s="43"/>
      <c r="E715" s="43"/>
      <c r="F715" s="43"/>
      <c r="G715" s="53"/>
    </row>
    <row r="716" spans="1:7" ht="15.75">
      <c r="A716" s="52"/>
      <c r="B716" s="43"/>
      <c r="C716" s="43"/>
      <c r="D716" s="43"/>
      <c r="E716" s="43"/>
      <c r="F716" s="43"/>
      <c r="G716" s="53"/>
    </row>
    <row r="717" spans="1:7" ht="15.75">
      <c r="A717" s="52"/>
      <c r="B717" s="43"/>
      <c r="C717" s="43"/>
      <c r="D717" s="43"/>
      <c r="E717" s="43"/>
      <c r="F717" s="43"/>
      <c r="G717" s="53"/>
    </row>
    <row r="718" spans="1:7" ht="15.75">
      <c r="A718" s="52"/>
      <c r="B718" s="43"/>
      <c r="C718" s="43"/>
      <c r="D718" s="43"/>
      <c r="E718" s="43"/>
      <c r="F718" s="43"/>
      <c r="G718" s="53"/>
    </row>
    <row r="719" spans="1:7" ht="15.75">
      <c r="A719" s="52"/>
      <c r="B719" s="43"/>
      <c r="C719" s="43"/>
      <c r="D719" s="43"/>
      <c r="E719" s="43"/>
      <c r="F719" s="43"/>
      <c r="G719" s="53"/>
    </row>
    <row r="720" spans="1:7" ht="15.75">
      <c r="A720" s="52"/>
      <c r="B720" s="43"/>
      <c r="C720" s="43"/>
      <c r="D720" s="43"/>
      <c r="E720" s="43"/>
      <c r="F720" s="43"/>
      <c r="G720" s="53"/>
    </row>
    <row r="721" spans="1:7" ht="15.75">
      <c r="A721" s="52"/>
      <c r="B721" s="43"/>
      <c r="C721" s="43"/>
      <c r="D721" s="43"/>
      <c r="E721" s="43"/>
      <c r="F721" s="43"/>
      <c r="G721" s="53"/>
    </row>
    <row r="722" spans="1:7" ht="15.75">
      <c r="A722" s="52"/>
      <c r="B722" s="43"/>
      <c r="C722" s="43"/>
      <c r="D722" s="43"/>
      <c r="E722" s="43"/>
      <c r="F722" s="43"/>
      <c r="G722" s="53"/>
    </row>
    <row r="723" spans="1:7" ht="15.75">
      <c r="A723" s="52"/>
      <c r="B723" s="43"/>
      <c r="C723" s="43"/>
      <c r="D723" s="43"/>
      <c r="E723" s="43"/>
      <c r="F723" s="43"/>
      <c r="G723" s="53"/>
    </row>
    <row r="724" spans="1:7" ht="15.75">
      <c r="A724" s="52"/>
      <c r="B724" s="43"/>
      <c r="C724" s="43"/>
      <c r="D724" s="43"/>
      <c r="E724" s="43"/>
      <c r="F724" s="43"/>
      <c r="G724" s="53"/>
    </row>
    <row r="725" spans="1:7" ht="15.75">
      <c r="A725" s="52"/>
      <c r="B725" s="43"/>
      <c r="C725" s="43"/>
      <c r="D725" s="43"/>
      <c r="E725" s="43"/>
      <c r="F725" s="43"/>
      <c r="G725" s="53"/>
    </row>
    <row r="726" spans="1:7" ht="15.75">
      <c r="A726" s="52"/>
      <c r="B726" s="43"/>
      <c r="C726" s="43"/>
      <c r="D726" s="43"/>
      <c r="E726" s="43"/>
      <c r="F726" s="43"/>
      <c r="G726" s="53"/>
    </row>
    <row r="727" spans="1:7" ht="15.75">
      <c r="A727" s="52"/>
      <c r="B727" s="43"/>
      <c r="C727" s="43"/>
      <c r="D727" s="43"/>
      <c r="E727" s="43"/>
      <c r="F727" s="43"/>
      <c r="G727" s="53"/>
    </row>
    <row r="728" spans="1:7" ht="15.75">
      <c r="A728" s="52"/>
      <c r="B728" s="43"/>
      <c r="C728" s="43"/>
      <c r="D728" s="43"/>
      <c r="E728" s="43"/>
      <c r="F728" s="43"/>
      <c r="G728" s="53"/>
    </row>
    <row r="729" spans="1:7" ht="15.75">
      <c r="A729" s="52"/>
      <c r="B729" s="43"/>
      <c r="C729" s="43"/>
      <c r="D729" s="43"/>
      <c r="E729" s="43"/>
      <c r="F729" s="43"/>
      <c r="G729" s="53"/>
    </row>
    <row r="730" spans="1:7" ht="15.75">
      <c r="A730" s="52"/>
      <c r="B730" s="43"/>
      <c r="C730" s="43"/>
      <c r="D730" s="43"/>
      <c r="E730" s="43"/>
      <c r="F730" s="43"/>
      <c r="G730" s="53"/>
    </row>
    <row r="731" spans="1:7" ht="15.75">
      <c r="A731" s="52"/>
      <c r="B731" s="43"/>
      <c r="C731" s="43"/>
      <c r="D731" s="43"/>
      <c r="E731" s="43"/>
      <c r="F731" s="43"/>
      <c r="G731" s="53"/>
    </row>
    <row r="732" spans="1:7" ht="15.75">
      <c r="A732" s="52"/>
      <c r="B732" s="43"/>
      <c r="C732" s="43"/>
      <c r="D732" s="43"/>
      <c r="E732" s="43"/>
      <c r="F732" s="43"/>
      <c r="G732" s="53"/>
    </row>
    <row r="733" spans="1:7" ht="15.75">
      <c r="A733" s="52"/>
      <c r="B733" s="43"/>
      <c r="C733" s="43"/>
      <c r="D733" s="43"/>
      <c r="E733" s="43"/>
      <c r="F733" s="43"/>
      <c r="G733" s="53"/>
    </row>
    <row r="734" spans="1:7" ht="15.75">
      <c r="A734" s="52"/>
      <c r="B734" s="43"/>
      <c r="C734" s="43"/>
      <c r="D734" s="43"/>
      <c r="E734" s="43"/>
      <c r="F734" s="43"/>
      <c r="G734" s="53"/>
    </row>
    <row r="735" spans="1:7" ht="15.75">
      <c r="A735" s="52"/>
      <c r="B735" s="43"/>
      <c r="C735" s="43"/>
      <c r="D735" s="43"/>
      <c r="E735" s="43"/>
      <c r="F735" s="43"/>
      <c r="G735" s="53"/>
    </row>
    <row r="736" spans="1:7" ht="15.75">
      <c r="A736" s="52"/>
      <c r="B736" s="43"/>
      <c r="C736" s="43"/>
      <c r="D736" s="43"/>
      <c r="E736" s="43"/>
      <c r="F736" s="43"/>
      <c r="G736" s="53"/>
    </row>
    <row r="737" spans="1:7" ht="15.75">
      <c r="A737" s="52"/>
      <c r="B737" s="43"/>
      <c r="C737" s="43"/>
      <c r="D737" s="43"/>
      <c r="E737" s="43"/>
      <c r="F737" s="43"/>
      <c r="G737" s="53"/>
    </row>
    <row r="738" spans="1:7" ht="15.75">
      <c r="A738" s="52"/>
      <c r="B738" s="43"/>
      <c r="C738" s="43"/>
      <c r="D738" s="43"/>
      <c r="E738" s="43"/>
      <c r="F738" s="43"/>
      <c r="G738" s="53"/>
    </row>
    <row r="739" spans="1:7" ht="15.75">
      <c r="A739" s="52"/>
      <c r="B739" s="43"/>
      <c r="C739" s="43"/>
      <c r="D739" s="43"/>
      <c r="E739" s="43"/>
      <c r="F739" s="43"/>
      <c r="G739" s="53"/>
    </row>
    <row r="740" spans="1:7" ht="15.75">
      <c r="A740" s="52"/>
      <c r="B740" s="43"/>
      <c r="C740" s="43"/>
      <c r="D740" s="43"/>
      <c r="E740" s="43"/>
      <c r="F740" s="43"/>
      <c r="G740" s="53"/>
    </row>
    <row r="741" spans="1:7" ht="15.75">
      <c r="A741" s="52"/>
      <c r="B741" s="43"/>
      <c r="C741" s="43"/>
      <c r="D741" s="43"/>
      <c r="E741" s="43"/>
      <c r="F741" s="43"/>
      <c r="G741" s="53"/>
    </row>
    <row r="742" spans="1:7" ht="15.75">
      <c r="A742" s="52"/>
      <c r="B742" s="43"/>
      <c r="C742" s="43"/>
      <c r="D742" s="43"/>
      <c r="E742" s="43"/>
      <c r="F742" s="43"/>
      <c r="G742" s="53"/>
    </row>
    <row r="743" spans="1:7" ht="15.75">
      <c r="A743" s="52"/>
      <c r="B743" s="43"/>
      <c r="C743" s="43"/>
      <c r="D743" s="43"/>
      <c r="E743" s="43"/>
      <c r="F743" s="43"/>
      <c r="G743" s="53"/>
    </row>
    <row r="744" spans="1:7" ht="15.75">
      <c r="A744" s="52"/>
      <c r="B744" s="43"/>
      <c r="C744" s="43"/>
      <c r="D744" s="43"/>
      <c r="E744" s="43"/>
      <c r="F744" s="43"/>
      <c r="G744" s="53"/>
    </row>
    <row r="745" spans="1:7" ht="15.75">
      <c r="A745" s="52"/>
      <c r="B745" s="43"/>
      <c r="C745" s="43"/>
      <c r="D745" s="43"/>
      <c r="E745" s="43"/>
      <c r="F745" s="43"/>
      <c r="G745" s="53"/>
    </row>
    <row r="746" spans="1:7" ht="15.75">
      <c r="A746" s="52"/>
      <c r="B746" s="43"/>
      <c r="C746" s="43"/>
      <c r="D746" s="43"/>
      <c r="E746" s="43"/>
      <c r="F746" s="43"/>
      <c r="G746" s="53"/>
    </row>
    <row r="747" spans="1:7" ht="15.75">
      <c r="A747" s="52"/>
      <c r="B747" s="43"/>
      <c r="C747" s="43"/>
      <c r="D747" s="43"/>
      <c r="E747" s="43"/>
      <c r="F747" s="43"/>
      <c r="G747" s="53"/>
    </row>
    <row r="748" spans="1:7" ht="15.75">
      <c r="A748" s="52"/>
      <c r="B748" s="43"/>
      <c r="C748" s="43"/>
      <c r="D748" s="43"/>
      <c r="E748" s="43"/>
      <c r="F748" s="43"/>
      <c r="G748" s="53"/>
    </row>
    <row r="749" spans="1:7" ht="15.75">
      <c r="A749" s="52"/>
      <c r="B749" s="43"/>
      <c r="C749" s="43"/>
      <c r="D749" s="43"/>
      <c r="E749" s="43"/>
      <c r="F749" s="43"/>
      <c r="G749" s="53"/>
    </row>
    <row r="750" spans="1:7" ht="15.75">
      <c r="A750" s="52"/>
      <c r="B750" s="43"/>
      <c r="C750" s="43"/>
      <c r="D750" s="43"/>
      <c r="E750" s="43"/>
      <c r="F750" s="43"/>
      <c r="G750" s="53"/>
    </row>
    <row r="751" spans="1:7" ht="15.75">
      <c r="A751" s="52"/>
      <c r="B751" s="43"/>
      <c r="C751" s="43"/>
      <c r="D751" s="43"/>
      <c r="E751" s="43"/>
      <c r="F751" s="43"/>
      <c r="G751" s="53"/>
    </row>
    <row r="752" spans="1:7" ht="15.75">
      <c r="A752" s="52"/>
      <c r="B752" s="43"/>
      <c r="C752" s="43"/>
      <c r="D752" s="43"/>
      <c r="E752" s="43"/>
      <c r="F752" s="43"/>
      <c r="G752" s="53"/>
    </row>
    <row r="753" spans="1:7" ht="15.75">
      <c r="A753" s="52"/>
      <c r="B753" s="43"/>
      <c r="C753" s="43"/>
      <c r="D753" s="43"/>
      <c r="E753" s="43"/>
      <c r="F753" s="43"/>
      <c r="G753" s="53"/>
    </row>
    <row r="754" spans="1:7" ht="15.75">
      <c r="A754" s="52"/>
      <c r="B754" s="43"/>
      <c r="C754" s="43"/>
      <c r="D754" s="43"/>
      <c r="E754" s="43"/>
      <c r="F754" s="43"/>
      <c r="G754" s="53"/>
    </row>
    <row r="755" spans="1:7" ht="15.75">
      <c r="A755" s="52"/>
      <c r="B755" s="43"/>
      <c r="C755" s="43"/>
      <c r="D755" s="43"/>
      <c r="E755" s="43"/>
      <c r="F755" s="43"/>
      <c r="G755" s="53"/>
    </row>
    <row r="756" spans="1:7" ht="15.75">
      <c r="A756" s="52"/>
      <c r="B756" s="43"/>
      <c r="C756" s="43"/>
      <c r="D756" s="43"/>
      <c r="E756" s="43"/>
      <c r="F756" s="43"/>
      <c r="G756" s="53"/>
    </row>
    <row r="757" spans="1:7" ht="15.75">
      <c r="A757" s="52"/>
      <c r="B757" s="43"/>
      <c r="C757" s="43"/>
      <c r="D757" s="43"/>
      <c r="E757" s="43"/>
      <c r="F757" s="43"/>
      <c r="G757" s="53"/>
    </row>
    <row r="758" spans="1:7" ht="15.75">
      <c r="A758" s="52"/>
      <c r="B758" s="43"/>
      <c r="C758" s="43"/>
      <c r="D758" s="43"/>
      <c r="E758" s="43"/>
      <c r="F758" s="43"/>
      <c r="G758" s="53"/>
    </row>
    <row r="759" spans="1:7" ht="15.75">
      <c r="A759" s="52"/>
      <c r="B759" s="43"/>
      <c r="C759" s="43"/>
      <c r="D759" s="43"/>
      <c r="E759" s="43"/>
      <c r="F759" s="43"/>
      <c r="G759" s="53"/>
    </row>
    <row r="760" spans="1:7" ht="15.75">
      <c r="A760" s="52"/>
      <c r="B760" s="43"/>
      <c r="C760" s="43"/>
      <c r="D760" s="43"/>
      <c r="E760" s="43"/>
      <c r="F760" s="43"/>
      <c r="G760" s="53"/>
    </row>
    <row r="761" spans="1:7" ht="15.75">
      <c r="A761" s="52"/>
      <c r="B761" s="43"/>
      <c r="C761" s="43"/>
      <c r="D761" s="43"/>
      <c r="E761" s="43"/>
      <c r="F761" s="43"/>
      <c r="G761" s="53"/>
    </row>
    <row r="762" spans="1:7" ht="15.75">
      <c r="A762" s="52"/>
      <c r="B762" s="43"/>
      <c r="C762" s="43"/>
      <c r="D762" s="43"/>
      <c r="E762" s="43"/>
      <c r="F762" s="43"/>
      <c r="G762" s="53"/>
    </row>
    <row r="763" spans="1:7" ht="15.75">
      <c r="A763" s="52"/>
      <c r="B763" s="43"/>
      <c r="C763" s="43"/>
      <c r="D763" s="43"/>
      <c r="E763" s="43"/>
      <c r="F763" s="43"/>
      <c r="G763" s="53"/>
    </row>
    <row r="764" spans="1:7" ht="15.75">
      <c r="A764" s="52"/>
      <c r="B764" s="43"/>
      <c r="C764" s="43"/>
      <c r="D764" s="43"/>
      <c r="E764" s="43"/>
      <c r="F764" s="43"/>
      <c r="G764" s="53"/>
    </row>
    <row r="765" spans="1:7" ht="15.75">
      <c r="A765" s="52"/>
      <c r="B765" s="43"/>
      <c r="C765" s="43"/>
      <c r="D765" s="43"/>
      <c r="E765" s="43"/>
      <c r="F765" s="43"/>
      <c r="G765" s="53"/>
    </row>
    <row r="766" spans="1:7" ht="15.75">
      <c r="A766" s="52"/>
      <c r="B766" s="43"/>
      <c r="C766" s="43"/>
      <c r="D766" s="43"/>
      <c r="E766" s="43"/>
      <c r="F766" s="43"/>
      <c r="G766" s="53"/>
    </row>
    <row r="767" spans="1:7" ht="15.75">
      <c r="A767" s="52"/>
      <c r="B767" s="43"/>
      <c r="C767" s="43"/>
      <c r="D767" s="43"/>
      <c r="E767" s="43"/>
      <c r="F767" s="43"/>
      <c r="G767" s="53"/>
    </row>
    <row r="768" spans="1:7" ht="15.75">
      <c r="A768" s="52"/>
      <c r="B768" s="43"/>
      <c r="C768" s="43"/>
      <c r="D768" s="43"/>
      <c r="E768" s="43"/>
      <c r="F768" s="43"/>
      <c r="G768" s="53"/>
    </row>
    <row r="769" spans="1:7" ht="15.75">
      <c r="A769" s="52"/>
      <c r="B769" s="43"/>
      <c r="C769" s="43"/>
      <c r="D769" s="43"/>
      <c r="E769" s="43"/>
      <c r="F769" s="43"/>
      <c r="G769" s="53"/>
    </row>
    <row r="770" spans="1:7" ht="15.75">
      <c r="A770" s="52"/>
      <c r="B770" s="43"/>
      <c r="C770" s="43"/>
      <c r="D770" s="43"/>
      <c r="E770" s="43"/>
      <c r="F770" s="43"/>
      <c r="G770" s="53"/>
    </row>
    <row r="771" spans="1:7" ht="15.75">
      <c r="A771" s="52"/>
      <c r="B771" s="43"/>
      <c r="C771" s="43"/>
      <c r="D771" s="43"/>
      <c r="E771" s="43"/>
      <c r="F771" s="43"/>
      <c r="G771" s="53"/>
    </row>
    <row r="772" spans="1:7" ht="15.75">
      <c r="A772" s="52"/>
      <c r="B772" s="43"/>
      <c r="C772" s="43"/>
      <c r="D772" s="43"/>
      <c r="E772" s="43"/>
      <c r="F772" s="43"/>
      <c r="G772" s="53"/>
    </row>
    <row r="773" spans="1:7" ht="15.75">
      <c r="A773" s="52"/>
      <c r="B773" s="43"/>
      <c r="C773" s="43"/>
      <c r="D773" s="43"/>
      <c r="E773" s="43"/>
      <c r="F773" s="43"/>
      <c r="G773" s="53"/>
    </row>
    <row r="774" spans="1:7" ht="15.75">
      <c r="A774" s="52"/>
      <c r="B774" s="43"/>
      <c r="C774" s="43"/>
      <c r="D774" s="43"/>
      <c r="E774" s="43"/>
      <c r="F774" s="43"/>
      <c r="G774" s="53"/>
    </row>
    <row r="775" spans="1:7" ht="15.75">
      <c r="A775" s="52"/>
      <c r="B775" s="43"/>
      <c r="C775" s="43"/>
      <c r="D775" s="43"/>
      <c r="E775" s="43"/>
      <c r="F775" s="43"/>
      <c r="G775" s="53"/>
    </row>
    <row r="776" spans="1:7" ht="15.75">
      <c r="A776" s="52"/>
      <c r="B776" s="43"/>
      <c r="C776" s="43"/>
      <c r="D776" s="43"/>
      <c r="E776" s="43"/>
      <c r="F776" s="43"/>
      <c r="G776" s="53"/>
    </row>
    <row r="777" spans="1:7" ht="15.75">
      <c r="A777" s="52"/>
      <c r="B777" s="43"/>
      <c r="C777" s="43"/>
      <c r="D777" s="43"/>
      <c r="E777" s="43"/>
      <c r="F777" s="43"/>
      <c r="G777" s="53"/>
    </row>
    <row r="778" spans="1:7" ht="15.75">
      <c r="A778" s="52"/>
      <c r="B778" s="43"/>
      <c r="C778" s="43"/>
      <c r="D778" s="43"/>
      <c r="E778" s="43"/>
      <c r="F778" s="43"/>
      <c r="G778" s="53"/>
    </row>
    <row r="779" spans="1:7" ht="15.75">
      <c r="A779" s="52"/>
      <c r="B779" s="43"/>
      <c r="C779" s="43"/>
      <c r="D779" s="43"/>
      <c r="E779" s="43"/>
      <c r="F779" s="43"/>
      <c r="G779" s="53"/>
    </row>
    <row r="780" spans="1:7" ht="15.75">
      <c r="A780" s="52"/>
      <c r="B780" s="43"/>
      <c r="C780" s="43"/>
      <c r="D780" s="43"/>
      <c r="E780" s="43"/>
      <c r="F780" s="43"/>
      <c r="G780" s="53"/>
    </row>
    <row r="781" spans="1:7" ht="15.75">
      <c r="A781" s="52"/>
      <c r="B781" s="43"/>
      <c r="C781" s="43"/>
      <c r="D781" s="43"/>
      <c r="E781" s="43"/>
      <c r="F781" s="43"/>
      <c r="G781" s="53"/>
    </row>
    <row r="782" spans="1:7" ht="15.75">
      <c r="A782" s="52"/>
      <c r="B782" s="43"/>
      <c r="C782" s="43"/>
      <c r="D782" s="43"/>
      <c r="E782" s="43"/>
      <c r="F782" s="43"/>
      <c r="G782" s="53"/>
    </row>
    <row r="783" spans="1:7" ht="15.75">
      <c r="A783" s="52"/>
      <c r="B783" s="43"/>
      <c r="C783" s="43"/>
      <c r="D783" s="43"/>
      <c r="E783" s="43"/>
      <c r="F783" s="43"/>
      <c r="G783" s="53"/>
    </row>
    <row r="784" spans="1:7" ht="15.75">
      <c r="A784" s="52"/>
      <c r="B784" s="43"/>
      <c r="C784" s="43"/>
      <c r="D784" s="43"/>
      <c r="E784" s="43"/>
      <c r="F784" s="43"/>
      <c r="G784" s="53"/>
    </row>
    <row r="785" spans="1:7" ht="15.75">
      <c r="A785" s="52"/>
      <c r="B785" s="43"/>
      <c r="C785" s="43"/>
      <c r="D785" s="43"/>
      <c r="E785" s="43"/>
      <c r="F785" s="43"/>
      <c r="G785" s="53"/>
    </row>
    <row r="786" spans="1:7" ht="15.75">
      <c r="A786" s="52"/>
      <c r="B786" s="43"/>
      <c r="C786" s="43"/>
      <c r="D786" s="43"/>
      <c r="E786" s="43"/>
      <c r="F786" s="43"/>
      <c r="G786" s="53"/>
    </row>
    <row r="787" spans="1:7" ht="15.75">
      <c r="A787" s="52"/>
      <c r="B787" s="43"/>
      <c r="C787" s="43"/>
      <c r="D787" s="43"/>
      <c r="E787" s="43"/>
      <c r="F787" s="43"/>
      <c r="G787" s="53"/>
    </row>
    <row r="788" spans="1:7" ht="15.75">
      <c r="A788" s="52"/>
      <c r="B788" s="43"/>
      <c r="C788" s="43"/>
      <c r="D788" s="43"/>
      <c r="E788" s="43"/>
      <c r="F788" s="43"/>
      <c r="G788" s="53"/>
    </row>
    <row r="789" spans="1:7" ht="15.75">
      <c r="A789" s="52"/>
      <c r="B789" s="43"/>
      <c r="C789" s="43"/>
      <c r="D789" s="43"/>
      <c r="E789" s="43"/>
      <c r="F789" s="43"/>
      <c r="G789" s="53"/>
    </row>
    <row r="790" spans="1:7" ht="15.75">
      <c r="A790" s="52"/>
      <c r="B790" s="43"/>
      <c r="C790" s="43"/>
      <c r="D790" s="43"/>
      <c r="E790" s="43"/>
      <c r="F790" s="43"/>
      <c r="G790" s="53"/>
    </row>
    <row r="791" spans="1:7" ht="15.75">
      <c r="A791" s="52"/>
      <c r="B791" s="43"/>
      <c r="C791" s="43"/>
      <c r="D791" s="43"/>
      <c r="E791" s="43"/>
      <c r="F791" s="43"/>
      <c r="G791" s="53"/>
    </row>
    <row r="792" spans="1:7" ht="15.75">
      <c r="A792" s="52"/>
      <c r="B792" s="43"/>
      <c r="C792" s="43"/>
      <c r="D792" s="43"/>
      <c r="E792" s="43"/>
      <c r="F792" s="43"/>
      <c r="G792" s="53"/>
    </row>
    <row r="793" spans="1:7" ht="15.75">
      <c r="A793" s="52"/>
      <c r="B793" s="43"/>
      <c r="C793" s="43"/>
      <c r="D793" s="43"/>
      <c r="E793" s="43"/>
      <c r="F793" s="43"/>
      <c r="G793" s="53"/>
    </row>
    <row r="794" spans="1:7" ht="15.75">
      <c r="A794" s="52"/>
      <c r="B794" s="43"/>
      <c r="C794" s="43"/>
      <c r="D794" s="43"/>
      <c r="E794" s="43"/>
      <c r="F794" s="43"/>
      <c r="G794" s="53"/>
    </row>
    <row r="795" spans="1:7" ht="15.75">
      <c r="A795" s="52"/>
      <c r="B795" s="43"/>
      <c r="C795" s="43"/>
      <c r="D795" s="43"/>
      <c r="E795" s="43"/>
      <c r="F795" s="43"/>
      <c r="G795" s="53"/>
    </row>
    <row r="796" spans="1:7" ht="15.75">
      <c r="A796" s="52"/>
      <c r="B796" s="43"/>
      <c r="C796" s="43"/>
      <c r="D796" s="43"/>
      <c r="E796" s="43"/>
      <c r="F796" s="43"/>
      <c r="G796" s="53"/>
    </row>
    <row r="797" spans="1:7" ht="15.75">
      <c r="A797" s="52"/>
      <c r="B797" s="43"/>
      <c r="C797" s="43"/>
      <c r="D797" s="43"/>
      <c r="E797" s="43"/>
      <c r="F797" s="43"/>
      <c r="G797" s="53"/>
    </row>
    <row r="798" spans="1:7" ht="15.75">
      <c r="A798" s="52"/>
      <c r="B798" s="43"/>
      <c r="C798" s="43"/>
      <c r="D798" s="43"/>
      <c r="E798" s="43"/>
      <c r="F798" s="43"/>
      <c r="G798" s="53"/>
    </row>
    <row r="799" spans="1:7" ht="15.75">
      <c r="A799" s="52"/>
      <c r="B799" s="43"/>
      <c r="C799" s="43"/>
      <c r="D799" s="43"/>
      <c r="E799" s="43"/>
      <c r="F799" s="43"/>
      <c r="G799" s="53"/>
    </row>
    <row r="800" spans="1:7" ht="15.75">
      <c r="A800" s="52"/>
      <c r="B800" s="43"/>
      <c r="C800" s="43"/>
      <c r="D800" s="43"/>
      <c r="E800" s="43"/>
      <c r="F800" s="43"/>
      <c r="G800" s="53"/>
    </row>
    <row r="801" spans="1:7" ht="15.75">
      <c r="A801" s="52"/>
      <c r="B801" s="43"/>
      <c r="C801" s="43"/>
      <c r="D801" s="43"/>
      <c r="E801" s="43"/>
      <c r="F801" s="43"/>
      <c r="G801" s="53"/>
    </row>
    <row r="802" spans="1:7" ht="15.75">
      <c r="A802" s="52"/>
      <c r="B802" s="43"/>
      <c r="C802" s="43"/>
      <c r="D802" s="43"/>
      <c r="E802" s="43"/>
      <c r="F802" s="43"/>
      <c r="G802" s="53"/>
    </row>
    <row r="803" spans="1:7" ht="15.75">
      <c r="A803" s="52"/>
      <c r="B803" s="43"/>
      <c r="C803" s="43"/>
      <c r="D803" s="43"/>
      <c r="E803" s="43"/>
      <c r="F803" s="43"/>
      <c r="G803" s="53"/>
    </row>
    <row r="804" spans="1:7" ht="15.75">
      <c r="A804" s="52"/>
      <c r="B804" s="43"/>
      <c r="C804" s="43"/>
      <c r="D804" s="43"/>
      <c r="E804" s="43"/>
      <c r="F804" s="43"/>
      <c r="G804" s="53"/>
    </row>
    <row r="805" spans="1:7" ht="15.75">
      <c r="A805" s="52"/>
      <c r="B805" s="43"/>
      <c r="C805" s="43"/>
      <c r="D805" s="43"/>
      <c r="E805" s="43"/>
      <c r="F805" s="43"/>
      <c r="G805" s="53"/>
    </row>
    <row r="806" spans="1:7" ht="15.75">
      <c r="A806" s="52"/>
      <c r="B806" s="43"/>
      <c r="C806" s="43"/>
      <c r="D806" s="43"/>
      <c r="E806" s="43"/>
      <c r="F806" s="43"/>
      <c r="G806" s="53"/>
    </row>
    <row r="807" spans="1:7" ht="15.75">
      <c r="A807" s="52"/>
      <c r="B807" s="43"/>
      <c r="C807" s="43"/>
      <c r="D807" s="43"/>
      <c r="E807" s="43"/>
      <c r="F807" s="43"/>
      <c r="G807" s="53"/>
    </row>
    <row r="808" spans="1:7" ht="15.75">
      <c r="A808" s="52"/>
      <c r="B808" s="43"/>
      <c r="C808" s="43"/>
      <c r="D808" s="43"/>
      <c r="E808" s="43"/>
      <c r="F808" s="43"/>
      <c r="G808" s="53"/>
    </row>
    <row r="809" spans="1:7" ht="15.75">
      <c r="A809" s="52"/>
      <c r="B809" s="43"/>
      <c r="C809" s="43"/>
      <c r="D809" s="43"/>
      <c r="E809" s="43"/>
      <c r="F809" s="43"/>
      <c r="G809" s="53"/>
    </row>
    <row r="810" spans="1:7" ht="15.75">
      <c r="A810" s="52"/>
      <c r="B810" s="43"/>
      <c r="C810" s="43"/>
      <c r="D810" s="43"/>
      <c r="E810" s="43"/>
      <c r="F810" s="43"/>
      <c r="G810" s="53"/>
    </row>
    <row r="811" spans="1:7" ht="15.75">
      <c r="A811" s="52"/>
      <c r="B811" s="43"/>
      <c r="C811" s="43"/>
      <c r="D811" s="43"/>
      <c r="E811" s="43"/>
      <c r="F811" s="43"/>
      <c r="G811" s="53"/>
    </row>
    <row r="812" spans="1:7" ht="15.75">
      <c r="A812" s="52"/>
      <c r="B812" s="43"/>
      <c r="C812" s="43"/>
      <c r="D812" s="43"/>
      <c r="E812" s="43"/>
      <c r="F812" s="43"/>
      <c r="G812" s="53"/>
    </row>
    <row r="813" spans="1:7" ht="15.75">
      <c r="A813" s="52"/>
      <c r="B813" s="43"/>
      <c r="C813" s="43"/>
      <c r="D813" s="43"/>
      <c r="E813" s="43"/>
      <c r="F813" s="43"/>
      <c r="G813" s="53"/>
    </row>
    <row r="814" spans="1:7" ht="15.75">
      <c r="A814" s="52"/>
      <c r="B814" s="43"/>
      <c r="C814" s="43"/>
      <c r="D814" s="43"/>
      <c r="E814" s="43"/>
      <c r="F814" s="43"/>
      <c r="G814" s="53"/>
    </row>
    <row r="815" spans="1:7" ht="15.75">
      <c r="A815" s="52"/>
      <c r="B815" s="43"/>
      <c r="C815" s="43"/>
      <c r="D815" s="43"/>
      <c r="E815" s="43"/>
      <c r="F815" s="43"/>
      <c r="G815" s="53"/>
    </row>
    <row r="816" spans="1:7" ht="15.75">
      <c r="A816" s="52"/>
      <c r="B816" s="43"/>
      <c r="C816" s="43"/>
      <c r="D816" s="43"/>
      <c r="E816" s="43"/>
      <c r="F816" s="43"/>
      <c r="G816" s="53"/>
    </row>
    <row r="817" spans="1:7" ht="15.75">
      <c r="A817" s="52"/>
      <c r="B817" s="43"/>
      <c r="C817" s="43"/>
      <c r="D817" s="43"/>
      <c r="E817" s="43"/>
      <c r="F817" s="43"/>
      <c r="G817" s="53"/>
    </row>
    <row r="818" spans="1:7" ht="15.75">
      <c r="A818" s="52"/>
      <c r="B818" s="43"/>
      <c r="C818" s="43"/>
      <c r="D818" s="43"/>
      <c r="E818" s="43"/>
      <c r="F818" s="43"/>
      <c r="G818" s="53"/>
    </row>
    <row r="819" spans="1:7" ht="15.75">
      <c r="A819" s="52"/>
      <c r="B819" s="43"/>
      <c r="C819" s="43"/>
      <c r="D819" s="43"/>
      <c r="E819" s="43"/>
      <c r="F819" s="43"/>
      <c r="G819" s="53"/>
    </row>
    <row r="820" spans="1:7" ht="15.75">
      <c r="A820" s="52"/>
      <c r="B820" s="43"/>
      <c r="C820" s="43"/>
      <c r="D820" s="43"/>
      <c r="E820" s="43"/>
      <c r="F820" s="43"/>
      <c r="G820" s="53"/>
    </row>
    <row r="821" spans="1:7" ht="15.75">
      <c r="A821" s="52"/>
      <c r="B821" s="43"/>
      <c r="C821" s="43"/>
      <c r="D821" s="43"/>
      <c r="E821" s="43"/>
      <c r="F821" s="43"/>
      <c r="G821" s="53"/>
    </row>
    <row r="822" spans="1:7" ht="15.75">
      <c r="A822" s="52"/>
      <c r="B822" s="43"/>
      <c r="C822" s="43"/>
      <c r="D822" s="43"/>
      <c r="E822" s="43"/>
      <c r="F822" s="43"/>
      <c r="G822" s="53"/>
    </row>
    <row r="823" spans="1:7" ht="15.75">
      <c r="A823" s="52"/>
      <c r="B823" s="43"/>
      <c r="C823" s="43"/>
      <c r="D823" s="43"/>
      <c r="E823" s="43"/>
      <c r="F823" s="43"/>
      <c r="G823" s="53"/>
    </row>
    <row r="824" spans="1:7" ht="15.75">
      <c r="A824" s="52"/>
      <c r="B824" s="43"/>
      <c r="C824" s="43"/>
      <c r="D824" s="43"/>
      <c r="E824" s="43"/>
      <c r="F824" s="43"/>
      <c r="G824" s="53"/>
    </row>
    <row r="825" spans="1:7" ht="15.75">
      <c r="A825" s="52"/>
      <c r="B825" s="43"/>
      <c r="C825" s="43"/>
      <c r="D825" s="43"/>
      <c r="E825" s="43"/>
      <c r="F825" s="43"/>
      <c r="G825" s="53"/>
    </row>
    <row r="826" spans="1:7" ht="15.75">
      <c r="A826" s="52"/>
      <c r="B826" s="43"/>
      <c r="C826" s="43"/>
      <c r="D826" s="43"/>
      <c r="E826" s="43"/>
      <c r="F826" s="43"/>
      <c r="G826" s="53"/>
    </row>
    <row r="827" spans="1:7" ht="15.75">
      <c r="A827" s="52"/>
      <c r="B827" s="43"/>
      <c r="C827" s="43"/>
      <c r="D827" s="43"/>
      <c r="E827" s="43"/>
      <c r="F827" s="43"/>
      <c r="G827" s="53"/>
    </row>
    <row r="828" spans="1:7" ht="15.75">
      <c r="A828" s="52"/>
      <c r="B828" s="43"/>
      <c r="C828" s="43"/>
      <c r="D828" s="43"/>
      <c r="E828" s="43"/>
      <c r="F828" s="43"/>
      <c r="G828" s="53"/>
    </row>
    <row r="829" spans="1:7" ht="15.75">
      <c r="A829" s="52"/>
      <c r="B829" s="43"/>
      <c r="C829" s="43"/>
      <c r="D829" s="43"/>
      <c r="E829" s="43"/>
      <c r="F829" s="43"/>
      <c r="G829" s="53"/>
    </row>
    <row r="830" spans="1:7" ht="15.75">
      <c r="A830" s="52"/>
      <c r="B830" s="43"/>
      <c r="C830" s="43"/>
      <c r="D830" s="43"/>
      <c r="E830" s="43"/>
      <c r="F830" s="43"/>
      <c r="G830" s="53"/>
    </row>
    <row r="831" spans="1:7" ht="15.75">
      <c r="A831" s="52"/>
      <c r="B831" s="43"/>
      <c r="C831" s="43"/>
      <c r="D831" s="43"/>
      <c r="E831" s="43"/>
      <c r="F831" s="43"/>
      <c r="G831" s="53"/>
    </row>
    <row r="832" spans="1:7" ht="15.75">
      <c r="A832" s="52"/>
      <c r="B832" s="43"/>
      <c r="C832" s="43"/>
      <c r="D832" s="43"/>
      <c r="E832" s="43"/>
      <c r="F832" s="43"/>
      <c r="G832" s="53"/>
    </row>
    <row r="833" spans="1:7" ht="15.75">
      <c r="A833" s="52"/>
      <c r="B833" s="43"/>
      <c r="C833" s="43"/>
      <c r="D833" s="43"/>
      <c r="E833" s="43"/>
      <c r="F833" s="43"/>
      <c r="G833" s="53"/>
    </row>
    <row r="834" spans="1:7" ht="15.75">
      <c r="A834" s="52"/>
      <c r="B834" s="43"/>
      <c r="C834" s="43"/>
      <c r="D834" s="43"/>
      <c r="E834" s="43"/>
      <c r="F834" s="43"/>
      <c r="G834" s="53"/>
    </row>
    <row r="835" spans="1:7" ht="15.75">
      <c r="A835" s="52"/>
      <c r="B835" s="43"/>
      <c r="C835" s="43"/>
      <c r="D835" s="43"/>
      <c r="E835" s="43"/>
      <c r="F835" s="43"/>
      <c r="G835" s="53"/>
    </row>
    <row r="836" spans="1:7" ht="15.75">
      <c r="A836" s="52"/>
      <c r="B836" s="43"/>
      <c r="C836" s="43"/>
      <c r="D836" s="43"/>
      <c r="E836" s="43"/>
      <c r="F836" s="43"/>
      <c r="G836" s="53"/>
    </row>
    <row r="837" spans="1:7" ht="15.75">
      <c r="A837" s="52"/>
      <c r="B837" s="43"/>
      <c r="C837" s="43"/>
      <c r="D837" s="43"/>
      <c r="E837" s="43"/>
      <c r="F837" s="43"/>
      <c r="G837" s="53"/>
    </row>
    <row r="838" spans="1:7" ht="15.75">
      <c r="A838" s="52"/>
      <c r="B838" s="43"/>
      <c r="C838" s="43"/>
      <c r="D838" s="43"/>
      <c r="E838" s="43"/>
      <c r="F838" s="43"/>
      <c r="G838" s="53"/>
    </row>
    <row r="839" spans="1:7" ht="15.75">
      <c r="A839" s="52"/>
      <c r="B839" s="43"/>
      <c r="C839" s="43"/>
      <c r="D839" s="43"/>
      <c r="E839" s="43"/>
      <c r="F839" s="43"/>
      <c r="G839" s="53"/>
    </row>
    <row r="840" spans="1:7" ht="15.75">
      <c r="A840" s="52"/>
      <c r="B840" s="43"/>
      <c r="C840" s="43"/>
      <c r="D840" s="43"/>
      <c r="E840" s="43"/>
      <c r="F840" s="43"/>
      <c r="G840" s="53"/>
    </row>
    <row r="841" spans="1:7" ht="15.75">
      <c r="A841" s="52"/>
      <c r="B841" s="43"/>
      <c r="C841" s="43"/>
      <c r="D841" s="43"/>
      <c r="E841" s="43"/>
      <c r="F841" s="43"/>
      <c r="G841" s="53"/>
    </row>
    <row r="842" spans="1:7" ht="15.75">
      <c r="A842" s="52"/>
      <c r="B842" s="43"/>
      <c r="C842" s="43"/>
      <c r="D842" s="43"/>
      <c r="E842" s="43"/>
      <c r="F842" s="43"/>
      <c r="G842" s="53"/>
    </row>
    <row r="843" spans="1:7" ht="15.75">
      <c r="A843" s="52"/>
      <c r="B843" s="43"/>
      <c r="C843" s="43"/>
      <c r="D843" s="43"/>
      <c r="E843" s="43"/>
      <c r="F843" s="43"/>
      <c r="G843" s="53"/>
    </row>
    <row r="844" spans="1:7" ht="15.75">
      <c r="A844" s="52"/>
      <c r="B844" s="43"/>
      <c r="C844" s="43"/>
      <c r="D844" s="43"/>
      <c r="E844" s="43"/>
      <c r="F844" s="43"/>
      <c r="G844" s="53"/>
    </row>
    <row r="845" spans="1:7" ht="15.75">
      <c r="A845" s="52"/>
      <c r="B845" s="43"/>
      <c r="C845" s="43"/>
      <c r="D845" s="43"/>
      <c r="E845" s="43"/>
      <c r="F845" s="43"/>
      <c r="G845" s="53"/>
    </row>
    <row r="846" spans="1:7" ht="15.75">
      <c r="A846" s="52"/>
      <c r="B846" s="43"/>
      <c r="C846" s="43"/>
      <c r="D846" s="43"/>
      <c r="E846" s="43"/>
      <c r="F846" s="43"/>
      <c r="G846" s="53"/>
    </row>
    <row r="847" spans="1:7" ht="15.75">
      <c r="A847" s="52"/>
      <c r="B847" s="43"/>
      <c r="C847" s="43"/>
      <c r="D847" s="43"/>
      <c r="E847" s="43"/>
      <c r="F847" s="43"/>
      <c r="G847" s="53"/>
    </row>
    <row r="848" spans="1:7" ht="15.75">
      <c r="A848" s="52"/>
      <c r="B848" s="43"/>
      <c r="C848" s="43"/>
      <c r="D848" s="43"/>
      <c r="E848" s="43"/>
      <c r="F848" s="43"/>
      <c r="G848" s="53"/>
    </row>
    <row r="849" spans="1:7" ht="15.75">
      <c r="A849" s="52"/>
      <c r="B849" s="43"/>
      <c r="C849" s="43"/>
      <c r="D849" s="43"/>
      <c r="E849" s="43"/>
      <c r="F849" s="43"/>
      <c r="G849" s="53"/>
    </row>
    <row r="850" spans="1:7" ht="15.75">
      <c r="A850" s="52"/>
      <c r="B850" s="43"/>
      <c r="C850" s="43"/>
      <c r="D850" s="43"/>
      <c r="E850" s="43"/>
      <c r="F850" s="43"/>
      <c r="G850" s="53"/>
    </row>
    <row r="851" spans="1:7" ht="15.75">
      <c r="A851" s="52"/>
      <c r="B851" s="43"/>
      <c r="C851" s="43"/>
      <c r="D851" s="43"/>
      <c r="E851" s="43"/>
      <c r="F851" s="43"/>
      <c r="G851" s="53"/>
    </row>
    <row r="852" spans="1:7" ht="15.75">
      <c r="A852" s="52"/>
      <c r="B852" s="43"/>
      <c r="C852" s="43"/>
      <c r="D852" s="43"/>
      <c r="E852" s="43"/>
      <c r="F852" s="43"/>
      <c r="G852" s="53"/>
    </row>
    <row r="853" spans="1:7" ht="15.75">
      <c r="A853" s="52"/>
      <c r="B853" s="43"/>
      <c r="C853" s="43"/>
      <c r="D853" s="43"/>
      <c r="E853" s="43"/>
      <c r="F853" s="43"/>
      <c r="G853" s="53"/>
    </row>
    <row r="854" spans="1:7" ht="15.75">
      <c r="A854" s="52"/>
      <c r="B854" s="43"/>
      <c r="C854" s="43"/>
      <c r="D854" s="43"/>
      <c r="E854" s="43"/>
      <c r="F854" s="43"/>
      <c r="G854" s="53"/>
    </row>
    <row r="855" spans="1:7" ht="15.75">
      <c r="A855" s="52"/>
      <c r="B855" s="43"/>
      <c r="C855" s="43"/>
      <c r="D855" s="43"/>
      <c r="E855" s="43"/>
      <c r="F855" s="43"/>
      <c r="G855" s="53"/>
    </row>
    <row r="856" spans="1:7" ht="15.75">
      <c r="A856" s="52"/>
      <c r="B856" s="43"/>
      <c r="C856" s="43"/>
      <c r="D856" s="43"/>
      <c r="E856" s="43"/>
      <c r="F856" s="43"/>
      <c r="G856" s="53"/>
    </row>
    <row r="857" spans="1:7" ht="15.75">
      <c r="A857" s="52"/>
      <c r="B857" s="43"/>
      <c r="C857" s="43"/>
      <c r="D857" s="43"/>
      <c r="E857" s="43"/>
      <c r="F857" s="43"/>
      <c r="G857" s="53"/>
    </row>
    <row r="858" spans="1:7" ht="15.75">
      <c r="A858" s="52"/>
      <c r="B858" s="43"/>
      <c r="C858" s="43"/>
      <c r="D858" s="43"/>
      <c r="E858" s="43"/>
      <c r="F858" s="43"/>
      <c r="G858" s="53"/>
    </row>
    <row r="859" spans="1:7" ht="15.75">
      <c r="A859" s="52"/>
      <c r="B859" s="43"/>
      <c r="C859" s="43"/>
      <c r="D859" s="43"/>
      <c r="E859" s="43"/>
      <c r="F859" s="43"/>
      <c r="G859" s="53"/>
    </row>
    <row r="860" spans="1:7" ht="15.75">
      <c r="A860" s="52"/>
      <c r="B860" s="43"/>
      <c r="C860" s="43"/>
      <c r="D860" s="43"/>
      <c r="E860" s="43"/>
      <c r="F860" s="43"/>
      <c r="G860" s="53"/>
    </row>
    <row r="861" spans="1:7" ht="15.75">
      <c r="A861" s="52"/>
      <c r="B861" s="43"/>
      <c r="C861" s="43"/>
      <c r="D861" s="43"/>
      <c r="E861" s="43"/>
      <c r="F861" s="43"/>
      <c r="G861" s="53"/>
    </row>
    <row r="862" spans="1:7" ht="15.75">
      <c r="A862" s="52"/>
      <c r="B862" s="43"/>
      <c r="C862" s="43"/>
      <c r="D862" s="43"/>
      <c r="E862" s="43"/>
      <c r="F862" s="43"/>
      <c r="G862" s="53"/>
    </row>
    <row r="863" spans="1:7" ht="15.75">
      <c r="A863" s="52"/>
      <c r="B863" s="43"/>
      <c r="C863" s="43"/>
      <c r="D863" s="43"/>
      <c r="E863" s="43"/>
      <c r="F863" s="43"/>
      <c r="G863" s="53"/>
    </row>
    <row r="864" spans="1:7" ht="15.75">
      <c r="A864" s="52"/>
      <c r="B864" s="43"/>
      <c r="C864" s="43"/>
      <c r="D864" s="43"/>
      <c r="E864" s="43"/>
      <c r="F864" s="43"/>
      <c r="G864" s="53"/>
    </row>
    <row r="865" spans="1:7" ht="15.75">
      <c r="A865" s="52"/>
      <c r="B865" s="43"/>
      <c r="C865" s="43"/>
      <c r="D865" s="43"/>
      <c r="E865" s="43"/>
      <c r="F865" s="43"/>
      <c r="G865" s="53"/>
    </row>
    <row r="866" spans="1:7" ht="15.75">
      <c r="A866" s="52"/>
      <c r="B866" s="43"/>
      <c r="C866" s="43"/>
      <c r="D866" s="43"/>
      <c r="E866" s="43"/>
      <c r="F866" s="43"/>
      <c r="G866" s="53"/>
    </row>
    <row r="867" spans="1:7" ht="15.75">
      <c r="A867" s="52"/>
      <c r="B867" s="43"/>
      <c r="C867" s="43"/>
      <c r="D867" s="43"/>
      <c r="E867" s="43"/>
      <c r="F867" s="43"/>
      <c r="G867" s="53"/>
    </row>
    <row r="868" spans="1:7" ht="15.75">
      <c r="A868" s="52"/>
      <c r="B868" s="43"/>
      <c r="C868" s="43"/>
      <c r="D868" s="43"/>
      <c r="E868" s="43"/>
      <c r="F868" s="43"/>
      <c r="G868" s="53"/>
    </row>
    <row r="869" spans="1:7" ht="15.75">
      <c r="A869" s="52"/>
      <c r="B869" s="43"/>
      <c r="C869" s="43"/>
      <c r="D869" s="43"/>
      <c r="E869" s="43"/>
      <c r="F869" s="43"/>
      <c r="G869" s="53"/>
    </row>
    <row r="870" spans="1:7" ht="15.75">
      <c r="A870" s="52"/>
      <c r="B870" s="43"/>
      <c r="C870" s="43"/>
      <c r="D870" s="43"/>
      <c r="E870" s="43"/>
      <c r="F870" s="43"/>
      <c r="G870" s="53"/>
    </row>
    <row r="871" spans="1:7" ht="15.75">
      <c r="A871" s="52"/>
      <c r="B871" s="43"/>
      <c r="C871" s="43"/>
      <c r="D871" s="43"/>
      <c r="E871" s="43"/>
      <c r="F871" s="43"/>
      <c r="G871" s="53"/>
    </row>
    <row r="872" spans="1:7" ht="15.75">
      <c r="A872" s="52"/>
      <c r="B872" s="43"/>
      <c r="C872" s="43"/>
      <c r="D872" s="43"/>
      <c r="E872" s="43"/>
      <c r="F872" s="43"/>
      <c r="G872" s="53"/>
    </row>
    <row r="873" spans="1:7" ht="15.75">
      <c r="A873" s="52"/>
      <c r="B873" s="43"/>
      <c r="C873" s="43"/>
      <c r="D873" s="43"/>
      <c r="E873" s="43"/>
      <c r="F873" s="43"/>
      <c r="G873" s="53"/>
    </row>
    <row r="874" spans="1:7" ht="15.75">
      <c r="A874" s="52"/>
      <c r="B874" s="43"/>
      <c r="C874" s="43"/>
      <c r="D874" s="43"/>
      <c r="E874" s="43"/>
      <c r="F874" s="43"/>
      <c r="G874" s="53"/>
    </row>
    <row r="875" spans="1:7" ht="15.75">
      <c r="A875" s="52"/>
      <c r="B875" s="43"/>
      <c r="C875" s="43"/>
      <c r="D875" s="43"/>
      <c r="E875" s="43"/>
      <c r="F875" s="43"/>
      <c r="G875" s="53"/>
    </row>
    <row r="876" spans="1:7" ht="15.75">
      <c r="A876" s="52"/>
      <c r="B876" s="43"/>
      <c r="C876" s="43"/>
      <c r="D876" s="43"/>
      <c r="E876" s="43"/>
      <c r="F876" s="43"/>
      <c r="G876" s="53"/>
    </row>
    <row r="877" spans="1:7" ht="15.75">
      <c r="A877" s="52"/>
      <c r="B877" s="43"/>
      <c r="C877" s="43"/>
      <c r="D877" s="43"/>
      <c r="E877" s="43"/>
      <c r="F877" s="43"/>
      <c r="G877" s="53"/>
    </row>
    <row r="878" spans="1:7" ht="15.75">
      <c r="A878" s="52"/>
      <c r="B878" s="43"/>
      <c r="C878" s="43"/>
      <c r="D878" s="43"/>
      <c r="E878" s="43"/>
      <c r="F878" s="43"/>
      <c r="G878" s="53"/>
    </row>
    <row r="879" spans="1:7" ht="15.75">
      <c r="A879" s="52"/>
      <c r="B879" s="43"/>
      <c r="C879" s="43"/>
      <c r="D879" s="43"/>
      <c r="E879" s="43"/>
      <c r="F879" s="43"/>
      <c r="G879" s="53"/>
    </row>
    <row r="880" spans="1:7" ht="15.75">
      <c r="A880" s="52"/>
      <c r="B880" s="43"/>
      <c r="C880" s="43"/>
      <c r="D880" s="43"/>
      <c r="E880" s="43"/>
      <c r="F880" s="43"/>
      <c r="G880" s="53"/>
    </row>
    <row r="881" spans="1:7" ht="15.75">
      <c r="A881" s="52"/>
      <c r="B881" s="43"/>
      <c r="C881" s="43"/>
      <c r="D881" s="43"/>
      <c r="E881" s="43"/>
      <c r="F881" s="43"/>
      <c r="G881" s="53"/>
    </row>
    <row r="882" spans="1:7" ht="15.75">
      <c r="A882" s="52"/>
      <c r="B882" s="43"/>
      <c r="C882" s="43"/>
      <c r="D882" s="43"/>
      <c r="E882" s="43"/>
      <c r="F882" s="43"/>
      <c r="G882" s="53"/>
    </row>
    <row r="883" spans="1:7" ht="15.75">
      <c r="A883" s="52"/>
      <c r="B883" s="43"/>
      <c r="C883" s="43"/>
      <c r="D883" s="43"/>
      <c r="E883" s="43"/>
      <c r="F883" s="43"/>
      <c r="G883" s="53"/>
    </row>
    <row r="884" spans="1:7" ht="15.75">
      <c r="A884" s="52"/>
      <c r="B884" s="43"/>
      <c r="C884" s="43"/>
      <c r="D884" s="43"/>
      <c r="E884" s="43"/>
      <c r="F884" s="43"/>
      <c r="G884" s="53"/>
    </row>
    <row r="885" spans="1:7" ht="15.75">
      <c r="A885" s="52"/>
      <c r="B885" s="43"/>
      <c r="C885" s="43"/>
      <c r="D885" s="43"/>
      <c r="E885" s="43"/>
      <c r="F885" s="43"/>
      <c r="G885" s="53"/>
    </row>
    <row r="886" spans="1:7" ht="15.75">
      <c r="A886" s="52"/>
      <c r="B886" s="43"/>
      <c r="C886" s="43"/>
      <c r="D886" s="43"/>
      <c r="E886" s="43"/>
      <c r="F886" s="43"/>
      <c r="G886" s="53"/>
    </row>
    <row r="887" spans="1:7" ht="15.75">
      <c r="A887" s="52"/>
      <c r="B887" s="43"/>
      <c r="C887" s="43"/>
      <c r="D887" s="43"/>
      <c r="E887" s="43"/>
      <c r="F887" s="43"/>
      <c r="G887" s="53"/>
    </row>
    <row r="888" spans="1:7" ht="15.75">
      <c r="A888" s="52"/>
      <c r="B888" s="43"/>
      <c r="C888" s="43"/>
      <c r="D888" s="43"/>
      <c r="E888" s="43"/>
      <c r="F888" s="43"/>
      <c r="G888" s="53"/>
    </row>
    <row r="889" spans="1:7" ht="15.75">
      <c r="A889" s="52"/>
      <c r="B889" s="43"/>
      <c r="C889" s="43"/>
      <c r="D889" s="43"/>
      <c r="E889" s="43"/>
      <c r="F889" s="43"/>
      <c r="G889" s="53"/>
    </row>
    <row r="890" spans="1:7" ht="15.75">
      <c r="A890" s="52"/>
      <c r="B890" s="43"/>
      <c r="C890" s="43"/>
      <c r="D890" s="43"/>
      <c r="E890" s="43"/>
      <c r="F890" s="43"/>
      <c r="G890" s="53"/>
    </row>
    <row r="891" spans="1:7" ht="15.75">
      <c r="A891" s="52"/>
      <c r="B891" s="43"/>
      <c r="C891" s="43"/>
      <c r="D891" s="43"/>
      <c r="E891" s="43"/>
      <c r="F891" s="43"/>
      <c r="G891" s="53"/>
    </row>
    <row r="892" spans="1:7" ht="15.75">
      <c r="A892" s="52"/>
      <c r="B892" s="43"/>
      <c r="C892" s="43"/>
      <c r="D892" s="43"/>
      <c r="E892" s="43"/>
      <c r="F892" s="43"/>
      <c r="G892" s="53"/>
    </row>
    <row r="893" spans="1:7" ht="16.5">
      <c r="A893" s="41"/>
      <c r="B893" s="49"/>
      <c r="C893" s="49"/>
      <c r="D893" s="49"/>
      <c r="E893" s="49"/>
      <c r="F893" s="49"/>
      <c r="G893" s="54"/>
    </row>
    <row r="894" spans="1:7" ht="16.5">
      <c r="A894" s="41"/>
      <c r="B894" s="49"/>
      <c r="C894" s="49"/>
      <c r="D894" s="49"/>
      <c r="E894" s="49"/>
      <c r="F894" s="49"/>
      <c r="G894" s="54"/>
    </row>
    <row r="895" spans="1:7" ht="16.5">
      <c r="A895" s="41"/>
      <c r="B895" s="49"/>
      <c r="C895" s="49"/>
      <c r="D895" s="49"/>
      <c r="E895" s="49"/>
      <c r="F895" s="49"/>
      <c r="G895" s="54"/>
    </row>
    <row r="896" spans="1:7" ht="16.5">
      <c r="A896" s="41"/>
      <c r="B896" s="49"/>
      <c r="C896" s="49"/>
      <c r="D896" s="49"/>
      <c r="E896" s="49"/>
      <c r="F896" s="49"/>
      <c r="G896" s="54"/>
    </row>
    <row r="897" spans="1:7" ht="16.5">
      <c r="A897" s="41"/>
      <c r="B897" s="49"/>
      <c r="C897" s="49"/>
      <c r="D897" s="49"/>
      <c r="E897" s="49"/>
      <c r="F897" s="49"/>
      <c r="G897" s="54"/>
    </row>
    <row r="898" spans="1:7" ht="16.5">
      <c r="A898" s="41"/>
      <c r="B898" s="49"/>
      <c r="C898" s="49"/>
      <c r="D898" s="49"/>
      <c r="E898" s="49"/>
      <c r="F898" s="49"/>
      <c r="G898" s="54"/>
    </row>
    <row r="899" spans="1:7" ht="16.5">
      <c r="A899" s="41"/>
      <c r="B899" s="49"/>
      <c r="C899" s="49"/>
      <c r="D899" s="49"/>
      <c r="E899" s="49"/>
      <c r="F899" s="49"/>
      <c r="G899" s="54"/>
    </row>
    <row r="900" spans="1:7" ht="16.5">
      <c r="A900" s="41"/>
      <c r="B900" s="49"/>
      <c r="C900" s="49"/>
      <c r="D900" s="49"/>
      <c r="E900" s="49"/>
      <c r="F900" s="49"/>
      <c r="G900" s="54"/>
    </row>
    <row r="901" spans="1:7" ht="16.5">
      <c r="A901" s="41"/>
      <c r="B901" s="49"/>
      <c r="C901" s="49"/>
      <c r="D901" s="49"/>
      <c r="E901" s="49"/>
      <c r="F901" s="49"/>
      <c r="G901" s="54"/>
    </row>
    <row r="902" spans="1:7" ht="16.5">
      <c r="A902" s="41"/>
      <c r="B902" s="49"/>
      <c r="C902" s="49"/>
      <c r="D902" s="49"/>
      <c r="E902" s="49"/>
      <c r="F902" s="49"/>
      <c r="G902" s="54"/>
    </row>
    <row r="903" spans="1:7" ht="16.5">
      <c r="A903" s="41"/>
      <c r="B903" s="49"/>
      <c r="C903" s="49"/>
      <c r="D903" s="49"/>
      <c r="E903" s="49"/>
      <c r="F903" s="49"/>
      <c r="G903" s="54"/>
    </row>
    <row r="904" spans="1:7" ht="16.5">
      <c r="A904" s="41"/>
      <c r="B904" s="49"/>
      <c r="C904" s="49"/>
      <c r="D904" s="49"/>
      <c r="E904" s="49"/>
      <c r="F904" s="49"/>
      <c r="G904" s="54"/>
    </row>
    <row r="905" spans="1:7" ht="16.5">
      <c r="A905" s="41"/>
      <c r="B905" s="49"/>
      <c r="C905" s="49"/>
      <c r="D905" s="49"/>
      <c r="E905" s="49"/>
      <c r="F905" s="49"/>
      <c r="G905" s="54"/>
    </row>
    <row r="906" spans="1:7" ht="16.5">
      <c r="A906" s="41"/>
      <c r="B906" s="49"/>
      <c r="C906" s="49"/>
      <c r="D906" s="49"/>
      <c r="E906" s="49"/>
      <c r="F906" s="49"/>
      <c r="G906" s="54"/>
    </row>
    <row r="907" spans="1:7" ht="16.5">
      <c r="A907" s="41"/>
      <c r="B907" s="49"/>
      <c r="C907" s="49"/>
      <c r="D907" s="49"/>
      <c r="E907" s="49"/>
      <c r="F907" s="49"/>
      <c r="G907" s="54"/>
    </row>
    <row r="908" spans="1:7" ht="16.5">
      <c r="A908" s="41"/>
      <c r="B908" s="49"/>
      <c r="C908" s="49"/>
      <c r="D908" s="49"/>
      <c r="E908" s="49"/>
      <c r="F908" s="49"/>
      <c r="G908" s="54"/>
    </row>
    <row r="909" spans="1:7" ht="16.5">
      <c r="A909" s="41"/>
      <c r="B909" s="49"/>
      <c r="C909" s="49"/>
      <c r="D909" s="49"/>
      <c r="E909" s="49"/>
      <c r="F909" s="49"/>
      <c r="G909" s="54"/>
    </row>
    <row r="910" spans="1:7" ht="16.5">
      <c r="A910" s="41"/>
      <c r="B910" s="49"/>
      <c r="C910" s="49"/>
      <c r="D910" s="49"/>
      <c r="E910" s="49"/>
      <c r="F910" s="49"/>
      <c r="G910" s="54"/>
    </row>
    <row r="911" spans="1:7" ht="16.5">
      <c r="A911" s="41"/>
      <c r="B911" s="49"/>
      <c r="C911" s="49"/>
      <c r="D911" s="49"/>
      <c r="E911" s="49"/>
      <c r="F911" s="49"/>
      <c r="G911" s="54"/>
    </row>
    <row r="912" spans="1:7" ht="16.5">
      <c r="A912" s="41"/>
      <c r="B912" s="49"/>
      <c r="C912" s="49"/>
      <c r="D912" s="49"/>
      <c r="E912" s="49"/>
      <c r="F912" s="49"/>
      <c r="G912" s="54"/>
    </row>
    <row r="913" spans="1:7" ht="16.5">
      <c r="A913" s="41"/>
      <c r="B913" s="49"/>
      <c r="C913" s="49"/>
      <c r="D913" s="49"/>
      <c r="E913" s="49"/>
      <c r="F913" s="49"/>
      <c r="G913" s="54"/>
    </row>
    <row r="914" spans="1:7" ht="16.5">
      <c r="A914" s="41"/>
      <c r="B914" s="49"/>
      <c r="C914" s="49"/>
      <c r="D914" s="49"/>
      <c r="E914" s="49"/>
      <c r="F914" s="49"/>
      <c r="G914" s="54"/>
    </row>
    <row r="915" spans="1:7" ht="16.5">
      <c r="A915" s="41"/>
      <c r="B915" s="49"/>
      <c r="C915" s="49"/>
      <c r="D915" s="49"/>
      <c r="E915" s="49"/>
      <c r="F915" s="49"/>
      <c r="G915" s="54"/>
    </row>
    <row r="916" spans="1:7" ht="16.5">
      <c r="A916" s="41"/>
      <c r="B916" s="49"/>
      <c r="C916" s="49"/>
      <c r="D916" s="49"/>
      <c r="E916" s="49"/>
      <c r="F916" s="49"/>
      <c r="G916" s="54"/>
    </row>
    <row r="917" spans="1:7" ht="16.5">
      <c r="A917" s="41"/>
      <c r="B917" s="49"/>
      <c r="C917" s="49"/>
      <c r="D917" s="49"/>
      <c r="E917" s="49"/>
      <c r="F917" s="49"/>
      <c r="G917" s="54"/>
    </row>
    <row r="918" spans="1:7" ht="16.5">
      <c r="A918" s="41"/>
      <c r="B918" s="49"/>
      <c r="C918" s="49"/>
      <c r="D918" s="49"/>
      <c r="E918" s="49"/>
      <c r="F918" s="49"/>
      <c r="G918" s="54"/>
    </row>
    <row r="919" spans="1:7" ht="16.5">
      <c r="A919" s="41"/>
      <c r="B919" s="49"/>
      <c r="C919" s="49"/>
      <c r="D919" s="49"/>
      <c r="E919" s="49"/>
      <c r="F919" s="49"/>
      <c r="G919" s="54"/>
    </row>
    <row r="920" spans="1:7" ht="16.5">
      <c r="A920" s="41"/>
      <c r="B920" s="49"/>
      <c r="C920" s="49"/>
      <c r="D920" s="49"/>
      <c r="E920" s="49"/>
      <c r="F920" s="49"/>
      <c r="G920" s="54"/>
    </row>
    <row r="921" spans="1:7" ht="16.5">
      <c r="A921" s="41"/>
      <c r="B921" s="49"/>
      <c r="C921" s="49"/>
      <c r="D921" s="49"/>
      <c r="E921" s="49"/>
      <c r="F921" s="49"/>
      <c r="G921" s="54"/>
    </row>
    <row r="922" spans="1:7" ht="16.5">
      <c r="A922" s="41"/>
      <c r="B922" s="49"/>
      <c r="C922" s="49"/>
      <c r="D922" s="49"/>
      <c r="E922" s="49"/>
      <c r="F922" s="49"/>
      <c r="G922" s="54"/>
    </row>
    <row r="923" spans="1:7" ht="16.5">
      <c r="A923" s="41"/>
      <c r="B923" s="49"/>
      <c r="C923" s="49"/>
      <c r="D923" s="49"/>
      <c r="E923" s="49"/>
      <c r="F923" s="49"/>
      <c r="G923" s="54"/>
    </row>
    <row r="924" spans="1:7" ht="16.5">
      <c r="A924" s="41"/>
      <c r="B924" s="49"/>
      <c r="C924" s="49"/>
      <c r="D924" s="49"/>
      <c r="E924" s="49"/>
      <c r="F924" s="49"/>
      <c r="G924" s="54"/>
    </row>
    <row r="925" spans="1:7" ht="16.5">
      <c r="A925" s="41"/>
      <c r="B925" s="49"/>
      <c r="C925" s="49"/>
      <c r="D925" s="49"/>
      <c r="E925" s="49"/>
      <c r="F925" s="49"/>
      <c r="G925" s="54"/>
    </row>
    <row r="926" spans="1:7" ht="16.5">
      <c r="A926" s="41"/>
      <c r="B926" s="49"/>
      <c r="C926" s="49"/>
      <c r="D926" s="49"/>
      <c r="E926" s="49"/>
      <c r="F926" s="49"/>
      <c r="G926" s="54"/>
    </row>
    <row r="927" spans="1:7" ht="16.5">
      <c r="A927" s="41"/>
      <c r="B927" s="49"/>
      <c r="C927" s="49"/>
      <c r="D927" s="49"/>
      <c r="E927" s="49"/>
      <c r="F927" s="49"/>
      <c r="G927" s="54"/>
    </row>
    <row r="928" spans="1:7" ht="16.5">
      <c r="A928" s="41"/>
      <c r="B928" s="49"/>
      <c r="C928" s="49"/>
      <c r="D928" s="49"/>
      <c r="E928" s="49"/>
      <c r="F928" s="49"/>
      <c r="G928" s="54"/>
    </row>
    <row r="929" spans="1:7" ht="16.5">
      <c r="A929" s="41"/>
      <c r="B929" s="49"/>
      <c r="C929" s="49"/>
      <c r="D929" s="49"/>
      <c r="E929" s="49"/>
      <c r="F929" s="49"/>
      <c r="G929" s="54"/>
    </row>
    <row r="930" spans="1:7" ht="16.5">
      <c r="A930" s="41"/>
      <c r="B930" s="49"/>
      <c r="C930" s="49"/>
      <c r="D930" s="49"/>
      <c r="E930" s="49"/>
      <c r="F930" s="49"/>
      <c r="G930" s="54"/>
    </row>
    <row r="931" spans="1:7" ht="16.5">
      <c r="A931" s="41"/>
      <c r="B931" s="49"/>
      <c r="C931" s="49"/>
      <c r="D931" s="49"/>
      <c r="E931" s="49"/>
      <c r="F931" s="49"/>
      <c r="G931" s="54"/>
    </row>
    <row r="932" spans="1:7" ht="16.5">
      <c r="A932" s="41"/>
      <c r="B932" s="49"/>
      <c r="C932" s="49"/>
      <c r="D932" s="49"/>
      <c r="E932" s="49"/>
      <c r="F932" s="49"/>
      <c r="G932" s="54"/>
    </row>
    <row r="933" spans="1:7" ht="16.5">
      <c r="A933" s="41"/>
      <c r="B933" s="49"/>
      <c r="C933" s="49"/>
      <c r="D933" s="49"/>
      <c r="E933" s="49"/>
      <c r="F933" s="49"/>
      <c r="G933" s="54"/>
    </row>
    <row r="934" spans="1:7" ht="16.5">
      <c r="A934" s="41"/>
      <c r="B934" s="49"/>
      <c r="C934" s="49"/>
      <c r="D934" s="49"/>
      <c r="E934" s="49"/>
      <c r="F934" s="49"/>
      <c r="G934" s="54"/>
    </row>
    <row r="935" spans="1:7" ht="16.5">
      <c r="A935" s="41"/>
      <c r="B935" s="49"/>
      <c r="C935" s="49"/>
      <c r="D935" s="49"/>
      <c r="E935" s="49"/>
      <c r="F935" s="49"/>
      <c r="G935" s="54"/>
    </row>
    <row r="936" spans="1:7" ht="16.5">
      <c r="A936" s="41"/>
      <c r="B936" s="49"/>
      <c r="C936" s="49"/>
      <c r="D936" s="49"/>
      <c r="E936" s="49"/>
      <c r="F936" s="49"/>
      <c r="G936" s="54"/>
    </row>
    <row r="937" spans="1:7">
      <c r="A937" s="41"/>
      <c r="B937" s="55"/>
      <c r="C937" s="55"/>
      <c r="D937" s="55"/>
      <c r="E937" s="55"/>
      <c r="F937" s="55"/>
      <c r="G937" s="56"/>
    </row>
    <row r="938" spans="1:7">
      <c r="A938" s="41"/>
      <c r="B938" s="55"/>
      <c r="C938" s="55"/>
      <c r="D938" s="55"/>
      <c r="E938" s="55"/>
      <c r="F938" s="55"/>
      <c r="G938" s="56"/>
    </row>
    <row r="939" spans="1:7">
      <c r="A939" s="41"/>
      <c r="B939" s="55"/>
      <c r="C939" s="55"/>
      <c r="D939" s="55"/>
      <c r="E939" s="55"/>
      <c r="F939" s="55"/>
      <c r="G939" s="56"/>
    </row>
    <row r="940" spans="1:7">
      <c r="A940" s="41"/>
      <c r="B940" s="55"/>
      <c r="C940" s="55"/>
      <c r="D940" s="55"/>
      <c r="E940" s="55"/>
      <c r="F940" s="55"/>
      <c r="G940" s="56"/>
    </row>
    <row r="941" spans="1:7">
      <c r="A941" s="41"/>
      <c r="B941" s="55"/>
      <c r="C941" s="55"/>
      <c r="D941" s="55"/>
      <c r="E941" s="55"/>
      <c r="F941" s="55"/>
      <c r="G941" s="56"/>
    </row>
    <row r="942" spans="1:7">
      <c r="A942" s="41"/>
      <c r="B942" s="55"/>
      <c r="C942" s="55"/>
      <c r="D942" s="55"/>
      <c r="E942" s="55"/>
      <c r="F942" s="55"/>
      <c r="G942" s="56"/>
    </row>
    <row r="943" spans="1:7">
      <c r="A943" s="41"/>
      <c r="B943" s="55"/>
      <c r="C943" s="55"/>
      <c r="D943" s="55"/>
      <c r="E943" s="55"/>
      <c r="F943" s="55"/>
      <c r="G943" s="56"/>
    </row>
    <row r="944" spans="1:7">
      <c r="A944" s="41"/>
      <c r="B944" s="55"/>
      <c r="C944" s="55"/>
      <c r="D944" s="55"/>
      <c r="E944" s="55"/>
      <c r="F944" s="55"/>
      <c r="G944" s="56"/>
    </row>
    <row r="945" spans="1:7">
      <c r="A945" s="41"/>
      <c r="B945" s="55"/>
      <c r="C945" s="55"/>
      <c r="D945" s="55"/>
      <c r="E945" s="55"/>
      <c r="F945" s="55"/>
      <c r="G945" s="56"/>
    </row>
    <row r="946" spans="1:7">
      <c r="A946" s="41"/>
      <c r="B946" s="55"/>
      <c r="C946" s="55"/>
      <c r="D946" s="55"/>
      <c r="E946" s="55"/>
      <c r="F946" s="55"/>
      <c r="G946" s="56"/>
    </row>
    <row r="947" spans="1:7">
      <c r="A947" s="41"/>
      <c r="B947" s="55"/>
      <c r="C947" s="55"/>
      <c r="D947" s="55"/>
      <c r="E947" s="55"/>
      <c r="F947" s="55"/>
      <c r="G947" s="56"/>
    </row>
    <row r="948" spans="1:7">
      <c r="A948" s="41"/>
      <c r="B948" s="55"/>
      <c r="C948" s="55"/>
      <c r="D948" s="55"/>
      <c r="E948" s="55"/>
      <c r="F948" s="55"/>
      <c r="G948" s="56"/>
    </row>
    <row r="949" spans="1:7">
      <c r="A949" s="41"/>
      <c r="B949" s="55"/>
      <c r="C949" s="55"/>
      <c r="D949" s="55"/>
      <c r="E949" s="55"/>
      <c r="F949" s="55"/>
      <c r="G949" s="56"/>
    </row>
    <row r="950" spans="1:7">
      <c r="A950" s="41"/>
      <c r="B950" s="55"/>
      <c r="C950" s="55"/>
      <c r="D950" s="55"/>
      <c r="E950" s="55"/>
      <c r="F950" s="55"/>
      <c r="G950" s="56"/>
    </row>
    <row r="951" spans="1:7">
      <c r="A951" s="41"/>
      <c r="B951" s="55"/>
      <c r="C951" s="55"/>
      <c r="D951" s="55"/>
      <c r="E951" s="55"/>
      <c r="F951" s="55"/>
      <c r="G951" s="56"/>
    </row>
    <row r="952" spans="1:7">
      <c r="A952" s="41"/>
      <c r="B952" s="55"/>
      <c r="C952" s="55"/>
      <c r="D952" s="55"/>
      <c r="E952" s="55"/>
      <c r="F952" s="55"/>
      <c r="G952" s="56"/>
    </row>
    <row r="953" spans="1:7">
      <c r="A953" s="41"/>
      <c r="B953" s="55"/>
      <c r="C953" s="55"/>
      <c r="D953" s="55"/>
      <c r="E953" s="55"/>
      <c r="F953" s="55"/>
      <c r="G953" s="56"/>
    </row>
    <row r="954" spans="1:7">
      <c r="A954" s="41"/>
      <c r="B954" s="55"/>
      <c r="C954" s="55"/>
      <c r="D954" s="55"/>
      <c r="E954" s="55"/>
      <c r="F954" s="55"/>
      <c r="G954" s="56"/>
    </row>
    <row r="955" spans="1:7">
      <c r="A955" s="41"/>
      <c r="B955" s="55"/>
      <c r="C955" s="55"/>
      <c r="D955" s="55"/>
      <c r="E955" s="55"/>
      <c r="F955" s="55"/>
      <c r="G955" s="56"/>
    </row>
    <row r="956" spans="1:7">
      <c r="A956" s="41"/>
      <c r="B956" s="55"/>
      <c r="C956" s="55"/>
      <c r="D956" s="55"/>
      <c r="E956" s="55"/>
      <c r="F956" s="55"/>
      <c r="G956" s="56"/>
    </row>
    <row r="957" spans="1:7">
      <c r="A957" s="41"/>
      <c r="B957" s="55"/>
      <c r="C957" s="55"/>
      <c r="D957" s="55"/>
      <c r="E957" s="55"/>
      <c r="F957" s="55"/>
      <c r="G957" s="56"/>
    </row>
    <row r="958" spans="1:7">
      <c r="A958" s="41"/>
      <c r="B958" s="55"/>
      <c r="C958" s="55"/>
      <c r="D958" s="55"/>
      <c r="E958" s="55"/>
      <c r="F958" s="55"/>
      <c r="G958" s="56"/>
    </row>
    <row r="959" spans="1:7">
      <c r="A959" s="41"/>
      <c r="B959" s="55"/>
      <c r="C959" s="55"/>
      <c r="D959" s="55"/>
      <c r="E959" s="55"/>
      <c r="F959" s="55"/>
      <c r="G959" s="56"/>
    </row>
    <row r="960" spans="1:7">
      <c r="A960" s="41"/>
      <c r="B960" s="55"/>
      <c r="C960" s="55"/>
      <c r="D960" s="55"/>
      <c r="E960" s="55"/>
      <c r="F960" s="55"/>
      <c r="G960" s="56"/>
    </row>
    <row r="961" spans="1:7">
      <c r="A961" s="41"/>
      <c r="B961" s="55"/>
      <c r="C961" s="55"/>
      <c r="D961" s="55"/>
      <c r="E961" s="55"/>
      <c r="F961" s="55"/>
      <c r="G961" s="56"/>
    </row>
    <row r="962" spans="1:7">
      <c r="A962" s="41"/>
      <c r="B962" s="55"/>
      <c r="C962" s="55"/>
      <c r="D962" s="55"/>
      <c r="E962" s="55"/>
      <c r="F962" s="55"/>
      <c r="G962" s="56"/>
    </row>
    <row r="963" spans="1:7">
      <c r="A963" s="41"/>
      <c r="B963" s="55"/>
      <c r="C963" s="55"/>
      <c r="D963" s="55"/>
      <c r="E963" s="55"/>
      <c r="F963" s="55"/>
      <c r="G963" s="56"/>
    </row>
    <row r="964" spans="1:7">
      <c r="A964" s="41"/>
      <c r="B964" s="55"/>
      <c r="C964" s="55"/>
      <c r="D964" s="55"/>
      <c r="E964" s="55"/>
      <c r="F964" s="55"/>
      <c r="G964" s="56"/>
    </row>
    <row r="965" spans="1:7">
      <c r="A965" s="41"/>
      <c r="B965" s="55"/>
      <c r="C965" s="55"/>
      <c r="D965" s="55"/>
      <c r="E965" s="55"/>
      <c r="F965" s="55"/>
      <c r="G965" s="56"/>
    </row>
    <row r="966" spans="1:7">
      <c r="A966" s="41"/>
      <c r="B966" s="55"/>
      <c r="C966" s="55"/>
      <c r="D966" s="55"/>
      <c r="E966" s="55"/>
      <c r="F966" s="55"/>
      <c r="G966" s="56"/>
    </row>
    <row r="967" spans="1:7">
      <c r="A967" s="41"/>
      <c r="B967" s="55"/>
      <c r="C967" s="55"/>
      <c r="D967" s="55"/>
      <c r="E967" s="55"/>
      <c r="F967" s="55"/>
      <c r="G967" s="56"/>
    </row>
    <row r="968" spans="1:7">
      <c r="A968" s="41"/>
      <c r="B968" s="55"/>
      <c r="C968" s="55"/>
      <c r="D968" s="55"/>
      <c r="E968" s="55"/>
      <c r="F968" s="55"/>
      <c r="G968" s="56"/>
    </row>
    <row r="969" spans="1:7">
      <c r="A969" s="41"/>
      <c r="B969" s="55"/>
      <c r="C969" s="55"/>
      <c r="D969" s="55"/>
      <c r="E969" s="55"/>
      <c r="F969" s="55"/>
      <c r="G969" s="56"/>
    </row>
    <row r="970" spans="1:7">
      <c r="A970" s="41"/>
      <c r="B970" s="55"/>
      <c r="C970" s="55"/>
      <c r="D970" s="55"/>
      <c r="E970" s="55"/>
      <c r="F970" s="55"/>
      <c r="G970" s="56"/>
    </row>
    <row r="971" spans="1:7">
      <c r="A971" s="41"/>
      <c r="B971" s="55"/>
      <c r="C971" s="55"/>
      <c r="D971" s="55"/>
      <c r="E971" s="55"/>
      <c r="F971" s="55"/>
      <c r="G971" s="56"/>
    </row>
    <row r="972" spans="1:7">
      <c r="A972" s="41"/>
      <c r="B972" s="55"/>
      <c r="C972" s="55"/>
      <c r="D972" s="55"/>
      <c r="E972" s="55"/>
      <c r="F972" s="55"/>
      <c r="G972" s="56"/>
    </row>
    <row r="973" spans="1:7">
      <c r="A973" s="41"/>
      <c r="B973" s="55"/>
      <c r="C973" s="55"/>
      <c r="D973" s="55"/>
      <c r="E973" s="55"/>
      <c r="F973" s="55"/>
      <c r="G973" s="56"/>
    </row>
    <row r="974" spans="1:7">
      <c r="A974" s="41"/>
      <c r="B974" s="55"/>
      <c r="C974" s="55"/>
      <c r="D974" s="55"/>
      <c r="E974" s="55"/>
      <c r="F974" s="55"/>
      <c r="G974" s="56"/>
    </row>
    <row r="975" spans="1:7">
      <c r="A975" s="41"/>
      <c r="B975" s="55"/>
      <c r="C975" s="55"/>
      <c r="D975" s="55"/>
      <c r="E975" s="55"/>
      <c r="F975" s="55"/>
      <c r="G975" s="56"/>
    </row>
    <row r="976" spans="1:7">
      <c r="A976" s="41"/>
      <c r="B976" s="55"/>
      <c r="C976" s="55"/>
      <c r="D976" s="55"/>
      <c r="E976" s="55"/>
      <c r="F976" s="55"/>
      <c r="G976" s="56"/>
    </row>
    <row r="977" spans="1:7">
      <c r="A977" s="41"/>
      <c r="B977" s="55"/>
      <c r="C977" s="55"/>
      <c r="D977" s="55"/>
      <c r="E977" s="55"/>
      <c r="F977" s="55"/>
      <c r="G977" s="56"/>
    </row>
    <row r="978" spans="1:7">
      <c r="A978" s="41"/>
      <c r="B978" s="55"/>
      <c r="C978" s="55"/>
      <c r="D978" s="55"/>
      <c r="E978" s="55"/>
      <c r="F978" s="55"/>
      <c r="G978" s="56"/>
    </row>
    <row r="979" spans="1:7">
      <c r="A979" s="41"/>
      <c r="B979" s="55"/>
      <c r="C979" s="55"/>
      <c r="D979" s="55"/>
      <c r="E979" s="55"/>
      <c r="F979" s="55"/>
      <c r="G979" s="56"/>
    </row>
    <row r="980" spans="1:7">
      <c r="A980" s="41"/>
      <c r="B980" s="55"/>
      <c r="C980" s="55"/>
      <c r="D980" s="55"/>
      <c r="E980" s="55"/>
      <c r="F980" s="55"/>
      <c r="G980" s="56"/>
    </row>
    <row r="981" spans="1:7">
      <c r="A981" s="41"/>
      <c r="B981" s="55"/>
      <c r="C981" s="55"/>
      <c r="D981" s="55"/>
      <c r="E981" s="55"/>
      <c r="F981" s="55"/>
      <c r="G981" s="56"/>
    </row>
    <row r="982" spans="1:7">
      <c r="A982" s="41"/>
      <c r="B982" s="55"/>
      <c r="C982" s="55"/>
      <c r="D982" s="55"/>
      <c r="E982" s="55"/>
      <c r="F982" s="55"/>
      <c r="G982" s="56"/>
    </row>
    <row r="983" spans="1:7">
      <c r="A983" s="41"/>
      <c r="B983" s="55"/>
      <c r="C983" s="55"/>
      <c r="D983" s="55"/>
      <c r="E983" s="55"/>
      <c r="F983" s="55"/>
      <c r="G983" s="56"/>
    </row>
    <row r="984" spans="1:7">
      <c r="A984" s="41"/>
      <c r="B984" s="55"/>
      <c r="C984" s="55"/>
      <c r="D984" s="55"/>
      <c r="E984" s="55"/>
      <c r="F984" s="55"/>
      <c r="G984" s="56"/>
    </row>
    <row r="985" spans="1:7">
      <c r="A985" s="41"/>
      <c r="B985" s="55"/>
      <c r="C985" s="55"/>
      <c r="D985" s="55"/>
      <c r="E985" s="55"/>
      <c r="F985" s="55"/>
      <c r="G985" s="56"/>
    </row>
    <row r="986" spans="1:7">
      <c r="A986" s="41"/>
      <c r="B986" s="55"/>
      <c r="C986" s="55"/>
      <c r="D986" s="55"/>
      <c r="E986" s="55"/>
      <c r="F986" s="55"/>
      <c r="G986" s="56"/>
    </row>
    <row r="987" spans="1:7">
      <c r="A987" s="41"/>
      <c r="B987" s="55"/>
      <c r="C987" s="55"/>
      <c r="D987" s="55"/>
      <c r="E987" s="55"/>
      <c r="F987" s="55"/>
      <c r="G987" s="56"/>
    </row>
    <row r="988" spans="1:7">
      <c r="A988" s="41"/>
      <c r="B988" s="55"/>
      <c r="C988" s="55"/>
      <c r="D988" s="55"/>
      <c r="E988" s="55"/>
      <c r="F988" s="55"/>
      <c r="G988" s="56"/>
    </row>
    <row r="989" spans="1:7">
      <c r="A989" s="41"/>
      <c r="B989" s="55"/>
      <c r="C989" s="55"/>
      <c r="D989" s="55"/>
      <c r="E989" s="55"/>
      <c r="F989" s="55"/>
      <c r="G989" s="56"/>
    </row>
    <row r="990" spans="1:7">
      <c r="A990" s="41"/>
      <c r="B990" s="55"/>
      <c r="C990" s="55"/>
      <c r="D990" s="55"/>
      <c r="E990" s="55"/>
      <c r="F990" s="55"/>
      <c r="G990" s="56"/>
    </row>
    <row r="991" spans="1:7">
      <c r="A991" s="41"/>
      <c r="B991" s="55"/>
      <c r="C991" s="55"/>
      <c r="D991" s="55"/>
      <c r="E991" s="55"/>
      <c r="F991" s="55"/>
      <c r="G991" s="56"/>
    </row>
    <row r="992" spans="1:7">
      <c r="A992" s="41"/>
      <c r="B992" s="55"/>
      <c r="C992" s="55"/>
      <c r="D992" s="55"/>
      <c r="E992" s="55"/>
      <c r="F992" s="55"/>
      <c r="G992" s="56"/>
    </row>
    <row r="993" spans="1:7">
      <c r="A993" s="41"/>
      <c r="B993" s="55"/>
      <c r="C993" s="55"/>
      <c r="D993" s="55"/>
      <c r="E993" s="55"/>
      <c r="F993" s="55"/>
      <c r="G993" s="56"/>
    </row>
    <row r="994" spans="1:7">
      <c r="A994" s="41"/>
      <c r="B994" s="55"/>
      <c r="C994" s="55"/>
      <c r="D994" s="55"/>
      <c r="E994" s="55"/>
      <c r="F994" s="55"/>
      <c r="G994" s="56"/>
    </row>
    <row r="995" spans="1:7">
      <c r="A995" s="41"/>
      <c r="B995" s="55"/>
      <c r="C995" s="55"/>
      <c r="D995" s="55"/>
      <c r="E995" s="55"/>
      <c r="F995" s="55"/>
      <c r="G995" s="56"/>
    </row>
    <row r="996" spans="1:7">
      <c r="A996" s="41"/>
      <c r="B996" s="55"/>
      <c r="C996" s="55"/>
      <c r="D996" s="55"/>
      <c r="E996" s="55"/>
      <c r="F996" s="55"/>
      <c r="G996" s="56"/>
    </row>
    <row r="997" spans="1:7">
      <c r="A997" s="41"/>
      <c r="B997" s="55"/>
      <c r="C997" s="55"/>
      <c r="D997" s="55"/>
      <c r="E997" s="55"/>
      <c r="F997" s="55"/>
      <c r="G997" s="56"/>
    </row>
    <row r="998" spans="1:7">
      <c r="A998" s="41"/>
      <c r="B998" s="55"/>
      <c r="C998" s="55"/>
      <c r="D998" s="55"/>
      <c r="E998" s="55"/>
      <c r="F998" s="55"/>
      <c r="G998" s="56"/>
    </row>
    <row r="999" spans="1:7">
      <c r="A999" s="41"/>
      <c r="B999" s="55"/>
      <c r="C999" s="55"/>
      <c r="D999" s="55"/>
      <c r="E999" s="55"/>
      <c r="F999" s="55"/>
      <c r="G999" s="56"/>
    </row>
    <row r="1000" spans="1:7">
      <c r="A1000" s="41"/>
      <c r="B1000" s="55"/>
      <c r="C1000" s="55"/>
      <c r="D1000" s="55"/>
      <c r="E1000" s="55"/>
      <c r="F1000" s="55"/>
      <c r="G1000" s="56"/>
    </row>
    <row r="1001" spans="1:7">
      <c r="A1001" s="41"/>
      <c r="B1001" s="55"/>
      <c r="C1001" s="55"/>
      <c r="D1001" s="55"/>
      <c r="E1001" s="55"/>
      <c r="F1001" s="55"/>
      <c r="G1001" s="56"/>
    </row>
    <row r="1002" spans="1:7">
      <c r="A1002" s="41"/>
      <c r="B1002" s="55"/>
      <c r="C1002" s="55"/>
      <c r="D1002" s="55"/>
      <c r="E1002" s="55"/>
      <c r="F1002" s="55"/>
      <c r="G1002" s="56"/>
    </row>
    <row r="1003" spans="1:7">
      <c r="A1003" s="41"/>
      <c r="B1003" s="55"/>
      <c r="C1003" s="55"/>
      <c r="D1003" s="55"/>
      <c r="E1003" s="55"/>
      <c r="F1003" s="55"/>
      <c r="G1003" s="56"/>
    </row>
    <row r="1004" spans="1:7">
      <c r="A1004" s="41"/>
      <c r="B1004" s="55"/>
      <c r="C1004" s="55"/>
      <c r="D1004" s="55"/>
      <c r="E1004" s="55"/>
      <c r="F1004" s="55"/>
      <c r="G1004" s="56"/>
    </row>
    <row r="1005" spans="1:7">
      <c r="A1005" s="41"/>
      <c r="B1005" s="55"/>
      <c r="C1005" s="55"/>
      <c r="D1005" s="55"/>
      <c r="E1005" s="55"/>
      <c r="F1005" s="55"/>
      <c r="G1005" s="56"/>
    </row>
    <row r="1006" spans="1:7">
      <c r="A1006" s="41"/>
      <c r="B1006" s="55"/>
      <c r="C1006" s="55"/>
      <c r="D1006" s="55"/>
      <c r="E1006" s="55"/>
      <c r="F1006" s="55"/>
      <c r="G1006" s="56"/>
    </row>
    <row r="1007" spans="1:7">
      <c r="A1007" s="41"/>
      <c r="B1007" s="55"/>
      <c r="C1007" s="55"/>
      <c r="D1007" s="55"/>
      <c r="E1007" s="55"/>
      <c r="F1007" s="55"/>
      <c r="G1007" s="56"/>
    </row>
    <row r="1008" spans="1:7">
      <c r="A1008" s="41"/>
      <c r="B1008" s="55"/>
      <c r="C1008" s="55"/>
      <c r="D1008" s="55"/>
      <c r="E1008" s="55"/>
      <c r="F1008" s="55"/>
      <c r="G1008" s="56"/>
    </row>
    <row r="1009" spans="1:7">
      <c r="A1009" s="41"/>
      <c r="B1009" s="55"/>
      <c r="C1009" s="55"/>
      <c r="D1009" s="55"/>
      <c r="E1009" s="55"/>
      <c r="F1009" s="55"/>
      <c r="G1009" s="56"/>
    </row>
    <row r="1010" spans="1:7">
      <c r="A1010" s="41"/>
      <c r="B1010" s="55"/>
      <c r="C1010" s="55"/>
      <c r="D1010" s="55"/>
      <c r="E1010" s="55"/>
      <c r="F1010" s="55"/>
      <c r="G1010" s="56"/>
    </row>
    <row r="1011" spans="1:7">
      <c r="A1011" s="41"/>
      <c r="B1011" s="55"/>
      <c r="C1011" s="55"/>
      <c r="D1011" s="55"/>
      <c r="E1011" s="55"/>
      <c r="F1011" s="55"/>
      <c r="G1011" s="56"/>
    </row>
    <row r="1012" spans="1:7">
      <c r="A1012" s="41"/>
      <c r="B1012" s="55"/>
      <c r="C1012" s="55"/>
      <c r="D1012" s="55"/>
      <c r="E1012" s="55"/>
      <c r="F1012" s="55"/>
      <c r="G1012" s="56"/>
    </row>
    <row r="1013" spans="1:7">
      <c r="A1013" s="41"/>
      <c r="B1013" s="55"/>
      <c r="C1013" s="55"/>
      <c r="D1013" s="55"/>
      <c r="E1013" s="55"/>
      <c r="F1013" s="55"/>
      <c r="G1013" s="56"/>
    </row>
    <row r="1014" spans="1:7">
      <c r="A1014" s="41"/>
      <c r="B1014" s="55"/>
      <c r="C1014" s="55"/>
      <c r="D1014" s="55"/>
      <c r="E1014" s="55"/>
      <c r="F1014" s="55"/>
      <c r="G1014" s="56"/>
    </row>
    <row r="1015" spans="1:7">
      <c r="A1015" s="41"/>
      <c r="B1015" s="55"/>
      <c r="C1015" s="55"/>
      <c r="D1015" s="55"/>
      <c r="E1015" s="55"/>
      <c r="F1015" s="55"/>
      <c r="G1015" s="56"/>
    </row>
    <row r="1016" spans="1:7">
      <c r="A1016" s="41"/>
      <c r="B1016" s="55"/>
      <c r="C1016" s="55"/>
      <c r="D1016" s="55"/>
      <c r="E1016" s="55"/>
      <c r="F1016" s="55"/>
      <c r="G1016" s="56"/>
    </row>
    <row r="1017" spans="1:7">
      <c r="A1017" s="41"/>
      <c r="B1017" s="55"/>
      <c r="C1017" s="55"/>
      <c r="D1017" s="55"/>
      <c r="E1017" s="55"/>
      <c r="F1017" s="55"/>
      <c r="G1017" s="56"/>
    </row>
    <row r="1018" spans="1:7">
      <c r="A1018" s="41"/>
      <c r="B1018" s="55"/>
      <c r="C1018" s="55"/>
      <c r="D1018" s="55"/>
      <c r="E1018" s="55"/>
      <c r="F1018" s="55"/>
      <c r="G1018" s="56"/>
    </row>
    <row r="1019" spans="1:7">
      <c r="A1019" s="41"/>
      <c r="B1019" s="55"/>
      <c r="C1019" s="55"/>
      <c r="D1019" s="55"/>
      <c r="E1019" s="55"/>
      <c r="F1019" s="55"/>
      <c r="G1019" s="56"/>
    </row>
    <row r="1020" spans="1:7">
      <c r="A1020" s="41"/>
      <c r="B1020" s="55"/>
      <c r="C1020" s="55"/>
      <c r="D1020" s="55"/>
      <c r="E1020" s="55"/>
      <c r="F1020" s="55"/>
      <c r="G1020" s="56"/>
    </row>
    <row r="1021" spans="1:7">
      <c r="A1021" s="41"/>
      <c r="B1021" s="55"/>
      <c r="C1021" s="55"/>
      <c r="D1021" s="55"/>
      <c r="E1021" s="55"/>
      <c r="F1021" s="55"/>
      <c r="G1021" s="56"/>
    </row>
    <row r="1022" spans="1:7">
      <c r="A1022" s="41"/>
      <c r="B1022" s="55"/>
      <c r="C1022" s="55"/>
      <c r="D1022" s="55"/>
      <c r="E1022" s="55"/>
      <c r="F1022" s="55"/>
      <c r="G1022" s="56"/>
    </row>
    <row r="1023" spans="1:7">
      <c r="A1023" s="41"/>
      <c r="B1023" s="55"/>
      <c r="C1023" s="55"/>
      <c r="D1023" s="55"/>
      <c r="E1023" s="55"/>
      <c r="F1023" s="55"/>
      <c r="G1023" s="56"/>
    </row>
    <row r="1024" spans="1:7">
      <c r="A1024" s="41"/>
      <c r="B1024" s="55"/>
      <c r="C1024" s="55"/>
      <c r="D1024" s="55"/>
      <c r="E1024" s="55"/>
      <c r="F1024" s="55"/>
      <c r="G1024" s="56"/>
    </row>
    <row r="1025" spans="1:7">
      <c r="A1025" s="41"/>
      <c r="B1025" s="55"/>
      <c r="C1025" s="55"/>
      <c r="D1025" s="55"/>
      <c r="E1025" s="55"/>
      <c r="F1025" s="55"/>
      <c r="G1025" s="56"/>
    </row>
    <row r="1026" spans="1:7">
      <c r="A1026" s="41"/>
      <c r="B1026" s="55"/>
      <c r="C1026" s="55"/>
      <c r="D1026" s="55"/>
      <c r="E1026" s="55"/>
      <c r="F1026" s="55"/>
      <c r="G1026" s="56"/>
    </row>
    <row r="1027" spans="1:7">
      <c r="A1027" s="41"/>
      <c r="B1027" s="55"/>
      <c r="C1027" s="55"/>
      <c r="D1027" s="55"/>
      <c r="E1027" s="55"/>
      <c r="F1027" s="55"/>
      <c r="G1027" s="56"/>
    </row>
    <row r="1028" spans="1:7">
      <c r="A1028" s="41"/>
      <c r="B1028" s="55"/>
      <c r="C1028" s="55"/>
      <c r="D1028" s="55"/>
      <c r="E1028" s="55"/>
      <c r="F1028" s="55"/>
      <c r="G1028" s="56"/>
    </row>
    <row r="1029" spans="1:7">
      <c r="A1029" s="41"/>
      <c r="B1029" s="55"/>
      <c r="C1029" s="55"/>
      <c r="D1029" s="55"/>
      <c r="E1029" s="55"/>
      <c r="F1029" s="55"/>
      <c r="G1029" s="56"/>
    </row>
    <row r="1030" spans="1:7">
      <c r="A1030" s="41"/>
      <c r="B1030" s="55"/>
      <c r="C1030" s="55"/>
      <c r="D1030" s="55"/>
      <c r="E1030" s="55"/>
      <c r="F1030" s="55"/>
      <c r="G1030" s="56"/>
    </row>
    <row r="1031" spans="1:7">
      <c r="A1031" s="41"/>
      <c r="B1031" s="55"/>
      <c r="C1031" s="55"/>
      <c r="D1031" s="55"/>
      <c r="E1031" s="55"/>
      <c r="F1031" s="55"/>
      <c r="G1031" s="56"/>
    </row>
    <row r="1032" spans="1:7">
      <c r="A1032" s="41"/>
      <c r="B1032" s="55"/>
      <c r="C1032" s="55"/>
      <c r="D1032" s="55"/>
      <c r="E1032" s="55"/>
      <c r="F1032" s="55"/>
      <c r="G1032" s="56"/>
    </row>
    <row r="1033" spans="1:7">
      <c r="A1033" s="41"/>
      <c r="B1033" s="55"/>
      <c r="C1033" s="55"/>
      <c r="D1033" s="55"/>
      <c r="E1033" s="55"/>
      <c r="F1033" s="55"/>
      <c r="G1033" s="56"/>
    </row>
    <row r="1034" spans="1:7">
      <c r="A1034" s="41"/>
      <c r="B1034" s="55"/>
      <c r="C1034" s="55"/>
      <c r="D1034" s="55"/>
      <c r="E1034" s="55"/>
      <c r="F1034" s="55"/>
      <c r="G1034" s="56"/>
    </row>
    <row r="1035" spans="1:7">
      <c r="A1035" s="41"/>
      <c r="B1035" s="55"/>
      <c r="C1035" s="55"/>
      <c r="D1035" s="55"/>
      <c r="E1035" s="55"/>
      <c r="F1035" s="55"/>
      <c r="G1035" s="56"/>
    </row>
    <row r="1036" spans="1:7">
      <c r="A1036" s="41"/>
      <c r="B1036" s="55"/>
      <c r="C1036" s="55"/>
      <c r="D1036" s="55"/>
      <c r="E1036" s="55"/>
      <c r="F1036" s="55"/>
      <c r="G1036" s="56"/>
    </row>
    <row r="1037" spans="1:7">
      <c r="A1037" s="41"/>
      <c r="B1037" s="55"/>
      <c r="C1037" s="55"/>
      <c r="D1037" s="55"/>
      <c r="E1037" s="55"/>
      <c r="F1037" s="55"/>
      <c r="G1037" s="56"/>
    </row>
    <row r="1038" spans="1:7">
      <c r="A1038" s="41"/>
      <c r="B1038" s="55"/>
      <c r="C1038" s="55"/>
      <c r="D1038" s="55"/>
      <c r="E1038" s="55"/>
      <c r="F1038" s="55"/>
      <c r="G1038" s="56"/>
    </row>
    <row r="1039" spans="1:7">
      <c r="A1039" s="41"/>
      <c r="B1039" s="55"/>
      <c r="C1039" s="55"/>
      <c r="D1039" s="55"/>
      <c r="E1039" s="55"/>
      <c r="F1039" s="55"/>
      <c r="G1039" s="56"/>
    </row>
    <row r="1040" spans="1:7">
      <c r="A1040" s="41"/>
      <c r="B1040" s="55"/>
      <c r="C1040" s="55"/>
      <c r="D1040" s="55"/>
      <c r="E1040" s="55"/>
      <c r="F1040" s="55"/>
      <c r="G1040" s="56"/>
    </row>
    <row r="1041" spans="1:7">
      <c r="A1041" s="41"/>
      <c r="B1041" s="55"/>
      <c r="C1041" s="55"/>
      <c r="D1041" s="55"/>
      <c r="E1041" s="55"/>
      <c r="F1041" s="55"/>
      <c r="G1041" s="56"/>
    </row>
    <row r="1042" spans="1:7">
      <c r="A1042" s="41"/>
      <c r="B1042" s="55"/>
      <c r="C1042" s="55"/>
      <c r="D1042" s="55"/>
      <c r="E1042" s="55"/>
      <c r="F1042" s="55"/>
      <c r="G1042" s="56"/>
    </row>
    <row r="1043" spans="1:7">
      <c r="A1043" s="41"/>
      <c r="B1043" s="55"/>
      <c r="C1043" s="55"/>
      <c r="D1043" s="55"/>
      <c r="E1043" s="55"/>
      <c r="F1043" s="55"/>
      <c r="G1043" s="56"/>
    </row>
    <row r="1044" spans="1:7">
      <c r="A1044" s="41"/>
      <c r="B1044" s="55"/>
      <c r="C1044" s="55"/>
      <c r="D1044" s="55"/>
      <c r="E1044" s="55"/>
      <c r="F1044" s="55"/>
      <c r="G1044" s="56"/>
    </row>
    <row r="1045" spans="1:7">
      <c r="A1045" s="41"/>
      <c r="B1045" s="55"/>
      <c r="C1045" s="55"/>
      <c r="D1045" s="55"/>
      <c r="E1045" s="55"/>
      <c r="F1045" s="55"/>
      <c r="G1045" s="56"/>
    </row>
    <row r="1046" spans="1:7">
      <c r="A1046" s="41"/>
      <c r="B1046" s="55"/>
      <c r="C1046" s="55"/>
      <c r="D1046" s="55"/>
      <c r="E1046" s="55"/>
      <c r="F1046" s="55"/>
      <c r="G1046" s="56"/>
    </row>
    <row r="1047" spans="1:7">
      <c r="A1047" s="41"/>
      <c r="B1047" s="55"/>
      <c r="C1047" s="55"/>
      <c r="D1047" s="55"/>
      <c r="E1047" s="55"/>
      <c r="F1047" s="55"/>
      <c r="G1047" s="56"/>
    </row>
    <row r="1048" spans="1:7">
      <c r="A1048" s="41"/>
      <c r="B1048" s="55"/>
      <c r="C1048" s="55"/>
      <c r="D1048" s="55"/>
      <c r="E1048" s="55"/>
      <c r="F1048" s="55"/>
      <c r="G1048" s="56"/>
    </row>
    <row r="1049" spans="1:7">
      <c r="A1049" s="41"/>
      <c r="B1049" s="55"/>
      <c r="C1049" s="55"/>
      <c r="D1049" s="55"/>
      <c r="E1049" s="55"/>
      <c r="F1049" s="55"/>
      <c r="G1049" s="56"/>
    </row>
    <row r="1050" spans="1:7">
      <c r="A1050" s="41"/>
      <c r="B1050" s="55"/>
      <c r="C1050" s="55"/>
      <c r="D1050" s="55"/>
      <c r="E1050" s="55"/>
      <c r="F1050" s="55"/>
      <c r="G1050" s="56"/>
    </row>
    <row r="1051" spans="1:7">
      <c r="A1051" s="41"/>
      <c r="B1051" s="55"/>
      <c r="C1051" s="55"/>
      <c r="D1051" s="55"/>
      <c r="E1051" s="55"/>
      <c r="F1051" s="55"/>
      <c r="G1051" s="56"/>
    </row>
    <row r="1052" spans="1:7">
      <c r="A1052" s="41"/>
      <c r="B1052" s="55"/>
      <c r="C1052" s="55"/>
      <c r="D1052" s="55"/>
      <c r="E1052" s="55"/>
      <c r="F1052" s="55"/>
      <c r="G1052" s="56"/>
    </row>
    <row r="1053" spans="1:7">
      <c r="A1053" s="41"/>
      <c r="B1053" s="55"/>
      <c r="C1053" s="55"/>
      <c r="D1053" s="55"/>
      <c r="E1053" s="55"/>
      <c r="F1053" s="55"/>
      <c r="G1053" s="56"/>
    </row>
    <row r="1054" spans="1:7">
      <c r="A1054" s="41"/>
      <c r="B1054" s="55"/>
      <c r="C1054" s="55"/>
      <c r="D1054" s="55"/>
      <c r="E1054" s="55"/>
      <c r="F1054" s="55"/>
      <c r="G1054" s="56"/>
    </row>
    <row r="1055" spans="1:7">
      <c r="A1055" s="41"/>
      <c r="B1055" s="55"/>
      <c r="C1055" s="55"/>
      <c r="D1055" s="55"/>
      <c r="E1055" s="55"/>
      <c r="F1055" s="55"/>
      <c r="G1055" s="56"/>
    </row>
    <row r="1056" spans="1:7">
      <c r="A1056" s="41"/>
      <c r="B1056" s="55"/>
      <c r="C1056" s="55"/>
      <c r="D1056" s="55"/>
      <c r="E1056" s="55"/>
      <c r="F1056" s="55"/>
      <c r="G1056" s="56"/>
    </row>
    <row r="1057" spans="1:7">
      <c r="A1057" s="41"/>
      <c r="B1057" s="55"/>
      <c r="C1057" s="55"/>
      <c r="D1057" s="55"/>
      <c r="E1057" s="55"/>
      <c r="F1057" s="55"/>
      <c r="G1057" s="56"/>
    </row>
    <row r="1058" spans="1:7">
      <c r="A1058" s="41"/>
      <c r="B1058" s="55"/>
      <c r="C1058" s="55"/>
      <c r="D1058" s="55"/>
      <c r="E1058" s="55"/>
      <c r="F1058" s="55"/>
      <c r="G1058" s="56"/>
    </row>
    <row r="1059" spans="1:7">
      <c r="A1059" s="41"/>
      <c r="B1059" s="55"/>
      <c r="C1059" s="55"/>
      <c r="D1059" s="55"/>
      <c r="E1059" s="55"/>
      <c r="F1059" s="55"/>
      <c r="G1059" s="56"/>
    </row>
    <row r="1060" spans="1:7">
      <c r="A1060" s="41"/>
      <c r="B1060" s="55"/>
      <c r="C1060" s="55"/>
      <c r="D1060" s="55"/>
      <c r="E1060" s="55"/>
      <c r="F1060" s="55"/>
      <c r="G1060" s="56"/>
    </row>
    <row r="1061" spans="1:7">
      <c r="A1061" s="41"/>
      <c r="B1061" s="55"/>
      <c r="C1061" s="55"/>
      <c r="D1061" s="55"/>
      <c r="E1061" s="55"/>
      <c r="F1061" s="55"/>
      <c r="G1061" s="56"/>
    </row>
    <row r="1062" spans="1:7">
      <c r="A1062" s="41"/>
      <c r="B1062" s="55"/>
      <c r="C1062" s="55"/>
      <c r="D1062" s="55"/>
      <c r="E1062" s="55"/>
      <c r="F1062" s="55"/>
      <c r="G1062" s="56"/>
    </row>
    <row r="1063" spans="1:7">
      <c r="A1063" s="41"/>
      <c r="B1063" s="55"/>
      <c r="C1063" s="55"/>
      <c r="D1063" s="55"/>
      <c r="E1063" s="55"/>
      <c r="F1063" s="55"/>
      <c r="G1063" s="56"/>
    </row>
    <row r="1064" spans="1:7">
      <c r="A1064" s="41"/>
      <c r="B1064" s="55"/>
      <c r="C1064" s="55"/>
      <c r="D1064" s="55"/>
      <c r="E1064" s="55"/>
      <c r="F1064" s="55"/>
      <c r="G1064" s="56"/>
    </row>
    <row r="1065" spans="1:7">
      <c r="A1065" s="41"/>
      <c r="B1065" s="55"/>
      <c r="C1065" s="55"/>
      <c r="D1065" s="55"/>
      <c r="E1065" s="55"/>
      <c r="F1065" s="55"/>
      <c r="G1065" s="56"/>
    </row>
    <row r="1066" spans="1:7">
      <c r="A1066" s="41"/>
      <c r="B1066" s="55"/>
      <c r="C1066" s="55"/>
      <c r="D1066" s="55"/>
      <c r="E1066" s="55"/>
      <c r="F1066" s="55"/>
      <c r="G1066" s="56"/>
    </row>
    <row r="1067" spans="1:7">
      <c r="A1067" s="41"/>
      <c r="B1067" s="55"/>
      <c r="C1067" s="55"/>
      <c r="D1067" s="55"/>
      <c r="E1067" s="55"/>
      <c r="F1067" s="55"/>
      <c r="G1067" s="56"/>
    </row>
    <row r="1068" spans="1:7">
      <c r="A1068" s="41"/>
      <c r="B1068" s="55"/>
      <c r="C1068" s="55"/>
      <c r="D1068" s="55"/>
      <c r="E1068" s="55"/>
      <c r="F1068" s="55"/>
      <c r="G1068" s="56"/>
    </row>
    <row r="1069" spans="1:7">
      <c r="A1069" s="41"/>
      <c r="B1069" s="55"/>
      <c r="C1069" s="55"/>
      <c r="D1069" s="55"/>
      <c r="E1069" s="55"/>
      <c r="F1069" s="55"/>
      <c r="G1069" s="56"/>
    </row>
    <row r="1070" spans="1:7">
      <c r="A1070" s="41"/>
      <c r="B1070" s="55"/>
      <c r="C1070" s="55"/>
      <c r="D1070" s="55"/>
      <c r="E1070" s="55"/>
      <c r="F1070" s="55"/>
      <c r="G1070" s="56"/>
    </row>
    <row r="1071" spans="1:7">
      <c r="A1071" s="41"/>
      <c r="B1071" s="55"/>
      <c r="C1071" s="55"/>
      <c r="D1071" s="55"/>
      <c r="E1071" s="55"/>
      <c r="F1071" s="55"/>
      <c r="G1071" s="56"/>
    </row>
    <row r="1072" spans="1:7">
      <c r="A1072" s="41"/>
      <c r="B1072" s="55"/>
      <c r="C1072" s="55"/>
      <c r="D1072" s="55"/>
      <c r="E1072" s="55"/>
      <c r="F1072" s="55"/>
      <c r="G1072" s="56"/>
    </row>
    <row r="1073" spans="1:7">
      <c r="A1073" s="41"/>
      <c r="B1073" s="55"/>
      <c r="C1073" s="55"/>
      <c r="D1073" s="55"/>
      <c r="E1073" s="55"/>
      <c r="F1073" s="55"/>
      <c r="G1073" s="56"/>
    </row>
    <row r="1074" spans="1:7">
      <c r="A1074" s="41"/>
      <c r="B1074" s="55"/>
      <c r="C1074" s="55"/>
      <c r="D1074" s="55"/>
      <c r="E1074" s="55"/>
      <c r="F1074" s="55"/>
      <c r="G1074" s="56"/>
    </row>
    <row r="1075" spans="1:7">
      <c r="A1075" s="41"/>
      <c r="B1075" s="55"/>
      <c r="C1075" s="55"/>
      <c r="D1075" s="55"/>
      <c r="E1075" s="55"/>
      <c r="F1075" s="55"/>
      <c r="G1075" s="56"/>
    </row>
    <row r="1076" spans="1:7">
      <c r="A1076" s="41"/>
      <c r="B1076" s="55"/>
      <c r="C1076" s="55"/>
      <c r="D1076" s="55"/>
      <c r="E1076" s="55"/>
      <c r="F1076" s="55"/>
      <c r="G1076" s="56"/>
    </row>
    <row r="1077" spans="1:7">
      <c r="A1077" s="41"/>
      <c r="B1077" s="55"/>
      <c r="C1077" s="55"/>
      <c r="D1077" s="55"/>
      <c r="E1077" s="55"/>
      <c r="F1077" s="55"/>
      <c r="G1077" s="56"/>
    </row>
    <row r="1078" spans="1:7">
      <c r="A1078" s="41"/>
      <c r="B1078" s="55"/>
      <c r="C1078" s="55"/>
      <c r="D1078" s="55"/>
      <c r="E1078" s="55"/>
      <c r="F1078" s="55"/>
      <c r="G1078" s="56"/>
    </row>
    <row r="1079" spans="1:7">
      <c r="A1079" s="41"/>
      <c r="B1079" s="55"/>
      <c r="C1079" s="55"/>
      <c r="D1079" s="55"/>
      <c r="E1079" s="55"/>
      <c r="F1079" s="55"/>
      <c r="G1079" s="56"/>
    </row>
    <row r="1080" spans="1:7">
      <c r="A1080" s="41"/>
      <c r="B1080" s="55"/>
      <c r="C1080" s="55"/>
      <c r="D1080" s="55"/>
      <c r="E1080" s="55"/>
      <c r="F1080" s="55"/>
      <c r="G1080" s="56"/>
    </row>
    <row r="1081" spans="1:7">
      <c r="A1081" s="41"/>
      <c r="B1081" s="55"/>
      <c r="C1081" s="55"/>
      <c r="D1081" s="55"/>
      <c r="E1081" s="55"/>
      <c r="F1081" s="55"/>
      <c r="G1081" s="56"/>
    </row>
    <row r="1082" spans="1:7">
      <c r="A1082" s="41"/>
      <c r="B1082" s="55"/>
      <c r="C1082" s="55"/>
      <c r="D1082" s="55"/>
      <c r="E1082" s="55"/>
      <c r="F1082" s="55"/>
      <c r="G1082" s="56"/>
    </row>
    <row r="1083" spans="1:7">
      <c r="A1083" s="41"/>
      <c r="B1083" s="55"/>
      <c r="C1083" s="55"/>
      <c r="D1083" s="55"/>
      <c r="E1083" s="55"/>
      <c r="F1083" s="55"/>
      <c r="G1083" s="56"/>
    </row>
    <row r="1084" spans="1:7">
      <c r="A1084" s="41"/>
      <c r="B1084" s="55"/>
      <c r="C1084" s="55"/>
      <c r="D1084" s="55"/>
      <c r="E1084" s="55"/>
      <c r="F1084" s="55"/>
      <c r="G1084" s="56"/>
    </row>
    <row r="1085" spans="1:7">
      <c r="A1085" s="41"/>
      <c r="B1085" s="55"/>
      <c r="C1085" s="55"/>
      <c r="D1085" s="55"/>
      <c r="E1085" s="55"/>
      <c r="F1085" s="55"/>
      <c r="G1085" s="56"/>
    </row>
    <row r="1086" spans="1:7">
      <c r="A1086" s="41"/>
      <c r="B1086" s="55"/>
      <c r="C1086" s="55"/>
      <c r="D1086" s="55"/>
      <c r="E1086" s="55"/>
      <c r="F1086" s="55"/>
      <c r="G1086" s="56"/>
    </row>
    <row r="1087" spans="1:7">
      <c r="A1087" s="41"/>
      <c r="B1087" s="55"/>
      <c r="C1087" s="55"/>
      <c r="D1087" s="55"/>
      <c r="E1087" s="55"/>
      <c r="F1087" s="55"/>
      <c r="G1087" s="56"/>
    </row>
    <row r="1088" spans="1:7">
      <c r="A1088" s="41"/>
      <c r="B1088" s="55"/>
      <c r="C1088" s="55"/>
      <c r="D1088" s="55"/>
      <c r="E1088" s="55"/>
      <c r="F1088" s="55"/>
      <c r="G1088" s="56"/>
    </row>
    <row r="1089" spans="1:7">
      <c r="A1089" s="41"/>
      <c r="B1089" s="55"/>
      <c r="C1089" s="55"/>
      <c r="D1089" s="55"/>
      <c r="E1089" s="55"/>
      <c r="F1089" s="55"/>
      <c r="G1089" s="56"/>
    </row>
    <row r="1090" spans="1:7">
      <c r="A1090" s="41"/>
      <c r="B1090" s="55"/>
      <c r="C1090" s="55"/>
      <c r="D1090" s="55"/>
      <c r="E1090" s="55"/>
      <c r="F1090" s="55"/>
      <c r="G1090" s="56"/>
    </row>
    <row r="1091" spans="1:7">
      <c r="A1091" s="41"/>
      <c r="B1091" s="55"/>
      <c r="C1091" s="55"/>
      <c r="D1091" s="55"/>
      <c r="E1091" s="55"/>
      <c r="F1091" s="55"/>
      <c r="G1091" s="56"/>
    </row>
    <row r="1092" spans="1:7">
      <c r="A1092" s="41"/>
      <c r="B1092" s="55"/>
      <c r="C1092" s="55"/>
      <c r="D1092" s="55"/>
      <c r="E1092" s="55"/>
      <c r="F1092" s="55"/>
      <c r="G1092" s="56"/>
    </row>
    <row r="1093" spans="1:7">
      <c r="A1093" s="41"/>
      <c r="B1093" s="55"/>
      <c r="C1093" s="55"/>
      <c r="D1093" s="55"/>
      <c r="E1093" s="55"/>
      <c r="F1093" s="55"/>
      <c r="G1093" s="56"/>
    </row>
    <row r="1094" spans="1:7">
      <c r="A1094" s="41"/>
      <c r="B1094" s="55"/>
      <c r="C1094" s="55"/>
      <c r="D1094" s="55"/>
      <c r="E1094" s="55"/>
      <c r="F1094" s="55"/>
      <c r="G1094" s="56"/>
    </row>
    <row r="1095" spans="1:7">
      <c r="A1095" s="41"/>
      <c r="B1095" s="55"/>
      <c r="C1095" s="55"/>
      <c r="D1095" s="55"/>
      <c r="E1095" s="55"/>
      <c r="F1095" s="55"/>
      <c r="G1095" s="56"/>
    </row>
    <row r="1096" spans="1:7">
      <c r="A1096" s="41"/>
      <c r="B1096" s="55"/>
      <c r="C1096" s="55"/>
      <c r="D1096" s="55"/>
      <c r="E1096" s="55"/>
      <c r="F1096" s="55"/>
      <c r="G1096" s="56"/>
    </row>
    <row r="1097" spans="1:7">
      <c r="A1097" s="41"/>
      <c r="B1097" s="55"/>
      <c r="C1097" s="55"/>
      <c r="D1097" s="55"/>
      <c r="E1097" s="55"/>
      <c r="F1097" s="55"/>
      <c r="G1097" s="56"/>
    </row>
    <row r="1098" spans="1:7">
      <c r="A1098" s="41"/>
      <c r="B1098" s="55"/>
      <c r="C1098" s="55"/>
      <c r="D1098" s="55"/>
      <c r="E1098" s="55"/>
      <c r="F1098" s="55"/>
      <c r="G1098" s="56"/>
    </row>
    <row r="1099" spans="1:7">
      <c r="A1099" s="41"/>
      <c r="B1099" s="55"/>
      <c r="C1099" s="55"/>
      <c r="D1099" s="55"/>
      <c r="E1099" s="55"/>
      <c r="F1099" s="55"/>
      <c r="G1099" s="56"/>
    </row>
    <row r="1100" spans="1:7">
      <c r="A1100" s="41"/>
      <c r="B1100" s="55"/>
      <c r="C1100" s="55"/>
      <c r="D1100" s="55"/>
      <c r="E1100" s="55"/>
      <c r="F1100" s="55"/>
      <c r="G1100" s="56"/>
    </row>
    <row r="1101" spans="1:7">
      <c r="A1101" s="41"/>
      <c r="B1101" s="55"/>
      <c r="C1101" s="55"/>
      <c r="D1101" s="55"/>
      <c r="E1101" s="55"/>
      <c r="F1101" s="55"/>
      <c r="G1101" s="56"/>
    </row>
    <row r="1102" spans="1:7">
      <c r="A1102" s="41"/>
      <c r="B1102" s="55"/>
      <c r="C1102" s="55"/>
      <c r="D1102" s="55"/>
      <c r="E1102" s="55"/>
      <c r="F1102" s="55"/>
      <c r="G1102" s="56"/>
    </row>
    <row r="1103" spans="1:7">
      <c r="A1103" s="41"/>
      <c r="B1103" s="55"/>
      <c r="C1103" s="55"/>
      <c r="D1103" s="55"/>
      <c r="E1103" s="55"/>
      <c r="F1103" s="55"/>
      <c r="G1103" s="56"/>
    </row>
    <row r="1104" spans="1:7">
      <c r="A1104" s="41"/>
      <c r="B1104" s="55"/>
      <c r="C1104" s="55"/>
      <c r="D1104" s="55"/>
      <c r="E1104" s="55"/>
      <c r="F1104" s="55"/>
      <c r="G1104" s="56"/>
    </row>
    <row r="1105" spans="1:7">
      <c r="A1105" s="41"/>
      <c r="B1105" s="55"/>
      <c r="C1105" s="55"/>
      <c r="D1105" s="55"/>
      <c r="E1105" s="55"/>
      <c r="F1105" s="55"/>
      <c r="G1105" s="56"/>
    </row>
    <row r="1106" spans="1:7">
      <c r="A1106" s="41"/>
      <c r="B1106" s="55"/>
      <c r="C1106" s="55"/>
      <c r="D1106" s="55"/>
      <c r="E1106" s="55"/>
      <c r="F1106" s="55"/>
      <c r="G1106" s="56"/>
    </row>
    <row r="1107" spans="1:7">
      <c r="A1107" s="41"/>
      <c r="B1107" s="55"/>
      <c r="C1107" s="55"/>
      <c r="D1107" s="55"/>
      <c r="E1107" s="55"/>
      <c r="F1107" s="55"/>
      <c r="G1107" s="56"/>
    </row>
    <row r="1108" spans="1:7">
      <c r="A1108" s="41"/>
      <c r="B1108" s="55"/>
      <c r="C1108" s="55"/>
      <c r="D1108" s="55"/>
      <c r="E1108" s="55"/>
      <c r="F1108" s="55"/>
      <c r="G1108" s="56"/>
    </row>
    <row r="1109" spans="1:7">
      <c r="A1109" s="41"/>
      <c r="B1109" s="55"/>
      <c r="C1109" s="55"/>
      <c r="D1109" s="55"/>
      <c r="E1109" s="55"/>
      <c r="F1109" s="55"/>
      <c r="G1109" s="56"/>
    </row>
    <row r="1110" spans="1:7">
      <c r="A1110" s="41"/>
      <c r="B1110" s="55"/>
      <c r="C1110" s="55"/>
      <c r="D1110" s="55"/>
      <c r="E1110" s="55"/>
      <c r="F1110" s="55"/>
      <c r="G1110" s="56"/>
    </row>
    <row r="1111" spans="1:7">
      <c r="A1111" s="41"/>
      <c r="B1111" s="55"/>
      <c r="C1111" s="55"/>
      <c r="D1111" s="55"/>
      <c r="E1111" s="55"/>
      <c r="F1111" s="55"/>
      <c r="G1111" s="56"/>
    </row>
    <row r="1112" spans="1:7">
      <c r="A1112" s="41"/>
      <c r="B1112" s="55"/>
      <c r="C1112" s="55"/>
      <c r="D1112" s="55"/>
      <c r="E1112" s="55"/>
      <c r="F1112" s="55"/>
      <c r="G1112" s="56"/>
    </row>
    <row r="1113" spans="1:7">
      <c r="A1113" s="41"/>
      <c r="B1113" s="55"/>
      <c r="C1113" s="55"/>
      <c r="D1113" s="55"/>
      <c r="E1113" s="55"/>
      <c r="F1113" s="55"/>
      <c r="G1113" s="56"/>
    </row>
    <row r="1114" spans="1:7">
      <c r="A1114" s="41"/>
      <c r="B1114" s="55"/>
      <c r="C1114" s="55"/>
      <c r="D1114" s="55"/>
      <c r="E1114" s="55"/>
      <c r="F1114" s="55"/>
      <c r="G1114" s="56"/>
    </row>
    <row r="1115" spans="1:7">
      <c r="A1115" s="41"/>
      <c r="B1115" s="55"/>
      <c r="C1115" s="55"/>
      <c r="D1115" s="55"/>
      <c r="E1115" s="55"/>
      <c r="F1115" s="55"/>
      <c r="G1115" s="56"/>
    </row>
    <row r="1116" spans="1:7">
      <c r="A1116" s="41"/>
      <c r="B1116" s="55"/>
      <c r="C1116" s="55"/>
      <c r="D1116" s="55"/>
      <c r="E1116" s="55"/>
      <c r="F1116" s="55"/>
      <c r="G1116" s="56"/>
    </row>
    <row r="1117" spans="1:7">
      <c r="A1117" s="41"/>
      <c r="B1117" s="55"/>
      <c r="C1117" s="55"/>
      <c r="D1117" s="55"/>
      <c r="E1117" s="55"/>
      <c r="F1117" s="55"/>
      <c r="G1117" s="56"/>
    </row>
    <row r="1118" spans="1:7">
      <c r="A1118" s="41"/>
      <c r="B1118" s="55"/>
      <c r="C1118" s="55"/>
      <c r="D1118" s="55"/>
      <c r="E1118" s="55"/>
      <c r="F1118" s="55"/>
      <c r="G1118" s="56"/>
    </row>
    <row r="1119" spans="1:7">
      <c r="A1119" s="41"/>
      <c r="B1119" s="55"/>
      <c r="C1119" s="55"/>
      <c r="D1119" s="55"/>
      <c r="E1119" s="55"/>
      <c r="F1119" s="55"/>
      <c r="G1119" s="56"/>
    </row>
    <row r="1120" spans="1:7">
      <c r="A1120" s="41"/>
      <c r="B1120" s="55"/>
      <c r="C1120" s="55"/>
      <c r="D1120" s="55"/>
      <c r="E1120" s="55"/>
      <c r="F1120" s="55"/>
      <c r="G1120" s="56"/>
    </row>
    <row r="1121" spans="1:7">
      <c r="A1121" s="41"/>
      <c r="B1121" s="55"/>
      <c r="C1121" s="55"/>
      <c r="D1121" s="55"/>
      <c r="E1121" s="55"/>
      <c r="F1121" s="55"/>
      <c r="G1121" s="56"/>
    </row>
    <row r="1122" spans="1:7">
      <c r="A1122" s="41"/>
      <c r="B1122" s="55"/>
      <c r="C1122" s="55"/>
      <c r="D1122" s="55"/>
      <c r="E1122" s="55"/>
      <c r="F1122" s="55"/>
      <c r="G1122" s="56"/>
    </row>
    <row r="1123" spans="1:7">
      <c r="A1123" s="41"/>
      <c r="B1123" s="55"/>
      <c r="C1123" s="55"/>
      <c r="D1123" s="55"/>
      <c r="E1123" s="55"/>
      <c r="F1123" s="55"/>
      <c r="G1123" s="56"/>
    </row>
    <row r="1124" spans="1:7">
      <c r="A1124" s="41"/>
      <c r="B1124" s="55"/>
      <c r="C1124" s="55"/>
      <c r="D1124" s="55"/>
      <c r="E1124" s="55"/>
      <c r="F1124" s="55"/>
      <c r="G1124" s="56"/>
    </row>
    <row r="1125" spans="1:7">
      <c r="A1125" s="41"/>
      <c r="B1125" s="55"/>
      <c r="C1125" s="55"/>
      <c r="D1125" s="55"/>
      <c r="E1125" s="55"/>
      <c r="F1125" s="55"/>
      <c r="G1125" s="56"/>
    </row>
    <row r="1126" spans="1:7">
      <c r="A1126" s="41"/>
      <c r="B1126" s="55"/>
      <c r="C1126" s="55"/>
      <c r="D1126" s="55"/>
      <c r="E1126" s="55"/>
      <c r="F1126" s="55"/>
      <c r="G1126" s="56"/>
    </row>
    <row r="1127" spans="1:7">
      <c r="A1127" s="41"/>
      <c r="B1127" s="55"/>
      <c r="C1127" s="55"/>
      <c r="D1127" s="55"/>
      <c r="E1127" s="55"/>
      <c r="F1127" s="55"/>
      <c r="G1127" s="56"/>
    </row>
    <row r="1128" spans="1:7">
      <c r="A1128" s="41"/>
      <c r="B1128" s="55"/>
      <c r="C1128" s="55"/>
      <c r="D1128" s="55"/>
      <c r="E1128" s="55"/>
      <c r="F1128" s="55"/>
      <c r="G1128" s="56"/>
    </row>
    <row r="1129" spans="1:7">
      <c r="A1129" s="41"/>
      <c r="B1129" s="55"/>
      <c r="C1129" s="55"/>
      <c r="D1129" s="55"/>
      <c r="E1129" s="55"/>
      <c r="F1129" s="55"/>
      <c r="G1129" s="56"/>
    </row>
    <row r="1130" spans="1:7">
      <c r="A1130" s="41"/>
      <c r="B1130" s="55"/>
      <c r="C1130" s="55"/>
      <c r="D1130" s="55"/>
      <c r="E1130" s="55"/>
      <c r="F1130" s="55"/>
      <c r="G1130" s="56"/>
    </row>
    <row r="1131" spans="1:7">
      <c r="A1131" s="41"/>
      <c r="B1131" s="55"/>
      <c r="C1131" s="55"/>
      <c r="D1131" s="55"/>
      <c r="E1131" s="55"/>
      <c r="F1131" s="55"/>
      <c r="G1131" s="56"/>
    </row>
    <row r="1132" spans="1:7">
      <c r="A1132" s="41"/>
      <c r="B1132" s="55"/>
      <c r="C1132" s="55"/>
      <c r="D1132" s="55"/>
      <c r="E1132" s="55"/>
      <c r="F1132" s="55"/>
      <c r="G1132" s="56"/>
    </row>
    <row r="1133" spans="1:7">
      <c r="A1133" s="41"/>
      <c r="B1133" s="55"/>
      <c r="C1133" s="55"/>
      <c r="D1133" s="55"/>
      <c r="E1133" s="55"/>
      <c r="F1133" s="55"/>
      <c r="G1133" s="56"/>
    </row>
    <row r="1134" spans="1:7">
      <c r="A1134" s="41"/>
      <c r="B1134" s="55"/>
      <c r="C1134" s="55"/>
      <c r="D1134" s="55"/>
      <c r="E1134" s="55"/>
      <c r="F1134" s="55"/>
      <c r="G1134" s="56"/>
    </row>
    <row r="1135" spans="1:7">
      <c r="A1135" s="41"/>
      <c r="B1135" s="55"/>
      <c r="C1135" s="55"/>
      <c r="D1135" s="55"/>
      <c r="E1135" s="55"/>
      <c r="F1135" s="55"/>
      <c r="G1135" s="56"/>
    </row>
    <row r="1136" spans="1:7">
      <c r="A1136" s="41"/>
      <c r="B1136" s="55"/>
      <c r="C1136" s="55"/>
      <c r="D1136" s="55"/>
      <c r="E1136" s="55"/>
      <c r="F1136" s="55"/>
      <c r="G1136" s="56"/>
    </row>
    <row r="1137" spans="1:7">
      <c r="A1137" s="41"/>
      <c r="B1137" s="55"/>
      <c r="C1137" s="55"/>
      <c r="D1137" s="55"/>
      <c r="E1137" s="55"/>
      <c r="F1137" s="55"/>
      <c r="G1137" s="56"/>
    </row>
    <row r="1138" spans="1:7">
      <c r="A1138" s="41"/>
      <c r="B1138" s="55"/>
      <c r="C1138" s="55"/>
      <c r="D1138" s="55"/>
      <c r="E1138" s="55"/>
      <c r="F1138" s="55"/>
      <c r="G1138" s="56"/>
    </row>
    <row r="1139" spans="1:7">
      <c r="A1139" s="41"/>
      <c r="B1139" s="55"/>
      <c r="C1139" s="55"/>
      <c r="D1139" s="55"/>
      <c r="E1139" s="55"/>
      <c r="F1139" s="55"/>
      <c r="G1139" s="56"/>
    </row>
    <row r="1140" spans="1:7">
      <c r="A1140" s="41"/>
      <c r="B1140" s="55"/>
      <c r="C1140" s="55"/>
      <c r="D1140" s="55"/>
      <c r="E1140" s="55"/>
      <c r="F1140" s="55"/>
      <c r="G1140" s="56"/>
    </row>
    <row r="1141" spans="1:7">
      <c r="A1141" s="41"/>
      <c r="B1141" s="55"/>
      <c r="C1141" s="55"/>
      <c r="D1141" s="55"/>
      <c r="E1141" s="55"/>
      <c r="F1141" s="55"/>
      <c r="G1141" s="56"/>
    </row>
    <row r="1142" spans="1:7">
      <c r="A1142" s="41"/>
      <c r="B1142" s="55"/>
      <c r="C1142" s="55"/>
      <c r="D1142" s="55"/>
      <c r="E1142" s="55"/>
      <c r="F1142" s="55"/>
      <c r="G1142" s="56"/>
    </row>
    <row r="1143" spans="1:7">
      <c r="A1143" s="41"/>
      <c r="B1143" s="55"/>
      <c r="C1143" s="55"/>
      <c r="D1143" s="55"/>
      <c r="E1143" s="55"/>
      <c r="F1143" s="55"/>
      <c r="G1143" s="56"/>
    </row>
    <row r="1144" spans="1:7">
      <c r="A1144" s="41"/>
      <c r="B1144" s="55"/>
      <c r="C1144" s="55"/>
      <c r="D1144" s="55"/>
      <c r="E1144" s="55"/>
      <c r="F1144" s="55"/>
      <c r="G1144" s="56"/>
    </row>
    <row r="1145" spans="1:7">
      <c r="A1145" s="41"/>
      <c r="B1145" s="55"/>
      <c r="C1145" s="55"/>
      <c r="D1145" s="55"/>
      <c r="E1145" s="55"/>
      <c r="F1145" s="55"/>
      <c r="G1145" s="56"/>
    </row>
    <row r="1146" spans="1:7">
      <c r="A1146" s="41"/>
      <c r="B1146" s="55"/>
      <c r="C1146" s="55"/>
      <c r="D1146" s="55"/>
      <c r="E1146" s="55"/>
      <c r="F1146" s="55"/>
      <c r="G1146" s="56"/>
    </row>
    <row r="1147" spans="1:7">
      <c r="A1147" s="41"/>
      <c r="B1147" s="55"/>
      <c r="C1147" s="55"/>
      <c r="D1147" s="55"/>
      <c r="E1147" s="55"/>
      <c r="F1147" s="55"/>
      <c r="G1147" s="56"/>
    </row>
    <row r="1148" spans="1:7">
      <c r="A1148" s="41"/>
      <c r="B1148" s="55"/>
      <c r="C1148" s="55"/>
      <c r="D1148" s="55"/>
      <c r="E1148" s="55"/>
      <c r="F1148" s="55"/>
      <c r="G1148" s="56"/>
    </row>
    <row r="1149" spans="1:7">
      <c r="A1149" s="41"/>
      <c r="B1149" s="55"/>
      <c r="C1149" s="55"/>
      <c r="D1149" s="55"/>
      <c r="E1149" s="55"/>
      <c r="F1149" s="55"/>
      <c r="G1149" s="56"/>
    </row>
    <row r="1150" spans="1:7">
      <c r="A1150" s="41"/>
      <c r="B1150" s="55"/>
      <c r="C1150" s="55"/>
      <c r="D1150" s="55"/>
      <c r="E1150" s="55"/>
      <c r="F1150" s="55"/>
      <c r="G1150" s="56"/>
    </row>
    <row r="1151" spans="1:7">
      <c r="A1151" s="41"/>
      <c r="B1151" s="55"/>
      <c r="C1151" s="55"/>
      <c r="D1151" s="55"/>
      <c r="E1151" s="55"/>
      <c r="F1151" s="55"/>
      <c r="G1151" s="56"/>
    </row>
    <row r="1152" spans="1:7">
      <c r="A1152" s="41"/>
      <c r="B1152" s="55"/>
      <c r="C1152" s="55"/>
      <c r="D1152" s="55"/>
      <c r="E1152" s="55"/>
      <c r="F1152" s="55"/>
      <c r="G1152" s="56"/>
    </row>
    <row r="1153" spans="1:7">
      <c r="A1153" s="41"/>
      <c r="B1153" s="55"/>
      <c r="C1153" s="55"/>
      <c r="D1153" s="55"/>
      <c r="E1153" s="55"/>
      <c r="F1153" s="55"/>
      <c r="G1153" s="56"/>
    </row>
    <row r="1154" spans="1:7">
      <c r="A1154" s="41"/>
      <c r="B1154" s="55"/>
      <c r="C1154" s="55"/>
      <c r="D1154" s="55"/>
      <c r="E1154" s="55"/>
      <c r="F1154" s="55"/>
      <c r="G1154" s="56"/>
    </row>
    <row r="1155" spans="1:7">
      <c r="A1155" s="41"/>
      <c r="B1155" s="55"/>
      <c r="C1155" s="55"/>
      <c r="D1155" s="55"/>
      <c r="E1155" s="55"/>
      <c r="F1155" s="55"/>
      <c r="G1155" s="56"/>
    </row>
    <row r="1156" spans="1:7">
      <c r="A1156" s="41"/>
      <c r="B1156" s="55"/>
      <c r="C1156" s="55"/>
      <c r="D1156" s="55"/>
      <c r="E1156" s="55"/>
      <c r="F1156" s="55"/>
      <c r="G1156" s="56"/>
    </row>
    <row r="1157" spans="1:7">
      <c r="A1157" s="41"/>
      <c r="B1157" s="55"/>
      <c r="C1157" s="55"/>
      <c r="D1157" s="55"/>
      <c r="E1157" s="55"/>
      <c r="F1157" s="55"/>
      <c r="G1157" s="56"/>
    </row>
    <row r="1158" spans="1:7">
      <c r="A1158" s="41"/>
      <c r="B1158" s="55"/>
      <c r="C1158" s="55"/>
      <c r="D1158" s="55"/>
      <c r="E1158" s="55"/>
      <c r="F1158" s="55"/>
      <c r="G1158" s="56"/>
    </row>
    <row r="1159" spans="1:7">
      <c r="A1159" s="41"/>
      <c r="B1159" s="55"/>
      <c r="C1159" s="55"/>
      <c r="D1159" s="55"/>
      <c r="E1159" s="55"/>
      <c r="F1159" s="55"/>
      <c r="G1159" s="56"/>
    </row>
    <row r="1160" spans="1:7">
      <c r="A1160" s="41"/>
      <c r="B1160" s="55"/>
      <c r="C1160" s="55"/>
      <c r="D1160" s="55"/>
      <c r="E1160" s="55"/>
      <c r="F1160" s="55"/>
      <c r="G1160" s="56"/>
    </row>
    <row r="1161" spans="1:7">
      <c r="A1161" s="41"/>
      <c r="B1161" s="55"/>
      <c r="C1161" s="55"/>
      <c r="D1161" s="55"/>
      <c r="E1161" s="55"/>
      <c r="F1161" s="55"/>
      <c r="G1161" s="56"/>
    </row>
    <row r="1162" spans="1:7">
      <c r="A1162" s="41"/>
      <c r="B1162" s="55"/>
      <c r="C1162" s="55"/>
      <c r="D1162" s="55"/>
      <c r="E1162" s="55"/>
      <c r="F1162" s="55"/>
      <c r="G1162" s="56"/>
    </row>
    <row r="1163" spans="1:7">
      <c r="A1163" s="41"/>
      <c r="B1163" s="55"/>
      <c r="C1163" s="55"/>
      <c r="D1163" s="55"/>
      <c r="E1163" s="55"/>
      <c r="F1163" s="55"/>
      <c r="G1163" s="56"/>
    </row>
    <row r="1164" spans="1:7">
      <c r="A1164" s="41"/>
      <c r="B1164" s="55"/>
      <c r="C1164" s="55"/>
      <c r="D1164" s="55"/>
      <c r="E1164" s="55"/>
      <c r="F1164" s="55"/>
      <c r="G1164" s="56"/>
    </row>
    <row r="1165" spans="1:7">
      <c r="A1165" s="41"/>
      <c r="B1165" s="55"/>
      <c r="C1165" s="55"/>
      <c r="D1165" s="55"/>
      <c r="E1165" s="55"/>
      <c r="F1165" s="55"/>
      <c r="G1165" s="56"/>
    </row>
    <row r="1166" spans="1:7">
      <c r="A1166" s="41"/>
      <c r="B1166" s="55"/>
      <c r="C1166" s="55"/>
      <c r="D1166" s="55"/>
      <c r="E1166" s="55"/>
      <c r="F1166" s="55"/>
      <c r="G1166" s="56"/>
    </row>
    <row r="1167" spans="1:7">
      <c r="A1167" s="41"/>
      <c r="B1167" s="55"/>
      <c r="C1167" s="55"/>
      <c r="D1167" s="55"/>
      <c r="E1167" s="55"/>
      <c r="F1167" s="55"/>
      <c r="G1167" s="56"/>
    </row>
    <row r="1168" spans="1:7">
      <c r="A1168" s="41"/>
      <c r="B1168" s="55"/>
      <c r="C1168" s="55"/>
      <c r="D1168" s="55"/>
      <c r="E1168" s="55"/>
      <c r="F1168" s="55"/>
      <c r="G1168" s="56"/>
    </row>
    <row r="1169" spans="1:7">
      <c r="A1169" s="41"/>
      <c r="B1169" s="55"/>
      <c r="C1169" s="55"/>
      <c r="D1169" s="55"/>
      <c r="E1169" s="55"/>
      <c r="F1169" s="55"/>
      <c r="G1169" s="56"/>
    </row>
    <row r="1170" spans="1:7">
      <c r="A1170" s="41"/>
      <c r="B1170" s="55"/>
      <c r="C1170" s="55"/>
      <c r="D1170" s="55"/>
      <c r="E1170" s="55"/>
      <c r="F1170" s="55"/>
      <c r="G1170" s="56"/>
    </row>
    <row r="1171" spans="1:7">
      <c r="A1171" s="41"/>
      <c r="B1171" s="55"/>
      <c r="C1171" s="55"/>
      <c r="D1171" s="55"/>
      <c r="E1171" s="55"/>
      <c r="F1171" s="55"/>
      <c r="G1171" s="56"/>
    </row>
    <row r="1172" spans="1:7">
      <c r="A1172" s="41"/>
      <c r="B1172" s="55"/>
      <c r="C1172" s="55"/>
      <c r="D1172" s="55"/>
      <c r="E1172" s="55"/>
      <c r="F1172" s="55"/>
      <c r="G1172" s="56"/>
    </row>
    <row r="1173" spans="1:7">
      <c r="A1173" s="41"/>
      <c r="B1173" s="55"/>
      <c r="C1173" s="55"/>
      <c r="D1173" s="55"/>
      <c r="E1173" s="55"/>
      <c r="F1173" s="55"/>
      <c r="G1173" s="56"/>
    </row>
    <row r="1174" spans="1:7">
      <c r="A1174" s="41"/>
      <c r="B1174" s="55"/>
      <c r="C1174" s="55"/>
      <c r="D1174" s="55"/>
      <c r="E1174" s="55"/>
      <c r="F1174" s="55"/>
      <c r="G1174" s="56"/>
    </row>
    <row r="1175" spans="1:7">
      <c r="A1175" s="41"/>
      <c r="B1175" s="55"/>
      <c r="C1175" s="55"/>
      <c r="D1175" s="55"/>
      <c r="E1175" s="55"/>
      <c r="F1175" s="55"/>
      <c r="G1175" s="56"/>
    </row>
    <row r="1176" spans="1:7">
      <c r="A1176" s="41"/>
      <c r="B1176" s="55"/>
      <c r="C1176" s="55"/>
      <c r="D1176" s="55"/>
      <c r="E1176" s="55"/>
      <c r="F1176" s="55"/>
      <c r="G1176" s="56"/>
    </row>
    <row r="1177" spans="1:7">
      <c r="A1177" s="41"/>
      <c r="B1177" s="55"/>
      <c r="C1177" s="55"/>
      <c r="D1177" s="55"/>
      <c r="E1177" s="55"/>
      <c r="F1177" s="55"/>
      <c r="G1177" s="56"/>
    </row>
    <row r="1178" spans="1:7">
      <c r="A1178" s="41"/>
      <c r="B1178" s="55"/>
      <c r="C1178" s="55"/>
      <c r="D1178" s="55"/>
      <c r="E1178" s="55"/>
      <c r="F1178" s="55"/>
      <c r="G1178" s="56"/>
    </row>
    <row r="1179" spans="1:7">
      <c r="A1179" s="41"/>
      <c r="B1179" s="55"/>
      <c r="C1179" s="55"/>
      <c r="D1179" s="55"/>
      <c r="E1179" s="55"/>
      <c r="F1179" s="55"/>
      <c r="G1179" s="56"/>
    </row>
    <row r="1180" spans="1:7">
      <c r="A1180" s="41"/>
      <c r="B1180" s="55"/>
      <c r="C1180" s="55"/>
      <c r="D1180" s="55"/>
      <c r="E1180" s="55"/>
      <c r="F1180" s="55"/>
      <c r="G1180" s="56"/>
    </row>
    <row r="1181" spans="1:7">
      <c r="A1181" s="41"/>
      <c r="B1181" s="55"/>
      <c r="C1181" s="55"/>
      <c r="D1181" s="55"/>
      <c r="E1181" s="55"/>
      <c r="F1181" s="55"/>
      <c r="G1181" s="56"/>
    </row>
    <row r="1182" spans="1:7">
      <c r="A1182" s="41"/>
      <c r="B1182" s="55"/>
      <c r="C1182" s="55"/>
      <c r="D1182" s="55"/>
      <c r="E1182" s="55"/>
      <c r="F1182" s="55"/>
      <c r="G1182" s="56"/>
    </row>
    <row r="1183" spans="1:7">
      <c r="A1183" s="41"/>
      <c r="B1183" s="55"/>
      <c r="C1183" s="55"/>
      <c r="D1183" s="55"/>
      <c r="E1183" s="55"/>
      <c r="F1183" s="55"/>
      <c r="G1183" s="56"/>
    </row>
    <row r="1184" spans="1:7">
      <c r="A1184" s="41"/>
      <c r="B1184" s="55"/>
      <c r="C1184" s="55"/>
      <c r="D1184" s="55"/>
      <c r="E1184" s="55"/>
      <c r="F1184" s="55"/>
      <c r="G1184" s="56"/>
    </row>
    <row r="1185" spans="1:7">
      <c r="A1185" s="41"/>
      <c r="B1185" s="55"/>
      <c r="C1185" s="55"/>
      <c r="D1185" s="55"/>
      <c r="E1185" s="55"/>
      <c r="F1185" s="55"/>
      <c r="G1185" s="56"/>
    </row>
    <row r="1186" spans="1:7">
      <c r="A1186" s="41"/>
      <c r="B1186" s="55"/>
      <c r="C1186" s="55"/>
      <c r="D1186" s="55"/>
      <c r="E1186" s="55"/>
      <c r="F1186" s="55"/>
      <c r="G1186" s="56"/>
    </row>
    <row r="1187" spans="1:7">
      <c r="A1187" s="41"/>
      <c r="B1187" s="55"/>
      <c r="C1187" s="55"/>
      <c r="D1187" s="55"/>
      <c r="E1187" s="55"/>
      <c r="F1187" s="55"/>
      <c r="G1187" s="56"/>
    </row>
    <row r="1188" spans="1:7">
      <c r="A1188" s="41"/>
      <c r="B1188" s="55"/>
      <c r="C1188" s="55"/>
      <c r="D1188" s="55"/>
      <c r="E1188" s="55"/>
      <c r="F1188" s="55"/>
      <c r="G1188" s="56"/>
    </row>
    <row r="1189" spans="1:7">
      <c r="A1189" s="41"/>
      <c r="B1189" s="55"/>
      <c r="C1189" s="55"/>
      <c r="D1189" s="55"/>
      <c r="E1189" s="55"/>
      <c r="F1189" s="55"/>
      <c r="G1189" s="56"/>
    </row>
    <row r="1190" spans="1:7">
      <c r="A1190" s="41"/>
      <c r="B1190" s="55"/>
      <c r="C1190" s="55"/>
      <c r="D1190" s="55"/>
      <c r="E1190" s="55"/>
      <c r="F1190" s="55"/>
      <c r="G1190" s="56"/>
    </row>
    <row r="1191" spans="1:7">
      <c r="A1191" s="41"/>
      <c r="B1191" s="55"/>
      <c r="C1191" s="55"/>
      <c r="D1191" s="55"/>
      <c r="E1191" s="55"/>
      <c r="F1191" s="55"/>
      <c r="G1191" s="56"/>
    </row>
    <row r="1192" spans="1:7">
      <c r="A1192" s="41"/>
      <c r="B1192" s="55"/>
      <c r="C1192" s="55"/>
      <c r="D1192" s="55"/>
      <c r="E1192" s="55"/>
      <c r="F1192" s="55"/>
      <c r="G1192" s="56"/>
    </row>
    <row r="1193" spans="1:7">
      <c r="A1193" s="41"/>
      <c r="B1193" s="55"/>
      <c r="C1193" s="55"/>
      <c r="D1193" s="55"/>
      <c r="E1193" s="55"/>
      <c r="F1193" s="55"/>
      <c r="G1193" s="56"/>
    </row>
    <row r="1194" spans="1:7">
      <c r="A1194" s="41"/>
      <c r="B1194" s="55"/>
      <c r="C1194" s="55"/>
      <c r="D1194" s="55"/>
      <c r="E1194" s="55"/>
      <c r="F1194" s="55"/>
      <c r="G1194" s="56"/>
    </row>
    <row r="1195" spans="1:7">
      <c r="A1195" s="41"/>
      <c r="B1195" s="55"/>
      <c r="C1195" s="55"/>
      <c r="D1195" s="55"/>
      <c r="E1195" s="55"/>
      <c r="F1195" s="55"/>
      <c r="G1195" s="56"/>
    </row>
    <row r="1196" spans="1:7">
      <c r="A1196" s="41"/>
      <c r="B1196" s="55"/>
      <c r="C1196" s="55"/>
      <c r="D1196" s="55"/>
      <c r="E1196" s="55"/>
      <c r="F1196" s="55"/>
      <c r="G1196" s="56"/>
    </row>
    <row r="1197" spans="1:7">
      <c r="A1197" s="41"/>
      <c r="B1197" s="55"/>
      <c r="C1197" s="55"/>
      <c r="D1197" s="55"/>
      <c r="E1197" s="55"/>
      <c r="F1197" s="55"/>
      <c r="G1197" s="56"/>
    </row>
    <row r="1198" spans="1:7">
      <c r="A1198" s="41"/>
      <c r="B1198" s="55"/>
      <c r="C1198" s="55"/>
      <c r="D1198" s="55"/>
      <c r="E1198" s="55"/>
      <c r="F1198" s="55"/>
      <c r="G1198" s="56"/>
    </row>
    <row r="1199" spans="1:7">
      <c r="A1199" s="41"/>
      <c r="B1199" s="55"/>
      <c r="C1199" s="55"/>
      <c r="D1199" s="55"/>
      <c r="E1199" s="55"/>
      <c r="F1199" s="55"/>
      <c r="G1199" s="56"/>
    </row>
    <row r="1200" spans="1:7">
      <c r="A1200" s="41"/>
      <c r="B1200" s="55"/>
      <c r="C1200" s="55"/>
      <c r="D1200" s="55"/>
      <c r="E1200" s="55"/>
      <c r="F1200" s="55"/>
      <c r="G1200" s="56"/>
    </row>
    <row r="1201" spans="1:7">
      <c r="A1201" s="41"/>
      <c r="B1201" s="55"/>
      <c r="C1201" s="55"/>
      <c r="D1201" s="55"/>
      <c r="E1201" s="55"/>
      <c r="F1201" s="55"/>
      <c r="G1201" s="56"/>
    </row>
    <row r="1202" spans="1:7">
      <c r="A1202" s="41"/>
      <c r="B1202" s="55"/>
      <c r="C1202" s="55"/>
      <c r="D1202" s="55"/>
      <c r="E1202" s="55"/>
      <c r="F1202" s="55"/>
      <c r="G1202" s="56"/>
    </row>
    <row r="1203" spans="1:7">
      <c r="A1203" s="41"/>
      <c r="B1203" s="55"/>
      <c r="C1203" s="55"/>
      <c r="D1203" s="55"/>
      <c r="E1203" s="55"/>
      <c r="F1203" s="55"/>
      <c r="G1203" s="56"/>
    </row>
    <row r="1204" spans="1:7">
      <c r="A1204" s="41"/>
      <c r="B1204" s="55"/>
      <c r="C1204" s="55"/>
      <c r="D1204" s="55"/>
      <c r="E1204" s="55"/>
      <c r="F1204" s="55"/>
      <c r="G1204" s="56"/>
    </row>
    <row r="1205" spans="1:7">
      <c r="A1205" s="41"/>
      <c r="B1205" s="55"/>
      <c r="C1205" s="55"/>
      <c r="D1205" s="55"/>
      <c r="E1205" s="55"/>
      <c r="F1205" s="55"/>
      <c r="G1205" s="56"/>
    </row>
    <row r="1206" spans="1:7">
      <c r="A1206" s="41"/>
      <c r="B1206" s="55"/>
      <c r="C1206" s="55"/>
      <c r="D1206" s="55"/>
      <c r="E1206" s="55"/>
      <c r="F1206" s="55"/>
      <c r="G1206" s="56"/>
    </row>
    <row r="1207" spans="1:7">
      <c r="A1207" s="41"/>
      <c r="B1207" s="55"/>
      <c r="C1207" s="55"/>
      <c r="D1207" s="55"/>
      <c r="E1207" s="55"/>
      <c r="F1207" s="55"/>
      <c r="G1207" s="56"/>
    </row>
    <row r="1208" spans="1:7">
      <c r="A1208" s="41"/>
      <c r="B1208" s="55"/>
      <c r="C1208" s="55"/>
      <c r="D1208" s="55"/>
      <c r="E1208" s="55"/>
      <c r="F1208" s="55"/>
      <c r="G1208" s="56"/>
    </row>
    <row r="1209" spans="1:7">
      <c r="A1209" s="41"/>
      <c r="B1209" s="55"/>
      <c r="C1209" s="55"/>
      <c r="D1209" s="55"/>
      <c r="E1209" s="55"/>
      <c r="F1209" s="55"/>
      <c r="G1209" s="56"/>
    </row>
    <row r="1210" spans="1:7">
      <c r="A1210" s="41"/>
      <c r="B1210" s="55"/>
      <c r="C1210" s="55"/>
      <c r="D1210" s="55"/>
      <c r="E1210" s="55"/>
      <c r="F1210" s="55"/>
      <c r="G1210" s="56"/>
    </row>
    <row r="1211" spans="1:7">
      <c r="A1211" s="41"/>
      <c r="B1211" s="55"/>
      <c r="C1211" s="55"/>
      <c r="D1211" s="55"/>
      <c r="E1211" s="55"/>
      <c r="F1211" s="55"/>
      <c r="G1211" s="56"/>
    </row>
    <row r="1212" spans="1:7">
      <c r="A1212" s="41"/>
      <c r="B1212" s="55"/>
      <c r="C1212" s="55"/>
      <c r="D1212" s="55"/>
      <c r="E1212" s="55"/>
      <c r="F1212" s="55"/>
      <c r="G1212" s="56"/>
    </row>
    <row r="1213" spans="1:7">
      <c r="A1213" s="41"/>
      <c r="B1213" s="55"/>
      <c r="C1213" s="55"/>
      <c r="D1213" s="55"/>
      <c r="E1213" s="55"/>
      <c r="F1213" s="55"/>
      <c r="G1213" s="56"/>
    </row>
    <row r="1214" spans="1:7">
      <c r="A1214" s="41"/>
      <c r="B1214" s="55"/>
      <c r="C1214" s="55"/>
      <c r="D1214" s="55"/>
      <c r="E1214" s="55"/>
      <c r="F1214" s="55"/>
      <c r="G1214" s="56"/>
    </row>
    <row r="1215" spans="1:7">
      <c r="A1215" s="41"/>
      <c r="B1215" s="55"/>
      <c r="C1215" s="55"/>
      <c r="D1215" s="55"/>
      <c r="E1215" s="55"/>
      <c r="F1215" s="55"/>
      <c r="G1215" s="56"/>
    </row>
    <row r="1216" spans="1:7">
      <c r="A1216" s="41"/>
      <c r="B1216" s="55"/>
      <c r="C1216" s="55"/>
      <c r="D1216" s="55"/>
      <c r="E1216" s="55"/>
      <c r="F1216" s="55"/>
      <c r="G1216" s="56"/>
    </row>
    <row r="1217" spans="1:7">
      <c r="A1217" s="41"/>
      <c r="B1217" s="55"/>
      <c r="C1217" s="55"/>
      <c r="D1217" s="55"/>
      <c r="E1217" s="55"/>
      <c r="F1217" s="55"/>
      <c r="G1217" s="56"/>
    </row>
    <row r="1218" spans="1:7">
      <c r="A1218" s="41"/>
      <c r="B1218" s="55"/>
      <c r="C1218" s="55"/>
      <c r="D1218" s="55"/>
      <c r="E1218" s="55"/>
      <c r="F1218" s="55"/>
      <c r="G1218" s="56"/>
    </row>
    <row r="1219" spans="1:7">
      <c r="A1219" s="41"/>
      <c r="B1219" s="55"/>
      <c r="C1219" s="55"/>
      <c r="D1219" s="55"/>
      <c r="E1219" s="55"/>
      <c r="F1219" s="55"/>
      <c r="G1219" s="56"/>
    </row>
    <row r="1220" spans="1:7">
      <c r="A1220" s="41"/>
      <c r="B1220" s="55"/>
      <c r="C1220" s="55"/>
      <c r="D1220" s="55"/>
      <c r="E1220" s="55"/>
      <c r="F1220" s="55"/>
      <c r="G1220" s="56"/>
    </row>
    <row r="1221" spans="1:7">
      <c r="A1221" s="41"/>
      <c r="B1221" s="55"/>
      <c r="C1221" s="55"/>
      <c r="D1221" s="55"/>
      <c r="E1221" s="55"/>
      <c r="F1221" s="55"/>
      <c r="G1221" s="56"/>
    </row>
    <row r="1222" spans="1:7">
      <c r="A1222" s="41"/>
      <c r="B1222" s="55"/>
      <c r="C1222" s="55"/>
      <c r="D1222" s="55"/>
      <c r="E1222" s="55"/>
      <c r="F1222" s="55"/>
      <c r="G1222" s="56"/>
    </row>
    <row r="1223" spans="1:7">
      <c r="A1223" s="41"/>
      <c r="B1223" s="55"/>
      <c r="C1223" s="55"/>
      <c r="D1223" s="55"/>
      <c r="E1223" s="55"/>
      <c r="F1223" s="55"/>
      <c r="G1223" s="56"/>
    </row>
    <row r="1224" spans="1:7">
      <c r="A1224" s="41"/>
      <c r="B1224" s="55"/>
      <c r="C1224" s="55"/>
      <c r="D1224" s="55"/>
      <c r="E1224" s="55"/>
      <c r="F1224" s="55"/>
      <c r="G1224" s="56"/>
    </row>
    <row r="1225" spans="1:7">
      <c r="A1225" s="41"/>
      <c r="B1225" s="55"/>
      <c r="C1225" s="55"/>
      <c r="D1225" s="55"/>
      <c r="E1225" s="55"/>
      <c r="F1225" s="55"/>
      <c r="G1225" s="56"/>
    </row>
    <row r="1226" spans="1:7">
      <c r="A1226" s="41"/>
      <c r="B1226" s="55"/>
      <c r="C1226" s="55"/>
      <c r="D1226" s="55"/>
      <c r="E1226" s="55"/>
      <c r="F1226" s="55"/>
      <c r="G1226" s="56"/>
    </row>
    <row r="1227" spans="1:7">
      <c r="A1227" s="41"/>
      <c r="B1227" s="55"/>
      <c r="C1227" s="55"/>
      <c r="D1227" s="55"/>
      <c r="E1227" s="55"/>
      <c r="F1227" s="55"/>
      <c r="G1227" s="56"/>
    </row>
    <row r="1228" spans="1:7">
      <c r="A1228" s="41"/>
      <c r="B1228" s="55"/>
      <c r="C1228" s="55"/>
      <c r="D1228" s="55"/>
      <c r="E1228" s="55"/>
      <c r="F1228" s="55"/>
      <c r="G1228" s="56"/>
    </row>
    <row r="1229" spans="1:7">
      <c r="A1229" s="41"/>
      <c r="B1229" s="55"/>
      <c r="C1229" s="55"/>
      <c r="D1229" s="55"/>
      <c r="E1229" s="55"/>
      <c r="F1229" s="55"/>
      <c r="G1229" s="56"/>
    </row>
    <row r="1230" spans="1:7">
      <c r="A1230" s="41"/>
      <c r="B1230" s="55"/>
      <c r="C1230" s="55"/>
      <c r="D1230" s="55"/>
      <c r="E1230" s="55"/>
      <c r="F1230" s="55"/>
      <c r="G1230" s="56"/>
    </row>
    <row r="1231" spans="1:7">
      <c r="A1231" s="41"/>
      <c r="B1231" s="55"/>
      <c r="C1231" s="55"/>
      <c r="D1231" s="55"/>
      <c r="E1231" s="55"/>
      <c r="F1231" s="55"/>
      <c r="G1231" s="56"/>
    </row>
    <row r="1232" spans="1:7">
      <c r="A1232" s="41"/>
      <c r="B1232" s="55"/>
      <c r="C1232" s="55"/>
      <c r="D1232" s="55"/>
      <c r="E1232" s="55"/>
      <c r="F1232" s="55"/>
      <c r="G1232" s="56"/>
    </row>
    <row r="1233" spans="1:7">
      <c r="A1233" s="41"/>
      <c r="B1233" s="55"/>
      <c r="C1233" s="55"/>
      <c r="D1233" s="55"/>
      <c r="E1233" s="55"/>
      <c r="F1233" s="55"/>
      <c r="G1233" s="56"/>
    </row>
    <row r="1234" spans="1:7">
      <c r="A1234" s="41"/>
      <c r="B1234" s="55"/>
      <c r="C1234" s="55"/>
      <c r="D1234" s="55"/>
      <c r="E1234" s="55"/>
      <c r="F1234" s="55"/>
      <c r="G1234" s="56"/>
    </row>
    <row r="1235" spans="1:7">
      <c r="A1235" s="41"/>
      <c r="B1235" s="55"/>
      <c r="C1235" s="55"/>
      <c r="D1235" s="55"/>
      <c r="E1235" s="55"/>
      <c r="F1235" s="55"/>
      <c r="G1235" s="56"/>
    </row>
    <row r="1236" spans="1:7">
      <c r="A1236" s="41"/>
      <c r="B1236" s="55"/>
      <c r="C1236" s="55"/>
      <c r="D1236" s="55"/>
      <c r="E1236" s="55"/>
      <c r="F1236" s="55"/>
      <c r="G1236" s="56"/>
    </row>
    <row r="1237" spans="1:7">
      <c r="A1237" s="41"/>
      <c r="B1237" s="55"/>
      <c r="C1237" s="55"/>
      <c r="D1237" s="55"/>
      <c r="E1237" s="55"/>
      <c r="F1237" s="55"/>
      <c r="G1237" s="56"/>
    </row>
    <row r="1238" spans="1:7">
      <c r="A1238" s="41"/>
      <c r="B1238" s="55"/>
      <c r="C1238" s="55"/>
      <c r="D1238" s="55"/>
      <c r="E1238" s="55"/>
      <c r="F1238" s="55"/>
      <c r="G1238" s="56"/>
    </row>
    <row r="1239" spans="1:7">
      <c r="A1239" s="41"/>
      <c r="B1239" s="55"/>
      <c r="C1239" s="55"/>
      <c r="D1239" s="55"/>
      <c r="E1239" s="55"/>
      <c r="F1239" s="55"/>
      <c r="G1239" s="56"/>
    </row>
    <row r="1240" spans="1:7">
      <c r="A1240" s="41"/>
      <c r="B1240" s="55"/>
      <c r="C1240" s="55"/>
      <c r="D1240" s="55"/>
      <c r="E1240" s="55"/>
      <c r="F1240" s="55"/>
      <c r="G1240" s="56"/>
    </row>
    <row r="1241" spans="1:7">
      <c r="A1241" s="41"/>
      <c r="B1241" s="55"/>
      <c r="C1241" s="55"/>
      <c r="D1241" s="55"/>
      <c r="E1241" s="55"/>
      <c r="F1241" s="55"/>
      <c r="G1241" s="56"/>
    </row>
    <row r="1242" spans="1:7">
      <c r="A1242" s="41"/>
      <c r="B1242" s="55"/>
      <c r="C1242" s="55"/>
      <c r="D1242" s="55"/>
      <c r="E1242" s="55"/>
      <c r="F1242" s="55"/>
      <c r="G1242" s="56"/>
    </row>
    <row r="1243" spans="1:7">
      <c r="A1243" s="41"/>
      <c r="B1243" s="55"/>
      <c r="C1243" s="55"/>
      <c r="D1243" s="55"/>
      <c r="E1243" s="55"/>
      <c r="F1243" s="55"/>
      <c r="G1243" s="56"/>
    </row>
    <row r="1244" spans="1:7">
      <c r="A1244" s="41"/>
      <c r="B1244" s="55"/>
      <c r="C1244" s="55"/>
      <c r="D1244" s="55"/>
      <c r="E1244" s="55"/>
      <c r="F1244" s="55"/>
      <c r="G1244" s="56"/>
    </row>
    <row r="1245" spans="1:7">
      <c r="A1245" s="41"/>
      <c r="B1245" s="55"/>
      <c r="C1245" s="55"/>
      <c r="D1245" s="55"/>
      <c r="E1245" s="55"/>
      <c r="F1245" s="55"/>
      <c r="G1245" s="56"/>
    </row>
    <row r="1246" spans="1:7">
      <c r="A1246" s="41"/>
      <c r="B1246" s="55"/>
      <c r="C1246" s="55"/>
      <c r="D1246" s="55"/>
      <c r="E1246" s="55"/>
      <c r="F1246" s="55"/>
      <c r="G1246" s="56"/>
    </row>
    <row r="1247" spans="1:7">
      <c r="A1247" s="41"/>
      <c r="B1247" s="55"/>
      <c r="C1247" s="55"/>
      <c r="D1247" s="55"/>
      <c r="E1247" s="55"/>
      <c r="F1247" s="55"/>
      <c r="G1247" s="56"/>
    </row>
    <row r="1248" spans="1:7">
      <c r="A1248" s="41"/>
      <c r="B1248" s="55"/>
      <c r="C1248" s="55"/>
      <c r="D1248" s="55"/>
      <c r="E1248" s="55"/>
      <c r="F1248" s="55"/>
      <c r="G1248" s="56"/>
    </row>
    <row r="1249" spans="1:7">
      <c r="A1249" s="41"/>
      <c r="B1249" s="55"/>
      <c r="C1249" s="55"/>
      <c r="D1249" s="55"/>
      <c r="E1249" s="55"/>
      <c r="F1249" s="55"/>
      <c r="G1249" s="56"/>
    </row>
    <row r="1250" spans="1:7">
      <c r="A1250" s="41"/>
      <c r="B1250" s="55"/>
      <c r="C1250" s="55"/>
      <c r="D1250" s="55"/>
      <c r="E1250" s="55"/>
      <c r="F1250" s="55"/>
      <c r="G1250" s="56"/>
    </row>
    <row r="1251" spans="1:7">
      <c r="A1251" s="41"/>
      <c r="B1251" s="55"/>
      <c r="C1251" s="55"/>
      <c r="D1251" s="55"/>
      <c r="E1251" s="55"/>
      <c r="F1251" s="55"/>
      <c r="G1251" s="56"/>
    </row>
    <row r="1252" spans="1:7">
      <c r="A1252" s="41"/>
      <c r="B1252" s="55"/>
      <c r="C1252" s="55"/>
      <c r="D1252" s="55"/>
      <c r="E1252" s="55"/>
      <c r="F1252" s="55"/>
      <c r="G1252" s="56"/>
    </row>
    <row r="1253" spans="1:7">
      <c r="A1253" s="41"/>
      <c r="B1253" s="55"/>
      <c r="C1253" s="55"/>
      <c r="D1253" s="55"/>
      <c r="E1253" s="55"/>
      <c r="F1253" s="55"/>
      <c r="G1253" s="56"/>
    </row>
    <row r="1254" spans="1:7">
      <c r="A1254" s="41"/>
      <c r="B1254" s="55"/>
      <c r="C1254" s="55"/>
      <c r="D1254" s="55"/>
      <c r="E1254" s="55"/>
      <c r="F1254" s="55"/>
      <c r="G1254" s="56"/>
    </row>
    <row r="1255" spans="1:7">
      <c r="A1255" s="41"/>
      <c r="B1255" s="55"/>
      <c r="C1255" s="55"/>
      <c r="D1255" s="55"/>
      <c r="E1255" s="55"/>
      <c r="F1255" s="55"/>
      <c r="G1255" s="56"/>
    </row>
    <row r="1256" spans="1:7">
      <c r="A1256" s="41"/>
      <c r="B1256" s="55"/>
      <c r="C1256" s="55"/>
      <c r="D1256" s="55"/>
      <c r="E1256" s="55"/>
      <c r="F1256" s="55"/>
      <c r="G1256" s="56"/>
    </row>
    <row r="1257" spans="1:7">
      <c r="A1257" s="41"/>
      <c r="B1257" s="55"/>
      <c r="C1257" s="55"/>
      <c r="D1257" s="55"/>
      <c r="E1257" s="55"/>
      <c r="F1257" s="55"/>
      <c r="G1257" s="56"/>
    </row>
    <row r="1258" spans="1:7">
      <c r="A1258" s="41"/>
      <c r="B1258" s="55"/>
      <c r="C1258" s="55"/>
      <c r="D1258" s="55"/>
      <c r="E1258" s="55"/>
      <c r="F1258" s="55"/>
      <c r="G1258" s="56"/>
    </row>
    <row r="1259" spans="1:7">
      <c r="A1259" s="41"/>
      <c r="B1259" s="55"/>
      <c r="C1259" s="55"/>
      <c r="D1259" s="55"/>
      <c r="E1259" s="55"/>
      <c r="F1259" s="55"/>
      <c r="G1259" s="56"/>
    </row>
    <row r="1260" spans="1:7">
      <c r="A1260" s="41"/>
      <c r="B1260" s="55"/>
      <c r="C1260" s="55"/>
      <c r="D1260" s="55"/>
      <c r="E1260" s="55"/>
      <c r="F1260" s="55"/>
      <c r="G1260" s="56"/>
    </row>
    <row r="1261" spans="1:7">
      <c r="A1261" s="41"/>
      <c r="B1261" s="55"/>
      <c r="C1261" s="55"/>
      <c r="D1261" s="55"/>
      <c r="E1261" s="55"/>
      <c r="F1261" s="55"/>
      <c r="G1261" s="56"/>
    </row>
    <row r="1262" spans="1:7">
      <c r="A1262" s="41"/>
      <c r="B1262" s="55"/>
      <c r="C1262" s="55"/>
      <c r="D1262" s="55"/>
      <c r="E1262" s="55"/>
      <c r="F1262" s="55"/>
      <c r="G1262" s="56"/>
    </row>
    <row r="1263" spans="1:7">
      <c r="A1263" s="41"/>
      <c r="B1263" s="55"/>
      <c r="C1263" s="55"/>
      <c r="D1263" s="55"/>
      <c r="E1263" s="55"/>
      <c r="F1263" s="55"/>
      <c r="G1263" s="56"/>
    </row>
    <row r="1264" spans="1:7">
      <c r="A1264" s="41"/>
      <c r="B1264" s="55"/>
      <c r="C1264" s="55"/>
      <c r="D1264" s="55"/>
      <c r="E1264" s="55"/>
      <c r="F1264" s="55"/>
      <c r="G1264" s="56"/>
    </row>
    <row r="1265" spans="1:7">
      <c r="A1265" s="41"/>
      <c r="B1265" s="55"/>
      <c r="C1265" s="55"/>
      <c r="D1265" s="55"/>
      <c r="E1265" s="55"/>
      <c r="F1265" s="55"/>
      <c r="G1265" s="56"/>
    </row>
    <row r="1266" spans="1:7">
      <c r="A1266" s="41"/>
      <c r="B1266" s="55"/>
      <c r="C1266" s="55"/>
      <c r="D1266" s="55"/>
      <c r="E1266" s="55"/>
      <c r="F1266" s="55"/>
      <c r="G1266" s="56"/>
    </row>
    <row r="1267" spans="1:7">
      <c r="A1267" s="41"/>
      <c r="B1267" s="55"/>
      <c r="C1267" s="55"/>
      <c r="D1267" s="55"/>
      <c r="E1267" s="55"/>
      <c r="F1267" s="55"/>
      <c r="G1267" s="56"/>
    </row>
    <row r="1268" spans="1:7">
      <c r="A1268" s="41"/>
      <c r="B1268" s="55"/>
      <c r="C1268" s="55"/>
      <c r="D1268" s="55"/>
      <c r="E1268" s="55"/>
      <c r="F1268" s="55"/>
      <c r="G1268" s="56"/>
    </row>
    <row r="1269" spans="1:7">
      <c r="A1269" s="41"/>
      <c r="B1269" s="55"/>
      <c r="C1269" s="55"/>
      <c r="D1269" s="55"/>
      <c r="E1269" s="55"/>
      <c r="F1269" s="55"/>
      <c r="G1269" s="56"/>
    </row>
    <row r="1270" spans="1:7">
      <c r="A1270" s="41"/>
      <c r="B1270" s="55"/>
      <c r="C1270" s="55"/>
      <c r="D1270" s="55"/>
      <c r="E1270" s="55"/>
      <c r="F1270" s="55"/>
      <c r="G1270" s="56"/>
    </row>
    <row r="1271" spans="1:7">
      <c r="A1271" s="41"/>
      <c r="B1271" s="55"/>
      <c r="C1271" s="55"/>
      <c r="D1271" s="55"/>
      <c r="E1271" s="55"/>
      <c r="F1271" s="55"/>
      <c r="G1271" s="56"/>
    </row>
    <row r="1272" spans="1:7">
      <c r="A1272" s="41"/>
      <c r="B1272" s="55"/>
      <c r="C1272" s="55"/>
      <c r="D1272" s="55"/>
      <c r="E1272" s="55"/>
      <c r="F1272" s="55"/>
      <c r="G1272" s="56"/>
    </row>
    <row r="1273" spans="1:7">
      <c r="A1273" s="41"/>
      <c r="B1273" s="55"/>
      <c r="C1273" s="55"/>
      <c r="D1273" s="55"/>
      <c r="E1273" s="55"/>
      <c r="F1273" s="55"/>
      <c r="G1273" s="56"/>
    </row>
    <row r="1274" spans="1:7">
      <c r="A1274" s="41"/>
      <c r="B1274" s="55"/>
      <c r="C1274" s="55"/>
      <c r="D1274" s="55"/>
      <c r="E1274" s="55"/>
      <c r="F1274" s="55"/>
      <c r="G1274" s="56"/>
    </row>
    <row r="1275" spans="1:7">
      <c r="A1275" s="41"/>
      <c r="B1275" s="55"/>
      <c r="C1275" s="55"/>
      <c r="D1275" s="55"/>
      <c r="E1275" s="55"/>
      <c r="F1275" s="55"/>
      <c r="G1275" s="56"/>
    </row>
    <row r="1276" spans="1:7">
      <c r="A1276" s="41"/>
      <c r="B1276" s="55"/>
      <c r="C1276" s="55"/>
      <c r="D1276" s="55"/>
      <c r="E1276" s="55"/>
      <c r="F1276" s="55"/>
      <c r="G1276" s="56"/>
    </row>
    <row r="1277" spans="1:7">
      <c r="A1277" s="41"/>
      <c r="B1277" s="55"/>
      <c r="C1277" s="55"/>
      <c r="D1277" s="55"/>
      <c r="E1277" s="55"/>
      <c r="F1277" s="55"/>
      <c r="G1277" s="56"/>
    </row>
    <row r="1278" spans="1:7">
      <c r="A1278" s="41"/>
      <c r="B1278" s="55"/>
      <c r="C1278" s="55"/>
      <c r="D1278" s="55"/>
      <c r="E1278" s="55"/>
      <c r="F1278" s="55"/>
      <c r="G1278" s="56"/>
    </row>
    <row r="1279" spans="1:7">
      <c r="A1279" s="41"/>
      <c r="B1279" s="55"/>
      <c r="C1279" s="55"/>
      <c r="D1279" s="55"/>
      <c r="E1279" s="55"/>
      <c r="F1279" s="55"/>
      <c r="G1279" s="56"/>
    </row>
    <row r="1280" spans="1:7">
      <c r="A1280" s="41"/>
      <c r="B1280" s="55"/>
      <c r="C1280" s="55"/>
      <c r="D1280" s="55"/>
      <c r="E1280" s="55"/>
      <c r="F1280" s="55"/>
      <c r="G1280" s="56"/>
    </row>
    <row r="1281" spans="1:7">
      <c r="A1281" s="41"/>
      <c r="B1281" s="55"/>
      <c r="C1281" s="55"/>
      <c r="D1281" s="55"/>
      <c r="E1281" s="55"/>
      <c r="F1281" s="55"/>
      <c r="G1281" s="56"/>
    </row>
    <row r="1282" spans="1:7">
      <c r="A1282" s="41"/>
      <c r="B1282" s="55"/>
      <c r="C1282" s="55"/>
      <c r="D1282" s="55"/>
      <c r="E1282" s="55"/>
      <c r="F1282" s="55"/>
      <c r="G1282" s="56"/>
    </row>
    <row r="1283" spans="1:7">
      <c r="A1283" s="41"/>
      <c r="B1283" s="55"/>
      <c r="C1283" s="55"/>
      <c r="D1283" s="55"/>
      <c r="E1283" s="55"/>
      <c r="F1283" s="55"/>
      <c r="G1283" s="56"/>
    </row>
    <row r="1284" spans="1:7">
      <c r="A1284" s="41"/>
      <c r="B1284" s="55"/>
      <c r="C1284" s="55"/>
      <c r="D1284" s="55"/>
      <c r="E1284" s="55"/>
      <c r="F1284" s="55"/>
      <c r="G1284" s="56"/>
    </row>
    <row r="1285" spans="1:7">
      <c r="A1285" s="41"/>
      <c r="B1285" s="55"/>
      <c r="C1285" s="55"/>
      <c r="D1285" s="55"/>
      <c r="E1285" s="55"/>
      <c r="F1285" s="55"/>
      <c r="G1285" s="56"/>
    </row>
    <row r="1286" spans="1:7">
      <c r="A1286" s="41"/>
      <c r="B1286" s="55"/>
      <c r="C1286" s="55"/>
      <c r="D1286" s="55"/>
      <c r="E1286" s="55"/>
      <c r="F1286" s="55"/>
      <c r="G1286" s="56"/>
    </row>
    <row r="1287" spans="1:7">
      <c r="A1287" s="41"/>
      <c r="B1287" s="55"/>
      <c r="C1287" s="55"/>
      <c r="D1287" s="55"/>
      <c r="E1287" s="55"/>
      <c r="F1287" s="55"/>
      <c r="G1287" s="56"/>
    </row>
    <row r="1288" spans="1:7">
      <c r="A1288" s="41"/>
      <c r="B1288" s="55"/>
      <c r="C1288" s="55"/>
      <c r="D1288" s="55"/>
      <c r="E1288" s="55"/>
      <c r="F1288" s="55"/>
      <c r="G1288" s="56"/>
    </row>
    <row r="1289" spans="1:7">
      <c r="A1289" s="41"/>
      <c r="B1289" s="55"/>
      <c r="C1289" s="55"/>
      <c r="D1289" s="55"/>
      <c r="E1289" s="55"/>
      <c r="F1289" s="55"/>
      <c r="G1289" s="56"/>
    </row>
    <row r="1290" spans="1:7">
      <c r="A1290" s="41"/>
      <c r="B1290" s="55"/>
      <c r="C1290" s="55"/>
      <c r="D1290" s="55"/>
      <c r="E1290" s="55"/>
      <c r="F1290" s="55"/>
      <c r="G1290" s="56"/>
    </row>
    <row r="1291" spans="1:7">
      <c r="A1291" s="41"/>
      <c r="B1291" s="55"/>
      <c r="C1291" s="55"/>
      <c r="D1291" s="55"/>
      <c r="E1291" s="55"/>
      <c r="F1291" s="55"/>
      <c r="G1291" s="56"/>
    </row>
    <row r="1292" spans="1:7">
      <c r="A1292" s="41"/>
      <c r="B1292" s="55"/>
      <c r="C1292" s="55"/>
      <c r="D1292" s="55"/>
      <c r="E1292" s="55"/>
      <c r="F1292" s="55"/>
      <c r="G1292" s="56"/>
    </row>
    <row r="1293" spans="1:7">
      <c r="A1293" s="41"/>
      <c r="B1293" s="55"/>
      <c r="C1293" s="55"/>
      <c r="D1293" s="55"/>
      <c r="E1293" s="55"/>
      <c r="F1293" s="55"/>
      <c r="G1293" s="56"/>
    </row>
    <row r="1294" spans="1:7">
      <c r="A1294" s="41"/>
      <c r="B1294" s="55"/>
      <c r="C1294" s="55"/>
      <c r="D1294" s="55"/>
      <c r="E1294" s="55"/>
      <c r="F1294" s="55"/>
      <c r="G1294" s="56"/>
    </row>
    <row r="1295" spans="1:7">
      <c r="A1295" s="41"/>
      <c r="B1295" s="55"/>
      <c r="C1295" s="55"/>
      <c r="D1295" s="55"/>
      <c r="E1295" s="55"/>
      <c r="F1295" s="55"/>
      <c r="G1295" s="56"/>
    </row>
    <row r="1296" spans="1:7">
      <c r="A1296" s="41"/>
      <c r="B1296" s="55"/>
      <c r="C1296" s="55"/>
      <c r="D1296" s="55"/>
      <c r="E1296" s="55"/>
      <c r="F1296" s="55"/>
      <c r="G1296" s="56"/>
    </row>
    <row r="1297" spans="1:7">
      <c r="A1297" s="41"/>
      <c r="B1297" s="55"/>
      <c r="C1297" s="55"/>
      <c r="D1297" s="55"/>
      <c r="E1297" s="55"/>
      <c r="F1297" s="55"/>
      <c r="G1297" s="56"/>
    </row>
    <row r="1298" spans="1:7">
      <c r="A1298" s="41"/>
      <c r="B1298" s="55"/>
      <c r="C1298" s="55"/>
      <c r="D1298" s="55"/>
      <c r="E1298" s="55"/>
      <c r="F1298" s="55"/>
      <c r="G1298" s="56"/>
    </row>
    <row r="1299" spans="1:7">
      <c r="A1299" s="41"/>
      <c r="B1299" s="55"/>
      <c r="C1299" s="55"/>
      <c r="D1299" s="55"/>
      <c r="E1299" s="55"/>
      <c r="F1299" s="55"/>
      <c r="G1299" s="56"/>
    </row>
    <row r="1300" spans="1:7">
      <c r="A1300" s="41"/>
      <c r="B1300" s="55"/>
      <c r="C1300" s="55"/>
      <c r="D1300" s="55"/>
      <c r="E1300" s="55"/>
      <c r="F1300" s="55"/>
      <c r="G1300" s="56"/>
    </row>
    <row r="1301" spans="1:7">
      <c r="A1301" s="41"/>
      <c r="B1301" s="55"/>
      <c r="C1301" s="55"/>
      <c r="D1301" s="55"/>
      <c r="E1301" s="55"/>
      <c r="F1301" s="55"/>
      <c r="G1301" s="56"/>
    </row>
    <row r="1302" spans="1:7">
      <c r="A1302" s="41"/>
      <c r="B1302" s="55"/>
      <c r="C1302" s="55"/>
      <c r="D1302" s="55"/>
      <c r="E1302" s="55"/>
      <c r="F1302" s="55"/>
      <c r="G1302" s="56"/>
    </row>
    <row r="1303" spans="1:7">
      <c r="A1303" s="41"/>
      <c r="B1303" s="55"/>
      <c r="C1303" s="55"/>
      <c r="D1303" s="55"/>
      <c r="E1303" s="55"/>
      <c r="F1303" s="55"/>
      <c r="G1303" s="56"/>
    </row>
    <row r="1304" spans="1:7">
      <c r="A1304" s="41"/>
      <c r="B1304" s="55"/>
      <c r="C1304" s="55"/>
      <c r="D1304" s="55"/>
      <c r="E1304" s="55"/>
      <c r="F1304" s="55"/>
      <c r="G1304" s="56"/>
    </row>
    <row r="1305" spans="1:7">
      <c r="A1305" s="41"/>
      <c r="B1305" s="55"/>
      <c r="C1305" s="55"/>
      <c r="D1305" s="55"/>
      <c r="E1305" s="55"/>
      <c r="F1305" s="55"/>
      <c r="G1305" s="56"/>
    </row>
    <row r="1306" spans="1:7">
      <c r="A1306" s="41"/>
      <c r="B1306" s="55"/>
      <c r="C1306" s="55"/>
      <c r="D1306" s="55"/>
      <c r="E1306" s="55"/>
      <c r="F1306" s="55"/>
      <c r="G1306" s="56"/>
    </row>
    <row r="1307" spans="1:7">
      <c r="A1307" s="41"/>
      <c r="B1307" s="55"/>
      <c r="C1307" s="55"/>
      <c r="D1307" s="55"/>
      <c r="E1307" s="55"/>
      <c r="F1307" s="55"/>
      <c r="G1307" s="56"/>
    </row>
    <row r="1308" spans="1:7">
      <c r="A1308" s="41"/>
      <c r="B1308" s="55"/>
      <c r="C1308" s="55"/>
      <c r="D1308" s="55"/>
      <c r="E1308" s="55"/>
      <c r="F1308" s="55"/>
      <c r="G1308" s="56"/>
    </row>
    <row r="1309" spans="1:7">
      <c r="A1309" s="41"/>
      <c r="B1309" s="55"/>
      <c r="C1309" s="55"/>
      <c r="D1309" s="55"/>
      <c r="E1309" s="55"/>
      <c r="F1309" s="55"/>
      <c r="G1309" s="56"/>
    </row>
    <row r="1310" spans="1:7">
      <c r="A1310" s="41"/>
      <c r="B1310" s="55"/>
      <c r="C1310" s="55"/>
      <c r="D1310" s="55"/>
      <c r="E1310" s="55"/>
      <c r="F1310" s="55"/>
      <c r="G1310" s="56"/>
    </row>
    <row r="1311" spans="1:7">
      <c r="A1311" s="41"/>
      <c r="B1311" s="55"/>
      <c r="C1311" s="55"/>
      <c r="D1311" s="55"/>
      <c r="E1311" s="55"/>
      <c r="F1311" s="55"/>
      <c r="G1311" s="56"/>
    </row>
    <row r="1312" spans="1:7">
      <c r="A1312" s="41"/>
      <c r="B1312" s="55"/>
      <c r="C1312" s="55"/>
      <c r="D1312" s="55"/>
      <c r="E1312" s="55"/>
      <c r="F1312" s="55"/>
      <c r="G1312" s="56"/>
    </row>
    <row r="1313" spans="1:7">
      <c r="A1313" s="41"/>
      <c r="B1313" s="55"/>
      <c r="C1313" s="55"/>
      <c r="D1313" s="55"/>
      <c r="E1313" s="55"/>
      <c r="F1313" s="55"/>
      <c r="G1313" s="56"/>
    </row>
    <row r="1314" spans="1:7">
      <c r="A1314" s="41"/>
      <c r="B1314" s="55"/>
      <c r="C1314" s="55"/>
      <c r="D1314" s="55"/>
      <c r="E1314" s="55"/>
      <c r="F1314" s="55"/>
      <c r="G1314" s="56"/>
    </row>
    <row r="1315" spans="1:7">
      <c r="A1315" s="41"/>
      <c r="B1315" s="55"/>
      <c r="C1315" s="55"/>
      <c r="D1315" s="55"/>
      <c r="E1315" s="55"/>
      <c r="F1315" s="55"/>
      <c r="G1315" s="56"/>
    </row>
    <row r="1316" spans="1:7">
      <c r="A1316" s="41"/>
      <c r="B1316" s="55"/>
      <c r="C1316" s="55"/>
      <c r="D1316" s="55"/>
      <c r="E1316" s="55"/>
      <c r="F1316" s="55"/>
      <c r="G1316" s="56"/>
    </row>
    <row r="1317" spans="1:7">
      <c r="A1317" s="41"/>
      <c r="B1317" s="55"/>
      <c r="C1317" s="55"/>
      <c r="D1317" s="55"/>
      <c r="E1317" s="55"/>
      <c r="F1317" s="55"/>
      <c r="G1317" s="56"/>
    </row>
    <row r="1318" spans="1:7">
      <c r="A1318" s="41"/>
      <c r="B1318" s="55"/>
      <c r="C1318" s="55"/>
      <c r="D1318" s="55"/>
      <c r="E1318" s="55"/>
      <c r="F1318" s="55"/>
      <c r="G1318" s="56"/>
    </row>
    <row r="1319" spans="1:7">
      <c r="A1319" s="41"/>
      <c r="B1319" s="55"/>
      <c r="C1319" s="55"/>
      <c r="D1319" s="55"/>
      <c r="E1319" s="55"/>
      <c r="F1319" s="55"/>
      <c r="G1319" s="56"/>
    </row>
    <row r="1320" spans="1:7">
      <c r="A1320" s="41"/>
      <c r="B1320" s="55"/>
      <c r="C1320" s="55"/>
      <c r="D1320" s="55"/>
      <c r="E1320" s="55"/>
      <c r="F1320" s="55"/>
      <c r="G1320" s="56"/>
    </row>
    <row r="1321" spans="1:7">
      <c r="A1321" s="41"/>
      <c r="B1321" s="55"/>
      <c r="C1321" s="55"/>
      <c r="D1321" s="55"/>
      <c r="E1321" s="55"/>
      <c r="F1321" s="55"/>
      <c r="G1321" s="56"/>
    </row>
    <row r="1322" spans="1:7">
      <c r="A1322" s="41"/>
      <c r="B1322" s="55"/>
      <c r="C1322" s="55"/>
      <c r="D1322" s="55"/>
      <c r="E1322" s="55"/>
      <c r="F1322" s="55"/>
      <c r="G1322" s="56"/>
    </row>
    <row r="1323" spans="1:7">
      <c r="A1323" s="41"/>
      <c r="B1323" s="55"/>
      <c r="C1323" s="55"/>
      <c r="D1323" s="55"/>
      <c r="E1323" s="55"/>
      <c r="F1323" s="55"/>
      <c r="G1323" s="56"/>
    </row>
    <row r="1324" spans="1:7">
      <c r="A1324" s="41"/>
      <c r="B1324" s="55"/>
      <c r="C1324" s="55"/>
      <c r="D1324" s="55"/>
      <c r="E1324" s="55"/>
      <c r="F1324" s="55"/>
      <c r="G1324" s="56"/>
    </row>
    <row r="1325" spans="1:7">
      <c r="A1325" s="41"/>
      <c r="B1325" s="55"/>
      <c r="C1325" s="55"/>
      <c r="D1325" s="55"/>
      <c r="E1325" s="55"/>
      <c r="F1325" s="55"/>
      <c r="G1325" s="56"/>
    </row>
    <row r="1326" spans="1:7">
      <c r="A1326" s="41"/>
      <c r="B1326" s="55"/>
      <c r="C1326" s="55"/>
      <c r="D1326" s="55"/>
      <c r="E1326" s="55"/>
      <c r="F1326" s="55"/>
      <c r="G1326" s="56"/>
    </row>
    <row r="1327" spans="1:7">
      <c r="A1327" s="41"/>
      <c r="B1327" s="55"/>
      <c r="C1327" s="55"/>
      <c r="D1327" s="55"/>
      <c r="E1327" s="55"/>
      <c r="F1327" s="55"/>
      <c r="G1327" s="56"/>
    </row>
    <row r="1328" spans="1:7">
      <c r="A1328" s="41"/>
      <c r="B1328" s="55"/>
      <c r="C1328" s="55"/>
      <c r="D1328" s="55"/>
      <c r="E1328" s="55"/>
      <c r="F1328" s="55"/>
      <c r="G1328" s="56"/>
    </row>
    <row r="1329" spans="1:7">
      <c r="A1329" s="41"/>
      <c r="B1329" s="55"/>
      <c r="C1329" s="55"/>
      <c r="D1329" s="55"/>
      <c r="E1329" s="55"/>
      <c r="F1329" s="55"/>
      <c r="G1329" s="56"/>
    </row>
    <row r="1330" spans="1:7">
      <c r="A1330" s="41"/>
      <c r="B1330" s="55"/>
      <c r="C1330" s="55"/>
      <c r="D1330" s="55"/>
      <c r="E1330" s="55"/>
      <c r="F1330" s="55"/>
      <c r="G1330" s="56"/>
    </row>
    <row r="1331" spans="1:7">
      <c r="A1331" s="41"/>
      <c r="B1331" s="55"/>
      <c r="C1331" s="55"/>
      <c r="D1331" s="55"/>
      <c r="E1331" s="55"/>
      <c r="F1331" s="55"/>
      <c r="G1331" s="56"/>
    </row>
    <row r="1332" spans="1:7">
      <c r="A1332" s="41"/>
      <c r="B1332" s="55"/>
      <c r="C1332" s="55"/>
      <c r="D1332" s="55"/>
      <c r="E1332" s="55"/>
      <c r="F1332" s="55"/>
      <c r="G1332" s="56"/>
    </row>
    <row r="1333" spans="1:7">
      <c r="A1333" s="41"/>
      <c r="B1333" s="55"/>
      <c r="C1333" s="55"/>
      <c r="D1333" s="55"/>
      <c r="E1333" s="55"/>
      <c r="F1333" s="55"/>
      <c r="G1333" s="56"/>
    </row>
    <row r="1334" spans="1:7">
      <c r="A1334" s="41"/>
      <c r="B1334" s="55"/>
      <c r="C1334" s="55"/>
      <c r="D1334" s="55"/>
      <c r="E1334" s="55"/>
      <c r="F1334" s="55"/>
      <c r="G1334" s="56"/>
    </row>
    <row r="1335" spans="1:7">
      <c r="A1335" s="41"/>
      <c r="B1335" s="55"/>
      <c r="C1335" s="55"/>
      <c r="D1335" s="55"/>
      <c r="E1335" s="55"/>
      <c r="F1335" s="55"/>
      <c r="G1335" s="56"/>
    </row>
    <row r="1336" spans="1:7">
      <c r="A1336" s="41"/>
      <c r="B1336" s="55"/>
      <c r="C1336" s="55"/>
      <c r="D1336" s="55"/>
      <c r="E1336" s="55"/>
      <c r="F1336" s="55"/>
      <c r="G1336" s="56"/>
    </row>
    <row r="1337" spans="1:7">
      <c r="A1337" s="41"/>
      <c r="B1337" s="55"/>
      <c r="C1337" s="55"/>
      <c r="D1337" s="55"/>
      <c r="E1337" s="55"/>
      <c r="F1337" s="55"/>
      <c r="G1337" s="56"/>
    </row>
    <row r="1338" spans="1:7">
      <c r="A1338" s="41"/>
      <c r="B1338" s="55"/>
      <c r="C1338" s="55"/>
      <c r="D1338" s="55"/>
      <c r="E1338" s="55"/>
      <c r="F1338" s="55"/>
      <c r="G1338" s="56"/>
    </row>
    <row r="1339" spans="1:7">
      <c r="A1339" s="41"/>
      <c r="B1339" s="55"/>
      <c r="C1339" s="55"/>
      <c r="D1339" s="55"/>
      <c r="E1339" s="55"/>
      <c r="F1339" s="55"/>
      <c r="G1339" s="56"/>
    </row>
    <row r="1340" spans="1:7">
      <c r="A1340" s="41"/>
      <c r="B1340" s="55"/>
      <c r="C1340" s="55"/>
      <c r="D1340" s="55"/>
      <c r="E1340" s="55"/>
      <c r="F1340" s="55"/>
      <c r="G1340" s="56"/>
    </row>
    <row r="1341" spans="1:7">
      <c r="A1341" s="41"/>
      <c r="B1341" s="55"/>
      <c r="C1341" s="55"/>
      <c r="D1341" s="55"/>
      <c r="E1341" s="55"/>
      <c r="F1341" s="55"/>
      <c r="G1341" s="56"/>
    </row>
    <row r="1342" spans="1:7">
      <c r="A1342" s="41"/>
      <c r="B1342" s="55"/>
      <c r="C1342" s="55"/>
      <c r="D1342" s="55"/>
      <c r="E1342" s="55"/>
      <c r="F1342" s="55"/>
      <c r="G1342" s="56"/>
    </row>
    <row r="1343" spans="1:7">
      <c r="A1343" s="41"/>
      <c r="B1343" s="55"/>
      <c r="C1343" s="55"/>
      <c r="D1343" s="55"/>
      <c r="E1343" s="55"/>
      <c r="F1343" s="55"/>
      <c r="G1343" s="56"/>
    </row>
    <row r="1344" spans="1:7">
      <c r="A1344" s="41"/>
      <c r="B1344" s="55"/>
      <c r="C1344" s="55"/>
      <c r="D1344" s="55"/>
      <c r="E1344" s="55"/>
      <c r="F1344" s="55"/>
      <c r="G1344" s="56"/>
    </row>
    <row r="1345" spans="1:7">
      <c r="A1345" s="41"/>
      <c r="B1345" s="55"/>
      <c r="C1345" s="55"/>
      <c r="D1345" s="55"/>
      <c r="E1345" s="55"/>
      <c r="F1345" s="55"/>
      <c r="G1345" s="56"/>
    </row>
    <row r="1346" spans="1:7">
      <c r="A1346" s="41"/>
      <c r="B1346" s="55"/>
      <c r="C1346" s="55"/>
      <c r="D1346" s="55"/>
      <c r="E1346" s="55"/>
      <c r="F1346" s="55"/>
      <c r="G1346" s="56"/>
    </row>
    <row r="1347" spans="1:7">
      <c r="A1347" s="41"/>
      <c r="B1347" s="55"/>
      <c r="C1347" s="55"/>
      <c r="D1347" s="55"/>
      <c r="E1347" s="55"/>
      <c r="F1347" s="55"/>
      <c r="G1347" s="56"/>
    </row>
    <row r="1348" spans="1:7">
      <c r="A1348" s="41"/>
      <c r="B1348" s="55"/>
      <c r="C1348" s="55"/>
      <c r="D1348" s="55"/>
      <c r="E1348" s="55"/>
      <c r="F1348" s="55"/>
      <c r="G1348" s="56"/>
    </row>
    <row r="1349" spans="1:7">
      <c r="A1349" s="41"/>
      <c r="B1349" s="55"/>
      <c r="C1349" s="55"/>
      <c r="D1349" s="55"/>
      <c r="E1349" s="55"/>
      <c r="F1349" s="55"/>
      <c r="G1349" s="56"/>
    </row>
    <row r="1350" spans="1:7">
      <c r="A1350" s="41"/>
      <c r="B1350" s="55"/>
      <c r="C1350" s="55"/>
      <c r="D1350" s="55"/>
      <c r="E1350" s="55"/>
      <c r="F1350" s="55"/>
      <c r="G1350" s="56"/>
    </row>
    <row r="1351" spans="1:7">
      <c r="A1351" s="41"/>
      <c r="B1351" s="55"/>
      <c r="C1351" s="55"/>
      <c r="D1351" s="55"/>
      <c r="E1351" s="55"/>
      <c r="F1351" s="55"/>
      <c r="G1351" s="56"/>
    </row>
    <row r="1352" spans="1:7">
      <c r="A1352" s="41"/>
      <c r="B1352" s="55"/>
      <c r="C1352" s="55"/>
      <c r="D1352" s="55"/>
      <c r="E1352" s="55"/>
      <c r="F1352" s="55"/>
      <c r="G1352" s="56"/>
    </row>
    <row r="1353" spans="1:7">
      <c r="A1353" s="41"/>
      <c r="B1353" s="55"/>
      <c r="C1353" s="55"/>
      <c r="D1353" s="55"/>
      <c r="E1353" s="55"/>
      <c r="F1353" s="55"/>
      <c r="G1353" s="56"/>
    </row>
    <row r="1354" spans="1:7">
      <c r="A1354" s="41"/>
      <c r="B1354" s="55"/>
      <c r="C1354" s="55"/>
      <c r="D1354" s="55"/>
      <c r="E1354" s="55"/>
      <c r="F1354" s="55"/>
      <c r="G1354" s="56"/>
    </row>
    <row r="1355" spans="1:7">
      <c r="A1355" s="41"/>
      <c r="B1355" s="55"/>
      <c r="C1355" s="55"/>
      <c r="D1355" s="55"/>
      <c r="E1355" s="55"/>
      <c r="F1355" s="55"/>
      <c r="G1355" s="56"/>
    </row>
    <row r="1356" spans="1:7">
      <c r="A1356" s="41"/>
      <c r="B1356" s="55"/>
      <c r="C1356" s="55"/>
      <c r="D1356" s="55"/>
      <c r="E1356" s="55"/>
      <c r="F1356" s="55"/>
      <c r="G1356" s="56"/>
    </row>
    <row r="1357" spans="1:7">
      <c r="A1357" s="41"/>
      <c r="B1357" s="55"/>
      <c r="C1357" s="55"/>
      <c r="D1357" s="55"/>
      <c r="E1357" s="55"/>
      <c r="F1357" s="55"/>
      <c r="G1357" s="56"/>
    </row>
    <row r="1358" spans="1:7">
      <c r="A1358" s="41"/>
      <c r="B1358" s="55"/>
      <c r="C1358" s="55"/>
      <c r="D1358" s="55"/>
      <c r="E1358" s="55"/>
      <c r="F1358" s="55"/>
      <c r="G1358" s="56"/>
    </row>
    <row r="1359" spans="1:7">
      <c r="A1359" s="41"/>
      <c r="B1359" s="55"/>
      <c r="C1359" s="55"/>
      <c r="D1359" s="55"/>
      <c r="E1359" s="55"/>
      <c r="F1359" s="55"/>
      <c r="G1359" s="56"/>
    </row>
    <row r="1360" spans="1:7">
      <c r="A1360" s="41"/>
      <c r="B1360" s="55"/>
      <c r="C1360" s="55"/>
      <c r="D1360" s="55"/>
      <c r="E1360" s="55"/>
      <c r="F1360" s="55"/>
      <c r="G1360" s="56"/>
    </row>
    <row r="1361" spans="1:7">
      <c r="A1361" s="41"/>
      <c r="B1361" s="55"/>
      <c r="C1361" s="55"/>
      <c r="D1361" s="55"/>
      <c r="E1361" s="55"/>
      <c r="F1361" s="55"/>
      <c r="G1361" s="56"/>
    </row>
    <row r="1362" spans="1:7">
      <c r="A1362" s="41"/>
      <c r="B1362" s="55"/>
      <c r="C1362" s="55"/>
      <c r="D1362" s="55"/>
      <c r="E1362" s="55"/>
      <c r="F1362" s="55"/>
      <c r="G1362" s="56"/>
    </row>
    <row r="1363" spans="1:7">
      <c r="A1363" s="41"/>
      <c r="B1363" s="55"/>
      <c r="C1363" s="55"/>
      <c r="D1363" s="55"/>
      <c r="E1363" s="55"/>
      <c r="F1363" s="55"/>
      <c r="G1363" s="56"/>
    </row>
    <row r="1364" spans="1:7">
      <c r="A1364" s="41"/>
      <c r="B1364" s="55"/>
      <c r="C1364" s="55"/>
      <c r="D1364" s="55"/>
      <c r="E1364" s="55"/>
      <c r="F1364" s="55"/>
      <c r="G1364" s="56"/>
    </row>
    <row r="1365" spans="1:7">
      <c r="A1365" s="41"/>
      <c r="B1365" s="55"/>
      <c r="C1365" s="55"/>
      <c r="D1365" s="55"/>
      <c r="E1365" s="55"/>
      <c r="F1365" s="55"/>
      <c r="G1365" s="56"/>
    </row>
    <row r="1366" spans="1:7">
      <c r="A1366" s="41"/>
      <c r="B1366" s="55"/>
      <c r="C1366" s="55"/>
      <c r="D1366" s="55"/>
      <c r="E1366" s="55"/>
      <c r="F1366" s="55"/>
      <c r="G1366" s="56"/>
    </row>
    <row r="1367" spans="1:7">
      <c r="A1367" s="41"/>
      <c r="B1367" s="55"/>
      <c r="C1367" s="55"/>
      <c r="D1367" s="55"/>
      <c r="E1367" s="55"/>
      <c r="F1367" s="55"/>
      <c r="G1367" s="56"/>
    </row>
    <row r="1368" spans="1:7">
      <c r="A1368" s="41"/>
      <c r="B1368" s="55"/>
      <c r="C1368" s="55"/>
      <c r="D1368" s="55"/>
      <c r="E1368" s="55"/>
      <c r="F1368" s="55"/>
      <c r="G1368" s="56"/>
    </row>
    <row r="1369" spans="1:7">
      <c r="A1369" s="41"/>
      <c r="B1369" s="55"/>
      <c r="C1369" s="55"/>
      <c r="D1369" s="55"/>
      <c r="E1369" s="55"/>
      <c r="F1369" s="55"/>
      <c r="G1369" s="56"/>
    </row>
    <row r="1370" spans="1:7">
      <c r="A1370" s="41"/>
      <c r="B1370" s="55"/>
      <c r="C1370" s="55"/>
      <c r="D1370" s="55"/>
      <c r="E1370" s="55"/>
      <c r="F1370" s="55"/>
      <c r="G1370" s="56"/>
    </row>
    <row r="1371" spans="1:7">
      <c r="A1371" s="41"/>
      <c r="B1371" s="55"/>
      <c r="C1371" s="55"/>
      <c r="D1371" s="55"/>
      <c r="E1371" s="55"/>
      <c r="F1371" s="55"/>
      <c r="G1371" s="56"/>
    </row>
    <row r="1372" spans="1:7">
      <c r="A1372" s="41"/>
      <c r="B1372" s="55"/>
      <c r="C1372" s="55"/>
      <c r="D1372" s="55"/>
      <c r="E1372" s="55"/>
      <c r="F1372" s="55"/>
      <c r="G1372" s="56"/>
    </row>
    <row r="1373" spans="1:7">
      <c r="A1373" s="41"/>
      <c r="B1373" s="55"/>
      <c r="C1373" s="55"/>
      <c r="D1373" s="55"/>
      <c r="E1373" s="55"/>
      <c r="F1373" s="55"/>
      <c r="G1373" s="56"/>
    </row>
    <row r="1374" spans="1:7">
      <c r="A1374" s="41"/>
      <c r="B1374" s="55"/>
      <c r="C1374" s="55"/>
      <c r="D1374" s="55"/>
      <c r="E1374" s="55"/>
      <c r="F1374" s="55"/>
      <c r="G1374" s="56"/>
    </row>
    <row r="1375" spans="1:7">
      <c r="A1375" s="41"/>
      <c r="B1375" s="55"/>
      <c r="C1375" s="55"/>
      <c r="D1375" s="55"/>
      <c r="E1375" s="55"/>
      <c r="F1375" s="55"/>
      <c r="G1375" s="56"/>
    </row>
    <row r="1376" spans="1:7">
      <c r="A1376" s="41"/>
      <c r="B1376" s="55"/>
      <c r="C1376" s="55"/>
      <c r="D1376" s="55"/>
      <c r="E1376" s="55"/>
      <c r="F1376" s="55"/>
      <c r="G1376" s="56"/>
    </row>
    <row r="1377" spans="1:7">
      <c r="A1377" s="41"/>
      <c r="B1377" s="55"/>
      <c r="C1377" s="55"/>
      <c r="D1377" s="55"/>
      <c r="E1377" s="55"/>
      <c r="F1377" s="55"/>
      <c r="G1377" s="56"/>
    </row>
    <row r="1378" spans="1:7">
      <c r="A1378" s="41"/>
      <c r="B1378" s="55"/>
      <c r="C1378" s="55"/>
      <c r="D1378" s="55"/>
      <c r="E1378" s="55"/>
      <c r="F1378" s="55"/>
      <c r="G1378" s="56"/>
    </row>
    <row r="1379" spans="1:7">
      <c r="A1379" s="41"/>
      <c r="B1379" s="55"/>
      <c r="C1379" s="55"/>
      <c r="D1379" s="55"/>
      <c r="E1379" s="55"/>
      <c r="F1379" s="55"/>
      <c r="G1379" s="56"/>
    </row>
    <row r="1380" spans="1:7">
      <c r="A1380" s="41"/>
      <c r="B1380" s="55"/>
      <c r="C1380" s="55"/>
      <c r="D1380" s="55"/>
      <c r="E1380" s="55"/>
      <c r="F1380" s="55"/>
      <c r="G1380" s="56"/>
    </row>
    <row r="1381" spans="1:7">
      <c r="A1381" s="41"/>
      <c r="B1381" s="55"/>
      <c r="C1381" s="55"/>
      <c r="D1381" s="55"/>
      <c r="E1381" s="55"/>
      <c r="F1381" s="55"/>
      <c r="G1381" s="56"/>
    </row>
    <row r="1382" spans="1:7">
      <c r="A1382" s="41"/>
      <c r="B1382" s="55"/>
      <c r="C1382" s="55"/>
      <c r="D1382" s="55"/>
      <c r="E1382" s="55"/>
      <c r="F1382" s="55"/>
      <c r="G1382" s="56"/>
    </row>
    <row r="1383" spans="1:7">
      <c r="A1383" s="41"/>
      <c r="B1383" s="55"/>
      <c r="C1383" s="55"/>
      <c r="D1383" s="55"/>
      <c r="E1383" s="55"/>
      <c r="F1383" s="55"/>
      <c r="G1383" s="56"/>
    </row>
    <row r="1384" spans="1:7">
      <c r="A1384" s="41"/>
      <c r="B1384" s="55"/>
      <c r="C1384" s="55"/>
      <c r="D1384" s="55"/>
      <c r="E1384" s="55"/>
      <c r="F1384" s="55"/>
      <c r="G1384" s="56"/>
    </row>
    <row r="1385" spans="1:7">
      <c r="A1385" s="41"/>
      <c r="B1385" s="55"/>
      <c r="C1385" s="55"/>
      <c r="D1385" s="55"/>
      <c r="E1385" s="55"/>
      <c r="F1385" s="55"/>
      <c r="G1385" s="56"/>
    </row>
    <row r="1386" spans="1:7">
      <c r="A1386" s="41"/>
      <c r="B1386" s="55"/>
      <c r="C1386" s="55"/>
      <c r="D1386" s="55"/>
      <c r="E1386" s="55"/>
      <c r="F1386" s="55"/>
      <c r="G1386" s="56"/>
    </row>
    <row r="1387" spans="1:7">
      <c r="A1387" s="41"/>
      <c r="B1387" s="55"/>
      <c r="C1387" s="55"/>
      <c r="D1387" s="55"/>
      <c r="E1387" s="55"/>
      <c r="F1387" s="55"/>
      <c r="G1387" s="56"/>
    </row>
    <row r="1388" spans="1:7">
      <c r="A1388" s="41"/>
      <c r="B1388" s="55"/>
      <c r="C1388" s="55"/>
      <c r="D1388" s="55"/>
      <c r="E1388" s="55"/>
      <c r="F1388" s="55"/>
      <c r="G1388" s="56"/>
    </row>
    <row r="1389" spans="1:7">
      <c r="A1389" s="41"/>
      <c r="B1389" s="55"/>
      <c r="C1389" s="55"/>
      <c r="D1389" s="55"/>
      <c r="E1389" s="55"/>
      <c r="F1389" s="55"/>
      <c r="G1389" s="56"/>
    </row>
    <row r="1390" spans="1:7">
      <c r="A1390" s="41"/>
      <c r="B1390" s="55"/>
      <c r="C1390" s="55"/>
      <c r="D1390" s="55"/>
      <c r="E1390" s="55"/>
      <c r="F1390" s="55"/>
      <c r="G1390" s="56"/>
    </row>
    <row r="1391" spans="1:7">
      <c r="A1391" s="41"/>
      <c r="B1391" s="55"/>
      <c r="C1391" s="55"/>
      <c r="D1391" s="55"/>
      <c r="E1391" s="55"/>
      <c r="F1391" s="55"/>
      <c r="G1391" s="56"/>
    </row>
    <row r="1392" spans="1:7">
      <c r="A1392" s="41"/>
      <c r="B1392" s="55"/>
      <c r="C1392" s="55"/>
      <c r="D1392" s="55"/>
      <c r="E1392" s="55"/>
      <c r="F1392" s="55"/>
      <c r="G1392" s="56"/>
    </row>
    <row r="1393" spans="1:7">
      <c r="A1393" s="41"/>
      <c r="B1393" s="55"/>
      <c r="C1393" s="55"/>
      <c r="D1393" s="55"/>
      <c r="E1393" s="55"/>
      <c r="F1393" s="55"/>
      <c r="G1393" s="56"/>
    </row>
    <row r="1394" spans="1:7">
      <c r="A1394" s="41"/>
      <c r="B1394" s="55"/>
      <c r="C1394" s="55"/>
      <c r="D1394" s="55"/>
      <c r="E1394" s="55"/>
      <c r="F1394" s="55"/>
      <c r="G1394" s="56"/>
    </row>
    <row r="1395" spans="1:7">
      <c r="A1395" s="41"/>
      <c r="B1395" s="55"/>
      <c r="C1395" s="55"/>
      <c r="D1395" s="55"/>
      <c r="E1395" s="55"/>
      <c r="F1395" s="55"/>
      <c r="G1395" s="56"/>
    </row>
    <row r="1396" spans="1:7">
      <c r="A1396" s="41"/>
      <c r="B1396" s="55"/>
      <c r="C1396" s="55"/>
      <c r="D1396" s="55"/>
      <c r="E1396" s="55"/>
      <c r="F1396" s="55"/>
      <c r="G1396" s="56"/>
    </row>
    <row r="1397" spans="1:7">
      <c r="A1397" s="41"/>
      <c r="B1397" s="55"/>
      <c r="C1397" s="55"/>
      <c r="D1397" s="55"/>
      <c r="E1397" s="55"/>
      <c r="F1397" s="55"/>
      <c r="G1397" s="56"/>
    </row>
    <row r="1398" spans="1:7">
      <c r="A1398" s="41"/>
      <c r="B1398" s="55"/>
      <c r="C1398" s="55"/>
      <c r="D1398" s="55"/>
      <c r="E1398" s="55"/>
      <c r="F1398" s="55"/>
      <c r="G1398" s="56"/>
    </row>
    <row r="1399" spans="1:7">
      <c r="A1399" s="41"/>
      <c r="B1399" s="55"/>
      <c r="C1399" s="55"/>
      <c r="D1399" s="55"/>
      <c r="E1399" s="55"/>
      <c r="F1399" s="55"/>
      <c r="G1399" s="56"/>
    </row>
    <row r="1400" spans="1:7">
      <c r="A1400" s="41"/>
      <c r="B1400" s="55"/>
      <c r="C1400" s="55"/>
      <c r="D1400" s="55"/>
      <c r="E1400" s="55"/>
      <c r="F1400" s="55"/>
      <c r="G1400" s="56"/>
    </row>
    <row r="1401" spans="1:7">
      <c r="A1401" s="41"/>
      <c r="B1401" s="55"/>
      <c r="C1401" s="55"/>
      <c r="D1401" s="55"/>
      <c r="E1401" s="55"/>
      <c r="F1401" s="55"/>
      <c r="G1401" s="56"/>
    </row>
    <row r="1402" spans="1:7">
      <c r="A1402" s="41"/>
      <c r="B1402" s="55"/>
      <c r="C1402" s="55"/>
      <c r="D1402" s="55"/>
      <c r="E1402" s="55"/>
      <c r="F1402" s="55"/>
      <c r="G1402" s="56"/>
    </row>
    <row r="1403" spans="1:7">
      <c r="A1403" s="41"/>
      <c r="B1403" s="55"/>
      <c r="C1403" s="55"/>
      <c r="D1403" s="55"/>
      <c r="E1403" s="55"/>
      <c r="F1403" s="55"/>
      <c r="G1403" s="56"/>
    </row>
    <row r="1404" spans="1:7">
      <c r="A1404" s="41"/>
      <c r="B1404" s="55"/>
      <c r="C1404" s="55"/>
      <c r="D1404" s="55"/>
      <c r="E1404" s="55"/>
      <c r="F1404" s="55"/>
      <c r="G1404" s="56"/>
    </row>
    <row r="1405" spans="1:7">
      <c r="A1405" s="41"/>
      <c r="B1405" s="55"/>
      <c r="C1405" s="55"/>
      <c r="D1405" s="55"/>
      <c r="E1405" s="55"/>
      <c r="F1405" s="55"/>
      <c r="G1405" s="56"/>
    </row>
    <row r="1406" spans="1:7">
      <c r="A1406" s="41"/>
      <c r="B1406" s="55"/>
      <c r="C1406" s="55"/>
      <c r="D1406" s="55"/>
      <c r="E1406" s="55"/>
      <c r="F1406" s="55"/>
      <c r="G1406" s="56"/>
    </row>
    <row r="1407" spans="1:7">
      <c r="A1407" s="41"/>
      <c r="B1407" s="55"/>
      <c r="C1407" s="55"/>
      <c r="D1407" s="55"/>
      <c r="E1407" s="55"/>
      <c r="F1407" s="55"/>
      <c r="G1407" s="56"/>
    </row>
    <row r="1408" spans="1:7">
      <c r="A1408" s="41"/>
      <c r="B1408" s="55"/>
      <c r="C1408" s="55"/>
      <c r="D1408" s="55"/>
      <c r="E1408" s="55"/>
      <c r="F1408" s="55"/>
      <c r="G1408" s="56"/>
    </row>
    <row r="1409" spans="1:7">
      <c r="A1409" s="41"/>
      <c r="B1409" s="55"/>
      <c r="C1409" s="55"/>
      <c r="D1409" s="55"/>
      <c r="E1409" s="55"/>
      <c r="F1409" s="55"/>
      <c r="G1409" s="56"/>
    </row>
    <row r="1410" spans="1:7">
      <c r="A1410" s="41"/>
      <c r="B1410" s="55"/>
      <c r="C1410" s="55"/>
      <c r="D1410" s="55"/>
      <c r="E1410" s="55"/>
      <c r="F1410" s="55"/>
      <c r="G1410" s="56"/>
    </row>
    <row r="1411" spans="1:7">
      <c r="A1411" s="41"/>
      <c r="B1411" s="55"/>
      <c r="C1411" s="55"/>
      <c r="D1411" s="55"/>
      <c r="E1411" s="55"/>
      <c r="F1411" s="55"/>
      <c r="G1411" s="56"/>
    </row>
    <row r="1412" spans="1:7">
      <c r="A1412" s="41"/>
      <c r="B1412" s="55"/>
      <c r="C1412" s="55"/>
      <c r="D1412" s="55"/>
      <c r="E1412" s="55"/>
      <c r="F1412" s="55"/>
      <c r="G1412" s="56"/>
    </row>
    <row r="1413" spans="1:7">
      <c r="A1413" s="41"/>
      <c r="B1413" s="55"/>
      <c r="C1413" s="55"/>
      <c r="D1413" s="55"/>
      <c r="E1413" s="55"/>
      <c r="F1413" s="55"/>
      <c r="G1413" s="56"/>
    </row>
    <row r="1414" spans="1:7">
      <c r="A1414" s="41"/>
      <c r="B1414" s="55"/>
      <c r="C1414" s="55"/>
      <c r="D1414" s="55"/>
      <c r="E1414" s="55"/>
      <c r="F1414" s="55"/>
      <c r="G1414" s="56"/>
    </row>
    <row r="1415" spans="1:7">
      <c r="A1415" s="41"/>
      <c r="B1415" s="55"/>
      <c r="C1415" s="55"/>
      <c r="D1415" s="55"/>
      <c r="E1415" s="55"/>
      <c r="F1415" s="55"/>
      <c r="G1415" s="56"/>
    </row>
    <row r="1416" spans="1:7">
      <c r="A1416" s="41"/>
      <c r="B1416" s="55"/>
      <c r="C1416" s="55"/>
      <c r="D1416" s="55"/>
      <c r="E1416" s="55"/>
      <c r="F1416" s="55"/>
      <c r="G1416" s="56"/>
    </row>
    <row r="1417" spans="1:7">
      <c r="A1417" s="41"/>
      <c r="B1417" s="55"/>
      <c r="C1417" s="55"/>
      <c r="D1417" s="55"/>
      <c r="E1417" s="55"/>
      <c r="F1417" s="55"/>
      <c r="G1417" s="56"/>
    </row>
    <row r="1418" spans="1:7">
      <c r="A1418" s="41"/>
      <c r="B1418" s="55"/>
      <c r="C1418" s="55"/>
      <c r="D1418" s="55"/>
      <c r="E1418" s="55"/>
      <c r="F1418" s="55"/>
      <c r="G1418" s="56"/>
    </row>
    <row r="1419" spans="1:7">
      <c r="A1419" s="41"/>
      <c r="B1419" s="55"/>
      <c r="C1419" s="55"/>
      <c r="D1419" s="55"/>
      <c r="E1419" s="55"/>
      <c r="F1419" s="55"/>
      <c r="G1419" s="56"/>
    </row>
    <row r="1420" spans="1:7">
      <c r="A1420" s="41"/>
      <c r="B1420" s="55"/>
      <c r="C1420" s="55"/>
      <c r="D1420" s="55"/>
      <c r="E1420" s="55"/>
      <c r="F1420" s="55"/>
      <c r="G1420" s="56"/>
    </row>
    <row r="1421" spans="1:7">
      <c r="A1421" s="41"/>
      <c r="B1421" s="55"/>
      <c r="C1421" s="55"/>
      <c r="D1421" s="55"/>
      <c r="E1421" s="55"/>
      <c r="F1421" s="55"/>
      <c r="G1421" s="56"/>
    </row>
    <row r="1422" spans="1:7">
      <c r="A1422" s="41"/>
      <c r="B1422" s="55"/>
      <c r="C1422" s="55"/>
      <c r="D1422" s="55"/>
      <c r="E1422" s="55"/>
      <c r="F1422" s="55"/>
      <c r="G1422" s="56"/>
    </row>
    <row r="1423" spans="1:7">
      <c r="A1423" s="41"/>
      <c r="B1423" s="55"/>
      <c r="C1423" s="55"/>
      <c r="D1423" s="55"/>
      <c r="E1423" s="55"/>
      <c r="F1423" s="55"/>
      <c r="G1423" s="56"/>
    </row>
    <row r="1424" spans="1:7">
      <c r="A1424" s="41"/>
      <c r="B1424" s="55"/>
      <c r="C1424" s="55"/>
      <c r="D1424" s="55"/>
      <c r="E1424" s="55"/>
      <c r="F1424" s="55"/>
      <c r="G1424" s="56"/>
    </row>
    <row r="1425" spans="1:7">
      <c r="A1425" s="41"/>
      <c r="B1425" s="55"/>
      <c r="C1425" s="55"/>
      <c r="D1425" s="55"/>
      <c r="E1425" s="55"/>
      <c r="F1425" s="55"/>
      <c r="G1425" s="56"/>
    </row>
    <row r="1426" spans="1:7">
      <c r="A1426" s="41"/>
      <c r="B1426" s="55"/>
      <c r="C1426" s="55"/>
      <c r="D1426" s="55"/>
      <c r="E1426" s="55"/>
      <c r="F1426" s="55"/>
      <c r="G1426" s="56"/>
    </row>
    <row r="1427" spans="1:7">
      <c r="A1427" s="41"/>
      <c r="B1427" s="55"/>
      <c r="C1427" s="55"/>
      <c r="D1427" s="55"/>
      <c r="E1427" s="55"/>
      <c r="F1427" s="55"/>
      <c r="G1427" s="56"/>
    </row>
    <row r="1428" spans="1:7">
      <c r="A1428" s="41"/>
      <c r="B1428" s="55"/>
      <c r="C1428" s="55"/>
      <c r="D1428" s="55"/>
      <c r="E1428" s="55"/>
      <c r="F1428" s="55"/>
      <c r="G1428" s="56"/>
    </row>
    <row r="1429" spans="1:7">
      <c r="A1429" s="41"/>
      <c r="B1429" s="55"/>
      <c r="C1429" s="55"/>
      <c r="D1429" s="55"/>
      <c r="E1429" s="55"/>
      <c r="F1429" s="55"/>
      <c r="G1429" s="56"/>
    </row>
    <row r="1430" spans="1:7">
      <c r="A1430" s="41"/>
      <c r="B1430" s="55"/>
      <c r="C1430" s="55"/>
      <c r="D1430" s="55"/>
      <c r="E1430" s="55"/>
      <c r="F1430" s="55"/>
      <c r="G1430" s="56"/>
    </row>
    <row r="1431" spans="1:7">
      <c r="A1431" s="41"/>
      <c r="B1431" s="55"/>
      <c r="C1431" s="55"/>
      <c r="D1431" s="55"/>
      <c r="E1431" s="55"/>
      <c r="F1431" s="55"/>
      <c r="G1431" s="56"/>
    </row>
    <row r="1432" spans="1:7">
      <c r="A1432" s="41"/>
      <c r="B1432" s="55"/>
      <c r="C1432" s="55"/>
      <c r="D1432" s="55"/>
      <c r="E1432" s="55"/>
      <c r="F1432" s="55"/>
      <c r="G1432" s="56"/>
    </row>
    <row r="1433" spans="1:7">
      <c r="A1433" s="41"/>
      <c r="B1433" s="55"/>
      <c r="C1433" s="55"/>
      <c r="D1433" s="55"/>
      <c r="E1433" s="55"/>
      <c r="F1433" s="55"/>
      <c r="G1433" s="56"/>
    </row>
    <row r="1434" spans="1:7">
      <c r="A1434" s="41"/>
      <c r="B1434" s="55"/>
      <c r="C1434" s="55"/>
      <c r="D1434" s="55"/>
      <c r="E1434" s="55"/>
      <c r="F1434" s="55"/>
      <c r="G1434" s="56"/>
    </row>
    <row r="1435" spans="1:7">
      <c r="A1435" s="41"/>
      <c r="B1435" s="55"/>
      <c r="C1435" s="55"/>
      <c r="D1435" s="55"/>
      <c r="E1435" s="55"/>
      <c r="F1435" s="55"/>
      <c r="G1435" s="56"/>
    </row>
    <row r="1436" spans="1:7">
      <c r="A1436" s="41"/>
      <c r="B1436" s="55"/>
      <c r="C1436" s="55"/>
      <c r="D1436" s="55"/>
      <c r="E1436" s="55"/>
      <c r="F1436" s="55"/>
      <c r="G1436" s="56"/>
    </row>
    <row r="1437" spans="1:7">
      <c r="A1437" s="41"/>
      <c r="B1437" s="55"/>
      <c r="C1437" s="55"/>
      <c r="D1437" s="55"/>
      <c r="E1437" s="55"/>
      <c r="F1437" s="55"/>
      <c r="G1437" s="56"/>
    </row>
    <row r="1438" spans="1:7">
      <c r="A1438" s="41"/>
      <c r="B1438" s="55"/>
      <c r="C1438" s="55"/>
      <c r="D1438" s="55"/>
      <c r="E1438" s="55"/>
      <c r="F1438" s="55"/>
      <c r="G1438" s="56"/>
    </row>
    <row r="1439" spans="1:7">
      <c r="A1439" s="41"/>
      <c r="B1439" s="55"/>
      <c r="C1439" s="55"/>
      <c r="D1439" s="55"/>
      <c r="E1439" s="55"/>
      <c r="F1439" s="55"/>
      <c r="G1439" s="56"/>
    </row>
    <row r="1440" spans="1:7">
      <c r="A1440" s="41"/>
      <c r="B1440" s="55"/>
      <c r="C1440" s="55"/>
      <c r="D1440" s="55"/>
      <c r="E1440" s="55"/>
      <c r="F1440" s="55"/>
      <c r="G1440" s="56"/>
    </row>
    <row r="1441" spans="1:7">
      <c r="A1441" s="41"/>
      <c r="B1441" s="55"/>
      <c r="C1441" s="55"/>
      <c r="D1441" s="55"/>
      <c r="E1441" s="55"/>
      <c r="F1441" s="55"/>
      <c r="G1441" s="56"/>
    </row>
    <row r="1442" spans="1:7">
      <c r="A1442" s="41"/>
      <c r="B1442" s="55"/>
      <c r="C1442" s="55"/>
      <c r="D1442" s="55"/>
      <c r="E1442" s="55"/>
      <c r="F1442" s="55"/>
      <c r="G1442" s="56"/>
    </row>
    <row r="1443" spans="1:7">
      <c r="A1443" s="41"/>
      <c r="B1443" s="55"/>
      <c r="C1443" s="55"/>
      <c r="D1443" s="55"/>
      <c r="E1443" s="55"/>
      <c r="F1443" s="55"/>
      <c r="G1443" s="56"/>
    </row>
    <row r="1444" spans="1:7">
      <c r="A1444" s="41"/>
      <c r="B1444" s="55"/>
      <c r="C1444" s="55"/>
      <c r="D1444" s="55"/>
      <c r="E1444" s="55"/>
      <c r="F1444" s="55"/>
      <c r="G1444" s="56"/>
    </row>
    <row r="1445" spans="1:7">
      <c r="A1445" s="41"/>
      <c r="B1445" s="55"/>
      <c r="C1445" s="55"/>
      <c r="D1445" s="55"/>
      <c r="E1445" s="55"/>
      <c r="F1445" s="55"/>
      <c r="G1445" s="56"/>
    </row>
    <row r="1446" spans="1:7">
      <c r="A1446" s="41"/>
      <c r="B1446" s="55"/>
      <c r="C1446" s="55"/>
      <c r="D1446" s="55"/>
      <c r="E1446" s="55"/>
      <c r="F1446" s="55"/>
      <c r="G1446" s="56"/>
    </row>
    <row r="1447" spans="1:7">
      <c r="A1447" s="41"/>
      <c r="B1447" s="55"/>
      <c r="C1447" s="55"/>
      <c r="D1447" s="55"/>
      <c r="E1447" s="55"/>
      <c r="F1447" s="55"/>
      <c r="G1447" s="56"/>
    </row>
    <row r="1448" spans="1:7">
      <c r="A1448" s="41"/>
      <c r="B1448" s="55"/>
      <c r="C1448" s="55"/>
      <c r="D1448" s="55"/>
      <c r="E1448" s="55"/>
      <c r="F1448" s="55"/>
      <c r="G1448" s="56"/>
    </row>
    <row r="1449" spans="1:7">
      <c r="A1449" s="41"/>
      <c r="B1449" s="55"/>
      <c r="C1449" s="55"/>
      <c r="D1449" s="55"/>
      <c r="E1449" s="55"/>
      <c r="F1449" s="55"/>
      <c r="G1449" s="56"/>
    </row>
    <row r="1450" spans="1:7">
      <c r="A1450" s="41"/>
      <c r="B1450" s="55"/>
      <c r="C1450" s="55"/>
      <c r="D1450" s="55"/>
      <c r="E1450" s="55"/>
      <c r="F1450" s="55"/>
      <c r="G1450" s="56"/>
    </row>
    <row r="1451" spans="1:7">
      <c r="A1451" s="41"/>
      <c r="B1451" s="55"/>
      <c r="C1451" s="55"/>
      <c r="D1451" s="55"/>
      <c r="E1451" s="55"/>
      <c r="F1451" s="55"/>
      <c r="G1451" s="56"/>
    </row>
    <row r="1452" spans="1:7">
      <c r="A1452" s="41"/>
      <c r="B1452" s="55"/>
      <c r="C1452" s="55"/>
      <c r="D1452" s="55"/>
      <c r="E1452" s="55"/>
      <c r="F1452" s="55"/>
      <c r="G1452" s="56"/>
    </row>
    <row r="1453" spans="1:7">
      <c r="A1453" s="41"/>
      <c r="B1453" s="55"/>
      <c r="C1453" s="55"/>
      <c r="D1453" s="55"/>
      <c r="E1453" s="55"/>
      <c r="F1453" s="55"/>
      <c r="G1453" s="56"/>
    </row>
    <row r="1454" spans="1:7">
      <c r="A1454" s="41"/>
      <c r="B1454" s="55"/>
      <c r="C1454" s="55"/>
      <c r="D1454" s="55"/>
      <c r="E1454" s="55"/>
      <c r="F1454" s="55"/>
      <c r="G1454" s="56"/>
    </row>
    <row r="1455" spans="1:7">
      <c r="A1455" s="41"/>
      <c r="B1455" s="55"/>
      <c r="C1455" s="55"/>
      <c r="D1455" s="55"/>
      <c r="E1455" s="55"/>
      <c r="F1455" s="55"/>
      <c r="G1455" s="56"/>
    </row>
    <row r="1456" spans="1:7">
      <c r="A1456" s="41"/>
      <c r="B1456" s="55"/>
      <c r="C1456" s="55"/>
      <c r="D1456" s="55"/>
      <c r="E1456" s="55"/>
      <c r="F1456" s="55"/>
      <c r="G1456" s="56"/>
    </row>
    <row r="1457" spans="1:7">
      <c r="A1457" s="41"/>
      <c r="B1457" s="55"/>
      <c r="C1457" s="55"/>
      <c r="D1457" s="55"/>
      <c r="E1457" s="55"/>
      <c r="F1457" s="55"/>
      <c r="G1457" s="56"/>
    </row>
    <row r="1458" spans="1:7">
      <c r="A1458" s="41"/>
      <c r="B1458" s="55"/>
      <c r="C1458" s="55"/>
      <c r="D1458" s="55"/>
      <c r="E1458" s="55"/>
      <c r="F1458" s="55"/>
      <c r="G1458" s="56"/>
    </row>
    <row r="1459" spans="1:7">
      <c r="A1459" s="41"/>
      <c r="B1459" s="55"/>
      <c r="C1459" s="55"/>
      <c r="D1459" s="55"/>
      <c r="E1459" s="55"/>
      <c r="F1459" s="55"/>
      <c r="G1459" s="56"/>
    </row>
    <row r="1460" spans="1:7">
      <c r="A1460" s="41"/>
      <c r="B1460" s="55"/>
      <c r="C1460" s="55"/>
      <c r="D1460" s="55"/>
      <c r="E1460" s="55"/>
      <c r="F1460" s="55"/>
      <c r="G1460" s="56"/>
    </row>
    <row r="1461" spans="1:7">
      <c r="A1461" s="41"/>
      <c r="B1461" s="55"/>
      <c r="C1461" s="55"/>
      <c r="D1461" s="55"/>
      <c r="E1461" s="55"/>
      <c r="F1461" s="55"/>
      <c r="G1461" s="56"/>
    </row>
    <row r="1462" spans="1:7">
      <c r="A1462" s="41"/>
      <c r="B1462" s="55"/>
      <c r="C1462" s="55"/>
      <c r="D1462" s="55"/>
      <c r="E1462" s="55"/>
      <c r="F1462" s="55"/>
      <c r="G1462" s="56"/>
    </row>
    <row r="1463" spans="1:7">
      <c r="A1463" s="41"/>
      <c r="B1463" s="55"/>
      <c r="C1463" s="55"/>
      <c r="D1463" s="55"/>
      <c r="E1463" s="55"/>
      <c r="F1463" s="55"/>
      <c r="G1463" s="56"/>
    </row>
    <row r="1464" spans="1:7">
      <c r="A1464" s="41"/>
      <c r="B1464" s="55"/>
      <c r="C1464" s="55"/>
      <c r="D1464" s="55"/>
      <c r="E1464" s="55"/>
      <c r="F1464" s="55"/>
      <c r="G1464" s="56"/>
    </row>
    <row r="1465" spans="1:7">
      <c r="A1465" s="41"/>
      <c r="B1465" s="55"/>
      <c r="C1465" s="55"/>
      <c r="D1465" s="55"/>
      <c r="E1465" s="55"/>
      <c r="F1465" s="55"/>
      <c r="G1465" s="56"/>
    </row>
    <row r="1466" spans="1:7">
      <c r="A1466" s="41"/>
      <c r="B1466" s="55"/>
      <c r="C1466" s="55"/>
      <c r="D1466" s="55"/>
      <c r="E1466" s="55"/>
      <c r="F1466" s="55"/>
      <c r="G1466" s="56"/>
    </row>
    <row r="1467" spans="1:7">
      <c r="A1467" s="41"/>
      <c r="B1467" s="55"/>
      <c r="C1467" s="55"/>
      <c r="D1467" s="55"/>
      <c r="E1467" s="55"/>
      <c r="F1467" s="55"/>
      <c r="G1467" s="56"/>
    </row>
    <row r="1468" spans="1:7">
      <c r="A1468" s="41"/>
      <c r="B1468" s="55"/>
      <c r="C1468" s="55"/>
      <c r="D1468" s="55"/>
      <c r="E1468" s="55"/>
      <c r="F1468" s="55"/>
      <c r="G1468" s="56"/>
    </row>
    <row r="1469" spans="1:7">
      <c r="A1469" s="41"/>
      <c r="B1469" s="55"/>
      <c r="C1469" s="55"/>
      <c r="D1469" s="55"/>
      <c r="E1469" s="55"/>
      <c r="F1469" s="55"/>
      <c r="G1469" s="56"/>
    </row>
    <row r="1470" spans="1:7">
      <c r="A1470" s="41"/>
      <c r="B1470" s="55"/>
      <c r="C1470" s="55"/>
      <c r="D1470" s="55"/>
      <c r="E1470" s="55"/>
      <c r="F1470" s="55"/>
      <c r="G1470" s="56"/>
    </row>
    <row r="1471" spans="1:7">
      <c r="A1471" s="41"/>
      <c r="B1471" s="55"/>
      <c r="C1471" s="55"/>
      <c r="D1471" s="55"/>
      <c r="E1471" s="55"/>
      <c r="F1471" s="55"/>
      <c r="G1471" s="56"/>
    </row>
    <row r="1472" spans="1:7">
      <c r="A1472" s="41"/>
      <c r="B1472" s="55"/>
      <c r="C1472" s="55"/>
      <c r="D1472" s="55"/>
      <c r="E1472" s="55"/>
      <c r="F1472" s="55"/>
      <c r="G1472" s="56"/>
    </row>
    <row r="1473" spans="1:7">
      <c r="A1473" s="41"/>
      <c r="B1473" s="55"/>
      <c r="C1473" s="55"/>
      <c r="D1473" s="55"/>
      <c r="E1473" s="55"/>
      <c r="F1473" s="55"/>
      <c r="G1473" s="56"/>
    </row>
    <row r="1474" spans="1:7">
      <c r="A1474" s="41"/>
      <c r="B1474" s="55"/>
      <c r="C1474" s="55"/>
      <c r="D1474" s="55"/>
      <c r="E1474" s="55"/>
      <c r="F1474" s="55"/>
      <c r="G1474" s="56"/>
    </row>
    <row r="1475" spans="1:7">
      <c r="A1475" s="41"/>
      <c r="B1475" s="55"/>
      <c r="C1475" s="55"/>
      <c r="D1475" s="55"/>
      <c r="E1475" s="55"/>
      <c r="F1475" s="55"/>
      <c r="G1475" s="56"/>
    </row>
    <row r="1476" spans="1:7">
      <c r="A1476" s="41"/>
      <c r="B1476" s="55"/>
      <c r="C1476" s="55"/>
      <c r="D1476" s="55"/>
      <c r="E1476" s="55"/>
      <c r="F1476" s="55"/>
      <c r="G1476" s="56"/>
    </row>
    <row r="1477" spans="1:7">
      <c r="A1477" s="41"/>
      <c r="B1477" s="55"/>
      <c r="C1477" s="55"/>
      <c r="D1477" s="55"/>
      <c r="E1477" s="55"/>
      <c r="F1477" s="55"/>
      <c r="G1477" s="56"/>
    </row>
    <row r="1478" spans="1:7">
      <c r="A1478" s="41"/>
      <c r="B1478" s="55"/>
      <c r="C1478" s="55"/>
      <c r="D1478" s="55"/>
      <c r="E1478" s="55"/>
      <c r="F1478" s="55"/>
      <c r="G1478" s="56"/>
    </row>
    <row r="1479" spans="1:7">
      <c r="A1479" s="41"/>
      <c r="B1479" s="55"/>
      <c r="C1479" s="55"/>
      <c r="D1479" s="55"/>
      <c r="E1479" s="55"/>
      <c r="F1479" s="55"/>
      <c r="G1479" s="56"/>
    </row>
    <row r="1480" spans="1:7">
      <c r="A1480" s="41"/>
      <c r="B1480" s="55"/>
      <c r="C1480" s="55"/>
      <c r="D1480" s="55"/>
      <c r="E1480" s="55"/>
      <c r="F1480" s="55"/>
      <c r="G1480" s="56"/>
    </row>
    <row r="1481" spans="1:7">
      <c r="A1481" s="41"/>
      <c r="B1481" s="55"/>
      <c r="C1481" s="55"/>
      <c r="D1481" s="55"/>
      <c r="E1481" s="55"/>
      <c r="F1481" s="55"/>
      <c r="G1481" s="56"/>
    </row>
    <row r="1482" spans="1:7">
      <c r="A1482" s="41"/>
      <c r="B1482" s="55"/>
      <c r="C1482" s="55"/>
      <c r="D1482" s="55"/>
      <c r="E1482" s="55"/>
      <c r="F1482" s="55"/>
      <c r="G1482" s="56"/>
    </row>
    <row r="1483" spans="1:7">
      <c r="A1483" s="41"/>
      <c r="B1483" s="55"/>
      <c r="C1483" s="55"/>
      <c r="D1483" s="55"/>
      <c r="E1483" s="55"/>
      <c r="F1483" s="55"/>
      <c r="G1483" s="56"/>
    </row>
    <row r="1484" spans="1:7">
      <c r="A1484" s="41"/>
      <c r="B1484" s="55"/>
      <c r="C1484" s="55"/>
      <c r="D1484" s="55"/>
      <c r="E1484" s="55"/>
      <c r="F1484" s="55"/>
      <c r="G1484" s="56"/>
    </row>
    <row r="1485" spans="1:7">
      <c r="A1485" s="41"/>
      <c r="B1485" s="55"/>
      <c r="C1485" s="55"/>
      <c r="D1485" s="55"/>
      <c r="E1485" s="55"/>
      <c r="F1485" s="55"/>
      <c r="G1485" s="56"/>
    </row>
    <row r="1486" spans="1:7">
      <c r="A1486" s="41"/>
      <c r="B1486" s="55"/>
      <c r="C1486" s="55"/>
      <c r="D1486" s="55"/>
      <c r="E1486" s="55"/>
      <c r="F1486" s="55"/>
      <c r="G1486" s="56"/>
    </row>
    <row r="1487" spans="1:7">
      <c r="A1487" s="41"/>
      <c r="B1487" s="55"/>
      <c r="C1487" s="55"/>
      <c r="D1487" s="55"/>
      <c r="E1487" s="55"/>
      <c r="F1487" s="55"/>
      <c r="G1487" s="56"/>
    </row>
    <row r="1488" spans="1:7">
      <c r="A1488" s="41"/>
      <c r="B1488" s="55"/>
      <c r="C1488" s="55"/>
      <c r="D1488" s="55"/>
      <c r="E1488" s="55"/>
      <c r="F1488" s="55"/>
      <c r="G1488" s="56"/>
    </row>
    <row r="1489" spans="1:7">
      <c r="A1489" s="41"/>
      <c r="B1489" s="55"/>
      <c r="C1489" s="55"/>
      <c r="D1489" s="55"/>
      <c r="E1489" s="55"/>
      <c r="F1489" s="55"/>
      <c r="G1489" s="56"/>
    </row>
    <row r="1490" spans="1:7">
      <c r="A1490" s="41"/>
      <c r="B1490" s="55"/>
      <c r="C1490" s="55"/>
      <c r="D1490" s="55"/>
      <c r="E1490" s="55"/>
      <c r="F1490" s="55"/>
      <c r="G1490" s="56"/>
    </row>
    <row r="1491" spans="1:7">
      <c r="A1491" s="41"/>
      <c r="B1491" s="55"/>
      <c r="C1491" s="55"/>
      <c r="D1491" s="55"/>
      <c r="E1491" s="55"/>
      <c r="F1491" s="55"/>
      <c r="G1491" s="56"/>
    </row>
    <row r="1492" spans="1:7">
      <c r="A1492" s="41"/>
      <c r="B1492" s="55"/>
      <c r="C1492" s="55"/>
      <c r="D1492" s="55"/>
      <c r="E1492" s="55"/>
      <c r="F1492" s="55"/>
      <c r="G1492" s="56"/>
    </row>
    <row r="1493" spans="1:7">
      <c r="A1493" s="41"/>
      <c r="B1493" s="55"/>
      <c r="C1493" s="55"/>
      <c r="D1493" s="55"/>
      <c r="E1493" s="55"/>
      <c r="F1493" s="55"/>
      <c r="G1493" s="56"/>
    </row>
    <row r="1494" spans="1:7">
      <c r="A1494" s="41"/>
      <c r="B1494" s="55"/>
      <c r="C1494" s="55"/>
      <c r="D1494" s="55"/>
      <c r="E1494" s="55"/>
      <c r="F1494" s="55"/>
      <c r="G1494" s="56"/>
    </row>
    <row r="1495" spans="1:7">
      <c r="A1495" s="41"/>
      <c r="B1495" s="55"/>
      <c r="C1495" s="55"/>
      <c r="D1495" s="55"/>
      <c r="E1495" s="55"/>
      <c r="F1495" s="55"/>
      <c r="G1495" s="56"/>
    </row>
    <row r="1496" spans="1:7">
      <c r="A1496" s="41"/>
      <c r="B1496" s="55"/>
      <c r="C1496" s="55"/>
      <c r="D1496" s="55"/>
      <c r="E1496" s="55"/>
      <c r="F1496" s="55"/>
      <c r="G1496" s="56"/>
    </row>
    <row r="1497" spans="1:7">
      <c r="A1497" s="41"/>
      <c r="B1497" s="55"/>
      <c r="C1497" s="55"/>
      <c r="D1497" s="55"/>
      <c r="E1497" s="55"/>
      <c r="F1497" s="55"/>
      <c r="G1497" s="56"/>
    </row>
    <row r="1498" spans="1:7">
      <c r="A1498" s="41"/>
      <c r="B1498" s="55"/>
      <c r="C1498" s="55"/>
      <c r="D1498" s="55"/>
      <c r="E1498" s="55"/>
      <c r="F1498" s="55"/>
      <c r="G1498" s="56"/>
    </row>
    <row r="1499" spans="1:7">
      <c r="A1499" s="41"/>
      <c r="B1499" s="55"/>
      <c r="C1499" s="55"/>
      <c r="D1499" s="55"/>
      <c r="E1499" s="55"/>
      <c r="F1499" s="55"/>
      <c r="G1499" s="56"/>
    </row>
    <row r="1500" spans="1:7">
      <c r="A1500" s="41"/>
      <c r="B1500" s="55"/>
      <c r="C1500" s="55"/>
      <c r="D1500" s="55"/>
      <c r="E1500" s="55"/>
      <c r="F1500" s="55"/>
      <c r="G1500" s="56"/>
    </row>
    <row r="1501" spans="1:7">
      <c r="A1501" s="41"/>
      <c r="B1501" s="55"/>
      <c r="C1501" s="55"/>
      <c r="D1501" s="55"/>
      <c r="E1501" s="55"/>
      <c r="F1501" s="55"/>
      <c r="G1501" s="56"/>
    </row>
    <row r="1502" spans="1:7">
      <c r="A1502" s="41"/>
      <c r="B1502" s="55"/>
      <c r="C1502" s="55"/>
      <c r="D1502" s="55"/>
      <c r="E1502" s="55"/>
      <c r="F1502" s="55"/>
      <c r="G1502" s="56"/>
    </row>
    <row r="1503" spans="1:7">
      <c r="A1503" s="41"/>
      <c r="B1503" s="55"/>
      <c r="C1503" s="55"/>
      <c r="D1503" s="55"/>
      <c r="E1503" s="55"/>
      <c r="F1503" s="55"/>
      <c r="G1503" s="56"/>
    </row>
    <row r="1504" spans="1:7">
      <c r="A1504" s="41"/>
      <c r="B1504" s="55"/>
      <c r="C1504" s="55"/>
      <c r="D1504" s="55"/>
      <c r="E1504" s="55"/>
      <c r="F1504" s="55"/>
      <c r="G1504" s="56"/>
    </row>
    <row r="1505" spans="1:7">
      <c r="A1505" s="41"/>
      <c r="B1505" s="55"/>
      <c r="C1505" s="55"/>
      <c r="D1505" s="55"/>
      <c r="E1505" s="55"/>
      <c r="F1505" s="55"/>
      <c r="G1505" s="56"/>
    </row>
    <row r="1506" spans="1:7">
      <c r="A1506" s="41"/>
      <c r="B1506" s="55"/>
      <c r="C1506" s="55"/>
      <c r="D1506" s="55"/>
      <c r="E1506" s="55"/>
      <c r="F1506" s="55"/>
      <c r="G1506" s="56"/>
    </row>
    <row r="1507" spans="1:7">
      <c r="A1507" s="41"/>
      <c r="B1507" s="55"/>
      <c r="C1507" s="55"/>
      <c r="D1507" s="55"/>
      <c r="E1507" s="55"/>
      <c r="F1507" s="55"/>
      <c r="G1507" s="56"/>
    </row>
    <row r="1508" spans="1:7">
      <c r="A1508" s="41"/>
      <c r="B1508" s="55"/>
      <c r="C1508" s="55"/>
      <c r="D1508" s="55"/>
      <c r="E1508" s="55"/>
      <c r="F1508" s="55"/>
      <c r="G1508" s="56"/>
    </row>
    <row r="1509" spans="1:7">
      <c r="A1509" s="41"/>
      <c r="B1509" s="55"/>
      <c r="C1509" s="55"/>
      <c r="D1509" s="55"/>
      <c r="E1509" s="55"/>
      <c r="F1509" s="55"/>
      <c r="G1509" s="56"/>
    </row>
    <row r="1510" spans="1:7">
      <c r="A1510" s="41"/>
      <c r="B1510" s="55"/>
      <c r="C1510" s="55"/>
      <c r="D1510" s="55"/>
      <c r="E1510" s="55"/>
      <c r="F1510" s="55"/>
      <c r="G1510" s="56"/>
    </row>
    <row r="1511" spans="1:7">
      <c r="A1511" s="41"/>
      <c r="B1511" s="55"/>
      <c r="C1511" s="55"/>
      <c r="D1511" s="55"/>
      <c r="E1511" s="55"/>
      <c r="F1511" s="55"/>
      <c r="G1511" s="56"/>
    </row>
    <row r="1512" spans="1:7">
      <c r="A1512" s="41"/>
      <c r="B1512" s="55"/>
      <c r="C1512" s="55"/>
      <c r="D1512" s="55"/>
      <c r="E1512" s="55"/>
      <c r="F1512" s="55"/>
      <c r="G1512" s="56"/>
    </row>
    <row r="1513" spans="1:7">
      <c r="A1513" s="41"/>
      <c r="B1513" s="55"/>
      <c r="C1513" s="55"/>
      <c r="D1513" s="55"/>
      <c r="E1513" s="55"/>
      <c r="F1513" s="55"/>
      <c r="G1513" s="56"/>
    </row>
    <row r="1514" spans="1:7">
      <c r="A1514" s="41"/>
      <c r="B1514" s="55"/>
      <c r="C1514" s="55"/>
      <c r="D1514" s="55"/>
      <c r="E1514" s="55"/>
      <c r="F1514" s="55"/>
      <c r="G1514" s="56"/>
    </row>
    <row r="1515" spans="1:7">
      <c r="A1515" s="41"/>
      <c r="B1515" s="55"/>
      <c r="C1515" s="55"/>
      <c r="D1515" s="55"/>
      <c r="E1515" s="55"/>
      <c r="F1515" s="55"/>
      <c r="G1515" s="56"/>
    </row>
    <row r="1516" spans="1:7">
      <c r="A1516" s="41"/>
      <c r="B1516" s="55"/>
      <c r="C1516" s="55"/>
      <c r="D1516" s="55"/>
      <c r="E1516" s="55"/>
      <c r="F1516" s="55"/>
      <c r="G1516" s="56"/>
    </row>
    <row r="1517" spans="1:7">
      <c r="A1517" s="41"/>
      <c r="B1517" s="55"/>
      <c r="C1517" s="55"/>
      <c r="D1517" s="55"/>
      <c r="E1517" s="55"/>
      <c r="F1517" s="55"/>
      <c r="G1517" s="56"/>
    </row>
    <row r="1518" spans="1:7">
      <c r="A1518" s="41"/>
      <c r="B1518" s="55"/>
      <c r="C1518" s="55"/>
      <c r="D1518" s="55"/>
      <c r="E1518" s="55"/>
      <c r="F1518" s="55"/>
      <c r="G1518" s="56"/>
    </row>
    <row r="1519" spans="1:7">
      <c r="A1519" s="41"/>
      <c r="B1519" s="55"/>
      <c r="C1519" s="55"/>
      <c r="D1519" s="55"/>
      <c r="E1519" s="55"/>
      <c r="F1519" s="55"/>
      <c r="G1519" s="56"/>
    </row>
    <row r="1520" spans="1:7">
      <c r="A1520" s="41"/>
      <c r="B1520" s="55"/>
      <c r="C1520" s="55"/>
      <c r="D1520" s="55"/>
      <c r="E1520" s="55"/>
      <c r="F1520" s="55"/>
      <c r="G1520" s="56"/>
    </row>
    <row r="1521" spans="1:7">
      <c r="A1521" s="41"/>
      <c r="B1521" s="55"/>
      <c r="C1521" s="55"/>
      <c r="D1521" s="55"/>
      <c r="E1521" s="55"/>
      <c r="F1521" s="55"/>
      <c r="G1521" s="56"/>
    </row>
    <row r="1522" spans="1:7">
      <c r="A1522" s="41"/>
      <c r="B1522" s="55"/>
      <c r="C1522" s="55"/>
      <c r="D1522" s="55"/>
      <c r="E1522" s="55"/>
      <c r="F1522" s="55"/>
      <c r="G1522" s="56"/>
    </row>
    <row r="1523" spans="1:7">
      <c r="A1523" s="41"/>
      <c r="B1523" s="55"/>
      <c r="C1523" s="55"/>
      <c r="D1523" s="55"/>
      <c r="E1523" s="55"/>
      <c r="F1523" s="55"/>
      <c r="G1523" s="56"/>
    </row>
    <row r="1524" spans="1:7">
      <c r="A1524" s="41"/>
      <c r="B1524" s="55"/>
      <c r="C1524" s="55"/>
      <c r="D1524" s="55"/>
      <c r="E1524" s="55"/>
      <c r="F1524" s="55"/>
      <c r="G1524" s="56"/>
    </row>
    <row r="1525" spans="1:7">
      <c r="A1525" s="41"/>
      <c r="B1525" s="55"/>
      <c r="C1525" s="55"/>
      <c r="D1525" s="55"/>
      <c r="E1525" s="55"/>
      <c r="F1525" s="55"/>
      <c r="G1525" s="56"/>
    </row>
    <row r="1526" spans="1:7">
      <c r="A1526" s="41"/>
      <c r="B1526" s="55"/>
      <c r="C1526" s="55"/>
      <c r="D1526" s="55"/>
      <c r="E1526" s="55"/>
      <c r="F1526" s="55"/>
      <c r="G1526" s="56"/>
    </row>
    <row r="1527" spans="1:7">
      <c r="A1527" s="41"/>
      <c r="B1527" s="55"/>
      <c r="C1527" s="55"/>
      <c r="D1527" s="55"/>
      <c r="E1527" s="55"/>
      <c r="F1527" s="55"/>
      <c r="G1527" s="56"/>
    </row>
    <row r="1528" spans="1:7">
      <c r="A1528" s="41"/>
      <c r="B1528" s="55"/>
      <c r="C1528" s="55"/>
      <c r="D1528" s="55"/>
      <c r="E1528" s="55"/>
      <c r="F1528" s="55"/>
      <c r="G1528" s="56"/>
    </row>
    <row r="1529" spans="1:7">
      <c r="A1529" s="41"/>
      <c r="B1529" s="55"/>
      <c r="C1529" s="55"/>
      <c r="D1529" s="55"/>
      <c r="E1529" s="55"/>
      <c r="F1529" s="55"/>
      <c r="G1529" s="56"/>
    </row>
    <row r="1530" spans="1:7">
      <c r="A1530" s="41"/>
      <c r="B1530" s="55"/>
      <c r="C1530" s="55"/>
      <c r="D1530" s="55"/>
      <c r="E1530" s="55"/>
      <c r="F1530" s="55"/>
      <c r="G1530" s="56"/>
    </row>
    <row r="1531" spans="1:7">
      <c r="A1531" s="41"/>
      <c r="B1531" s="55"/>
      <c r="C1531" s="55"/>
      <c r="D1531" s="55"/>
      <c r="E1531" s="55"/>
      <c r="F1531" s="55"/>
      <c r="G1531" s="56"/>
    </row>
    <row r="1532" spans="1:7">
      <c r="A1532" s="41"/>
      <c r="B1532" s="55"/>
      <c r="C1532" s="55"/>
      <c r="D1532" s="55"/>
      <c r="E1532" s="55"/>
      <c r="F1532" s="55"/>
      <c r="G1532" s="56"/>
    </row>
    <row r="1533" spans="1:7">
      <c r="A1533" s="41"/>
      <c r="B1533" s="55"/>
      <c r="C1533" s="55"/>
      <c r="D1533" s="55"/>
      <c r="E1533" s="55"/>
      <c r="F1533" s="55"/>
      <c r="G1533" s="56"/>
    </row>
    <row r="1534" spans="1:7">
      <c r="A1534" s="41"/>
      <c r="B1534" s="55"/>
      <c r="C1534" s="55"/>
      <c r="D1534" s="55"/>
      <c r="E1534" s="55"/>
      <c r="F1534" s="55"/>
      <c r="G1534" s="56"/>
    </row>
    <row r="1535" spans="1:7">
      <c r="A1535" s="41"/>
      <c r="B1535" s="55"/>
      <c r="C1535" s="55"/>
      <c r="D1535" s="55"/>
      <c r="E1535" s="55"/>
      <c r="F1535" s="55"/>
      <c r="G1535" s="56"/>
    </row>
    <row r="1536" spans="1:7">
      <c r="A1536" s="41"/>
      <c r="B1536" s="55"/>
      <c r="C1536" s="55"/>
      <c r="D1536" s="55"/>
      <c r="E1536" s="55"/>
      <c r="F1536" s="55"/>
      <c r="G1536" s="56"/>
    </row>
    <row r="1537" spans="1:7">
      <c r="A1537" s="41"/>
      <c r="B1537" s="55"/>
      <c r="C1537" s="55"/>
      <c r="D1537" s="55"/>
      <c r="E1537" s="55"/>
      <c r="F1537" s="55"/>
      <c r="G1537" s="56"/>
    </row>
    <row r="1538" spans="1:7">
      <c r="A1538" s="41"/>
      <c r="B1538" s="55"/>
      <c r="C1538" s="55"/>
      <c r="D1538" s="55"/>
      <c r="E1538" s="55"/>
      <c r="F1538" s="55"/>
      <c r="G1538" s="56"/>
    </row>
    <row r="1539" spans="1:7">
      <c r="A1539" s="41"/>
      <c r="B1539" s="55"/>
      <c r="C1539" s="55"/>
      <c r="D1539" s="55"/>
      <c r="E1539" s="55"/>
      <c r="F1539" s="55"/>
      <c r="G1539" s="56"/>
    </row>
    <row r="1540" spans="1:7">
      <c r="A1540" s="41"/>
      <c r="B1540" s="55"/>
      <c r="C1540" s="55"/>
      <c r="D1540" s="55"/>
      <c r="E1540" s="55"/>
      <c r="F1540" s="55"/>
      <c r="G1540" s="56"/>
    </row>
    <row r="1541" spans="1:7">
      <c r="A1541" s="41"/>
      <c r="B1541" s="55"/>
      <c r="C1541" s="55"/>
      <c r="D1541" s="55"/>
      <c r="E1541" s="55"/>
      <c r="F1541" s="55"/>
      <c r="G1541" s="56"/>
    </row>
    <row r="1542" spans="1:7">
      <c r="A1542" s="41"/>
      <c r="B1542" s="55"/>
      <c r="C1542" s="55"/>
      <c r="D1542" s="55"/>
      <c r="E1542" s="55"/>
      <c r="F1542" s="55"/>
      <c r="G1542" s="56"/>
    </row>
    <row r="1543" spans="1:7">
      <c r="A1543" s="41"/>
      <c r="B1543" s="55"/>
      <c r="C1543" s="55"/>
      <c r="D1543" s="55"/>
      <c r="E1543" s="55"/>
      <c r="F1543" s="55"/>
      <c r="G1543" s="56"/>
    </row>
    <row r="1544" spans="1:7">
      <c r="A1544" s="41"/>
      <c r="B1544" s="55"/>
      <c r="C1544" s="55"/>
      <c r="D1544" s="55"/>
      <c r="E1544" s="55"/>
      <c r="F1544" s="55"/>
      <c r="G1544" s="56"/>
    </row>
    <row r="1545" spans="1:7">
      <c r="A1545" s="41"/>
      <c r="B1545" s="55"/>
      <c r="C1545" s="55"/>
      <c r="D1545" s="55"/>
      <c r="E1545" s="55"/>
      <c r="F1545" s="55"/>
      <c r="G1545" s="56"/>
    </row>
    <row r="1546" spans="1:7">
      <c r="A1546" s="41"/>
      <c r="B1546" s="55"/>
      <c r="C1546" s="55"/>
      <c r="D1546" s="55"/>
      <c r="E1546" s="55"/>
      <c r="F1546" s="55"/>
      <c r="G1546" s="56"/>
    </row>
    <row r="1547" spans="1:7">
      <c r="A1547" s="41"/>
      <c r="B1547" s="55"/>
      <c r="C1547" s="55"/>
      <c r="D1547" s="55"/>
      <c r="E1547" s="55"/>
      <c r="F1547" s="55"/>
      <c r="G1547" s="56"/>
    </row>
    <row r="1548" spans="1:7">
      <c r="A1548" s="41"/>
      <c r="B1548" s="55"/>
      <c r="C1548" s="55"/>
      <c r="D1548" s="55"/>
      <c r="E1548" s="55"/>
      <c r="F1548" s="55"/>
      <c r="G1548" s="56"/>
    </row>
    <row r="1549" spans="1:7">
      <c r="A1549" s="41"/>
      <c r="B1549" s="55"/>
      <c r="C1549" s="55"/>
      <c r="D1549" s="55"/>
      <c r="E1549" s="55"/>
      <c r="F1549" s="55"/>
      <c r="G1549" s="56"/>
    </row>
    <row r="1550" spans="1:7">
      <c r="A1550" s="41"/>
      <c r="B1550" s="55"/>
      <c r="C1550" s="55"/>
      <c r="D1550" s="55"/>
      <c r="E1550" s="55"/>
      <c r="F1550" s="55"/>
      <c r="G1550" s="56"/>
    </row>
    <row r="1551" spans="1:7">
      <c r="A1551" s="41"/>
      <c r="B1551" s="55"/>
      <c r="C1551" s="55"/>
      <c r="D1551" s="55"/>
      <c r="E1551" s="55"/>
      <c r="F1551" s="55"/>
      <c r="G1551" s="56"/>
    </row>
    <row r="1552" spans="1:7">
      <c r="A1552" s="41"/>
      <c r="B1552" s="55"/>
      <c r="C1552" s="55"/>
      <c r="D1552" s="55"/>
      <c r="E1552" s="55"/>
      <c r="F1552" s="55"/>
      <c r="G1552" s="56"/>
    </row>
    <row r="1553" spans="1:7">
      <c r="A1553" s="41"/>
      <c r="B1553" s="55"/>
      <c r="C1553" s="55"/>
      <c r="D1553" s="55"/>
      <c r="E1553" s="55"/>
      <c r="F1553" s="55"/>
      <c r="G1553" s="56"/>
    </row>
    <row r="1554" spans="1:7">
      <c r="A1554" s="41"/>
      <c r="B1554" s="55"/>
      <c r="C1554" s="55"/>
      <c r="D1554" s="55"/>
      <c r="E1554" s="55"/>
      <c r="F1554" s="55"/>
      <c r="G1554" s="56"/>
    </row>
    <row r="1555" spans="1:7">
      <c r="A1555" s="41"/>
      <c r="B1555" s="55"/>
      <c r="C1555" s="55"/>
      <c r="D1555" s="55"/>
      <c r="E1555" s="55"/>
      <c r="F1555" s="55"/>
      <c r="G1555" s="56"/>
    </row>
    <row r="1556" spans="1:7">
      <c r="A1556" s="41"/>
      <c r="B1556" s="55"/>
      <c r="C1556" s="55"/>
      <c r="D1556" s="55"/>
      <c r="E1556" s="55"/>
      <c r="F1556" s="55"/>
      <c r="G1556" s="56"/>
    </row>
    <row r="1557" spans="1:7">
      <c r="A1557" s="41"/>
      <c r="B1557" s="55"/>
      <c r="C1557" s="55"/>
      <c r="D1557" s="55"/>
      <c r="E1557" s="55"/>
      <c r="F1557" s="55"/>
      <c r="G1557" s="56"/>
    </row>
    <row r="1558" spans="1:7">
      <c r="A1558" s="41"/>
      <c r="B1558" s="55"/>
      <c r="C1558" s="55"/>
      <c r="D1558" s="55"/>
      <c r="E1558" s="55"/>
      <c r="F1558" s="55"/>
      <c r="G1558" s="56"/>
    </row>
    <row r="1559" spans="1:7">
      <c r="A1559" s="41"/>
      <c r="B1559" s="55"/>
      <c r="C1559" s="55"/>
      <c r="D1559" s="55"/>
      <c r="E1559" s="55"/>
      <c r="F1559" s="55"/>
      <c r="G1559" s="56"/>
    </row>
    <row r="1560" spans="1:7">
      <c r="A1560" s="41"/>
      <c r="B1560" s="55"/>
      <c r="C1560" s="55"/>
      <c r="D1560" s="55"/>
      <c r="E1560" s="55"/>
      <c r="F1560" s="55"/>
      <c r="G1560" s="56"/>
    </row>
    <row r="1561" spans="1:7">
      <c r="A1561" s="41"/>
      <c r="B1561" s="55"/>
      <c r="C1561" s="55"/>
      <c r="D1561" s="55"/>
      <c r="E1561" s="55"/>
      <c r="F1561" s="55"/>
      <c r="G1561" s="56"/>
    </row>
    <row r="1562" spans="1:7">
      <c r="A1562" s="41"/>
      <c r="B1562" s="55"/>
      <c r="C1562" s="55"/>
      <c r="D1562" s="55"/>
      <c r="E1562" s="55"/>
      <c r="F1562" s="55"/>
      <c r="G1562" s="56"/>
    </row>
    <row r="1563" spans="1:7">
      <c r="A1563" s="41"/>
      <c r="B1563" s="55"/>
      <c r="C1563" s="55"/>
      <c r="D1563" s="55"/>
      <c r="E1563" s="55"/>
      <c r="F1563" s="55"/>
      <c r="G1563" s="56"/>
    </row>
    <row r="1564" spans="1:7">
      <c r="A1564" s="41"/>
      <c r="B1564" s="55"/>
      <c r="C1564" s="55"/>
      <c r="D1564" s="55"/>
      <c r="E1564" s="55"/>
      <c r="F1564" s="55"/>
      <c r="G1564" s="56"/>
    </row>
    <row r="1565" spans="1:7">
      <c r="A1565" s="41"/>
      <c r="B1565" s="55"/>
      <c r="C1565" s="55"/>
      <c r="D1565" s="55"/>
      <c r="E1565" s="55"/>
      <c r="F1565" s="55"/>
      <c r="G1565" s="56"/>
    </row>
    <row r="1566" spans="1:7">
      <c r="A1566" s="41"/>
      <c r="B1566" s="55"/>
      <c r="C1566" s="55"/>
      <c r="D1566" s="55"/>
      <c r="E1566" s="55"/>
      <c r="F1566" s="55"/>
      <c r="G1566" s="56"/>
    </row>
    <row r="1567" spans="1:7">
      <c r="A1567" s="41"/>
      <c r="B1567" s="55"/>
      <c r="C1567" s="55"/>
      <c r="D1567" s="55"/>
      <c r="E1567" s="55"/>
      <c r="F1567" s="55"/>
      <c r="G1567" s="56"/>
    </row>
    <row r="1568" spans="1:7">
      <c r="A1568" s="41"/>
      <c r="B1568" s="55"/>
      <c r="C1568" s="55"/>
      <c r="D1568" s="55"/>
      <c r="E1568" s="55"/>
      <c r="F1568" s="55"/>
      <c r="G1568" s="56"/>
    </row>
    <row r="1569" spans="1:7">
      <c r="A1569" s="41"/>
      <c r="B1569" s="55"/>
      <c r="C1569" s="55"/>
      <c r="D1569" s="55"/>
      <c r="E1569" s="55"/>
      <c r="F1569" s="55"/>
      <c r="G1569" s="56"/>
    </row>
    <row r="1570" spans="1:7">
      <c r="A1570" s="41"/>
      <c r="B1570" s="55"/>
      <c r="C1570" s="55"/>
      <c r="D1570" s="55"/>
      <c r="E1570" s="55"/>
      <c r="F1570" s="55"/>
      <c r="G1570" s="56"/>
    </row>
    <row r="1571" spans="1:7">
      <c r="A1571" s="41"/>
      <c r="B1571" s="55"/>
      <c r="C1571" s="55"/>
      <c r="D1571" s="55"/>
      <c r="E1571" s="55"/>
      <c r="F1571" s="55"/>
      <c r="G1571" s="56"/>
    </row>
    <row r="1572" spans="1:7">
      <c r="A1572" s="41"/>
      <c r="B1572" s="55"/>
      <c r="C1572" s="55"/>
      <c r="D1572" s="55"/>
      <c r="E1572" s="55"/>
      <c r="F1572" s="55"/>
      <c r="G1572" s="56"/>
    </row>
    <row r="1573" spans="1:7">
      <c r="A1573" s="41"/>
      <c r="B1573" s="55"/>
      <c r="C1573" s="55"/>
      <c r="D1573" s="55"/>
      <c r="E1573" s="55"/>
      <c r="F1573" s="55"/>
      <c r="G1573" s="56"/>
    </row>
    <row r="1574" spans="1:7">
      <c r="A1574" s="41"/>
      <c r="B1574" s="55"/>
      <c r="C1574" s="55"/>
      <c r="D1574" s="55"/>
      <c r="E1574" s="55"/>
      <c r="F1574" s="55"/>
      <c r="G1574" s="56"/>
    </row>
    <row r="1575" spans="1:7">
      <c r="A1575" s="41"/>
      <c r="B1575" s="55"/>
      <c r="C1575" s="55"/>
      <c r="D1575" s="55"/>
      <c r="E1575" s="55"/>
      <c r="F1575" s="55"/>
      <c r="G1575" s="56"/>
    </row>
    <row r="1576" spans="1:7">
      <c r="A1576" s="41"/>
      <c r="B1576" s="55"/>
      <c r="C1576" s="55"/>
      <c r="D1576" s="55"/>
      <c r="E1576" s="55"/>
      <c r="F1576" s="55"/>
      <c r="G1576" s="56"/>
    </row>
    <row r="1577" spans="1:7">
      <c r="A1577" s="41"/>
      <c r="B1577" s="55"/>
      <c r="C1577" s="55"/>
      <c r="D1577" s="55"/>
      <c r="E1577" s="55"/>
      <c r="F1577" s="55"/>
      <c r="G1577" s="56"/>
    </row>
    <row r="1578" spans="1:7">
      <c r="A1578" s="41"/>
      <c r="B1578" s="55"/>
      <c r="C1578" s="55"/>
      <c r="D1578" s="55"/>
      <c r="E1578" s="55"/>
      <c r="F1578" s="55"/>
      <c r="G1578" s="56"/>
    </row>
    <row r="1579" spans="1:7">
      <c r="A1579" s="41"/>
      <c r="B1579" s="55"/>
      <c r="C1579" s="55"/>
      <c r="D1579" s="55"/>
      <c r="E1579" s="55"/>
      <c r="F1579" s="55"/>
      <c r="G1579" s="56"/>
    </row>
    <row r="1580" spans="1:7">
      <c r="A1580" s="41"/>
      <c r="B1580" s="55"/>
      <c r="C1580" s="55"/>
      <c r="D1580" s="55"/>
      <c r="E1580" s="55"/>
      <c r="F1580" s="55"/>
      <c r="G1580" s="56"/>
    </row>
    <row r="1581" spans="1:7">
      <c r="A1581" s="41"/>
      <c r="B1581" s="55"/>
      <c r="C1581" s="55"/>
      <c r="D1581" s="55"/>
      <c r="E1581" s="55"/>
      <c r="F1581" s="55"/>
      <c r="G1581" s="56"/>
    </row>
    <row r="1582" spans="1:7">
      <c r="A1582" s="41"/>
      <c r="B1582" s="55"/>
      <c r="C1582" s="55"/>
      <c r="D1582" s="55"/>
      <c r="E1582" s="55"/>
      <c r="F1582" s="55"/>
      <c r="G1582" s="56"/>
    </row>
    <row r="1583" spans="1:7">
      <c r="A1583" s="41"/>
      <c r="B1583" s="55"/>
      <c r="C1583" s="55"/>
      <c r="D1583" s="55"/>
      <c r="E1583" s="55"/>
      <c r="F1583" s="55"/>
      <c r="G1583" s="56"/>
    </row>
    <row r="1584" spans="1:7">
      <c r="A1584" s="41"/>
      <c r="B1584" s="55"/>
      <c r="C1584" s="55"/>
      <c r="D1584" s="55"/>
      <c r="E1584" s="55"/>
      <c r="F1584" s="55"/>
      <c r="G1584" s="56"/>
    </row>
    <row r="1585" spans="1:7">
      <c r="A1585" s="41"/>
      <c r="B1585" s="55"/>
      <c r="C1585" s="55"/>
      <c r="D1585" s="55"/>
      <c r="E1585" s="55"/>
      <c r="F1585" s="55"/>
      <c r="G1585" s="56"/>
    </row>
    <row r="1586" spans="1:7">
      <c r="A1586" s="41"/>
      <c r="B1586" s="55"/>
      <c r="C1586" s="55"/>
      <c r="D1586" s="55"/>
      <c r="E1586" s="55"/>
      <c r="F1586" s="55"/>
      <c r="G1586" s="56"/>
    </row>
    <row r="1587" spans="1:7">
      <c r="A1587" s="41"/>
      <c r="B1587" s="55"/>
      <c r="C1587" s="55"/>
      <c r="D1587" s="55"/>
      <c r="E1587" s="55"/>
      <c r="F1587" s="55"/>
      <c r="G1587" s="56"/>
    </row>
    <row r="1588" spans="1:7">
      <c r="A1588" s="41"/>
      <c r="B1588" s="55"/>
      <c r="C1588" s="55"/>
      <c r="D1588" s="55"/>
      <c r="E1588" s="55"/>
      <c r="F1588" s="55"/>
      <c r="G1588" s="56"/>
    </row>
    <row r="1589" spans="1:7">
      <c r="A1589" s="41"/>
      <c r="B1589" s="55"/>
      <c r="C1589" s="55"/>
      <c r="D1589" s="55"/>
      <c r="E1589" s="55"/>
      <c r="F1589" s="55"/>
      <c r="G1589" s="56"/>
    </row>
    <row r="1590" spans="1:7">
      <c r="A1590" s="41"/>
      <c r="B1590" s="55"/>
      <c r="C1590" s="55"/>
      <c r="D1590" s="55"/>
      <c r="E1590" s="55"/>
      <c r="F1590" s="55"/>
      <c r="G1590" s="56"/>
    </row>
    <row r="1591" spans="1:7">
      <c r="A1591" s="41"/>
      <c r="B1591" s="55"/>
      <c r="C1591" s="55"/>
      <c r="D1591" s="55"/>
      <c r="E1591" s="55"/>
      <c r="F1591" s="55"/>
      <c r="G1591" s="56"/>
    </row>
    <row r="1592" spans="1:7">
      <c r="A1592" s="41"/>
      <c r="B1592" s="55"/>
      <c r="C1592" s="55"/>
      <c r="D1592" s="55"/>
      <c r="E1592" s="55"/>
      <c r="F1592" s="55"/>
      <c r="G1592" s="56"/>
    </row>
    <row r="1593" spans="1:7">
      <c r="A1593" s="41"/>
      <c r="B1593" s="55"/>
      <c r="C1593" s="55"/>
      <c r="D1593" s="55"/>
      <c r="E1593" s="55"/>
      <c r="F1593" s="55"/>
      <c r="G1593" s="56"/>
    </row>
    <row r="1594" spans="1:7">
      <c r="A1594" s="41"/>
      <c r="B1594" s="55"/>
      <c r="C1594" s="55"/>
      <c r="D1594" s="55"/>
      <c r="E1594" s="55"/>
      <c r="F1594" s="55"/>
      <c r="G1594" s="56"/>
    </row>
    <row r="1595" spans="1:7">
      <c r="A1595" s="41"/>
      <c r="B1595" s="55"/>
      <c r="C1595" s="55"/>
      <c r="D1595" s="55"/>
      <c r="E1595" s="55"/>
      <c r="F1595" s="55"/>
      <c r="G1595" s="56"/>
    </row>
    <row r="1596" spans="1:7">
      <c r="A1596" s="41"/>
      <c r="B1596" s="55"/>
      <c r="C1596" s="55"/>
      <c r="D1596" s="55"/>
      <c r="E1596" s="55"/>
      <c r="F1596" s="55"/>
      <c r="G1596" s="56"/>
    </row>
    <row r="1597" spans="1:7">
      <c r="A1597" s="41"/>
      <c r="B1597" s="55"/>
      <c r="C1597" s="55"/>
      <c r="D1597" s="55"/>
      <c r="E1597" s="55"/>
      <c r="F1597" s="55"/>
      <c r="G1597" s="56"/>
    </row>
    <row r="1598" spans="1:7">
      <c r="A1598" s="41"/>
      <c r="B1598" s="55"/>
      <c r="C1598" s="55"/>
      <c r="D1598" s="55"/>
      <c r="E1598" s="55"/>
      <c r="F1598" s="55"/>
      <c r="G1598" s="56"/>
    </row>
    <row r="1599" spans="1:7">
      <c r="A1599" s="41"/>
      <c r="B1599" s="55"/>
      <c r="C1599" s="55"/>
      <c r="D1599" s="55"/>
      <c r="E1599" s="55"/>
      <c r="F1599" s="55"/>
      <c r="G1599" s="56"/>
    </row>
    <row r="1600" spans="1:7">
      <c r="A1600" s="41"/>
      <c r="B1600" s="55"/>
      <c r="C1600" s="55"/>
      <c r="D1600" s="55"/>
      <c r="E1600" s="55"/>
      <c r="F1600" s="55"/>
      <c r="G1600" s="56"/>
    </row>
    <row r="1601" spans="1:7">
      <c r="A1601" s="41"/>
      <c r="B1601" s="55"/>
      <c r="C1601" s="55"/>
      <c r="D1601" s="55"/>
      <c r="E1601" s="55"/>
      <c r="F1601" s="55"/>
      <c r="G1601" s="56"/>
    </row>
    <row r="1602" spans="1:7">
      <c r="A1602" s="41"/>
      <c r="B1602" s="55"/>
      <c r="C1602" s="55"/>
      <c r="D1602" s="55"/>
      <c r="E1602" s="55"/>
      <c r="F1602" s="55"/>
      <c r="G1602" s="56"/>
    </row>
    <row r="1603" spans="1:7">
      <c r="A1603" s="41"/>
      <c r="B1603" s="55"/>
      <c r="C1603" s="55"/>
      <c r="D1603" s="55"/>
      <c r="E1603" s="55"/>
      <c r="F1603" s="55"/>
      <c r="G1603" s="56"/>
    </row>
    <row r="1604" spans="1:7">
      <c r="A1604" s="41"/>
      <c r="B1604" s="55"/>
      <c r="C1604" s="55"/>
      <c r="D1604" s="55"/>
      <c r="E1604" s="55"/>
      <c r="F1604" s="55"/>
      <c r="G1604" s="56"/>
    </row>
    <row r="1605" spans="1:7">
      <c r="A1605" s="41"/>
      <c r="B1605" s="55"/>
      <c r="C1605" s="55"/>
      <c r="D1605" s="55"/>
      <c r="E1605" s="55"/>
      <c r="F1605" s="55"/>
      <c r="G1605" s="56"/>
    </row>
    <row r="1606" spans="1:7">
      <c r="A1606" s="41"/>
      <c r="B1606" s="55"/>
      <c r="C1606" s="55"/>
      <c r="D1606" s="55"/>
      <c r="E1606" s="55"/>
      <c r="F1606" s="55"/>
      <c r="G1606" s="56"/>
    </row>
    <row r="1607" spans="1:7">
      <c r="A1607" s="41"/>
      <c r="B1607" s="55"/>
      <c r="C1607" s="55"/>
      <c r="D1607" s="55"/>
      <c r="E1607" s="55"/>
      <c r="F1607" s="55"/>
      <c r="G1607" s="56"/>
    </row>
    <row r="1608" spans="1:7">
      <c r="A1608" s="41"/>
      <c r="B1608" s="55"/>
      <c r="C1608" s="55"/>
      <c r="D1608" s="55"/>
      <c r="E1608" s="55"/>
      <c r="F1608" s="55"/>
      <c r="G1608" s="56"/>
    </row>
    <row r="1609" spans="1:7">
      <c r="A1609" s="41"/>
      <c r="B1609" s="55"/>
      <c r="C1609" s="55"/>
      <c r="D1609" s="55"/>
      <c r="E1609" s="55"/>
      <c r="F1609" s="55"/>
      <c r="G1609" s="56"/>
    </row>
    <row r="1610" spans="1:7">
      <c r="A1610" s="41"/>
      <c r="B1610" s="55"/>
      <c r="C1610" s="55"/>
      <c r="D1610" s="55"/>
      <c r="E1610" s="55"/>
      <c r="F1610" s="55"/>
      <c r="G1610" s="56"/>
    </row>
    <row r="1611" spans="1:7">
      <c r="A1611" s="41"/>
      <c r="B1611" s="55"/>
      <c r="C1611" s="55"/>
      <c r="D1611" s="55"/>
      <c r="E1611" s="55"/>
      <c r="F1611" s="55"/>
      <c r="G1611" s="56"/>
    </row>
    <row r="1612" spans="1:7">
      <c r="A1612" s="41"/>
      <c r="B1612" s="55"/>
      <c r="C1612" s="55"/>
      <c r="D1612" s="55"/>
      <c r="E1612" s="55"/>
      <c r="F1612" s="55"/>
      <c r="G1612" s="56"/>
    </row>
    <row r="1613" spans="1:7">
      <c r="A1613" s="41"/>
      <c r="B1613" s="55"/>
      <c r="C1613" s="55"/>
      <c r="D1613" s="55"/>
      <c r="E1613" s="55"/>
      <c r="F1613" s="55"/>
      <c r="G1613" s="56"/>
    </row>
    <row r="1614" spans="1:7">
      <c r="A1614" s="41"/>
      <c r="B1614" s="55"/>
      <c r="C1614" s="55"/>
      <c r="D1614" s="55"/>
      <c r="E1614" s="55"/>
      <c r="F1614" s="55"/>
      <c r="G1614" s="56"/>
    </row>
    <row r="1615" spans="1:7">
      <c r="A1615" s="41"/>
      <c r="B1615" s="55"/>
      <c r="C1615" s="55"/>
      <c r="D1615" s="55"/>
      <c r="E1615" s="55"/>
      <c r="F1615" s="55"/>
      <c r="G1615" s="56"/>
    </row>
    <row r="1616" spans="1:7">
      <c r="A1616" s="41"/>
      <c r="B1616" s="55"/>
      <c r="C1616" s="55"/>
      <c r="D1616" s="55"/>
      <c r="E1616" s="55"/>
      <c r="F1616" s="55"/>
      <c r="G1616" s="56"/>
    </row>
    <row r="1617" spans="1:7">
      <c r="A1617" s="41"/>
      <c r="B1617" s="55"/>
      <c r="C1617" s="55"/>
      <c r="D1617" s="55"/>
      <c r="E1617" s="55"/>
      <c r="F1617" s="55"/>
      <c r="G1617" s="56"/>
    </row>
    <row r="1618" spans="1:7">
      <c r="A1618" s="41"/>
      <c r="B1618" s="55"/>
      <c r="C1618" s="55"/>
      <c r="D1618" s="55"/>
      <c r="E1618" s="55"/>
      <c r="F1618" s="55"/>
      <c r="G1618" s="56"/>
    </row>
    <row r="1619" spans="1:7">
      <c r="A1619" s="41"/>
      <c r="B1619" s="55"/>
      <c r="C1619" s="55"/>
      <c r="D1619" s="55"/>
      <c r="E1619" s="55"/>
      <c r="F1619" s="55"/>
      <c r="G1619" s="56"/>
    </row>
    <row r="1620" spans="1:7">
      <c r="A1620" s="41"/>
      <c r="B1620" s="55"/>
      <c r="C1620" s="55"/>
      <c r="D1620" s="55"/>
      <c r="E1620" s="55"/>
      <c r="F1620" s="55"/>
      <c r="G1620" s="56"/>
    </row>
    <row r="1621" spans="1:7">
      <c r="A1621" s="41"/>
      <c r="B1621" s="55"/>
      <c r="C1621" s="55"/>
      <c r="D1621" s="55"/>
      <c r="E1621" s="55"/>
      <c r="F1621" s="55"/>
      <c r="G1621" s="56"/>
    </row>
    <row r="1622" spans="1:7">
      <c r="A1622" s="41"/>
      <c r="B1622" s="55"/>
      <c r="C1622" s="55"/>
      <c r="D1622" s="55"/>
      <c r="E1622" s="55"/>
      <c r="F1622" s="55"/>
      <c r="G1622" s="56"/>
    </row>
    <row r="1623" spans="1:7">
      <c r="A1623" s="41"/>
      <c r="B1623" s="55"/>
      <c r="C1623" s="55"/>
      <c r="D1623" s="55"/>
      <c r="E1623" s="55"/>
      <c r="F1623" s="55"/>
      <c r="G1623" s="56"/>
    </row>
    <row r="1624" spans="1:7">
      <c r="A1624" s="41"/>
      <c r="B1624" s="55"/>
      <c r="C1624" s="55"/>
      <c r="D1624" s="55"/>
      <c r="E1624" s="55"/>
      <c r="F1624" s="55"/>
      <c r="G1624" s="56"/>
    </row>
    <row r="1625" spans="1:7">
      <c r="A1625" s="41"/>
      <c r="B1625" s="55"/>
      <c r="C1625" s="55"/>
      <c r="D1625" s="55"/>
      <c r="E1625" s="55"/>
      <c r="F1625" s="55"/>
      <c r="G1625" s="56"/>
    </row>
    <row r="1626" spans="1:7">
      <c r="A1626" s="41"/>
      <c r="B1626" s="55"/>
      <c r="C1626" s="55"/>
      <c r="D1626" s="55"/>
      <c r="E1626" s="55"/>
      <c r="F1626" s="55"/>
      <c r="G1626" s="56"/>
    </row>
    <row r="1627" spans="1:7">
      <c r="A1627" s="41"/>
      <c r="B1627" s="55"/>
      <c r="C1627" s="55"/>
      <c r="D1627" s="55"/>
      <c r="E1627" s="55"/>
      <c r="F1627" s="55"/>
      <c r="G1627" s="56"/>
    </row>
    <row r="1628" spans="1:7">
      <c r="A1628" s="41"/>
      <c r="B1628" s="55"/>
      <c r="C1628" s="55"/>
      <c r="D1628" s="55"/>
      <c r="E1628" s="55"/>
      <c r="F1628" s="55"/>
      <c r="G1628" s="56"/>
    </row>
    <row r="1629" spans="1:7">
      <c r="A1629" s="41"/>
      <c r="B1629" s="55"/>
      <c r="C1629" s="55"/>
      <c r="D1629" s="55"/>
      <c r="E1629" s="55"/>
      <c r="F1629" s="55"/>
      <c r="G1629" s="56"/>
    </row>
    <row r="1630" spans="1:7">
      <c r="A1630" s="41"/>
      <c r="B1630" s="55"/>
      <c r="C1630" s="55"/>
      <c r="D1630" s="55"/>
      <c r="E1630" s="55"/>
      <c r="F1630" s="55"/>
      <c r="G1630" s="56"/>
    </row>
    <row r="1631" spans="1:7">
      <c r="A1631" s="41"/>
      <c r="B1631" s="55"/>
      <c r="C1631" s="55"/>
      <c r="D1631" s="55"/>
      <c r="E1631" s="55"/>
      <c r="F1631" s="55"/>
      <c r="G1631" s="56"/>
    </row>
    <row r="1632" spans="1:7">
      <c r="A1632" s="41"/>
      <c r="B1632" s="55"/>
      <c r="C1632" s="55"/>
      <c r="D1632" s="55"/>
      <c r="E1632" s="55"/>
      <c r="F1632" s="55"/>
      <c r="G1632" s="56"/>
    </row>
    <row r="1633" spans="1:7">
      <c r="A1633" s="41"/>
      <c r="B1633" s="55"/>
      <c r="C1633" s="55"/>
      <c r="D1633" s="55"/>
      <c r="E1633" s="55"/>
      <c r="F1633" s="55"/>
      <c r="G1633" s="56"/>
    </row>
    <row r="1634" spans="1:7">
      <c r="A1634" s="41"/>
      <c r="B1634" s="55"/>
      <c r="C1634" s="55"/>
      <c r="D1634" s="55"/>
      <c r="E1634" s="55"/>
      <c r="F1634" s="55"/>
      <c r="G1634" s="56"/>
    </row>
    <row r="1635" spans="1:7">
      <c r="A1635" s="41"/>
      <c r="B1635" s="55"/>
      <c r="C1635" s="55"/>
      <c r="D1635" s="55"/>
      <c r="E1635" s="55"/>
      <c r="F1635" s="55"/>
      <c r="G1635" s="56"/>
    </row>
    <row r="1636" spans="1:7">
      <c r="A1636" s="41"/>
      <c r="B1636" s="55"/>
      <c r="C1636" s="55"/>
      <c r="D1636" s="55"/>
      <c r="E1636" s="55"/>
      <c r="F1636" s="55"/>
      <c r="G1636" s="56"/>
    </row>
    <row r="1637" spans="1:7">
      <c r="A1637" s="41"/>
      <c r="B1637" s="55"/>
      <c r="C1637" s="55"/>
      <c r="D1637" s="55"/>
      <c r="E1637" s="55"/>
      <c r="F1637" s="55"/>
      <c r="G1637" s="56"/>
    </row>
    <row r="1638" spans="1:7">
      <c r="A1638" s="41"/>
      <c r="B1638" s="55"/>
      <c r="C1638" s="55"/>
      <c r="D1638" s="55"/>
      <c r="E1638" s="55"/>
      <c r="F1638" s="55"/>
      <c r="G1638" s="56"/>
    </row>
    <row r="1639" spans="1:7">
      <c r="A1639" s="41"/>
      <c r="B1639" s="55"/>
      <c r="C1639" s="55"/>
      <c r="D1639" s="55"/>
      <c r="E1639" s="55"/>
      <c r="F1639" s="55"/>
      <c r="G1639" s="56"/>
    </row>
    <row r="1640" spans="1:7">
      <c r="A1640" s="41"/>
      <c r="B1640" s="55"/>
      <c r="C1640" s="55"/>
      <c r="D1640" s="55"/>
      <c r="E1640" s="55"/>
      <c r="F1640" s="55"/>
      <c r="G1640" s="56"/>
    </row>
    <row r="1641" spans="1:7">
      <c r="A1641" s="41"/>
      <c r="B1641" s="55"/>
      <c r="C1641" s="55"/>
      <c r="D1641" s="55"/>
      <c r="E1641" s="55"/>
      <c r="F1641" s="55"/>
      <c r="G1641" s="56"/>
    </row>
    <row r="1642" spans="1:7">
      <c r="A1642" s="41"/>
      <c r="B1642" s="55"/>
      <c r="C1642" s="55"/>
      <c r="D1642" s="55"/>
      <c r="E1642" s="55"/>
      <c r="F1642" s="55"/>
      <c r="G1642" s="56"/>
    </row>
    <row r="1643" spans="1:7">
      <c r="A1643" s="41"/>
      <c r="B1643" s="55"/>
      <c r="C1643" s="55"/>
      <c r="D1643" s="55"/>
      <c r="E1643" s="55"/>
      <c r="F1643" s="55"/>
      <c r="G1643" s="56"/>
    </row>
    <row r="1644" spans="1:7">
      <c r="A1644" s="41"/>
      <c r="B1644" s="55"/>
      <c r="C1644" s="55"/>
      <c r="D1644" s="55"/>
      <c r="E1644" s="55"/>
      <c r="F1644" s="55"/>
      <c r="G1644" s="56"/>
    </row>
    <row r="1645" spans="1:7">
      <c r="A1645" s="41"/>
      <c r="B1645" s="55"/>
      <c r="C1645" s="55"/>
      <c r="D1645" s="55"/>
      <c r="E1645" s="55"/>
      <c r="F1645" s="55"/>
      <c r="G1645" s="56"/>
    </row>
    <row r="1646" spans="1:7">
      <c r="A1646" s="41"/>
      <c r="B1646" s="55"/>
      <c r="C1646" s="55"/>
      <c r="D1646" s="55"/>
      <c r="E1646" s="55"/>
      <c r="F1646" s="55"/>
      <c r="G1646" s="56"/>
    </row>
    <row r="1647" spans="1:7">
      <c r="A1647" s="41"/>
      <c r="B1647" s="55"/>
      <c r="C1647" s="55"/>
      <c r="D1647" s="55"/>
      <c r="E1647" s="55"/>
      <c r="F1647" s="55"/>
      <c r="G1647" s="56"/>
    </row>
    <row r="1648" spans="1:7">
      <c r="A1648" s="41"/>
      <c r="B1648" s="55"/>
      <c r="C1648" s="55"/>
      <c r="D1648" s="55"/>
      <c r="E1648" s="55"/>
      <c r="F1648" s="55"/>
      <c r="G1648" s="56"/>
    </row>
    <row r="1649" spans="1:7">
      <c r="A1649" s="41"/>
      <c r="B1649" s="55"/>
      <c r="C1649" s="55"/>
      <c r="D1649" s="55"/>
      <c r="E1649" s="55"/>
      <c r="F1649" s="55"/>
      <c r="G1649" s="56"/>
    </row>
    <row r="1650" spans="1:7">
      <c r="A1650" s="41"/>
      <c r="B1650" s="55"/>
      <c r="C1650" s="55"/>
      <c r="D1650" s="55"/>
      <c r="E1650" s="55"/>
      <c r="F1650" s="55"/>
      <c r="G1650" s="56"/>
    </row>
    <row r="1651" spans="1:7">
      <c r="A1651" s="41"/>
      <c r="B1651" s="55"/>
      <c r="C1651" s="55"/>
      <c r="D1651" s="55"/>
      <c r="E1651" s="55"/>
      <c r="F1651" s="55"/>
      <c r="G1651" s="56"/>
    </row>
    <row r="1652" spans="1:7">
      <c r="A1652" s="41"/>
      <c r="B1652" s="55"/>
      <c r="C1652" s="55"/>
      <c r="D1652" s="55"/>
      <c r="E1652" s="55"/>
      <c r="F1652" s="55"/>
      <c r="G1652" s="56"/>
    </row>
    <row r="1653" spans="1:7">
      <c r="A1653" s="41"/>
      <c r="B1653" s="55"/>
      <c r="C1653" s="55"/>
      <c r="D1653" s="55"/>
      <c r="E1653" s="55"/>
      <c r="F1653" s="55"/>
      <c r="G1653" s="56"/>
    </row>
    <row r="1654" spans="1:7">
      <c r="A1654" s="41"/>
      <c r="B1654" s="55"/>
      <c r="C1654" s="55"/>
      <c r="D1654" s="55"/>
      <c r="E1654" s="55"/>
      <c r="F1654" s="55"/>
      <c r="G1654" s="56"/>
    </row>
    <row r="1655" spans="1:7">
      <c r="A1655" s="41"/>
      <c r="B1655" s="55"/>
      <c r="C1655" s="55"/>
      <c r="D1655" s="55"/>
      <c r="E1655" s="55"/>
      <c r="F1655" s="55"/>
      <c r="G1655" s="56"/>
    </row>
    <row r="1656" spans="1:7">
      <c r="A1656" s="41"/>
      <c r="B1656" s="55"/>
      <c r="C1656" s="55"/>
      <c r="D1656" s="55"/>
      <c r="E1656" s="55"/>
      <c r="F1656" s="55"/>
      <c r="G1656" s="56"/>
    </row>
    <row r="1657" spans="1:7">
      <c r="A1657" s="41"/>
      <c r="B1657" s="55"/>
      <c r="C1657" s="55"/>
      <c r="D1657" s="55"/>
      <c r="E1657" s="55"/>
      <c r="F1657" s="55"/>
      <c r="G1657" s="56"/>
    </row>
    <row r="1658" spans="1:7">
      <c r="A1658" s="41"/>
      <c r="B1658" s="55"/>
      <c r="C1658" s="55"/>
      <c r="D1658" s="55"/>
      <c r="E1658" s="55"/>
      <c r="F1658" s="55"/>
      <c r="G1658" s="56"/>
    </row>
    <row r="1659" spans="1:7">
      <c r="A1659" s="41"/>
      <c r="B1659" s="55"/>
      <c r="C1659" s="55"/>
      <c r="D1659" s="55"/>
      <c r="E1659" s="55"/>
      <c r="F1659" s="55"/>
      <c r="G1659" s="56"/>
    </row>
    <row r="1660" spans="1:7">
      <c r="A1660" s="41"/>
      <c r="B1660" s="55"/>
      <c r="C1660" s="55"/>
      <c r="D1660" s="55"/>
      <c r="E1660" s="55"/>
      <c r="F1660" s="55"/>
      <c r="G1660" s="56"/>
    </row>
    <row r="1661" spans="1:7">
      <c r="A1661" s="41"/>
      <c r="B1661" s="55"/>
      <c r="C1661" s="55"/>
      <c r="D1661" s="55"/>
      <c r="E1661" s="55"/>
      <c r="F1661" s="55"/>
      <c r="G1661" s="56"/>
    </row>
    <row r="1662" spans="1:7">
      <c r="A1662" s="41"/>
      <c r="B1662" s="55"/>
      <c r="C1662" s="55"/>
      <c r="D1662" s="55"/>
      <c r="E1662" s="55"/>
      <c r="F1662" s="55"/>
      <c r="G1662" s="56"/>
    </row>
    <row r="1663" spans="1:7">
      <c r="A1663" s="41"/>
      <c r="B1663" s="55"/>
      <c r="C1663" s="55"/>
      <c r="D1663" s="55"/>
      <c r="E1663" s="55"/>
      <c r="F1663" s="55"/>
      <c r="G1663" s="56"/>
    </row>
    <row r="1664" spans="1:7">
      <c r="A1664" s="41"/>
      <c r="B1664" s="55"/>
      <c r="C1664" s="55"/>
      <c r="D1664" s="55"/>
      <c r="E1664" s="55"/>
      <c r="F1664" s="55"/>
      <c r="G1664" s="56"/>
    </row>
    <row r="1665" spans="1:7">
      <c r="A1665" s="41"/>
      <c r="B1665" s="55"/>
      <c r="C1665" s="55"/>
      <c r="D1665" s="55"/>
      <c r="E1665" s="55"/>
      <c r="F1665" s="55"/>
      <c r="G1665" s="56"/>
    </row>
    <row r="1666" spans="1:7">
      <c r="A1666" s="41"/>
      <c r="B1666" s="55"/>
      <c r="C1666" s="55"/>
      <c r="D1666" s="55"/>
      <c r="E1666" s="55"/>
      <c r="F1666" s="55"/>
      <c r="G1666" s="56"/>
    </row>
    <row r="1667" spans="1:7">
      <c r="A1667" s="41"/>
      <c r="B1667" s="55"/>
      <c r="C1667" s="55"/>
      <c r="D1667" s="55"/>
      <c r="E1667" s="55"/>
      <c r="F1667" s="55"/>
      <c r="G1667" s="56"/>
    </row>
    <row r="1668" spans="1:7">
      <c r="A1668" s="41"/>
      <c r="B1668" s="55"/>
      <c r="C1668" s="55"/>
      <c r="D1668" s="55"/>
      <c r="E1668" s="55"/>
      <c r="F1668" s="55"/>
      <c r="G1668" s="56"/>
    </row>
    <row r="1669" spans="1:7">
      <c r="A1669" s="41"/>
      <c r="B1669" s="55"/>
      <c r="C1669" s="55"/>
      <c r="D1669" s="55"/>
      <c r="E1669" s="55"/>
      <c r="F1669" s="55"/>
      <c r="G1669" s="56"/>
    </row>
    <row r="1670" spans="1:7">
      <c r="A1670" s="41"/>
      <c r="B1670" s="55"/>
      <c r="C1670" s="55"/>
      <c r="D1670" s="55"/>
      <c r="E1670" s="55"/>
      <c r="F1670" s="55"/>
      <c r="G1670" s="56"/>
    </row>
    <row r="1671" spans="1:7">
      <c r="A1671" s="41"/>
      <c r="B1671" s="55"/>
      <c r="C1671" s="55"/>
      <c r="D1671" s="55"/>
      <c r="E1671" s="55"/>
      <c r="F1671" s="55"/>
      <c r="G1671" s="56"/>
    </row>
    <row r="1672" spans="1:7">
      <c r="A1672" s="41"/>
      <c r="B1672" s="55"/>
      <c r="C1672" s="55"/>
      <c r="D1672" s="55"/>
      <c r="E1672" s="55"/>
      <c r="F1672" s="55"/>
      <c r="G1672" s="56"/>
    </row>
    <row r="1673" spans="1:7">
      <c r="A1673" s="41"/>
      <c r="B1673" s="55"/>
      <c r="C1673" s="55"/>
      <c r="D1673" s="55"/>
      <c r="E1673" s="55"/>
      <c r="F1673" s="55"/>
      <c r="G1673" s="56"/>
    </row>
    <row r="1674" spans="1:7">
      <c r="A1674" s="41"/>
      <c r="B1674" s="55"/>
      <c r="C1674" s="55"/>
      <c r="D1674" s="55"/>
      <c r="E1674" s="55"/>
      <c r="F1674" s="55"/>
      <c r="G1674" s="56"/>
    </row>
    <row r="1675" spans="1:7">
      <c r="A1675" s="41"/>
      <c r="B1675" s="55"/>
      <c r="C1675" s="55"/>
      <c r="D1675" s="55"/>
      <c r="E1675" s="55"/>
      <c r="F1675" s="55"/>
      <c r="G1675" s="56"/>
    </row>
    <row r="1676" spans="1:7">
      <c r="A1676" s="41"/>
      <c r="B1676" s="55"/>
      <c r="C1676" s="55"/>
      <c r="D1676" s="55"/>
      <c r="E1676" s="55"/>
      <c r="F1676" s="55"/>
      <c r="G1676" s="56"/>
    </row>
    <row r="1677" spans="1:7">
      <c r="A1677" s="41"/>
      <c r="B1677" s="55"/>
      <c r="C1677" s="55"/>
      <c r="D1677" s="55"/>
      <c r="E1677" s="55"/>
      <c r="F1677" s="55"/>
      <c r="G1677" s="56"/>
    </row>
    <row r="1678" spans="1:7">
      <c r="A1678" s="41"/>
      <c r="B1678" s="55"/>
      <c r="C1678" s="55"/>
      <c r="D1678" s="55"/>
      <c r="E1678" s="55"/>
      <c r="F1678" s="55"/>
      <c r="G1678" s="56"/>
    </row>
    <row r="1679" spans="1:7">
      <c r="A1679" s="41"/>
      <c r="B1679" s="55"/>
      <c r="C1679" s="55"/>
      <c r="D1679" s="55"/>
      <c r="E1679" s="55"/>
      <c r="F1679" s="55"/>
      <c r="G1679" s="56"/>
    </row>
    <row r="1680" spans="1:7">
      <c r="A1680" s="41"/>
      <c r="B1680" s="55"/>
      <c r="C1680" s="55"/>
      <c r="D1680" s="55"/>
      <c r="E1680" s="55"/>
      <c r="F1680" s="55"/>
      <c r="G1680" s="56"/>
    </row>
    <row r="1681" spans="1:7">
      <c r="A1681" s="41"/>
      <c r="B1681" s="55"/>
      <c r="C1681" s="55"/>
      <c r="D1681" s="55"/>
      <c r="E1681" s="55"/>
      <c r="F1681" s="55"/>
      <c r="G1681" s="56"/>
    </row>
    <row r="1682" spans="1:7">
      <c r="A1682" s="41"/>
      <c r="B1682" s="55"/>
      <c r="C1682" s="55"/>
      <c r="D1682" s="55"/>
      <c r="E1682" s="55"/>
      <c r="F1682" s="55"/>
      <c r="G1682" s="56"/>
    </row>
    <row r="1683" spans="1:7">
      <c r="A1683" s="41"/>
      <c r="B1683" s="55"/>
      <c r="C1683" s="55"/>
      <c r="D1683" s="55"/>
      <c r="E1683" s="55"/>
      <c r="F1683" s="55"/>
      <c r="G1683" s="56"/>
    </row>
    <row r="1684" spans="1:7">
      <c r="A1684" s="41"/>
      <c r="B1684" s="55"/>
      <c r="C1684" s="55"/>
      <c r="D1684" s="55"/>
      <c r="E1684" s="55"/>
      <c r="F1684" s="55"/>
      <c r="G1684" s="56"/>
    </row>
    <row r="1685" spans="1:7">
      <c r="A1685" s="41"/>
      <c r="B1685" s="55"/>
      <c r="C1685" s="55"/>
      <c r="D1685" s="55"/>
      <c r="E1685" s="55"/>
      <c r="F1685" s="55"/>
      <c r="G1685" s="56"/>
    </row>
    <row r="1686" spans="1:7">
      <c r="A1686" s="41"/>
      <c r="B1686" s="55"/>
      <c r="C1686" s="55"/>
      <c r="D1686" s="55"/>
      <c r="E1686" s="55"/>
      <c r="F1686" s="55"/>
      <c r="G1686" s="56"/>
    </row>
    <row r="1687" spans="1:7">
      <c r="A1687" s="41"/>
      <c r="B1687" s="55"/>
      <c r="C1687" s="55"/>
      <c r="D1687" s="55"/>
      <c r="E1687" s="55"/>
      <c r="F1687" s="55"/>
      <c r="G1687" s="56"/>
    </row>
    <row r="1688" spans="1:7">
      <c r="A1688" s="41"/>
      <c r="B1688" s="55"/>
      <c r="C1688" s="55"/>
      <c r="D1688" s="55"/>
      <c r="E1688" s="55"/>
      <c r="F1688" s="55"/>
      <c r="G1688" s="56"/>
    </row>
    <row r="1689" spans="1:7">
      <c r="A1689" s="41"/>
      <c r="B1689" s="55"/>
      <c r="C1689" s="55"/>
      <c r="D1689" s="55"/>
      <c r="E1689" s="55"/>
      <c r="F1689" s="55"/>
      <c r="G1689" s="56"/>
    </row>
    <row r="1690" spans="1:7">
      <c r="A1690" s="41"/>
      <c r="B1690" s="55"/>
      <c r="C1690" s="55"/>
      <c r="D1690" s="55"/>
      <c r="E1690" s="55"/>
      <c r="F1690" s="55"/>
      <c r="G1690" s="56"/>
    </row>
    <row r="1691" spans="1:7">
      <c r="A1691" s="41"/>
      <c r="B1691" s="55"/>
      <c r="C1691" s="55"/>
      <c r="D1691" s="55"/>
      <c r="E1691" s="55"/>
      <c r="F1691" s="55"/>
      <c r="G1691" s="56"/>
    </row>
    <row r="1692" spans="1:7">
      <c r="A1692" s="41"/>
      <c r="B1692" s="55"/>
      <c r="C1692" s="55"/>
      <c r="D1692" s="55"/>
      <c r="E1692" s="55"/>
      <c r="F1692" s="55"/>
      <c r="G1692" s="56"/>
    </row>
    <row r="1693" spans="1:7">
      <c r="A1693" s="41"/>
      <c r="B1693" s="55"/>
      <c r="C1693" s="55"/>
      <c r="D1693" s="55"/>
      <c r="E1693" s="55"/>
      <c r="F1693" s="55"/>
      <c r="G1693" s="56"/>
    </row>
    <row r="1694" spans="1:7">
      <c r="A1694" s="41"/>
      <c r="B1694" s="55"/>
      <c r="C1694" s="55"/>
      <c r="D1694" s="55"/>
      <c r="E1694" s="55"/>
      <c r="F1694" s="55"/>
      <c r="G1694" s="56"/>
    </row>
    <row r="1695" spans="1:7">
      <c r="A1695" s="41"/>
      <c r="B1695" s="55"/>
      <c r="C1695" s="55"/>
      <c r="D1695" s="55"/>
      <c r="E1695" s="55"/>
      <c r="F1695" s="55"/>
      <c r="G1695" s="56"/>
    </row>
    <row r="1696" spans="1:7">
      <c r="A1696" s="41"/>
      <c r="B1696" s="55"/>
      <c r="C1696" s="55"/>
      <c r="D1696" s="55"/>
      <c r="E1696" s="55"/>
      <c r="F1696" s="55"/>
      <c r="G1696" s="56"/>
    </row>
    <row r="1697" spans="1:7">
      <c r="A1697" s="41"/>
      <c r="B1697" s="55"/>
      <c r="C1697" s="55"/>
      <c r="D1697" s="55"/>
      <c r="E1697" s="55"/>
      <c r="F1697" s="55"/>
      <c r="G1697" s="56"/>
    </row>
    <row r="1698" spans="1:7">
      <c r="A1698" s="41"/>
      <c r="B1698" s="55"/>
      <c r="C1698" s="55"/>
      <c r="D1698" s="55"/>
      <c r="E1698" s="55"/>
      <c r="F1698" s="55"/>
      <c r="G1698" s="56"/>
    </row>
    <row r="1699" spans="1:7">
      <c r="A1699" s="41"/>
      <c r="B1699" s="55"/>
      <c r="C1699" s="55"/>
      <c r="D1699" s="55"/>
      <c r="E1699" s="55"/>
      <c r="F1699" s="55"/>
      <c r="G1699" s="56"/>
    </row>
    <row r="1700" spans="1:7">
      <c r="A1700" s="41"/>
      <c r="B1700" s="55"/>
      <c r="C1700" s="55"/>
      <c r="D1700" s="55"/>
      <c r="E1700" s="55"/>
      <c r="F1700" s="55"/>
      <c r="G1700" s="56"/>
    </row>
    <row r="1701" spans="1:7">
      <c r="A1701" s="41"/>
      <c r="B1701" s="55"/>
      <c r="C1701" s="55"/>
      <c r="D1701" s="55"/>
      <c r="E1701" s="55"/>
      <c r="F1701" s="55"/>
      <c r="G1701" s="56"/>
    </row>
    <row r="1702" spans="1:7">
      <c r="A1702" s="41"/>
      <c r="B1702" s="55"/>
      <c r="C1702" s="55"/>
      <c r="D1702" s="55"/>
      <c r="E1702" s="55"/>
      <c r="F1702" s="55"/>
      <c r="G1702" s="56"/>
    </row>
    <row r="1703" spans="1:7">
      <c r="A1703" s="41"/>
      <c r="B1703" s="55"/>
      <c r="C1703" s="55"/>
      <c r="D1703" s="55"/>
      <c r="E1703" s="55"/>
      <c r="F1703" s="55"/>
      <c r="G1703" s="56"/>
    </row>
    <row r="1704" spans="1:7">
      <c r="A1704" s="41"/>
      <c r="B1704" s="55"/>
      <c r="C1704" s="55"/>
      <c r="D1704" s="55"/>
      <c r="E1704" s="55"/>
      <c r="F1704" s="55"/>
      <c r="G1704" s="56"/>
    </row>
    <row r="1705" spans="1:7">
      <c r="A1705" s="41"/>
      <c r="B1705" s="55"/>
      <c r="C1705" s="55"/>
      <c r="D1705" s="55"/>
      <c r="E1705" s="55"/>
      <c r="F1705" s="55"/>
      <c r="G1705" s="56"/>
    </row>
    <row r="1706" spans="1:7">
      <c r="A1706" s="41"/>
      <c r="B1706" s="55"/>
      <c r="C1706" s="55"/>
      <c r="D1706" s="55"/>
      <c r="E1706" s="55"/>
      <c r="F1706" s="55"/>
      <c r="G1706" s="56"/>
    </row>
    <row r="1707" spans="1:7">
      <c r="A1707" s="41"/>
      <c r="B1707" s="55"/>
      <c r="C1707" s="55"/>
      <c r="D1707" s="55"/>
      <c r="E1707" s="55"/>
      <c r="F1707" s="55"/>
      <c r="G1707" s="56"/>
    </row>
    <row r="1708" spans="1:7">
      <c r="A1708" s="41"/>
      <c r="B1708" s="55"/>
      <c r="C1708" s="55"/>
      <c r="D1708" s="55"/>
      <c r="E1708" s="55"/>
      <c r="F1708" s="55"/>
      <c r="G1708" s="56"/>
    </row>
    <row r="1709" spans="1:7">
      <c r="A1709" s="41"/>
      <c r="B1709" s="55"/>
      <c r="C1709" s="55"/>
      <c r="D1709" s="55"/>
      <c r="E1709" s="55"/>
      <c r="F1709" s="55"/>
      <c r="G1709" s="56"/>
    </row>
    <row r="1710" spans="1:7">
      <c r="A1710" s="41"/>
      <c r="B1710" s="55"/>
      <c r="C1710" s="55"/>
      <c r="D1710" s="55"/>
      <c r="E1710" s="55"/>
      <c r="F1710" s="55"/>
      <c r="G1710" s="56"/>
    </row>
    <row r="1711" spans="1:7">
      <c r="A1711" s="41"/>
      <c r="B1711" s="55"/>
      <c r="C1711" s="55"/>
      <c r="D1711" s="55"/>
      <c r="E1711" s="55"/>
      <c r="F1711" s="55"/>
      <c r="G1711" s="56"/>
    </row>
    <row r="1712" spans="1:7">
      <c r="A1712" s="41"/>
      <c r="B1712" s="55"/>
      <c r="C1712" s="55"/>
      <c r="D1712" s="55"/>
      <c r="E1712" s="55"/>
      <c r="F1712" s="55"/>
      <c r="G1712" s="56"/>
    </row>
    <row r="1713" spans="1:7">
      <c r="A1713" s="41"/>
      <c r="B1713" s="55"/>
      <c r="C1713" s="55"/>
      <c r="D1713" s="55"/>
      <c r="E1713" s="55"/>
      <c r="F1713" s="55"/>
      <c r="G1713" s="56"/>
    </row>
    <row r="1714" spans="1:7">
      <c r="A1714" s="41"/>
      <c r="B1714" s="55"/>
      <c r="C1714" s="55"/>
      <c r="D1714" s="55"/>
      <c r="E1714" s="55"/>
      <c r="F1714" s="55"/>
      <c r="G1714" s="56"/>
    </row>
    <row r="1715" spans="1:7">
      <c r="A1715" s="41"/>
      <c r="B1715" s="55"/>
      <c r="C1715" s="55"/>
      <c r="D1715" s="55"/>
      <c r="E1715" s="55"/>
      <c r="F1715" s="55"/>
      <c r="G1715" s="56"/>
    </row>
    <row r="1716" spans="1:7">
      <c r="A1716" s="41"/>
      <c r="B1716" s="55"/>
      <c r="C1716" s="55"/>
      <c r="D1716" s="55"/>
      <c r="E1716" s="55"/>
      <c r="F1716" s="55"/>
      <c r="G1716" s="56"/>
    </row>
    <row r="1717" spans="1:7">
      <c r="A1717" s="41"/>
      <c r="B1717" s="55"/>
      <c r="C1717" s="55"/>
      <c r="D1717" s="55"/>
      <c r="E1717" s="55"/>
      <c r="F1717" s="55"/>
      <c r="G1717" s="56"/>
    </row>
    <row r="1718" spans="1:7">
      <c r="A1718" s="41"/>
      <c r="B1718" s="55"/>
      <c r="C1718" s="55"/>
      <c r="D1718" s="55"/>
      <c r="E1718" s="55"/>
      <c r="F1718" s="55"/>
      <c r="G1718" s="56"/>
    </row>
    <row r="1719" spans="1:7">
      <c r="A1719" s="41"/>
      <c r="B1719" s="55"/>
      <c r="C1719" s="55"/>
      <c r="D1719" s="55"/>
      <c r="E1719" s="55"/>
      <c r="F1719" s="55"/>
      <c r="G1719" s="56"/>
    </row>
    <row r="1720" spans="1:7">
      <c r="A1720" s="41"/>
      <c r="B1720" s="55"/>
      <c r="C1720" s="55"/>
      <c r="D1720" s="55"/>
      <c r="E1720" s="55"/>
      <c r="F1720" s="55"/>
      <c r="G1720" s="56"/>
    </row>
    <row r="1721" spans="1:7">
      <c r="A1721" s="41"/>
      <c r="B1721" s="55"/>
      <c r="C1721" s="55"/>
      <c r="D1721" s="55"/>
      <c r="E1721" s="55"/>
      <c r="F1721" s="55"/>
      <c r="G1721" s="56"/>
    </row>
    <row r="1722" spans="1:7">
      <c r="A1722" s="41"/>
      <c r="B1722" s="55"/>
      <c r="C1722" s="55"/>
      <c r="D1722" s="55"/>
      <c r="E1722" s="55"/>
      <c r="F1722" s="55"/>
      <c r="G1722" s="56"/>
    </row>
    <row r="1723" spans="1:7">
      <c r="A1723" s="41"/>
      <c r="B1723" s="55"/>
      <c r="C1723" s="55"/>
      <c r="D1723" s="55"/>
      <c r="E1723" s="55"/>
      <c r="F1723" s="55"/>
      <c r="G1723" s="56"/>
    </row>
    <row r="1724" spans="1:7">
      <c r="A1724" s="41"/>
      <c r="B1724" s="55"/>
      <c r="C1724" s="55"/>
      <c r="D1724" s="55"/>
      <c r="E1724" s="55"/>
      <c r="F1724" s="55"/>
      <c r="G1724" s="56"/>
    </row>
    <row r="1725" spans="1:7">
      <c r="A1725" s="41"/>
      <c r="B1725" s="55"/>
      <c r="C1725" s="55"/>
      <c r="D1725" s="55"/>
      <c r="E1725" s="55"/>
      <c r="F1725" s="55"/>
      <c r="G1725" s="56"/>
    </row>
    <row r="1726" spans="1:7">
      <c r="A1726" s="41"/>
      <c r="B1726" s="55"/>
      <c r="C1726" s="55"/>
      <c r="D1726" s="55"/>
      <c r="E1726" s="55"/>
      <c r="F1726" s="55"/>
      <c r="G1726" s="56"/>
    </row>
    <row r="1727" spans="1:7">
      <c r="A1727" s="41"/>
      <c r="B1727" s="55"/>
      <c r="C1727" s="55"/>
      <c r="D1727" s="55"/>
      <c r="E1727" s="55"/>
      <c r="F1727" s="55"/>
      <c r="G1727" s="56"/>
    </row>
    <row r="1728" spans="1:7">
      <c r="A1728" s="41"/>
      <c r="B1728" s="55"/>
      <c r="C1728" s="55"/>
      <c r="D1728" s="55"/>
      <c r="E1728" s="55"/>
      <c r="F1728" s="55"/>
      <c r="G1728" s="56"/>
    </row>
    <row r="1729" spans="1:7">
      <c r="A1729" s="41"/>
      <c r="B1729" s="55"/>
      <c r="C1729" s="55"/>
      <c r="D1729" s="55"/>
      <c r="E1729" s="55"/>
      <c r="F1729" s="55"/>
      <c r="G1729" s="56"/>
    </row>
    <row r="1730" spans="1:7">
      <c r="A1730" s="41"/>
      <c r="B1730" s="55"/>
      <c r="C1730" s="55"/>
      <c r="D1730" s="55"/>
      <c r="E1730" s="55"/>
      <c r="F1730" s="55"/>
      <c r="G1730" s="56"/>
    </row>
    <row r="1731" spans="1:7">
      <c r="A1731" s="41"/>
      <c r="B1731" s="55"/>
      <c r="C1731" s="55"/>
      <c r="D1731" s="55"/>
      <c r="E1731" s="55"/>
      <c r="F1731" s="55"/>
      <c r="G1731" s="56"/>
    </row>
    <row r="1732" spans="1:7">
      <c r="A1732" s="41"/>
      <c r="B1732" s="55"/>
      <c r="C1732" s="55"/>
      <c r="D1732" s="55"/>
      <c r="E1732" s="55"/>
      <c r="F1732" s="55"/>
      <c r="G1732" s="56"/>
    </row>
    <row r="1733" spans="1:7">
      <c r="A1733" s="41"/>
      <c r="B1733" s="55"/>
      <c r="C1733" s="55"/>
      <c r="D1733" s="55"/>
      <c r="E1733" s="55"/>
      <c r="F1733" s="55"/>
      <c r="G1733" s="56"/>
    </row>
    <row r="1734" spans="1:7">
      <c r="A1734" s="41"/>
      <c r="B1734" s="55"/>
      <c r="C1734" s="55"/>
      <c r="D1734" s="55"/>
      <c r="E1734" s="55"/>
      <c r="F1734" s="55"/>
      <c r="G1734" s="56"/>
    </row>
    <row r="1735" spans="1:7">
      <c r="A1735" s="41"/>
      <c r="B1735" s="55"/>
      <c r="C1735" s="55"/>
      <c r="D1735" s="55"/>
      <c r="E1735" s="55"/>
      <c r="F1735" s="55"/>
      <c r="G1735" s="56"/>
    </row>
    <row r="1736" spans="1:7">
      <c r="A1736" s="41"/>
      <c r="B1736" s="55"/>
      <c r="C1736" s="55"/>
      <c r="D1736" s="55"/>
      <c r="E1736" s="55"/>
      <c r="F1736" s="55"/>
      <c r="G1736" s="56"/>
    </row>
    <row r="1737" spans="1:7">
      <c r="A1737" s="41"/>
      <c r="B1737" s="55"/>
      <c r="C1737" s="55"/>
      <c r="D1737" s="55"/>
      <c r="E1737" s="55"/>
      <c r="F1737" s="55"/>
      <c r="G1737" s="56"/>
    </row>
    <row r="1738" spans="1:7">
      <c r="A1738" s="41"/>
      <c r="B1738" s="55"/>
      <c r="C1738" s="55"/>
      <c r="D1738" s="55"/>
      <c r="E1738" s="55"/>
      <c r="F1738" s="55"/>
      <c r="G1738" s="56"/>
    </row>
    <row r="1739" spans="1:7">
      <c r="A1739" s="41"/>
      <c r="B1739" s="55"/>
      <c r="C1739" s="55"/>
      <c r="D1739" s="55"/>
      <c r="E1739" s="55"/>
      <c r="F1739" s="55"/>
      <c r="G1739" s="56"/>
    </row>
    <row r="1740" spans="1:7">
      <c r="A1740" s="41"/>
      <c r="B1740" s="55"/>
      <c r="C1740" s="55"/>
      <c r="D1740" s="55"/>
      <c r="E1740" s="55"/>
      <c r="F1740" s="55"/>
      <c r="G1740" s="56"/>
    </row>
    <row r="1741" spans="1:7">
      <c r="A1741" s="41"/>
      <c r="B1741" s="55"/>
      <c r="C1741" s="55"/>
      <c r="D1741" s="55"/>
      <c r="E1741" s="55"/>
      <c r="F1741" s="55"/>
      <c r="G1741" s="56"/>
    </row>
    <row r="1742" spans="1:7">
      <c r="A1742" s="41"/>
      <c r="B1742" s="55"/>
      <c r="C1742" s="55"/>
      <c r="D1742" s="55"/>
      <c r="E1742" s="55"/>
      <c r="F1742" s="55"/>
      <c r="G1742" s="56"/>
    </row>
    <row r="1743" spans="1:7">
      <c r="A1743" s="41"/>
      <c r="B1743" s="55"/>
      <c r="C1743" s="55"/>
      <c r="D1743" s="55"/>
      <c r="E1743" s="55"/>
      <c r="F1743" s="55"/>
      <c r="G1743" s="56"/>
    </row>
    <row r="1744" spans="1:7">
      <c r="A1744" s="41"/>
      <c r="B1744" s="55"/>
      <c r="C1744" s="55"/>
      <c r="D1744" s="55"/>
      <c r="E1744" s="55"/>
      <c r="F1744" s="55"/>
      <c r="G1744" s="56"/>
    </row>
    <row r="1745" spans="1:7">
      <c r="A1745" s="41"/>
      <c r="B1745" s="55"/>
      <c r="C1745" s="55"/>
      <c r="D1745" s="55"/>
      <c r="E1745" s="55"/>
      <c r="F1745" s="55"/>
      <c r="G1745" s="56"/>
    </row>
    <row r="1746" spans="1:7">
      <c r="A1746" s="41"/>
      <c r="B1746" s="55"/>
      <c r="C1746" s="55"/>
      <c r="D1746" s="55"/>
      <c r="E1746" s="55"/>
      <c r="F1746" s="55"/>
      <c r="G1746" s="56"/>
    </row>
    <row r="1747" spans="1:7">
      <c r="A1747" s="41"/>
      <c r="B1747" s="55"/>
      <c r="C1747" s="55"/>
      <c r="D1747" s="55"/>
      <c r="E1747" s="55"/>
      <c r="F1747" s="55"/>
      <c r="G1747" s="56"/>
    </row>
    <row r="1748" spans="1:7">
      <c r="A1748" s="41"/>
      <c r="B1748" s="55"/>
      <c r="C1748" s="55"/>
      <c r="D1748" s="55"/>
      <c r="E1748" s="55"/>
      <c r="F1748" s="55"/>
      <c r="G1748" s="56"/>
    </row>
    <row r="1749" spans="1:7">
      <c r="A1749" s="41"/>
      <c r="B1749" s="55"/>
      <c r="C1749" s="55"/>
      <c r="D1749" s="55"/>
      <c r="E1749" s="55"/>
      <c r="F1749" s="55"/>
      <c r="G1749" s="56"/>
    </row>
    <row r="1750" spans="1:7">
      <c r="A1750" s="41"/>
      <c r="B1750" s="55"/>
      <c r="C1750" s="55"/>
      <c r="D1750" s="55"/>
      <c r="E1750" s="55"/>
      <c r="F1750" s="55"/>
      <c r="G1750" s="56"/>
    </row>
    <row r="1751" spans="1:7">
      <c r="A1751" s="41"/>
      <c r="B1751" s="55"/>
      <c r="C1751" s="55"/>
      <c r="D1751" s="55"/>
      <c r="E1751" s="55"/>
      <c r="F1751" s="55"/>
      <c r="G1751" s="56"/>
    </row>
    <row r="1752" spans="1:7">
      <c r="A1752" s="41"/>
      <c r="B1752" s="55"/>
      <c r="C1752" s="55"/>
      <c r="D1752" s="55"/>
      <c r="E1752" s="55"/>
      <c r="F1752" s="55"/>
      <c r="G1752" s="56"/>
    </row>
    <row r="1753" spans="1:7">
      <c r="A1753" s="41"/>
      <c r="B1753" s="55"/>
      <c r="C1753" s="55"/>
      <c r="D1753" s="55"/>
      <c r="E1753" s="55"/>
      <c r="F1753" s="55"/>
      <c r="G1753" s="56"/>
    </row>
    <row r="1754" spans="1:7">
      <c r="A1754" s="41"/>
      <c r="B1754" s="55"/>
      <c r="C1754" s="55"/>
      <c r="D1754" s="55"/>
      <c r="E1754" s="55"/>
      <c r="F1754" s="55"/>
      <c r="G1754" s="56"/>
    </row>
    <row r="1755" spans="1:7">
      <c r="A1755" s="41"/>
      <c r="B1755" s="55"/>
      <c r="C1755" s="55"/>
      <c r="D1755" s="55"/>
      <c r="E1755" s="55"/>
      <c r="F1755" s="55"/>
      <c r="G1755" s="56"/>
    </row>
    <row r="1756" spans="1:7">
      <c r="A1756" s="41"/>
      <c r="B1756" s="55"/>
      <c r="C1756" s="55"/>
      <c r="D1756" s="55"/>
      <c r="E1756" s="55"/>
      <c r="F1756" s="55"/>
      <c r="G1756" s="56"/>
    </row>
    <row r="1757" spans="1:7">
      <c r="A1757" s="41"/>
      <c r="B1757" s="55"/>
      <c r="C1757" s="55"/>
      <c r="D1757" s="55"/>
      <c r="E1757" s="55"/>
      <c r="F1757" s="55"/>
      <c r="G1757" s="56"/>
    </row>
    <row r="1758" spans="1:7">
      <c r="A1758" s="41"/>
      <c r="B1758" s="55"/>
      <c r="C1758" s="55"/>
      <c r="D1758" s="55"/>
      <c r="E1758" s="55"/>
      <c r="F1758" s="55"/>
      <c r="G1758" s="56"/>
    </row>
    <row r="1759" spans="1:7">
      <c r="A1759" s="41"/>
      <c r="B1759" s="55"/>
      <c r="C1759" s="55"/>
      <c r="D1759" s="55"/>
      <c r="E1759" s="55"/>
      <c r="F1759" s="55"/>
      <c r="G1759" s="56"/>
    </row>
    <row r="1760" spans="1:7">
      <c r="A1760" s="41"/>
      <c r="B1760" s="55"/>
      <c r="C1760" s="55"/>
      <c r="D1760" s="55"/>
      <c r="E1760" s="55"/>
      <c r="F1760" s="55"/>
      <c r="G1760" s="56"/>
    </row>
    <row r="1761" spans="1:7">
      <c r="A1761" s="41"/>
      <c r="B1761" s="55"/>
      <c r="C1761" s="55"/>
      <c r="D1761" s="55"/>
      <c r="E1761" s="55"/>
      <c r="F1761" s="55"/>
      <c r="G1761" s="56"/>
    </row>
    <row r="1762" spans="1:7">
      <c r="A1762" s="41"/>
      <c r="B1762" s="55"/>
      <c r="C1762" s="55"/>
      <c r="D1762" s="55"/>
      <c r="E1762" s="55"/>
      <c r="F1762" s="55"/>
      <c r="G1762" s="56"/>
    </row>
    <row r="1763" spans="1:7">
      <c r="A1763" s="41"/>
      <c r="B1763" s="55"/>
      <c r="C1763" s="55"/>
      <c r="D1763" s="55"/>
      <c r="E1763" s="55"/>
      <c r="F1763" s="55"/>
      <c r="G1763" s="56"/>
    </row>
    <row r="1764" spans="1:7">
      <c r="A1764" s="41"/>
      <c r="B1764" s="55"/>
      <c r="C1764" s="55"/>
      <c r="D1764" s="55"/>
      <c r="E1764" s="55"/>
      <c r="F1764" s="55"/>
      <c r="G1764" s="56"/>
    </row>
    <row r="1765" spans="1:7">
      <c r="A1765" s="41"/>
      <c r="B1765" s="55"/>
      <c r="C1765" s="55"/>
      <c r="D1765" s="55"/>
      <c r="E1765" s="55"/>
      <c r="F1765" s="55"/>
      <c r="G1765" s="56"/>
    </row>
    <row r="1766" spans="1:7">
      <c r="A1766" s="41"/>
      <c r="B1766" s="55"/>
      <c r="C1766" s="55"/>
      <c r="D1766" s="55"/>
      <c r="E1766" s="55"/>
      <c r="F1766" s="55"/>
      <c r="G1766" s="56"/>
    </row>
    <row r="1767" spans="1:7">
      <c r="A1767" s="41"/>
      <c r="B1767" s="55"/>
      <c r="C1767" s="55"/>
      <c r="D1767" s="55"/>
      <c r="E1767" s="55"/>
      <c r="F1767" s="55"/>
      <c r="G1767" s="56"/>
    </row>
    <row r="1768" spans="1:7">
      <c r="A1768" s="41"/>
      <c r="B1768" s="55"/>
      <c r="C1768" s="55"/>
      <c r="D1768" s="55"/>
      <c r="E1768" s="55"/>
      <c r="F1768" s="55"/>
      <c r="G1768" s="56"/>
    </row>
    <row r="1769" spans="1:7">
      <c r="A1769" s="41"/>
      <c r="B1769" s="55"/>
      <c r="C1769" s="55"/>
      <c r="D1769" s="55"/>
      <c r="E1769" s="55"/>
      <c r="F1769" s="55"/>
      <c r="G1769" s="56"/>
    </row>
    <row r="1770" spans="1:7">
      <c r="A1770" s="41"/>
      <c r="B1770" s="55"/>
      <c r="C1770" s="55"/>
      <c r="D1770" s="55"/>
      <c r="E1770" s="55"/>
      <c r="F1770" s="55"/>
      <c r="G1770" s="56"/>
    </row>
    <row r="1771" spans="1:7">
      <c r="A1771" s="41"/>
      <c r="B1771" s="55"/>
      <c r="C1771" s="55"/>
      <c r="D1771" s="55"/>
      <c r="E1771" s="55"/>
      <c r="F1771" s="55"/>
      <c r="G1771" s="56"/>
    </row>
    <row r="1772" spans="1:7">
      <c r="A1772" s="41"/>
      <c r="B1772" s="55"/>
      <c r="C1772" s="55"/>
      <c r="D1772" s="55"/>
      <c r="E1772" s="55"/>
      <c r="F1772" s="55"/>
      <c r="G1772" s="56"/>
    </row>
    <row r="1773" spans="1:7">
      <c r="A1773" s="41"/>
      <c r="B1773" s="55"/>
      <c r="C1773" s="55"/>
      <c r="D1773" s="55"/>
      <c r="E1773" s="55"/>
      <c r="F1773" s="55"/>
      <c r="G1773" s="56"/>
    </row>
    <row r="1774" spans="1:7">
      <c r="A1774" s="41"/>
      <c r="B1774" s="55"/>
      <c r="C1774" s="55"/>
      <c r="D1774" s="55"/>
      <c r="E1774" s="55"/>
      <c r="F1774" s="55"/>
      <c r="G1774" s="56"/>
    </row>
    <row r="1775" spans="1:7">
      <c r="A1775" s="41"/>
      <c r="B1775" s="55"/>
      <c r="C1775" s="55"/>
      <c r="D1775" s="55"/>
      <c r="E1775" s="55"/>
      <c r="F1775" s="55"/>
      <c r="G1775" s="56"/>
    </row>
    <row r="1776" spans="1:7">
      <c r="A1776" s="41"/>
      <c r="B1776" s="55"/>
      <c r="C1776" s="55"/>
      <c r="D1776" s="55"/>
      <c r="E1776" s="55"/>
      <c r="F1776" s="55"/>
      <c r="G1776" s="56"/>
    </row>
    <row r="1777" spans="1:7">
      <c r="A1777" s="41"/>
      <c r="B1777" s="55"/>
      <c r="C1777" s="55"/>
      <c r="D1777" s="55"/>
      <c r="E1777" s="55"/>
      <c r="F1777" s="55"/>
      <c r="G1777" s="56"/>
    </row>
    <row r="1778" spans="1:7">
      <c r="A1778" s="41"/>
      <c r="B1778" s="55"/>
      <c r="C1778" s="55"/>
      <c r="D1778" s="55"/>
      <c r="E1778" s="55"/>
      <c r="F1778" s="55"/>
      <c r="G1778" s="56"/>
    </row>
    <row r="1779" spans="1:7">
      <c r="A1779" s="41"/>
      <c r="B1779" s="55"/>
      <c r="C1779" s="55"/>
      <c r="D1779" s="55"/>
      <c r="E1779" s="55"/>
      <c r="F1779" s="55"/>
      <c r="G1779" s="56"/>
    </row>
    <row r="1780" spans="1:7">
      <c r="A1780" s="41"/>
      <c r="B1780" s="55"/>
      <c r="C1780" s="55"/>
      <c r="D1780" s="55"/>
      <c r="E1780" s="55"/>
      <c r="F1780" s="55"/>
      <c r="G1780" s="56"/>
    </row>
    <row r="1781" spans="1:7">
      <c r="A1781" s="41"/>
      <c r="B1781" s="55"/>
      <c r="C1781" s="55"/>
      <c r="D1781" s="55"/>
      <c r="E1781" s="55"/>
      <c r="F1781" s="55"/>
      <c r="G1781" s="56"/>
    </row>
    <row r="1782" spans="1:7">
      <c r="A1782" s="41"/>
      <c r="B1782" s="55"/>
      <c r="C1782" s="55"/>
      <c r="D1782" s="55"/>
      <c r="E1782" s="55"/>
      <c r="F1782" s="55"/>
      <c r="G1782" s="56"/>
    </row>
    <row r="1783" spans="1:7">
      <c r="A1783" s="41"/>
      <c r="B1783" s="55"/>
      <c r="C1783" s="55"/>
      <c r="D1783" s="55"/>
      <c r="E1783" s="55"/>
      <c r="F1783" s="55"/>
      <c r="G1783" s="56"/>
    </row>
    <row r="1784" spans="1:7">
      <c r="A1784" s="41"/>
      <c r="B1784" s="55"/>
      <c r="C1784" s="55"/>
      <c r="D1784" s="55"/>
      <c r="E1784" s="55"/>
      <c r="F1784" s="55"/>
      <c r="G1784" s="56"/>
    </row>
    <row r="1785" spans="1:7">
      <c r="A1785" s="41"/>
      <c r="B1785" s="55"/>
      <c r="C1785" s="55"/>
      <c r="D1785" s="55"/>
      <c r="E1785" s="55"/>
      <c r="F1785" s="55"/>
      <c r="G1785" s="56"/>
    </row>
    <row r="1786" spans="1:7">
      <c r="A1786" s="41"/>
      <c r="B1786" s="55"/>
      <c r="C1786" s="55"/>
      <c r="D1786" s="55"/>
      <c r="E1786" s="55"/>
      <c r="F1786" s="55"/>
      <c r="G1786" s="56"/>
    </row>
    <row r="1787" spans="1:7">
      <c r="A1787" s="41"/>
      <c r="B1787" s="55"/>
      <c r="C1787" s="55"/>
      <c r="D1787" s="55"/>
      <c r="E1787" s="55"/>
      <c r="F1787" s="55"/>
      <c r="G1787" s="56"/>
    </row>
    <row r="1788" spans="1:7">
      <c r="A1788" s="41"/>
      <c r="B1788" s="55"/>
      <c r="C1788" s="55"/>
      <c r="D1788" s="55"/>
      <c r="E1788" s="55"/>
      <c r="F1788" s="55"/>
      <c r="G1788" s="56"/>
    </row>
    <row r="1789" spans="1:7">
      <c r="A1789" s="41"/>
      <c r="B1789" s="55"/>
      <c r="C1789" s="55"/>
      <c r="D1789" s="55"/>
      <c r="E1789" s="55"/>
      <c r="F1789" s="55"/>
      <c r="G1789" s="56"/>
    </row>
    <row r="1790" spans="1:7">
      <c r="A1790" s="41"/>
      <c r="B1790" s="55"/>
      <c r="C1790" s="55"/>
      <c r="D1790" s="55"/>
      <c r="E1790" s="55"/>
      <c r="F1790" s="55"/>
      <c r="G1790" s="56"/>
    </row>
    <row r="1791" spans="1:7">
      <c r="A1791" s="41"/>
      <c r="B1791" s="55"/>
      <c r="C1791" s="55"/>
      <c r="D1791" s="55"/>
      <c r="E1791" s="55"/>
      <c r="F1791" s="55"/>
      <c r="G1791" s="56"/>
    </row>
    <row r="1792" spans="1:7">
      <c r="A1792" s="41"/>
      <c r="B1792" s="55"/>
      <c r="C1792" s="55"/>
      <c r="D1792" s="55"/>
      <c r="E1792" s="55"/>
      <c r="F1792" s="55"/>
      <c r="G1792" s="56"/>
    </row>
    <row r="1793" spans="1:7">
      <c r="A1793" s="41"/>
      <c r="B1793" s="55"/>
      <c r="C1793" s="55"/>
      <c r="D1793" s="55"/>
      <c r="E1793" s="55"/>
      <c r="F1793" s="55"/>
      <c r="G1793" s="56"/>
    </row>
    <row r="1794" spans="1:7">
      <c r="A1794" s="41"/>
      <c r="B1794" s="55"/>
      <c r="C1794" s="55"/>
      <c r="D1794" s="55"/>
      <c r="E1794" s="55"/>
      <c r="F1794" s="55"/>
      <c r="G1794" s="56"/>
    </row>
    <row r="1795" spans="1:7">
      <c r="A1795" s="41"/>
      <c r="B1795" s="55"/>
      <c r="C1795" s="55"/>
      <c r="D1795" s="55"/>
      <c r="E1795" s="55"/>
      <c r="F1795" s="55"/>
      <c r="G1795" s="56"/>
    </row>
    <row r="1796" spans="1:7">
      <c r="A1796" s="41"/>
      <c r="B1796" s="55"/>
      <c r="C1796" s="55"/>
      <c r="D1796" s="55"/>
      <c r="E1796" s="55"/>
      <c r="F1796" s="55"/>
      <c r="G1796" s="56"/>
    </row>
    <row r="1797" spans="1:7">
      <c r="A1797" s="41"/>
      <c r="B1797" s="55"/>
      <c r="C1797" s="55"/>
      <c r="D1797" s="55"/>
      <c r="E1797" s="55"/>
      <c r="F1797" s="55"/>
      <c r="G1797" s="56"/>
    </row>
    <row r="1798" spans="1:7">
      <c r="A1798" s="41"/>
      <c r="B1798" s="55"/>
      <c r="C1798" s="55"/>
      <c r="D1798" s="55"/>
      <c r="E1798" s="55"/>
      <c r="F1798" s="55"/>
      <c r="G1798" s="56"/>
    </row>
    <row r="1799" spans="1:7">
      <c r="A1799" s="41"/>
      <c r="B1799" s="55"/>
      <c r="C1799" s="55"/>
      <c r="D1799" s="55"/>
      <c r="E1799" s="55"/>
      <c r="F1799" s="55"/>
      <c r="G1799" s="56"/>
    </row>
    <row r="1800" spans="1:7">
      <c r="A1800" s="41"/>
      <c r="B1800" s="55"/>
      <c r="C1800" s="55"/>
      <c r="D1800" s="55"/>
      <c r="E1800" s="55"/>
      <c r="F1800" s="55"/>
      <c r="G1800" s="56"/>
    </row>
    <row r="1801" spans="1:7">
      <c r="A1801" s="41"/>
      <c r="B1801" s="55"/>
      <c r="C1801" s="55"/>
      <c r="D1801" s="55"/>
      <c r="E1801" s="55"/>
      <c r="F1801" s="55"/>
      <c r="G1801" s="56"/>
    </row>
    <row r="1802" spans="1:7">
      <c r="A1802" s="41"/>
      <c r="B1802" s="55"/>
      <c r="C1802" s="55"/>
      <c r="D1802" s="55"/>
      <c r="E1802" s="55"/>
      <c r="F1802" s="55"/>
      <c r="G1802" s="56"/>
    </row>
    <row r="1803" spans="1:7">
      <c r="A1803" s="41"/>
      <c r="B1803" s="55"/>
      <c r="C1803" s="55"/>
      <c r="D1803" s="55"/>
      <c r="E1803" s="55"/>
      <c r="F1803" s="55"/>
      <c r="G1803" s="56"/>
    </row>
    <row r="1804" spans="1:7">
      <c r="A1804" s="41"/>
      <c r="B1804" s="55"/>
      <c r="C1804" s="55"/>
      <c r="D1804" s="55"/>
      <c r="E1804" s="55"/>
      <c r="F1804" s="55"/>
      <c r="G1804" s="56"/>
    </row>
    <row r="1805" spans="1:7">
      <c r="A1805" s="41"/>
      <c r="B1805" s="55"/>
      <c r="C1805" s="55"/>
      <c r="D1805" s="55"/>
      <c r="E1805" s="55"/>
      <c r="F1805" s="55"/>
      <c r="G1805" s="56"/>
    </row>
    <row r="1806" spans="1:7">
      <c r="A1806" s="41"/>
      <c r="B1806" s="55"/>
      <c r="C1806" s="55"/>
      <c r="D1806" s="55"/>
      <c r="E1806" s="55"/>
      <c r="F1806" s="55"/>
      <c r="G1806" s="56"/>
    </row>
    <row r="1807" spans="1:7">
      <c r="A1807" s="41"/>
      <c r="B1807" s="55"/>
      <c r="C1807" s="55"/>
      <c r="D1807" s="55"/>
      <c r="E1807" s="55"/>
      <c r="F1807" s="55"/>
      <c r="G1807" s="56"/>
    </row>
    <row r="1808" spans="1:7">
      <c r="A1808" s="41"/>
      <c r="B1808" s="55"/>
      <c r="C1808" s="55"/>
      <c r="D1808" s="55"/>
      <c r="E1808" s="55"/>
      <c r="F1808" s="55"/>
      <c r="G1808" s="56"/>
    </row>
    <row r="1809" spans="1:7">
      <c r="A1809" s="41"/>
      <c r="B1809" s="55"/>
      <c r="C1809" s="55"/>
      <c r="D1809" s="55"/>
      <c r="E1809" s="55"/>
      <c r="F1809" s="55"/>
      <c r="G1809" s="56"/>
    </row>
    <row r="1810" spans="1:7">
      <c r="A1810" s="41"/>
      <c r="B1810" s="55"/>
      <c r="C1810" s="55"/>
      <c r="D1810" s="55"/>
      <c r="E1810" s="55"/>
      <c r="F1810" s="55"/>
      <c r="G1810" s="56"/>
    </row>
    <row r="1811" spans="1:7">
      <c r="A1811" s="41"/>
      <c r="B1811" s="55"/>
      <c r="C1811" s="55"/>
      <c r="D1811" s="55"/>
      <c r="E1811" s="55"/>
      <c r="F1811" s="55"/>
      <c r="G1811" s="56"/>
    </row>
    <row r="1812" spans="1:7">
      <c r="A1812" s="41"/>
      <c r="B1812" s="55"/>
      <c r="C1812" s="55"/>
      <c r="D1812" s="55"/>
      <c r="E1812" s="55"/>
      <c r="F1812" s="55"/>
      <c r="G1812" s="56"/>
    </row>
    <row r="1813" spans="1:7">
      <c r="A1813" s="41"/>
      <c r="B1813" s="55"/>
      <c r="C1813" s="55"/>
      <c r="D1813" s="55"/>
      <c r="E1813" s="55"/>
      <c r="F1813" s="55"/>
      <c r="G1813" s="56"/>
    </row>
    <row r="1814" spans="1:7">
      <c r="A1814" s="41"/>
      <c r="B1814" s="55"/>
      <c r="C1814" s="55"/>
      <c r="D1814" s="55"/>
      <c r="E1814" s="55"/>
      <c r="F1814" s="55"/>
      <c r="G1814" s="56"/>
    </row>
    <row r="1815" spans="1:7">
      <c r="A1815" s="41"/>
      <c r="B1815" s="55"/>
      <c r="C1815" s="55"/>
      <c r="D1815" s="55"/>
      <c r="E1815" s="55"/>
      <c r="F1815" s="55"/>
      <c r="G1815" s="56"/>
    </row>
    <row r="1816" spans="1:7">
      <c r="A1816" s="41"/>
      <c r="B1816" s="55"/>
      <c r="C1816" s="55"/>
      <c r="D1816" s="55"/>
      <c r="E1816" s="55"/>
      <c r="F1816" s="55"/>
      <c r="G1816" s="56"/>
    </row>
    <row r="1817" spans="1:7">
      <c r="A1817" s="41"/>
      <c r="B1817" s="55"/>
      <c r="C1817" s="55"/>
      <c r="D1817" s="55"/>
      <c r="E1817" s="55"/>
      <c r="F1817" s="55"/>
      <c r="G1817" s="56"/>
    </row>
    <row r="1818" spans="1:7">
      <c r="A1818" s="41"/>
      <c r="B1818" s="55"/>
      <c r="C1818" s="55"/>
      <c r="D1818" s="55"/>
      <c r="E1818" s="55"/>
      <c r="F1818" s="55"/>
      <c r="G1818" s="56"/>
    </row>
    <row r="1819" spans="1:7">
      <c r="A1819" s="41"/>
      <c r="B1819" s="55"/>
      <c r="C1819" s="55"/>
      <c r="D1819" s="55"/>
      <c r="E1819" s="55"/>
      <c r="F1819" s="55"/>
      <c r="G1819" s="56"/>
    </row>
    <row r="1820" spans="1:7">
      <c r="A1820" s="41"/>
      <c r="B1820" s="55"/>
      <c r="C1820" s="55"/>
      <c r="D1820" s="55"/>
      <c r="E1820" s="55"/>
      <c r="F1820" s="55"/>
      <c r="G1820" s="56"/>
    </row>
    <row r="1821" spans="1:7">
      <c r="A1821" s="41"/>
      <c r="B1821" s="55"/>
      <c r="C1821" s="55"/>
      <c r="D1821" s="55"/>
      <c r="E1821" s="55"/>
      <c r="F1821" s="55"/>
      <c r="G1821" s="56"/>
    </row>
    <row r="1822" spans="1:7">
      <c r="A1822" s="41"/>
      <c r="B1822" s="55"/>
      <c r="C1822" s="55"/>
      <c r="D1822" s="55"/>
      <c r="E1822" s="55"/>
      <c r="F1822" s="55"/>
      <c r="G1822" s="56"/>
    </row>
    <row r="1823" spans="1:7">
      <c r="A1823" s="41"/>
      <c r="B1823" s="55"/>
      <c r="C1823" s="55"/>
      <c r="D1823" s="55"/>
      <c r="E1823" s="55"/>
      <c r="F1823" s="55"/>
      <c r="G1823" s="56"/>
    </row>
    <row r="1824" spans="1:7">
      <c r="A1824" s="41"/>
      <c r="B1824" s="55"/>
      <c r="C1824" s="55"/>
      <c r="D1824" s="55"/>
      <c r="E1824" s="55"/>
      <c r="F1824" s="55"/>
      <c r="G1824" s="56"/>
    </row>
    <row r="1825" spans="1:7">
      <c r="A1825" s="41"/>
      <c r="B1825" s="55"/>
      <c r="C1825" s="55"/>
      <c r="D1825" s="55"/>
      <c r="E1825" s="55"/>
      <c r="F1825" s="55"/>
      <c r="G1825" s="56"/>
    </row>
    <row r="1826" spans="1:7">
      <c r="A1826" s="41"/>
      <c r="B1826" s="55"/>
      <c r="C1826" s="55"/>
      <c r="D1826" s="55"/>
      <c r="E1826" s="55"/>
      <c r="F1826" s="55"/>
      <c r="G1826" s="56"/>
    </row>
    <row r="1827" spans="1:7">
      <c r="A1827" s="41"/>
      <c r="B1827" s="55"/>
      <c r="C1827" s="55"/>
      <c r="D1827" s="55"/>
      <c r="E1827" s="55"/>
      <c r="F1827" s="55"/>
      <c r="G1827" s="56"/>
    </row>
    <row r="1828" spans="1:7">
      <c r="A1828" s="41"/>
      <c r="B1828" s="55"/>
      <c r="C1828" s="55"/>
      <c r="D1828" s="55"/>
      <c r="E1828" s="55"/>
      <c r="F1828" s="55"/>
      <c r="G1828" s="56"/>
    </row>
    <row r="1829" spans="1:7">
      <c r="A1829" s="41"/>
      <c r="B1829" s="55"/>
      <c r="C1829" s="55"/>
      <c r="D1829" s="55"/>
      <c r="E1829" s="55"/>
      <c r="F1829" s="55"/>
      <c r="G1829" s="56"/>
    </row>
    <row r="1830" spans="1:7">
      <c r="A1830" s="41"/>
      <c r="B1830" s="55"/>
      <c r="C1830" s="55"/>
      <c r="D1830" s="55"/>
      <c r="E1830" s="55"/>
      <c r="F1830" s="55"/>
      <c r="G1830" s="56"/>
    </row>
    <row r="1831" spans="1:7">
      <c r="A1831" s="41"/>
      <c r="B1831" s="55"/>
      <c r="C1831" s="55"/>
      <c r="D1831" s="55"/>
      <c r="E1831" s="55"/>
      <c r="F1831" s="55"/>
      <c r="G1831" s="56"/>
    </row>
    <row r="1832" spans="1:7">
      <c r="A1832" s="41"/>
      <c r="B1832" s="55"/>
      <c r="C1832" s="55"/>
      <c r="D1832" s="55"/>
      <c r="E1832" s="55"/>
      <c r="F1832" s="55"/>
      <c r="G1832" s="56"/>
    </row>
    <row r="1833" spans="1:7">
      <c r="A1833" s="41"/>
      <c r="B1833" s="55"/>
      <c r="C1833" s="55"/>
      <c r="D1833" s="55"/>
      <c r="E1833" s="55"/>
      <c r="F1833" s="55"/>
      <c r="G1833" s="56"/>
    </row>
    <row r="1834" spans="1:7">
      <c r="A1834" s="41"/>
      <c r="B1834" s="55"/>
      <c r="C1834" s="55"/>
      <c r="D1834" s="55"/>
      <c r="E1834" s="55"/>
      <c r="F1834" s="55"/>
      <c r="G1834" s="56"/>
    </row>
    <row r="1835" spans="1:7">
      <c r="A1835" s="41"/>
      <c r="B1835" s="55"/>
      <c r="C1835" s="55"/>
      <c r="D1835" s="55"/>
      <c r="E1835" s="55"/>
      <c r="F1835" s="55"/>
      <c r="G1835" s="56"/>
    </row>
    <row r="1836" spans="1:7">
      <c r="A1836" s="41"/>
      <c r="B1836" s="55"/>
      <c r="C1836" s="55"/>
      <c r="D1836" s="55"/>
      <c r="E1836" s="55"/>
      <c r="F1836" s="55"/>
      <c r="G1836" s="56"/>
    </row>
    <row r="1837" spans="1:7">
      <c r="A1837" s="41"/>
      <c r="B1837" s="55"/>
      <c r="C1837" s="55"/>
      <c r="D1837" s="55"/>
      <c r="E1837" s="55"/>
      <c r="F1837" s="55"/>
      <c r="G1837" s="56"/>
    </row>
    <row r="1838" spans="1:7">
      <c r="A1838" s="41"/>
      <c r="B1838" s="55"/>
      <c r="C1838" s="55"/>
      <c r="D1838" s="55"/>
      <c r="E1838" s="55"/>
      <c r="F1838" s="55"/>
      <c r="G1838" s="56"/>
    </row>
    <row r="1839" spans="1:7">
      <c r="A1839" s="41"/>
      <c r="B1839" s="55"/>
      <c r="C1839" s="55"/>
      <c r="D1839" s="55"/>
      <c r="E1839" s="55"/>
      <c r="F1839" s="55"/>
      <c r="G1839" s="56"/>
    </row>
    <row r="1840" spans="1:7">
      <c r="A1840" s="41"/>
      <c r="B1840" s="55"/>
      <c r="C1840" s="55"/>
      <c r="D1840" s="55"/>
      <c r="E1840" s="55"/>
      <c r="F1840" s="55"/>
      <c r="G1840" s="56"/>
    </row>
    <row r="1841" spans="1:7">
      <c r="A1841" s="41"/>
      <c r="B1841" s="55"/>
      <c r="C1841" s="55"/>
      <c r="D1841" s="55"/>
      <c r="E1841" s="55"/>
      <c r="F1841" s="55"/>
      <c r="G1841" s="56"/>
    </row>
    <row r="1842" spans="1:7">
      <c r="A1842" s="41"/>
      <c r="B1842" s="55"/>
      <c r="C1842" s="55"/>
      <c r="D1842" s="55"/>
      <c r="E1842" s="55"/>
      <c r="F1842" s="55"/>
      <c r="G1842" s="56"/>
    </row>
    <row r="1843" spans="1:7">
      <c r="A1843" s="41"/>
      <c r="B1843" s="55"/>
      <c r="C1843" s="55"/>
      <c r="D1843" s="55"/>
      <c r="E1843" s="55"/>
      <c r="F1843" s="55"/>
      <c r="G1843" s="56"/>
    </row>
    <row r="1844" spans="1:7">
      <c r="A1844" s="41"/>
      <c r="B1844" s="55"/>
      <c r="C1844" s="55"/>
      <c r="D1844" s="55"/>
      <c r="E1844" s="55"/>
      <c r="F1844" s="55"/>
      <c r="G1844" s="56"/>
    </row>
    <row r="1845" spans="1:7">
      <c r="A1845" s="41"/>
      <c r="B1845" s="55"/>
      <c r="C1845" s="55"/>
      <c r="D1845" s="55"/>
      <c r="E1845" s="55"/>
      <c r="F1845" s="55"/>
      <c r="G1845" s="56"/>
    </row>
    <row r="1846" spans="1:7">
      <c r="A1846" s="41"/>
      <c r="B1846" s="55"/>
      <c r="C1846" s="55"/>
      <c r="D1846" s="55"/>
      <c r="E1846" s="55"/>
      <c r="F1846" s="55"/>
      <c r="G1846" s="56"/>
    </row>
    <row r="1847" spans="1:7">
      <c r="A1847" s="41"/>
      <c r="B1847" s="55"/>
      <c r="C1847" s="55"/>
      <c r="D1847" s="55"/>
      <c r="E1847" s="55"/>
      <c r="F1847" s="55"/>
      <c r="G1847" s="56"/>
    </row>
    <row r="1848" spans="1:7">
      <c r="A1848" s="41"/>
      <c r="B1848" s="55"/>
      <c r="C1848" s="55"/>
      <c r="D1848" s="55"/>
      <c r="E1848" s="55"/>
      <c r="F1848" s="55"/>
      <c r="G1848" s="56"/>
    </row>
    <row r="1849" spans="1:7">
      <c r="A1849" s="41"/>
      <c r="B1849" s="55"/>
      <c r="C1849" s="55"/>
      <c r="D1849" s="55"/>
      <c r="E1849" s="55"/>
      <c r="F1849" s="55"/>
      <c r="G1849" s="56"/>
    </row>
    <row r="1850" spans="1:7">
      <c r="A1850" s="41"/>
      <c r="B1850" s="55"/>
      <c r="C1850" s="55"/>
      <c r="D1850" s="55"/>
      <c r="E1850" s="55"/>
      <c r="F1850" s="55"/>
      <c r="G1850" s="56"/>
    </row>
    <row r="1851" spans="1:7">
      <c r="A1851" s="41"/>
      <c r="B1851" s="55"/>
      <c r="C1851" s="55"/>
      <c r="D1851" s="55"/>
      <c r="E1851" s="55"/>
      <c r="F1851" s="55"/>
      <c r="G1851" s="56"/>
    </row>
    <row r="1852" spans="1:7">
      <c r="A1852" s="41"/>
      <c r="B1852" s="55"/>
      <c r="C1852" s="55"/>
      <c r="D1852" s="55"/>
      <c r="E1852" s="55"/>
      <c r="F1852" s="55"/>
      <c r="G1852" s="56"/>
    </row>
    <row r="1853" spans="1:7">
      <c r="A1853" s="41"/>
      <c r="B1853" s="55"/>
      <c r="C1853" s="55"/>
      <c r="D1853" s="55"/>
      <c r="E1853" s="55"/>
      <c r="F1853" s="55"/>
      <c r="G1853" s="56"/>
    </row>
    <row r="1854" spans="1:7">
      <c r="A1854" s="41"/>
      <c r="B1854" s="55"/>
      <c r="C1854" s="55"/>
      <c r="D1854" s="55"/>
      <c r="E1854" s="55"/>
      <c r="F1854" s="55"/>
      <c r="G1854" s="56"/>
    </row>
    <row r="1855" spans="1:7">
      <c r="A1855" s="41"/>
      <c r="B1855" s="55"/>
      <c r="C1855" s="55"/>
      <c r="D1855" s="55"/>
      <c r="E1855" s="55"/>
      <c r="F1855" s="55"/>
      <c r="G1855" s="56"/>
    </row>
    <row r="1856" spans="1:7">
      <c r="A1856" s="41"/>
      <c r="B1856" s="55"/>
      <c r="C1856" s="55"/>
      <c r="D1856" s="55"/>
      <c r="E1856" s="55"/>
      <c r="F1856" s="55"/>
      <c r="G1856" s="56"/>
    </row>
    <row r="1857" spans="1:7">
      <c r="A1857" s="41"/>
      <c r="B1857" s="55"/>
      <c r="C1857" s="55"/>
      <c r="D1857" s="55"/>
      <c r="E1857" s="55"/>
      <c r="F1857" s="55"/>
      <c r="G1857" s="56"/>
    </row>
    <row r="1858" spans="1:7">
      <c r="A1858" s="41"/>
      <c r="B1858" s="55"/>
      <c r="C1858" s="55"/>
      <c r="D1858" s="55"/>
      <c r="E1858" s="55"/>
      <c r="F1858" s="55"/>
      <c r="G1858" s="56"/>
    </row>
    <row r="1859" spans="1:7">
      <c r="A1859" s="41"/>
      <c r="B1859" s="55"/>
      <c r="C1859" s="55"/>
      <c r="D1859" s="55"/>
      <c r="E1859" s="55"/>
      <c r="F1859" s="55"/>
      <c r="G1859" s="56"/>
    </row>
    <row r="1860" spans="1:7">
      <c r="A1860" s="41"/>
      <c r="B1860" s="55"/>
      <c r="C1860" s="55"/>
      <c r="D1860" s="55"/>
      <c r="E1860" s="55"/>
      <c r="F1860" s="55"/>
      <c r="G1860" s="56"/>
    </row>
    <row r="1861" spans="1:7">
      <c r="A1861" s="41"/>
      <c r="B1861" s="55"/>
      <c r="C1861" s="55"/>
      <c r="D1861" s="55"/>
      <c r="E1861" s="55"/>
      <c r="F1861" s="55"/>
      <c r="G1861" s="56"/>
    </row>
    <row r="1862" spans="1:7">
      <c r="A1862" s="41"/>
      <c r="B1862" s="55"/>
      <c r="C1862" s="55"/>
      <c r="D1862" s="55"/>
      <c r="E1862" s="55"/>
      <c r="F1862" s="55"/>
      <c r="G1862" s="56"/>
    </row>
    <row r="1863" spans="1:7">
      <c r="A1863" s="41"/>
      <c r="B1863" s="55"/>
      <c r="C1863" s="55"/>
      <c r="D1863" s="55"/>
      <c r="E1863" s="55"/>
      <c r="F1863" s="55"/>
      <c r="G1863" s="56"/>
    </row>
    <row r="1864" spans="1:7">
      <c r="A1864" s="41"/>
      <c r="B1864" s="55"/>
      <c r="C1864" s="55"/>
      <c r="D1864" s="55"/>
      <c r="E1864" s="55"/>
      <c r="F1864" s="55"/>
      <c r="G1864" s="56"/>
    </row>
    <row r="1865" spans="1:7">
      <c r="A1865" s="41"/>
      <c r="B1865" s="55"/>
      <c r="C1865" s="55"/>
      <c r="D1865" s="55"/>
      <c r="E1865" s="55"/>
      <c r="F1865" s="55"/>
      <c r="G1865" s="56"/>
    </row>
    <row r="1866" spans="1:7">
      <c r="A1866" s="41"/>
      <c r="B1866" s="55"/>
      <c r="C1866" s="55"/>
      <c r="D1866" s="55"/>
      <c r="E1866" s="55"/>
      <c r="F1866" s="55"/>
      <c r="G1866" s="56"/>
    </row>
    <row r="1867" spans="1:7">
      <c r="A1867" s="41"/>
      <c r="B1867" s="55"/>
      <c r="C1867" s="55"/>
      <c r="D1867" s="55"/>
      <c r="E1867" s="55"/>
      <c r="F1867" s="55"/>
      <c r="G1867" s="56"/>
    </row>
    <row r="1868" spans="1:7">
      <c r="A1868" s="41"/>
      <c r="B1868" s="55"/>
      <c r="C1868" s="55"/>
      <c r="D1868" s="55"/>
      <c r="E1868" s="55"/>
      <c r="F1868" s="55"/>
      <c r="G1868" s="56"/>
    </row>
    <row r="1869" spans="1:7">
      <c r="A1869" s="41"/>
      <c r="B1869" s="55"/>
      <c r="C1869" s="55"/>
      <c r="D1869" s="55"/>
      <c r="E1869" s="55"/>
      <c r="F1869" s="55"/>
      <c r="G1869" s="56"/>
    </row>
    <row r="1870" spans="1:7">
      <c r="A1870" s="41"/>
      <c r="B1870" s="55"/>
      <c r="C1870" s="55"/>
      <c r="D1870" s="55"/>
      <c r="E1870" s="55"/>
      <c r="F1870" s="55"/>
      <c r="G1870" s="56"/>
    </row>
    <row r="1871" spans="1:7">
      <c r="A1871" s="41"/>
      <c r="B1871" s="55"/>
      <c r="C1871" s="55"/>
      <c r="D1871" s="55"/>
      <c r="E1871" s="55"/>
      <c r="F1871" s="55"/>
      <c r="G1871" s="56"/>
    </row>
    <row r="1872" spans="1:7">
      <c r="A1872" s="41"/>
      <c r="B1872" s="55"/>
      <c r="C1872" s="55"/>
      <c r="D1872" s="55"/>
      <c r="E1872" s="55"/>
      <c r="F1872" s="55"/>
      <c r="G1872" s="56"/>
    </row>
    <row r="1873" spans="1:7">
      <c r="A1873" s="41"/>
      <c r="B1873" s="55"/>
      <c r="C1873" s="55"/>
      <c r="D1873" s="55"/>
      <c r="E1873" s="55"/>
      <c r="F1873" s="55"/>
      <c r="G1873" s="56"/>
    </row>
    <row r="1874" spans="1:7">
      <c r="A1874" s="41"/>
      <c r="B1874" s="55"/>
      <c r="C1874" s="55"/>
      <c r="D1874" s="55"/>
      <c r="E1874" s="55"/>
      <c r="F1874" s="55"/>
      <c r="G1874" s="56"/>
    </row>
    <row r="1875" spans="1:7">
      <c r="A1875" s="41"/>
      <c r="B1875" s="55"/>
      <c r="C1875" s="55"/>
      <c r="D1875" s="55"/>
      <c r="E1875" s="55"/>
      <c r="F1875" s="55"/>
      <c r="G1875" s="56"/>
    </row>
    <row r="1876" spans="1:7">
      <c r="A1876" s="41"/>
      <c r="B1876" s="55"/>
      <c r="C1876" s="55"/>
      <c r="D1876" s="55"/>
      <c r="E1876" s="55"/>
      <c r="F1876" s="55"/>
      <c r="G1876" s="56"/>
    </row>
    <row r="1877" spans="1:7">
      <c r="A1877" s="41"/>
      <c r="B1877" s="55"/>
      <c r="C1877" s="55"/>
      <c r="D1877" s="55"/>
      <c r="E1877" s="55"/>
      <c r="F1877" s="55"/>
      <c r="G1877" s="56"/>
    </row>
    <row r="1878" spans="1:7">
      <c r="A1878" s="41"/>
      <c r="B1878" s="55"/>
      <c r="C1878" s="55"/>
      <c r="D1878" s="55"/>
      <c r="E1878" s="55"/>
      <c r="F1878" s="55"/>
      <c r="G1878" s="56"/>
    </row>
    <row r="1879" spans="1:7">
      <c r="A1879" s="41"/>
      <c r="B1879" s="55"/>
      <c r="C1879" s="55"/>
      <c r="D1879" s="55"/>
      <c r="E1879" s="55"/>
      <c r="F1879" s="55"/>
      <c r="G1879" s="56"/>
    </row>
    <row r="1880" spans="1:7">
      <c r="A1880" s="41"/>
      <c r="B1880" s="55"/>
      <c r="C1880" s="55"/>
      <c r="D1880" s="55"/>
      <c r="E1880" s="55"/>
      <c r="F1880" s="55"/>
      <c r="G1880" s="56"/>
    </row>
    <row r="1881" spans="1:7">
      <c r="A1881" s="41"/>
      <c r="B1881" s="55"/>
      <c r="C1881" s="55"/>
      <c r="D1881" s="55"/>
      <c r="E1881" s="55"/>
      <c r="F1881" s="55"/>
      <c r="G1881" s="56"/>
    </row>
    <row r="1882" spans="1:7">
      <c r="A1882" s="41"/>
      <c r="B1882" s="55"/>
      <c r="C1882" s="55"/>
      <c r="D1882" s="55"/>
      <c r="E1882" s="55"/>
      <c r="F1882" s="55"/>
      <c r="G1882" s="56"/>
    </row>
    <row r="1883" spans="1:7">
      <c r="A1883" s="41"/>
      <c r="B1883" s="55"/>
      <c r="C1883" s="55"/>
      <c r="D1883" s="55"/>
      <c r="E1883" s="55"/>
      <c r="F1883" s="55"/>
      <c r="G1883" s="56"/>
    </row>
    <row r="1884" spans="1:7">
      <c r="A1884" s="41"/>
      <c r="B1884" s="55"/>
      <c r="C1884" s="55"/>
      <c r="D1884" s="55"/>
      <c r="E1884" s="55"/>
      <c r="F1884" s="55"/>
      <c r="G1884" s="56"/>
    </row>
    <row r="1885" spans="1:7">
      <c r="A1885" s="41"/>
      <c r="B1885" s="55"/>
      <c r="C1885" s="55"/>
      <c r="D1885" s="55"/>
      <c r="E1885" s="55"/>
      <c r="F1885" s="55"/>
      <c r="G1885" s="56"/>
    </row>
    <row r="1886" spans="1:7">
      <c r="A1886" s="41"/>
      <c r="B1886" s="55"/>
      <c r="C1886" s="55"/>
      <c r="D1886" s="55"/>
      <c r="E1886" s="55"/>
      <c r="F1886" s="55"/>
      <c r="G1886" s="56"/>
    </row>
    <row r="1887" spans="1:7">
      <c r="A1887" s="41"/>
      <c r="B1887" s="55"/>
      <c r="C1887" s="55"/>
      <c r="D1887" s="55"/>
      <c r="E1887" s="55"/>
      <c r="F1887" s="55"/>
      <c r="G1887" s="56"/>
    </row>
    <row r="1888" spans="1:7">
      <c r="A1888" s="41"/>
      <c r="B1888" s="55"/>
      <c r="C1888" s="55"/>
      <c r="D1888" s="55"/>
      <c r="E1888" s="55"/>
      <c r="F1888" s="55"/>
      <c r="G1888" s="56"/>
    </row>
    <row r="1889" spans="1:7">
      <c r="A1889" s="41"/>
      <c r="B1889" s="55"/>
      <c r="C1889" s="55"/>
      <c r="D1889" s="55"/>
      <c r="E1889" s="55"/>
      <c r="F1889" s="55"/>
      <c r="G1889" s="56"/>
    </row>
    <row r="1890" spans="1:7">
      <c r="A1890" s="41"/>
      <c r="B1890" s="55"/>
      <c r="C1890" s="55"/>
      <c r="D1890" s="55"/>
      <c r="E1890" s="55"/>
      <c r="F1890" s="55"/>
      <c r="G1890" s="56"/>
    </row>
    <row r="1891" spans="1:7">
      <c r="A1891" s="41"/>
      <c r="B1891" s="55"/>
      <c r="C1891" s="55"/>
      <c r="D1891" s="55"/>
      <c r="E1891" s="55"/>
      <c r="F1891" s="55"/>
      <c r="G1891" s="5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90"/>
  <sheetViews>
    <sheetView zoomScale="85" zoomScaleNormal="85" workbookViewId="0">
      <selection sqref="A1:AG1"/>
    </sheetView>
  </sheetViews>
  <sheetFormatPr defaultRowHeight="15"/>
  <cols>
    <col min="1" max="1" width="122.28515625" style="31" bestFit="1" customWidth="1"/>
    <col min="2" max="2" width="9.85546875" style="31" bestFit="1" customWidth="1"/>
    <col min="3" max="3" width="8.42578125" style="31" customWidth="1"/>
    <col min="4" max="5" width="9.85546875" style="31" bestFit="1" customWidth="1"/>
    <col min="6" max="31" width="8.42578125" style="31" customWidth="1"/>
    <col min="32" max="32" width="7.42578125" style="31" customWidth="1"/>
    <col min="33" max="33" width="15.42578125" style="31" customWidth="1"/>
    <col min="34" max="256" width="9.140625" style="31"/>
    <col min="257" max="257" width="122.28515625" style="31" bestFit="1" customWidth="1"/>
    <col min="258" max="258" width="9.85546875" style="31" bestFit="1" customWidth="1"/>
    <col min="259" max="259" width="8.42578125" style="31" customWidth="1"/>
    <col min="260" max="261" width="9.85546875" style="31" bestFit="1" customWidth="1"/>
    <col min="262" max="287" width="8.42578125" style="31" customWidth="1"/>
    <col min="288" max="288" width="7.42578125" style="31" customWidth="1"/>
    <col min="289" max="289" width="15.42578125" style="31" customWidth="1"/>
    <col min="290" max="512" width="9.140625" style="31"/>
    <col min="513" max="513" width="122.28515625" style="31" bestFit="1" customWidth="1"/>
    <col min="514" max="514" width="9.85546875" style="31" bestFit="1" customWidth="1"/>
    <col min="515" max="515" width="8.42578125" style="31" customWidth="1"/>
    <col min="516" max="517" width="9.85546875" style="31" bestFit="1" customWidth="1"/>
    <col min="518" max="543" width="8.42578125" style="31" customWidth="1"/>
    <col min="544" max="544" width="7.42578125" style="31" customWidth="1"/>
    <col min="545" max="545" width="15.42578125" style="31" customWidth="1"/>
    <col min="546" max="768" width="9.140625" style="31"/>
    <col min="769" max="769" width="122.28515625" style="31" bestFit="1" customWidth="1"/>
    <col min="770" max="770" width="9.85546875" style="31" bestFit="1" customWidth="1"/>
    <col min="771" max="771" width="8.42578125" style="31" customWidth="1"/>
    <col min="772" max="773" width="9.85546875" style="31" bestFit="1" customWidth="1"/>
    <col min="774" max="799" width="8.42578125" style="31" customWidth="1"/>
    <col min="800" max="800" width="7.42578125" style="31" customWidth="1"/>
    <col min="801" max="801" width="15.42578125" style="31" customWidth="1"/>
    <col min="802" max="1024" width="9.140625" style="31"/>
    <col min="1025" max="1025" width="122.28515625" style="31" bestFit="1" customWidth="1"/>
    <col min="1026" max="1026" width="9.85546875" style="31" bestFit="1" customWidth="1"/>
    <col min="1027" max="1027" width="8.42578125" style="31" customWidth="1"/>
    <col min="1028" max="1029" width="9.85546875" style="31" bestFit="1" customWidth="1"/>
    <col min="1030" max="1055" width="8.42578125" style="31" customWidth="1"/>
    <col min="1056" max="1056" width="7.42578125" style="31" customWidth="1"/>
    <col min="1057" max="1057" width="15.42578125" style="31" customWidth="1"/>
    <col min="1058" max="1280" width="9.140625" style="31"/>
    <col min="1281" max="1281" width="122.28515625" style="31" bestFit="1" customWidth="1"/>
    <col min="1282" max="1282" width="9.85546875" style="31" bestFit="1" customWidth="1"/>
    <col min="1283" max="1283" width="8.42578125" style="31" customWidth="1"/>
    <col min="1284" max="1285" width="9.85546875" style="31" bestFit="1" customWidth="1"/>
    <col min="1286" max="1311" width="8.42578125" style="31" customWidth="1"/>
    <col min="1312" max="1312" width="7.42578125" style="31" customWidth="1"/>
    <col min="1313" max="1313" width="15.42578125" style="31" customWidth="1"/>
    <col min="1314" max="1536" width="9.140625" style="31"/>
    <col min="1537" max="1537" width="122.28515625" style="31" bestFit="1" customWidth="1"/>
    <col min="1538" max="1538" width="9.85546875" style="31" bestFit="1" customWidth="1"/>
    <col min="1539" max="1539" width="8.42578125" style="31" customWidth="1"/>
    <col min="1540" max="1541" width="9.85546875" style="31" bestFit="1" customWidth="1"/>
    <col min="1542" max="1567" width="8.42578125" style="31" customWidth="1"/>
    <col min="1568" max="1568" width="7.42578125" style="31" customWidth="1"/>
    <col min="1569" max="1569" width="15.42578125" style="31" customWidth="1"/>
    <col min="1570" max="1792" width="9.140625" style="31"/>
    <col min="1793" max="1793" width="122.28515625" style="31" bestFit="1" customWidth="1"/>
    <col min="1794" max="1794" width="9.85546875" style="31" bestFit="1" customWidth="1"/>
    <col min="1795" max="1795" width="8.42578125" style="31" customWidth="1"/>
    <col min="1796" max="1797" width="9.85546875" style="31" bestFit="1" customWidth="1"/>
    <col min="1798" max="1823" width="8.42578125" style="31" customWidth="1"/>
    <col min="1824" max="1824" width="7.42578125" style="31" customWidth="1"/>
    <col min="1825" max="1825" width="15.42578125" style="31" customWidth="1"/>
    <col min="1826" max="2048" width="9.140625" style="31"/>
    <col min="2049" max="2049" width="122.28515625" style="31" bestFit="1" customWidth="1"/>
    <col min="2050" max="2050" width="9.85546875" style="31" bestFit="1" customWidth="1"/>
    <col min="2051" max="2051" width="8.42578125" style="31" customWidth="1"/>
    <col min="2052" max="2053" width="9.85546875" style="31" bestFit="1" customWidth="1"/>
    <col min="2054" max="2079" width="8.42578125" style="31" customWidth="1"/>
    <col min="2080" max="2080" width="7.42578125" style="31" customWidth="1"/>
    <col min="2081" max="2081" width="15.42578125" style="31" customWidth="1"/>
    <col min="2082" max="2304" width="9.140625" style="31"/>
    <col min="2305" max="2305" width="122.28515625" style="31" bestFit="1" customWidth="1"/>
    <col min="2306" max="2306" width="9.85546875" style="31" bestFit="1" customWidth="1"/>
    <col min="2307" max="2307" width="8.42578125" style="31" customWidth="1"/>
    <col min="2308" max="2309" width="9.85546875" style="31" bestFit="1" customWidth="1"/>
    <col min="2310" max="2335" width="8.42578125" style="31" customWidth="1"/>
    <col min="2336" max="2336" width="7.42578125" style="31" customWidth="1"/>
    <col min="2337" max="2337" width="15.42578125" style="31" customWidth="1"/>
    <col min="2338" max="2560" width="9.140625" style="31"/>
    <col min="2561" max="2561" width="122.28515625" style="31" bestFit="1" customWidth="1"/>
    <col min="2562" max="2562" width="9.85546875" style="31" bestFit="1" customWidth="1"/>
    <col min="2563" max="2563" width="8.42578125" style="31" customWidth="1"/>
    <col min="2564" max="2565" width="9.85546875" style="31" bestFit="1" customWidth="1"/>
    <col min="2566" max="2591" width="8.42578125" style="31" customWidth="1"/>
    <col min="2592" max="2592" width="7.42578125" style="31" customWidth="1"/>
    <col min="2593" max="2593" width="15.42578125" style="31" customWidth="1"/>
    <col min="2594" max="2816" width="9.140625" style="31"/>
    <col min="2817" max="2817" width="122.28515625" style="31" bestFit="1" customWidth="1"/>
    <col min="2818" max="2818" width="9.85546875" style="31" bestFit="1" customWidth="1"/>
    <col min="2819" max="2819" width="8.42578125" style="31" customWidth="1"/>
    <col min="2820" max="2821" width="9.85546875" style="31" bestFit="1" customWidth="1"/>
    <col min="2822" max="2847" width="8.42578125" style="31" customWidth="1"/>
    <col min="2848" max="2848" width="7.42578125" style="31" customWidth="1"/>
    <col min="2849" max="2849" width="15.42578125" style="31" customWidth="1"/>
    <col min="2850" max="3072" width="9.140625" style="31"/>
    <col min="3073" max="3073" width="122.28515625" style="31" bestFit="1" customWidth="1"/>
    <col min="3074" max="3074" width="9.85546875" style="31" bestFit="1" customWidth="1"/>
    <col min="3075" max="3075" width="8.42578125" style="31" customWidth="1"/>
    <col min="3076" max="3077" width="9.85546875" style="31" bestFit="1" customWidth="1"/>
    <col min="3078" max="3103" width="8.42578125" style="31" customWidth="1"/>
    <col min="3104" max="3104" width="7.42578125" style="31" customWidth="1"/>
    <col min="3105" max="3105" width="15.42578125" style="31" customWidth="1"/>
    <col min="3106" max="3328" width="9.140625" style="31"/>
    <col min="3329" max="3329" width="122.28515625" style="31" bestFit="1" customWidth="1"/>
    <col min="3330" max="3330" width="9.85546875" style="31" bestFit="1" customWidth="1"/>
    <col min="3331" max="3331" width="8.42578125" style="31" customWidth="1"/>
    <col min="3332" max="3333" width="9.85546875" style="31" bestFit="1" customWidth="1"/>
    <col min="3334" max="3359" width="8.42578125" style="31" customWidth="1"/>
    <col min="3360" max="3360" width="7.42578125" style="31" customWidth="1"/>
    <col min="3361" max="3361" width="15.42578125" style="31" customWidth="1"/>
    <col min="3362" max="3584" width="9.140625" style="31"/>
    <col min="3585" max="3585" width="122.28515625" style="31" bestFit="1" customWidth="1"/>
    <col min="3586" max="3586" width="9.85546875" style="31" bestFit="1" customWidth="1"/>
    <col min="3587" max="3587" width="8.42578125" style="31" customWidth="1"/>
    <col min="3588" max="3589" width="9.85546875" style="31" bestFit="1" customWidth="1"/>
    <col min="3590" max="3615" width="8.42578125" style="31" customWidth="1"/>
    <col min="3616" max="3616" width="7.42578125" style="31" customWidth="1"/>
    <col min="3617" max="3617" width="15.42578125" style="31" customWidth="1"/>
    <col min="3618" max="3840" width="9.140625" style="31"/>
    <col min="3841" max="3841" width="122.28515625" style="31" bestFit="1" customWidth="1"/>
    <col min="3842" max="3842" width="9.85546875" style="31" bestFit="1" customWidth="1"/>
    <col min="3843" max="3843" width="8.42578125" style="31" customWidth="1"/>
    <col min="3844" max="3845" width="9.85546875" style="31" bestFit="1" customWidth="1"/>
    <col min="3846" max="3871" width="8.42578125" style="31" customWidth="1"/>
    <col min="3872" max="3872" width="7.42578125" style="31" customWidth="1"/>
    <col min="3873" max="3873" width="15.42578125" style="31" customWidth="1"/>
    <col min="3874" max="4096" width="9.140625" style="31"/>
    <col min="4097" max="4097" width="122.28515625" style="31" bestFit="1" customWidth="1"/>
    <col min="4098" max="4098" width="9.85546875" style="31" bestFit="1" customWidth="1"/>
    <col min="4099" max="4099" width="8.42578125" style="31" customWidth="1"/>
    <col min="4100" max="4101" width="9.85546875" style="31" bestFit="1" customWidth="1"/>
    <col min="4102" max="4127" width="8.42578125" style="31" customWidth="1"/>
    <col min="4128" max="4128" width="7.42578125" style="31" customWidth="1"/>
    <col min="4129" max="4129" width="15.42578125" style="31" customWidth="1"/>
    <col min="4130" max="4352" width="9.140625" style="31"/>
    <col min="4353" max="4353" width="122.28515625" style="31" bestFit="1" customWidth="1"/>
    <col min="4354" max="4354" width="9.85546875" style="31" bestFit="1" customWidth="1"/>
    <col min="4355" max="4355" width="8.42578125" style="31" customWidth="1"/>
    <col min="4356" max="4357" width="9.85546875" style="31" bestFit="1" customWidth="1"/>
    <col min="4358" max="4383" width="8.42578125" style="31" customWidth="1"/>
    <col min="4384" max="4384" width="7.42578125" style="31" customWidth="1"/>
    <col min="4385" max="4385" width="15.42578125" style="31" customWidth="1"/>
    <col min="4386" max="4608" width="9.140625" style="31"/>
    <col min="4609" max="4609" width="122.28515625" style="31" bestFit="1" customWidth="1"/>
    <col min="4610" max="4610" width="9.85546875" style="31" bestFit="1" customWidth="1"/>
    <col min="4611" max="4611" width="8.42578125" style="31" customWidth="1"/>
    <col min="4612" max="4613" width="9.85546875" style="31" bestFit="1" customWidth="1"/>
    <col min="4614" max="4639" width="8.42578125" style="31" customWidth="1"/>
    <col min="4640" max="4640" width="7.42578125" style="31" customWidth="1"/>
    <col min="4641" max="4641" width="15.42578125" style="31" customWidth="1"/>
    <col min="4642" max="4864" width="9.140625" style="31"/>
    <col min="4865" max="4865" width="122.28515625" style="31" bestFit="1" customWidth="1"/>
    <col min="4866" max="4866" width="9.85546875" style="31" bestFit="1" customWidth="1"/>
    <col min="4867" max="4867" width="8.42578125" style="31" customWidth="1"/>
    <col min="4868" max="4869" width="9.85546875" style="31" bestFit="1" customWidth="1"/>
    <col min="4870" max="4895" width="8.42578125" style="31" customWidth="1"/>
    <col min="4896" max="4896" width="7.42578125" style="31" customWidth="1"/>
    <col min="4897" max="4897" width="15.42578125" style="31" customWidth="1"/>
    <col min="4898" max="5120" width="9.140625" style="31"/>
    <col min="5121" max="5121" width="122.28515625" style="31" bestFit="1" customWidth="1"/>
    <col min="5122" max="5122" width="9.85546875" style="31" bestFit="1" customWidth="1"/>
    <col min="5123" max="5123" width="8.42578125" style="31" customWidth="1"/>
    <col min="5124" max="5125" width="9.85546875" style="31" bestFit="1" customWidth="1"/>
    <col min="5126" max="5151" width="8.42578125" style="31" customWidth="1"/>
    <col min="5152" max="5152" width="7.42578125" style="31" customWidth="1"/>
    <col min="5153" max="5153" width="15.42578125" style="31" customWidth="1"/>
    <col min="5154" max="5376" width="9.140625" style="31"/>
    <col min="5377" max="5377" width="122.28515625" style="31" bestFit="1" customWidth="1"/>
    <col min="5378" max="5378" width="9.85546875" style="31" bestFit="1" customWidth="1"/>
    <col min="5379" max="5379" width="8.42578125" style="31" customWidth="1"/>
    <col min="5380" max="5381" width="9.85546875" style="31" bestFit="1" customWidth="1"/>
    <col min="5382" max="5407" width="8.42578125" style="31" customWidth="1"/>
    <col min="5408" max="5408" width="7.42578125" style="31" customWidth="1"/>
    <col min="5409" max="5409" width="15.42578125" style="31" customWidth="1"/>
    <col min="5410" max="5632" width="9.140625" style="31"/>
    <col min="5633" max="5633" width="122.28515625" style="31" bestFit="1" customWidth="1"/>
    <col min="5634" max="5634" width="9.85546875" style="31" bestFit="1" customWidth="1"/>
    <col min="5635" max="5635" width="8.42578125" style="31" customWidth="1"/>
    <col min="5636" max="5637" width="9.85546875" style="31" bestFit="1" customWidth="1"/>
    <col min="5638" max="5663" width="8.42578125" style="31" customWidth="1"/>
    <col min="5664" max="5664" width="7.42578125" style="31" customWidth="1"/>
    <col min="5665" max="5665" width="15.42578125" style="31" customWidth="1"/>
    <col min="5666" max="5888" width="9.140625" style="31"/>
    <col min="5889" max="5889" width="122.28515625" style="31" bestFit="1" customWidth="1"/>
    <col min="5890" max="5890" width="9.85546875" style="31" bestFit="1" customWidth="1"/>
    <col min="5891" max="5891" width="8.42578125" style="31" customWidth="1"/>
    <col min="5892" max="5893" width="9.85546875" style="31" bestFit="1" customWidth="1"/>
    <col min="5894" max="5919" width="8.42578125" style="31" customWidth="1"/>
    <col min="5920" max="5920" width="7.42578125" style="31" customWidth="1"/>
    <col min="5921" max="5921" width="15.42578125" style="31" customWidth="1"/>
    <col min="5922" max="6144" width="9.140625" style="31"/>
    <col min="6145" max="6145" width="122.28515625" style="31" bestFit="1" customWidth="1"/>
    <col min="6146" max="6146" width="9.85546875" style="31" bestFit="1" customWidth="1"/>
    <col min="6147" max="6147" width="8.42578125" style="31" customWidth="1"/>
    <col min="6148" max="6149" width="9.85546875" style="31" bestFit="1" customWidth="1"/>
    <col min="6150" max="6175" width="8.42578125" style="31" customWidth="1"/>
    <col min="6176" max="6176" width="7.42578125" style="31" customWidth="1"/>
    <col min="6177" max="6177" width="15.42578125" style="31" customWidth="1"/>
    <col min="6178" max="6400" width="9.140625" style="31"/>
    <col min="6401" max="6401" width="122.28515625" style="31" bestFit="1" customWidth="1"/>
    <col min="6402" max="6402" width="9.85546875" style="31" bestFit="1" customWidth="1"/>
    <col min="6403" max="6403" width="8.42578125" style="31" customWidth="1"/>
    <col min="6404" max="6405" width="9.85546875" style="31" bestFit="1" customWidth="1"/>
    <col min="6406" max="6431" width="8.42578125" style="31" customWidth="1"/>
    <col min="6432" max="6432" width="7.42578125" style="31" customWidth="1"/>
    <col min="6433" max="6433" width="15.42578125" style="31" customWidth="1"/>
    <col min="6434" max="6656" width="9.140625" style="31"/>
    <col min="6657" max="6657" width="122.28515625" style="31" bestFit="1" customWidth="1"/>
    <col min="6658" max="6658" width="9.85546875" style="31" bestFit="1" customWidth="1"/>
    <col min="6659" max="6659" width="8.42578125" style="31" customWidth="1"/>
    <col min="6660" max="6661" width="9.85546875" style="31" bestFit="1" customWidth="1"/>
    <col min="6662" max="6687" width="8.42578125" style="31" customWidth="1"/>
    <col min="6688" max="6688" width="7.42578125" style="31" customWidth="1"/>
    <col min="6689" max="6689" width="15.42578125" style="31" customWidth="1"/>
    <col min="6690" max="6912" width="9.140625" style="31"/>
    <col min="6913" max="6913" width="122.28515625" style="31" bestFit="1" customWidth="1"/>
    <col min="6914" max="6914" width="9.85546875" style="31" bestFit="1" customWidth="1"/>
    <col min="6915" max="6915" width="8.42578125" style="31" customWidth="1"/>
    <col min="6916" max="6917" width="9.85546875" style="31" bestFit="1" customWidth="1"/>
    <col min="6918" max="6943" width="8.42578125" style="31" customWidth="1"/>
    <col min="6944" max="6944" width="7.42578125" style="31" customWidth="1"/>
    <col min="6945" max="6945" width="15.42578125" style="31" customWidth="1"/>
    <col min="6946" max="7168" width="9.140625" style="31"/>
    <col min="7169" max="7169" width="122.28515625" style="31" bestFit="1" customWidth="1"/>
    <col min="7170" max="7170" width="9.85546875" style="31" bestFit="1" customWidth="1"/>
    <col min="7171" max="7171" width="8.42578125" style="31" customWidth="1"/>
    <col min="7172" max="7173" width="9.85546875" style="31" bestFit="1" customWidth="1"/>
    <col min="7174" max="7199" width="8.42578125" style="31" customWidth="1"/>
    <col min="7200" max="7200" width="7.42578125" style="31" customWidth="1"/>
    <col min="7201" max="7201" width="15.42578125" style="31" customWidth="1"/>
    <col min="7202" max="7424" width="9.140625" style="31"/>
    <col min="7425" max="7425" width="122.28515625" style="31" bestFit="1" customWidth="1"/>
    <col min="7426" max="7426" width="9.85546875" style="31" bestFit="1" customWidth="1"/>
    <col min="7427" max="7427" width="8.42578125" style="31" customWidth="1"/>
    <col min="7428" max="7429" width="9.85546875" style="31" bestFit="1" customWidth="1"/>
    <col min="7430" max="7455" width="8.42578125" style="31" customWidth="1"/>
    <col min="7456" max="7456" width="7.42578125" style="31" customWidth="1"/>
    <col min="7457" max="7457" width="15.42578125" style="31" customWidth="1"/>
    <col min="7458" max="7680" width="9.140625" style="31"/>
    <col min="7681" max="7681" width="122.28515625" style="31" bestFit="1" customWidth="1"/>
    <col min="7682" max="7682" width="9.85546875" style="31" bestFit="1" customWidth="1"/>
    <col min="7683" max="7683" width="8.42578125" style="31" customWidth="1"/>
    <col min="7684" max="7685" width="9.85546875" style="31" bestFit="1" customWidth="1"/>
    <col min="7686" max="7711" width="8.42578125" style="31" customWidth="1"/>
    <col min="7712" max="7712" width="7.42578125" style="31" customWidth="1"/>
    <col min="7713" max="7713" width="15.42578125" style="31" customWidth="1"/>
    <col min="7714" max="7936" width="9.140625" style="31"/>
    <col min="7937" max="7937" width="122.28515625" style="31" bestFit="1" customWidth="1"/>
    <col min="7938" max="7938" width="9.85546875" style="31" bestFit="1" customWidth="1"/>
    <col min="7939" max="7939" width="8.42578125" style="31" customWidth="1"/>
    <col min="7940" max="7941" width="9.85546875" style="31" bestFit="1" customWidth="1"/>
    <col min="7942" max="7967" width="8.42578125" style="31" customWidth="1"/>
    <col min="7968" max="7968" width="7.42578125" style="31" customWidth="1"/>
    <col min="7969" max="7969" width="15.42578125" style="31" customWidth="1"/>
    <col min="7970" max="8192" width="9.140625" style="31"/>
    <col min="8193" max="8193" width="122.28515625" style="31" bestFit="1" customWidth="1"/>
    <col min="8194" max="8194" width="9.85546875" style="31" bestFit="1" customWidth="1"/>
    <col min="8195" max="8195" width="8.42578125" style="31" customWidth="1"/>
    <col min="8196" max="8197" width="9.85546875" style="31" bestFit="1" customWidth="1"/>
    <col min="8198" max="8223" width="8.42578125" style="31" customWidth="1"/>
    <col min="8224" max="8224" width="7.42578125" style="31" customWidth="1"/>
    <col min="8225" max="8225" width="15.42578125" style="31" customWidth="1"/>
    <col min="8226" max="8448" width="9.140625" style="31"/>
    <col min="8449" max="8449" width="122.28515625" style="31" bestFit="1" customWidth="1"/>
    <col min="8450" max="8450" width="9.85546875" style="31" bestFit="1" customWidth="1"/>
    <col min="8451" max="8451" width="8.42578125" style="31" customWidth="1"/>
    <col min="8452" max="8453" width="9.85546875" style="31" bestFit="1" customWidth="1"/>
    <col min="8454" max="8479" width="8.42578125" style="31" customWidth="1"/>
    <col min="8480" max="8480" width="7.42578125" style="31" customWidth="1"/>
    <col min="8481" max="8481" width="15.42578125" style="31" customWidth="1"/>
    <col min="8482" max="8704" width="9.140625" style="31"/>
    <col min="8705" max="8705" width="122.28515625" style="31" bestFit="1" customWidth="1"/>
    <col min="8706" max="8706" width="9.85546875" style="31" bestFit="1" customWidth="1"/>
    <col min="8707" max="8707" width="8.42578125" style="31" customWidth="1"/>
    <col min="8708" max="8709" width="9.85546875" style="31" bestFit="1" customWidth="1"/>
    <col min="8710" max="8735" width="8.42578125" style="31" customWidth="1"/>
    <col min="8736" max="8736" width="7.42578125" style="31" customWidth="1"/>
    <col min="8737" max="8737" width="15.42578125" style="31" customWidth="1"/>
    <col min="8738" max="8960" width="9.140625" style="31"/>
    <col min="8961" max="8961" width="122.28515625" style="31" bestFit="1" customWidth="1"/>
    <col min="8962" max="8962" width="9.85546875" style="31" bestFit="1" customWidth="1"/>
    <col min="8963" max="8963" width="8.42578125" style="31" customWidth="1"/>
    <col min="8964" max="8965" width="9.85546875" style="31" bestFit="1" customWidth="1"/>
    <col min="8966" max="8991" width="8.42578125" style="31" customWidth="1"/>
    <col min="8992" max="8992" width="7.42578125" style="31" customWidth="1"/>
    <col min="8993" max="8993" width="15.42578125" style="31" customWidth="1"/>
    <col min="8994" max="9216" width="9.140625" style="31"/>
    <col min="9217" max="9217" width="122.28515625" style="31" bestFit="1" customWidth="1"/>
    <col min="9218" max="9218" width="9.85546875" style="31" bestFit="1" customWidth="1"/>
    <col min="9219" max="9219" width="8.42578125" style="31" customWidth="1"/>
    <col min="9220" max="9221" width="9.85546875" style="31" bestFit="1" customWidth="1"/>
    <col min="9222" max="9247" width="8.42578125" style="31" customWidth="1"/>
    <col min="9248" max="9248" width="7.42578125" style="31" customWidth="1"/>
    <col min="9249" max="9249" width="15.42578125" style="31" customWidth="1"/>
    <col min="9250" max="9472" width="9.140625" style="31"/>
    <col min="9473" max="9473" width="122.28515625" style="31" bestFit="1" customWidth="1"/>
    <col min="9474" max="9474" width="9.85546875" style="31" bestFit="1" customWidth="1"/>
    <col min="9475" max="9475" width="8.42578125" style="31" customWidth="1"/>
    <col min="9476" max="9477" width="9.85546875" style="31" bestFit="1" customWidth="1"/>
    <col min="9478" max="9503" width="8.42578125" style="31" customWidth="1"/>
    <col min="9504" max="9504" width="7.42578125" style="31" customWidth="1"/>
    <col min="9505" max="9505" width="15.42578125" style="31" customWidth="1"/>
    <col min="9506" max="9728" width="9.140625" style="31"/>
    <col min="9729" max="9729" width="122.28515625" style="31" bestFit="1" customWidth="1"/>
    <col min="9730" max="9730" width="9.85546875" style="31" bestFit="1" customWidth="1"/>
    <col min="9731" max="9731" width="8.42578125" style="31" customWidth="1"/>
    <col min="9732" max="9733" width="9.85546875" style="31" bestFit="1" customWidth="1"/>
    <col min="9734" max="9759" width="8.42578125" style="31" customWidth="1"/>
    <col min="9760" max="9760" width="7.42578125" style="31" customWidth="1"/>
    <col min="9761" max="9761" width="15.42578125" style="31" customWidth="1"/>
    <col min="9762" max="9984" width="9.140625" style="31"/>
    <col min="9985" max="9985" width="122.28515625" style="31" bestFit="1" customWidth="1"/>
    <col min="9986" max="9986" width="9.85546875" style="31" bestFit="1" customWidth="1"/>
    <col min="9987" max="9987" width="8.42578125" style="31" customWidth="1"/>
    <col min="9988" max="9989" width="9.85546875" style="31" bestFit="1" customWidth="1"/>
    <col min="9990" max="10015" width="8.42578125" style="31" customWidth="1"/>
    <col min="10016" max="10016" width="7.42578125" style="31" customWidth="1"/>
    <col min="10017" max="10017" width="15.42578125" style="31" customWidth="1"/>
    <col min="10018" max="10240" width="9.140625" style="31"/>
    <col min="10241" max="10241" width="122.28515625" style="31" bestFit="1" customWidth="1"/>
    <col min="10242" max="10242" width="9.85546875" style="31" bestFit="1" customWidth="1"/>
    <col min="10243" max="10243" width="8.42578125" style="31" customWidth="1"/>
    <col min="10244" max="10245" width="9.85546875" style="31" bestFit="1" customWidth="1"/>
    <col min="10246" max="10271" width="8.42578125" style="31" customWidth="1"/>
    <col min="10272" max="10272" width="7.42578125" style="31" customWidth="1"/>
    <col min="10273" max="10273" width="15.42578125" style="31" customWidth="1"/>
    <col min="10274" max="10496" width="9.140625" style="31"/>
    <col min="10497" max="10497" width="122.28515625" style="31" bestFit="1" customWidth="1"/>
    <col min="10498" max="10498" width="9.85546875" style="31" bestFit="1" customWidth="1"/>
    <col min="10499" max="10499" width="8.42578125" style="31" customWidth="1"/>
    <col min="10500" max="10501" width="9.85546875" style="31" bestFit="1" customWidth="1"/>
    <col min="10502" max="10527" width="8.42578125" style="31" customWidth="1"/>
    <col min="10528" max="10528" width="7.42578125" style="31" customWidth="1"/>
    <col min="10529" max="10529" width="15.42578125" style="31" customWidth="1"/>
    <col min="10530" max="10752" width="9.140625" style="31"/>
    <col min="10753" max="10753" width="122.28515625" style="31" bestFit="1" customWidth="1"/>
    <col min="10754" max="10754" width="9.85546875" style="31" bestFit="1" customWidth="1"/>
    <col min="10755" max="10755" width="8.42578125" style="31" customWidth="1"/>
    <col min="10756" max="10757" width="9.85546875" style="31" bestFit="1" customWidth="1"/>
    <col min="10758" max="10783" width="8.42578125" style="31" customWidth="1"/>
    <col min="10784" max="10784" width="7.42578125" style="31" customWidth="1"/>
    <col min="10785" max="10785" width="15.42578125" style="31" customWidth="1"/>
    <col min="10786" max="11008" width="9.140625" style="31"/>
    <col min="11009" max="11009" width="122.28515625" style="31" bestFit="1" customWidth="1"/>
    <col min="11010" max="11010" width="9.85546875" style="31" bestFit="1" customWidth="1"/>
    <col min="11011" max="11011" width="8.42578125" style="31" customWidth="1"/>
    <col min="11012" max="11013" width="9.85546875" style="31" bestFit="1" customWidth="1"/>
    <col min="11014" max="11039" width="8.42578125" style="31" customWidth="1"/>
    <col min="11040" max="11040" width="7.42578125" style="31" customWidth="1"/>
    <col min="11041" max="11041" width="15.42578125" style="31" customWidth="1"/>
    <col min="11042" max="11264" width="9.140625" style="31"/>
    <col min="11265" max="11265" width="122.28515625" style="31" bestFit="1" customWidth="1"/>
    <col min="11266" max="11266" width="9.85546875" style="31" bestFit="1" customWidth="1"/>
    <col min="11267" max="11267" width="8.42578125" style="31" customWidth="1"/>
    <col min="11268" max="11269" width="9.85546875" style="31" bestFit="1" customWidth="1"/>
    <col min="11270" max="11295" width="8.42578125" style="31" customWidth="1"/>
    <col min="11296" max="11296" width="7.42578125" style="31" customWidth="1"/>
    <col min="11297" max="11297" width="15.42578125" style="31" customWidth="1"/>
    <col min="11298" max="11520" width="9.140625" style="31"/>
    <col min="11521" max="11521" width="122.28515625" style="31" bestFit="1" customWidth="1"/>
    <col min="11522" max="11522" width="9.85546875" style="31" bestFit="1" customWidth="1"/>
    <col min="11523" max="11523" width="8.42578125" style="31" customWidth="1"/>
    <col min="11524" max="11525" width="9.85546875" style="31" bestFit="1" customWidth="1"/>
    <col min="11526" max="11551" width="8.42578125" style="31" customWidth="1"/>
    <col min="11552" max="11552" width="7.42578125" style="31" customWidth="1"/>
    <col min="11553" max="11553" width="15.42578125" style="31" customWidth="1"/>
    <col min="11554" max="11776" width="9.140625" style="31"/>
    <col min="11777" max="11777" width="122.28515625" style="31" bestFit="1" customWidth="1"/>
    <col min="11778" max="11778" width="9.85546875" style="31" bestFit="1" customWidth="1"/>
    <col min="11779" max="11779" width="8.42578125" style="31" customWidth="1"/>
    <col min="11780" max="11781" width="9.85546875" style="31" bestFit="1" customWidth="1"/>
    <col min="11782" max="11807" width="8.42578125" style="31" customWidth="1"/>
    <col min="11808" max="11808" width="7.42578125" style="31" customWidth="1"/>
    <col min="11809" max="11809" width="15.42578125" style="31" customWidth="1"/>
    <col min="11810" max="12032" width="9.140625" style="31"/>
    <col min="12033" max="12033" width="122.28515625" style="31" bestFit="1" customWidth="1"/>
    <col min="12034" max="12034" width="9.85546875" style="31" bestFit="1" customWidth="1"/>
    <col min="12035" max="12035" width="8.42578125" style="31" customWidth="1"/>
    <col min="12036" max="12037" width="9.85546875" style="31" bestFit="1" customWidth="1"/>
    <col min="12038" max="12063" width="8.42578125" style="31" customWidth="1"/>
    <col min="12064" max="12064" width="7.42578125" style="31" customWidth="1"/>
    <col min="12065" max="12065" width="15.42578125" style="31" customWidth="1"/>
    <col min="12066" max="12288" width="9.140625" style="31"/>
    <col min="12289" max="12289" width="122.28515625" style="31" bestFit="1" customWidth="1"/>
    <col min="12290" max="12290" width="9.85546875" style="31" bestFit="1" customWidth="1"/>
    <col min="12291" max="12291" width="8.42578125" style="31" customWidth="1"/>
    <col min="12292" max="12293" width="9.85546875" style="31" bestFit="1" customWidth="1"/>
    <col min="12294" max="12319" width="8.42578125" style="31" customWidth="1"/>
    <col min="12320" max="12320" width="7.42578125" style="31" customWidth="1"/>
    <col min="12321" max="12321" width="15.42578125" style="31" customWidth="1"/>
    <col min="12322" max="12544" width="9.140625" style="31"/>
    <col min="12545" max="12545" width="122.28515625" style="31" bestFit="1" customWidth="1"/>
    <col min="12546" max="12546" width="9.85546875" style="31" bestFit="1" customWidth="1"/>
    <col min="12547" max="12547" width="8.42578125" style="31" customWidth="1"/>
    <col min="12548" max="12549" width="9.85546875" style="31" bestFit="1" customWidth="1"/>
    <col min="12550" max="12575" width="8.42578125" style="31" customWidth="1"/>
    <col min="12576" max="12576" width="7.42578125" style="31" customWidth="1"/>
    <col min="12577" max="12577" width="15.42578125" style="31" customWidth="1"/>
    <col min="12578" max="12800" width="9.140625" style="31"/>
    <col min="12801" max="12801" width="122.28515625" style="31" bestFit="1" customWidth="1"/>
    <col min="12802" max="12802" width="9.85546875" style="31" bestFit="1" customWidth="1"/>
    <col min="12803" max="12803" width="8.42578125" style="31" customWidth="1"/>
    <col min="12804" max="12805" width="9.85546875" style="31" bestFit="1" customWidth="1"/>
    <col min="12806" max="12831" width="8.42578125" style="31" customWidth="1"/>
    <col min="12832" max="12832" width="7.42578125" style="31" customWidth="1"/>
    <col min="12833" max="12833" width="15.42578125" style="31" customWidth="1"/>
    <col min="12834" max="13056" width="9.140625" style="31"/>
    <col min="13057" max="13057" width="122.28515625" style="31" bestFit="1" customWidth="1"/>
    <col min="13058" max="13058" width="9.85546875" style="31" bestFit="1" customWidth="1"/>
    <col min="13059" max="13059" width="8.42578125" style="31" customWidth="1"/>
    <col min="13060" max="13061" width="9.85546875" style="31" bestFit="1" customWidth="1"/>
    <col min="13062" max="13087" width="8.42578125" style="31" customWidth="1"/>
    <col min="13088" max="13088" width="7.42578125" style="31" customWidth="1"/>
    <col min="13089" max="13089" width="15.42578125" style="31" customWidth="1"/>
    <col min="13090" max="13312" width="9.140625" style="31"/>
    <col min="13313" max="13313" width="122.28515625" style="31" bestFit="1" customWidth="1"/>
    <col min="13314" max="13314" width="9.85546875" style="31" bestFit="1" customWidth="1"/>
    <col min="13315" max="13315" width="8.42578125" style="31" customWidth="1"/>
    <col min="13316" max="13317" width="9.85546875" style="31" bestFit="1" customWidth="1"/>
    <col min="13318" max="13343" width="8.42578125" style="31" customWidth="1"/>
    <col min="13344" max="13344" width="7.42578125" style="31" customWidth="1"/>
    <col min="13345" max="13345" width="15.42578125" style="31" customWidth="1"/>
    <col min="13346" max="13568" width="9.140625" style="31"/>
    <col min="13569" max="13569" width="122.28515625" style="31" bestFit="1" customWidth="1"/>
    <col min="13570" max="13570" width="9.85546875" style="31" bestFit="1" customWidth="1"/>
    <col min="13571" max="13571" width="8.42578125" style="31" customWidth="1"/>
    <col min="13572" max="13573" width="9.85546875" style="31" bestFit="1" customWidth="1"/>
    <col min="13574" max="13599" width="8.42578125" style="31" customWidth="1"/>
    <col min="13600" max="13600" width="7.42578125" style="31" customWidth="1"/>
    <col min="13601" max="13601" width="15.42578125" style="31" customWidth="1"/>
    <col min="13602" max="13824" width="9.140625" style="31"/>
    <col min="13825" max="13825" width="122.28515625" style="31" bestFit="1" customWidth="1"/>
    <col min="13826" max="13826" width="9.85546875" style="31" bestFit="1" customWidth="1"/>
    <col min="13827" max="13827" width="8.42578125" style="31" customWidth="1"/>
    <col min="13828" max="13829" width="9.85546875" style="31" bestFit="1" customWidth="1"/>
    <col min="13830" max="13855" width="8.42578125" style="31" customWidth="1"/>
    <col min="13856" max="13856" width="7.42578125" style="31" customWidth="1"/>
    <col min="13857" max="13857" width="15.42578125" style="31" customWidth="1"/>
    <col min="13858" max="14080" width="9.140625" style="31"/>
    <col min="14081" max="14081" width="122.28515625" style="31" bestFit="1" customWidth="1"/>
    <col min="14082" max="14082" width="9.85546875" style="31" bestFit="1" customWidth="1"/>
    <col min="14083" max="14083" width="8.42578125" style="31" customWidth="1"/>
    <col min="14084" max="14085" width="9.85546875" style="31" bestFit="1" customWidth="1"/>
    <col min="14086" max="14111" width="8.42578125" style="31" customWidth="1"/>
    <col min="14112" max="14112" width="7.42578125" style="31" customWidth="1"/>
    <col min="14113" max="14113" width="15.42578125" style="31" customWidth="1"/>
    <col min="14114" max="14336" width="9.140625" style="31"/>
    <col min="14337" max="14337" width="122.28515625" style="31" bestFit="1" customWidth="1"/>
    <col min="14338" max="14338" width="9.85546875" style="31" bestFit="1" customWidth="1"/>
    <col min="14339" max="14339" width="8.42578125" style="31" customWidth="1"/>
    <col min="14340" max="14341" width="9.85546875" style="31" bestFit="1" customWidth="1"/>
    <col min="14342" max="14367" width="8.42578125" style="31" customWidth="1"/>
    <col min="14368" max="14368" width="7.42578125" style="31" customWidth="1"/>
    <col min="14369" max="14369" width="15.42578125" style="31" customWidth="1"/>
    <col min="14370" max="14592" width="9.140625" style="31"/>
    <col min="14593" max="14593" width="122.28515625" style="31" bestFit="1" customWidth="1"/>
    <col min="14594" max="14594" width="9.85546875" style="31" bestFit="1" customWidth="1"/>
    <col min="14595" max="14595" width="8.42578125" style="31" customWidth="1"/>
    <col min="14596" max="14597" width="9.85546875" style="31" bestFit="1" customWidth="1"/>
    <col min="14598" max="14623" width="8.42578125" style="31" customWidth="1"/>
    <col min="14624" max="14624" width="7.42578125" style="31" customWidth="1"/>
    <col min="14625" max="14625" width="15.42578125" style="31" customWidth="1"/>
    <col min="14626" max="14848" width="9.140625" style="31"/>
    <col min="14849" max="14849" width="122.28515625" style="31" bestFit="1" customWidth="1"/>
    <col min="14850" max="14850" width="9.85546875" style="31" bestFit="1" customWidth="1"/>
    <col min="14851" max="14851" width="8.42578125" style="31" customWidth="1"/>
    <col min="14852" max="14853" width="9.85546875" style="31" bestFit="1" customWidth="1"/>
    <col min="14854" max="14879" width="8.42578125" style="31" customWidth="1"/>
    <col min="14880" max="14880" width="7.42578125" style="31" customWidth="1"/>
    <col min="14881" max="14881" width="15.42578125" style="31" customWidth="1"/>
    <col min="14882" max="15104" width="9.140625" style="31"/>
    <col min="15105" max="15105" width="122.28515625" style="31" bestFit="1" customWidth="1"/>
    <col min="15106" max="15106" width="9.85546875" style="31" bestFit="1" customWidth="1"/>
    <col min="15107" max="15107" width="8.42578125" style="31" customWidth="1"/>
    <col min="15108" max="15109" width="9.85546875" style="31" bestFit="1" customWidth="1"/>
    <col min="15110" max="15135" width="8.42578125" style="31" customWidth="1"/>
    <col min="15136" max="15136" width="7.42578125" style="31" customWidth="1"/>
    <col min="15137" max="15137" width="15.42578125" style="31" customWidth="1"/>
    <col min="15138" max="15360" width="9.140625" style="31"/>
    <col min="15361" max="15361" width="122.28515625" style="31" bestFit="1" customWidth="1"/>
    <col min="15362" max="15362" width="9.85546875" style="31" bestFit="1" customWidth="1"/>
    <col min="15363" max="15363" width="8.42578125" style="31" customWidth="1"/>
    <col min="15364" max="15365" width="9.85546875" style="31" bestFit="1" customWidth="1"/>
    <col min="15366" max="15391" width="8.42578125" style="31" customWidth="1"/>
    <col min="15392" max="15392" width="7.42578125" style="31" customWidth="1"/>
    <col min="15393" max="15393" width="15.42578125" style="31" customWidth="1"/>
    <col min="15394" max="15616" width="9.140625" style="31"/>
    <col min="15617" max="15617" width="122.28515625" style="31" bestFit="1" customWidth="1"/>
    <col min="15618" max="15618" width="9.85546875" style="31" bestFit="1" customWidth="1"/>
    <col min="15619" max="15619" width="8.42578125" style="31" customWidth="1"/>
    <col min="15620" max="15621" width="9.85546875" style="31" bestFit="1" customWidth="1"/>
    <col min="15622" max="15647" width="8.42578125" style="31" customWidth="1"/>
    <col min="15648" max="15648" width="7.42578125" style="31" customWidth="1"/>
    <col min="15649" max="15649" width="15.42578125" style="31" customWidth="1"/>
    <col min="15650" max="15872" width="9.140625" style="31"/>
    <col min="15873" max="15873" width="122.28515625" style="31" bestFit="1" customWidth="1"/>
    <col min="15874" max="15874" width="9.85546875" style="31" bestFit="1" customWidth="1"/>
    <col min="15875" max="15875" width="8.42578125" style="31" customWidth="1"/>
    <col min="15876" max="15877" width="9.85546875" style="31" bestFit="1" customWidth="1"/>
    <col min="15878" max="15903" width="8.42578125" style="31" customWidth="1"/>
    <col min="15904" max="15904" width="7.42578125" style="31" customWidth="1"/>
    <col min="15905" max="15905" width="15.42578125" style="31" customWidth="1"/>
    <col min="15906" max="16128" width="9.140625" style="31"/>
    <col min="16129" max="16129" width="122.28515625" style="31" bestFit="1" customWidth="1"/>
    <col min="16130" max="16130" width="9.85546875" style="31" bestFit="1" customWidth="1"/>
    <col min="16131" max="16131" width="8.42578125" style="31" customWidth="1"/>
    <col min="16132" max="16133" width="9.85546875" style="31" bestFit="1" customWidth="1"/>
    <col min="16134" max="16159" width="8.42578125" style="31" customWidth="1"/>
    <col min="16160" max="16160" width="7.42578125" style="31" customWidth="1"/>
    <col min="16161" max="16161" width="15.42578125" style="31" customWidth="1"/>
    <col min="16162" max="16384" width="9.140625" style="31"/>
  </cols>
  <sheetData>
    <row r="1" spans="1:33" ht="33" customHeight="1">
      <c r="A1" s="905" t="s">
        <v>1158</v>
      </c>
      <c r="B1" s="905"/>
      <c r="C1" s="905"/>
      <c r="D1" s="905"/>
      <c r="E1" s="905"/>
      <c r="F1" s="905"/>
      <c r="G1" s="905"/>
      <c r="H1" s="905"/>
      <c r="I1" s="905"/>
      <c r="J1" s="905"/>
      <c r="K1" s="905"/>
      <c r="L1" s="905"/>
      <c r="M1" s="905"/>
      <c r="N1" s="905"/>
      <c r="O1" s="905"/>
      <c r="P1" s="905"/>
      <c r="Q1" s="905"/>
      <c r="R1" s="905"/>
      <c r="S1" s="905"/>
      <c r="T1" s="905"/>
      <c r="U1" s="905"/>
      <c r="V1" s="905"/>
      <c r="W1" s="905"/>
      <c r="X1" s="905"/>
      <c r="Y1" s="905"/>
      <c r="Z1" s="905"/>
      <c r="AA1" s="905"/>
      <c r="AB1" s="905"/>
      <c r="AC1" s="905"/>
      <c r="AD1" s="905"/>
      <c r="AE1" s="905"/>
      <c r="AF1" s="905"/>
      <c r="AG1" s="905"/>
    </row>
    <row r="2" spans="1:33" ht="18">
      <c r="A2" s="906" t="s">
        <v>572</v>
      </c>
      <c r="B2" s="906"/>
      <c r="C2" s="906"/>
      <c r="D2" s="906"/>
      <c r="E2" s="906"/>
      <c r="F2" s="906"/>
      <c r="G2" s="906"/>
      <c r="H2" s="906"/>
      <c r="I2" s="906"/>
      <c r="J2" s="906"/>
      <c r="K2" s="906"/>
      <c r="L2" s="906"/>
      <c r="M2" s="906"/>
      <c r="N2" s="906"/>
      <c r="O2" s="906"/>
      <c r="P2" s="906"/>
      <c r="Q2" s="906"/>
      <c r="R2" s="906"/>
      <c r="S2" s="906"/>
      <c r="T2" s="906"/>
      <c r="U2" s="906"/>
      <c r="V2" s="906"/>
      <c r="W2" s="906"/>
      <c r="X2" s="906"/>
      <c r="Y2" s="906"/>
      <c r="Z2" s="906"/>
      <c r="AA2" s="906"/>
      <c r="AB2" s="906"/>
      <c r="AC2" s="906"/>
      <c r="AD2" s="906"/>
      <c r="AE2" s="906"/>
      <c r="AF2" s="906"/>
      <c r="AG2" s="906"/>
    </row>
    <row r="3" spans="1:33" ht="18">
      <c r="A3" s="906" t="s">
        <v>1472</v>
      </c>
      <c r="B3" s="906"/>
      <c r="C3" s="906"/>
      <c r="D3" s="906"/>
      <c r="E3" s="906"/>
      <c r="F3" s="906"/>
      <c r="G3" s="906"/>
      <c r="H3" s="906"/>
      <c r="I3" s="906"/>
      <c r="J3" s="906"/>
      <c r="K3" s="906"/>
      <c r="L3" s="906"/>
      <c r="M3" s="906"/>
      <c r="N3" s="906"/>
      <c r="O3" s="906"/>
      <c r="P3" s="906"/>
      <c r="Q3" s="906"/>
      <c r="R3" s="906"/>
      <c r="S3" s="906"/>
      <c r="T3" s="906"/>
      <c r="U3" s="906"/>
      <c r="V3" s="906"/>
      <c r="W3" s="906"/>
      <c r="X3" s="906"/>
      <c r="Y3" s="906"/>
      <c r="Z3" s="906"/>
      <c r="AA3" s="906"/>
      <c r="AB3" s="906"/>
      <c r="AC3" s="906"/>
      <c r="AD3" s="906"/>
      <c r="AE3" s="906"/>
      <c r="AF3" s="906"/>
      <c r="AG3" s="906"/>
    </row>
    <row r="4" spans="1:33" ht="33" customHeight="1">
      <c r="A4" s="907" t="s">
        <v>563</v>
      </c>
      <c r="B4" s="907"/>
      <c r="C4" s="907"/>
      <c r="D4" s="907"/>
      <c r="E4" s="907"/>
      <c r="F4" s="907"/>
      <c r="G4" s="907"/>
      <c r="H4" s="907"/>
      <c r="I4" s="907"/>
      <c r="J4" s="907"/>
      <c r="K4" s="907"/>
      <c r="L4" s="907"/>
      <c r="M4" s="907"/>
      <c r="N4" s="907"/>
      <c r="O4" s="907"/>
      <c r="P4" s="907"/>
      <c r="Q4" s="907"/>
      <c r="R4" s="907"/>
      <c r="S4" s="907"/>
      <c r="T4" s="907"/>
      <c r="U4" s="907"/>
      <c r="V4" s="907"/>
      <c r="W4" s="907"/>
      <c r="X4" s="907"/>
      <c r="Y4" s="907"/>
      <c r="Z4" s="907"/>
      <c r="AA4" s="907"/>
      <c r="AB4" s="907"/>
      <c r="AC4" s="907"/>
      <c r="AD4" s="907"/>
      <c r="AE4" s="907"/>
      <c r="AF4" s="907"/>
      <c r="AG4" s="907"/>
    </row>
    <row r="5" spans="1:33" ht="3.75" customHeight="1"/>
    <row r="6" spans="1:33" ht="30" customHeight="1" thickBot="1">
      <c r="A6" s="510" t="s">
        <v>689</v>
      </c>
      <c r="B6" s="566" t="s">
        <v>78</v>
      </c>
      <c r="C6" s="566" t="s">
        <v>82</v>
      </c>
      <c r="D6" s="566" t="s">
        <v>80</v>
      </c>
      <c r="E6" s="566" t="s">
        <v>88</v>
      </c>
      <c r="F6" s="567" t="s">
        <v>92</v>
      </c>
      <c r="G6" s="566" t="s">
        <v>94</v>
      </c>
      <c r="H6" s="566" t="s">
        <v>96</v>
      </c>
      <c r="I6" s="566" t="s">
        <v>86</v>
      </c>
      <c r="J6" s="566" t="s">
        <v>90</v>
      </c>
      <c r="K6" s="567" t="s">
        <v>102</v>
      </c>
      <c r="L6" s="566" t="s">
        <v>84</v>
      </c>
      <c r="M6" s="566" t="s">
        <v>116</v>
      </c>
      <c r="N6" s="566" t="s">
        <v>118</v>
      </c>
      <c r="O6" s="566" t="s">
        <v>120</v>
      </c>
      <c r="P6" s="567" t="s">
        <v>104</v>
      </c>
      <c r="Q6" s="566" t="s">
        <v>108</v>
      </c>
      <c r="R6" s="566" t="s">
        <v>100</v>
      </c>
      <c r="S6" s="566" t="s">
        <v>106</v>
      </c>
      <c r="T6" s="566" t="s">
        <v>98</v>
      </c>
      <c r="U6" s="567" t="s">
        <v>112</v>
      </c>
      <c r="V6" s="566" t="s">
        <v>114</v>
      </c>
      <c r="W6" s="566" t="s">
        <v>110</v>
      </c>
      <c r="X6" s="566" t="s">
        <v>122</v>
      </c>
      <c r="Y6" s="566" t="s">
        <v>124</v>
      </c>
      <c r="Z6" s="567" t="s">
        <v>126</v>
      </c>
      <c r="AA6" s="566" t="s">
        <v>128</v>
      </c>
      <c r="AB6" s="566" t="s">
        <v>130</v>
      </c>
      <c r="AC6" s="566" t="s">
        <v>132</v>
      </c>
      <c r="AD6" s="566" t="s">
        <v>133</v>
      </c>
      <c r="AE6" s="567" t="s">
        <v>135</v>
      </c>
      <c r="AF6" s="566" t="s">
        <v>570</v>
      </c>
      <c r="AG6" s="568" t="s">
        <v>571</v>
      </c>
    </row>
    <row r="7" spans="1:33" ht="15.75" thickTop="1">
      <c r="A7" s="227" t="s">
        <v>201</v>
      </c>
      <c r="B7" s="205">
        <v>1766206.1063299999</v>
      </c>
      <c r="C7" s="205">
        <v>521962.44212999998</v>
      </c>
      <c r="D7" s="205">
        <v>988386.86263999995</v>
      </c>
      <c r="E7" s="205">
        <v>389881.93468000001</v>
      </c>
      <c r="F7" s="205">
        <v>235929.60352999999</v>
      </c>
      <c r="G7" s="205">
        <v>201654.31415000002</v>
      </c>
      <c r="H7" s="205">
        <v>140396.66816999999</v>
      </c>
      <c r="I7" s="205">
        <v>266935.47125999996</v>
      </c>
      <c r="J7" s="205">
        <v>227030.57652</v>
      </c>
      <c r="K7" s="205">
        <v>284305.87486000004</v>
      </c>
      <c r="L7" s="205">
        <v>135408.83343</v>
      </c>
      <c r="M7" s="205">
        <v>270177.33600999997</v>
      </c>
      <c r="N7" s="205">
        <v>304575.01908</v>
      </c>
      <c r="O7" s="205">
        <v>142335.89619999999</v>
      </c>
      <c r="P7" s="205">
        <v>146406.17022</v>
      </c>
      <c r="Q7" s="205">
        <v>65563.367849999995</v>
      </c>
      <c r="R7" s="205">
        <v>74959.87427</v>
      </c>
      <c r="S7" s="205">
        <v>103557.72326</v>
      </c>
      <c r="T7" s="205">
        <v>127887.38092</v>
      </c>
      <c r="U7" s="205">
        <v>196030.75641</v>
      </c>
      <c r="V7" s="205">
        <v>84490.434599999993</v>
      </c>
      <c r="W7" s="205">
        <v>116914.44115</v>
      </c>
      <c r="X7" s="205">
        <v>246975.70900999999</v>
      </c>
      <c r="Y7" s="205">
        <v>127171.92901000001</v>
      </c>
      <c r="Z7" s="205">
        <v>301344.70009</v>
      </c>
      <c r="AA7" s="205">
        <v>131345.06500999999</v>
      </c>
      <c r="AB7" s="205">
        <v>323695.36905000004</v>
      </c>
      <c r="AC7" s="205">
        <v>302228.62849999999</v>
      </c>
      <c r="AD7" s="205">
        <v>61297.119210000004</v>
      </c>
      <c r="AE7" s="205">
        <v>293357.11813999998</v>
      </c>
      <c r="AF7" s="205">
        <v>54506.091540000001</v>
      </c>
      <c r="AG7" s="205">
        <v>8632918.8172299992</v>
      </c>
    </row>
    <row r="8" spans="1:33">
      <c r="A8" s="569" t="s">
        <v>202</v>
      </c>
      <c r="B8" s="570">
        <v>316074.55037000001</v>
      </c>
      <c r="C8" s="570">
        <v>36692.362580000001</v>
      </c>
      <c r="D8" s="570">
        <v>115781.27561</v>
      </c>
      <c r="E8" s="570">
        <v>20919.001769999999</v>
      </c>
      <c r="F8" s="570">
        <v>24127.06769</v>
      </c>
      <c r="G8" s="570">
        <v>9897.6634800000011</v>
      </c>
      <c r="H8" s="570">
        <v>8384.9482200000002</v>
      </c>
      <c r="I8" s="570">
        <v>22328.478370000001</v>
      </c>
      <c r="J8" s="570">
        <v>14568.13046</v>
      </c>
      <c r="K8" s="570">
        <v>31850.538539999998</v>
      </c>
      <c r="L8" s="570">
        <v>14296.690060000001</v>
      </c>
      <c r="M8" s="570">
        <v>22328.598100000003</v>
      </c>
      <c r="N8" s="570">
        <v>21851.913399999998</v>
      </c>
      <c r="O8" s="570">
        <v>10096.65568</v>
      </c>
      <c r="P8" s="570">
        <v>21254.728469999998</v>
      </c>
      <c r="Q8" s="570">
        <v>3727.1851299999998</v>
      </c>
      <c r="R8" s="570">
        <v>4353.0489500000003</v>
      </c>
      <c r="S8" s="570">
        <v>6872.4314100000001</v>
      </c>
      <c r="T8" s="570">
        <v>8514.5002700000005</v>
      </c>
      <c r="U8" s="570">
        <v>10878.063279999998</v>
      </c>
      <c r="V8" s="570">
        <v>6102.6528099999996</v>
      </c>
      <c r="W8" s="570">
        <v>7534.0536099999999</v>
      </c>
      <c r="X8" s="570">
        <v>16723.371300000003</v>
      </c>
      <c r="Y8" s="570">
        <v>9807.5166199999985</v>
      </c>
      <c r="Z8" s="570">
        <v>20239.0052</v>
      </c>
      <c r="AA8" s="570">
        <v>5353.2550099999999</v>
      </c>
      <c r="AB8" s="570">
        <v>23201.42469</v>
      </c>
      <c r="AC8" s="570">
        <v>28065.673440000002</v>
      </c>
      <c r="AD8" s="570">
        <v>3636.9708999999998</v>
      </c>
      <c r="AE8" s="570">
        <v>23012.4411</v>
      </c>
      <c r="AF8" s="570">
        <v>2459.5704500000002</v>
      </c>
      <c r="AG8" s="570">
        <v>870933.76697</v>
      </c>
    </row>
    <row r="9" spans="1:33">
      <c r="A9" s="240" t="s">
        <v>203</v>
      </c>
      <c r="B9" s="234">
        <v>194370.22090000001</v>
      </c>
      <c r="C9" s="234">
        <v>11289.78369</v>
      </c>
      <c r="D9" s="234">
        <v>31503.082399999999</v>
      </c>
      <c r="E9" s="234">
        <v>7154.4404400000003</v>
      </c>
      <c r="F9" s="234">
        <v>4910.6016100000006</v>
      </c>
      <c r="G9" s="234">
        <v>3586.2620899999997</v>
      </c>
      <c r="H9" s="234">
        <v>4776.7891500000005</v>
      </c>
      <c r="I9" s="234">
        <v>5302.01746</v>
      </c>
      <c r="J9" s="234">
        <v>6341.6887400000005</v>
      </c>
      <c r="K9" s="234">
        <v>13061.396859999999</v>
      </c>
      <c r="L9" s="234">
        <v>4596.8041299999995</v>
      </c>
      <c r="M9" s="234">
        <v>8606.6452399999998</v>
      </c>
      <c r="N9" s="234">
        <v>13441.509380000001</v>
      </c>
      <c r="O9" s="234">
        <v>5378.6575499999999</v>
      </c>
      <c r="P9" s="234">
        <v>10268.03667</v>
      </c>
      <c r="Q9" s="234">
        <v>1482.3470400000001</v>
      </c>
      <c r="R9" s="234">
        <v>1514.7321399999998</v>
      </c>
      <c r="S9" s="234">
        <v>3156.0969</v>
      </c>
      <c r="T9" s="234">
        <v>4437.2903799999995</v>
      </c>
      <c r="U9" s="234">
        <v>1937.5976799999999</v>
      </c>
      <c r="V9" s="234">
        <v>3244.1404199999997</v>
      </c>
      <c r="W9" s="234">
        <v>2147.0007700000001</v>
      </c>
      <c r="X9" s="234">
        <v>2966.0099100000002</v>
      </c>
      <c r="Y9" s="234">
        <v>2461.7633599999999</v>
      </c>
      <c r="Z9" s="234">
        <v>6080.5204400000002</v>
      </c>
      <c r="AA9" s="234">
        <v>1579.5436499999998</v>
      </c>
      <c r="AB9" s="234">
        <v>6136.1210700000001</v>
      </c>
      <c r="AC9" s="234">
        <v>12973.104039999998</v>
      </c>
      <c r="AD9" s="234">
        <v>1083.6129599999999</v>
      </c>
      <c r="AE9" s="234">
        <v>11981.286300000002</v>
      </c>
      <c r="AF9" s="234">
        <v>1070.4539</v>
      </c>
      <c r="AG9" s="234">
        <v>388839.55726999999</v>
      </c>
    </row>
    <row r="10" spans="1:33">
      <c r="A10" s="240" t="s">
        <v>204</v>
      </c>
      <c r="B10" s="234">
        <v>61399.207539999996</v>
      </c>
      <c r="C10" s="234">
        <v>9920.8715800000009</v>
      </c>
      <c r="D10" s="234">
        <v>18935.25848</v>
      </c>
      <c r="E10" s="234">
        <v>10783.734279999999</v>
      </c>
      <c r="F10" s="234">
        <v>5814.3570300000001</v>
      </c>
      <c r="G10" s="234">
        <v>2251.3144300000004</v>
      </c>
      <c r="H10" s="234">
        <v>2286.2037099999998</v>
      </c>
      <c r="I10" s="234">
        <v>3565.3279700000003</v>
      </c>
      <c r="J10" s="234">
        <v>3161.66356</v>
      </c>
      <c r="K10" s="234">
        <v>4968.5258400000002</v>
      </c>
      <c r="L10" s="234">
        <v>3995.7702999999997</v>
      </c>
      <c r="M10" s="234">
        <v>12629.59576</v>
      </c>
      <c r="N10" s="234">
        <v>5889.1238899999998</v>
      </c>
      <c r="O10" s="234">
        <v>2992.5264400000001</v>
      </c>
      <c r="P10" s="234">
        <v>4730.65128</v>
      </c>
      <c r="Q10" s="234">
        <v>859.25443000000007</v>
      </c>
      <c r="R10" s="234">
        <v>2729.7483500000003</v>
      </c>
      <c r="S10" s="234">
        <v>2505.5583700000002</v>
      </c>
      <c r="T10" s="234">
        <v>4077.2098900000001</v>
      </c>
      <c r="U10" s="234">
        <v>5908.3382799999999</v>
      </c>
      <c r="V10" s="234">
        <v>2404.84229</v>
      </c>
      <c r="W10" s="234">
        <v>1925.0136200000002</v>
      </c>
      <c r="X10" s="234">
        <v>6896.2999600000003</v>
      </c>
      <c r="Y10" s="234">
        <v>5302.0065100000002</v>
      </c>
      <c r="Z10" s="234">
        <v>10868.87285</v>
      </c>
      <c r="AA10" s="234">
        <v>3470.4009500000002</v>
      </c>
      <c r="AB10" s="234">
        <v>3991.9024399999998</v>
      </c>
      <c r="AC10" s="234">
        <v>11981.55135</v>
      </c>
      <c r="AD10" s="234">
        <v>1237.48163</v>
      </c>
      <c r="AE10" s="234">
        <v>4360.4683700000005</v>
      </c>
      <c r="AF10" s="234">
        <v>993.75128000000007</v>
      </c>
      <c r="AG10" s="234">
        <v>222836.83265999999</v>
      </c>
    </row>
    <row r="11" spans="1:33">
      <c r="A11" s="240" t="s">
        <v>205</v>
      </c>
      <c r="B11" s="234">
        <v>60232.23835</v>
      </c>
      <c r="C11" s="234">
        <v>15480.605300000001</v>
      </c>
      <c r="D11" s="234">
        <v>65342.934729999994</v>
      </c>
      <c r="E11" s="234">
        <v>2980.8270499999999</v>
      </c>
      <c r="F11" s="234">
        <v>13402.109050000001</v>
      </c>
      <c r="G11" s="234">
        <v>4060.0869600000001</v>
      </c>
      <c r="H11" s="234">
        <v>1321.9553600000002</v>
      </c>
      <c r="I11" s="234">
        <v>13461.13294</v>
      </c>
      <c r="J11" s="234">
        <v>5064.7781599999998</v>
      </c>
      <c r="K11" s="234">
        <v>13820.61584</v>
      </c>
      <c r="L11" s="234">
        <v>5704.1156300000002</v>
      </c>
      <c r="M11" s="234">
        <v>1092.3571000000002</v>
      </c>
      <c r="N11" s="234">
        <v>2521.2801300000001</v>
      </c>
      <c r="O11" s="234">
        <v>1746.1378200000001</v>
      </c>
      <c r="P11" s="234">
        <v>6256.0405199999996</v>
      </c>
      <c r="Q11" s="234">
        <v>1385.58366</v>
      </c>
      <c r="R11" s="234">
        <v>108.56846</v>
      </c>
      <c r="S11" s="234">
        <v>1210.7761399999999</v>
      </c>
      <c r="T11" s="234">
        <v>0</v>
      </c>
      <c r="U11" s="234">
        <v>3032.1273200000001</v>
      </c>
      <c r="V11" s="234">
        <v>453.67009999999999</v>
      </c>
      <c r="W11" s="234">
        <v>3462.0392200000001</v>
      </c>
      <c r="X11" s="234">
        <v>6861.0614299999997</v>
      </c>
      <c r="Y11" s="234">
        <v>2043.74675</v>
      </c>
      <c r="Z11" s="234">
        <v>3289.6119100000001</v>
      </c>
      <c r="AA11" s="234">
        <v>303.31040999999999</v>
      </c>
      <c r="AB11" s="234">
        <v>13073.401179999999</v>
      </c>
      <c r="AC11" s="234">
        <v>3111.0180499999997</v>
      </c>
      <c r="AD11" s="234">
        <v>1315.8763100000001</v>
      </c>
      <c r="AE11" s="234">
        <v>6670.6864299999997</v>
      </c>
      <c r="AF11" s="234">
        <v>395.36527000000001</v>
      </c>
      <c r="AG11" s="234">
        <v>259204.05758000002</v>
      </c>
    </row>
    <row r="12" spans="1:33">
      <c r="A12" s="240" t="s">
        <v>206</v>
      </c>
      <c r="B12" s="234">
        <v>0</v>
      </c>
      <c r="C12" s="234">
        <v>0</v>
      </c>
      <c r="D12" s="234">
        <v>0</v>
      </c>
      <c r="E12" s="234">
        <v>0</v>
      </c>
      <c r="F12" s="234">
        <v>0</v>
      </c>
      <c r="G12" s="234">
        <v>0</v>
      </c>
      <c r="H12" s="234">
        <v>0</v>
      </c>
      <c r="I12" s="234">
        <v>0</v>
      </c>
      <c r="J12" s="234">
        <v>0</v>
      </c>
      <c r="K12" s="234">
        <v>0</v>
      </c>
      <c r="L12" s="234">
        <v>0</v>
      </c>
      <c r="M12" s="234">
        <v>0</v>
      </c>
      <c r="N12" s="234">
        <v>0</v>
      </c>
      <c r="O12" s="234">
        <v>0</v>
      </c>
      <c r="P12" s="234">
        <v>0</v>
      </c>
      <c r="Q12" s="234">
        <v>0</v>
      </c>
      <c r="R12" s="234">
        <v>0</v>
      </c>
      <c r="S12" s="234">
        <v>0</v>
      </c>
      <c r="T12" s="234">
        <v>0</v>
      </c>
      <c r="U12" s="234">
        <v>0</v>
      </c>
      <c r="V12" s="234">
        <v>0</v>
      </c>
      <c r="W12" s="234">
        <v>0</v>
      </c>
      <c r="X12" s="234">
        <v>0</v>
      </c>
      <c r="Y12" s="234">
        <v>0</v>
      </c>
      <c r="Z12" s="234">
        <v>0</v>
      </c>
      <c r="AA12" s="234">
        <v>0</v>
      </c>
      <c r="AB12" s="234">
        <v>0</v>
      </c>
      <c r="AC12" s="234">
        <v>0</v>
      </c>
      <c r="AD12" s="234">
        <v>0</v>
      </c>
      <c r="AE12" s="234">
        <v>0</v>
      </c>
      <c r="AF12" s="234">
        <v>0</v>
      </c>
      <c r="AG12" s="234">
        <v>0</v>
      </c>
    </row>
    <row r="13" spans="1:33">
      <c r="A13" s="240" t="s">
        <v>207</v>
      </c>
      <c r="B13" s="234">
        <v>0</v>
      </c>
      <c r="C13" s="234">
        <v>0</v>
      </c>
      <c r="D13" s="234">
        <v>0</v>
      </c>
      <c r="E13" s="234">
        <v>0</v>
      </c>
      <c r="F13" s="234">
        <v>0</v>
      </c>
      <c r="G13" s="234">
        <v>0</v>
      </c>
      <c r="H13" s="234">
        <v>0</v>
      </c>
      <c r="I13" s="234">
        <v>0</v>
      </c>
      <c r="J13" s="234">
        <v>0</v>
      </c>
      <c r="K13" s="234">
        <v>0</v>
      </c>
      <c r="L13" s="234">
        <v>0</v>
      </c>
      <c r="M13" s="234">
        <v>0</v>
      </c>
      <c r="N13" s="234">
        <v>0</v>
      </c>
      <c r="O13" s="234">
        <v>0</v>
      </c>
      <c r="P13" s="234">
        <v>0</v>
      </c>
      <c r="Q13" s="234">
        <v>0</v>
      </c>
      <c r="R13" s="234">
        <v>0</v>
      </c>
      <c r="S13" s="234">
        <v>0</v>
      </c>
      <c r="T13" s="234">
        <v>0</v>
      </c>
      <c r="U13" s="234">
        <v>0</v>
      </c>
      <c r="V13" s="234">
        <v>0</v>
      </c>
      <c r="W13" s="234">
        <v>0</v>
      </c>
      <c r="X13" s="234">
        <v>0</v>
      </c>
      <c r="Y13" s="234">
        <v>0</v>
      </c>
      <c r="Z13" s="234">
        <v>0</v>
      </c>
      <c r="AA13" s="234">
        <v>0</v>
      </c>
      <c r="AB13" s="234">
        <v>0</v>
      </c>
      <c r="AC13" s="234">
        <v>0</v>
      </c>
      <c r="AD13" s="234">
        <v>0</v>
      </c>
      <c r="AE13" s="234">
        <v>0</v>
      </c>
      <c r="AF13" s="234">
        <v>0</v>
      </c>
      <c r="AG13" s="234">
        <v>0</v>
      </c>
    </row>
    <row r="14" spans="1:33">
      <c r="A14" s="240" t="s">
        <v>208</v>
      </c>
      <c r="B14" s="234">
        <v>72.883579999999995</v>
      </c>
      <c r="C14" s="234">
        <v>0.9</v>
      </c>
      <c r="D14" s="234">
        <v>0</v>
      </c>
      <c r="E14" s="234">
        <v>0</v>
      </c>
      <c r="F14" s="234">
        <v>0</v>
      </c>
      <c r="G14" s="234">
        <v>0</v>
      </c>
      <c r="H14" s="234">
        <v>0</v>
      </c>
      <c r="I14" s="234">
        <v>0</v>
      </c>
      <c r="J14" s="234">
        <v>0</v>
      </c>
      <c r="K14" s="234">
        <v>0</v>
      </c>
      <c r="L14" s="234">
        <v>0</v>
      </c>
      <c r="M14" s="234">
        <v>0</v>
      </c>
      <c r="N14" s="234">
        <v>0</v>
      </c>
      <c r="O14" s="234">
        <v>0</v>
      </c>
      <c r="P14" s="234">
        <v>0</v>
      </c>
      <c r="Q14" s="234">
        <v>0</v>
      </c>
      <c r="R14" s="234">
        <v>0</v>
      </c>
      <c r="S14" s="234">
        <v>0</v>
      </c>
      <c r="T14" s="234">
        <v>0</v>
      </c>
      <c r="U14" s="234">
        <v>0</v>
      </c>
      <c r="V14" s="234">
        <v>0</v>
      </c>
      <c r="W14" s="234">
        <v>0</v>
      </c>
      <c r="X14" s="234">
        <v>0</v>
      </c>
      <c r="Y14" s="234">
        <v>0</v>
      </c>
      <c r="Z14" s="234">
        <v>0</v>
      </c>
      <c r="AA14" s="234">
        <v>0</v>
      </c>
      <c r="AB14" s="234">
        <v>0</v>
      </c>
      <c r="AC14" s="234">
        <v>0</v>
      </c>
      <c r="AD14" s="234">
        <v>0</v>
      </c>
      <c r="AE14" s="234">
        <v>0</v>
      </c>
      <c r="AF14" s="234">
        <v>0</v>
      </c>
      <c r="AG14" s="234">
        <v>73.783580000000001</v>
      </c>
    </row>
    <row r="15" spans="1:33">
      <c r="A15" s="240" t="s">
        <v>209</v>
      </c>
      <c r="B15" s="234">
        <v>0</v>
      </c>
      <c r="C15" s="234">
        <v>0.20201</v>
      </c>
      <c r="D15" s="234">
        <v>0</v>
      </c>
      <c r="E15" s="234">
        <v>0</v>
      </c>
      <c r="F15" s="234">
        <v>0</v>
      </c>
      <c r="G15" s="234">
        <v>0</v>
      </c>
      <c r="H15" s="234">
        <v>0</v>
      </c>
      <c r="I15" s="234">
        <v>0</v>
      </c>
      <c r="J15" s="234">
        <v>0</v>
      </c>
      <c r="K15" s="234">
        <v>0</v>
      </c>
      <c r="L15" s="234">
        <v>0</v>
      </c>
      <c r="M15" s="234">
        <v>0</v>
      </c>
      <c r="N15" s="234">
        <v>0</v>
      </c>
      <c r="O15" s="234">
        <v>0</v>
      </c>
      <c r="P15" s="234">
        <v>0</v>
      </c>
      <c r="Q15" s="234">
        <v>0</v>
      </c>
      <c r="R15" s="234">
        <v>0</v>
      </c>
      <c r="S15" s="234">
        <v>0</v>
      </c>
      <c r="T15" s="234">
        <v>0</v>
      </c>
      <c r="U15" s="234">
        <v>0</v>
      </c>
      <c r="V15" s="234">
        <v>0</v>
      </c>
      <c r="W15" s="234">
        <v>0</v>
      </c>
      <c r="X15" s="234">
        <v>0</v>
      </c>
      <c r="Y15" s="234">
        <v>0</v>
      </c>
      <c r="Z15" s="234">
        <v>0</v>
      </c>
      <c r="AA15" s="234">
        <v>0</v>
      </c>
      <c r="AB15" s="234">
        <v>0</v>
      </c>
      <c r="AC15" s="234">
        <v>0</v>
      </c>
      <c r="AD15" s="234">
        <v>0</v>
      </c>
      <c r="AE15" s="234">
        <v>0</v>
      </c>
      <c r="AF15" s="234">
        <v>0</v>
      </c>
      <c r="AG15" s="234">
        <v>0.20201</v>
      </c>
    </row>
    <row r="16" spans="1:33">
      <c r="A16" s="240" t="s">
        <v>210</v>
      </c>
      <c r="B16" s="234">
        <v>0</v>
      </c>
      <c r="C16" s="234">
        <v>0</v>
      </c>
      <c r="D16" s="234">
        <v>0</v>
      </c>
      <c r="E16" s="234">
        <v>0</v>
      </c>
      <c r="F16" s="234">
        <v>0</v>
      </c>
      <c r="G16" s="234">
        <v>0</v>
      </c>
      <c r="H16" s="234">
        <v>0</v>
      </c>
      <c r="I16" s="234">
        <v>0</v>
      </c>
      <c r="J16" s="234">
        <v>0</v>
      </c>
      <c r="K16" s="234">
        <v>0</v>
      </c>
      <c r="L16" s="234">
        <v>0</v>
      </c>
      <c r="M16" s="234">
        <v>0</v>
      </c>
      <c r="N16" s="234">
        <v>0</v>
      </c>
      <c r="O16" s="234">
        <v>-20.666130000000003</v>
      </c>
      <c r="P16" s="234">
        <v>0</v>
      </c>
      <c r="Q16" s="234">
        <v>0</v>
      </c>
      <c r="R16" s="234">
        <v>0</v>
      </c>
      <c r="S16" s="234">
        <v>0</v>
      </c>
      <c r="T16" s="234">
        <v>0</v>
      </c>
      <c r="U16" s="234">
        <v>0</v>
      </c>
      <c r="V16" s="234">
        <v>0</v>
      </c>
      <c r="W16" s="234">
        <v>0</v>
      </c>
      <c r="X16" s="234">
        <v>0</v>
      </c>
      <c r="Y16" s="234">
        <v>0</v>
      </c>
      <c r="Z16" s="234">
        <v>0</v>
      </c>
      <c r="AA16" s="234">
        <v>0</v>
      </c>
      <c r="AB16" s="234">
        <v>0</v>
      </c>
      <c r="AC16" s="234">
        <v>0</v>
      </c>
      <c r="AD16" s="234">
        <v>0</v>
      </c>
      <c r="AE16" s="234">
        <v>0</v>
      </c>
      <c r="AF16" s="234">
        <v>0</v>
      </c>
      <c r="AG16" s="234">
        <v>-20.666130000000003</v>
      </c>
    </row>
    <row r="17" spans="1:33">
      <c r="A17" s="569" t="s">
        <v>211</v>
      </c>
      <c r="B17" s="570">
        <v>64183.712820000001</v>
      </c>
      <c r="C17" s="570">
        <v>35897.619530000004</v>
      </c>
      <c r="D17" s="570">
        <v>45835.538659999998</v>
      </c>
      <c r="E17" s="570">
        <v>19760.63322</v>
      </c>
      <c r="F17" s="570">
        <v>28440.15971</v>
      </c>
      <c r="G17" s="570">
        <v>27298.000700000001</v>
      </c>
      <c r="H17" s="570">
        <v>8273.4253700000008</v>
      </c>
      <c r="I17" s="570">
        <v>16347.198490000001</v>
      </c>
      <c r="J17" s="570">
        <v>15093.973739999999</v>
      </c>
      <c r="K17" s="570">
        <v>20629.164860000001</v>
      </c>
      <c r="L17" s="570">
        <v>9749.9445199999991</v>
      </c>
      <c r="M17" s="570">
        <v>18070.95219</v>
      </c>
      <c r="N17" s="570">
        <v>24293.95753</v>
      </c>
      <c r="O17" s="570">
        <v>13949.57309</v>
      </c>
      <c r="P17" s="570">
        <v>5474.4969900000006</v>
      </c>
      <c r="Q17" s="570">
        <v>2599.1166000000003</v>
      </c>
      <c r="R17" s="570">
        <v>2738.1526699999999</v>
      </c>
      <c r="S17" s="570">
        <v>4947.7544400000006</v>
      </c>
      <c r="T17" s="570">
        <v>12567.318039999998</v>
      </c>
      <c r="U17" s="570">
        <v>20740.674300000002</v>
      </c>
      <c r="V17" s="570">
        <v>4473.5578700000005</v>
      </c>
      <c r="W17" s="570">
        <v>5049.4916399999993</v>
      </c>
      <c r="X17" s="570">
        <v>22973.75952</v>
      </c>
      <c r="Y17" s="570">
        <v>16696.50403</v>
      </c>
      <c r="Z17" s="570">
        <v>11697.889080000001</v>
      </c>
      <c r="AA17" s="570">
        <v>6103.0753700000005</v>
      </c>
      <c r="AB17" s="570">
        <v>19016.417170000001</v>
      </c>
      <c r="AC17" s="570">
        <v>6943.7632400000002</v>
      </c>
      <c r="AD17" s="570">
        <v>1187.9544099999998</v>
      </c>
      <c r="AE17" s="570">
        <v>40848.943100000004</v>
      </c>
      <c r="AF17" s="570">
        <v>1207.65743</v>
      </c>
      <c r="AG17" s="570">
        <v>533090.38032999996</v>
      </c>
    </row>
    <row r="18" spans="1:33">
      <c r="A18" s="240" t="s">
        <v>212</v>
      </c>
      <c r="B18" s="234">
        <v>0</v>
      </c>
      <c r="C18" s="234">
        <v>0</v>
      </c>
      <c r="D18" s="234">
        <v>0</v>
      </c>
      <c r="E18" s="234">
        <v>0</v>
      </c>
      <c r="F18" s="234">
        <v>0</v>
      </c>
      <c r="G18" s="234">
        <v>0</v>
      </c>
      <c r="H18" s="234">
        <v>0</v>
      </c>
      <c r="I18" s="234">
        <v>0</v>
      </c>
      <c r="J18" s="234">
        <v>0</v>
      </c>
      <c r="K18" s="234">
        <v>0</v>
      </c>
      <c r="L18" s="234">
        <v>0</v>
      </c>
      <c r="M18" s="234">
        <v>0</v>
      </c>
      <c r="N18" s="234">
        <v>0</v>
      </c>
      <c r="O18" s="234">
        <v>0</v>
      </c>
      <c r="P18" s="234">
        <v>0</v>
      </c>
      <c r="Q18" s="234">
        <v>0</v>
      </c>
      <c r="R18" s="234">
        <v>0</v>
      </c>
      <c r="S18" s="234">
        <v>0</v>
      </c>
      <c r="T18" s="234">
        <v>0</v>
      </c>
      <c r="U18" s="234">
        <v>0</v>
      </c>
      <c r="V18" s="234">
        <v>0</v>
      </c>
      <c r="W18" s="234">
        <v>0</v>
      </c>
      <c r="X18" s="234">
        <v>0</v>
      </c>
      <c r="Y18" s="234">
        <v>0</v>
      </c>
      <c r="Z18" s="234">
        <v>0</v>
      </c>
      <c r="AA18" s="234">
        <v>0</v>
      </c>
      <c r="AB18" s="234">
        <v>0</v>
      </c>
      <c r="AC18" s="234">
        <v>0</v>
      </c>
      <c r="AD18" s="234">
        <v>0</v>
      </c>
      <c r="AE18" s="234">
        <v>0</v>
      </c>
      <c r="AF18" s="234">
        <v>0</v>
      </c>
      <c r="AG18" s="234">
        <v>0</v>
      </c>
    </row>
    <row r="19" spans="1:33">
      <c r="A19" s="240" t="s">
        <v>213</v>
      </c>
      <c r="B19" s="234">
        <v>7.31332</v>
      </c>
      <c r="C19" s="234">
        <v>7890.9005999999999</v>
      </c>
      <c r="D19" s="234">
        <v>13763.895289999999</v>
      </c>
      <c r="E19" s="234">
        <v>4499.6786199999997</v>
      </c>
      <c r="F19" s="234">
        <v>22115.755809999999</v>
      </c>
      <c r="G19" s="234">
        <v>16612.327539999998</v>
      </c>
      <c r="H19" s="234">
        <v>1496.05774</v>
      </c>
      <c r="I19" s="234">
        <v>3925.3879700000002</v>
      </c>
      <c r="J19" s="234">
        <v>11054.139220000001</v>
      </c>
      <c r="K19" s="234">
        <v>1982.1308700000002</v>
      </c>
      <c r="L19" s="234">
        <v>624.32569999999998</v>
      </c>
      <c r="M19" s="234">
        <v>11558.794109999999</v>
      </c>
      <c r="N19" s="234">
        <v>11231.101779999999</v>
      </c>
      <c r="O19" s="234">
        <v>5235.45579</v>
      </c>
      <c r="P19" s="234">
        <v>2337.5593199999998</v>
      </c>
      <c r="Q19" s="234">
        <v>1485.9833799999999</v>
      </c>
      <c r="R19" s="234">
        <v>593.42097999999999</v>
      </c>
      <c r="S19" s="234">
        <v>753.04458999999997</v>
      </c>
      <c r="T19" s="234">
        <v>10104.54789</v>
      </c>
      <c r="U19" s="234">
        <v>7381.4211999999998</v>
      </c>
      <c r="V19" s="234">
        <v>1340.6928500000001</v>
      </c>
      <c r="W19" s="234">
        <v>1389.6863999999998</v>
      </c>
      <c r="X19" s="234">
        <v>5884.4261299999998</v>
      </c>
      <c r="Y19" s="234">
        <v>7442.9543400000002</v>
      </c>
      <c r="Z19" s="234">
        <v>500</v>
      </c>
      <c r="AA19" s="234">
        <v>4164.4682200000007</v>
      </c>
      <c r="AB19" s="234">
        <v>6274.5727100000004</v>
      </c>
      <c r="AC19" s="234">
        <v>265.76696000000004</v>
      </c>
      <c r="AD19" s="234">
        <v>0</v>
      </c>
      <c r="AE19" s="234">
        <v>19597.90754</v>
      </c>
      <c r="AF19" s="234">
        <v>193.17051000000001</v>
      </c>
      <c r="AG19" s="234">
        <v>181706.88738</v>
      </c>
    </row>
    <row r="20" spans="1:33">
      <c r="A20" s="240" t="s">
        <v>214</v>
      </c>
      <c r="B20" s="234">
        <v>0</v>
      </c>
      <c r="C20" s="234">
        <v>0</v>
      </c>
      <c r="D20" s="234">
        <v>0</v>
      </c>
      <c r="E20" s="234">
        <v>0</v>
      </c>
      <c r="F20" s="234">
        <v>0</v>
      </c>
      <c r="G20" s="234">
        <v>0</v>
      </c>
      <c r="H20" s="234">
        <v>0</v>
      </c>
      <c r="I20" s="234">
        <v>0</v>
      </c>
      <c r="J20" s="234">
        <v>0</v>
      </c>
      <c r="K20" s="234">
        <v>0</v>
      </c>
      <c r="L20" s="234">
        <v>0</v>
      </c>
      <c r="M20" s="234">
        <v>0</v>
      </c>
      <c r="N20" s="234">
        <v>0</v>
      </c>
      <c r="O20" s="234">
        <v>0</v>
      </c>
      <c r="P20" s="234">
        <v>0</v>
      </c>
      <c r="Q20" s="234">
        <v>0</v>
      </c>
      <c r="R20" s="234">
        <v>0</v>
      </c>
      <c r="S20" s="234">
        <v>0</v>
      </c>
      <c r="T20" s="234">
        <v>0</v>
      </c>
      <c r="U20" s="234">
        <v>0</v>
      </c>
      <c r="V20" s="234">
        <v>0</v>
      </c>
      <c r="W20" s="234">
        <v>0</v>
      </c>
      <c r="X20" s="234">
        <v>0</v>
      </c>
      <c r="Y20" s="234">
        <v>0</v>
      </c>
      <c r="Z20" s="234">
        <v>0</v>
      </c>
      <c r="AA20" s="234">
        <v>0</v>
      </c>
      <c r="AB20" s="234">
        <v>0</v>
      </c>
      <c r="AC20" s="234">
        <v>0</v>
      </c>
      <c r="AD20" s="234">
        <v>0</v>
      </c>
      <c r="AE20" s="234">
        <v>0</v>
      </c>
      <c r="AF20" s="234">
        <v>0</v>
      </c>
      <c r="AG20" s="234">
        <v>0</v>
      </c>
    </row>
    <row r="21" spans="1:33">
      <c r="A21" s="240" t="s">
        <v>215</v>
      </c>
      <c r="B21" s="234">
        <v>0</v>
      </c>
      <c r="C21" s="234">
        <v>0</v>
      </c>
      <c r="D21" s="234">
        <v>0</v>
      </c>
      <c r="E21" s="234">
        <v>0</v>
      </c>
      <c r="F21" s="234">
        <v>0</v>
      </c>
      <c r="G21" s="234">
        <v>0</v>
      </c>
      <c r="H21" s="234">
        <v>0</v>
      </c>
      <c r="I21" s="234">
        <v>0</v>
      </c>
      <c r="J21" s="234">
        <v>0</v>
      </c>
      <c r="K21" s="234">
        <v>0</v>
      </c>
      <c r="L21" s="234">
        <v>0</v>
      </c>
      <c r="M21" s="234">
        <v>0</v>
      </c>
      <c r="N21" s="234">
        <v>0</v>
      </c>
      <c r="O21" s="234">
        <v>0</v>
      </c>
      <c r="P21" s="234">
        <v>0</v>
      </c>
      <c r="Q21" s="234">
        <v>0</v>
      </c>
      <c r="R21" s="234">
        <v>0</v>
      </c>
      <c r="S21" s="234">
        <v>0</v>
      </c>
      <c r="T21" s="234">
        <v>0</v>
      </c>
      <c r="U21" s="234">
        <v>0</v>
      </c>
      <c r="V21" s="234">
        <v>0</v>
      </c>
      <c r="W21" s="234">
        <v>0</v>
      </c>
      <c r="X21" s="234">
        <v>0</v>
      </c>
      <c r="Y21" s="234">
        <v>0</v>
      </c>
      <c r="Z21" s="234">
        <v>0</v>
      </c>
      <c r="AA21" s="234">
        <v>0</v>
      </c>
      <c r="AB21" s="234">
        <v>0</v>
      </c>
      <c r="AC21" s="234">
        <v>0</v>
      </c>
      <c r="AD21" s="234">
        <v>0</v>
      </c>
      <c r="AE21" s="234">
        <v>0</v>
      </c>
      <c r="AF21" s="234">
        <v>0</v>
      </c>
      <c r="AG21" s="234">
        <v>0</v>
      </c>
    </row>
    <row r="22" spans="1:33">
      <c r="A22" s="240" t="s">
        <v>216</v>
      </c>
      <c r="B22" s="234">
        <v>0</v>
      </c>
      <c r="C22" s="234">
        <v>0</v>
      </c>
      <c r="D22" s="234">
        <v>643.66817000000003</v>
      </c>
      <c r="E22" s="234">
        <v>2248.2634800000001</v>
      </c>
      <c r="F22" s="234">
        <v>1446.5926000000002</v>
      </c>
      <c r="G22" s="234">
        <v>7314.3822900000005</v>
      </c>
      <c r="H22" s="234">
        <v>3438.3853899999999</v>
      </c>
      <c r="I22" s="234">
        <v>2631.4748999999997</v>
      </c>
      <c r="J22" s="234">
        <v>0</v>
      </c>
      <c r="K22" s="234">
        <v>12184.512269999999</v>
      </c>
      <c r="L22" s="234">
        <v>1.7832600000000001</v>
      </c>
      <c r="M22" s="234">
        <v>1001.98038</v>
      </c>
      <c r="N22" s="234">
        <v>4518.1126399999994</v>
      </c>
      <c r="O22" s="234">
        <v>4166.16968</v>
      </c>
      <c r="P22" s="234">
        <v>1.61405</v>
      </c>
      <c r="Q22" s="234">
        <v>0</v>
      </c>
      <c r="R22" s="234">
        <v>0</v>
      </c>
      <c r="S22" s="234">
        <v>1169.8501999999999</v>
      </c>
      <c r="T22" s="234">
        <v>0</v>
      </c>
      <c r="U22" s="234">
        <v>8456.07899</v>
      </c>
      <c r="V22" s="234">
        <v>176.44288</v>
      </c>
      <c r="W22" s="234">
        <v>3.62588</v>
      </c>
      <c r="X22" s="234">
        <v>8712.2547300000006</v>
      </c>
      <c r="Y22" s="234">
        <v>5263.7556699999996</v>
      </c>
      <c r="Z22" s="234">
        <v>0</v>
      </c>
      <c r="AA22" s="234">
        <v>0</v>
      </c>
      <c r="AB22" s="234">
        <v>5168.49557</v>
      </c>
      <c r="AC22" s="234">
        <v>26.526769999999999</v>
      </c>
      <c r="AD22" s="234">
        <v>217.83552</v>
      </c>
      <c r="AE22" s="234">
        <v>12919.473900000001</v>
      </c>
      <c r="AF22" s="234">
        <v>25.690519999999999</v>
      </c>
      <c r="AG22" s="234">
        <v>81736.96974</v>
      </c>
    </row>
    <row r="23" spans="1:33">
      <c r="A23" s="240" t="s">
        <v>217</v>
      </c>
      <c r="B23" s="234">
        <v>64176.3995</v>
      </c>
      <c r="C23" s="234">
        <v>28003.497299999999</v>
      </c>
      <c r="D23" s="234">
        <v>31279.867050000001</v>
      </c>
      <c r="E23" s="234">
        <v>13009.580539999999</v>
      </c>
      <c r="F23" s="234">
        <v>4877.8112999999994</v>
      </c>
      <c r="G23" s="234">
        <v>3371.2908700000003</v>
      </c>
      <c r="H23" s="234">
        <v>3338.9822400000003</v>
      </c>
      <c r="I23" s="234">
        <v>9790.3356199999998</v>
      </c>
      <c r="J23" s="234">
        <v>4039.8345199999999</v>
      </c>
      <c r="K23" s="234">
        <v>6462.5217199999997</v>
      </c>
      <c r="L23" s="234">
        <v>9123.8355600000014</v>
      </c>
      <c r="M23" s="234">
        <v>5510.1777000000002</v>
      </c>
      <c r="N23" s="234">
        <v>8544.7431099999994</v>
      </c>
      <c r="O23" s="234">
        <v>4547.9476199999999</v>
      </c>
      <c r="P23" s="234">
        <v>3135.3236200000001</v>
      </c>
      <c r="Q23" s="234">
        <v>1113.1332199999999</v>
      </c>
      <c r="R23" s="234">
        <v>2144.7316900000001</v>
      </c>
      <c r="S23" s="234">
        <v>3024.8596499999999</v>
      </c>
      <c r="T23" s="234">
        <v>2462.7701499999998</v>
      </c>
      <c r="U23" s="234">
        <v>4903.1741099999999</v>
      </c>
      <c r="V23" s="234">
        <v>2956.4221400000001</v>
      </c>
      <c r="W23" s="234">
        <v>3656.1793600000001</v>
      </c>
      <c r="X23" s="234">
        <v>8373.6726699999999</v>
      </c>
      <c r="Y23" s="234">
        <v>3989.7940199999998</v>
      </c>
      <c r="Z23" s="234">
        <v>11180.68075</v>
      </c>
      <c r="AA23" s="234">
        <v>1938.6071499999998</v>
      </c>
      <c r="AB23" s="234">
        <v>7565.9830899999997</v>
      </c>
      <c r="AC23" s="234">
        <v>6651.4695099999999</v>
      </c>
      <c r="AD23" s="234">
        <v>970.11888999999996</v>
      </c>
      <c r="AE23" s="234">
        <v>8329.5069600000006</v>
      </c>
      <c r="AF23" s="234">
        <v>988.79640000000006</v>
      </c>
      <c r="AG23" s="234">
        <v>269462.04802999995</v>
      </c>
    </row>
    <row r="24" spans="1:33">
      <c r="A24" s="240" t="s">
        <v>218</v>
      </c>
      <c r="B24" s="234">
        <v>0</v>
      </c>
      <c r="C24" s="234">
        <v>3.2216300000000002</v>
      </c>
      <c r="D24" s="234">
        <v>148.10814999999999</v>
      </c>
      <c r="E24" s="234">
        <v>3.1105800000000001</v>
      </c>
      <c r="F24" s="234">
        <v>0</v>
      </c>
      <c r="G24" s="234">
        <v>0</v>
      </c>
      <c r="H24" s="234">
        <v>0</v>
      </c>
      <c r="I24" s="234">
        <v>0</v>
      </c>
      <c r="J24" s="234">
        <v>0</v>
      </c>
      <c r="K24" s="234">
        <v>0</v>
      </c>
      <c r="L24" s="234">
        <v>0</v>
      </c>
      <c r="M24" s="234">
        <v>0</v>
      </c>
      <c r="N24" s="234">
        <v>0</v>
      </c>
      <c r="O24" s="234">
        <v>0</v>
      </c>
      <c r="P24" s="234">
        <v>0</v>
      </c>
      <c r="Q24" s="234">
        <v>0</v>
      </c>
      <c r="R24" s="234">
        <v>0</v>
      </c>
      <c r="S24" s="234">
        <v>0</v>
      </c>
      <c r="T24" s="234">
        <v>0</v>
      </c>
      <c r="U24" s="234">
        <v>0</v>
      </c>
      <c r="V24" s="234">
        <v>0</v>
      </c>
      <c r="W24" s="234">
        <v>0</v>
      </c>
      <c r="X24" s="234">
        <v>3.4059899999999996</v>
      </c>
      <c r="Y24" s="234">
        <v>0</v>
      </c>
      <c r="Z24" s="234">
        <v>17.20833</v>
      </c>
      <c r="AA24" s="234">
        <v>0</v>
      </c>
      <c r="AB24" s="234">
        <v>7.3658000000000001</v>
      </c>
      <c r="AC24" s="234">
        <v>0</v>
      </c>
      <c r="AD24" s="234">
        <v>0</v>
      </c>
      <c r="AE24" s="234">
        <v>2.0547</v>
      </c>
      <c r="AF24" s="234">
        <v>0</v>
      </c>
      <c r="AG24" s="234">
        <v>184.47517999999999</v>
      </c>
    </row>
    <row r="25" spans="1:33">
      <c r="A25" s="240" t="s">
        <v>219</v>
      </c>
      <c r="B25" s="234">
        <v>0</v>
      </c>
      <c r="C25" s="234">
        <v>0</v>
      </c>
      <c r="D25" s="234">
        <v>0</v>
      </c>
      <c r="E25" s="234">
        <v>0</v>
      </c>
      <c r="F25" s="234">
        <v>0</v>
      </c>
      <c r="G25" s="234">
        <v>0</v>
      </c>
      <c r="H25" s="234">
        <v>0</v>
      </c>
      <c r="I25" s="234">
        <v>0</v>
      </c>
      <c r="J25" s="234">
        <v>0</v>
      </c>
      <c r="K25" s="234">
        <v>0</v>
      </c>
      <c r="L25" s="234">
        <v>0</v>
      </c>
      <c r="M25" s="234">
        <v>0</v>
      </c>
      <c r="N25" s="234">
        <v>0</v>
      </c>
      <c r="O25" s="234">
        <v>0</v>
      </c>
      <c r="P25" s="234">
        <v>0</v>
      </c>
      <c r="Q25" s="234">
        <v>0</v>
      </c>
      <c r="R25" s="234">
        <v>0</v>
      </c>
      <c r="S25" s="234">
        <v>0</v>
      </c>
      <c r="T25" s="234">
        <v>0</v>
      </c>
      <c r="U25" s="234">
        <v>0</v>
      </c>
      <c r="V25" s="234">
        <v>0</v>
      </c>
      <c r="W25" s="234">
        <v>0</v>
      </c>
      <c r="X25" s="234">
        <v>0</v>
      </c>
      <c r="Y25" s="234">
        <v>0</v>
      </c>
      <c r="Z25" s="234">
        <v>0</v>
      </c>
      <c r="AA25" s="234">
        <v>0</v>
      </c>
      <c r="AB25" s="234">
        <v>0</v>
      </c>
      <c r="AC25" s="234">
        <v>0</v>
      </c>
      <c r="AD25" s="234">
        <v>0</v>
      </c>
      <c r="AE25" s="234">
        <v>0</v>
      </c>
      <c r="AF25" s="234">
        <v>0</v>
      </c>
      <c r="AG25" s="234">
        <v>0</v>
      </c>
    </row>
    <row r="26" spans="1:33">
      <c r="A26" s="569" t="s">
        <v>220</v>
      </c>
      <c r="B26" s="570">
        <v>1207398.10614</v>
      </c>
      <c r="C26" s="570">
        <v>351937.46782999998</v>
      </c>
      <c r="D26" s="570">
        <v>746430.8073300001</v>
      </c>
      <c r="E26" s="570">
        <v>331360.23666000005</v>
      </c>
      <c r="F26" s="570">
        <v>172125.42086000001</v>
      </c>
      <c r="G26" s="570">
        <v>152891.61669999998</v>
      </c>
      <c r="H26" s="570">
        <v>117671.50831</v>
      </c>
      <c r="I26" s="570">
        <v>198448.92224000001</v>
      </c>
      <c r="J26" s="570">
        <v>188140.52499999999</v>
      </c>
      <c r="K26" s="570">
        <v>215825.29952999999</v>
      </c>
      <c r="L26" s="570">
        <v>84041.331780000008</v>
      </c>
      <c r="M26" s="570">
        <v>222200.40780000002</v>
      </c>
      <c r="N26" s="570">
        <v>236088.91607000001</v>
      </c>
      <c r="O26" s="570">
        <v>106922.94435999999</v>
      </c>
      <c r="P26" s="570">
        <v>114174.42208</v>
      </c>
      <c r="Q26" s="570">
        <v>56537.562740000001</v>
      </c>
      <c r="R26" s="570">
        <v>64007.388740000002</v>
      </c>
      <c r="S26" s="570">
        <v>79970.509909999993</v>
      </c>
      <c r="T26" s="570">
        <v>97787.515220000001</v>
      </c>
      <c r="U26" s="570">
        <v>155841.4645</v>
      </c>
      <c r="V26" s="570">
        <v>65466.384509999996</v>
      </c>
      <c r="W26" s="570">
        <v>90624.840389999998</v>
      </c>
      <c r="X26" s="570">
        <v>184619.28047999999</v>
      </c>
      <c r="Y26" s="570">
        <v>92834.169379999992</v>
      </c>
      <c r="Z26" s="570">
        <v>236488.43996000002</v>
      </c>
      <c r="AA26" s="570">
        <v>112947.88176</v>
      </c>
      <c r="AB26" s="570">
        <v>260116.72368</v>
      </c>
      <c r="AC26" s="570">
        <v>244834.99731999999</v>
      </c>
      <c r="AD26" s="570">
        <v>54436.725460000001</v>
      </c>
      <c r="AE26" s="570">
        <v>213881.97572999998</v>
      </c>
      <c r="AF26" s="570">
        <v>47813.863259999998</v>
      </c>
      <c r="AG26" s="570">
        <v>6503867.6557299998</v>
      </c>
    </row>
    <row r="27" spans="1:33">
      <c r="A27" s="239" t="s">
        <v>221</v>
      </c>
      <c r="B27" s="234">
        <v>1193471.77437</v>
      </c>
      <c r="C27" s="234">
        <v>335909.74791999999</v>
      </c>
      <c r="D27" s="234">
        <v>727228.84013000003</v>
      </c>
      <c r="E27" s="234">
        <v>323244.27451999998</v>
      </c>
      <c r="F27" s="234">
        <v>169271.56838999997</v>
      </c>
      <c r="G27" s="234">
        <v>151401.89603999999</v>
      </c>
      <c r="H27" s="234">
        <v>118912.56828000001</v>
      </c>
      <c r="I27" s="234">
        <v>194392.80815999999</v>
      </c>
      <c r="J27" s="234">
        <v>182935.84730000002</v>
      </c>
      <c r="K27" s="234">
        <v>216622.38363999999</v>
      </c>
      <c r="L27" s="234">
        <v>86575.896730000008</v>
      </c>
      <c r="M27" s="234">
        <v>225627.26983999999</v>
      </c>
      <c r="N27" s="234">
        <v>248643.65584999998</v>
      </c>
      <c r="O27" s="234">
        <v>109045.02553</v>
      </c>
      <c r="P27" s="234">
        <v>111181.15651</v>
      </c>
      <c r="Q27" s="234">
        <v>54841.870670000004</v>
      </c>
      <c r="R27" s="234">
        <v>62186.835169999998</v>
      </c>
      <c r="S27" s="234">
        <v>77020.228049999991</v>
      </c>
      <c r="T27" s="234">
        <v>94598.765069999994</v>
      </c>
      <c r="U27" s="234">
        <v>158077.99046</v>
      </c>
      <c r="V27" s="234">
        <v>65626.888699999996</v>
      </c>
      <c r="W27" s="234">
        <v>88131.445170000006</v>
      </c>
      <c r="X27" s="234">
        <v>181923.21824000002</v>
      </c>
      <c r="Y27" s="234">
        <v>94514.929499999998</v>
      </c>
      <c r="Z27" s="234">
        <v>224057.72666999997</v>
      </c>
      <c r="AA27" s="234">
        <v>111651.35726999999</v>
      </c>
      <c r="AB27" s="234">
        <v>257916.88753000001</v>
      </c>
      <c r="AC27" s="234">
        <v>243070.77812</v>
      </c>
      <c r="AD27" s="234">
        <v>50561.259290000002</v>
      </c>
      <c r="AE27" s="234">
        <v>216372.04930000001</v>
      </c>
      <c r="AF27" s="234">
        <v>48857.450409999998</v>
      </c>
      <c r="AG27" s="234">
        <v>6423874.3928300003</v>
      </c>
    </row>
    <row r="28" spans="1:33">
      <c r="A28" s="240" t="s">
        <v>222</v>
      </c>
      <c r="B28" s="234">
        <v>1105067.3333800002</v>
      </c>
      <c r="C28" s="234">
        <v>300199.04480000003</v>
      </c>
      <c r="D28" s="234">
        <v>641918.05972000002</v>
      </c>
      <c r="E28" s="234">
        <v>319732.32876999996</v>
      </c>
      <c r="F28" s="234">
        <v>167609.02846999999</v>
      </c>
      <c r="G28" s="234">
        <v>146806.45402999999</v>
      </c>
      <c r="H28" s="234">
        <v>118024.66064</v>
      </c>
      <c r="I28" s="234">
        <v>187404.92908</v>
      </c>
      <c r="J28" s="234">
        <v>173179.75034999999</v>
      </c>
      <c r="K28" s="234">
        <v>211040.14571000001</v>
      </c>
      <c r="L28" s="234">
        <v>86472.331330000001</v>
      </c>
      <c r="M28" s="234">
        <v>224459.61730000001</v>
      </c>
      <c r="N28" s="234">
        <v>248226.22467</v>
      </c>
      <c r="O28" s="234">
        <v>107471.17720999999</v>
      </c>
      <c r="P28" s="234">
        <v>110106.97332999999</v>
      </c>
      <c r="Q28" s="234">
        <v>54017.814559999999</v>
      </c>
      <c r="R28" s="234">
        <v>60003.369810000004</v>
      </c>
      <c r="S28" s="234">
        <v>74576.906400000007</v>
      </c>
      <c r="T28" s="234">
        <v>92910.282059999998</v>
      </c>
      <c r="U28" s="234">
        <v>155602.02697000001</v>
      </c>
      <c r="V28" s="234">
        <v>65626.888699999996</v>
      </c>
      <c r="W28" s="234">
        <v>87790.452810000003</v>
      </c>
      <c r="X28" s="234">
        <v>174281.83291999999</v>
      </c>
      <c r="Y28" s="234">
        <v>82392.81240000001</v>
      </c>
      <c r="Z28" s="234">
        <v>199242.76158000002</v>
      </c>
      <c r="AA28" s="234">
        <v>101335.48745999999</v>
      </c>
      <c r="AB28" s="234">
        <v>256441.64272</v>
      </c>
      <c r="AC28" s="234">
        <v>235538.09503</v>
      </c>
      <c r="AD28" s="234">
        <v>47598.043819999999</v>
      </c>
      <c r="AE28" s="234">
        <v>216354.73099000001</v>
      </c>
      <c r="AF28" s="234">
        <v>43946.662299999996</v>
      </c>
      <c r="AG28" s="234">
        <v>6095377.8693199996</v>
      </c>
    </row>
    <row r="29" spans="1:33">
      <c r="A29" s="240" t="s">
        <v>223</v>
      </c>
      <c r="B29" s="234">
        <v>84541.518989999997</v>
      </c>
      <c r="C29" s="234">
        <v>34939.730969999997</v>
      </c>
      <c r="D29" s="234">
        <v>83217.52334</v>
      </c>
      <c r="E29" s="234">
        <v>3455.5510199999999</v>
      </c>
      <c r="F29" s="234">
        <v>1633.26728</v>
      </c>
      <c r="G29" s="234">
        <v>4259.9597199999998</v>
      </c>
      <c r="H29" s="234">
        <v>670.39425000000006</v>
      </c>
      <c r="I29" s="234">
        <v>6719.3066200000003</v>
      </c>
      <c r="J29" s="234">
        <v>9438.321179999999</v>
      </c>
      <c r="K29" s="234">
        <v>5499.6511700000001</v>
      </c>
      <c r="L29" s="234">
        <v>100.24333</v>
      </c>
      <c r="M29" s="234">
        <v>1150.8379</v>
      </c>
      <c r="N29" s="234">
        <v>396.40429</v>
      </c>
      <c r="O29" s="234">
        <v>1508.3639900000001</v>
      </c>
      <c r="P29" s="234">
        <v>1046.6287500000001</v>
      </c>
      <c r="Q29" s="234">
        <v>774.58043000000009</v>
      </c>
      <c r="R29" s="234">
        <v>1988.6582100000001</v>
      </c>
      <c r="S29" s="234">
        <v>2346.0942300000002</v>
      </c>
      <c r="T29" s="234">
        <v>1661.3223899999998</v>
      </c>
      <c r="U29" s="234">
        <v>2475.9634900000001</v>
      </c>
      <c r="V29" s="234">
        <v>0</v>
      </c>
      <c r="W29" s="234">
        <v>312.66722999999996</v>
      </c>
      <c r="X29" s="234">
        <v>7431.1675400000004</v>
      </c>
      <c r="Y29" s="234">
        <v>11275.286169999999</v>
      </c>
      <c r="Z29" s="234">
        <v>24163.691870000002</v>
      </c>
      <c r="AA29" s="234">
        <v>10021.24569</v>
      </c>
      <c r="AB29" s="234">
        <v>1401.4669899999999</v>
      </c>
      <c r="AC29" s="234">
        <v>7325.7339800000009</v>
      </c>
      <c r="AD29" s="234">
        <v>2621.80215</v>
      </c>
      <c r="AE29" s="234">
        <v>16.223680000000002</v>
      </c>
      <c r="AF29" s="234">
        <v>4780.2088099999992</v>
      </c>
      <c r="AG29" s="234">
        <v>317173.81566000002</v>
      </c>
    </row>
    <row r="30" spans="1:33">
      <c r="A30" s="240" t="s">
        <v>224</v>
      </c>
      <c r="B30" s="234">
        <v>3862.922</v>
      </c>
      <c r="C30" s="234">
        <v>770.97215000000006</v>
      </c>
      <c r="D30" s="234">
        <v>2093.2570700000001</v>
      </c>
      <c r="E30" s="234">
        <v>56.394730000000003</v>
      </c>
      <c r="F30" s="234">
        <v>29.272639999999999</v>
      </c>
      <c r="G30" s="234">
        <v>335.48228999999998</v>
      </c>
      <c r="H30" s="234">
        <v>217.51339000000002</v>
      </c>
      <c r="I30" s="234">
        <v>268.57246000000004</v>
      </c>
      <c r="J30" s="234">
        <v>317.77577000000002</v>
      </c>
      <c r="K30" s="234">
        <v>82.586759999999998</v>
      </c>
      <c r="L30" s="234">
        <v>3.3220700000000001</v>
      </c>
      <c r="M30" s="234">
        <v>16.814640000000001</v>
      </c>
      <c r="N30" s="234">
        <v>21.026889999999998</v>
      </c>
      <c r="O30" s="234">
        <v>65.48433</v>
      </c>
      <c r="P30" s="234">
        <v>27.55443</v>
      </c>
      <c r="Q30" s="234">
        <v>49.475679999999997</v>
      </c>
      <c r="R30" s="234">
        <v>194.80715000000001</v>
      </c>
      <c r="S30" s="234">
        <v>97.227419999999995</v>
      </c>
      <c r="T30" s="234">
        <v>27.160619999999998</v>
      </c>
      <c r="U30" s="234">
        <v>0</v>
      </c>
      <c r="V30" s="234">
        <v>0</v>
      </c>
      <c r="W30" s="234">
        <v>28.325130000000001</v>
      </c>
      <c r="X30" s="234">
        <v>210.21778</v>
      </c>
      <c r="Y30" s="234">
        <v>846.83093000000008</v>
      </c>
      <c r="Z30" s="234">
        <v>651.27321999999992</v>
      </c>
      <c r="AA30" s="234">
        <v>294.62412</v>
      </c>
      <c r="AB30" s="234">
        <v>73.777820000000006</v>
      </c>
      <c r="AC30" s="234">
        <v>206.94910999999999</v>
      </c>
      <c r="AD30" s="234">
        <v>341.41332</v>
      </c>
      <c r="AE30" s="234">
        <v>1.0946300000000002</v>
      </c>
      <c r="AF30" s="234">
        <v>130.57929999999999</v>
      </c>
      <c r="AG30" s="234">
        <v>11322.707849999999</v>
      </c>
    </row>
    <row r="31" spans="1:33">
      <c r="A31" s="239" t="s">
        <v>225</v>
      </c>
      <c r="B31" s="234">
        <v>0</v>
      </c>
      <c r="C31" s="234">
        <v>14415.95206</v>
      </c>
      <c r="D31" s="234">
        <v>18061.358649999998</v>
      </c>
      <c r="E31" s="234">
        <v>2302.5463799999998</v>
      </c>
      <c r="F31" s="234">
        <v>0</v>
      </c>
      <c r="G31" s="234">
        <v>163.88123000000002</v>
      </c>
      <c r="H31" s="234">
        <v>709.30101999999999</v>
      </c>
      <c r="I31" s="234">
        <v>93.998960000000011</v>
      </c>
      <c r="J31" s="234">
        <v>3336.0272200000004</v>
      </c>
      <c r="K31" s="234">
        <v>429.58958000000001</v>
      </c>
      <c r="L31" s="234">
        <v>77.266499999999994</v>
      </c>
      <c r="M31" s="234">
        <v>395.59896999999995</v>
      </c>
      <c r="N31" s="234">
        <v>0</v>
      </c>
      <c r="O31" s="234">
        <v>747.67018000000007</v>
      </c>
      <c r="P31" s="234">
        <v>0</v>
      </c>
      <c r="Q31" s="234">
        <v>2048.8062500000001</v>
      </c>
      <c r="R31" s="234">
        <v>1.1549200000000002</v>
      </c>
      <c r="S31" s="234">
        <v>285.21128000000004</v>
      </c>
      <c r="T31" s="234">
        <v>2618.09238</v>
      </c>
      <c r="U31" s="234">
        <v>549.80668999999989</v>
      </c>
      <c r="V31" s="234">
        <v>1508.8776699999999</v>
      </c>
      <c r="W31" s="234">
        <v>0</v>
      </c>
      <c r="X31" s="234">
        <v>1.1703399999999999</v>
      </c>
      <c r="Y31" s="234">
        <v>7.1660900000000005</v>
      </c>
      <c r="Z31" s="234">
        <v>863.27819</v>
      </c>
      <c r="AA31" s="234">
        <v>20.451460000000001</v>
      </c>
      <c r="AB31" s="234">
        <v>983.09938999999997</v>
      </c>
      <c r="AC31" s="234">
        <v>4110.3650499999994</v>
      </c>
      <c r="AD31" s="234">
        <v>838.98751000000004</v>
      </c>
      <c r="AE31" s="234">
        <v>24.832709999999999</v>
      </c>
      <c r="AF31" s="234">
        <v>3.4769099999999997</v>
      </c>
      <c r="AG31" s="234">
        <v>54597.96759</v>
      </c>
    </row>
    <row r="32" spans="1:33">
      <c r="A32" s="240" t="s">
        <v>226</v>
      </c>
      <c r="B32" s="234">
        <v>0</v>
      </c>
      <c r="C32" s="234">
        <v>8565.8067300000002</v>
      </c>
      <c r="D32" s="234">
        <v>12026.75786</v>
      </c>
      <c r="E32" s="234">
        <v>2302.5463799999998</v>
      </c>
      <c r="F32" s="234">
        <v>0</v>
      </c>
      <c r="G32" s="234">
        <v>155.21460000000002</v>
      </c>
      <c r="H32" s="234">
        <v>709.30101999999999</v>
      </c>
      <c r="I32" s="234">
        <v>93.998960000000011</v>
      </c>
      <c r="J32" s="234">
        <v>2957.4301600000003</v>
      </c>
      <c r="K32" s="234">
        <v>295.96671999999995</v>
      </c>
      <c r="L32" s="234">
        <v>77.266499999999994</v>
      </c>
      <c r="M32" s="234">
        <v>395.59896999999995</v>
      </c>
      <c r="N32" s="234">
        <v>0</v>
      </c>
      <c r="O32" s="234">
        <v>500.28800000000001</v>
      </c>
      <c r="P32" s="234">
        <v>0</v>
      </c>
      <c r="Q32" s="234">
        <v>1997.06206</v>
      </c>
      <c r="R32" s="234">
        <v>0</v>
      </c>
      <c r="S32" s="234">
        <v>279.21441999999996</v>
      </c>
      <c r="T32" s="234">
        <v>2618.09238</v>
      </c>
      <c r="U32" s="234">
        <v>416.99240000000003</v>
      </c>
      <c r="V32" s="234">
        <v>1508.8776699999999</v>
      </c>
      <c r="W32" s="234">
        <v>0</v>
      </c>
      <c r="X32" s="234">
        <v>1.1703399999999999</v>
      </c>
      <c r="Y32" s="234">
        <v>7.1660900000000005</v>
      </c>
      <c r="Z32" s="234">
        <v>720.05382999999995</v>
      </c>
      <c r="AA32" s="234">
        <v>17.206019999999999</v>
      </c>
      <c r="AB32" s="234">
        <v>983.09938999999997</v>
      </c>
      <c r="AC32" s="234">
        <v>3152.59249</v>
      </c>
      <c r="AD32" s="234">
        <v>619.71124999999995</v>
      </c>
      <c r="AE32" s="234">
        <v>24.832709999999999</v>
      </c>
      <c r="AF32" s="234">
        <v>3.4769099999999997</v>
      </c>
      <c r="AG32" s="234">
        <v>40429.723859999998</v>
      </c>
    </row>
    <row r="33" spans="1:33">
      <c r="A33" s="240" t="s">
        <v>227</v>
      </c>
      <c r="B33" s="234">
        <v>0</v>
      </c>
      <c r="C33" s="234">
        <v>5850.1453300000003</v>
      </c>
      <c r="D33" s="234">
        <v>6034.6007900000004</v>
      </c>
      <c r="E33" s="234">
        <v>0</v>
      </c>
      <c r="F33" s="234">
        <v>0</v>
      </c>
      <c r="G33" s="234">
        <v>8.6666299999999996</v>
      </c>
      <c r="H33" s="234">
        <v>0</v>
      </c>
      <c r="I33" s="234">
        <v>0</v>
      </c>
      <c r="J33" s="234">
        <v>378.59706</v>
      </c>
      <c r="K33" s="234">
        <v>133.62285999999997</v>
      </c>
      <c r="L33" s="234">
        <v>0</v>
      </c>
      <c r="M33" s="234">
        <v>0</v>
      </c>
      <c r="N33" s="234">
        <v>0</v>
      </c>
      <c r="O33" s="234">
        <v>247.38218000000001</v>
      </c>
      <c r="P33" s="234">
        <v>0</v>
      </c>
      <c r="Q33" s="234">
        <v>51.744190000000003</v>
      </c>
      <c r="R33" s="234">
        <v>1.1549200000000002</v>
      </c>
      <c r="S33" s="234">
        <v>5.9968599999999999</v>
      </c>
      <c r="T33" s="234">
        <v>0</v>
      </c>
      <c r="U33" s="234">
        <v>132.81429</v>
      </c>
      <c r="V33" s="234">
        <v>0</v>
      </c>
      <c r="W33" s="234">
        <v>0</v>
      </c>
      <c r="X33" s="234">
        <v>0</v>
      </c>
      <c r="Y33" s="234">
        <v>0</v>
      </c>
      <c r="Z33" s="234">
        <v>143.22435999999999</v>
      </c>
      <c r="AA33" s="234">
        <v>3.2454399999999999</v>
      </c>
      <c r="AB33" s="234">
        <v>0</v>
      </c>
      <c r="AC33" s="234">
        <v>957.77256000000011</v>
      </c>
      <c r="AD33" s="234">
        <v>219.27626000000001</v>
      </c>
      <c r="AE33" s="234">
        <v>0</v>
      </c>
      <c r="AF33" s="234">
        <v>0</v>
      </c>
      <c r="AG33" s="234">
        <v>14168.24373</v>
      </c>
    </row>
    <row r="34" spans="1:33">
      <c r="A34" s="241" t="s">
        <v>228</v>
      </c>
      <c r="B34" s="234">
        <v>0</v>
      </c>
      <c r="C34" s="234">
        <v>0</v>
      </c>
      <c r="D34" s="234">
        <v>0</v>
      </c>
      <c r="E34" s="234">
        <v>0</v>
      </c>
      <c r="F34" s="234">
        <v>0</v>
      </c>
      <c r="G34" s="234">
        <v>0</v>
      </c>
      <c r="H34" s="234">
        <v>0</v>
      </c>
      <c r="I34" s="234">
        <v>0</v>
      </c>
      <c r="J34" s="234">
        <v>0</v>
      </c>
      <c r="K34" s="234">
        <v>0</v>
      </c>
      <c r="L34" s="234">
        <v>0</v>
      </c>
      <c r="M34" s="234">
        <v>0</v>
      </c>
      <c r="N34" s="234">
        <v>0</v>
      </c>
      <c r="O34" s="234">
        <v>0</v>
      </c>
      <c r="P34" s="234">
        <v>0</v>
      </c>
      <c r="Q34" s="234">
        <v>0</v>
      </c>
      <c r="R34" s="234">
        <v>0</v>
      </c>
      <c r="S34" s="234">
        <v>0</v>
      </c>
      <c r="T34" s="234">
        <v>0</v>
      </c>
      <c r="U34" s="234">
        <v>0</v>
      </c>
      <c r="V34" s="234">
        <v>0</v>
      </c>
      <c r="W34" s="234">
        <v>0</v>
      </c>
      <c r="X34" s="234">
        <v>0</v>
      </c>
      <c r="Y34" s="234">
        <v>0</v>
      </c>
      <c r="Z34" s="234">
        <v>0</v>
      </c>
      <c r="AA34" s="234">
        <v>0</v>
      </c>
      <c r="AB34" s="234">
        <v>0</v>
      </c>
      <c r="AC34" s="234">
        <v>0</v>
      </c>
      <c r="AD34" s="234">
        <v>0</v>
      </c>
      <c r="AE34" s="234">
        <v>0</v>
      </c>
      <c r="AF34" s="234">
        <v>0</v>
      </c>
      <c r="AG34" s="234">
        <v>0</v>
      </c>
    </row>
    <row r="35" spans="1:33">
      <c r="A35" s="239" t="s">
        <v>229</v>
      </c>
      <c r="B35" s="234">
        <v>39093.080840000002</v>
      </c>
      <c r="C35" s="234">
        <v>15118.376779999999</v>
      </c>
      <c r="D35" s="234">
        <v>14761.14358</v>
      </c>
      <c r="E35" s="234">
        <v>17165.016600000003</v>
      </c>
      <c r="F35" s="234">
        <v>6545.7025300000005</v>
      </c>
      <c r="G35" s="234">
        <v>6981.0990400000001</v>
      </c>
      <c r="H35" s="234">
        <v>2438.1045899999999</v>
      </c>
      <c r="I35" s="234">
        <v>7423.5798299999997</v>
      </c>
      <c r="J35" s="234">
        <v>9044.9781999999996</v>
      </c>
      <c r="K35" s="234">
        <v>3782.68939</v>
      </c>
      <c r="L35" s="234">
        <v>6751.8216600000005</v>
      </c>
      <c r="M35" s="234">
        <v>2700.74586</v>
      </c>
      <c r="N35" s="234">
        <v>4092.3112999999998</v>
      </c>
      <c r="O35" s="234">
        <v>3185.7311199999999</v>
      </c>
      <c r="P35" s="234">
        <v>3314.0139199999999</v>
      </c>
      <c r="Q35" s="234">
        <v>396.22003999999998</v>
      </c>
      <c r="R35" s="234">
        <v>1465.30395</v>
      </c>
      <c r="S35" s="234">
        <v>4574.0627999999997</v>
      </c>
      <c r="T35" s="234">
        <v>3363.27801</v>
      </c>
      <c r="U35" s="234">
        <v>3569.1576099999997</v>
      </c>
      <c r="V35" s="234">
        <v>820.3877</v>
      </c>
      <c r="W35" s="234">
        <v>5369.5089699999999</v>
      </c>
      <c r="X35" s="234">
        <v>3134.4347699999998</v>
      </c>
      <c r="Y35" s="234">
        <v>1223.3016299999999</v>
      </c>
      <c r="Z35" s="234">
        <v>6905.7737200000001</v>
      </c>
      <c r="AA35" s="234">
        <v>3116.5855999999999</v>
      </c>
      <c r="AB35" s="234">
        <v>3805.5171099999998</v>
      </c>
      <c r="AC35" s="234">
        <v>5226.6410700000006</v>
      </c>
      <c r="AD35" s="234">
        <v>476.08112</v>
      </c>
      <c r="AE35" s="234">
        <v>836.08043999999995</v>
      </c>
      <c r="AF35" s="234">
        <v>1128.0854099999999</v>
      </c>
      <c r="AG35" s="234">
        <v>187808.81518999999</v>
      </c>
    </row>
    <row r="36" spans="1:33">
      <c r="A36" s="240" t="s">
        <v>230</v>
      </c>
      <c r="B36" s="234">
        <v>19122.36378</v>
      </c>
      <c r="C36" s="234">
        <v>10482.36191</v>
      </c>
      <c r="D36" s="234">
        <v>6455.3857900000003</v>
      </c>
      <c r="E36" s="234">
        <v>17051.342489999999</v>
      </c>
      <c r="F36" s="234">
        <v>6545.7025300000005</v>
      </c>
      <c r="G36" s="234">
        <v>6341.0755399999998</v>
      </c>
      <c r="H36" s="234">
        <v>2438.1045899999999</v>
      </c>
      <c r="I36" s="234">
        <v>4660.1910199999993</v>
      </c>
      <c r="J36" s="234">
        <v>5964.2869800000008</v>
      </c>
      <c r="K36" s="234">
        <v>2534.1915099999997</v>
      </c>
      <c r="L36" s="234">
        <v>6677.9106400000001</v>
      </c>
      <c r="M36" s="234">
        <v>2700.74586</v>
      </c>
      <c r="N36" s="234">
        <v>4092.3112999999998</v>
      </c>
      <c r="O36" s="234">
        <v>2819.5664100000004</v>
      </c>
      <c r="P36" s="234">
        <v>3314.0139199999999</v>
      </c>
      <c r="Q36" s="234">
        <v>305.95771000000002</v>
      </c>
      <c r="R36" s="234">
        <v>1175.8074899999999</v>
      </c>
      <c r="S36" s="234">
        <v>3795.2508499999999</v>
      </c>
      <c r="T36" s="234">
        <v>3355.2394199999999</v>
      </c>
      <c r="U36" s="234">
        <v>3332.9645699999996</v>
      </c>
      <c r="V36" s="234">
        <v>820.3877</v>
      </c>
      <c r="W36" s="234">
        <v>5009.6461799999997</v>
      </c>
      <c r="X36" s="234">
        <v>3021.2674200000001</v>
      </c>
      <c r="Y36" s="234">
        <v>1223.3016299999999</v>
      </c>
      <c r="Z36" s="234">
        <v>3477.1634300000001</v>
      </c>
      <c r="AA36" s="234">
        <v>2602.6235299999998</v>
      </c>
      <c r="AB36" s="234">
        <v>3805.5171099999998</v>
      </c>
      <c r="AC36" s="234">
        <v>5119.2068099999997</v>
      </c>
      <c r="AD36" s="234">
        <v>320.73016999999999</v>
      </c>
      <c r="AE36" s="234">
        <v>836.08043999999995</v>
      </c>
      <c r="AF36" s="234">
        <v>706.28486999999996</v>
      </c>
      <c r="AG36" s="234">
        <v>140106.98360000001</v>
      </c>
    </row>
    <row r="37" spans="1:33">
      <c r="A37" s="240" t="s">
        <v>231</v>
      </c>
      <c r="B37" s="234">
        <v>19970.717059999999</v>
      </c>
      <c r="C37" s="234">
        <v>4636.01487</v>
      </c>
      <c r="D37" s="234">
        <v>8305.7577899999997</v>
      </c>
      <c r="E37" s="234">
        <v>113.67411</v>
      </c>
      <c r="F37" s="234">
        <v>0</v>
      </c>
      <c r="G37" s="234">
        <v>640.02350000000001</v>
      </c>
      <c r="H37" s="234">
        <v>0</v>
      </c>
      <c r="I37" s="234">
        <v>2763.3888099999999</v>
      </c>
      <c r="J37" s="234">
        <v>3080.6912200000002</v>
      </c>
      <c r="K37" s="234">
        <v>1248.4978799999999</v>
      </c>
      <c r="L37" s="234">
        <v>73.911020000000008</v>
      </c>
      <c r="M37" s="234">
        <v>0</v>
      </c>
      <c r="N37" s="234">
        <v>0</v>
      </c>
      <c r="O37" s="234">
        <v>366.16471000000001</v>
      </c>
      <c r="P37" s="234">
        <v>0</v>
      </c>
      <c r="Q37" s="234">
        <v>90.262330000000006</v>
      </c>
      <c r="R37" s="234">
        <v>289.49646000000001</v>
      </c>
      <c r="S37" s="234">
        <v>778.81194999999991</v>
      </c>
      <c r="T37" s="234">
        <v>8.038590000000001</v>
      </c>
      <c r="U37" s="234">
        <v>236.19304</v>
      </c>
      <c r="V37" s="234">
        <v>0</v>
      </c>
      <c r="W37" s="234">
        <v>359.86278999999996</v>
      </c>
      <c r="X37" s="234">
        <v>113.16735</v>
      </c>
      <c r="Y37" s="234">
        <v>0</v>
      </c>
      <c r="Z37" s="234">
        <v>3428.6102900000001</v>
      </c>
      <c r="AA37" s="234">
        <v>513.96207000000004</v>
      </c>
      <c r="AB37" s="234">
        <v>0</v>
      </c>
      <c r="AC37" s="234">
        <v>107.43425999999999</v>
      </c>
      <c r="AD37" s="234">
        <v>155.35095000000001</v>
      </c>
      <c r="AE37" s="234">
        <v>0</v>
      </c>
      <c r="AF37" s="234">
        <v>421.80053999999996</v>
      </c>
      <c r="AG37" s="234">
        <v>47701.831590000002</v>
      </c>
    </row>
    <row r="38" spans="1:33">
      <c r="A38" s="240" t="s">
        <v>232</v>
      </c>
      <c r="B38" s="234">
        <v>0</v>
      </c>
      <c r="C38" s="234">
        <v>0</v>
      </c>
      <c r="D38" s="234">
        <v>0</v>
      </c>
      <c r="E38" s="234">
        <v>0</v>
      </c>
      <c r="F38" s="234">
        <v>0</v>
      </c>
      <c r="G38" s="234">
        <v>0</v>
      </c>
      <c r="H38" s="234">
        <v>0</v>
      </c>
      <c r="I38" s="234">
        <v>0</v>
      </c>
      <c r="J38" s="234">
        <v>0</v>
      </c>
      <c r="K38" s="234">
        <v>0</v>
      </c>
      <c r="L38" s="234">
        <v>0</v>
      </c>
      <c r="M38" s="234">
        <v>0</v>
      </c>
      <c r="N38" s="234">
        <v>0</v>
      </c>
      <c r="O38" s="234">
        <v>0</v>
      </c>
      <c r="P38" s="234">
        <v>0</v>
      </c>
      <c r="Q38" s="234">
        <v>0</v>
      </c>
      <c r="R38" s="234">
        <v>0</v>
      </c>
      <c r="S38" s="234">
        <v>0</v>
      </c>
      <c r="T38" s="234">
        <v>0</v>
      </c>
      <c r="U38" s="234">
        <v>0</v>
      </c>
      <c r="V38" s="234">
        <v>0</v>
      </c>
      <c r="W38" s="234">
        <v>0</v>
      </c>
      <c r="X38" s="234">
        <v>0</v>
      </c>
      <c r="Y38" s="234">
        <v>0</v>
      </c>
      <c r="Z38" s="234">
        <v>0</v>
      </c>
      <c r="AA38" s="234">
        <v>0</v>
      </c>
      <c r="AB38" s="234">
        <v>0</v>
      </c>
      <c r="AC38" s="234">
        <v>0</v>
      </c>
      <c r="AD38" s="234">
        <v>0</v>
      </c>
      <c r="AE38" s="234">
        <v>0</v>
      </c>
      <c r="AF38" s="234">
        <v>0</v>
      </c>
      <c r="AG38" s="234">
        <v>0</v>
      </c>
    </row>
    <row r="39" spans="1:33">
      <c r="A39" s="239" t="s">
        <v>233</v>
      </c>
      <c r="B39" s="234">
        <v>62230.164210000003</v>
      </c>
      <c r="C39" s="234">
        <v>16452.796750000001</v>
      </c>
      <c r="D39" s="234">
        <v>41628.431619999996</v>
      </c>
      <c r="E39" s="234">
        <v>14534.69515</v>
      </c>
      <c r="F39" s="234">
        <v>7745.44985</v>
      </c>
      <c r="G39" s="234">
        <v>7743.7874699999993</v>
      </c>
      <c r="H39" s="234">
        <v>4914.01379</v>
      </c>
      <c r="I39" s="234">
        <v>8367.3010300000005</v>
      </c>
      <c r="J39" s="234">
        <v>9761.1061300000001</v>
      </c>
      <c r="K39" s="234">
        <v>9050.8575199999996</v>
      </c>
      <c r="L39" s="234">
        <v>3347.2399399999999</v>
      </c>
      <c r="M39" s="234">
        <v>7186.6954999999998</v>
      </c>
      <c r="N39" s="234">
        <v>9482.9969700000001</v>
      </c>
      <c r="O39" s="234">
        <v>4943.7574199999999</v>
      </c>
      <c r="P39" s="234">
        <v>8189.9453600000006</v>
      </c>
      <c r="Q39" s="234">
        <v>3276.5145600000001</v>
      </c>
      <c r="R39" s="234">
        <v>3806.1044300000003</v>
      </c>
      <c r="S39" s="234">
        <v>4657.7749199999998</v>
      </c>
      <c r="T39" s="234">
        <v>6835.8998899999997</v>
      </c>
      <c r="U39" s="234">
        <v>7031.3517300000003</v>
      </c>
      <c r="V39" s="234">
        <v>3796.29799</v>
      </c>
      <c r="W39" s="234">
        <v>4373.0519199999999</v>
      </c>
      <c r="X39" s="234">
        <v>9736.2670099999996</v>
      </c>
      <c r="Y39" s="234">
        <v>4373.5567899999996</v>
      </c>
      <c r="Z39" s="234">
        <v>15431.965310000001</v>
      </c>
      <c r="AA39" s="234">
        <v>5714.6502699999992</v>
      </c>
      <c r="AB39" s="234">
        <v>12953.460660000001</v>
      </c>
      <c r="AC39" s="234">
        <v>16974.863969999999</v>
      </c>
      <c r="AD39" s="234">
        <v>5204.1843200000003</v>
      </c>
      <c r="AE39" s="234">
        <v>8188.1743899999992</v>
      </c>
      <c r="AF39" s="234">
        <v>2374.68894</v>
      </c>
      <c r="AG39" s="234">
        <v>330308.04580999998</v>
      </c>
    </row>
    <row r="40" spans="1:33">
      <c r="A40" s="241" t="s">
        <v>234</v>
      </c>
      <c r="B40" s="234">
        <v>12150.05675</v>
      </c>
      <c r="C40" s="234">
        <v>1977.7349099999999</v>
      </c>
      <c r="D40" s="234">
        <v>6155.6023600000008</v>
      </c>
      <c r="E40" s="234">
        <v>2098.2645200000002</v>
      </c>
      <c r="F40" s="234">
        <v>1188.8432399999999</v>
      </c>
      <c r="G40" s="234">
        <v>1232.56448</v>
      </c>
      <c r="H40" s="234">
        <v>879.96119999999996</v>
      </c>
      <c r="I40" s="234">
        <v>1212.3200900000002</v>
      </c>
      <c r="J40" s="234">
        <v>1714.2856200000001</v>
      </c>
      <c r="K40" s="234">
        <v>1242.87724</v>
      </c>
      <c r="L40" s="234">
        <v>615.54890999999998</v>
      </c>
      <c r="M40" s="234">
        <v>2180.5112100000001</v>
      </c>
      <c r="N40" s="234">
        <v>1314.7562700000001</v>
      </c>
      <c r="O40" s="234">
        <v>753.1110799999999</v>
      </c>
      <c r="P40" s="234">
        <v>3226.8825099999999</v>
      </c>
      <c r="Q40" s="234">
        <v>565.29731000000004</v>
      </c>
      <c r="R40" s="234">
        <v>476.64159000000001</v>
      </c>
      <c r="S40" s="234">
        <v>1253.40984</v>
      </c>
      <c r="T40" s="234">
        <v>811.49440000000004</v>
      </c>
      <c r="U40" s="234">
        <v>1177.99926</v>
      </c>
      <c r="V40" s="234">
        <v>490.34815999999995</v>
      </c>
      <c r="W40" s="234">
        <v>603.67800999999997</v>
      </c>
      <c r="X40" s="234">
        <v>1358.64932</v>
      </c>
      <c r="Y40" s="234">
        <v>628.14396999999997</v>
      </c>
      <c r="Z40" s="234">
        <v>2285.2800999999999</v>
      </c>
      <c r="AA40" s="234">
        <v>970.76824999999997</v>
      </c>
      <c r="AB40" s="234">
        <v>4196.89833</v>
      </c>
      <c r="AC40" s="234">
        <v>5483.1395899999998</v>
      </c>
      <c r="AD40" s="234">
        <v>731.81308999999999</v>
      </c>
      <c r="AE40" s="234">
        <v>2005.24036</v>
      </c>
      <c r="AF40" s="234">
        <v>308.25567999999998</v>
      </c>
      <c r="AG40" s="234">
        <v>61290.377649999995</v>
      </c>
    </row>
    <row r="41" spans="1:33">
      <c r="A41" s="240" t="s">
        <v>235</v>
      </c>
      <c r="B41" s="234">
        <v>1686.04096</v>
      </c>
      <c r="C41" s="234">
        <v>244.26695000000001</v>
      </c>
      <c r="D41" s="234">
        <v>939.91462999999999</v>
      </c>
      <c r="E41" s="234">
        <v>25.815000000000001</v>
      </c>
      <c r="F41" s="234">
        <v>17.594060000000002</v>
      </c>
      <c r="G41" s="234">
        <v>33.697309999999995</v>
      </c>
      <c r="H41" s="234">
        <v>9.6586599999999994</v>
      </c>
      <c r="I41" s="234">
        <v>71.104249999999993</v>
      </c>
      <c r="J41" s="234">
        <v>132.95855</v>
      </c>
      <c r="K41" s="234">
        <v>45.27158</v>
      </c>
      <c r="L41" s="234">
        <v>0.49007999999999996</v>
      </c>
      <c r="M41" s="234">
        <v>7.8075000000000001</v>
      </c>
      <c r="N41" s="234">
        <v>2.0380099999999999</v>
      </c>
      <c r="O41" s="234">
        <v>10.34802</v>
      </c>
      <c r="P41" s="234">
        <v>24.23094</v>
      </c>
      <c r="Q41" s="234">
        <v>8.4896000000000011</v>
      </c>
      <c r="R41" s="234">
        <v>16.936589999999999</v>
      </c>
      <c r="S41" s="234">
        <v>38.246510000000001</v>
      </c>
      <c r="T41" s="234">
        <v>10.13991</v>
      </c>
      <c r="U41" s="234">
        <v>18.000409999999999</v>
      </c>
      <c r="V41" s="234">
        <v>0</v>
      </c>
      <c r="W41" s="234">
        <v>1.6596199999999999</v>
      </c>
      <c r="X41" s="234">
        <v>77.513130000000004</v>
      </c>
      <c r="Y41" s="234">
        <v>85.23348</v>
      </c>
      <c r="Z41" s="234">
        <v>437.08602000000002</v>
      </c>
      <c r="AA41" s="234">
        <v>111.70300999999999</v>
      </c>
      <c r="AB41" s="234">
        <v>22.670110000000001</v>
      </c>
      <c r="AC41" s="234">
        <v>136.38156000000001</v>
      </c>
      <c r="AD41" s="234">
        <v>42.210610000000003</v>
      </c>
      <c r="AE41" s="234">
        <v>6.7599999999999993E-2</v>
      </c>
      <c r="AF41" s="234">
        <v>97.180139999999994</v>
      </c>
      <c r="AG41" s="234">
        <v>4354.7547999999997</v>
      </c>
    </row>
    <row r="42" spans="1:33">
      <c r="A42" s="240" t="s">
        <v>236</v>
      </c>
      <c r="B42" s="234">
        <v>0</v>
      </c>
      <c r="C42" s="234">
        <v>183.45467000000002</v>
      </c>
      <c r="D42" s="234">
        <v>0</v>
      </c>
      <c r="E42" s="234">
        <v>57.897919999999999</v>
      </c>
      <c r="F42" s="234">
        <v>0</v>
      </c>
      <c r="G42" s="234">
        <v>0</v>
      </c>
      <c r="H42" s="234">
        <v>7.7424399999999993</v>
      </c>
      <c r="I42" s="234">
        <v>2.20939</v>
      </c>
      <c r="J42" s="234">
        <v>0</v>
      </c>
      <c r="K42" s="234">
        <v>3.1353400000000002</v>
      </c>
      <c r="L42" s="234">
        <v>0.81070000000000009</v>
      </c>
      <c r="M42" s="234">
        <v>0.22387000000000001</v>
      </c>
      <c r="N42" s="234">
        <v>0</v>
      </c>
      <c r="O42" s="234">
        <v>0</v>
      </c>
      <c r="P42" s="234">
        <v>0</v>
      </c>
      <c r="Q42" s="234">
        <v>2.8027699999999998</v>
      </c>
      <c r="R42" s="234">
        <v>0</v>
      </c>
      <c r="S42" s="234">
        <v>9.8423300000000005</v>
      </c>
      <c r="T42" s="234">
        <v>20.024159999999998</v>
      </c>
      <c r="U42" s="234">
        <v>0</v>
      </c>
      <c r="V42" s="234">
        <v>0</v>
      </c>
      <c r="W42" s="234">
        <v>0</v>
      </c>
      <c r="X42" s="234">
        <v>0</v>
      </c>
      <c r="Y42" s="234">
        <v>0</v>
      </c>
      <c r="Z42" s="234">
        <v>5.6933800000000003</v>
      </c>
      <c r="AA42" s="234">
        <v>0</v>
      </c>
      <c r="AB42" s="234">
        <v>0.13455</v>
      </c>
      <c r="AC42" s="234">
        <v>0</v>
      </c>
      <c r="AD42" s="234">
        <v>0</v>
      </c>
      <c r="AE42" s="234">
        <v>0.66</v>
      </c>
      <c r="AF42" s="234">
        <v>0</v>
      </c>
      <c r="AG42" s="234">
        <v>294.63152000000002</v>
      </c>
    </row>
    <row r="43" spans="1:33">
      <c r="A43" s="240" t="s">
        <v>237</v>
      </c>
      <c r="B43" s="234">
        <v>0</v>
      </c>
      <c r="C43" s="234">
        <v>51.019940000000005</v>
      </c>
      <c r="D43" s="234">
        <v>0</v>
      </c>
      <c r="E43" s="234">
        <v>0</v>
      </c>
      <c r="F43" s="234">
        <v>0</v>
      </c>
      <c r="G43" s="234">
        <v>0</v>
      </c>
      <c r="H43" s="234">
        <v>0</v>
      </c>
      <c r="I43" s="234">
        <v>0</v>
      </c>
      <c r="J43" s="234">
        <v>0</v>
      </c>
      <c r="K43" s="234">
        <v>0</v>
      </c>
      <c r="L43" s="234">
        <v>0</v>
      </c>
      <c r="M43" s="234">
        <v>0</v>
      </c>
      <c r="N43" s="234">
        <v>0</v>
      </c>
      <c r="O43" s="234">
        <v>0</v>
      </c>
      <c r="P43" s="234">
        <v>0</v>
      </c>
      <c r="Q43" s="234">
        <v>0</v>
      </c>
      <c r="R43" s="234">
        <v>3.1320000000000001E-2</v>
      </c>
      <c r="S43" s="234">
        <v>8.344E-2</v>
      </c>
      <c r="T43" s="234">
        <v>0</v>
      </c>
      <c r="U43" s="234">
        <v>0</v>
      </c>
      <c r="V43" s="234">
        <v>0</v>
      </c>
      <c r="W43" s="234">
        <v>0</v>
      </c>
      <c r="X43" s="234">
        <v>0</v>
      </c>
      <c r="Y43" s="234">
        <v>0</v>
      </c>
      <c r="Z43" s="234">
        <v>1.2410699999999999</v>
      </c>
      <c r="AA43" s="234">
        <v>0</v>
      </c>
      <c r="AB43" s="234">
        <v>0</v>
      </c>
      <c r="AC43" s="234">
        <v>0</v>
      </c>
      <c r="AD43" s="234">
        <v>0</v>
      </c>
      <c r="AE43" s="234">
        <v>0</v>
      </c>
      <c r="AF43" s="234">
        <v>0</v>
      </c>
      <c r="AG43" s="234">
        <v>52.375769999999996</v>
      </c>
    </row>
    <row r="44" spans="1:33">
      <c r="A44" s="240" t="s">
        <v>238</v>
      </c>
      <c r="B44" s="234">
        <v>0</v>
      </c>
      <c r="C44" s="234">
        <v>0</v>
      </c>
      <c r="D44" s="234">
        <v>0</v>
      </c>
      <c r="E44" s="234">
        <v>0</v>
      </c>
      <c r="F44" s="234">
        <v>0</v>
      </c>
      <c r="G44" s="234">
        <v>0</v>
      </c>
      <c r="H44" s="234">
        <v>3.99275</v>
      </c>
      <c r="I44" s="234">
        <v>0</v>
      </c>
      <c r="J44" s="234">
        <v>0</v>
      </c>
      <c r="K44" s="234">
        <v>0</v>
      </c>
      <c r="L44" s="234">
        <v>0</v>
      </c>
      <c r="M44" s="234">
        <v>0</v>
      </c>
      <c r="N44" s="234">
        <v>0</v>
      </c>
      <c r="O44" s="234">
        <v>0</v>
      </c>
      <c r="P44" s="234">
        <v>0</v>
      </c>
      <c r="Q44" s="234">
        <v>0</v>
      </c>
      <c r="R44" s="234">
        <v>0</v>
      </c>
      <c r="S44" s="234">
        <v>0</v>
      </c>
      <c r="T44" s="234">
        <v>0</v>
      </c>
      <c r="U44" s="234">
        <v>0</v>
      </c>
      <c r="V44" s="234">
        <v>0</v>
      </c>
      <c r="W44" s="234">
        <v>0</v>
      </c>
      <c r="X44" s="234">
        <v>0</v>
      </c>
      <c r="Y44" s="234">
        <v>0</v>
      </c>
      <c r="Z44" s="234">
        <v>0</v>
      </c>
      <c r="AA44" s="234">
        <v>0</v>
      </c>
      <c r="AB44" s="234">
        <v>0</v>
      </c>
      <c r="AC44" s="234">
        <v>0</v>
      </c>
      <c r="AD44" s="234">
        <v>0</v>
      </c>
      <c r="AE44" s="234">
        <v>0</v>
      </c>
      <c r="AF44" s="234">
        <v>0</v>
      </c>
      <c r="AG44" s="234">
        <v>3.99275</v>
      </c>
    </row>
    <row r="45" spans="1:33">
      <c r="A45" s="45" t="s">
        <v>239</v>
      </c>
      <c r="B45" s="234">
        <v>0</v>
      </c>
      <c r="C45" s="234">
        <v>0</v>
      </c>
      <c r="D45" s="234">
        <v>0</v>
      </c>
      <c r="E45" s="234">
        <v>0</v>
      </c>
      <c r="F45" s="234">
        <v>0</v>
      </c>
      <c r="G45" s="234">
        <v>0</v>
      </c>
      <c r="H45" s="234">
        <v>0</v>
      </c>
      <c r="I45" s="234">
        <v>0</v>
      </c>
      <c r="J45" s="234">
        <v>0</v>
      </c>
      <c r="K45" s="234">
        <v>0</v>
      </c>
      <c r="L45" s="234">
        <v>0</v>
      </c>
      <c r="M45" s="234">
        <v>0</v>
      </c>
      <c r="N45" s="234">
        <v>0</v>
      </c>
      <c r="O45" s="234">
        <v>0</v>
      </c>
      <c r="P45" s="234">
        <v>0</v>
      </c>
      <c r="Q45" s="234">
        <v>0</v>
      </c>
      <c r="R45" s="234">
        <v>0</v>
      </c>
      <c r="S45" s="234">
        <v>0</v>
      </c>
      <c r="T45" s="234">
        <v>0</v>
      </c>
      <c r="U45" s="234">
        <v>0</v>
      </c>
      <c r="V45" s="234">
        <v>0</v>
      </c>
      <c r="W45" s="234">
        <v>0</v>
      </c>
      <c r="X45" s="234">
        <v>0</v>
      </c>
      <c r="Y45" s="234">
        <v>0</v>
      </c>
      <c r="Z45" s="234">
        <v>0</v>
      </c>
      <c r="AA45" s="234">
        <v>0</v>
      </c>
      <c r="AB45" s="234">
        <v>0</v>
      </c>
      <c r="AC45" s="234">
        <v>0</v>
      </c>
      <c r="AD45" s="234">
        <v>0</v>
      </c>
      <c r="AE45" s="234">
        <v>0</v>
      </c>
      <c r="AF45" s="234">
        <v>0</v>
      </c>
      <c r="AG45" s="234">
        <v>0</v>
      </c>
    </row>
    <row r="46" spans="1:33">
      <c r="A46" s="392" t="s">
        <v>240</v>
      </c>
      <c r="B46" s="234">
        <v>-87396.913280000008</v>
      </c>
      <c r="C46" s="234">
        <v>-29959.40568</v>
      </c>
      <c r="D46" s="234">
        <v>-55248.966650000002</v>
      </c>
      <c r="E46" s="234">
        <v>-25886.295989999999</v>
      </c>
      <c r="F46" s="234">
        <v>-11437.29991</v>
      </c>
      <c r="G46" s="234">
        <v>-13399.04708</v>
      </c>
      <c r="H46" s="234">
        <v>-9302.4793699999991</v>
      </c>
      <c r="I46" s="234">
        <v>-11828.765740000001</v>
      </c>
      <c r="J46" s="234">
        <v>-16937.433850000001</v>
      </c>
      <c r="K46" s="234">
        <v>-14060.220599999999</v>
      </c>
      <c r="L46" s="234">
        <v>-12710.893050000001</v>
      </c>
      <c r="M46" s="234">
        <v>-13709.90237</v>
      </c>
      <c r="N46" s="234">
        <v>-26130.048050000001</v>
      </c>
      <c r="O46" s="234">
        <v>-10999.239890000001</v>
      </c>
      <c r="P46" s="234">
        <v>-8510.6937100000014</v>
      </c>
      <c r="Q46" s="234">
        <v>-4025.8487799999998</v>
      </c>
      <c r="R46" s="234">
        <v>-3452.0097299999998</v>
      </c>
      <c r="S46" s="234">
        <v>-6566.7671399999999</v>
      </c>
      <c r="T46" s="234">
        <v>-9628.5201300000008</v>
      </c>
      <c r="U46" s="234">
        <v>-13386.841990000001</v>
      </c>
      <c r="V46" s="234">
        <v>-6286.0675499999998</v>
      </c>
      <c r="W46" s="234">
        <v>-7249.1656700000003</v>
      </c>
      <c r="X46" s="234">
        <v>-10175.809880000001</v>
      </c>
      <c r="Y46" s="234">
        <v>-7284.7846300000001</v>
      </c>
      <c r="Z46" s="234">
        <v>-10770.30393</v>
      </c>
      <c r="AA46" s="234">
        <v>-7555.16284</v>
      </c>
      <c r="AB46" s="234">
        <v>-15542.24101</v>
      </c>
      <c r="AC46" s="234">
        <v>-24547.650890000001</v>
      </c>
      <c r="AD46" s="234">
        <v>-2643.7867799999999</v>
      </c>
      <c r="AE46" s="234">
        <v>-11539.161109999999</v>
      </c>
      <c r="AF46" s="234">
        <v>-4549.8384100000003</v>
      </c>
      <c r="AG46" s="234">
        <v>-492721.56569000002</v>
      </c>
    </row>
    <row r="47" spans="1:33">
      <c r="A47" s="240" t="s">
        <v>241</v>
      </c>
      <c r="B47" s="234">
        <v>-24072.211010000003</v>
      </c>
      <c r="C47" s="234">
        <v>-4746.5055599999996</v>
      </c>
      <c r="D47" s="234">
        <v>-6222.4631900000004</v>
      </c>
      <c r="E47" s="234">
        <v>-3289.4585999999999</v>
      </c>
      <c r="F47" s="234">
        <v>-1448.5911599999999</v>
      </c>
      <c r="G47" s="234">
        <v>-589.23487</v>
      </c>
      <c r="H47" s="234">
        <v>-1473.0022900000001</v>
      </c>
      <c r="I47" s="234">
        <v>-1101.74044</v>
      </c>
      <c r="J47" s="234">
        <v>-2042.5350100000001</v>
      </c>
      <c r="K47" s="234">
        <v>-2728.8047900000001</v>
      </c>
      <c r="L47" s="234">
        <v>-2892.4113199999997</v>
      </c>
      <c r="M47" s="234">
        <v>-2238.1804900000002</v>
      </c>
      <c r="N47" s="234">
        <v>-4064.6147400000004</v>
      </c>
      <c r="O47" s="234">
        <v>-2952.4949200000001</v>
      </c>
      <c r="P47" s="234">
        <v>-1138.94406</v>
      </c>
      <c r="Q47" s="234">
        <v>-752.16529000000003</v>
      </c>
      <c r="R47" s="234">
        <v>-614.80760999999995</v>
      </c>
      <c r="S47" s="234">
        <v>-382.15899999999999</v>
      </c>
      <c r="T47" s="234">
        <v>-1702.2479799999999</v>
      </c>
      <c r="U47" s="234">
        <v>-3909.7051499999998</v>
      </c>
      <c r="V47" s="234">
        <v>-961.76086999999995</v>
      </c>
      <c r="W47" s="234">
        <v>-712.50476000000003</v>
      </c>
      <c r="X47" s="234">
        <v>-2915.63724</v>
      </c>
      <c r="Y47" s="234">
        <v>-2047.8595500000001</v>
      </c>
      <c r="Z47" s="234">
        <v>-2053.0659299999998</v>
      </c>
      <c r="AA47" s="234">
        <v>-834.50578000000007</v>
      </c>
      <c r="AB47" s="234">
        <v>-2721.6397599999996</v>
      </c>
      <c r="AC47" s="234">
        <v>-2446.5128999999997</v>
      </c>
      <c r="AD47" s="234">
        <v>-660.49216999999999</v>
      </c>
      <c r="AE47" s="234">
        <v>-4460.25047</v>
      </c>
      <c r="AF47" s="234">
        <v>-969.77505000000008</v>
      </c>
      <c r="AG47" s="234">
        <v>-89146.281959999993</v>
      </c>
    </row>
    <row r="48" spans="1:33">
      <c r="A48" s="240" t="s">
        <v>242</v>
      </c>
      <c r="B48" s="234">
        <v>-4413.7766300000003</v>
      </c>
      <c r="C48" s="234">
        <v>-439.17003000000005</v>
      </c>
      <c r="D48" s="234">
        <v>-577.85658000000001</v>
      </c>
      <c r="E48" s="234">
        <v>-19.607810000000001</v>
      </c>
      <c r="F48" s="234">
        <v>-3.57803</v>
      </c>
      <c r="G48" s="234">
        <v>-5.9926499999999994</v>
      </c>
      <c r="H48" s="234">
        <v>-12.95448</v>
      </c>
      <c r="I48" s="234">
        <v>-49.891019999999997</v>
      </c>
      <c r="J48" s="234">
        <v>-124.40613999999999</v>
      </c>
      <c r="K48" s="234">
        <v>-48.850670000000001</v>
      </c>
      <c r="L48" s="234">
        <v>-2.5546199999999999</v>
      </c>
      <c r="M48" s="234">
        <v>-6.1828700000000003</v>
      </c>
      <c r="N48" s="234">
        <v>-3.5391599999999999</v>
      </c>
      <c r="O48" s="234">
        <v>-54.882839999999995</v>
      </c>
      <c r="P48" s="234">
        <v>-3.5766300000000002</v>
      </c>
      <c r="Q48" s="234">
        <v>-13.239409999999999</v>
      </c>
      <c r="R48" s="234">
        <v>-17.88832</v>
      </c>
      <c r="S48" s="234">
        <v>-42.388129999999997</v>
      </c>
      <c r="T48" s="234">
        <v>-208.68313000000001</v>
      </c>
      <c r="U48" s="234">
        <v>-63.495989999999999</v>
      </c>
      <c r="V48" s="234">
        <v>0</v>
      </c>
      <c r="W48" s="234">
        <v>-0.40018999999999999</v>
      </c>
      <c r="X48" s="234">
        <v>-48.719379999999994</v>
      </c>
      <c r="Y48" s="234">
        <v>-251.56644</v>
      </c>
      <c r="Z48" s="234">
        <v>-497.88452000000001</v>
      </c>
      <c r="AA48" s="234">
        <v>-91.072609999999997</v>
      </c>
      <c r="AB48" s="234">
        <v>-16.609090000000002</v>
      </c>
      <c r="AC48" s="234">
        <v>-47.800170000000001</v>
      </c>
      <c r="AD48" s="234">
        <v>-38.246300000000005</v>
      </c>
      <c r="AE48" s="234">
        <v>-0.24336000000000002</v>
      </c>
      <c r="AF48" s="234">
        <v>-210.01545000000002</v>
      </c>
      <c r="AG48" s="234">
        <v>-7315.0726500000001</v>
      </c>
    </row>
    <row r="49" spans="1:33">
      <c r="A49" s="240" t="s">
        <v>243</v>
      </c>
      <c r="B49" s="234">
        <v>0</v>
      </c>
      <c r="C49" s="234">
        <v>-1696.8884800000001</v>
      </c>
      <c r="D49" s="234">
        <v>-9945.1703400000006</v>
      </c>
      <c r="E49" s="234">
        <v>-487.64865999999995</v>
      </c>
      <c r="F49" s="234">
        <v>0</v>
      </c>
      <c r="G49" s="234">
        <v>-155.21460000000002</v>
      </c>
      <c r="H49" s="234">
        <v>-307.52776</v>
      </c>
      <c r="I49" s="234">
        <v>-13.408569999999999</v>
      </c>
      <c r="J49" s="234">
        <v>-1865.4209499999999</v>
      </c>
      <c r="K49" s="234">
        <v>-120.78828</v>
      </c>
      <c r="L49" s="234">
        <v>-15.45327</v>
      </c>
      <c r="M49" s="234">
        <v>-326.59469999999999</v>
      </c>
      <c r="N49" s="234">
        <v>0</v>
      </c>
      <c r="O49" s="234">
        <v>-412.91793999999999</v>
      </c>
      <c r="P49" s="234">
        <v>0</v>
      </c>
      <c r="Q49" s="234">
        <v>-1264.2260000000001</v>
      </c>
      <c r="R49" s="234">
        <v>0</v>
      </c>
      <c r="S49" s="234">
        <v>-72.952860000000001</v>
      </c>
      <c r="T49" s="234">
        <v>-1647.5915500000001</v>
      </c>
      <c r="U49" s="234">
        <v>-416.99240000000003</v>
      </c>
      <c r="V49" s="234">
        <v>-1003.66723</v>
      </c>
      <c r="W49" s="234">
        <v>0</v>
      </c>
      <c r="X49" s="234">
        <v>-0.23407</v>
      </c>
      <c r="Y49" s="234">
        <v>-7.1660900000000005</v>
      </c>
      <c r="Z49" s="234">
        <v>-389.71798999999999</v>
      </c>
      <c r="AA49" s="234">
        <v>-17.206019999999999</v>
      </c>
      <c r="AB49" s="234">
        <v>-667.79581000000007</v>
      </c>
      <c r="AC49" s="234">
        <v>-2314.26692</v>
      </c>
      <c r="AD49" s="234">
        <v>-619.84228000000007</v>
      </c>
      <c r="AE49" s="234">
        <v>-4.9665400000000002</v>
      </c>
      <c r="AF49" s="234">
        <v>-2.4958800000000001</v>
      </c>
      <c r="AG49" s="234">
        <v>-23776.155190000001</v>
      </c>
    </row>
    <row r="50" spans="1:33">
      <c r="A50" s="240" t="s">
        <v>244</v>
      </c>
      <c r="B50" s="234">
        <v>0</v>
      </c>
      <c r="C50" s="234">
        <v>-1954.8581399999998</v>
      </c>
      <c r="D50" s="234">
        <v>-5505.8899700000002</v>
      </c>
      <c r="E50" s="234">
        <v>0</v>
      </c>
      <c r="F50" s="234">
        <v>0</v>
      </c>
      <c r="G50" s="234">
        <v>-8.6666299999999996</v>
      </c>
      <c r="H50" s="234">
        <v>0</v>
      </c>
      <c r="I50" s="234">
        <v>0</v>
      </c>
      <c r="J50" s="234">
        <v>-221.06542999999999</v>
      </c>
      <c r="K50" s="234">
        <v>-133.62285999999997</v>
      </c>
      <c r="L50" s="234">
        <v>0</v>
      </c>
      <c r="M50" s="234">
        <v>0</v>
      </c>
      <c r="N50" s="234">
        <v>0</v>
      </c>
      <c r="O50" s="234">
        <v>-141.22865999999999</v>
      </c>
      <c r="P50" s="234">
        <v>0</v>
      </c>
      <c r="Q50" s="234">
        <v>-51.744190000000003</v>
      </c>
      <c r="R50" s="234">
        <v>-0.23099</v>
      </c>
      <c r="S50" s="234">
        <v>-1.8806700000000001</v>
      </c>
      <c r="T50" s="234">
        <v>-2.0096500000000002</v>
      </c>
      <c r="U50" s="234">
        <v>-132.81429</v>
      </c>
      <c r="V50" s="234">
        <v>0</v>
      </c>
      <c r="W50" s="234">
        <v>0</v>
      </c>
      <c r="X50" s="234">
        <v>0</v>
      </c>
      <c r="Y50" s="234">
        <v>0</v>
      </c>
      <c r="Z50" s="234">
        <v>-92.353179999999995</v>
      </c>
      <c r="AA50" s="234">
        <v>-3.2454399999999999</v>
      </c>
      <c r="AB50" s="234">
        <v>0</v>
      </c>
      <c r="AC50" s="234">
        <v>-557.48331999999994</v>
      </c>
      <c r="AD50" s="234">
        <v>-194.61145000000002</v>
      </c>
      <c r="AE50" s="234">
        <v>0</v>
      </c>
      <c r="AF50" s="234">
        <v>0</v>
      </c>
      <c r="AG50" s="234">
        <v>-9001.7048699999996</v>
      </c>
    </row>
    <row r="51" spans="1:33">
      <c r="A51" s="240" t="s">
        <v>245</v>
      </c>
      <c r="B51" s="234">
        <v>-17623.766399999997</v>
      </c>
      <c r="C51" s="234">
        <v>-6441.2223600000007</v>
      </c>
      <c r="D51" s="234">
        <v>-3983.6174599999999</v>
      </c>
      <c r="E51" s="234">
        <v>-10776.747539999998</v>
      </c>
      <c r="F51" s="234">
        <v>-4386.19434</v>
      </c>
      <c r="G51" s="234">
        <v>-5952.7220199999992</v>
      </c>
      <c r="H51" s="234">
        <v>-2024.21074</v>
      </c>
      <c r="I51" s="234">
        <v>-3085.7601800000002</v>
      </c>
      <c r="J51" s="234">
        <v>-4154.0897299999997</v>
      </c>
      <c r="K51" s="234">
        <v>-1876.6440700000001</v>
      </c>
      <c r="L51" s="234">
        <v>-4608.6230099999993</v>
      </c>
      <c r="M51" s="234">
        <v>-2700.74586</v>
      </c>
      <c r="N51" s="234">
        <v>-3459.4181400000002</v>
      </c>
      <c r="O51" s="234">
        <v>-2371.1881100000001</v>
      </c>
      <c r="P51" s="234">
        <v>-2685.1203799999998</v>
      </c>
      <c r="Q51" s="234">
        <v>-285.37511999999998</v>
      </c>
      <c r="R51" s="234">
        <v>-807.86976000000004</v>
      </c>
      <c r="S51" s="234">
        <v>-2868.46432</v>
      </c>
      <c r="T51" s="234">
        <v>-2384.8660499999996</v>
      </c>
      <c r="U51" s="234">
        <v>-3224.1446299999998</v>
      </c>
      <c r="V51" s="234">
        <v>-649.66819999999996</v>
      </c>
      <c r="W51" s="234">
        <v>-3808.8176200000003</v>
      </c>
      <c r="X51" s="234">
        <v>-2442.5927499999998</v>
      </c>
      <c r="Y51" s="234">
        <v>-1223.3016299999999</v>
      </c>
      <c r="Z51" s="234">
        <v>-2308.0520200000001</v>
      </c>
      <c r="AA51" s="234">
        <v>-2273.5193199999999</v>
      </c>
      <c r="AB51" s="234">
        <v>-2669.7309700000001</v>
      </c>
      <c r="AC51" s="234">
        <v>-4095.48324</v>
      </c>
      <c r="AD51" s="234">
        <v>-287.94063</v>
      </c>
      <c r="AE51" s="234">
        <v>-429.56046999999995</v>
      </c>
      <c r="AF51" s="234">
        <v>-651.40486999999996</v>
      </c>
      <c r="AG51" s="234">
        <v>-106540.86194</v>
      </c>
    </row>
    <row r="52" spans="1:33">
      <c r="A52" s="240" t="s">
        <v>246</v>
      </c>
      <c r="B52" s="234">
        <v>-10594.806619999999</v>
      </c>
      <c r="C52" s="234">
        <v>-2694.66041</v>
      </c>
      <c r="D52" s="234">
        <v>-4905.7549800000006</v>
      </c>
      <c r="E52" s="234">
        <v>-45.469589999999997</v>
      </c>
      <c r="F52" s="234">
        <v>0</v>
      </c>
      <c r="G52" s="234">
        <v>-354.70890999999995</v>
      </c>
      <c r="H52" s="234">
        <v>0</v>
      </c>
      <c r="I52" s="234">
        <v>-1292.42219</v>
      </c>
      <c r="J52" s="234">
        <v>-1668.8763000000001</v>
      </c>
      <c r="K52" s="234">
        <v>-635.52946999999995</v>
      </c>
      <c r="L52" s="234">
        <v>-73.911020000000008</v>
      </c>
      <c r="M52" s="234">
        <v>0</v>
      </c>
      <c r="N52" s="234">
        <v>0</v>
      </c>
      <c r="O52" s="234">
        <v>-366.16471000000001</v>
      </c>
      <c r="P52" s="234">
        <v>0</v>
      </c>
      <c r="Q52" s="234">
        <v>-45.131169999999997</v>
      </c>
      <c r="R52" s="234">
        <v>-289.49646000000001</v>
      </c>
      <c r="S52" s="234">
        <v>-409.53348</v>
      </c>
      <c r="T52" s="234">
        <v>0</v>
      </c>
      <c r="U52" s="234">
        <v>-227.89943</v>
      </c>
      <c r="V52" s="234">
        <v>0</v>
      </c>
      <c r="W52" s="234">
        <v>-56.690100000000001</v>
      </c>
      <c r="X52" s="234">
        <v>-113.16735</v>
      </c>
      <c r="Y52" s="234">
        <v>0</v>
      </c>
      <c r="Z52" s="234">
        <v>-2202.2727</v>
      </c>
      <c r="AA52" s="234">
        <v>-493.75056000000001</v>
      </c>
      <c r="AB52" s="234">
        <v>0</v>
      </c>
      <c r="AC52" s="234">
        <v>-81.353070000000002</v>
      </c>
      <c r="AD52" s="234">
        <v>-155.35095000000001</v>
      </c>
      <c r="AE52" s="234">
        <v>0</v>
      </c>
      <c r="AF52" s="234">
        <v>-219.86025000000001</v>
      </c>
      <c r="AG52" s="234">
        <v>-26926.809719999997</v>
      </c>
    </row>
    <row r="53" spans="1:33">
      <c r="A53" s="240" t="s">
        <v>247</v>
      </c>
      <c r="B53" s="234">
        <v>-10581.918109999999</v>
      </c>
      <c r="C53" s="234">
        <v>-11986.100699999999</v>
      </c>
      <c r="D53" s="234">
        <v>-9753.7318200000009</v>
      </c>
      <c r="E53" s="234">
        <v>-5481.35952</v>
      </c>
      <c r="F53" s="234">
        <v>-3656.8420000000001</v>
      </c>
      <c r="G53" s="234">
        <v>-4903.643</v>
      </c>
      <c r="H53" s="234">
        <v>-2530.7053799999999</v>
      </c>
      <c r="I53" s="234">
        <v>-6152.82006</v>
      </c>
      <c r="J53" s="234">
        <v>-4539.1822999999995</v>
      </c>
      <c r="K53" s="234">
        <v>-4950.78</v>
      </c>
      <c r="L53" s="234">
        <v>-4750.3989700000002</v>
      </c>
      <c r="M53" s="234">
        <v>-7451.3040799999999</v>
      </c>
      <c r="N53" s="234">
        <v>-10359.40206</v>
      </c>
      <c r="O53" s="234">
        <v>-4495.26</v>
      </c>
      <c r="P53" s="234">
        <v>-3782.2088599999997</v>
      </c>
      <c r="Q53" s="234">
        <v>-1410.57367</v>
      </c>
      <c r="R53" s="234">
        <v>-1371.6981599999999</v>
      </c>
      <c r="S53" s="234">
        <v>-2789.38868</v>
      </c>
      <c r="T53" s="234">
        <v>-2485.0900699999997</v>
      </c>
      <c r="U53" s="234">
        <v>-4173.8729999999996</v>
      </c>
      <c r="V53" s="234">
        <v>-2858.6786099999999</v>
      </c>
      <c r="W53" s="234">
        <v>-1606.63257</v>
      </c>
      <c r="X53" s="234">
        <v>-4496.7172399999999</v>
      </c>
      <c r="Y53" s="234">
        <v>-2849.1950099999999</v>
      </c>
      <c r="Z53" s="234">
        <v>-2925.5259999999998</v>
      </c>
      <c r="AA53" s="234">
        <v>-3541.0294800000001</v>
      </c>
      <c r="AB53" s="234">
        <v>-8745.56</v>
      </c>
      <c r="AC53" s="234">
        <v>-8506.9889999999996</v>
      </c>
      <c r="AD53" s="234">
        <v>-687.303</v>
      </c>
      <c r="AE53" s="234">
        <v>-5722.1009999999997</v>
      </c>
      <c r="AF53" s="234">
        <v>-317.75799999999998</v>
      </c>
      <c r="AG53" s="234">
        <v>-149863.77035000001</v>
      </c>
    </row>
    <row r="54" spans="1:33">
      <c r="A54" s="240" t="s">
        <v>248</v>
      </c>
      <c r="B54" s="234">
        <v>-20110.434510000003</v>
      </c>
      <c r="C54" s="234">
        <v>0</v>
      </c>
      <c r="D54" s="234">
        <v>-13933.369789999999</v>
      </c>
      <c r="E54" s="234">
        <v>-5589.2876200000001</v>
      </c>
      <c r="F54" s="234">
        <v>-1860.19355</v>
      </c>
      <c r="G54" s="234">
        <v>-1428.8643999999999</v>
      </c>
      <c r="H54" s="234">
        <v>-2954.0787200000004</v>
      </c>
      <c r="I54" s="234">
        <v>-22.336849999999998</v>
      </c>
      <c r="J54" s="234">
        <v>-2193.2709</v>
      </c>
      <c r="K54" s="234">
        <v>-3565.20046</v>
      </c>
      <c r="L54" s="234">
        <v>-116.14664</v>
      </c>
      <c r="M54" s="234">
        <v>-881.96755000000007</v>
      </c>
      <c r="N54" s="234">
        <v>-8243.07395</v>
      </c>
      <c r="O54" s="234">
        <v>-205.10271</v>
      </c>
      <c r="P54" s="234">
        <v>-838.63544999999999</v>
      </c>
      <c r="Q54" s="234">
        <v>-150.86000000000001</v>
      </c>
      <c r="R54" s="234">
        <v>-350.01842999999997</v>
      </c>
      <c r="S54" s="234">
        <v>0</v>
      </c>
      <c r="T54" s="234">
        <v>-1024.3524300000001</v>
      </c>
      <c r="U54" s="234">
        <v>-1237.9171000000001</v>
      </c>
      <c r="V54" s="234">
        <v>-694.68130000000008</v>
      </c>
      <c r="W54" s="234">
        <v>-1064.1204299999999</v>
      </c>
      <c r="X54" s="234">
        <v>-158.74185</v>
      </c>
      <c r="Y54" s="234">
        <v>-905.69591000000003</v>
      </c>
      <c r="Z54" s="234">
        <v>-301.43159000000003</v>
      </c>
      <c r="AA54" s="234">
        <v>-243.95135000000002</v>
      </c>
      <c r="AB54" s="234">
        <v>-720.90538000000004</v>
      </c>
      <c r="AC54" s="234">
        <v>-6343.7378699999999</v>
      </c>
      <c r="AD54" s="234">
        <v>0</v>
      </c>
      <c r="AE54" s="234">
        <v>-833.9144399999999</v>
      </c>
      <c r="AF54" s="234">
        <v>-2112.4904999999999</v>
      </c>
      <c r="AG54" s="234">
        <v>-78084.78168</v>
      </c>
    </row>
    <row r="55" spans="1:33">
      <c r="A55" s="240" t="s">
        <v>249</v>
      </c>
      <c r="B55" s="234">
        <v>0</v>
      </c>
      <c r="C55" s="234">
        <v>0</v>
      </c>
      <c r="D55" s="234">
        <v>0</v>
      </c>
      <c r="E55" s="234">
        <v>0</v>
      </c>
      <c r="F55" s="234">
        <v>0</v>
      </c>
      <c r="G55" s="234">
        <v>0</v>
      </c>
      <c r="H55" s="234">
        <v>0</v>
      </c>
      <c r="I55" s="234">
        <v>0</v>
      </c>
      <c r="J55" s="234">
        <v>0</v>
      </c>
      <c r="K55" s="234">
        <v>0</v>
      </c>
      <c r="L55" s="234">
        <v>-175.63214000000002</v>
      </c>
      <c r="M55" s="234">
        <v>0</v>
      </c>
      <c r="N55" s="234">
        <v>0</v>
      </c>
      <c r="O55" s="234">
        <v>0</v>
      </c>
      <c r="P55" s="234">
        <v>0</v>
      </c>
      <c r="Q55" s="234">
        <v>0</v>
      </c>
      <c r="R55" s="234">
        <v>0</v>
      </c>
      <c r="S55" s="234">
        <v>0</v>
      </c>
      <c r="T55" s="234">
        <v>0</v>
      </c>
      <c r="U55" s="234">
        <v>0</v>
      </c>
      <c r="V55" s="234">
        <v>0</v>
      </c>
      <c r="W55" s="234">
        <v>0</v>
      </c>
      <c r="X55" s="234">
        <v>0</v>
      </c>
      <c r="Y55" s="234">
        <v>0</v>
      </c>
      <c r="Z55" s="234">
        <v>0</v>
      </c>
      <c r="AA55" s="234">
        <v>0</v>
      </c>
      <c r="AB55" s="234">
        <v>0</v>
      </c>
      <c r="AC55" s="234">
        <v>0</v>
      </c>
      <c r="AD55" s="234">
        <v>0</v>
      </c>
      <c r="AE55" s="234">
        <v>0</v>
      </c>
      <c r="AF55" s="234">
        <v>0</v>
      </c>
      <c r="AG55" s="234">
        <v>-175.63214000000002</v>
      </c>
    </row>
    <row r="56" spans="1:33">
      <c r="A56" s="240" t="s">
        <v>250</v>
      </c>
      <c r="B56" s="234">
        <v>0</v>
      </c>
      <c r="C56" s="234">
        <v>0</v>
      </c>
      <c r="D56" s="234">
        <v>0</v>
      </c>
      <c r="E56" s="234">
        <v>0</v>
      </c>
      <c r="F56" s="234">
        <v>0</v>
      </c>
      <c r="G56" s="234">
        <v>0</v>
      </c>
      <c r="H56" s="234">
        <v>0</v>
      </c>
      <c r="I56" s="234">
        <v>0</v>
      </c>
      <c r="J56" s="234">
        <v>0</v>
      </c>
      <c r="K56" s="234">
        <v>0</v>
      </c>
      <c r="L56" s="234">
        <v>0</v>
      </c>
      <c r="M56" s="234">
        <v>0</v>
      </c>
      <c r="N56" s="234">
        <v>0</v>
      </c>
      <c r="O56" s="234">
        <v>0</v>
      </c>
      <c r="P56" s="234">
        <v>0</v>
      </c>
      <c r="Q56" s="234">
        <v>0</v>
      </c>
      <c r="R56" s="234">
        <v>0</v>
      </c>
      <c r="S56" s="234">
        <v>0</v>
      </c>
      <c r="T56" s="234">
        <v>0</v>
      </c>
      <c r="U56" s="234">
        <v>0</v>
      </c>
      <c r="V56" s="234">
        <v>0</v>
      </c>
      <c r="W56" s="234">
        <v>0</v>
      </c>
      <c r="X56" s="234">
        <v>0</v>
      </c>
      <c r="Y56" s="234">
        <v>0</v>
      </c>
      <c r="Z56" s="234">
        <v>0</v>
      </c>
      <c r="AA56" s="234">
        <v>0</v>
      </c>
      <c r="AB56" s="234">
        <v>0</v>
      </c>
      <c r="AC56" s="234">
        <v>0</v>
      </c>
      <c r="AD56" s="234">
        <v>0</v>
      </c>
      <c r="AE56" s="234">
        <v>0</v>
      </c>
      <c r="AF56" s="234">
        <v>0</v>
      </c>
      <c r="AG56" s="234">
        <v>0</v>
      </c>
    </row>
    <row r="57" spans="1:33">
      <c r="A57" s="241" t="s">
        <v>1520</v>
      </c>
      <c r="B57" s="234">
        <v>0</v>
      </c>
      <c r="C57" s="234">
        <v>0</v>
      </c>
      <c r="D57" s="234">
        <v>-398.83393999999998</v>
      </c>
      <c r="E57" s="234">
        <v>-196.17255</v>
      </c>
      <c r="F57" s="234">
        <v>-81.518050000000002</v>
      </c>
      <c r="G57" s="234">
        <v>0</v>
      </c>
      <c r="H57" s="234">
        <v>0</v>
      </c>
      <c r="I57" s="234">
        <v>-108.48975999999999</v>
      </c>
      <c r="J57" s="234">
        <v>-122.63659</v>
      </c>
      <c r="K57" s="234">
        <v>0</v>
      </c>
      <c r="L57" s="234">
        <v>-75.708269999999999</v>
      </c>
      <c r="M57" s="234">
        <v>-104.8984</v>
      </c>
      <c r="N57" s="234">
        <v>0</v>
      </c>
      <c r="O57" s="234">
        <v>0</v>
      </c>
      <c r="P57" s="234">
        <v>-61.952480000000001</v>
      </c>
      <c r="Q57" s="234">
        <v>-51.530980000000007</v>
      </c>
      <c r="R57" s="234">
        <v>0</v>
      </c>
      <c r="S57" s="234">
        <v>0</v>
      </c>
      <c r="T57" s="234">
        <v>-171.39885999999998</v>
      </c>
      <c r="U57" s="234">
        <v>0</v>
      </c>
      <c r="V57" s="234">
        <v>-117.61134</v>
      </c>
      <c r="W57" s="234">
        <v>0</v>
      </c>
      <c r="X57" s="234">
        <v>0</v>
      </c>
      <c r="Y57" s="234">
        <v>0</v>
      </c>
      <c r="Z57" s="234">
        <v>0</v>
      </c>
      <c r="AA57" s="234">
        <v>-54.03548</v>
      </c>
      <c r="AB57" s="234">
        <v>0</v>
      </c>
      <c r="AC57" s="234">
        <v>-152.23988</v>
      </c>
      <c r="AD57" s="234">
        <v>0</v>
      </c>
      <c r="AE57" s="234">
        <v>-88.124830000000003</v>
      </c>
      <c r="AF57" s="234">
        <v>-61.800899999999999</v>
      </c>
      <c r="AG57" s="234">
        <v>-1846.9523100000001</v>
      </c>
    </row>
    <row r="58" spans="1:33">
      <c r="A58" s="241" t="s">
        <v>1521</v>
      </c>
      <c r="B58" s="234">
        <v>0</v>
      </c>
      <c r="C58" s="234">
        <v>0</v>
      </c>
      <c r="D58" s="234">
        <v>-22.278580000000002</v>
      </c>
      <c r="E58" s="234">
        <v>-0.54410000000000003</v>
      </c>
      <c r="F58" s="234">
        <v>-0.38277999999999995</v>
      </c>
      <c r="G58" s="234">
        <v>0</v>
      </c>
      <c r="H58" s="234">
        <v>0</v>
      </c>
      <c r="I58" s="234">
        <v>-1.8966700000000001</v>
      </c>
      <c r="J58" s="234">
        <v>-5.9504999999999999</v>
      </c>
      <c r="K58" s="234">
        <v>0</v>
      </c>
      <c r="L58" s="234">
        <v>-5.3789999999999998E-2</v>
      </c>
      <c r="M58" s="234">
        <v>-2.8420000000000001E-2</v>
      </c>
      <c r="N58" s="234">
        <v>0</v>
      </c>
      <c r="O58" s="234">
        <v>0</v>
      </c>
      <c r="P58" s="234">
        <v>-0.25585000000000002</v>
      </c>
      <c r="Q58" s="234">
        <v>-1.00295</v>
      </c>
      <c r="R58" s="234">
        <v>0</v>
      </c>
      <c r="S58" s="234">
        <v>0</v>
      </c>
      <c r="T58" s="234">
        <v>-2.2804099999999998</v>
      </c>
      <c r="U58" s="234">
        <v>0</v>
      </c>
      <c r="V58" s="234">
        <v>0</v>
      </c>
      <c r="W58" s="234">
        <v>0</v>
      </c>
      <c r="X58" s="234">
        <v>0</v>
      </c>
      <c r="Y58" s="234">
        <v>0</v>
      </c>
      <c r="Z58" s="234">
        <v>0</v>
      </c>
      <c r="AA58" s="234">
        <v>-2.8468</v>
      </c>
      <c r="AB58" s="234">
        <v>0</v>
      </c>
      <c r="AC58" s="234">
        <v>-1.7845199999999999</v>
      </c>
      <c r="AD58" s="234">
        <v>0</v>
      </c>
      <c r="AE58" s="234">
        <v>0</v>
      </c>
      <c r="AF58" s="234">
        <v>-4.2375100000000003</v>
      </c>
      <c r="AG58" s="234">
        <v>-43.542879999999997</v>
      </c>
    </row>
    <row r="59" spans="1:33">
      <c r="A59" s="569" t="s">
        <v>251</v>
      </c>
      <c r="B59" s="570">
        <v>23932.112789999999</v>
      </c>
      <c r="C59" s="570">
        <v>1182.70901</v>
      </c>
      <c r="D59" s="570">
        <v>9716.6192499999997</v>
      </c>
      <c r="E59" s="570">
        <v>1606.3181999999999</v>
      </c>
      <c r="F59" s="570">
        <v>982.87740000000008</v>
      </c>
      <c r="G59" s="570">
        <v>2122.93984</v>
      </c>
      <c r="H59" s="570">
        <v>1074.89779</v>
      </c>
      <c r="I59" s="570">
        <v>1280.71081</v>
      </c>
      <c r="J59" s="570">
        <v>1291.7266599999998</v>
      </c>
      <c r="K59" s="570">
        <v>1448.0266999999999</v>
      </c>
      <c r="L59" s="570">
        <v>831.02954</v>
      </c>
      <c r="M59" s="570">
        <v>310.28191999999996</v>
      </c>
      <c r="N59" s="570">
        <v>1131.9991100000002</v>
      </c>
      <c r="O59" s="570">
        <v>996.1386</v>
      </c>
      <c r="P59" s="570">
        <v>1552.88832</v>
      </c>
      <c r="Q59" s="570">
        <v>498.04765000000003</v>
      </c>
      <c r="R59" s="570">
        <v>1028.4537700000001</v>
      </c>
      <c r="S59" s="570">
        <v>1650.1582599999999</v>
      </c>
      <c r="T59" s="570">
        <v>1785.70379</v>
      </c>
      <c r="U59" s="570">
        <v>1306.1883300000002</v>
      </c>
      <c r="V59" s="570">
        <v>628.28913</v>
      </c>
      <c r="W59" s="570">
        <v>593.64760000000001</v>
      </c>
      <c r="X59" s="570">
        <v>688.10906999999997</v>
      </c>
      <c r="Y59" s="570">
        <v>428.12761</v>
      </c>
      <c r="Z59" s="570">
        <v>2889.6667200000002</v>
      </c>
      <c r="AA59" s="570">
        <v>1244.73981</v>
      </c>
      <c r="AB59" s="570">
        <v>1164.3907199999999</v>
      </c>
      <c r="AC59" s="570">
        <v>795.55979000000002</v>
      </c>
      <c r="AD59" s="570">
        <v>478.01696999999996</v>
      </c>
      <c r="AE59" s="570">
        <v>1531.2217599999999</v>
      </c>
      <c r="AF59" s="570">
        <v>987.15683000000001</v>
      </c>
      <c r="AG59" s="570">
        <v>67158.753750000003</v>
      </c>
    </row>
    <row r="60" spans="1:33">
      <c r="A60" s="240" t="s">
        <v>252</v>
      </c>
      <c r="B60" s="234">
        <v>0</v>
      </c>
      <c r="C60" s="234">
        <v>0</v>
      </c>
      <c r="D60" s="234">
        <v>0</v>
      </c>
      <c r="E60" s="234">
        <v>0</v>
      </c>
      <c r="F60" s="234">
        <v>0</v>
      </c>
      <c r="G60" s="234">
        <v>0</v>
      </c>
      <c r="H60" s="234">
        <v>0</v>
      </c>
      <c r="I60" s="234">
        <v>0</v>
      </c>
      <c r="J60" s="234">
        <v>0</v>
      </c>
      <c r="K60" s="234">
        <v>0</v>
      </c>
      <c r="L60" s="234">
        <v>0</v>
      </c>
      <c r="M60" s="234">
        <v>0.55520000000000003</v>
      </c>
      <c r="N60" s="234">
        <v>139.75573</v>
      </c>
      <c r="O60" s="234">
        <v>711.49381000000005</v>
      </c>
      <c r="P60" s="234">
        <v>0</v>
      </c>
      <c r="Q60" s="234">
        <v>11.94533</v>
      </c>
      <c r="R60" s="234">
        <v>0</v>
      </c>
      <c r="S60" s="234">
        <v>236.0377</v>
      </c>
      <c r="T60" s="234">
        <v>0</v>
      </c>
      <c r="U60" s="234">
        <v>0</v>
      </c>
      <c r="V60" s="234">
        <v>257.08999</v>
      </c>
      <c r="W60" s="234">
        <v>0</v>
      </c>
      <c r="X60" s="234">
        <v>0</v>
      </c>
      <c r="Y60" s="234">
        <v>0</v>
      </c>
      <c r="Z60" s="234">
        <v>0</v>
      </c>
      <c r="AA60" s="234">
        <v>0</v>
      </c>
      <c r="AB60" s="234">
        <v>0</v>
      </c>
      <c r="AC60" s="234">
        <v>0</v>
      </c>
      <c r="AD60" s="234">
        <v>0</v>
      </c>
      <c r="AE60" s="234">
        <v>0</v>
      </c>
      <c r="AF60" s="234">
        <v>0</v>
      </c>
      <c r="AG60" s="234">
        <v>1356.8777600000001</v>
      </c>
    </row>
    <row r="61" spans="1:33">
      <c r="A61" s="240" t="s">
        <v>253</v>
      </c>
      <c r="B61" s="234">
        <v>15676.203710000002</v>
      </c>
      <c r="C61" s="234">
        <v>250.69752</v>
      </c>
      <c r="D61" s="234">
        <v>1260.39022</v>
      </c>
      <c r="E61" s="234">
        <v>907.79322000000002</v>
      </c>
      <c r="F61" s="234">
        <v>562.64067</v>
      </c>
      <c r="G61" s="234">
        <v>1151.1997900000001</v>
      </c>
      <c r="H61" s="234">
        <v>671.39819999999997</v>
      </c>
      <c r="I61" s="234">
        <v>605.99937</v>
      </c>
      <c r="J61" s="234">
        <v>968.99068999999997</v>
      </c>
      <c r="K61" s="234">
        <v>1282.5958500000002</v>
      </c>
      <c r="L61" s="234">
        <v>485.23273999999998</v>
      </c>
      <c r="M61" s="234">
        <v>82.402990000000003</v>
      </c>
      <c r="N61" s="234">
        <v>631.24204000000009</v>
      </c>
      <c r="O61" s="234">
        <v>480.87876</v>
      </c>
      <c r="P61" s="234">
        <v>386.23389000000003</v>
      </c>
      <c r="Q61" s="234">
        <v>282.31768</v>
      </c>
      <c r="R61" s="234">
        <v>102.11163999999999</v>
      </c>
      <c r="S61" s="234">
        <v>249.51198000000002</v>
      </c>
      <c r="T61" s="234">
        <v>1745.9440900000002</v>
      </c>
      <c r="U61" s="234">
        <v>1519.1249399999999</v>
      </c>
      <c r="V61" s="234">
        <v>347.78189000000003</v>
      </c>
      <c r="W61" s="234">
        <v>309.45084000000003</v>
      </c>
      <c r="X61" s="234">
        <v>425.75918000000001</v>
      </c>
      <c r="Y61" s="234">
        <v>342.68435999999997</v>
      </c>
      <c r="Z61" s="234">
        <v>281.29262</v>
      </c>
      <c r="AA61" s="234">
        <v>209.63285999999999</v>
      </c>
      <c r="AB61" s="234">
        <v>575.82599000000005</v>
      </c>
      <c r="AC61" s="234">
        <v>612.68008999999995</v>
      </c>
      <c r="AD61" s="234">
        <v>36.072139999999997</v>
      </c>
      <c r="AE61" s="234">
        <v>1246.5907400000001</v>
      </c>
      <c r="AF61" s="234">
        <v>710.22293999999999</v>
      </c>
      <c r="AG61" s="234">
        <v>34400.903640000004</v>
      </c>
    </row>
    <row r="62" spans="1:33">
      <c r="A62" s="240" t="s">
        <v>254</v>
      </c>
      <c r="B62" s="234">
        <v>12531.85484</v>
      </c>
      <c r="C62" s="234">
        <v>1003.41705</v>
      </c>
      <c r="D62" s="234">
        <v>9681.2250899999999</v>
      </c>
      <c r="E62" s="234">
        <v>1456.3949</v>
      </c>
      <c r="F62" s="234">
        <v>566.97556000000009</v>
      </c>
      <c r="G62" s="234">
        <v>1014.0097500000001</v>
      </c>
      <c r="H62" s="234">
        <v>446.07789000000002</v>
      </c>
      <c r="I62" s="234">
        <v>814.86320000000001</v>
      </c>
      <c r="J62" s="234">
        <v>353.42586999999997</v>
      </c>
      <c r="K62" s="234">
        <v>168.33085</v>
      </c>
      <c r="L62" s="234">
        <v>4111.9626800000005</v>
      </c>
      <c r="M62" s="234">
        <v>335.52877000000001</v>
      </c>
      <c r="N62" s="234">
        <v>713.81975</v>
      </c>
      <c r="O62" s="234">
        <v>754.42719999999997</v>
      </c>
      <c r="P62" s="234">
        <v>1288.3416399999999</v>
      </c>
      <c r="Q62" s="234">
        <v>593.84774000000004</v>
      </c>
      <c r="R62" s="234">
        <v>1187.3046000000002</v>
      </c>
      <c r="S62" s="234">
        <v>1164.6085800000001</v>
      </c>
      <c r="T62" s="234">
        <v>79.07119999999999</v>
      </c>
      <c r="U62" s="234">
        <v>50.545670000000001</v>
      </c>
      <c r="V62" s="234">
        <v>39.229210000000002</v>
      </c>
      <c r="W62" s="234">
        <v>348.47426000000002</v>
      </c>
      <c r="X62" s="234">
        <v>917.73966000000007</v>
      </c>
      <c r="Y62" s="234">
        <v>236.73137</v>
      </c>
      <c r="Z62" s="234">
        <v>3827.0070599999999</v>
      </c>
      <c r="AA62" s="234">
        <v>1134.1592000000001</v>
      </c>
      <c r="AB62" s="234">
        <v>676.93831</v>
      </c>
      <c r="AC62" s="234">
        <v>339.82509999999996</v>
      </c>
      <c r="AD62" s="234">
        <v>499.86430000000001</v>
      </c>
      <c r="AE62" s="234">
        <v>290.02383000000003</v>
      </c>
      <c r="AF62" s="234">
        <v>798.85335999999995</v>
      </c>
      <c r="AG62" s="234">
        <v>47424.878490000003</v>
      </c>
    </row>
    <row r="63" spans="1:33">
      <c r="A63" s="240" t="s">
        <v>255</v>
      </c>
      <c r="B63" s="234">
        <v>0</v>
      </c>
      <c r="C63" s="234">
        <v>0</v>
      </c>
      <c r="D63" s="234">
        <v>0</v>
      </c>
      <c r="E63" s="234">
        <v>0</v>
      </c>
      <c r="F63" s="234">
        <v>0</v>
      </c>
      <c r="G63" s="234">
        <v>0</v>
      </c>
      <c r="H63" s="234">
        <v>0</v>
      </c>
      <c r="I63" s="234">
        <v>0</v>
      </c>
      <c r="J63" s="234">
        <v>0</v>
      </c>
      <c r="K63" s="234">
        <v>0</v>
      </c>
      <c r="L63" s="234">
        <v>0</v>
      </c>
      <c r="M63" s="234">
        <v>0</v>
      </c>
      <c r="N63" s="234">
        <v>0</v>
      </c>
      <c r="O63" s="234">
        <v>0</v>
      </c>
      <c r="P63" s="234">
        <v>0</v>
      </c>
      <c r="Q63" s="234">
        <v>0</v>
      </c>
      <c r="R63" s="234">
        <v>0</v>
      </c>
      <c r="S63" s="234">
        <v>0</v>
      </c>
      <c r="T63" s="234">
        <v>0</v>
      </c>
      <c r="U63" s="234">
        <v>0</v>
      </c>
      <c r="V63" s="234">
        <v>0</v>
      </c>
      <c r="W63" s="234">
        <v>0</v>
      </c>
      <c r="X63" s="234">
        <v>0</v>
      </c>
      <c r="Y63" s="234">
        <v>0</v>
      </c>
      <c r="Z63" s="234">
        <v>0</v>
      </c>
      <c r="AA63" s="234">
        <v>0</v>
      </c>
      <c r="AB63" s="234">
        <v>0</v>
      </c>
      <c r="AC63" s="234">
        <v>0</v>
      </c>
      <c r="AD63" s="234">
        <v>0</v>
      </c>
      <c r="AE63" s="234">
        <v>0</v>
      </c>
      <c r="AF63" s="234">
        <v>0</v>
      </c>
      <c r="AG63" s="234">
        <v>0</v>
      </c>
    </row>
    <row r="64" spans="1:33">
      <c r="A64" s="240" t="s">
        <v>256</v>
      </c>
      <c r="B64" s="234">
        <v>-4275.9457599999996</v>
      </c>
      <c r="C64" s="234">
        <v>-71.405559999999994</v>
      </c>
      <c r="D64" s="234">
        <v>-1224.9960599999999</v>
      </c>
      <c r="E64" s="234">
        <v>-757.86992000000009</v>
      </c>
      <c r="F64" s="234">
        <v>-146.73882999999998</v>
      </c>
      <c r="G64" s="234">
        <v>-42.2697</v>
      </c>
      <c r="H64" s="234">
        <v>-42.578300000000006</v>
      </c>
      <c r="I64" s="234">
        <v>-140.15176</v>
      </c>
      <c r="J64" s="234">
        <v>-30.689900000000002</v>
      </c>
      <c r="K64" s="234">
        <v>-2.9</v>
      </c>
      <c r="L64" s="234">
        <v>-3766.16588</v>
      </c>
      <c r="M64" s="234">
        <v>-108.20504</v>
      </c>
      <c r="N64" s="234">
        <v>-352.81840999999997</v>
      </c>
      <c r="O64" s="234">
        <v>-950.66117000000008</v>
      </c>
      <c r="P64" s="234">
        <v>-121.68721000000001</v>
      </c>
      <c r="Q64" s="234">
        <v>-390.06309999999996</v>
      </c>
      <c r="R64" s="234">
        <v>-260.96247</v>
      </c>
      <c r="S64" s="234">
        <v>0</v>
      </c>
      <c r="T64" s="234">
        <v>-39.311500000000002</v>
      </c>
      <c r="U64" s="234">
        <v>-263.48228</v>
      </c>
      <c r="V64" s="234">
        <v>-15.811959999999999</v>
      </c>
      <c r="W64" s="234">
        <v>-64.277500000000003</v>
      </c>
      <c r="X64" s="234">
        <v>-655.38977</v>
      </c>
      <c r="Y64" s="234">
        <v>-151.28811999999999</v>
      </c>
      <c r="Z64" s="234">
        <v>-1218.6329599999999</v>
      </c>
      <c r="AA64" s="234">
        <v>-99.052250000000001</v>
      </c>
      <c r="AB64" s="234">
        <v>-88.373580000000004</v>
      </c>
      <c r="AC64" s="234">
        <v>-156.94540000000001</v>
      </c>
      <c r="AD64" s="234">
        <v>-57.919470000000004</v>
      </c>
      <c r="AE64" s="234">
        <v>-5.3928100000000008</v>
      </c>
      <c r="AF64" s="234">
        <v>-521.91946999999993</v>
      </c>
      <c r="AG64" s="234">
        <v>-16023.906140000001</v>
      </c>
    </row>
    <row r="65" spans="1:33">
      <c r="A65" s="569" t="s">
        <v>257</v>
      </c>
      <c r="B65" s="570">
        <v>1721.65906</v>
      </c>
      <c r="C65" s="570">
        <v>319.21262000000002</v>
      </c>
      <c r="D65" s="570">
        <v>1477.5429299999998</v>
      </c>
      <c r="E65" s="570">
        <v>5.1999999999999998E-2</v>
      </c>
      <c r="F65" s="570">
        <v>0</v>
      </c>
      <c r="G65" s="570">
        <v>0</v>
      </c>
      <c r="H65" s="570">
        <v>2.9000000000000001E-2</v>
      </c>
      <c r="I65" s="570">
        <v>882.12325999999996</v>
      </c>
      <c r="J65" s="570">
        <v>409.88633000000004</v>
      </c>
      <c r="K65" s="570">
        <v>201.43106</v>
      </c>
      <c r="L65" s="570">
        <v>1932.3535200000001</v>
      </c>
      <c r="M65" s="570">
        <v>0.04</v>
      </c>
      <c r="N65" s="570">
        <v>203.90595000000002</v>
      </c>
      <c r="O65" s="570">
        <v>0.12326000000000001</v>
      </c>
      <c r="P65" s="570">
        <v>0</v>
      </c>
      <c r="Q65" s="570">
        <v>23.034419999999997</v>
      </c>
      <c r="R65" s="570">
        <v>31.676179999999999</v>
      </c>
      <c r="S65" s="570">
        <v>0</v>
      </c>
      <c r="T65" s="570">
        <v>0</v>
      </c>
      <c r="U65" s="570">
        <v>0.13200000000000001</v>
      </c>
      <c r="V65" s="570">
        <v>1E-3</v>
      </c>
      <c r="W65" s="570">
        <v>2E-3</v>
      </c>
      <c r="X65" s="570">
        <v>3.0000000000000001E-3</v>
      </c>
      <c r="Y65" s="570">
        <v>3.0000000000000001E-3</v>
      </c>
      <c r="Z65" s="570">
        <v>421.12496999999996</v>
      </c>
      <c r="AA65" s="570">
        <v>433.58047999999997</v>
      </c>
      <c r="AB65" s="570">
        <v>86.436999999999998</v>
      </c>
      <c r="AC65" s="570">
        <v>441.81279999999998</v>
      </c>
      <c r="AD65" s="570">
        <v>5.5678999999999998</v>
      </c>
      <c r="AE65" s="570">
        <v>128.26088000000001</v>
      </c>
      <c r="AF65" s="570">
        <v>1E-3</v>
      </c>
      <c r="AG65" s="570">
        <v>8719.9956199999997</v>
      </c>
    </row>
    <row r="66" spans="1:33">
      <c r="A66" s="240" t="s">
        <v>258</v>
      </c>
      <c r="B66" s="234">
        <v>0</v>
      </c>
      <c r="C66" s="234">
        <v>0</v>
      </c>
      <c r="D66" s="234">
        <v>0</v>
      </c>
      <c r="E66" s="234">
        <v>0</v>
      </c>
      <c r="F66" s="234">
        <v>0</v>
      </c>
      <c r="G66" s="234">
        <v>0</v>
      </c>
      <c r="H66" s="234">
        <v>0</v>
      </c>
      <c r="I66" s="234">
        <v>0</v>
      </c>
      <c r="J66" s="234">
        <v>0</v>
      </c>
      <c r="K66" s="234">
        <v>0</v>
      </c>
      <c r="L66" s="234">
        <v>0</v>
      </c>
      <c r="M66" s="234">
        <v>0</v>
      </c>
      <c r="N66" s="234">
        <v>0</v>
      </c>
      <c r="O66" s="234">
        <v>1262.77206</v>
      </c>
      <c r="P66" s="234">
        <v>0</v>
      </c>
      <c r="Q66" s="234">
        <v>0</v>
      </c>
      <c r="R66" s="234">
        <v>0</v>
      </c>
      <c r="S66" s="234">
        <v>0</v>
      </c>
      <c r="T66" s="234">
        <v>0</v>
      </c>
      <c r="U66" s="234">
        <v>0</v>
      </c>
      <c r="V66" s="234">
        <v>0</v>
      </c>
      <c r="W66" s="234">
        <v>0</v>
      </c>
      <c r="X66" s="234">
        <v>0</v>
      </c>
      <c r="Y66" s="234">
        <v>970.12655000000007</v>
      </c>
      <c r="Z66" s="234">
        <v>0</v>
      </c>
      <c r="AA66" s="234">
        <v>0</v>
      </c>
      <c r="AB66" s="234">
        <v>0</v>
      </c>
      <c r="AC66" s="234">
        <v>0</v>
      </c>
      <c r="AD66" s="234">
        <v>0</v>
      </c>
      <c r="AE66" s="234">
        <v>0</v>
      </c>
      <c r="AF66" s="234">
        <v>1E-3</v>
      </c>
      <c r="AG66" s="234">
        <v>2232.8996099999999</v>
      </c>
    </row>
    <row r="67" spans="1:33">
      <c r="A67" s="240" t="s">
        <v>259</v>
      </c>
      <c r="B67" s="234">
        <v>3858.0042799999997</v>
      </c>
      <c r="C67" s="234">
        <v>3726.9562799999999</v>
      </c>
      <c r="D67" s="234">
        <v>4759.0686900000001</v>
      </c>
      <c r="E67" s="234">
        <v>109.12212</v>
      </c>
      <c r="F67" s="234">
        <v>0</v>
      </c>
      <c r="G67" s="234">
        <v>0</v>
      </c>
      <c r="H67" s="234">
        <v>1E-3</v>
      </c>
      <c r="I67" s="234">
        <v>3515.4331200000001</v>
      </c>
      <c r="J67" s="234">
        <v>927.83706999999993</v>
      </c>
      <c r="K67" s="234">
        <v>406.89303999999998</v>
      </c>
      <c r="L67" s="234">
        <v>1334.6840300000001</v>
      </c>
      <c r="M67" s="234">
        <v>0</v>
      </c>
      <c r="N67" s="234">
        <v>415.05635999999998</v>
      </c>
      <c r="O67" s="234">
        <v>576.04002000000003</v>
      </c>
      <c r="P67" s="234">
        <v>0</v>
      </c>
      <c r="Q67" s="234">
        <v>30.162939999999999</v>
      </c>
      <c r="R67" s="234">
        <v>96.04816000000001</v>
      </c>
      <c r="S67" s="234">
        <v>0</v>
      </c>
      <c r="T67" s="234">
        <v>0</v>
      </c>
      <c r="U67" s="234">
        <v>25.823</v>
      </c>
      <c r="V67" s="234">
        <v>0</v>
      </c>
      <c r="W67" s="234">
        <v>1E-3</v>
      </c>
      <c r="X67" s="234">
        <v>68.355740000000011</v>
      </c>
      <c r="Y67" s="234">
        <v>0</v>
      </c>
      <c r="Z67" s="234">
        <v>868.89472000000001</v>
      </c>
      <c r="AA67" s="234">
        <v>624.53296999999998</v>
      </c>
      <c r="AB67" s="234">
        <v>115.248</v>
      </c>
      <c r="AC67" s="234">
        <v>785.15508999999997</v>
      </c>
      <c r="AD67" s="234">
        <v>51.790759999999999</v>
      </c>
      <c r="AE67" s="234">
        <v>171.0145</v>
      </c>
      <c r="AF67" s="234">
        <v>255.77298000000002</v>
      </c>
      <c r="AG67" s="234">
        <v>22721.89587</v>
      </c>
    </row>
    <row r="68" spans="1:33">
      <c r="A68" s="240" t="s">
        <v>260</v>
      </c>
      <c r="B68" s="234">
        <v>1970.5373300000001</v>
      </c>
      <c r="C68" s="234">
        <v>6.9610200000000004</v>
      </c>
      <c r="D68" s="234">
        <v>197.91410999999999</v>
      </c>
      <c r="E68" s="234">
        <v>4.7E-2</v>
      </c>
      <c r="F68" s="234">
        <v>0</v>
      </c>
      <c r="G68" s="234">
        <v>0</v>
      </c>
      <c r="H68" s="234">
        <v>2.8000000000000001E-2</v>
      </c>
      <c r="I68" s="234">
        <v>0</v>
      </c>
      <c r="J68" s="234">
        <v>4.8000000000000001E-2</v>
      </c>
      <c r="K68" s="234">
        <v>0</v>
      </c>
      <c r="L68" s="234">
        <v>5.9721000000000002</v>
      </c>
      <c r="M68" s="234">
        <v>55.365259999999999</v>
      </c>
      <c r="N68" s="234">
        <v>0</v>
      </c>
      <c r="O68" s="234">
        <v>0.114</v>
      </c>
      <c r="P68" s="234">
        <v>0</v>
      </c>
      <c r="Q68" s="234">
        <v>0.41222000000000003</v>
      </c>
      <c r="R68" s="234">
        <v>173.56628000000001</v>
      </c>
      <c r="S68" s="234">
        <v>0</v>
      </c>
      <c r="T68" s="234">
        <v>18.435410000000001</v>
      </c>
      <c r="U68" s="234">
        <v>356.58453000000003</v>
      </c>
      <c r="V68" s="234">
        <v>41.98133</v>
      </c>
      <c r="W68" s="234">
        <v>2E-3</v>
      </c>
      <c r="X68" s="234">
        <v>524.17700000000002</v>
      </c>
      <c r="Y68" s="234">
        <v>0</v>
      </c>
      <c r="Z68" s="234">
        <v>0</v>
      </c>
      <c r="AA68" s="234">
        <v>0.33400000000000002</v>
      </c>
      <c r="AB68" s="234">
        <v>945.76599999999996</v>
      </c>
      <c r="AC68" s="234">
        <v>17.233000000000001</v>
      </c>
      <c r="AD68" s="234">
        <v>0</v>
      </c>
      <c r="AE68" s="234">
        <v>0</v>
      </c>
      <c r="AF68" s="234">
        <v>0</v>
      </c>
      <c r="AG68" s="234">
        <v>4315.4785899999997</v>
      </c>
    </row>
    <row r="69" spans="1:33">
      <c r="A69" s="240" t="s">
        <v>261</v>
      </c>
      <c r="B69" s="234">
        <v>0</v>
      </c>
      <c r="C69" s="234">
        <v>0</v>
      </c>
      <c r="D69" s="234">
        <v>0</v>
      </c>
      <c r="E69" s="234">
        <v>0</v>
      </c>
      <c r="F69" s="234">
        <v>0</v>
      </c>
      <c r="G69" s="234">
        <v>0</v>
      </c>
      <c r="H69" s="234">
        <v>0</v>
      </c>
      <c r="I69" s="234">
        <v>0</v>
      </c>
      <c r="J69" s="234">
        <v>0</v>
      </c>
      <c r="K69" s="234">
        <v>10.153270000000001</v>
      </c>
      <c r="L69" s="234">
        <v>3429.3177700000001</v>
      </c>
      <c r="M69" s="234">
        <v>0</v>
      </c>
      <c r="N69" s="234">
        <v>0</v>
      </c>
      <c r="O69" s="234">
        <v>0</v>
      </c>
      <c r="P69" s="234">
        <v>0</v>
      </c>
      <c r="Q69" s="234">
        <v>0</v>
      </c>
      <c r="R69" s="234">
        <v>0</v>
      </c>
      <c r="S69" s="234">
        <v>0</v>
      </c>
      <c r="T69" s="234">
        <v>0</v>
      </c>
      <c r="U69" s="234">
        <v>0</v>
      </c>
      <c r="V69" s="234">
        <v>0</v>
      </c>
      <c r="W69" s="234">
        <v>0</v>
      </c>
      <c r="X69" s="234">
        <v>0</v>
      </c>
      <c r="Y69" s="234">
        <v>0</v>
      </c>
      <c r="Z69" s="234">
        <v>90.984390000000005</v>
      </c>
      <c r="AA69" s="234">
        <v>0</v>
      </c>
      <c r="AB69" s="234">
        <v>0</v>
      </c>
      <c r="AC69" s="234">
        <v>0</v>
      </c>
      <c r="AD69" s="234">
        <v>0</v>
      </c>
      <c r="AE69" s="234">
        <v>0</v>
      </c>
      <c r="AF69" s="234">
        <v>0</v>
      </c>
      <c r="AG69" s="234">
        <v>3530.45543</v>
      </c>
    </row>
    <row r="70" spans="1:33">
      <c r="A70" s="240" t="s">
        <v>262</v>
      </c>
      <c r="B70" s="234">
        <v>-4106.8825500000003</v>
      </c>
      <c r="C70" s="234">
        <v>-3414.7046800000003</v>
      </c>
      <c r="D70" s="234">
        <v>-3479.4398700000002</v>
      </c>
      <c r="E70" s="234">
        <v>-109.11712</v>
      </c>
      <c r="F70" s="234">
        <v>0</v>
      </c>
      <c r="G70" s="234">
        <v>0</v>
      </c>
      <c r="H70" s="234">
        <v>0</v>
      </c>
      <c r="I70" s="234">
        <v>-2633.3098599999998</v>
      </c>
      <c r="J70" s="234">
        <v>-517.99874</v>
      </c>
      <c r="K70" s="234">
        <v>-215.61525</v>
      </c>
      <c r="L70" s="234">
        <v>-2837.6203799999998</v>
      </c>
      <c r="M70" s="234">
        <v>-55.32526</v>
      </c>
      <c r="N70" s="234">
        <v>-211.15040999999999</v>
      </c>
      <c r="O70" s="234">
        <v>-1838.8028200000001</v>
      </c>
      <c r="P70" s="234">
        <v>0</v>
      </c>
      <c r="Q70" s="234">
        <v>-7.5407399999999996</v>
      </c>
      <c r="R70" s="234">
        <v>-237.93826000000001</v>
      </c>
      <c r="S70" s="234">
        <v>0</v>
      </c>
      <c r="T70" s="234">
        <v>-18.435410000000001</v>
      </c>
      <c r="U70" s="234">
        <v>-382.27553</v>
      </c>
      <c r="V70" s="234">
        <v>-41.980330000000002</v>
      </c>
      <c r="W70" s="234">
        <v>-1E-3</v>
      </c>
      <c r="X70" s="234">
        <v>-592.52973999999995</v>
      </c>
      <c r="Y70" s="234">
        <v>-970.12355000000002</v>
      </c>
      <c r="Z70" s="234">
        <v>-538.75414000000001</v>
      </c>
      <c r="AA70" s="234">
        <v>-191.28648999999999</v>
      </c>
      <c r="AB70" s="234">
        <v>-974.577</v>
      </c>
      <c r="AC70" s="234">
        <v>-360.57529</v>
      </c>
      <c r="AD70" s="234">
        <v>-46.222859999999997</v>
      </c>
      <c r="AE70" s="234">
        <v>-42.753620000000005</v>
      </c>
      <c r="AF70" s="234">
        <v>-255.77298000000002</v>
      </c>
      <c r="AG70" s="234">
        <v>-24080.73388</v>
      </c>
    </row>
    <row r="71" spans="1:33">
      <c r="A71" s="569" t="s">
        <v>263</v>
      </c>
      <c r="B71" s="570">
        <v>85193.996469999998</v>
      </c>
      <c r="C71" s="570">
        <v>78304.937780000007</v>
      </c>
      <c r="D71" s="570">
        <v>46967.869330000001</v>
      </c>
      <c r="E71" s="570">
        <v>11310.92056</v>
      </c>
      <c r="F71" s="570">
        <v>8288.8969199999992</v>
      </c>
      <c r="G71" s="570">
        <v>6946.1268200000004</v>
      </c>
      <c r="H71" s="570">
        <v>2426.5436600000003</v>
      </c>
      <c r="I71" s="570">
        <v>22536.304370000002</v>
      </c>
      <c r="J71" s="570">
        <v>3602.1933599999998</v>
      </c>
      <c r="K71" s="570">
        <v>8483.6124899999995</v>
      </c>
      <c r="L71" s="570">
        <v>21086.355460000002</v>
      </c>
      <c r="M71" s="570">
        <v>4478.7166100000004</v>
      </c>
      <c r="N71" s="570">
        <v>15446.27594</v>
      </c>
      <c r="O71" s="570">
        <v>8621.1484</v>
      </c>
      <c r="P71" s="570">
        <v>1898.5911799999999</v>
      </c>
      <c r="Q71" s="570">
        <v>300.61700000000002</v>
      </c>
      <c r="R71" s="570">
        <v>464.61109999999996</v>
      </c>
      <c r="S71" s="570">
        <v>7179.7652199999993</v>
      </c>
      <c r="T71" s="570">
        <v>2105.86094</v>
      </c>
      <c r="U71" s="570">
        <v>4380.1879600000002</v>
      </c>
      <c r="V71" s="570">
        <v>2337.7277400000003</v>
      </c>
      <c r="W71" s="570">
        <v>10483.0921</v>
      </c>
      <c r="X71" s="570">
        <v>17917.60196</v>
      </c>
      <c r="Y71" s="570">
        <v>5848.3004800000008</v>
      </c>
      <c r="Z71" s="570">
        <v>17999.109100000001</v>
      </c>
      <c r="AA71" s="570">
        <v>3246.7706800000001</v>
      </c>
      <c r="AB71" s="570">
        <v>15759.929689999999</v>
      </c>
      <c r="AC71" s="570">
        <v>5973.8359199999995</v>
      </c>
      <c r="AD71" s="570">
        <v>285.77305999999999</v>
      </c>
      <c r="AE71" s="570">
        <v>9005.2019199999995</v>
      </c>
      <c r="AF71" s="570">
        <v>542.43256999999994</v>
      </c>
      <c r="AG71" s="570">
        <v>429423.30679</v>
      </c>
    </row>
    <row r="72" spans="1:33">
      <c r="A72" s="240" t="s">
        <v>212</v>
      </c>
      <c r="B72" s="234">
        <v>0</v>
      </c>
      <c r="C72" s="234">
        <v>0</v>
      </c>
      <c r="D72" s="234">
        <v>0</v>
      </c>
      <c r="E72" s="234">
        <v>0</v>
      </c>
      <c r="F72" s="234">
        <v>0</v>
      </c>
      <c r="G72" s="234">
        <v>0</v>
      </c>
      <c r="H72" s="234">
        <v>0</v>
      </c>
      <c r="I72" s="234">
        <v>0</v>
      </c>
      <c r="J72" s="234">
        <v>0</v>
      </c>
      <c r="K72" s="234">
        <v>0</v>
      </c>
      <c r="L72" s="234">
        <v>0</v>
      </c>
      <c r="M72" s="234">
        <v>0</v>
      </c>
      <c r="N72" s="234">
        <v>0</v>
      </c>
      <c r="O72" s="234">
        <v>0</v>
      </c>
      <c r="P72" s="234">
        <v>0</v>
      </c>
      <c r="Q72" s="234">
        <v>0</v>
      </c>
      <c r="R72" s="234">
        <v>0</v>
      </c>
      <c r="S72" s="234">
        <v>0</v>
      </c>
      <c r="T72" s="234">
        <v>0</v>
      </c>
      <c r="U72" s="234">
        <v>0</v>
      </c>
      <c r="V72" s="234">
        <v>0</v>
      </c>
      <c r="W72" s="234">
        <v>0</v>
      </c>
      <c r="X72" s="234">
        <v>0</v>
      </c>
      <c r="Y72" s="234">
        <v>0</v>
      </c>
      <c r="Z72" s="234">
        <v>0</v>
      </c>
      <c r="AA72" s="234">
        <v>0</v>
      </c>
      <c r="AB72" s="234">
        <v>0</v>
      </c>
      <c r="AC72" s="234">
        <v>0</v>
      </c>
      <c r="AD72" s="234">
        <v>0</v>
      </c>
      <c r="AE72" s="234">
        <v>0</v>
      </c>
      <c r="AF72" s="234">
        <v>0</v>
      </c>
      <c r="AG72" s="234">
        <v>0</v>
      </c>
    </row>
    <row r="73" spans="1:33">
      <c r="A73" s="240" t="s">
        <v>213</v>
      </c>
      <c r="B73" s="234">
        <v>7000</v>
      </c>
      <c r="C73" s="234">
        <v>32000</v>
      </c>
      <c r="D73" s="234">
        <v>3430</v>
      </c>
      <c r="E73" s="234">
        <v>0</v>
      </c>
      <c r="F73" s="234">
        <v>355.32846000000001</v>
      </c>
      <c r="G73" s="234">
        <v>5298.27801</v>
      </c>
      <c r="H73" s="234">
        <v>0</v>
      </c>
      <c r="I73" s="234">
        <v>9912.2288499999995</v>
      </c>
      <c r="J73" s="234">
        <v>0</v>
      </c>
      <c r="K73" s="234">
        <v>3620.1509799999999</v>
      </c>
      <c r="L73" s="234">
        <v>0</v>
      </c>
      <c r="M73" s="234">
        <v>0</v>
      </c>
      <c r="N73" s="234">
        <v>11000</v>
      </c>
      <c r="O73" s="234">
        <v>1000</v>
      </c>
      <c r="P73" s="234">
        <v>0</v>
      </c>
      <c r="Q73" s="234">
        <v>0</v>
      </c>
      <c r="R73" s="234">
        <v>0</v>
      </c>
      <c r="S73" s="234">
        <v>3321.5595600000001</v>
      </c>
      <c r="T73" s="234">
        <v>0</v>
      </c>
      <c r="U73" s="234">
        <v>0</v>
      </c>
      <c r="V73" s="234">
        <v>0</v>
      </c>
      <c r="W73" s="234">
        <v>5927.2282400000004</v>
      </c>
      <c r="X73" s="234">
        <v>4200</v>
      </c>
      <c r="Y73" s="234">
        <v>2331.58457</v>
      </c>
      <c r="Z73" s="234">
        <v>1920.8</v>
      </c>
      <c r="AA73" s="234">
        <v>2000</v>
      </c>
      <c r="AB73" s="234">
        <v>5488.1778099999992</v>
      </c>
      <c r="AC73" s="234">
        <v>0</v>
      </c>
      <c r="AD73" s="234">
        <v>0</v>
      </c>
      <c r="AE73" s="234">
        <v>0</v>
      </c>
      <c r="AF73" s="234">
        <v>2.1291100000000003</v>
      </c>
      <c r="AG73" s="234">
        <v>98807.465590000007</v>
      </c>
    </row>
    <row r="74" spans="1:33">
      <c r="A74" s="240" t="s">
        <v>214</v>
      </c>
      <c r="B74" s="234">
        <v>0</v>
      </c>
      <c r="C74" s="234">
        <v>0</v>
      </c>
      <c r="D74" s="234">
        <v>0</v>
      </c>
      <c r="E74" s="234">
        <v>0</v>
      </c>
      <c r="F74" s="234">
        <v>0</v>
      </c>
      <c r="G74" s="234">
        <v>0</v>
      </c>
      <c r="H74" s="234">
        <v>0</v>
      </c>
      <c r="I74" s="234">
        <v>0</v>
      </c>
      <c r="J74" s="234">
        <v>0</v>
      </c>
      <c r="K74" s="234">
        <v>0</v>
      </c>
      <c r="L74" s="234">
        <v>0</v>
      </c>
      <c r="M74" s="234">
        <v>0</v>
      </c>
      <c r="N74" s="234">
        <v>0</v>
      </c>
      <c r="O74" s="234">
        <v>0</v>
      </c>
      <c r="P74" s="234">
        <v>0</v>
      </c>
      <c r="Q74" s="234">
        <v>0</v>
      </c>
      <c r="R74" s="234">
        <v>0</v>
      </c>
      <c r="S74" s="234">
        <v>0</v>
      </c>
      <c r="T74" s="234">
        <v>0</v>
      </c>
      <c r="U74" s="234">
        <v>0</v>
      </c>
      <c r="V74" s="234">
        <v>0</v>
      </c>
      <c r="W74" s="234">
        <v>0</v>
      </c>
      <c r="X74" s="234">
        <v>0</v>
      </c>
      <c r="Y74" s="234">
        <v>0</v>
      </c>
      <c r="Z74" s="234">
        <v>0</v>
      </c>
      <c r="AA74" s="234">
        <v>0</v>
      </c>
      <c r="AB74" s="234">
        <v>0</v>
      </c>
      <c r="AC74" s="234">
        <v>0</v>
      </c>
      <c r="AD74" s="234">
        <v>0</v>
      </c>
      <c r="AE74" s="234">
        <v>0</v>
      </c>
      <c r="AF74" s="234">
        <v>0</v>
      </c>
      <c r="AG74" s="234">
        <v>0</v>
      </c>
    </row>
    <row r="75" spans="1:33">
      <c r="A75" s="240" t="s">
        <v>215</v>
      </c>
      <c r="B75" s="234">
        <v>0</v>
      </c>
      <c r="C75" s="234">
        <v>0</v>
      </c>
      <c r="D75" s="234">
        <v>0</v>
      </c>
      <c r="E75" s="234">
        <v>0</v>
      </c>
      <c r="F75" s="234">
        <v>0</v>
      </c>
      <c r="G75" s="234">
        <v>0</v>
      </c>
      <c r="H75" s="234">
        <v>0</v>
      </c>
      <c r="I75" s="234">
        <v>0</v>
      </c>
      <c r="J75" s="234">
        <v>0</v>
      </c>
      <c r="K75" s="234">
        <v>0</v>
      </c>
      <c r="L75" s="234">
        <v>0</v>
      </c>
      <c r="M75" s="234">
        <v>0</v>
      </c>
      <c r="N75" s="234">
        <v>0</v>
      </c>
      <c r="O75" s="234">
        <v>0</v>
      </c>
      <c r="P75" s="234">
        <v>0</v>
      </c>
      <c r="Q75" s="234">
        <v>0</v>
      </c>
      <c r="R75" s="234">
        <v>0</v>
      </c>
      <c r="S75" s="234">
        <v>0</v>
      </c>
      <c r="T75" s="234">
        <v>0</v>
      </c>
      <c r="U75" s="234">
        <v>0</v>
      </c>
      <c r="V75" s="234">
        <v>0</v>
      </c>
      <c r="W75" s="234">
        <v>0</v>
      </c>
      <c r="X75" s="234">
        <v>0</v>
      </c>
      <c r="Y75" s="234">
        <v>0</v>
      </c>
      <c r="Z75" s="234">
        <v>0</v>
      </c>
      <c r="AA75" s="234">
        <v>0</v>
      </c>
      <c r="AB75" s="234">
        <v>0</v>
      </c>
      <c r="AC75" s="234">
        <v>0</v>
      </c>
      <c r="AD75" s="234">
        <v>0</v>
      </c>
      <c r="AE75" s="234">
        <v>0</v>
      </c>
      <c r="AF75" s="234">
        <v>0</v>
      </c>
      <c r="AG75" s="234">
        <v>0</v>
      </c>
    </row>
    <row r="76" spans="1:33">
      <c r="A76" s="240" t="s">
        <v>264</v>
      </c>
      <c r="B76" s="234">
        <v>0</v>
      </c>
      <c r="C76" s="234">
        <v>0</v>
      </c>
      <c r="D76" s="234">
        <v>0</v>
      </c>
      <c r="E76" s="234">
        <v>0</v>
      </c>
      <c r="F76" s="234">
        <v>0</v>
      </c>
      <c r="G76" s="234">
        <v>0</v>
      </c>
      <c r="H76" s="234">
        <v>0</v>
      </c>
      <c r="I76" s="234">
        <v>0</v>
      </c>
      <c r="J76" s="234">
        <v>0</v>
      </c>
      <c r="K76" s="234">
        <v>0</v>
      </c>
      <c r="L76" s="234">
        <v>0</v>
      </c>
      <c r="M76" s="234">
        <v>0</v>
      </c>
      <c r="N76" s="234">
        <v>0</v>
      </c>
      <c r="O76" s="234">
        <v>0</v>
      </c>
      <c r="P76" s="234">
        <v>6.86</v>
      </c>
      <c r="Q76" s="234">
        <v>0</v>
      </c>
      <c r="R76" s="234">
        <v>26.481290000000001</v>
      </c>
      <c r="S76" s="234">
        <v>3.7591999999999999</v>
      </c>
      <c r="T76" s="234">
        <v>0</v>
      </c>
      <c r="U76" s="234">
        <v>0</v>
      </c>
      <c r="V76" s="234">
        <v>0</v>
      </c>
      <c r="W76" s="234">
        <v>0</v>
      </c>
      <c r="X76" s="234">
        <v>0</v>
      </c>
      <c r="Y76" s="234">
        <v>0</v>
      </c>
      <c r="Z76" s="234">
        <v>82.091279999999998</v>
      </c>
      <c r="AA76" s="234">
        <v>0</v>
      </c>
      <c r="AB76" s="234">
        <v>0.05</v>
      </c>
      <c r="AC76" s="234">
        <v>0</v>
      </c>
      <c r="AD76" s="234">
        <v>0.2772</v>
      </c>
      <c r="AE76" s="234">
        <v>0</v>
      </c>
      <c r="AF76" s="234">
        <v>0</v>
      </c>
      <c r="AG76" s="234">
        <v>119.51897</v>
      </c>
    </row>
    <row r="77" spans="1:33">
      <c r="A77" s="240" t="s">
        <v>265</v>
      </c>
      <c r="B77" s="234">
        <v>833.28419999999994</v>
      </c>
      <c r="C77" s="234">
        <v>130.47424000000001</v>
      </c>
      <c r="D77" s="234">
        <v>643.26058</v>
      </c>
      <c r="E77" s="234">
        <v>150.26829999999998</v>
      </c>
      <c r="F77" s="234">
        <v>51.414459999999998</v>
      </c>
      <c r="G77" s="234">
        <v>41.16</v>
      </c>
      <c r="H77" s="234">
        <v>30.87</v>
      </c>
      <c r="I77" s="234">
        <v>133.77000000000001</v>
      </c>
      <c r="J77" s="234">
        <v>72.03</v>
      </c>
      <c r="K77" s="234">
        <v>22.064</v>
      </c>
      <c r="L77" s="234">
        <v>103.7</v>
      </c>
      <c r="M77" s="234">
        <v>27.200490000000002</v>
      </c>
      <c r="N77" s="234">
        <v>22.638000000000002</v>
      </c>
      <c r="O77" s="234">
        <v>72.28622</v>
      </c>
      <c r="P77" s="234">
        <v>12.553799999999999</v>
      </c>
      <c r="Q77" s="234">
        <v>36.015000000000001</v>
      </c>
      <c r="R77" s="234">
        <v>0</v>
      </c>
      <c r="S77" s="234">
        <v>84.26682000000001</v>
      </c>
      <c r="T77" s="234">
        <v>26.754000000000001</v>
      </c>
      <c r="U77" s="234">
        <v>33.174959999999999</v>
      </c>
      <c r="V77" s="234">
        <v>34.299999999999997</v>
      </c>
      <c r="W77" s="234">
        <v>33.369999999999997</v>
      </c>
      <c r="X77" s="234">
        <v>68.284999999999997</v>
      </c>
      <c r="Y77" s="234">
        <v>22.500799999999998</v>
      </c>
      <c r="Z77" s="234">
        <v>248.88079999999999</v>
      </c>
      <c r="AA77" s="234">
        <v>51.45</v>
      </c>
      <c r="AB77" s="234">
        <v>50.4572</v>
      </c>
      <c r="AC77" s="234">
        <v>90.369550000000004</v>
      </c>
      <c r="AD77" s="234">
        <v>40.473999999999997</v>
      </c>
      <c r="AE77" s="234">
        <v>20.94</v>
      </c>
      <c r="AF77" s="234">
        <v>7.8890000000000002</v>
      </c>
      <c r="AG77" s="234">
        <v>3196.10142</v>
      </c>
    </row>
    <row r="78" spans="1:33">
      <c r="A78" s="240" t="s">
        <v>217</v>
      </c>
      <c r="B78" s="234">
        <v>78110.774260000006</v>
      </c>
      <c r="C78" s="234">
        <v>45839.437340000004</v>
      </c>
      <c r="D78" s="234">
        <v>43325.598079999996</v>
      </c>
      <c r="E78" s="234">
        <v>11238.28716</v>
      </c>
      <c r="F78" s="234">
        <v>7910.0255999999999</v>
      </c>
      <c r="G78" s="234">
        <v>1559.692</v>
      </c>
      <c r="H78" s="234">
        <v>2414.1956600000003</v>
      </c>
      <c r="I78" s="234">
        <v>12521.010560000001</v>
      </c>
      <c r="J78" s="234">
        <v>3578.18336</v>
      </c>
      <c r="K78" s="234">
        <v>4773.2426999999998</v>
      </c>
      <c r="L78" s="234">
        <v>21027.245460000002</v>
      </c>
      <c r="M78" s="234">
        <v>4467.1432000000004</v>
      </c>
      <c r="N78" s="234">
        <v>4323.3155199999992</v>
      </c>
      <c r="O78" s="234">
        <v>7576.4486399999996</v>
      </c>
      <c r="P78" s="234">
        <v>1898.5911799999999</v>
      </c>
      <c r="Q78" s="234">
        <v>295.61700000000002</v>
      </c>
      <c r="R78" s="234">
        <v>461.91109999999998</v>
      </c>
      <c r="S78" s="234">
        <v>3798.6288799999998</v>
      </c>
      <c r="T78" s="234">
        <v>2094.4532199999999</v>
      </c>
      <c r="U78" s="234">
        <v>4360.7330000000002</v>
      </c>
      <c r="V78" s="234">
        <v>2318.1277400000004</v>
      </c>
      <c r="W78" s="234">
        <v>4529.4221399999997</v>
      </c>
      <c r="X78" s="234">
        <v>13657.574619999999</v>
      </c>
      <c r="Y78" s="234">
        <v>3485.4013999999997</v>
      </c>
      <c r="Z78" s="234">
        <v>16051.151</v>
      </c>
      <c r="AA78" s="234">
        <v>1227.2958999999998</v>
      </c>
      <c r="AB78" s="234">
        <v>10217.30089</v>
      </c>
      <c r="AC78" s="234">
        <v>5891.6217200000001</v>
      </c>
      <c r="AD78" s="234">
        <v>252.15906000000001</v>
      </c>
      <c r="AE78" s="234">
        <v>8999.7139200000001</v>
      </c>
      <c r="AF78" s="234">
        <v>536.10816</v>
      </c>
      <c r="AG78" s="234">
        <v>328740.41047</v>
      </c>
    </row>
    <row r="79" spans="1:33">
      <c r="A79" s="240" t="s">
        <v>266</v>
      </c>
      <c r="B79" s="234">
        <v>83.222210000000004</v>
      </c>
      <c r="C79" s="234">
        <v>348.74619999999999</v>
      </c>
      <c r="D79" s="234">
        <v>28.011659999999999</v>
      </c>
      <c r="E79" s="234">
        <v>0</v>
      </c>
      <c r="F79" s="234">
        <v>2.9610799999999999</v>
      </c>
      <c r="G79" s="234">
        <v>67.576809999999995</v>
      </c>
      <c r="H79" s="234">
        <v>0</v>
      </c>
      <c r="I79" s="234">
        <v>58.474959999999996</v>
      </c>
      <c r="J79" s="234">
        <v>0</v>
      </c>
      <c r="K79" s="234">
        <v>76.386809999999997</v>
      </c>
      <c r="L79" s="234">
        <v>0</v>
      </c>
      <c r="M79" s="234">
        <v>0</v>
      </c>
      <c r="N79" s="234">
        <v>113.35642</v>
      </c>
      <c r="O79" s="234">
        <v>0</v>
      </c>
      <c r="P79" s="234">
        <v>0</v>
      </c>
      <c r="Q79" s="234">
        <v>0</v>
      </c>
      <c r="R79" s="234">
        <v>0</v>
      </c>
      <c r="S79" s="234">
        <v>0</v>
      </c>
      <c r="T79" s="234">
        <v>7.6920000000000002E-2</v>
      </c>
      <c r="U79" s="234">
        <v>0</v>
      </c>
      <c r="V79" s="234">
        <v>0</v>
      </c>
      <c r="W79" s="234">
        <v>16.563320000000001</v>
      </c>
      <c r="X79" s="234">
        <v>21.58334</v>
      </c>
      <c r="Y79" s="234">
        <v>14.16451</v>
      </c>
      <c r="Z79" s="234">
        <v>27.158099999999997</v>
      </c>
      <c r="AA79" s="234">
        <v>0</v>
      </c>
      <c r="AB79" s="234">
        <v>30.253790000000002</v>
      </c>
      <c r="AC79" s="234">
        <v>0</v>
      </c>
      <c r="AD79" s="234">
        <v>0</v>
      </c>
      <c r="AE79" s="234">
        <v>0</v>
      </c>
      <c r="AF79" s="234">
        <v>7.9299999999999995E-2</v>
      </c>
      <c r="AG79" s="234">
        <v>888.61543000000006</v>
      </c>
    </row>
    <row r="80" spans="1:33">
      <c r="A80" s="240" t="s">
        <v>267</v>
      </c>
      <c r="B80" s="234">
        <v>-833.28419999999994</v>
      </c>
      <c r="C80" s="234">
        <v>-13.72</v>
      </c>
      <c r="D80" s="234">
        <v>-459.00099</v>
      </c>
      <c r="E80" s="234">
        <v>-77.634899999999988</v>
      </c>
      <c r="F80" s="234">
        <v>-30.83268</v>
      </c>
      <c r="G80" s="234">
        <v>-20.58</v>
      </c>
      <c r="H80" s="234">
        <v>-18.521999999999998</v>
      </c>
      <c r="I80" s="234">
        <v>-89.18</v>
      </c>
      <c r="J80" s="234">
        <v>-48.02</v>
      </c>
      <c r="K80" s="234">
        <v>-8.2319999999999993</v>
      </c>
      <c r="L80" s="234">
        <v>-44.59</v>
      </c>
      <c r="M80" s="234">
        <v>-15.627079999999999</v>
      </c>
      <c r="N80" s="234">
        <v>-13.034000000000001</v>
      </c>
      <c r="O80" s="234">
        <v>-27.586459999999999</v>
      </c>
      <c r="P80" s="234">
        <v>-19.413799999999998</v>
      </c>
      <c r="Q80" s="234">
        <v>-31.015000000000001</v>
      </c>
      <c r="R80" s="234">
        <v>-23.781290000000002</v>
      </c>
      <c r="S80" s="234">
        <v>-28.449240000000003</v>
      </c>
      <c r="T80" s="234">
        <v>-15.423200000000001</v>
      </c>
      <c r="U80" s="234">
        <v>-13.72</v>
      </c>
      <c r="V80" s="234">
        <v>-14.7</v>
      </c>
      <c r="W80" s="234">
        <v>-23.491599999999998</v>
      </c>
      <c r="X80" s="234">
        <v>-29.841000000000001</v>
      </c>
      <c r="Y80" s="234">
        <v>-5.3508000000000004</v>
      </c>
      <c r="Z80" s="234">
        <v>-330.97208000000001</v>
      </c>
      <c r="AA80" s="234">
        <v>-31.97522</v>
      </c>
      <c r="AB80" s="234">
        <v>-26.31</v>
      </c>
      <c r="AC80" s="234">
        <v>-8.1553500000000003</v>
      </c>
      <c r="AD80" s="234">
        <v>-7.1372</v>
      </c>
      <c r="AE80" s="234">
        <v>-15.452</v>
      </c>
      <c r="AF80" s="234">
        <v>-3.7730000000000001</v>
      </c>
      <c r="AG80" s="234">
        <v>-2328.8050899999998</v>
      </c>
    </row>
    <row r="81" spans="1:33">
      <c r="A81" s="569" t="s">
        <v>268</v>
      </c>
      <c r="B81" s="570">
        <v>61067.126759999999</v>
      </c>
      <c r="C81" s="570">
        <v>17355.818210000001</v>
      </c>
      <c r="D81" s="570">
        <v>20599.569920000002</v>
      </c>
      <c r="E81" s="570">
        <v>3605.7805099999996</v>
      </c>
      <c r="F81" s="570">
        <v>1714.3417099999999</v>
      </c>
      <c r="G81" s="570">
        <v>2110.5550600000001</v>
      </c>
      <c r="H81" s="570">
        <v>2160.4012400000001</v>
      </c>
      <c r="I81" s="570">
        <v>4725.2290999999996</v>
      </c>
      <c r="J81" s="570">
        <v>3836.23729</v>
      </c>
      <c r="K81" s="570">
        <v>5116.2925500000001</v>
      </c>
      <c r="L81" s="570">
        <v>3121.1684500000001</v>
      </c>
      <c r="M81" s="570">
        <v>2406.81086</v>
      </c>
      <c r="N81" s="570">
        <v>4628.0219999999999</v>
      </c>
      <c r="O81" s="570">
        <v>1305.4384700000001</v>
      </c>
      <c r="P81" s="570">
        <v>1875.24488</v>
      </c>
      <c r="Q81" s="570">
        <v>1855.8015700000001</v>
      </c>
      <c r="R81" s="570">
        <v>1925.5896599999999</v>
      </c>
      <c r="S81" s="570">
        <v>2266.0551</v>
      </c>
      <c r="T81" s="570">
        <v>3631.24458</v>
      </c>
      <c r="U81" s="570">
        <v>2575.2760600000001</v>
      </c>
      <c r="V81" s="570">
        <v>5418.4897199999996</v>
      </c>
      <c r="W81" s="570">
        <v>2499.5329500000003</v>
      </c>
      <c r="X81" s="570">
        <v>3917.7381700000001</v>
      </c>
      <c r="Y81" s="570">
        <v>1353.92794</v>
      </c>
      <c r="Z81" s="570">
        <v>11161.114970000001</v>
      </c>
      <c r="AA81" s="570">
        <v>1337.32734</v>
      </c>
      <c r="AB81" s="570">
        <v>4206.9982699999991</v>
      </c>
      <c r="AC81" s="570">
        <v>14124.48533</v>
      </c>
      <c r="AD81" s="570">
        <v>1216.0840900000001</v>
      </c>
      <c r="AE81" s="570">
        <v>4115.8625499999998</v>
      </c>
      <c r="AF81" s="570">
        <v>1405.3261100000002</v>
      </c>
      <c r="AG81" s="570">
        <v>198638.89142</v>
      </c>
    </row>
    <row r="82" spans="1:33">
      <c r="A82" s="240" t="s">
        <v>269</v>
      </c>
      <c r="B82" s="234">
        <v>13540.961789999999</v>
      </c>
      <c r="C82" s="234">
        <v>7299.75882</v>
      </c>
      <c r="D82" s="234">
        <v>6590.1383900000001</v>
      </c>
      <c r="E82" s="234">
        <v>1044.6600000000001</v>
      </c>
      <c r="F82" s="234">
        <v>152.15700000000001</v>
      </c>
      <c r="G82" s="234">
        <v>78.427320000000009</v>
      </c>
      <c r="H82" s="234">
        <v>208.17500000000001</v>
      </c>
      <c r="I82" s="234">
        <v>1573.1992</v>
      </c>
      <c r="J82" s="234">
        <v>669.33334000000002</v>
      </c>
      <c r="K82" s="234">
        <v>128.77767</v>
      </c>
      <c r="L82" s="234">
        <v>300.18063000000001</v>
      </c>
      <c r="M82" s="234">
        <v>544.75503000000003</v>
      </c>
      <c r="N82" s="234">
        <v>681.03456000000006</v>
      </c>
      <c r="O82" s="234">
        <v>402.47798</v>
      </c>
      <c r="P82" s="234">
        <v>264.29844000000003</v>
      </c>
      <c r="Q82" s="234">
        <v>493.15075000000002</v>
      </c>
      <c r="R82" s="234">
        <v>296.52621000000005</v>
      </c>
      <c r="S82" s="234">
        <v>1058.5203200000001</v>
      </c>
      <c r="T82" s="234">
        <v>71.813559999999995</v>
      </c>
      <c r="U82" s="234">
        <v>670.904</v>
      </c>
      <c r="V82" s="234">
        <v>200.13188</v>
      </c>
      <c r="W82" s="234">
        <v>585.54413999999997</v>
      </c>
      <c r="X82" s="234">
        <v>765.50382999999999</v>
      </c>
      <c r="Y82" s="234">
        <v>395.73401000000001</v>
      </c>
      <c r="Z82" s="234">
        <v>3600.9907499999999</v>
      </c>
      <c r="AA82" s="234">
        <v>615.16339000000005</v>
      </c>
      <c r="AB82" s="234">
        <v>1135.5283400000001</v>
      </c>
      <c r="AC82" s="234">
        <v>4194.3917499999998</v>
      </c>
      <c r="AD82" s="234">
        <v>393.75599999999997</v>
      </c>
      <c r="AE82" s="234">
        <v>964.86245999999994</v>
      </c>
      <c r="AF82" s="234">
        <v>84.355770000000007</v>
      </c>
      <c r="AG82" s="234">
        <v>49005.212329999995</v>
      </c>
    </row>
    <row r="83" spans="1:33">
      <c r="A83" s="240" t="s">
        <v>270</v>
      </c>
      <c r="B83" s="234">
        <v>35543.916619999996</v>
      </c>
      <c r="C83" s="234">
        <v>7883.1838200000002</v>
      </c>
      <c r="D83" s="234">
        <v>8080.0592900000001</v>
      </c>
      <c r="E83" s="234">
        <v>698.78584999999998</v>
      </c>
      <c r="F83" s="234">
        <v>817.40688</v>
      </c>
      <c r="G83" s="234">
        <v>1571.1735000000001</v>
      </c>
      <c r="H83" s="234">
        <v>1046.4193399999999</v>
      </c>
      <c r="I83" s="234">
        <v>2010.31853</v>
      </c>
      <c r="J83" s="234">
        <v>2057.6285400000002</v>
      </c>
      <c r="K83" s="234">
        <v>1649.5714599999999</v>
      </c>
      <c r="L83" s="234">
        <v>2558.1847000000002</v>
      </c>
      <c r="M83" s="234">
        <v>650.14145999999994</v>
      </c>
      <c r="N83" s="234">
        <v>1994.33368</v>
      </c>
      <c r="O83" s="234">
        <v>457.50421999999998</v>
      </c>
      <c r="P83" s="234">
        <v>912.31565999999998</v>
      </c>
      <c r="Q83" s="234">
        <v>930.74090999999999</v>
      </c>
      <c r="R83" s="234">
        <v>908.29415000000006</v>
      </c>
      <c r="S83" s="234">
        <v>335.83703000000003</v>
      </c>
      <c r="T83" s="234">
        <v>760.30366000000004</v>
      </c>
      <c r="U83" s="234">
        <v>929.52564000000007</v>
      </c>
      <c r="V83" s="234">
        <v>4680.9318899999998</v>
      </c>
      <c r="W83" s="234">
        <v>1410.5521000000001</v>
      </c>
      <c r="X83" s="234">
        <v>580.29277000000002</v>
      </c>
      <c r="Y83" s="234">
        <v>213.52812</v>
      </c>
      <c r="Z83" s="234">
        <v>6513.5433499999999</v>
      </c>
      <c r="AA83" s="234">
        <v>273.67149999999998</v>
      </c>
      <c r="AB83" s="234">
        <v>2262.8452299999999</v>
      </c>
      <c r="AC83" s="234">
        <v>4684.1578099999997</v>
      </c>
      <c r="AD83" s="234">
        <v>167.26112000000001</v>
      </c>
      <c r="AE83" s="234">
        <v>964.29367999999999</v>
      </c>
      <c r="AF83" s="234">
        <v>1070.68443</v>
      </c>
      <c r="AG83" s="234">
        <v>94617.406940000001</v>
      </c>
    </row>
    <row r="84" spans="1:33">
      <c r="A84" s="240" t="s">
        <v>271</v>
      </c>
      <c r="B84" s="234">
        <v>3574.7294400000001</v>
      </c>
      <c r="C84" s="234">
        <v>224.27912000000001</v>
      </c>
      <c r="D84" s="234">
        <v>1861.9486499999998</v>
      </c>
      <c r="E84" s="234">
        <v>691.18296999999995</v>
      </c>
      <c r="F84" s="234">
        <v>182.35335000000001</v>
      </c>
      <c r="G84" s="234">
        <v>80.664410000000004</v>
      </c>
      <c r="H84" s="234">
        <v>254.52923000000001</v>
      </c>
      <c r="I84" s="234">
        <v>382.56001000000003</v>
      </c>
      <c r="J84" s="234">
        <v>331.41846999999996</v>
      </c>
      <c r="K84" s="234">
        <v>467.85669000000001</v>
      </c>
      <c r="L84" s="234">
        <v>65.887520000000009</v>
      </c>
      <c r="M84" s="234">
        <v>455.79482999999999</v>
      </c>
      <c r="N84" s="234">
        <v>594.53251</v>
      </c>
      <c r="O84" s="234">
        <v>198.42814000000001</v>
      </c>
      <c r="P84" s="234">
        <v>148.03323</v>
      </c>
      <c r="Q84" s="234">
        <v>105.00393</v>
      </c>
      <c r="R84" s="234">
        <v>298.67008000000004</v>
      </c>
      <c r="S84" s="234">
        <v>348.55996000000005</v>
      </c>
      <c r="T84" s="234">
        <v>530.52170999999998</v>
      </c>
      <c r="U84" s="234">
        <v>367.82764000000003</v>
      </c>
      <c r="V84" s="234">
        <v>123.69657000000001</v>
      </c>
      <c r="W84" s="234">
        <v>153.89210999999997</v>
      </c>
      <c r="X84" s="234">
        <v>261.11619000000002</v>
      </c>
      <c r="Y84" s="234">
        <v>193.58937</v>
      </c>
      <c r="Z84" s="234">
        <v>237.44276000000002</v>
      </c>
      <c r="AA84" s="234">
        <v>195.97003000000001</v>
      </c>
      <c r="AB84" s="234">
        <v>309.72172999999998</v>
      </c>
      <c r="AC84" s="234">
        <v>993.86477000000002</v>
      </c>
      <c r="AD84" s="234">
        <v>279.95332000000002</v>
      </c>
      <c r="AE84" s="234">
        <v>313.07254999999998</v>
      </c>
      <c r="AF84" s="234">
        <v>87.114190000000008</v>
      </c>
      <c r="AG84" s="234">
        <v>14314.215480000001</v>
      </c>
    </row>
    <row r="85" spans="1:33">
      <c r="A85" s="240" t="s">
        <v>272</v>
      </c>
      <c r="B85" s="234">
        <v>2187.33925</v>
      </c>
      <c r="C85" s="234">
        <v>304.48325</v>
      </c>
      <c r="D85" s="234">
        <v>2347.36564</v>
      </c>
      <c r="E85" s="234">
        <v>453.50511</v>
      </c>
      <c r="F85" s="234">
        <v>359.53060999999997</v>
      </c>
      <c r="G85" s="234">
        <v>115.25466</v>
      </c>
      <c r="H85" s="234">
        <v>357.19031999999999</v>
      </c>
      <c r="I85" s="234">
        <v>652.97357999999997</v>
      </c>
      <c r="J85" s="234">
        <v>372.21107000000001</v>
      </c>
      <c r="K85" s="234">
        <v>1974.71432</v>
      </c>
      <c r="L85" s="234">
        <v>39.067730000000005</v>
      </c>
      <c r="M85" s="234">
        <v>397.19759999999997</v>
      </c>
      <c r="N85" s="234">
        <v>348.71815999999995</v>
      </c>
      <c r="O85" s="234">
        <v>108.00546</v>
      </c>
      <c r="P85" s="234">
        <v>207.06682999999998</v>
      </c>
      <c r="Q85" s="234">
        <v>185.82717000000002</v>
      </c>
      <c r="R85" s="234">
        <v>223.5016</v>
      </c>
      <c r="S85" s="234">
        <v>382.36115999999998</v>
      </c>
      <c r="T85" s="234">
        <v>1133.8233500000001</v>
      </c>
      <c r="U85" s="234">
        <v>372.76636999999999</v>
      </c>
      <c r="V85" s="234">
        <v>208.10585999999998</v>
      </c>
      <c r="W85" s="234">
        <v>125.16403</v>
      </c>
      <c r="X85" s="234">
        <v>173.00618</v>
      </c>
      <c r="Y85" s="234">
        <v>130.71407000000002</v>
      </c>
      <c r="Z85" s="234">
        <v>391.88377000000003</v>
      </c>
      <c r="AA85" s="234">
        <v>175.55953</v>
      </c>
      <c r="AB85" s="234">
        <v>195.60987</v>
      </c>
      <c r="AC85" s="234">
        <v>1366.3881899999999</v>
      </c>
      <c r="AD85" s="234">
        <v>56.97419</v>
      </c>
      <c r="AE85" s="234">
        <v>1268.73543</v>
      </c>
      <c r="AF85" s="234">
        <v>67.755800000000008</v>
      </c>
      <c r="AG85" s="234">
        <v>16682.800159999999</v>
      </c>
    </row>
    <row r="86" spans="1:33">
      <c r="A86" s="240" t="s">
        <v>273</v>
      </c>
      <c r="B86" s="234">
        <v>6220.16489</v>
      </c>
      <c r="C86" s="234">
        <v>502.40366999999998</v>
      </c>
      <c r="D86" s="234">
        <v>1538.95631</v>
      </c>
      <c r="E86" s="234">
        <v>516.99711000000002</v>
      </c>
      <c r="F86" s="234">
        <v>202.89386999999999</v>
      </c>
      <c r="G86" s="234">
        <v>240.70397</v>
      </c>
      <c r="H86" s="234">
        <v>294.08234999999996</v>
      </c>
      <c r="I86" s="234">
        <v>103.46044999999999</v>
      </c>
      <c r="J86" s="234">
        <v>405.63787000000002</v>
      </c>
      <c r="K86" s="234">
        <v>574.19054000000006</v>
      </c>
      <c r="L86" s="234">
        <v>96.088729999999998</v>
      </c>
      <c r="M86" s="234">
        <v>202.16435999999999</v>
      </c>
      <c r="N86" s="234">
        <v>863.42892000000006</v>
      </c>
      <c r="O86" s="234">
        <v>139.01667</v>
      </c>
      <c r="P86" s="234">
        <v>167.09890999999999</v>
      </c>
      <c r="Q86" s="234">
        <v>123.66247</v>
      </c>
      <c r="R86" s="234">
        <v>180.78257000000002</v>
      </c>
      <c r="S86" s="234">
        <v>129.23625999999999</v>
      </c>
      <c r="T86" s="234">
        <v>1134.7803000000001</v>
      </c>
      <c r="U86" s="234">
        <v>218.26259999999999</v>
      </c>
      <c r="V86" s="234">
        <v>19.46172</v>
      </c>
      <c r="W86" s="234">
        <v>223.24223999999998</v>
      </c>
      <c r="X86" s="234">
        <v>244.45842000000002</v>
      </c>
      <c r="Y86" s="234">
        <v>402.37473</v>
      </c>
      <c r="Z86" s="234">
        <v>287.65201999999999</v>
      </c>
      <c r="AA86" s="234">
        <v>76.956890000000001</v>
      </c>
      <c r="AB86" s="234">
        <v>224.63495</v>
      </c>
      <c r="AC86" s="234">
        <v>646.82855000000006</v>
      </c>
      <c r="AD86" s="234">
        <v>87.207210000000003</v>
      </c>
      <c r="AE86" s="234">
        <v>568.09222999999997</v>
      </c>
      <c r="AF86" s="234">
        <v>91.773520000000005</v>
      </c>
      <c r="AG86" s="234">
        <v>16726.695299999999</v>
      </c>
    </row>
    <row r="87" spans="1:33">
      <c r="A87" s="240" t="s">
        <v>274</v>
      </c>
      <c r="B87" s="234">
        <v>1.477E-2</v>
      </c>
      <c r="C87" s="234">
        <v>4.2638400000000001</v>
      </c>
      <c r="D87" s="234">
        <v>150.31807999999998</v>
      </c>
      <c r="E87" s="234">
        <v>197.72935999999999</v>
      </c>
      <c r="F87" s="234">
        <v>0</v>
      </c>
      <c r="G87" s="234">
        <v>24.331199999999999</v>
      </c>
      <c r="H87" s="234">
        <v>5.0000000000000001E-3</v>
      </c>
      <c r="I87" s="234">
        <v>2.71733</v>
      </c>
      <c r="J87" s="234">
        <v>8.0000000000000002E-3</v>
      </c>
      <c r="K87" s="234">
        <v>321.18187</v>
      </c>
      <c r="L87" s="234">
        <v>6.0000000000000001E-3</v>
      </c>
      <c r="M87" s="234">
        <v>156.75757999999999</v>
      </c>
      <c r="N87" s="234">
        <v>144.32739999999998</v>
      </c>
      <c r="O87" s="234">
        <v>6.0000000000000001E-3</v>
      </c>
      <c r="P87" s="234">
        <v>176.43180999999998</v>
      </c>
      <c r="Q87" s="234">
        <v>17.416340000000002</v>
      </c>
      <c r="R87" s="234">
        <v>17.815049999999999</v>
      </c>
      <c r="S87" s="234">
        <v>7.0000000000000001E-3</v>
      </c>
      <c r="T87" s="234">
        <v>2E-3</v>
      </c>
      <c r="U87" s="234">
        <v>15.98981</v>
      </c>
      <c r="V87" s="234">
        <v>186.1618</v>
      </c>
      <c r="W87" s="234">
        <v>1.1383299999999998</v>
      </c>
      <c r="X87" s="234">
        <v>57.917230000000004</v>
      </c>
      <c r="Y87" s="234">
        <v>13.987639999999999</v>
      </c>
      <c r="Z87" s="234">
        <v>129.60232000000002</v>
      </c>
      <c r="AA87" s="234">
        <v>6.0000000000000001E-3</v>
      </c>
      <c r="AB87" s="234">
        <v>78.658149999999992</v>
      </c>
      <c r="AC87" s="234">
        <v>391.36428999999998</v>
      </c>
      <c r="AD87" s="234">
        <v>74.079369999999997</v>
      </c>
      <c r="AE87" s="234">
        <v>36.806199999999997</v>
      </c>
      <c r="AF87" s="234">
        <v>3.6424000000000003</v>
      </c>
      <c r="AG87" s="234">
        <v>2202.6921699999998</v>
      </c>
    </row>
    <row r="88" spans="1:33">
      <c r="A88" s="240" t="s">
        <v>275</v>
      </c>
      <c r="B88" s="234">
        <v>0</v>
      </c>
      <c r="C88" s="234">
        <v>62.698129999999999</v>
      </c>
      <c r="D88" s="234">
        <v>30.783560000000001</v>
      </c>
      <c r="E88" s="234">
        <v>2.9201100000000002</v>
      </c>
      <c r="F88" s="234">
        <v>0</v>
      </c>
      <c r="G88" s="234">
        <v>0</v>
      </c>
      <c r="H88" s="234">
        <v>0</v>
      </c>
      <c r="I88" s="234">
        <v>0</v>
      </c>
      <c r="J88" s="234">
        <v>0</v>
      </c>
      <c r="K88" s="234">
        <v>0</v>
      </c>
      <c r="L88" s="234">
        <v>61.753140000000002</v>
      </c>
      <c r="M88" s="234">
        <v>0</v>
      </c>
      <c r="N88" s="234">
        <v>1.6467700000000001</v>
      </c>
      <c r="O88" s="234">
        <v>0</v>
      </c>
      <c r="P88" s="234">
        <v>0</v>
      </c>
      <c r="Q88" s="234">
        <v>0</v>
      </c>
      <c r="R88" s="234">
        <v>0</v>
      </c>
      <c r="S88" s="234">
        <v>2.9347800000000004</v>
      </c>
      <c r="T88" s="234">
        <v>0</v>
      </c>
      <c r="U88" s="234">
        <v>0</v>
      </c>
      <c r="V88" s="234">
        <v>0</v>
      </c>
      <c r="W88" s="234">
        <v>0</v>
      </c>
      <c r="X88" s="234">
        <v>0</v>
      </c>
      <c r="Y88" s="234">
        <v>4</v>
      </c>
      <c r="Z88" s="234">
        <v>0</v>
      </c>
      <c r="AA88" s="234">
        <v>0</v>
      </c>
      <c r="AB88" s="234">
        <v>0</v>
      </c>
      <c r="AC88" s="234">
        <v>2.3934899999999999</v>
      </c>
      <c r="AD88" s="234">
        <v>0</v>
      </c>
      <c r="AE88" s="234">
        <v>0</v>
      </c>
      <c r="AF88" s="234">
        <v>0</v>
      </c>
      <c r="AG88" s="234">
        <v>169.12998000000002</v>
      </c>
    </row>
    <row r="89" spans="1:33">
      <c r="A89" s="240" t="s">
        <v>276</v>
      </c>
      <c r="B89" s="234">
        <v>0</v>
      </c>
      <c r="C89" s="234">
        <v>0</v>
      </c>
      <c r="D89" s="234">
        <v>0</v>
      </c>
      <c r="E89" s="234">
        <v>0</v>
      </c>
      <c r="F89" s="234">
        <v>0</v>
      </c>
      <c r="G89" s="234">
        <v>0</v>
      </c>
      <c r="H89" s="234">
        <v>0</v>
      </c>
      <c r="I89" s="234">
        <v>0</v>
      </c>
      <c r="J89" s="234">
        <v>0</v>
      </c>
      <c r="K89" s="234">
        <v>0</v>
      </c>
      <c r="L89" s="234">
        <v>0</v>
      </c>
      <c r="M89" s="234">
        <v>0</v>
      </c>
      <c r="N89" s="234">
        <v>0</v>
      </c>
      <c r="O89" s="234">
        <v>0</v>
      </c>
      <c r="P89" s="234">
        <v>0</v>
      </c>
      <c r="Q89" s="234">
        <v>0</v>
      </c>
      <c r="R89" s="234">
        <v>0</v>
      </c>
      <c r="S89" s="234">
        <v>0</v>
      </c>
      <c r="T89" s="234">
        <v>0</v>
      </c>
      <c r="U89" s="234">
        <v>0</v>
      </c>
      <c r="V89" s="234">
        <v>0</v>
      </c>
      <c r="W89" s="234">
        <v>0</v>
      </c>
      <c r="X89" s="234">
        <v>0</v>
      </c>
      <c r="Y89" s="234">
        <v>0</v>
      </c>
      <c r="Z89" s="234">
        <v>0</v>
      </c>
      <c r="AA89" s="234">
        <v>0</v>
      </c>
      <c r="AB89" s="234">
        <v>0</v>
      </c>
      <c r="AC89" s="234">
        <v>0</v>
      </c>
      <c r="AD89" s="234">
        <v>156.85288</v>
      </c>
      <c r="AE89" s="234">
        <v>0</v>
      </c>
      <c r="AF89" s="234">
        <v>0</v>
      </c>
      <c r="AG89" s="234">
        <v>156.85288</v>
      </c>
    </row>
    <row r="90" spans="1:33">
      <c r="A90" s="240" t="s">
        <v>277</v>
      </c>
      <c r="B90" s="234">
        <v>0</v>
      </c>
      <c r="C90" s="234">
        <v>1074.74756</v>
      </c>
      <c r="D90" s="234">
        <v>0</v>
      </c>
      <c r="E90" s="234">
        <v>0</v>
      </c>
      <c r="F90" s="234">
        <v>0</v>
      </c>
      <c r="G90" s="234">
        <v>0</v>
      </c>
      <c r="H90" s="234">
        <v>0</v>
      </c>
      <c r="I90" s="234">
        <v>0</v>
      </c>
      <c r="J90" s="234">
        <v>0</v>
      </c>
      <c r="K90" s="234">
        <v>0</v>
      </c>
      <c r="L90" s="234">
        <v>0</v>
      </c>
      <c r="M90" s="234">
        <v>0</v>
      </c>
      <c r="N90" s="234">
        <v>0</v>
      </c>
      <c r="O90" s="234">
        <v>0</v>
      </c>
      <c r="P90" s="234">
        <v>0</v>
      </c>
      <c r="Q90" s="234">
        <v>0</v>
      </c>
      <c r="R90" s="234">
        <v>0</v>
      </c>
      <c r="S90" s="234">
        <v>8.5985899999999997</v>
      </c>
      <c r="T90" s="234">
        <v>0</v>
      </c>
      <c r="U90" s="234">
        <v>0</v>
      </c>
      <c r="V90" s="234">
        <v>0</v>
      </c>
      <c r="W90" s="234">
        <v>0</v>
      </c>
      <c r="X90" s="234">
        <v>1835.44355</v>
      </c>
      <c r="Y90" s="234">
        <v>0</v>
      </c>
      <c r="Z90" s="234">
        <v>0</v>
      </c>
      <c r="AA90" s="234">
        <v>0</v>
      </c>
      <c r="AB90" s="234">
        <v>0</v>
      </c>
      <c r="AC90" s="234">
        <v>1845.0964799999999</v>
      </c>
      <c r="AD90" s="234">
        <v>0</v>
      </c>
      <c r="AE90" s="234">
        <v>0</v>
      </c>
      <c r="AF90" s="234">
        <v>0</v>
      </c>
      <c r="AG90" s="234">
        <v>4763.8861799999995</v>
      </c>
    </row>
    <row r="91" spans="1:33">
      <c r="A91" s="569" t="s">
        <v>278</v>
      </c>
      <c r="B91" s="570">
        <v>6634.8419199999998</v>
      </c>
      <c r="C91" s="570">
        <v>272.31457</v>
      </c>
      <c r="D91" s="570">
        <v>1577.6396100000002</v>
      </c>
      <c r="E91" s="570">
        <v>1318.9917600000001</v>
      </c>
      <c r="F91" s="570">
        <v>250.83923999999999</v>
      </c>
      <c r="G91" s="570">
        <v>387.41154999999998</v>
      </c>
      <c r="H91" s="570">
        <v>404.91458</v>
      </c>
      <c r="I91" s="570">
        <v>386.50461999999999</v>
      </c>
      <c r="J91" s="570">
        <v>87.903679999999994</v>
      </c>
      <c r="K91" s="570">
        <v>751.50913000000003</v>
      </c>
      <c r="L91" s="570">
        <v>349.96009999999995</v>
      </c>
      <c r="M91" s="570">
        <v>381.52853000000005</v>
      </c>
      <c r="N91" s="570">
        <v>930.02907999999991</v>
      </c>
      <c r="O91" s="570">
        <v>443.87434000000002</v>
      </c>
      <c r="P91" s="570">
        <v>175.79829999999998</v>
      </c>
      <c r="Q91" s="570">
        <v>22.002740000000003</v>
      </c>
      <c r="R91" s="570">
        <v>410.95320000000004</v>
      </c>
      <c r="S91" s="570">
        <v>671.04892000000007</v>
      </c>
      <c r="T91" s="570">
        <v>1495.2380800000001</v>
      </c>
      <c r="U91" s="570">
        <v>308.76997999999998</v>
      </c>
      <c r="V91" s="570">
        <v>63.33182</v>
      </c>
      <c r="W91" s="570">
        <v>129.78085999999999</v>
      </c>
      <c r="X91" s="570">
        <v>135.84551000000002</v>
      </c>
      <c r="Y91" s="570">
        <v>203.37995000000001</v>
      </c>
      <c r="Z91" s="570">
        <v>448.35009000000002</v>
      </c>
      <c r="AA91" s="570">
        <v>678.43456000000003</v>
      </c>
      <c r="AB91" s="570">
        <v>143.04782999999998</v>
      </c>
      <c r="AC91" s="570">
        <v>1048.5006599999999</v>
      </c>
      <c r="AD91" s="570">
        <v>50.026420000000002</v>
      </c>
      <c r="AE91" s="570">
        <v>833.21109999999999</v>
      </c>
      <c r="AF91" s="570">
        <v>90.083889999999997</v>
      </c>
      <c r="AG91" s="570">
        <v>21086.066620000001</v>
      </c>
    </row>
    <row r="92" spans="1:33">
      <c r="A92" s="240" t="s">
        <v>279</v>
      </c>
      <c r="B92" s="234">
        <v>1057.02962</v>
      </c>
      <c r="C92" s="234">
        <v>78.245350000000002</v>
      </c>
      <c r="D92" s="234">
        <v>1077.7839199999999</v>
      </c>
      <c r="E92" s="234">
        <v>964.03175999999996</v>
      </c>
      <c r="F92" s="234">
        <v>81.063570000000013</v>
      </c>
      <c r="G92" s="234">
        <v>29.05855</v>
      </c>
      <c r="H92" s="234">
        <v>140.15913</v>
      </c>
      <c r="I92" s="234">
        <v>386.50461999999999</v>
      </c>
      <c r="J92" s="234">
        <v>0</v>
      </c>
      <c r="K92" s="234">
        <v>180.84293</v>
      </c>
      <c r="L92" s="234">
        <v>100.62278000000001</v>
      </c>
      <c r="M92" s="234">
        <v>263.59568000000002</v>
      </c>
      <c r="N92" s="234">
        <v>475.23124999999999</v>
      </c>
      <c r="O92" s="234">
        <v>195.8501</v>
      </c>
      <c r="P92" s="234">
        <v>77.805990000000008</v>
      </c>
      <c r="Q92" s="234">
        <v>0</v>
      </c>
      <c r="R92" s="234">
        <v>192.08116000000001</v>
      </c>
      <c r="S92" s="234">
        <v>73.40925</v>
      </c>
      <c r="T92" s="234">
        <v>1284.1962699999999</v>
      </c>
      <c r="U92" s="234">
        <v>41.107349999999997</v>
      </c>
      <c r="V92" s="234">
        <v>3.4454699999999998</v>
      </c>
      <c r="W92" s="234">
        <v>0</v>
      </c>
      <c r="X92" s="234">
        <v>62.353790000000004</v>
      </c>
      <c r="Y92" s="234">
        <v>82.526579999999996</v>
      </c>
      <c r="Z92" s="234">
        <v>161.28066000000001</v>
      </c>
      <c r="AA92" s="234">
        <v>62.927800000000005</v>
      </c>
      <c r="AB92" s="234">
        <v>0</v>
      </c>
      <c r="AC92" s="234">
        <v>434.54521</v>
      </c>
      <c r="AD92" s="234">
        <v>28.747</v>
      </c>
      <c r="AE92" s="234">
        <v>379.87918999999999</v>
      </c>
      <c r="AF92" s="234">
        <v>17.399039999999999</v>
      </c>
      <c r="AG92" s="234">
        <v>7931.7240199999997</v>
      </c>
    </row>
    <row r="93" spans="1:33">
      <c r="A93" s="240" t="s">
        <v>280</v>
      </c>
      <c r="B93" s="234">
        <v>1342.2623100000001</v>
      </c>
      <c r="C93" s="234">
        <v>0</v>
      </c>
      <c r="D93" s="234">
        <v>58.560360000000003</v>
      </c>
      <c r="E93" s="234">
        <v>0</v>
      </c>
      <c r="F93" s="234">
        <v>0</v>
      </c>
      <c r="G93" s="234">
        <v>0</v>
      </c>
      <c r="H93" s="234">
        <v>49.943489999999997</v>
      </c>
      <c r="I93" s="234">
        <v>0</v>
      </c>
      <c r="J93" s="234">
        <v>0</v>
      </c>
      <c r="K93" s="234">
        <v>0</v>
      </c>
      <c r="L93" s="234">
        <v>12.594719999999999</v>
      </c>
      <c r="M93" s="234">
        <v>31.723929999999999</v>
      </c>
      <c r="N93" s="234">
        <v>0</v>
      </c>
      <c r="O93" s="234">
        <v>0</v>
      </c>
      <c r="P93" s="234">
        <v>0</v>
      </c>
      <c r="Q93" s="234">
        <v>0</v>
      </c>
      <c r="R93" s="234">
        <v>58.279910000000001</v>
      </c>
      <c r="S93" s="234">
        <v>155.76722000000001</v>
      </c>
      <c r="T93" s="234">
        <v>49.879910000000002</v>
      </c>
      <c r="U93" s="234">
        <v>43.649050000000003</v>
      </c>
      <c r="V93" s="234">
        <v>0</v>
      </c>
      <c r="W93" s="234">
        <v>0</v>
      </c>
      <c r="X93" s="234">
        <v>2.1481599999999998</v>
      </c>
      <c r="Y93" s="234">
        <v>0</v>
      </c>
      <c r="Z93" s="234">
        <v>136.58604</v>
      </c>
      <c r="AA93" s="234">
        <v>26.793230000000001</v>
      </c>
      <c r="AB93" s="234">
        <v>0</v>
      </c>
      <c r="AC93" s="234">
        <v>0</v>
      </c>
      <c r="AD93" s="234">
        <v>0</v>
      </c>
      <c r="AE93" s="234">
        <v>101.35405</v>
      </c>
      <c r="AF93" s="234">
        <v>0</v>
      </c>
      <c r="AG93" s="234">
        <v>2069.5423799999999</v>
      </c>
    </row>
    <row r="94" spans="1:33">
      <c r="A94" s="240" t="s">
        <v>281</v>
      </c>
      <c r="B94" s="234">
        <v>3819.9558099999999</v>
      </c>
      <c r="C94" s="234">
        <v>0</v>
      </c>
      <c r="D94" s="234">
        <v>0</v>
      </c>
      <c r="E94" s="234">
        <v>0</v>
      </c>
      <c r="F94" s="234">
        <v>0</v>
      </c>
      <c r="G94" s="234">
        <v>0</v>
      </c>
      <c r="H94" s="234">
        <v>0</v>
      </c>
      <c r="I94" s="234">
        <v>0</v>
      </c>
      <c r="J94" s="234">
        <v>8.9</v>
      </c>
      <c r="K94" s="234">
        <v>9.9749999999999996</v>
      </c>
      <c r="L94" s="234">
        <v>256.09303</v>
      </c>
      <c r="M94" s="234">
        <v>121.31461</v>
      </c>
      <c r="N94" s="234">
        <v>102.52224000000001</v>
      </c>
      <c r="O94" s="234">
        <v>162.26526999999999</v>
      </c>
      <c r="P94" s="234">
        <v>0</v>
      </c>
      <c r="Q94" s="234">
        <v>0</v>
      </c>
      <c r="R94" s="234">
        <v>129.49492000000001</v>
      </c>
      <c r="S94" s="234">
        <v>0</v>
      </c>
      <c r="T94" s="234">
        <v>8.5</v>
      </c>
      <c r="U94" s="234">
        <v>8.7190200000000004</v>
      </c>
      <c r="V94" s="234">
        <v>3.0000000000000001E-3</v>
      </c>
      <c r="W94" s="234">
        <v>0</v>
      </c>
      <c r="X94" s="234">
        <v>0</v>
      </c>
      <c r="Y94" s="234">
        <v>0</v>
      </c>
      <c r="Z94" s="234">
        <v>133.56598000000002</v>
      </c>
      <c r="AA94" s="234">
        <v>1.4341900000000001</v>
      </c>
      <c r="AB94" s="234">
        <v>0</v>
      </c>
      <c r="AC94" s="234">
        <v>0</v>
      </c>
      <c r="AD94" s="234">
        <v>10.64194</v>
      </c>
      <c r="AE94" s="234">
        <v>0</v>
      </c>
      <c r="AF94" s="234">
        <v>0</v>
      </c>
      <c r="AG94" s="234">
        <v>4773.38501</v>
      </c>
    </row>
    <row r="95" spans="1:33">
      <c r="A95" s="240" t="s">
        <v>282</v>
      </c>
      <c r="B95" s="234">
        <v>415.59417999999999</v>
      </c>
      <c r="C95" s="234">
        <v>194.06922</v>
      </c>
      <c r="D95" s="234">
        <v>441.29533000000004</v>
      </c>
      <c r="E95" s="234">
        <v>354.96</v>
      </c>
      <c r="F95" s="234">
        <v>169.77567000000002</v>
      </c>
      <c r="G95" s="234">
        <v>358.35300000000001</v>
      </c>
      <c r="H95" s="234">
        <v>214.81196</v>
      </c>
      <c r="I95" s="234">
        <v>0</v>
      </c>
      <c r="J95" s="234">
        <v>79.003679999999989</v>
      </c>
      <c r="K95" s="234">
        <v>570.6662</v>
      </c>
      <c r="L95" s="234">
        <v>233.18946</v>
      </c>
      <c r="M95" s="234">
        <v>86.208919999999992</v>
      </c>
      <c r="N95" s="234">
        <v>436.54021</v>
      </c>
      <c r="O95" s="234">
        <v>237.02424999999999</v>
      </c>
      <c r="P95" s="234">
        <v>97.992310000000003</v>
      </c>
      <c r="Q95" s="234">
        <v>22.002740000000003</v>
      </c>
      <c r="R95" s="234">
        <v>127.59213000000001</v>
      </c>
      <c r="S95" s="234">
        <v>441.87245000000001</v>
      </c>
      <c r="T95" s="234">
        <v>152.6619</v>
      </c>
      <c r="U95" s="234">
        <v>215.29455999999999</v>
      </c>
      <c r="V95" s="234">
        <v>59.88335</v>
      </c>
      <c r="W95" s="234">
        <v>129.78085999999999</v>
      </c>
      <c r="X95" s="234">
        <v>71.343559999999997</v>
      </c>
      <c r="Y95" s="234">
        <v>120.85337</v>
      </c>
      <c r="Z95" s="234">
        <v>52.127029999999998</v>
      </c>
      <c r="AA95" s="234">
        <v>587.27933999999993</v>
      </c>
      <c r="AB95" s="234">
        <v>143.04782999999998</v>
      </c>
      <c r="AC95" s="234">
        <v>613.95544999999993</v>
      </c>
      <c r="AD95" s="234">
        <v>10.63748</v>
      </c>
      <c r="AE95" s="234">
        <v>351.97785999999996</v>
      </c>
      <c r="AF95" s="234">
        <v>72.684850000000012</v>
      </c>
      <c r="AG95" s="234">
        <v>7062.4791500000001</v>
      </c>
    </row>
    <row r="96" spans="1:33">
      <c r="A96" s="395" t="s">
        <v>283</v>
      </c>
      <c r="B96" s="381">
        <v>0</v>
      </c>
      <c r="C96" s="381">
        <v>0</v>
      </c>
      <c r="D96" s="381">
        <v>0</v>
      </c>
      <c r="E96" s="381">
        <v>0</v>
      </c>
      <c r="F96" s="381">
        <v>0</v>
      </c>
      <c r="G96" s="381">
        <v>0</v>
      </c>
      <c r="H96" s="381">
        <v>0</v>
      </c>
      <c r="I96" s="381">
        <v>0</v>
      </c>
      <c r="J96" s="381">
        <v>0</v>
      </c>
      <c r="K96" s="381">
        <v>-9.9749999999999996</v>
      </c>
      <c r="L96" s="381">
        <v>-252.53989000000001</v>
      </c>
      <c r="M96" s="381">
        <v>-121.31461</v>
      </c>
      <c r="N96" s="381">
        <v>-84.264619999999994</v>
      </c>
      <c r="O96" s="381">
        <v>-151.26527999999999</v>
      </c>
      <c r="P96" s="381">
        <v>0</v>
      </c>
      <c r="Q96" s="381">
        <v>0</v>
      </c>
      <c r="R96" s="381">
        <v>-96.494919999999993</v>
      </c>
      <c r="S96" s="381">
        <v>0</v>
      </c>
      <c r="T96" s="381">
        <v>0</v>
      </c>
      <c r="U96" s="381">
        <v>0</v>
      </c>
      <c r="V96" s="381">
        <v>0</v>
      </c>
      <c r="W96" s="381">
        <v>0</v>
      </c>
      <c r="X96" s="381">
        <v>0</v>
      </c>
      <c r="Y96" s="381">
        <v>0</v>
      </c>
      <c r="Z96" s="381">
        <v>-35.209620000000001</v>
      </c>
      <c r="AA96" s="381">
        <v>0</v>
      </c>
      <c r="AB96" s="381">
        <v>0</v>
      </c>
      <c r="AC96" s="381">
        <v>0</v>
      </c>
      <c r="AD96" s="381">
        <v>0</v>
      </c>
      <c r="AE96" s="381">
        <v>0</v>
      </c>
      <c r="AF96" s="381">
        <v>0</v>
      </c>
      <c r="AG96" s="381">
        <v>-751.06393999999989</v>
      </c>
    </row>
    <row r="97" spans="1:33">
      <c r="A97" s="569" t="s">
        <v>284</v>
      </c>
      <c r="B97" s="570">
        <v>0</v>
      </c>
      <c r="C97" s="570">
        <v>0</v>
      </c>
      <c r="D97" s="570">
        <v>0</v>
      </c>
      <c r="E97" s="570">
        <v>0</v>
      </c>
      <c r="F97" s="570">
        <v>0</v>
      </c>
      <c r="G97" s="570">
        <v>0</v>
      </c>
      <c r="H97" s="570">
        <v>0</v>
      </c>
      <c r="I97" s="570">
        <v>0</v>
      </c>
      <c r="J97" s="570">
        <v>0</v>
      </c>
      <c r="K97" s="570">
        <v>0</v>
      </c>
      <c r="L97" s="570">
        <v>0</v>
      </c>
      <c r="M97" s="570">
        <v>0</v>
      </c>
      <c r="N97" s="570">
        <v>0</v>
      </c>
      <c r="O97" s="570">
        <v>0</v>
      </c>
      <c r="P97" s="570">
        <v>0</v>
      </c>
      <c r="Q97" s="570">
        <v>0</v>
      </c>
      <c r="R97" s="570">
        <v>0</v>
      </c>
      <c r="S97" s="570">
        <v>0</v>
      </c>
      <c r="T97" s="570">
        <v>0</v>
      </c>
      <c r="U97" s="570">
        <v>0</v>
      </c>
      <c r="V97" s="570">
        <v>0</v>
      </c>
      <c r="W97" s="570">
        <v>0</v>
      </c>
      <c r="X97" s="570">
        <v>0</v>
      </c>
      <c r="Y97" s="570">
        <v>0</v>
      </c>
      <c r="Z97" s="570">
        <v>0</v>
      </c>
      <c r="AA97" s="570">
        <v>0</v>
      </c>
      <c r="AB97" s="570">
        <v>0</v>
      </c>
      <c r="AC97" s="570">
        <v>0</v>
      </c>
      <c r="AD97" s="570">
        <v>0</v>
      </c>
      <c r="AE97" s="570">
        <v>0</v>
      </c>
      <c r="AF97" s="570">
        <v>0</v>
      </c>
      <c r="AG97" s="570">
        <v>0</v>
      </c>
    </row>
    <row r="98" spans="1:33">
      <c r="A98" s="240" t="s">
        <v>285</v>
      </c>
      <c r="B98" s="234">
        <v>0</v>
      </c>
      <c r="C98" s="234">
        <v>0</v>
      </c>
      <c r="D98" s="234">
        <v>0</v>
      </c>
      <c r="E98" s="234">
        <v>0</v>
      </c>
      <c r="F98" s="234">
        <v>0</v>
      </c>
      <c r="G98" s="234">
        <v>0</v>
      </c>
      <c r="H98" s="234">
        <v>0</v>
      </c>
      <c r="I98" s="234">
        <v>0</v>
      </c>
      <c r="J98" s="234">
        <v>0</v>
      </c>
      <c r="K98" s="234">
        <v>0</v>
      </c>
      <c r="L98" s="234">
        <v>0</v>
      </c>
      <c r="M98" s="234">
        <v>0</v>
      </c>
      <c r="N98" s="234">
        <v>0</v>
      </c>
      <c r="O98" s="234">
        <v>0</v>
      </c>
      <c r="P98" s="234">
        <v>0</v>
      </c>
      <c r="Q98" s="234">
        <v>0</v>
      </c>
      <c r="R98" s="234">
        <v>0</v>
      </c>
      <c r="S98" s="234">
        <v>0</v>
      </c>
      <c r="T98" s="234">
        <v>0</v>
      </c>
      <c r="U98" s="234">
        <v>0</v>
      </c>
      <c r="V98" s="234">
        <v>0</v>
      </c>
      <c r="W98" s="234">
        <v>0</v>
      </c>
      <c r="X98" s="234">
        <v>0</v>
      </c>
      <c r="Y98" s="234">
        <v>0</v>
      </c>
      <c r="Z98" s="234">
        <v>0</v>
      </c>
      <c r="AA98" s="234">
        <v>0</v>
      </c>
      <c r="AB98" s="234">
        <v>0</v>
      </c>
      <c r="AC98" s="234">
        <v>0</v>
      </c>
      <c r="AD98" s="234">
        <v>0</v>
      </c>
      <c r="AE98" s="234">
        <v>0</v>
      </c>
      <c r="AF98" s="234">
        <v>0</v>
      </c>
      <c r="AG98" s="234">
        <v>0</v>
      </c>
    </row>
    <row r="99" spans="1:33">
      <c r="A99" s="240" t="s">
        <v>286</v>
      </c>
      <c r="B99" s="234">
        <v>0</v>
      </c>
      <c r="C99" s="234">
        <v>0</v>
      </c>
      <c r="D99" s="234">
        <v>0</v>
      </c>
      <c r="E99" s="234">
        <v>0</v>
      </c>
      <c r="F99" s="234">
        <v>0</v>
      </c>
      <c r="G99" s="234">
        <v>0</v>
      </c>
      <c r="H99" s="234">
        <v>0</v>
      </c>
      <c r="I99" s="234">
        <v>0</v>
      </c>
      <c r="J99" s="234">
        <v>0</v>
      </c>
      <c r="K99" s="234">
        <v>0</v>
      </c>
      <c r="L99" s="234">
        <v>0</v>
      </c>
      <c r="M99" s="234">
        <v>0</v>
      </c>
      <c r="N99" s="234">
        <v>0</v>
      </c>
      <c r="O99" s="234">
        <v>0</v>
      </c>
      <c r="P99" s="234">
        <v>0</v>
      </c>
      <c r="Q99" s="234">
        <v>0</v>
      </c>
      <c r="R99" s="234">
        <v>0</v>
      </c>
      <c r="S99" s="234">
        <v>0</v>
      </c>
      <c r="T99" s="234">
        <v>0</v>
      </c>
      <c r="U99" s="234">
        <v>0</v>
      </c>
      <c r="V99" s="234">
        <v>0</v>
      </c>
      <c r="W99" s="234">
        <v>0</v>
      </c>
      <c r="X99" s="234">
        <v>0</v>
      </c>
      <c r="Y99" s="234">
        <v>0</v>
      </c>
      <c r="Z99" s="234">
        <v>0</v>
      </c>
      <c r="AA99" s="234">
        <v>0</v>
      </c>
      <c r="AB99" s="234">
        <v>0</v>
      </c>
      <c r="AC99" s="234">
        <v>0</v>
      </c>
      <c r="AD99" s="234">
        <v>0</v>
      </c>
      <c r="AE99" s="234">
        <v>0</v>
      </c>
      <c r="AF99" s="234">
        <v>0</v>
      </c>
      <c r="AG99" s="234">
        <v>0</v>
      </c>
    </row>
    <row r="100" spans="1:33">
      <c r="A100" s="240" t="s">
        <v>287</v>
      </c>
      <c r="B100" s="234">
        <v>0</v>
      </c>
      <c r="C100" s="234">
        <v>0</v>
      </c>
      <c r="D100" s="234">
        <v>0</v>
      </c>
      <c r="E100" s="234">
        <v>0</v>
      </c>
      <c r="F100" s="234">
        <v>0</v>
      </c>
      <c r="G100" s="234">
        <v>0</v>
      </c>
      <c r="H100" s="234">
        <v>0</v>
      </c>
      <c r="I100" s="234">
        <v>0</v>
      </c>
      <c r="J100" s="234">
        <v>0</v>
      </c>
      <c r="K100" s="234">
        <v>0</v>
      </c>
      <c r="L100" s="234">
        <v>0</v>
      </c>
      <c r="M100" s="234">
        <v>0</v>
      </c>
      <c r="N100" s="234">
        <v>0</v>
      </c>
      <c r="O100" s="234">
        <v>0</v>
      </c>
      <c r="P100" s="234">
        <v>0</v>
      </c>
      <c r="Q100" s="234">
        <v>0</v>
      </c>
      <c r="R100" s="234">
        <v>0</v>
      </c>
      <c r="S100" s="234">
        <v>0</v>
      </c>
      <c r="T100" s="234">
        <v>0</v>
      </c>
      <c r="U100" s="234">
        <v>0</v>
      </c>
      <c r="V100" s="234">
        <v>0</v>
      </c>
      <c r="W100" s="234">
        <v>0</v>
      </c>
      <c r="X100" s="234">
        <v>0</v>
      </c>
      <c r="Y100" s="234">
        <v>0</v>
      </c>
      <c r="Z100" s="234">
        <v>0</v>
      </c>
      <c r="AA100" s="234">
        <v>0</v>
      </c>
      <c r="AB100" s="234">
        <v>0</v>
      </c>
      <c r="AC100" s="234">
        <v>0</v>
      </c>
      <c r="AD100" s="234">
        <v>0</v>
      </c>
      <c r="AE100" s="234">
        <v>0</v>
      </c>
      <c r="AF100" s="234">
        <v>0</v>
      </c>
      <c r="AG100" s="234">
        <v>0</v>
      </c>
    </row>
    <row r="101" spans="1:33">
      <c r="A101" s="240" t="s">
        <v>288</v>
      </c>
      <c r="B101" s="234">
        <v>0</v>
      </c>
      <c r="C101" s="234">
        <v>0</v>
      </c>
      <c r="D101" s="234">
        <v>0</v>
      </c>
      <c r="E101" s="234">
        <v>0</v>
      </c>
      <c r="F101" s="234">
        <v>0</v>
      </c>
      <c r="G101" s="234">
        <v>0</v>
      </c>
      <c r="H101" s="234">
        <v>0</v>
      </c>
      <c r="I101" s="234">
        <v>0</v>
      </c>
      <c r="J101" s="234">
        <v>0</v>
      </c>
      <c r="K101" s="234">
        <v>0</v>
      </c>
      <c r="L101" s="234">
        <v>0</v>
      </c>
      <c r="M101" s="234">
        <v>0</v>
      </c>
      <c r="N101" s="234">
        <v>0</v>
      </c>
      <c r="O101" s="234">
        <v>0</v>
      </c>
      <c r="P101" s="234">
        <v>0</v>
      </c>
      <c r="Q101" s="234">
        <v>0</v>
      </c>
      <c r="R101" s="234">
        <v>0</v>
      </c>
      <c r="S101" s="234">
        <v>0</v>
      </c>
      <c r="T101" s="234">
        <v>0</v>
      </c>
      <c r="U101" s="234">
        <v>0</v>
      </c>
      <c r="V101" s="234">
        <v>0</v>
      </c>
      <c r="W101" s="234">
        <v>0</v>
      </c>
      <c r="X101" s="234">
        <v>0</v>
      </c>
      <c r="Y101" s="234">
        <v>0</v>
      </c>
      <c r="Z101" s="234">
        <v>0</v>
      </c>
      <c r="AA101" s="234">
        <v>0</v>
      </c>
      <c r="AB101" s="234">
        <v>0</v>
      </c>
      <c r="AC101" s="234">
        <v>0</v>
      </c>
      <c r="AD101" s="234">
        <v>0</v>
      </c>
      <c r="AE101" s="234">
        <v>0</v>
      </c>
      <c r="AF101" s="234">
        <v>0</v>
      </c>
      <c r="AG101" s="234">
        <v>0</v>
      </c>
    </row>
    <row r="102" spans="1:33">
      <c r="A102" s="240" t="s">
        <v>289</v>
      </c>
      <c r="B102" s="234">
        <v>0</v>
      </c>
      <c r="C102" s="234">
        <v>0</v>
      </c>
      <c r="D102" s="234">
        <v>0</v>
      </c>
      <c r="E102" s="234">
        <v>0</v>
      </c>
      <c r="F102" s="234">
        <v>0</v>
      </c>
      <c r="G102" s="234">
        <v>0</v>
      </c>
      <c r="H102" s="234">
        <v>0</v>
      </c>
      <c r="I102" s="234">
        <v>0</v>
      </c>
      <c r="J102" s="234">
        <v>0</v>
      </c>
      <c r="K102" s="234">
        <v>0</v>
      </c>
      <c r="L102" s="234">
        <v>0</v>
      </c>
      <c r="M102" s="234">
        <v>0</v>
      </c>
      <c r="N102" s="234">
        <v>0</v>
      </c>
      <c r="O102" s="234">
        <v>0</v>
      </c>
      <c r="P102" s="234">
        <v>0</v>
      </c>
      <c r="Q102" s="234">
        <v>0</v>
      </c>
      <c r="R102" s="234">
        <v>0</v>
      </c>
      <c r="S102" s="234">
        <v>0</v>
      </c>
      <c r="T102" s="234">
        <v>0</v>
      </c>
      <c r="U102" s="234">
        <v>0</v>
      </c>
      <c r="V102" s="234">
        <v>0</v>
      </c>
      <c r="W102" s="234">
        <v>0</v>
      </c>
      <c r="X102" s="234">
        <v>0</v>
      </c>
      <c r="Y102" s="234">
        <v>0</v>
      </c>
      <c r="Z102" s="234">
        <v>0</v>
      </c>
      <c r="AA102" s="234">
        <v>0</v>
      </c>
      <c r="AB102" s="234">
        <v>0</v>
      </c>
      <c r="AC102" s="234">
        <v>0</v>
      </c>
      <c r="AD102" s="234">
        <v>0</v>
      </c>
      <c r="AE102" s="234">
        <v>0</v>
      </c>
      <c r="AF102" s="234">
        <v>0</v>
      </c>
      <c r="AG102" s="234">
        <v>0</v>
      </c>
    </row>
    <row r="103" spans="1:33">
      <c r="A103" s="240" t="s">
        <v>290</v>
      </c>
      <c r="B103" s="234">
        <v>0</v>
      </c>
      <c r="C103" s="234">
        <v>0</v>
      </c>
      <c r="D103" s="234">
        <v>0</v>
      </c>
      <c r="E103" s="234">
        <v>0</v>
      </c>
      <c r="F103" s="234">
        <v>0</v>
      </c>
      <c r="G103" s="234">
        <v>0</v>
      </c>
      <c r="H103" s="234">
        <v>0</v>
      </c>
      <c r="I103" s="234">
        <v>0</v>
      </c>
      <c r="J103" s="234">
        <v>0</v>
      </c>
      <c r="K103" s="234">
        <v>0</v>
      </c>
      <c r="L103" s="234">
        <v>0</v>
      </c>
      <c r="M103" s="234">
        <v>0</v>
      </c>
      <c r="N103" s="234">
        <v>0</v>
      </c>
      <c r="O103" s="234">
        <v>0</v>
      </c>
      <c r="P103" s="234">
        <v>0</v>
      </c>
      <c r="Q103" s="234">
        <v>0</v>
      </c>
      <c r="R103" s="234">
        <v>0</v>
      </c>
      <c r="S103" s="234">
        <v>0</v>
      </c>
      <c r="T103" s="234">
        <v>0</v>
      </c>
      <c r="U103" s="234">
        <v>0</v>
      </c>
      <c r="V103" s="234">
        <v>0</v>
      </c>
      <c r="W103" s="234">
        <v>0</v>
      </c>
      <c r="X103" s="234">
        <v>0</v>
      </c>
      <c r="Y103" s="234">
        <v>0</v>
      </c>
      <c r="Z103" s="234">
        <v>0</v>
      </c>
      <c r="AA103" s="234">
        <v>0</v>
      </c>
      <c r="AB103" s="234">
        <v>0</v>
      </c>
      <c r="AC103" s="234">
        <v>0</v>
      </c>
      <c r="AD103" s="234">
        <v>0</v>
      </c>
      <c r="AE103" s="234">
        <v>0</v>
      </c>
      <c r="AF103" s="234">
        <v>0</v>
      </c>
      <c r="AG103" s="234">
        <v>0</v>
      </c>
    </row>
    <row r="104" spans="1:33">
      <c r="A104" s="569" t="s">
        <v>291</v>
      </c>
      <c r="B104" s="570">
        <v>1570617.9833499999</v>
      </c>
      <c r="C104" s="570">
        <v>450563.33243999997</v>
      </c>
      <c r="D104" s="570">
        <v>882136.78136000002</v>
      </c>
      <c r="E104" s="570">
        <v>316307.42475000001</v>
      </c>
      <c r="F104" s="570">
        <v>183735.35980999999</v>
      </c>
      <c r="G104" s="570">
        <v>160166.99685</v>
      </c>
      <c r="H104" s="570">
        <v>110041.82646</v>
      </c>
      <c r="I104" s="570">
        <v>217675.34680999999</v>
      </c>
      <c r="J104" s="570">
        <v>188226.84953000001</v>
      </c>
      <c r="K104" s="570">
        <v>244879.06990999999</v>
      </c>
      <c r="L104" s="570">
        <v>110294.19375000001</v>
      </c>
      <c r="M104" s="570">
        <v>237802.11296</v>
      </c>
      <c r="N104" s="570">
        <v>264412.16972000001</v>
      </c>
      <c r="O104" s="570">
        <v>118251.26754</v>
      </c>
      <c r="P104" s="570">
        <v>127311.24162999999</v>
      </c>
      <c r="Q104" s="570">
        <v>54935.977159999995</v>
      </c>
      <c r="R104" s="570">
        <v>62339.26799</v>
      </c>
      <c r="S104" s="570">
        <v>92862.844249999995</v>
      </c>
      <c r="T104" s="570">
        <v>89448.629939999999</v>
      </c>
      <c r="U104" s="570">
        <v>170427.52849999999</v>
      </c>
      <c r="V104" s="570">
        <v>68219.364909999989</v>
      </c>
      <c r="W104" s="570">
        <v>103939.83848999999</v>
      </c>
      <c r="X104" s="570">
        <v>222165.32535</v>
      </c>
      <c r="Y104" s="570">
        <v>112075.12057</v>
      </c>
      <c r="Z104" s="570">
        <v>269118.53442000004</v>
      </c>
      <c r="AA104" s="570">
        <v>117687.79148999999</v>
      </c>
      <c r="AB104" s="570">
        <v>288457.27077</v>
      </c>
      <c r="AC104" s="570">
        <v>257797.28552999999</v>
      </c>
      <c r="AD104" s="570">
        <v>50790.579109999999</v>
      </c>
      <c r="AE104" s="570">
        <v>251474.07915999999</v>
      </c>
      <c r="AF104" s="570">
        <v>25050.427059999998</v>
      </c>
      <c r="AG104" s="570">
        <v>7419211.8215699997</v>
      </c>
    </row>
    <row r="105" spans="1:33">
      <c r="A105" s="569" t="s">
        <v>292</v>
      </c>
      <c r="B105" s="570">
        <v>1013197.77227</v>
      </c>
      <c r="C105" s="570">
        <v>391809.12815</v>
      </c>
      <c r="D105" s="570">
        <v>715950.55659000005</v>
      </c>
      <c r="E105" s="570">
        <v>270683.46435000002</v>
      </c>
      <c r="F105" s="570">
        <v>169661.49208000003</v>
      </c>
      <c r="G105" s="570">
        <v>145811.75346000001</v>
      </c>
      <c r="H105" s="570">
        <v>102560.97099</v>
      </c>
      <c r="I105" s="570">
        <v>189274.8069</v>
      </c>
      <c r="J105" s="570">
        <v>171322.03761000003</v>
      </c>
      <c r="K105" s="570">
        <v>223421.25911000001</v>
      </c>
      <c r="L105" s="570">
        <v>102869.64115000001</v>
      </c>
      <c r="M105" s="570">
        <v>222479.79251</v>
      </c>
      <c r="N105" s="570">
        <v>250050.81985</v>
      </c>
      <c r="O105" s="570">
        <v>106147.74232999999</v>
      </c>
      <c r="P105" s="570">
        <v>120945.68938</v>
      </c>
      <c r="Q105" s="570">
        <v>47495.876219999998</v>
      </c>
      <c r="R105" s="570">
        <v>57971.210169999998</v>
      </c>
      <c r="S105" s="570">
        <v>89111.916750000004</v>
      </c>
      <c r="T105" s="570">
        <v>76289.353510000001</v>
      </c>
      <c r="U105" s="570">
        <v>152550.17645</v>
      </c>
      <c r="V105" s="570">
        <v>63292.045279999998</v>
      </c>
      <c r="W105" s="570">
        <v>91918.976209999993</v>
      </c>
      <c r="X105" s="570">
        <v>194229.25524999999</v>
      </c>
      <c r="Y105" s="570">
        <v>100031.43359</v>
      </c>
      <c r="Z105" s="570">
        <v>259490.91487000001</v>
      </c>
      <c r="AA105" s="570">
        <v>105486.02018000001</v>
      </c>
      <c r="AB105" s="570">
        <v>230108.10028000001</v>
      </c>
      <c r="AC105" s="570">
        <v>228096.50852999999</v>
      </c>
      <c r="AD105" s="570">
        <v>45168.046139999999</v>
      </c>
      <c r="AE105" s="570">
        <v>230119.27868000002</v>
      </c>
      <c r="AF105" s="570">
        <v>14994.321810000001</v>
      </c>
      <c r="AG105" s="570">
        <v>6182540.3606499992</v>
      </c>
    </row>
    <row r="106" spans="1:33">
      <c r="A106" s="240" t="s">
        <v>293</v>
      </c>
      <c r="B106" s="234">
        <v>1698.7535600000001</v>
      </c>
      <c r="C106" s="234">
        <v>87.576990000000009</v>
      </c>
      <c r="D106" s="234">
        <v>8405.2519700000012</v>
      </c>
      <c r="E106" s="234">
        <v>0</v>
      </c>
      <c r="F106" s="234">
        <v>43.1</v>
      </c>
      <c r="G106" s="234">
        <v>809.05</v>
      </c>
      <c r="H106" s="234">
        <v>75.930949999999996</v>
      </c>
      <c r="I106" s="234">
        <v>248.63732000000002</v>
      </c>
      <c r="J106" s="234">
        <v>0</v>
      </c>
      <c r="K106" s="234">
        <v>294.65340000000003</v>
      </c>
      <c r="L106" s="234">
        <v>85.973789999999994</v>
      </c>
      <c r="M106" s="234">
        <v>0</v>
      </c>
      <c r="N106" s="234">
        <v>13.01215</v>
      </c>
      <c r="O106" s="234">
        <v>0</v>
      </c>
      <c r="P106" s="234">
        <v>27.250910000000001</v>
      </c>
      <c r="Q106" s="234">
        <v>0</v>
      </c>
      <c r="R106" s="234">
        <v>0</v>
      </c>
      <c r="S106" s="234">
        <v>90.20732000000001</v>
      </c>
      <c r="T106" s="234">
        <v>2.1619600000000001</v>
      </c>
      <c r="U106" s="234">
        <v>0</v>
      </c>
      <c r="V106" s="234">
        <v>0</v>
      </c>
      <c r="W106" s="234">
        <v>0</v>
      </c>
      <c r="X106" s="234">
        <v>44.978370000000005</v>
      </c>
      <c r="Y106" s="234">
        <v>30.086400000000001</v>
      </c>
      <c r="Z106" s="234">
        <v>366.17215999999996</v>
      </c>
      <c r="AA106" s="234">
        <v>0</v>
      </c>
      <c r="AB106" s="234">
        <v>0</v>
      </c>
      <c r="AC106" s="234">
        <v>0</v>
      </c>
      <c r="AD106" s="234">
        <v>74.937280000000001</v>
      </c>
      <c r="AE106" s="234">
        <v>0</v>
      </c>
      <c r="AF106" s="234">
        <v>0</v>
      </c>
      <c r="AG106" s="234">
        <v>12397.73453</v>
      </c>
    </row>
    <row r="107" spans="1:33">
      <c r="A107" s="240" t="s">
        <v>294</v>
      </c>
      <c r="B107" s="234">
        <v>0</v>
      </c>
      <c r="C107" s="234">
        <v>0</v>
      </c>
      <c r="D107" s="234">
        <v>7438.1733199999999</v>
      </c>
      <c r="E107" s="234">
        <v>0</v>
      </c>
      <c r="F107" s="234">
        <v>0</v>
      </c>
      <c r="G107" s="234">
        <v>0</v>
      </c>
      <c r="H107" s="234">
        <v>0</v>
      </c>
      <c r="I107" s="234">
        <v>0</v>
      </c>
      <c r="J107" s="234">
        <v>0</v>
      </c>
      <c r="K107" s="234">
        <v>0</v>
      </c>
      <c r="L107" s="234">
        <v>0</v>
      </c>
      <c r="M107" s="234">
        <v>0</v>
      </c>
      <c r="N107" s="234">
        <v>0</v>
      </c>
      <c r="O107" s="234">
        <v>0</v>
      </c>
      <c r="P107" s="234">
        <v>0</v>
      </c>
      <c r="Q107" s="234">
        <v>0</v>
      </c>
      <c r="R107" s="234">
        <v>0</v>
      </c>
      <c r="S107" s="234">
        <v>0</v>
      </c>
      <c r="T107" s="234">
        <v>0</v>
      </c>
      <c r="U107" s="234">
        <v>0</v>
      </c>
      <c r="V107" s="234">
        <v>0</v>
      </c>
      <c r="W107" s="234">
        <v>0</v>
      </c>
      <c r="X107" s="234">
        <v>0</v>
      </c>
      <c r="Y107" s="234">
        <v>0</v>
      </c>
      <c r="Z107" s="234">
        <v>0</v>
      </c>
      <c r="AA107" s="234">
        <v>0</v>
      </c>
      <c r="AB107" s="234">
        <v>0</v>
      </c>
      <c r="AC107" s="234">
        <v>0</v>
      </c>
      <c r="AD107" s="234">
        <v>0</v>
      </c>
      <c r="AE107" s="234">
        <v>0</v>
      </c>
      <c r="AF107" s="234">
        <v>0</v>
      </c>
      <c r="AG107" s="234">
        <v>7438.1733199999999</v>
      </c>
    </row>
    <row r="108" spans="1:33">
      <c r="A108" s="240" t="s">
        <v>295</v>
      </c>
      <c r="B108" s="234">
        <v>1698.7535600000001</v>
      </c>
      <c r="C108" s="234">
        <v>87.576990000000009</v>
      </c>
      <c r="D108" s="234">
        <v>967.07865000000004</v>
      </c>
      <c r="E108" s="234">
        <v>0</v>
      </c>
      <c r="F108" s="234">
        <v>43.1</v>
      </c>
      <c r="G108" s="234">
        <v>809.05</v>
      </c>
      <c r="H108" s="234">
        <v>75.930949999999996</v>
      </c>
      <c r="I108" s="234">
        <v>248.63732000000002</v>
      </c>
      <c r="J108" s="234">
        <v>0</v>
      </c>
      <c r="K108" s="234">
        <v>294.65340000000003</v>
      </c>
      <c r="L108" s="234">
        <v>85.973789999999994</v>
      </c>
      <c r="M108" s="234">
        <v>0</v>
      </c>
      <c r="N108" s="234">
        <v>13.01215</v>
      </c>
      <c r="O108" s="234">
        <v>0</v>
      </c>
      <c r="P108" s="234">
        <v>27.250910000000001</v>
      </c>
      <c r="Q108" s="234">
        <v>0</v>
      </c>
      <c r="R108" s="234">
        <v>0</v>
      </c>
      <c r="S108" s="234">
        <v>90.20732000000001</v>
      </c>
      <c r="T108" s="234">
        <v>2.1619600000000001</v>
      </c>
      <c r="U108" s="234">
        <v>0</v>
      </c>
      <c r="V108" s="234">
        <v>0</v>
      </c>
      <c r="W108" s="234">
        <v>0</v>
      </c>
      <c r="X108" s="234">
        <v>44.978370000000005</v>
      </c>
      <c r="Y108" s="234">
        <v>30.086400000000001</v>
      </c>
      <c r="Z108" s="234">
        <v>366.17215999999996</v>
      </c>
      <c r="AA108" s="234">
        <v>0</v>
      </c>
      <c r="AB108" s="234">
        <v>0</v>
      </c>
      <c r="AC108" s="234">
        <v>0</v>
      </c>
      <c r="AD108" s="234">
        <v>74.937280000000001</v>
      </c>
      <c r="AE108" s="234">
        <v>0</v>
      </c>
      <c r="AF108" s="234">
        <v>0</v>
      </c>
      <c r="AG108" s="234">
        <v>4959.5612099999998</v>
      </c>
    </row>
    <row r="109" spans="1:33">
      <c r="A109" s="240" t="s">
        <v>296</v>
      </c>
      <c r="B109" s="234">
        <v>452332.33799999999</v>
      </c>
      <c r="C109" s="234">
        <v>109991.74387999999</v>
      </c>
      <c r="D109" s="234">
        <v>168561.88866999999</v>
      </c>
      <c r="E109" s="234">
        <v>114420.16917000001</v>
      </c>
      <c r="F109" s="234">
        <v>43840.964270000004</v>
      </c>
      <c r="G109" s="234">
        <v>35381.377840000001</v>
      </c>
      <c r="H109" s="234">
        <v>38078.956189999997</v>
      </c>
      <c r="I109" s="234">
        <v>49157.590609999999</v>
      </c>
      <c r="J109" s="234">
        <v>37962.862560000001</v>
      </c>
      <c r="K109" s="234">
        <v>79638.296119999999</v>
      </c>
      <c r="L109" s="234">
        <v>48251.86778</v>
      </c>
      <c r="M109" s="234">
        <v>91124.003110000005</v>
      </c>
      <c r="N109" s="234">
        <v>152898.17127000002</v>
      </c>
      <c r="O109" s="234">
        <v>37821.963219999998</v>
      </c>
      <c r="P109" s="234">
        <v>42264.906139999999</v>
      </c>
      <c r="Q109" s="234">
        <v>19855.696940000002</v>
      </c>
      <c r="R109" s="234">
        <v>15395.69989</v>
      </c>
      <c r="S109" s="234">
        <v>37408.539870000001</v>
      </c>
      <c r="T109" s="234">
        <v>27514.58567</v>
      </c>
      <c r="U109" s="234">
        <v>51097.433749999997</v>
      </c>
      <c r="V109" s="234">
        <v>21608.853179999998</v>
      </c>
      <c r="W109" s="234">
        <v>27392.180120000001</v>
      </c>
      <c r="X109" s="234">
        <v>26611.142359999998</v>
      </c>
      <c r="Y109" s="234">
        <v>34676.687869999994</v>
      </c>
      <c r="Z109" s="234">
        <v>40674.962149999999</v>
      </c>
      <c r="AA109" s="234">
        <v>25144.678059999998</v>
      </c>
      <c r="AB109" s="234">
        <v>54171.416429999997</v>
      </c>
      <c r="AC109" s="234">
        <v>87321.70551</v>
      </c>
      <c r="AD109" s="234">
        <v>15009.488890000001</v>
      </c>
      <c r="AE109" s="234">
        <v>101185.2031</v>
      </c>
      <c r="AF109" s="234">
        <v>10756.22097</v>
      </c>
      <c r="AG109" s="234">
        <v>2097551.5935899997</v>
      </c>
    </row>
    <row r="110" spans="1:33">
      <c r="A110" s="240" t="s">
        <v>297</v>
      </c>
      <c r="B110" s="234">
        <v>2692.2067200000001</v>
      </c>
      <c r="C110" s="234">
        <v>264614.05894999998</v>
      </c>
      <c r="D110" s="234">
        <v>486583.30361</v>
      </c>
      <c r="E110" s="234">
        <v>146044.08046999999</v>
      </c>
      <c r="F110" s="234">
        <v>119047.62414</v>
      </c>
      <c r="G110" s="234">
        <v>105480.30231</v>
      </c>
      <c r="H110" s="234">
        <v>61408.359759999999</v>
      </c>
      <c r="I110" s="234">
        <v>135362.43168000001</v>
      </c>
      <c r="J110" s="234">
        <v>126657.12593000001</v>
      </c>
      <c r="K110" s="234">
        <v>124769.27501000001</v>
      </c>
      <c r="L110" s="234">
        <v>53263.081149999998</v>
      </c>
      <c r="M110" s="234">
        <v>124460.33053000001</v>
      </c>
      <c r="N110" s="234">
        <v>94030.70554000001</v>
      </c>
      <c r="O110" s="234">
        <v>64328.209869999999</v>
      </c>
      <c r="P110" s="234">
        <v>72612.181980000008</v>
      </c>
      <c r="Q110" s="234">
        <v>26853.828289999998</v>
      </c>
      <c r="R110" s="234">
        <v>37007.272509999995</v>
      </c>
      <c r="S110" s="234">
        <v>47428.133409999995</v>
      </c>
      <c r="T110" s="234">
        <v>45700.618340000001</v>
      </c>
      <c r="U110" s="234">
        <v>98658.235920000006</v>
      </c>
      <c r="V110" s="234">
        <v>39030.547420000003</v>
      </c>
      <c r="W110" s="234">
        <v>60618.572310000003</v>
      </c>
      <c r="X110" s="234">
        <v>161149.61543999999</v>
      </c>
      <c r="Y110" s="234">
        <v>60385.699560000001</v>
      </c>
      <c r="Z110" s="234">
        <v>198466.37574000002</v>
      </c>
      <c r="AA110" s="234">
        <v>77461.237720000005</v>
      </c>
      <c r="AB110" s="234">
        <v>161810.27662000002</v>
      </c>
      <c r="AC110" s="234">
        <v>121215.25975</v>
      </c>
      <c r="AD110" s="234">
        <v>28729.04016</v>
      </c>
      <c r="AE110" s="234">
        <v>122367.37234</v>
      </c>
      <c r="AF110" s="234">
        <v>3901.2386699999997</v>
      </c>
      <c r="AG110" s="234">
        <v>3272136.6018499997</v>
      </c>
    </row>
    <row r="111" spans="1:33">
      <c r="A111" s="241" t="s">
        <v>298</v>
      </c>
      <c r="B111" s="234">
        <v>1779.1878000000002</v>
      </c>
      <c r="C111" s="234">
        <v>23242.29348</v>
      </c>
      <c r="D111" s="234">
        <v>19180.390600000002</v>
      </c>
      <c r="E111" s="234">
        <v>13194.511279999999</v>
      </c>
      <c r="F111" s="234">
        <v>11944.569670000001</v>
      </c>
      <c r="G111" s="234">
        <v>7227.8600700000006</v>
      </c>
      <c r="H111" s="234">
        <v>5502.0406399999993</v>
      </c>
      <c r="I111" s="234">
        <v>6700.5612199999996</v>
      </c>
      <c r="J111" s="234">
        <v>9146.6751100000001</v>
      </c>
      <c r="K111" s="234">
        <v>8828.328660000001</v>
      </c>
      <c r="L111" s="234">
        <v>6360.9650300000003</v>
      </c>
      <c r="M111" s="234">
        <v>8853.7015399999982</v>
      </c>
      <c r="N111" s="234">
        <v>3684.45712</v>
      </c>
      <c r="O111" s="234">
        <v>5666.7496900000006</v>
      </c>
      <c r="P111" s="234">
        <v>3672.8057200000003</v>
      </c>
      <c r="Q111" s="234">
        <v>155.15731</v>
      </c>
      <c r="R111" s="234">
        <v>1298.00242</v>
      </c>
      <c r="S111" s="234">
        <v>5327.2704699999995</v>
      </c>
      <c r="T111" s="234">
        <v>5932.3929600000001</v>
      </c>
      <c r="U111" s="234">
        <v>6688.56862</v>
      </c>
      <c r="V111" s="234">
        <v>4040.1958199999999</v>
      </c>
      <c r="W111" s="234">
        <v>7171.5192900000002</v>
      </c>
      <c r="X111" s="234">
        <v>10952.277980000001</v>
      </c>
      <c r="Y111" s="234">
        <v>6381.6395700000003</v>
      </c>
      <c r="Z111" s="234">
        <v>9539.6096300000008</v>
      </c>
      <c r="AA111" s="234">
        <v>2657.4284400000001</v>
      </c>
      <c r="AB111" s="234">
        <v>12620.47155</v>
      </c>
      <c r="AC111" s="234">
        <v>6531.1594400000004</v>
      </c>
      <c r="AD111" s="234">
        <v>1555.59448</v>
      </c>
      <c r="AE111" s="234">
        <v>13607.32818</v>
      </c>
      <c r="AF111" s="234">
        <v>1859.55378</v>
      </c>
      <c r="AG111" s="234">
        <v>231303.26757</v>
      </c>
    </row>
    <row r="112" spans="1:33">
      <c r="A112" s="45" t="s">
        <v>299</v>
      </c>
      <c r="B112" s="234">
        <v>758.01892000000009</v>
      </c>
      <c r="C112" s="234">
        <v>101.04</v>
      </c>
      <c r="D112" s="234">
        <v>154.60007999999999</v>
      </c>
      <c r="E112" s="234">
        <v>0</v>
      </c>
      <c r="F112" s="234">
        <v>0</v>
      </c>
      <c r="G112" s="234">
        <v>0</v>
      </c>
      <c r="H112" s="234">
        <v>0</v>
      </c>
      <c r="I112" s="234">
        <v>0</v>
      </c>
      <c r="J112" s="234">
        <v>0</v>
      </c>
      <c r="K112" s="234">
        <v>0</v>
      </c>
      <c r="L112" s="234">
        <v>0</v>
      </c>
      <c r="M112" s="234">
        <v>0</v>
      </c>
      <c r="N112" s="234">
        <v>0</v>
      </c>
      <c r="O112" s="234">
        <v>0</v>
      </c>
      <c r="P112" s="234">
        <v>0</v>
      </c>
      <c r="Q112" s="234">
        <v>0</v>
      </c>
      <c r="R112" s="234">
        <v>84.082329999999999</v>
      </c>
      <c r="S112" s="234">
        <v>0</v>
      </c>
      <c r="T112" s="234">
        <v>0</v>
      </c>
      <c r="U112" s="234">
        <v>0</v>
      </c>
      <c r="V112" s="234">
        <v>0</v>
      </c>
      <c r="W112" s="234">
        <v>100</v>
      </c>
      <c r="X112" s="234">
        <v>118</v>
      </c>
      <c r="Y112" s="234">
        <v>0</v>
      </c>
      <c r="Z112" s="234">
        <v>0</v>
      </c>
      <c r="AA112" s="234">
        <v>0</v>
      </c>
      <c r="AB112" s="234">
        <v>0</v>
      </c>
      <c r="AC112" s="234">
        <v>9</v>
      </c>
      <c r="AD112" s="234">
        <v>0</v>
      </c>
      <c r="AE112" s="234">
        <v>0</v>
      </c>
      <c r="AF112" s="234">
        <v>0</v>
      </c>
      <c r="AG112" s="234">
        <v>1324.7413300000001</v>
      </c>
    </row>
    <row r="113" spans="1:33">
      <c r="A113" s="45" t="s">
        <v>300</v>
      </c>
      <c r="B113" s="234">
        <v>0</v>
      </c>
      <c r="C113" s="234">
        <v>4283.1357900000003</v>
      </c>
      <c r="D113" s="234">
        <v>1491.3233300000002</v>
      </c>
      <c r="E113" s="234">
        <v>5988.0737600000002</v>
      </c>
      <c r="F113" s="234">
        <v>2136.1812500000001</v>
      </c>
      <c r="G113" s="234">
        <v>4902.1567100000002</v>
      </c>
      <c r="H113" s="234">
        <v>1336.1938500000001</v>
      </c>
      <c r="I113" s="234">
        <v>100</v>
      </c>
      <c r="J113" s="234">
        <v>2486.39752</v>
      </c>
      <c r="K113" s="234">
        <v>0</v>
      </c>
      <c r="L113" s="234">
        <v>984.07023000000004</v>
      </c>
      <c r="M113" s="234">
        <v>626.88472999999999</v>
      </c>
      <c r="N113" s="234">
        <v>2485.8378900000002</v>
      </c>
      <c r="O113" s="234">
        <v>2136.26764</v>
      </c>
      <c r="P113" s="234">
        <v>446.41828000000004</v>
      </c>
      <c r="Q113" s="234">
        <v>0</v>
      </c>
      <c r="R113" s="234">
        <v>887.07938999999999</v>
      </c>
      <c r="S113" s="234">
        <v>142</v>
      </c>
      <c r="T113" s="234">
        <v>504.32727</v>
      </c>
      <c r="U113" s="234">
        <v>3544.0861600000003</v>
      </c>
      <c r="V113" s="234">
        <v>283.11860999999999</v>
      </c>
      <c r="W113" s="234">
        <v>1746.2892400000001</v>
      </c>
      <c r="X113" s="234">
        <v>1155.1558600000001</v>
      </c>
      <c r="Y113" s="234">
        <v>1524.6876000000002</v>
      </c>
      <c r="Z113" s="234">
        <v>1011.48841</v>
      </c>
      <c r="AA113" s="234">
        <v>941.28140000000008</v>
      </c>
      <c r="AB113" s="234">
        <v>266.94026000000002</v>
      </c>
      <c r="AC113" s="234">
        <v>51.931669999999997</v>
      </c>
      <c r="AD113" s="234">
        <v>309.74826999999999</v>
      </c>
      <c r="AE113" s="234">
        <v>690.45922999999993</v>
      </c>
      <c r="AF113" s="234">
        <v>0</v>
      </c>
      <c r="AG113" s="234">
        <v>42461.534350000002</v>
      </c>
    </row>
    <row r="114" spans="1:33">
      <c r="A114" s="45" t="s">
        <v>301</v>
      </c>
      <c r="B114" s="234">
        <v>0</v>
      </c>
      <c r="C114" s="234">
        <v>11282.93785</v>
      </c>
      <c r="D114" s="234">
        <v>5721.3463300000003</v>
      </c>
      <c r="E114" s="234">
        <v>15517.035749999999</v>
      </c>
      <c r="F114" s="234">
        <v>9153.732320000001</v>
      </c>
      <c r="G114" s="234">
        <v>10583.33849</v>
      </c>
      <c r="H114" s="234">
        <v>3833.8517700000002</v>
      </c>
      <c r="I114" s="234">
        <v>3137.6648599999999</v>
      </c>
      <c r="J114" s="234">
        <v>7822.3641399999997</v>
      </c>
      <c r="K114" s="234">
        <v>875.50373999999999</v>
      </c>
      <c r="L114" s="234">
        <v>971.23379</v>
      </c>
      <c r="M114" s="234">
        <v>2465.8404999999998</v>
      </c>
      <c r="N114" s="234">
        <v>8504.5614700000006</v>
      </c>
      <c r="O114" s="234">
        <v>7303.3807300000008</v>
      </c>
      <c r="P114" s="234">
        <v>3555.22435</v>
      </c>
      <c r="Q114" s="234">
        <v>2898.8344999999999</v>
      </c>
      <c r="R114" s="234">
        <v>2267.6642400000001</v>
      </c>
      <c r="S114" s="234">
        <v>1013.7145899999999</v>
      </c>
      <c r="T114" s="234">
        <v>1517.54016</v>
      </c>
      <c r="U114" s="234">
        <v>7205.8970399999998</v>
      </c>
      <c r="V114" s="234">
        <v>2722.0041200000001</v>
      </c>
      <c r="W114" s="234">
        <v>8830.6842100000013</v>
      </c>
      <c r="X114" s="234">
        <v>9877.28694</v>
      </c>
      <c r="Y114" s="234">
        <v>7339.47991</v>
      </c>
      <c r="Z114" s="234">
        <v>5283.9664599999996</v>
      </c>
      <c r="AA114" s="234">
        <v>3046.1795000000002</v>
      </c>
      <c r="AB114" s="234">
        <v>2965.9127599999997</v>
      </c>
      <c r="AC114" s="234">
        <v>4225.0154000000002</v>
      </c>
      <c r="AD114" s="234">
        <v>1067.27898</v>
      </c>
      <c r="AE114" s="234">
        <v>1811.7833700000001</v>
      </c>
      <c r="AF114" s="234">
        <v>211.17400000000001</v>
      </c>
      <c r="AG114" s="234">
        <v>153012.43227000002</v>
      </c>
    </row>
    <row r="115" spans="1:33">
      <c r="A115" s="45" t="s">
        <v>302</v>
      </c>
      <c r="B115" s="234">
        <v>0</v>
      </c>
      <c r="C115" s="234">
        <v>18799.70766</v>
      </c>
      <c r="D115" s="234">
        <v>89232.589290000004</v>
      </c>
      <c r="E115" s="234">
        <v>2443.7198699999999</v>
      </c>
      <c r="F115" s="234">
        <v>2107.7637599999998</v>
      </c>
      <c r="G115" s="234">
        <v>2676.1168299999999</v>
      </c>
      <c r="H115" s="234">
        <v>11428.57388</v>
      </c>
      <c r="I115" s="234">
        <v>14200.73749</v>
      </c>
      <c r="J115" s="234">
        <v>9162.0966499999995</v>
      </c>
      <c r="K115" s="234">
        <v>23310.07776</v>
      </c>
      <c r="L115" s="234">
        <v>4126.4394599999996</v>
      </c>
      <c r="M115" s="234">
        <v>4761.4913200000001</v>
      </c>
      <c r="N115" s="234">
        <v>4495.5406299999995</v>
      </c>
      <c r="O115" s="234">
        <v>12699.23461</v>
      </c>
      <c r="P115" s="234">
        <v>10316.681279999999</v>
      </c>
      <c r="Q115" s="234">
        <v>1375.2170599999999</v>
      </c>
      <c r="R115" s="234">
        <v>15682.87919</v>
      </c>
      <c r="S115" s="234">
        <v>5208.7834299999995</v>
      </c>
      <c r="T115" s="234">
        <v>12527.78973</v>
      </c>
      <c r="U115" s="234">
        <v>15199.625109999999</v>
      </c>
      <c r="V115" s="234">
        <v>24999.21427</v>
      </c>
      <c r="W115" s="234">
        <v>1030.2670500000002</v>
      </c>
      <c r="X115" s="234">
        <v>41271.88882</v>
      </c>
      <c r="Y115" s="234">
        <v>23219.807989999998</v>
      </c>
      <c r="Z115" s="234">
        <v>25991.357399999997</v>
      </c>
      <c r="AA115" s="234">
        <v>5272.3091299999996</v>
      </c>
      <c r="AB115" s="234">
        <v>11645.89033</v>
      </c>
      <c r="AC115" s="234">
        <v>3777.5272</v>
      </c>
      <c r="AD115" s="234">
        <v>3261.5311499999998</v>
      </c>
      <c r="AE115" s="234">
        <v>23941.034489999998</v>
      </c>
      <c r="AF115" s="234">
        <v>771.48062000000004</v>
      </c>
      <c r="AG115" s="234">
        <v>424937.37345999997</v>
      </c>
    </row>
    <row r="116" spans="1:33">
      <c r="A116" s="45" t="s">
        <v>303</v>
      </c>
      <c r="B116" s="234">
        <v>155</v>
      </c>
      <c r="C116" s="234">
        <v>77492.846340000004</v>
      </c>
      <c r="D116" s="234">
        <v>175711.14546999999</v>
      </c>
      <c r="E116" s="234">
        <v>62029.617409999999</v>
      </c>
      <c r="F116" s="234">
        <v>52057.921670000003</v>
      </c>
      <c r="G116" s="234">
        <v>41800.006890000004</v>
      </c>
      <c r="H116" s="234">
        <v>29450.468239999998</v>
      </c>
      <c r="I116" s="234">
        <v>65677.817770000009</v>
      </c>
      <c r="J116" s="234">
        <v>40378.353969999996</v>
      </c>
      <c r="K116" s="234">
        <v>51158.713409999997</v>
      </c>
      <c r="L116" s="234">
        <v>1518.8820600000001</v>
      </c>
      <c r="M116" s="234">
        <v>101169.60537</v>
      </c>
      <c r="N116" s="234">
        <v>68589.016650000005</v>
      </c>
      <c r="O116" s="234">
        <v>30622.693870000003</v>
      </c>
      <c r="P116" s="234">
        <v>25275.058399999998</v>
      </c>
      <c r="Q116" s="234">
        <v>1117.21</v>
      </c>
      <c r="R116" s="234">
        <v>3598.2201800000003</v>
      </c>
      <c r="S116" s="234">
        <v>10949.44558</v>
      </c>
      <c r="T116" s="234">
        <v>12804.722320000001</v>
      </c>
      <c r="U116" s="234">
        <v>36041.08296</v>
      </c>
      <c r="V116" s="234">
        <v>1956.9985200000001</v>
      </c>
      <c r="W116" s="234">
        <v>28134.037179999999</v>
      </c>
      <c r="X116" s="234">
        <v>87348.295180000001</v>
      </c>
      <c r="Y116" s="234">
        <v>11295.62931</v>
      </c>
      <c r="Z116" s="234">
        <v>53766.492119999995</v>
      </c>
      <c r="AA116" s="234">
        <v>21812.974610000001</v>
      </c>
      <c r="AB116" s="234">
        <v>76991.724090000003</v>
      </c>
      <c r="AC116" s="234">
        <v>69412.319770000002</v>
      </c>
      <c r="AD116" s="234">
        <v>17311.762920000001</v>
      </c>
      <c r="AE116" s="234">
        <v>78957.497839999996</v>
      </c>
      <c r="AF116" s="234">
        <v>516.81575999999995</v>
      </c>
      <c r="AG116" s="234">
        <v>1335102.3758599998</v>
      </c>
    </row>
    <row r="117" spans="1:33">
      <c r="A117" s="45" t="s">
        <v>304</v>
      </c>
      <c r="B117" s="234">
        <v>0</v>
      </c>
      <c r="C117" s="234">
        <v>94176.013059999997</v>
      </c>
      <c r="D117" s="234">
        <v>56026.402150000002</v>
      </c>
      <c r="E117" s="234">
        <v>7478.9410099999996</v>
      </c>
      <c r="F117" s="234">
        <v>25920.840749999999</v>
      </c>
      <c r="G117" s="234">
        <v>13935.138730000001</v>
      </c>
      <c r="H117" s="234">
        <v>4934.4405299999999</v>
      </c>
      <c r="I117" s="234">
        <v>23380.878670000002</v>
      </c>
      <c r="J117" s="234">
        <v>12032.296390000001</v>
      </c>
      <c r="K117" s="234">
        <v>11430.09071</v>
      </c>
      <c r="L117" s="234">
        <v>39219.170579999998</v>
      </c>
      <c r="M117" s="234">
        <v>6582.8070700000007</v>
      </c>
      <c r="N117" s="234">
        <v>5987.2917800000005</v>
      </c>
      <c r="O117" s="234">
        <v>1647.1811599999999</v>
      </c>
      <c r="P117" s="234">
        <v>8920.3845500000007</v>
      </c>
      <c r="Q117" s="234">
        <v>744</v>
      </c>
      <c r="R117" s="234">
        <v>12654.34476</v>
      </c>
      <c r="S117" s="234">
        <v>1640.35006</v>
      </c>
      <c r="T117" s="234">
        <v>2504.2329500000001</v>
      </c>
      <c r="U117" s="234">
        <v>29978.976030000002</v>
      </c>
      <c r="V117" s="234">
        <v>5029.0160800000003</v>
      </c>
      <c r="W117" s="234">
        <v>9499.9234099999994</v>
      </c>
      <c r="X117" s="234">
        <v>10426.710660000001</v>
      </c>
      <c r="Y117" s="234">
        <v>10624.455179999999</v>
      </c>
      <c r="Z117" s="234">
        <v>13079.097220000001</v>
      </c>
      <c r="AA117" s="234">
        <v>7746.4310099999993</v>
      </c>
      <c r="AB117" s="234">
        <v>13587.36793</v>
      </c>
      <c r="AC117" s="234">
        <v>28327.972329999997</v>
      </c>
      <c r="AD117" s="234">
        <v>2529.3682999999996</v>
      </c>
      <c r="AE117" s="234">
        <v>1566.1379899999999</v>
      </c>
      <c r="AF117" s="234">
        <v>542.21451000000002</v>
      </c>
      <c r="AG117" s="234">
        <v>462152.47555999999</v>
      </c>
    </row>
    <row r="118" spans="1:33">
      <c r="A118" s="383" t="s">
        <v>305</v>
      </c>
      <c r="B118" s="234">
        <v>0</v>
      </c>
      <c r="C118" s="234">
        <v>35236.084770000001</v>
      </c>
      <c r="D118" s="234">
        <v>139065.50636000003</v>
      </c>
      <c r="E118" s="234">
        <v>39392.181389999998</v>
      </c>
      <c r="F118" s="234">
        <v>15726.614720000001</v>
      </c>
      <c r="G118" s="234">
        <v>24355.684590000001</v>
      </c>
      <c r="H118" s="234">
        <v>4922.7908499999994</v>
      </c>
      <c r="I118" s="234">
        <v>22164.771670000002</v>
      </c>
      <c r="J118" s="234">
        <v>45628.942149999995</v>
      </c>
      <c r="K118" s="234">
        <v>29166.560730000001</v>
      </c>
      <c r="L118" s="234">
        <v>82.32</v>
      </c>
      <c r="M118" s="234">
        <v>0</v>
      </c>
      <c r="N118" s="234">
        <v>284</v>
      </c>
      <c r="O118" s="234">
        <v>4252.7021699999996</v>
      </c>
      <c r="P118" s="234">
        <v>20425.609399999998</v>
      </c>
      <c r="Q118" s="234">
        <v>20563.409420000004</v>
      </c>
      <c r="R118" s="234">
        <v>535</v>
      </c>
      <c r="S118" s="234">
        <v>23146.56928</v>
      </c>
      <c r="T118" s="234">
        <v>9909.6129499999988</v>
      </c>
      <c r="U118" s="234">
        <v>0</v>
      </c>
      <c r="V118" s="234">
        <v>0</v>
      </c>
      <c r="W118" s="234">
        <v>4105.8519299999998</v>
      </c>
      <c r="X118" s="234">
        <v>0</v>
      </c>
      <c r="Y118" s="234">
        <v>0</v>
      </c>
      <c r="Z118" s="234">
        <v>89794.364499999996</v>
      </c>
      <c r="AA118" s="234">
        <v>35984.633630000004</v>
      </c>
      <c r="AB118" s="234">
        <v>43731.969700000001</v>
      </c>
      <c r="AC118" s="234">
        <v>8880.3339399999986</v>
      </c>
      <c r="AD118" s="234">
        <v>2693.7560600000002</v>
      </c>
      <c r="AE118" s="234">
        <v>1793.1312399999999</v>
      </c>
      <c r="AF118" s="234">
        <v>0</v>
      </c>
      <c r="AG118" s="234">
        <v>621842.40145</v>
      </c>
    </row>
    <row r="119" spans="1:33">
      <c r="A119" s="383" t="s">
        <v>306</v>
      </c>
      <c r="B119" s="234">
        <v>53823.27448</v>
      </c>
      <c r="C119" s="234">
        <v>11645.42801</v>
      </c>
      <c r="D119" s="234">
        <v>40574.164229999995</v>
      </c>
      <c r="E119" s="234">
        <v>7147.0139600000002</v>
      </c>
      <c r="F119" s="234">
        <v>3633.7125699999997</v>
      </c>
      <c r="G119" s="234">
        <v>1652.1714199999999</v>
      </c>
      <c r="H119" s="234">
        <v>1437.24575</v>
      </c>
      <c r="I119" s="234">
        <v>2571.6898300000003</v>
      </c>
      <c r="J119" s="234">
        <v>4644.7822500000002</v>
      </c>
      <c r="K119" s="234">
        <v>12812.597119999999</v>
      </c>
      <c r="L119" s="234">
        <v>892.21973000000003</v>
      </c>
      <c r="M119" s="234">
        <v>2804.43577</v>
      </c>
      <c r="N119" s="234">
        <v>315.84947999999997</v>
      </c>
      <c r="O119" s="234">
        <v>2977.1390499999998</v>
      </c>
      <c r="P119" s="234">
        <v>4329.8115399999997</v>
      </c>
      <c r="Q119" s="234">
        <v>589.58147999999994</v>
      </c>
      <c r="R119" s="234">
        <v>4432.94301</v>
      </c>
      <c r="S119" s="234">
        <v>2475.2597000000001</v>
      </c>
      <c r="T119" s="234">
        <v>1102.6565399999999</v>
      </c>
      <c r="U119" s="234">
        <v>700.60568999999998</v>
      </c>
      <c r="V119" s="234">
        <v>1801.2312400000001</v>
      </c>
      <c r="W119" s="234">
        <v>2710.9805099999999</v>
      </c>
      <c r="X119" s="234">
        <v>3600.2938899999999</v>
      </c>
      <c r="Y119" s="234">
        <v>3349.5010899999997</v>
      </c>
      <c r="Z119" s="234">
        <v>15777.737660000001</v>
      </c>
      <c r="AA119" s="234">
        <v>1623.21586</v>
      </c>
      <c r="AB119" s="234">
        <v>10644.30798</v>
      </c>
      <c r="AC119" s="234">
        <v>15626.68233</v>
      </c>
      <c r="AD119" s="234">
        <v>516.27253999999994</v>
      </c>
      <c r="AE119" s="234">
        <v>3832.8221800000001</v>
      </c>
      <c r="AF119" s="234">
        <v>320.95115999999996</v>
      </c>
      <c r="AG119" s="234">
        <v>220366.57805000001</v>
      </c>
    </row>
    <row r="120" spans="1:33">
      <c r="A120" s="240" t="s">
        <v>307</v>
      </c>
      <c r="B120" s="234">
        <v>485685.00233999995</v>
      </c>
      <c r="C120" s="234">
        <v>0</v>
      </c>
      <c r="D120" s="234">
        <v>0</v>
      </c>
      <c r="E120" s="234">
        <v>0</v>
      </c>
      <c r="F120" s="234">
        <v>0</v>
      </c>
      <c r="G120" s="234">
        <v>0</v>
      </c>
      <c r="H120" s="234">
        <v>0</v>
      </c>
      <c r="I120" s="234">
        <v>0</v>
      </c>
      <c r="J120" s="234">
        <v>0</v>
      </c>
      <c r="K120" s="234">
        <v>0</v>
      </c>
      <c r="L120" s="234">
        <v>0</v>
      </c>
      <c r="M120" s="234">
        <v>0</v>
      </c>
      <c r="N120" s="234">
        <v>0</v>
      </c>
      <c r="O120" s="234">
        <v>0</v>
      </c>
      <c r="P120" s="234">
        <v>0</v>
      </c>
      <c r="Q120" s="234">
        <v>0</v>
      </c>
      <c r="R120" s="234">
        <v>0</v>
      </c>
      <c r="S120" s="234">
        <v>0</v>
      </c>
      <c r="T120" s="234">
        <v>0</v>
      </c>
      <c r="U120" s="234">
        <v>0</v>
      </c>
      <c r="V120" s="234">
        <v>0</v>
      </c>
      <c r="W120" s="234">
        <v>0</v>
      </c>
      <c r="X120" s="234">
        <v>0</v>
      </c>
      <c r="Y120" s="234">
        <v>0</v>
      </c>
      <c r="Z120" s="234">
        <v>0</v>
      </c>
      <c r="AA120" s="234">
        <v>0</v>
      </c>
      <c r="AB120" s="234">
        <v>0</v>
      </c>
      <c r="AC120" s="234">
        <v>0</v>
      </c>
      <c r="AD120" s="234">
        <v>0</v>
      </c>
      <c r="AE120" s="234">
        <v>0</v>
      </c>
      <c r="AF120" s="234">
        <v>0</v>
      </c>
      <c r="AG120" s="234">
        <v>485685.00233999995</v>
      </c>
    </row>
    <row r="121" spans="1:33">
      <c r="A121" s="240" t="s">
        <v>308</v>
      </c>
      <c r="B121" s="234">
        <v>16966.197170000003</v>
      </c>
      <c r="C121" s="234">
        <v>5470.3203200000007</v>
      </c>
      <c r="D121" s="234">
        <v>11825.948109999999</v>
      </c>
      <c r="E121" s="234">
        <v>3072.20075</v>
      </c>
      <c r="F121" s="234">
        <v>3096.0911000000001</v>
      </c>
      <c r="G121" s="234">
        <v>2488.8518899999999</v>
      </c>
      <c r="H121" s="234">
        <v>1560.4783400000001</v>
      </c>
      <c r="I121" s="234">
        <v>1934.4574599999999</v>
      </c>
      <c r="J121" s="234">
        <v>2057.2668699999999</v>
      </c>
      <c r="K121" s="234">
        <v>5906.4374600000001</v>
      </c>
      <c r="L121" s="234">
        <v>376.49869999999999</v>
      </c>
      <c r="M121" s="234">
        <v>4091.0230999999999</v>
      </c>
      <c r="N121" s="234">
        <v>2793.0814100000002</v>
      </c>
      <c r="O121" s="234">
        <v>1020.4301899999999</v>
      </c>
      <c r="P121" s="234">
        <v>1711.53881</v>
      </c>
      <c r="Q121" s="234">
        <v>196.76951</v>
      </c>
      <c r="R121" s="234">
        <v>1135.29476</v>
      </c>
      <c r="S121" s="234">
        <v>1709.7764499999998</v>
      </c>
      <c r="T121" s="234">
        <v>1969.3309999999999</v>
      </c>
      <c r="U121" s="234">
        <v>2093.9010900000003</v>
      </c>
      <c r="V121" s="234">
        <v>851.41343999999992</v>
      </c>
      <c r="W121" s="234">
        <v>1197.2432699999999</v>
      </c>
      <c r="X121" s="234">
        <v>2823.2251900000001</v>
      </c>
      <c r="Y121" s="234">
        <v>1589.45867</v>
      </c>
      <c r="Z121" s="234">
        <v>4205.66716</v>
      </c>
      <c r="AA121" s="234">
        <v>1256.8885400000001</v>
      </c>
      <c r="AB121" s="234">
        <v>3482.0992500000002</v>
      </c>
      <c r="AC121" s="234">
        <v>3932.86094</v>
      </c>
      <c r="AD121" s="234">
        <v>838.30727000000002</v>
      </c>
      <c r="AE121" s="234">
        <v>2733.8810600000002</v>
      </c>
      <c r="AF121" s="234">
        <v>15.911010000000001</v>
      </c>
      <c r="AG121" s="234">
        <v>94402.850290000002</v>
      </c>
    </row>
    <row r="122" spans="1:33">
      <c r="A122" s="569" t="s">
        <v>309</v>
      </c>
      <c r="B122" s="570">
        <v>6.5579999999999999E-2</v>
      </c>
      <c r="C122" s="570">
        <v>42.496760000000002</v>
      </c>
      <c r="D122" s="570">
        <v>23.452200000000001</v>
      </c>
      <c r="E122" s="570">
        <v>1.07254</v>
      </c>
      <c r="F122" s="570">
        <v>0.62985999999999998</v>
      </c>
      <c r="G122" s="570">
        <v>36.710900000000002</v>
      </c>
      <c r="H122" s="570">
        <v>3.3988700000000001</v>
      </c>
      <c r="I122" s="570">
        <v>12.90288</v>
      </c>
      <c r="J122" s="570">
        <v>2.2493799999999999</v>
      </c>
      <c r="K122" s="570">
        <v>6.0741700000000005</v>
      </c>
      <c r="L122" s="570">
        <v>16.071090000000002</v>
      </c>
      <c r="M122" s="570">
        <v>4.4759099999999998</v>
      </c>
      <c r="N122" s="570">
        <v>10.36956</v>
      </c>
      <c r="O122" s="570">
        <v>6.9888699999999995</v>
      </c>
      <c r="P122" s="570">
        <v>2.7672500000000002</v>
      </c>
      <c r="Q122" s="570">
        <v>0</v>
      </c>
      <c r="R122" s="570">
        <v>0.28373999999999999</v>
      </c>
      <c r="S122" s="570">
        <v>14.3154</v>
      </c>
      <c r="T122" s="570">
        <v>1.0626500000000001</v>
      </c>
      <c r="U122" s="570">
        <v>3.34321</v>
      </c>
      <c r="V122" s="570">
        <v>4.04697</v>
      </c>
      <c r="W122" s="570">
        <v>2.2373600000000002</v>
      </c>
      <c r="X122" s="570">
        <v>5.1387900000000002</v>
      </c>
      <c r="Y122" s="570">
        <v>4.4536300000000004</v>
      </c>
      <c r="Z122" s="570">
        <v>9.0480000000000005E-2</v>
      </c>
      <c r="AA122" s="570">
        <v>6.1412899999999997</v>
      </c>
      <c r="AB122" s="570">
        <v>0</v>
      </c>
      <c r="AC122" s="570">
        <v>0</v>
      </c>
      <c r="AD122" s="570">
        <v>0</v>
      </c>
      <c r="AE122" s="570">
        <v>0</v>
      </c>
      <c r="AF122" s="570">
        <v>0</v>
      </c>
      <c r="AG122" s="570">
        <v>210.83933999999999</v>
      </c>
    </row>
    <row r="123" spans="1:33">
      <c r="A123" s="569" t="s">
        <v>505</v>
      </c>
      <c r="B123" s="570">
        <v>11.13551</v>
      </c>
      <c r="C123" s="570">
        <v>9.6918600000000001</v>
      </c>
      <c r="D123" s="570">
        <v>319.61718000000002</v>
      </c>
      <c r="E123" s="570">
        <v>273.26739000000003</v>
      </c>
      <c r="F123" s="570">
        <v>0</v>
      </c>
      <c r="G123" s="570">
        <v>0</v>
      </c>
      <c r="H123" s="570">
        <v>0</v>
      </c>
      <c r="I123" s="570">
        <v>607.62790000000007</v>
      </c>
      <c r="J123" s="570">
        <v>1120.4316999999999</v>
      </c>
      <c r="K123" s="570">
        <v>200.40598</v>
      </c>
      <c r="L123" s="570">
        <v>34.751539999999999</v>
      </c>
      <c r="M123" s="570">
        <v>0</v>
      </c>
      <c r="N123" s="570">
        <v>338.03415000000001</v>
      </c>
      <c r="O123" s="570">
        <v>0</v>
      </c>
      <c r="P123" s="570">
        <v>329.99351000000001</v>
      </c>
      <c r="Q123" s="570">
        <v>133.35320999999999</v>
      </c>
      <c r="R123" s="570">
        <v>205.76527999999999</v>
      </c>
      <c r="S123" s="570">
        <v>0</v>
      </c>
      <c r="T123" s="570">
        <v>400.32434000000001</v>
      </c>
      <c r="U123" s="570">
        <v>109.63472999999999</v>
      </c>
      <c r="V123" s="570">
        <v>255.66992000000002</v>
      </c>
      <c r="W123" s="570">
        <v>372.38844</v>
      </c>
      <c r="X123" s="570">
        <v>0</v>
      </c>
      <c r="Y123" s="570">
        <v>232.21313000000001</v>
      </c>
      <c r="Z123" s="570">
        <v>446.47528000000005</v>
      </c>
      <c r="AA123" s="570">
        <v>0</v>
      </c>
      <c r="AB123" s="570">
        <v>633.94524000000001</v>
      </c>
      <c r="AC123" s="570">
        <v>420.64055999999999</v>
      </c>
      <c r="AD123" s="570">
        <v>0</v>
      </c>
      <c r="AE123" s="570">
        <v>0</v>
      </c>
      <c r="AF123" s="570">
        <v>0</v>
      </c>
      <c r="AG123" s="570">
        <v>6455.3668499999994</v>
      </c>
    </row>
    <row r="124" spans="1:33">
      <c r="A124" s="240" t="s">
        <v>506</v>
      </c>
      <c r="B124" s="234">
        <v>0</v>
      </c>
      <c r="C124" s="234">
        <v>0</v>
      </c>
      <c r="D124" s="234">
        <v>0</v>
      </c>
      <c r="E124" s="234">
        <v>0</v>
      </c>
      <c r="F124" s="234">
        <v>0</v>
      </c>
      <c r="G124" s="234">
        <v>0</v>
      </c>
      <c r="H124" s="234">
        <v>0</v>
      </c>
      <c r="I124" s="234">
        <v>0</v>
      </c>
      <c r="J124" s="234">
        <v>0</v>
      </c>
      <c r="K124" s="234">
        <v>0</v>
      </c>
      <c r="L124" s="234">
        <v>0</v>
      </c>
      <c r="M124" s="234">
        <v>0</v>
      </c>
      <c r="N124" s="234">
        <v>0</v>
      </c>
      <c r="O124" s="234">
        <v>0</v>
      </c>
      <c r="P124" s="234">
        <v>0</v>
      </c>
      <c r="Q124" s="234">
        <v>0</v>
      </c>
      <c r="R124" s="234">
        <v>0</v>
      </c>
      <c r="S124" s="234">
        <v>0</v>
      </c>
      <c r="T124" s="234">
        <v>0</v>
      </c>
      <c r="U124" s="234">
        <v>0</v>
      </c>
      <c r="V124" s="234">
        <v>0</v>
      </c>
      <c r="W124" s="234">
        <v>0</v>
      </c>
      <c r="X124" s="234">
        <v>0</v>
      </c>
      <c r="Y124" s="234">
        <v>0</v>
      </c>
      <c r="Z124" s="234">
        <v>0</v>
      </c>
      <c r="AA124" s="234">
        <v>0</v>
      </c>
      <c r="AB124" s="234">
        <v>0</v>
      </c>
      <c r="AC124" s="234">
        <v>0</v>
      </c>
      <c r="AD124" s="234">
        <v>0</v>
      </c>
      <c r="AE124" s="234">
        <v>0</v>
      </c>
      <c r="AF124" s="234">
        <v>0</v>
      </c>
      <c r="AG124" s="234">
        <v>0</v>
      </c>
    </row>
    <row r="125" spans="1:33">
      <c r="A125" s="240" t="s">
        <v>507</v>
      </c>
      <c r="B125" s="234">
        <v>11.13551</v>
      </c>
      <c r="C125" s="234">
        <v>9.6918600000000001</v>
      </c>
      <c r="D125" s="234">
        <v>319.61718000000002</v>
      </c>
      <c r="E125" s="234">
        <v>273.26739000000003</v>
      </c>
      <c r="F125" s="234">
        <v>0</v>
      </c>
      <c r="G125" s="234">
        <v>0</v>
      </c>
      <c r="H125" s="234">
        <v>0</v>
      </c>
      <c r="I125" s="234">
        <v>607.62790000000007</v>
      </c>
      <c r="J125" s="234">
        <v>1120.4316999999999</v>
      </c>
      <c r="K125" s="234">
        <v>200.40598</v>
      </c>
      <c r="L125" s="234">
        <v>34.751539999999999</v>
      </c>
      <c r="M125" s="234">
        <v>0</v>
      </c>
      <c r="N125" s="234">
        <v>338.03415000000001</v>
      </c>
      <c r="O125" s="234">
        <v>0</v>
      </c>
      <c r="P125" s="234">
        <v>329.99351000000001</v>
      </c>
      <c r="Q125" s="234">
        <v>133.35320999999999</v>
      </c>
      <c r="R125" s="234">
        <v>205.76527999999999</v>
      </c>
      <c r="S125" s="234">
        <v>0</v>
      </c>
      <c r="T125" s="234">
        <v>400.32434000000001</v>
      </c>
      <c r="U125" s="234">
        <v>109.63472999999999</v>
      </c>
      <c r="V125" s="234">
        <v>255.66992000000002</v>
      </c>
      <c r="W125" s="234">
        <v>372.38844</v>
      </c>
      <c r="X125" s="234">
        <v>0</v>
      </c>
      <c r="Y125" s="234">
        <v>232.21313000000001</v>
      </c>
      <c r="Z125" s="234">
        <v>446.47528000000005</v>
      </c>
      <c r="AA125" s="234">
        <v>0</v>
      </c>
      <c r="AB125" s="234">
        <v>633.94524000000001</v>
      </c>
      <c r="AC125" s="234">
        <v>420.64055999999999</v>
      </c>
      <c r="AD125" s="234">
        <v>0</v>
      </c>
      <c r="AE125" s="234">
        <v>0</v>
      </c>
      <c r="AF125" s="234">
        <v>0</v>
      </c>
      <c r="AG125" s="234">
        <v>6455.3668499999994</v>
      </c>
    </row>
    <row r="126" spans="1:33">
      <c r="A126" s="240" t="s">
        <v>508</v>
      </c>
      <c r="B126" s="234">
        <v>0</v>
      </c>
      <c r="C126" s="234">
        <v>0</v>
      </c>
      <c r="D126" s="234">
        <v>0</v>
      </c>
      <c r="E126" s="234">
        <v>0</v>
      </c>
      <c r="F126" s="234">
        <v>0</v>
      </c>
      <c r="G126" s="234">
        <v>0</v>
      </c>
      <c r="H126" s="234">
        <v>0</v>
      </c>
      <c r="I126" s="234">
        <v>0</v>
      </c>
      <c r="J126" s="234">
        <v>0</v>
      </c>
      <c r="K126" s="234">
        <v>0</v>
      </c>
      <c r="L126" s="234">
        <v>0</v>
      </c>
      <c r="M126" s="234">
        <v>0</v>
      </c>
      <c r="N126" s="234">
        <v>0</v>
      </c>
      <c r="O126" s="234">
        <v>0</v>
      </c>
      <c r="P126" s="234">
        <v>0</v>
      </c>
      <c r="Q126" s="234">
        <v>0</v>
      </c>
      <c r="R126" s="234">
        <v>0</v>
      </c>
      <c r="S126" s="234">
        <v>0</v>
      </c>
      <c r="T126" s="234">
        <v>0</v>
      </c>
      <c r="U126" s="234">
        <v>0</v>
      </c>
      <c r="V126" s="234">
        <v>0</v>
      </c>
      <c r="W126" s="234">
        <v>0</v>
      </c>
      <c r="X126" s="234">
        <v>0</v>
      </c>
      <c r="Y126" s="234">
        <v>0</v>
      </c>
      <c r="Z126" s="234">
        <v>0</v>
      </c>
      <c r="AA126" s="234">
        <v>0</v>
      </c>
      <c r="AB126" s="234">
        <v>0</v>
      </c>
      <c r="AC126" s="234">
        <v>0</v>
      </c>
      <c r="AD126" s="234">
        <v>0</v>
      </c>
      <c r="AE126" s="234">
        <v>0</v>
      </c>
      <c r="AF126" s="234">
        <v>0</v>
      </c>
      <c r="AG126" s="234">
        <v>0</v>
      </c>
    </row>
    <row r="127" spans="1:33">
      <c r="A127" s="240" t="s">
        <v>509</v>
      </c>
      <c r="B127" s="234">
        <v>0</v>
      </c>
      <c r="C127" s="234">
        <v>0</v>
      </c>
      <c r="D127" s="234">
        <v>0</v>
      </c>
      <c r="E127" s="234">
        <v>0</v>
      </c>
      <c r="F127" s="234">
        <v>0</v>
      </c>
      <c r="G127" s="234">
        <v>0</v>
      </c>
      <c r="H127" s="234">
        <v>0</v>
      </c>
      <c r="I127" s="234">
        <v>0</v>
      </c>
      <c r="J127" s="234">
        <v>0</v>
      </c>
      <c r="K127" s="234">
        <v>0</v>
      </c>
      <c r="L127" s="234">
        <v>0</v>
      </c>
      <c r="M127" s="234">
        <v>0</v>
      </c>
      <c r="N127" s="234">
        <v>0</v>
      </c>
      <c r="O127" s="234">
        <v>0</v>
      </c>
      <c r="P127" s="234">
        <v>0</v>
      </c>
      <c r="Q127" s="234">
        <v>0</v>
      </c>
      <c r="R127" s="234">
        <v>0</v>
      </c>
      <c r="S127" s="234">
        <v>0</v>
      </c>
      <c r="T127" s="234">
        <v>0</v>
      </c>
      <c r="U127" s="234">
        <v>0</v>
      </c>
      <c r="V127" s="234">
        <v>0</v>
      </c>
      <c r="W127" s="234">
        <v>0</v>
      </c>
      <c r="X127" s="234">
        <v>0</v>
      </c>
      <c r="Y127" s="234">
        <v>0</v>
      </c>
      <c r="Z127" s="234">
        <v>0</v>
      </c>
      <c r="AA127" s="234">
        <v>0</v>
      </c>
      <c r="AB127" s="234">
        <v>0</v>
      </c>
      <c r="AC127" s="234">
        <v>0</v>
      </c>
      <c r="AD127" s="234">
        <v>0</v>
      </c>
      <c r="AE127" s="234">
        <v>0</v>
      </c>
      <c r="AF127" s="234">
        <v>0</v>
      </c>
      <c r="AG127" s="234">
        <v>0</v>
      </c>
    </row>
    <row r="128" spans="1:33">
      <c r="A128" s="240" t="s">
        <v>510</v>
      </c>
      <c r="B128" s="234">
        <v>0</v>
      </c>
      <c r="C128" s="234">
        <v>0</v>
      </c>
      <c r="D128" s="234">
        <v>0</v>
      </c>
      <c r="E128" s="234">
        <v>0</v>
      </c>
      <c r="F128" s="234">
        <v>0</v>
      </c>
      <c r="G128" s="234">
        <v>0</v>
      </c>
      <c r="H128" s="234">
        <v>0</v>
      </c>
      <c r="I128" s="234">
        <v>0</v>
      </c>
      <c r="J128" s="234">
        <v>0</v>
      </c>
      <c r="K128" s="234">
        <v>0</v>
      </c>
      <c r="L128" s="234">
        <v>0</v>
      </c>
      <c r="M128" s="234">
        <v>0</v>
      </c>
      <c r="N128" s="234">
        <v>0</v>
      </c>
      <c r="O128" s="234">
        <v>0</v>
      </c>
      <c r="P128" s="234">
        <v>0</v>
      </c>
      <c r="Q128" s="234">
        <v>0</v>
      </c>
      <c r="R128" s="234">
        <v>0</v>
      </c>
      <c r="S128" s="234">
        <v>0</v>
      </c>
      <c r="T128" s="234">
        <v>0</v>
      </c>
      <c r="U128" s="234">
        <v>0</v>
      </c>
      <c r="V128" s="234">
        <v>0</v>
      </c>
      <c r="W128" s="234">
        <v>0</v>
      </c>
      <c r="X128" s="234">
        <v>0</v>
      </c>
      <c r="Y128" s="234">
        <v>0</v>
      </c>
      <c r="Z128" s="234">
        <v>0</v>
      </c>
      <c r="AA128" s="234">
        <v>0</v>
      </c>
      <c r="AB128" s="234">
        <v>0</v>
      </c>
      <c r="AC128" s="234">
        <v>0</v>
      </c>
      <c r="AD128" s="234">
        <v>0</v>
      </c>
      <c r="AE128" s="234">
        <v>0</v>
      </c>
      <c r="AF128" s="234">
        <v>0</v>
      </c>
      <c r="AG128" s="234">
        <v>0</v>
      </c>
    </row>
    <row r="129" spans="1:33">
      <c r="A129" s="240" t="s">
        <v>517</v>
      </c>
      <c r="B129" s="234">
        <v>0</v>
      </c>
      <c r="C129" s="234">
        <v>0</v>
      </c>
      <c r="D129" s="234">
        <v>0</v>
      </c>
      <c r="E129" s="234">
        <v>0</v>
      </c>
      <c r="F129" s="234">
        <v>0</v>
      </c>
      <c r="G129" s="234">
        <v>0</v>
      </c>
      <c r="H129" s="234">
        <v>0</v>
      </c>
      <c r="I129" s="234">
        <v>0</v>
      </c>
      <c r="J129" s="234">
        <v>0</v>
      </c>
      <c r="K129" s="234">
        <v>0</v>
      </c>
      <c r="L129" s="234">
        <v>0</v>
      </c>
      <c r="M129" s="234">
        <v>0</v>
      </c>
      <c r="N129" s="234">
        <v>0</v>
      </c>
      <c r="O129" s="234">
        <v>0</v>
      </c>
      <c r="P129" s="234">
        <v>0</v>
      </c>
      <c r="Q129" s="234">
        <v>0</v>
      </c>
      <c r="R129" s="234">
        <v>0</v>
      </c>
      <c r="S129" s="234">
        <v>0</v>
      </c>
      <c r="T129" s="234">
        <v>0</v>
      </c>
      <c r="U129" s="234">
        <v>0</v>
      </c>
      <c r="V129" s="234">
        <v>0</v>
      </c>
      <c r="W129" s="234">
        <v>0</v>
      </c>
      <c r="X129" s="234">
        <v>0</v>
      </c>
      <c r="Y129" s="234">
        <v>0</v>
      </c>
      <c r="Z129" s="234">
        <v>0</v>
      </c>
      <c r="AA129" s="234">
        <v>0</v>
      </c>
      <c r="AB129" s="234">
        <v>0</v>
      </c>
      <c r="AC129" s="234">
        <v>0</v>
      </c>
      <c r="AD129" s="234">
        <v>0</v>
      </c>
      <c r="AE129" s="234">
        <v>0</v>
      </c>
      <c r="AF129" s="234">
        <v>0</v>
      </c>
      <c r="AG129" s="234">
        <v>0</v>
      </c>
    </row>
    <row r="130" spans="1:33">
      <c r="A130" s="569" t="s">
        <v>310</v>
      </c>
      <c r="B130" s="570">
        <v>240620.22277000002</v>
      </c>
      <c r="C130" s="570">
        <v>39653.342060000003</v>
      </c>
      <c r="D130" s="570">
        <v>142500.52947000001</v>
      </c>
      <c r="E130" s="570">
        <v>27972.233809999998</v>
      </c>
      <c r="F130" s="570">
        <v>7922.0796</v>
      </c>
      <c r="G130" s="570">
        <v>5527.8930099999998</v>
      </c>
      <c r="H130" s="570">
        <v>1000</v>
      </c>
      <c r="I130" s="570">
        <v>17323.239539999999</v>
      </c>
      <c r="J130" s="570">
        <v>7196.4226799999997</v>
      </c>
      <c r="K130" s="570">
        <v>0</v>
      </c>
      <c r="L130" s="570">
        <v>2500</v>
      </c>
      <c r="M130" s="570">
        <v>0</v>
      </c>
      <c r="N130" s="570">
        <v>0</v>
      </c>
      <c r="O130" s="570">
        <v>2208.9572599999997</v>
      </c>
      <c r="P130" s="570">
        <v>1873.4838</v>
      </c>
      <c r="Q130" s="570">
        <v>4780.8255499999996</v>
      </c>
      <c r="R130" s="570">
        <v>1650.24613</v>
      </c>
      <c r="S130" s="570">
        <v>0</v>
      </c>
      <c r="T130" s="570">
        <v>3696.5377899999999</v>
      </c>
      <c r="U130" s="570">
        <v>10110.979019999999</v>
      </c>
      <c r="V130" s="570">
        <v>707.07692000000009</v>
      </c>
      <c r="W130" s="570">
        <v>7181.6671900000001</v>
      </c>
      <c r="X130" s="570">
        <v>19683.27305</v>
      </c>
      <c r="Y130" s="570">
        <v>1900</v>
      </c>
      <c r="Z130" s="570">
        <v>1232.61175</v>
      </c>
      <c r="AA130" s="570">
        <v>6364.9411</v>
      </c>
      <c r="AB130" s="570">
        <v>42351.181299999997</v>
      </c>
      <c r="AC130" s="570">
        <v>17667.953089999999</v>
      </c>
      <c r="AD130" s="570">
        <v>2805.6047799999997</v>
      </c>
      <c r="AE130" s="570">
        <v>8114.6730199999993</v>
      </c>
      <c r="AF130" s="570">
        <v>4963.52754</v>
      </c>
      <c r="AG130" s="570">
        <v>629509.50222999998</v>
      </c>
    </row>
    <row r="131" spans="1:33">
      <c r="A131" s="240" t="s">
        <v>311</v>
      </c>
      <c r="B131" s="234">
        <v>0</v>
      </c>
      <c r="C131" s="234">
        <v>0</v>
      </c>
      <c r="D131" s="234">
        <v>0</v>
      </c>
      <c r="E131" s="234">
        <v>0</v>
      </c>
      <c r="F131" s="234">
        <v>0</v>
      </c>
      <c r="G131" s="234">
        <v>0</v>
      </c>
      <c r="H131" s="234">
        <v>0</v>
      </c>
      <c r="I131" s="234">
        <v>0</v>
      </c>
      <c r="J131" s="234">
        <v>0</v>
      </c>
      <c r="K131" s="234">
        <v>0</v>
      </c>
      <c r="L131" s="234">
        <v>0</v>
      </c>
      <c r="M131" s="234">
        <v>0</v>
      </c>
      <c r="N131" s="234">
        <v>0</v>
      </c>
      <c r="O131" s="234">
        <v>0</v>
      </c>
      <c r="P131" s="234">
        <v>0</v>
      </c>
      <c r="Q131" s="234">
        <v>0</v>
      </c>
      <c r="R131" s="234">
        <v>0</v>
      </c>
      <c r="S131" s="234">
        <v>0</v>
      </c>
      <c r="T131" s="234">
        <v>0</v>
      </c>
      <c r="U131" s="234">
        <v>0</v>
      </c>
      <c r="V131" s="234">
        <v>0</v>
      </c>
      <c r="W131" s="234">
        <v>0</v>
      </c>
      <c r="X131" s="234">
        <v>0</v>
      </c>
      <c r="Y131" s="234">
        <v>0</v>
      </c>
      <c r="Z131" s="234">
        <v>0</v>
      </c>
      <c r="AA131" s="234">
        <v>0</v>
      </c>
      <c r="AB131" s="234">
        <v>0</v>
      </c>
      <c r="AC131" s="234">
        <v>0</v>
      </c>
      <c r="AD131" s="234">
        <v>0</v>
      </c>
      <c r="AE131" s="234">
        <v>0</v>
      </c>
      <c r="AF131" s="234">
        <v>0</v>
      </c>
      <c r="AG131" s="234">
        <v>0</v>
      </c>
    </row>
    <row r="132" spans="1:33">
      <c r="A132" s="240" t="s">
        <v>312</v>
      </c>
      <c r="B132" s="234">
        <v>0</v>
      </c>
      <c r="C132" s="234">
        <v>0</v>
      </c>
      <c r="D132" s="234">
        <v>1500</v>
      </c>
      <c r="E132" s="234">
        <v>11142</v>
      </c>
      <c r="F132" s="234">
        <v>5718.0190999999995</v>
      </c>
      <c r="G132" s="234">
        <v>0</v>
      </c>
      <c r="H132" s="234">
        <v>1000</v>
      </c>
      <c r="I132" s="234">
        <v>0</v>
      </c>
      <c r="J132" s="234">
        <v>0</v>
      </c>
      <c r="K132" s="234">
        <v>0</v>
      </c>
      <c r="L132" s="234">
        <v>2500</v>
      </c>
      <c r="M132" s="234">
        <v>0</v>
      </c>
      <c r="N132" s="234">
        <v>0</v>
      </c>
      <c r="O132" s="234">
        <v>2000</v>
      </c>
      <c r="P132" s="234">
        <v>840.28826000000004</v>
      </c>
      <c r="Q132" s="234">
        <v>0</v>
      </c>
      <c r="R132" s="234">
        <v>21.4</v>
      </c>
      <c r="S132" s="234">
        <v>0</v>
      </c>
      <c r="T132" s="234">
        <v>0</v>
      </c>
      <c r="U132" s="234">
        <v>2818</v>
      </c>
      <c r="V132" s="234">
        <v>700</v>
      </c>
      <c r="W132" s="234">
        <v>2500</v>
      </c>
      <c r="X132" s="234">
        <v>3900</v>
      </c>
      <c r="Y132" s="234">
        <v>1900</v>
      </c>
      <c r="Z132" s="234">
        <v>900</v>
      </c>
      <c r="AA132" s="234">
        <v>769</v>
      </c>
      <c r="AB132" s="234">
        <v>9845</v>
      </c>
      <c r="AC132" s="234">
        <v>0</v>
      </c>
      <c r="AD132" s="234">
        <v>0</v>
      </c>
      <c r="AE132" s="234">
        <v>5542.6190999999999</v>
      </c>
      <c r="AF132" s="234">
        <v>0</v>
      </c>
      <c r="AG132" s="234">
        <v>53596.326460000004</v>
      </c>
    </row>
    <row r="133" spans="1:33">
      <c r="A133" s="240" t="s">
        <v>313</v>
      </c>
      <c r="B133" s="234">
        <v>0</v>
      </c>
      <c r="C133" s="234">
        <v>0</v>
      </c>
      <c r="D133" s="234">
        <v>0</v>
      </c>
      <c r="E133" s="234">
        <v>0</v>
      </c>
      <c r="F133" s="234">
        <v>0</v>
      </c>
      <c r="G133" s="234">
        <v>0</v>
      </c>
      <c r="H133" s="234">
        <v>0</v>
      </c>
      <c r="I133" s="234">
        <v>0</v>
      </c>
      <c r="J133" s="234">
        <v>0</v>
      </c>
      <c r="K133" s="234">
        <v>0</v>
      </c>
      <c r="L133" s="234">
        <v>0</v>
      </c>
      <c r="M133" s="234">
        <v>0</v>
      </c>
      <c r="N133" s="234">
        <v>0</v>
      </c>
      <c r="O133" s="234">
        <v>0</v>
      </c>
      <c r="P133" s="234">
        <v>0</v>
      </c>
      <c r="Q133" s="234">
        <v>0</v>
      </c>
      <c r="R133" s="234">
        <v>0</v>
      </c>
      <c r="S133" s="234">
        <v>0</v>
      </c>
      <c r="T133" s="234">
        <v>0</v>
      </c>
      <c r="U133" s="234">
        <v>0</v>
      </c>
      <c r="V133" s="234">
        <v>0</v>
      </c>
      <c r="W133" s="234">
        <v>0</v>
      </c>
      <c r="X133" s="234">
        <v>1189.2921299999998</v>
      </c>
      <c r="Y133" s="234">
        <v>0</v>
      </c>
      <c r="Z133" s="234">
        <v>0</v>
      </c>
      <c r="AA133" s="234">
        <v>0</v>
      </c>
      <c r="AB133" s="234">
        <v>0</v>
      </c>
      <c r="AC133" s="234">
        <v>0</v>
      </c>
      <c r="AD133" s="234">
        <v>0</v>
      </c>
      <c r="AE133" s="234">
        <v>0</v>
      </c>
      <c r="AF133" s="234">
        <v>0</v>
      </c>
      <c r="AG133" s="234">
        <v>1189.2921299999998</v>
      </c>
    </row>
    <row r="134" spans="1:33">
      <c r="A134" s="240" t="s">
        <v>314</v>
      </c>
      <c r="B134" s="234">
        <v>42923.195820000001</v>
      </c>
      <c r="C134" s="234">
        <v>0</v>
      </c>
      <c r="D134" s="234">
        <v>24885.416960000002</v>
      </c>
      <c r="E134" s="234">
        <v>0</v>
      </c>
      <c r="F134" s="234">
        <v>0</v>
      </c>
      <c r="G134" s="234">
        <v>0</v>
      </c>
      <c r="H134" s="234">
        <v>0</v>
      </c>
      <c r="I134" s="234">
        <v>0</v>
      </c>
      <c r="J134" s="234">
        <v>0</v>
      </c>
      <c r="K134" s="234">
        <v>0</v>
      </c>
      <c r="L134" s="234">
        <v>0</v>
      </c>
      <c r="M134" s="234">
        <v>0</v>
      </c>
      <c r="N134" s="234">
        <v>0</v>
      </c>
      <c r="O134" s="234">
        <v>208.95726000000002</v>
      </c>
      <c r="P134" s="234">
        <v>0</v>
      </c>
      <c r="Q134" s="234">
        <v>0</v>
      </c>
      <c r="R134" s="234">
        <v>0</v>
      </c>
      <c r="S134" s="234">
        <v>0</v>
      </c>
      <c r="T134" s="234">
        <v>0</v>
      </c>
      <c r="U134" s="234">
        <v>0</v>
      </c>
      <c r="V134" s="234">
        <v>0</v>
      </c>
      <c r="W134" s="234">
        <v>0</v>
      </c>
      <c r="X134" s="234">
        <v>0</v>
      </c>
      <c r="Y134" s="234">
        <v>0</v>
      </c>
      <c r="Z134" s="234">
        <v>0</v>
      </c>
      <c r="AA134" s="234">
        <v>0</v>
      </c>
      <c r="AB134" s="234">
        <v>0</v>
      </c>
      <c r="AC134" s="234">
        <v>0</v>
      </c>
      <c r="AD134" s="234">
        <v>1800</v>
      </c>
      <c r="AE134" s="234">
        <v>0</v>
      </c>
      <c r="AF134" s="234">
        <v>0</v>
      </c>
      <c r="AG134" s="234">
        <v>69817.570040000006</v>
      </c>
    </row>
    <row r="135" spans="1:33">
      <c r="A135" s="240" t="s">
        <v>315</v>
      </c>
      <c r="B135" s="234">
        <v>163539.38894999999</v>
      </c>
      <c r="C135" s="234">
        <v>37989.040380000006</v>
      </c>
      <c r="D135" s="234">
        <v>113818.53015000001</v>
      </c>
      <c r="E135" s="234">
        <v>16276.552740000001</v>
      </c>
      <c r="F135" s="234">
        <v>2175</v>
      </c>
      <c r="G135" s="234">
        <v>5500.2485199999992</v>
      </c>
      <c r="H135" s="234">
        <v>0</v>
      </c>
      <c r="I135" s="234">
        <v>16178.97565</v>
      </c>
      <c r="J135" s="234">
        <v>5875.7389699999994</v>
      </c>
      <c r="K135" s="234">
        <v>0</v>
      </c>
      <c r="L135" s="234">
        <v>0</v>
      </c>
      <c r="M135" s="234">
        <v>0</v>
      </c>
      <c r="N135" s="234">
        <v>0</v>
      </c>
      <c r="O135" s="234">
        <v>0</v>
      </c>
      <c r="P135" s="234">
        <v>0</v>
      </c>
      <c r="Q135" s="234">
        <v>0</v>
      </c>
      <c r="R135" s="234">
        <v>1559.4461399999998</v>
      </c>
      <c r="S135" s="234">
        <v>0</v>
      </c>
      <c r="T135" s="234">
        <v>3620.1509799999999</v>
      </c>
      <c r="U135" s="234">
        <v>0</v>
      </c>
      <c r="V135" s="234">
        <v>7</v>
      </c>
      <c r="W135" s="234">
        <v>4639.9087499999996</v>
      </c>
      <c r="X135" s="234">
        <v>3379.52972</v>
      </c>
      <c r="Y135" s="234">
        <v>0</v>
      </c>
      <c r="Z135" s="234">
        <v>0</v>
      </c>
      <c r="AA135" s="234">
        <v>5549.33104</v>
      </c>
      <c r="AB135" s="234">
        <v>32011.313309999998</v>
      </c>
      <c r="AC135" s="234">
        <v>17018.423500000001</v>
      </c>
      <c r="AD135" s="234">
        <v>137.42542</v>
      </c>
      <c r="AE135" s="234">
        <v>2535.2921800000004</v>
      </c>
      <c r="AF135" s="234">
        <v>0</v>
      </c>
      <c r="AG135" s="234">
        <v>431811.29639999999</v>
      </c>
    </row>
    <row r="136" spans="1:33">
      <c r="A136" s="240" t="s">
        <v>316</v>
      </c>
      <c r="B136" s="234">
        <v>0</v>
      </c>
      <c r="C136" s="234">
        <v>0</v>
      </c>
      <c r="D136" s="234">
        <v>0</v>
      </c>
      <c r="E136" s="234">
        <v>0</v>
      </c>
      <c r="F136" s="234">
        <v>0</v>
      </c>
      <c r="G136" s="234">
        <v>0</v>
      </c>
      <c r="H136" s="234">
        <v>0</v>
      </c>
      <c r="I136" s="234">
        <v>0</v>
      </c>
      <c r="J136" s="234">
        <v>0</v>
      </c>
      <c r="K136" s="234">
        <v>0</v>
      </c>
      <c r="L136" s="234">
        <v>0</v>
      </c>
      <c r="M136" s="234">
        <v>0</v>
      </c>
      <c r="N136" s="234">
        <v>0</v>
      </c>
      <c r="O136" s="234">
        <v>0</v>
      </c>
      <c r="P136" s="234">
        <v>0</v>
      </c>
      <c r="Q136" s="234">
        <v>0</v>
      </c>
      <c r="R136" s="234">
        <v>0</v>
      </c>
      <c r="S136" s="234">
        <v>0</v>
      </c>
      <c r="T136" s="234">
        <v>0</v>
      </c>
      <c r="U136" s="234">
        <v>0</v>
      </c>
      <c r="V136" s="234">
        <v>0</v>
      </c>
      <c r="W136" s="234">
        <v>0</v>
      </c>
      <c r="X136" s="234">
        <v>0</v>
      </c>
      <c r="Y136" s="234">
        <v>0</v>
      </c>
      <c r="Z136" s="234">
        <v>0</v>
      </c>
      <c r="AA136" s="234">
        <v>0</v>
      </c>
      <c r="AB136" s="234">
        <v>0</v>
      </c>
      <c r="AC136" s="234">
        <v>0</v>
      </c>
      <c r="AD136" s="234">
        <v>0</v>
      </c>
      <c r="AE136" s="234">
        <v>0</v>
      </c>
      <c r="AF136" s="234">
        <v>0</v>
      </c>
      <c r="AG136" s="234">
        <v>0</v>
      </c>
    </row>
    <row r="137" spans="1:33">
      <c r="A137" s="240" t="s">
        <v>317</v>
      </c>
      <c r="B137" s="234">
        <v>27440</v>
      </c>
      <c r="C137" s="234">
        <v>0</v>
      </c>
      <c r="D137" s="234">
        <v>0</v>
      </c>
      <c r="E137" s="234">
        <v>0</v>
      </c>
      <c r="F137" s="234">
        <v>0</v>
      </c>
      <c r="G137" s="234">
        <v>0</v>
      </c>
      <c r="H137" s="234">
        <v>0</v>
      </c>
      <c r="I137" s="234">
        <v>0</v>
      </c>
      <c r="J137" s="234">
        <v>1247.2719999999999</v>
      </c>
      <c r="K137" s="234">
        <v>0</v>
      </c>
      <c r="L137" s="234">
        <v>0</v>
      </c>
      <c r="M137" s="234">
        <v>0</v>
      </c>
      <c r="N137" s="234">
        <v>0</v>
      </c>
      <c r="O137" s="234">
        <v>0</v>
      </c>
      <c r="P137" s="234">
        <v>993.45500000000004</v>
      </c>
      <c r="Q137" s="234">
        <v>4573.3339999999998</v>
      </c>
      <c r="R137" s="234">
        <v>0</v>
      </c>
      <c r="S137" s="234">
        <v>0</v>
      </c>
      <c r="T137" s="234">
        <v>0</v>
      </c>
      <c r="U137" s="234">
        <v>7164.8909999999996</v>
      </c>
      <c r="V137" s="234">
        <v>0</v>
      </c>
      <c r="W137" s="234">
        <v>0</v>
      </c>
      <c r="X137" s="234">
        <v>11027.974</v>
      </c>
      <c r="Y137" s="234">
        <v>0</v>
      </c>
      <c r="Z137" s="234">
        <v>331.92025000000001</v>
      </c>
      <c r="AA137" s="234">
        <v>0</v>
      </c>
      <c r="AB137" s="234">
        <v>0</v>
      </c>
      <c r="AC137" s="234">
        <v>0</v>
      </c>
      <c r="AD137" s="234">
        <v>838.44756000000007</v>
      </c>
      <c r="AE137" s="234">
        <v>0</v>
      </c>
      <c r="AF137" s="234">
        <v>4900.0019599999996</v>
      </c>
      <c r="AG137" s="234">
        <v>58517.295770000004</v>
      </c>
    </row>
    <row r="138" spans="1:33">
      <c r="A138" s="240" t="s">
        <v>318</v>
      </c>
      <c r="B138" s="234">
        <v>6717.6379999999999</v>
      </c>
      <c r="C138" s="234">
        <v>1664.30168</v>
      </c>
      <c r="D138" s="234">
        <v>2296.5823599999999</v>
      </c>
      <c r="E138" s="234">
        <v>553.68106999999998</v>
      </c>
      <c r="F138" s="234">
        <v>29.060500000000001</v>
      </c>
      <c r="G138" s="234">
        <v>27.644490000000001</v>
      </c>
      <c r="H138" s="234">
        <v>0</v>
      </c>
      <c r="I138" s="234">
        <v>1144.2638899999999</v>
      </c>
      <c r="J138" s="234">
        <v>73.411709999999999</v>
      </c>
      <c r="K138" s="234">
        <v>0</v>
      </c>
      <c r="L138" s="234">
        <v>0</v>
      </c>
      <c r="M138" s="234">
        <v>0</v>
      </c>
      <c r="N138" s="234">
        <v>0</v>
      </c>
      <c r="O138" s="234">
        <v>0</v>
      </c>
      <c r="P138" s="234">
        <v>39.740540000000003</v>
      </c>
      <c r="Q138" s="234">
        <v>207.49154999999999</v>
      </c>
      <c r="R138" s="234">
        <v>69.399990000000003</v>
      </c>
      <c r="S138" s="234">
        <v>0</v>
      </c>
      <c r="T138" s="234">
        <v>76.386809999999997</v>
      </c>
      <c r="U138" s="234">
        <v>128.08802</v>
      </c>
      <c r="V138" s="234">
        <v>7.6920000000000002E-2</v>
      </c>
      <c r="W138" s="234">
        <v>41.75844</v>
      </c>
      <c r="X138" s="234">
        <v>186.47720000000001</v>
      </c>
      <c r="Y138" s="234">
        <v>0</v>
      </c>
      <c r="Z138" s="234">
        <v>0.6915</v>
      </c>
      <c r="AA138" s="234">
        <v>46.610059999999997</v>
      </c>
      <c r="AB138" s="234">
        <v>494.86798999999996</v>
      </c>
      <c r="AC138" s="234">
        <v>649.52958999999998</v>
      </c>
      <c r="AD138" s="234">
        <v>29.7318</v>
      </c>
      <c r="AE138" s="234">
        <v>36.761739999999996</v>
      </c>
      <c r="AF138" s="234">
        <v>63.525580000000005</v>
      </c>
      <c r="AG138" s="234">
        <v>14577.72143</v>
      </c>
    </row>
    <row r="139" spans="1:33">
      <c r="A139" s="569" t="s">
        <v>319</v>
      </c>
      <c r="B139" s="570">
        <v>162518.39767999999</v>
      </c>
      <c r="C139" s="570">
        <v>9354.2917300000008</v>
      </c>
      <c r="D139" s="570">
        <v>17022.978500000001</v>
      </c>
      <c r="E139" s="570">
        <v>14261.675140000001</v>
      </c>
      <c r="F139" s="570">
        <v>4095.73108</v>
      </c>
      <c r="G139" s="570">
        <v>7559.7151100000001</v>
      </c>
      <c r="H139" s="570">
        <v>5217.1279500000001</v>
      </c>
      <c r="I139" s="570">
        <v>5925.3974400000006</v>
      </c>
      <c r="J139" s="570">
        <v>5391.36463</v>
      </c>
      <c r="K139" s="570">
        <v>6280.5593499999995</v>
      </c>
      <c r="L139" s="570">
        <v>3267.2643900000003</v>
      </c>
      <c r="M139" s="570">
        <v>11606.279420000001</v>
      </c>
      <c r="N139" s="570">
        <v>6578.6728400000002</v>
      </c>
      <c r="O139" s="570">
        <v>7607.3817099999997</v>
      </c>
      <c r="P139" s="570">
        <v>2793.5002000000004</v>
      </c>
      <c r="Q139" s="570">
        <v>1973.3636899999999</v>
      </c>
      <c r="R139" s="570">
        <v>1605.11833</v>
      </c>
      <c r="S139" s="570">
        <v>1976.9479699999999</v>
      </c>
      <c r="T139" s="570">
        <v>4531.4913699999997</v>
      </c>
      <c r="U139" s="570">
        <v>4130.6631500000003</v>
      </c>
      <c r="V139" s="570">
        <v>2676.6554700000002</v>
      </c>
      <c r="W139" s="570">
        <v>3103.0295899999996</v>
      </c>
      <c r="X139" s="570">
        <v>5417.6760199999999</v>
      </c>
      <c r="Y139" s="570">
        <v>3666.2480699999996</v>
      </c>
      <c r="Z139" s="570">
        <v>6002.5457900000001</v>
      </c>
      <c r="AA139" s="570">
        <v>2531.6001200000001</v>
      </c>
      <c r="AB139" s="570">
        <v>6729.2247400000006</v>
      </c>
      <c r="AC139" s="570">
        <v>8856.6740200000004</v>
      </c>
      <c r="AD139" s="570">
        <v>2281.5264200000001</v>
      </c>
      <c r="AE139" s="570">
        <v>4690.7026299999998</v>
      </c>
      <c r="AF139" s="570">
        <v>4067.4968599999997</v>
      </c>
      <c r="AG139" s="570">
        <v>333721.30141000001</v>
      </c>
    </row>
    <row r="140" spans="1:33">
      <c r="A140" s="240" t="s">
        <v>252</v>
      </c>
      <c r="B140" s="234">
        <v>260.38807000000003</v>
      </c>
      <c r="C140" s="234">
        <v>0</v>
      </c>
      <c r="D140" s="234">
        <v>0</v>
      </c>
      <c r="E140" s="234">
        <v>0</v>
      </c>
      <c r="F140" s="234">
        <v>0</v>
      </c>
      <c r="G140" s="234">
        <v>0</v>
      </c>
      <c r="H140" s="234">
        <v>0</v>
      </c>
      <c r="I140" s="234">
        <v>0</v>
      </c>
      <c r="J140" s="234">
        <v>2.1276599999999997</v>
      </c>
      <c r="K140" s="234">
        <v>0</v>
      </c>
      <c r="L140" s="234">
        <v>0</v>
      </c>
      <c r="M140" s="234">
        <v>22.47336</v>
      </c>
      <c r="N140" s="234">
        <v>0</v>
      </c>
      <c r="O140" s="234">
        <v>0</v>
      </c>
      <c r="P140" s="234">
        <v>0</v>
      </c>
      <c r="Q140" s="234">
        <v>0</v>
      </c>
      <c r="R140" s="234">
        <v>0</v>
      </c>
      <c r="S140" s="234">
        <v>0</v>
      </c>
      <c r="T140" s="234">
        <v>20.531839999999999</v>
      </c>
      <c r="U140" s="234">
        <v>3.9092399999999996</v>
      </c>
      <c r="V140" s="234">
        <v>0</v>
      </c>
      <c r="W140" s="234">
        <v>0</v>
      </c>
      <c r="X140" s="234">
        <v>0</v>
      </c>
      <c r="Y140" s="234">
        <v>0</v>
      </c>
      <c r="Z140" s="234">
        <v>0</v>
      </c>
      <c r="AA140" s="234">
        <v>0</v>
      </c>
      <c r="AB140" s="234">
        <v>0</v>
      </c>
      <c r="AC140" s="234">
        <v>0</v>
      </c>
      <c r="AD140" s="234">
        <v>0</v>
      </c>
      <c r="AE140" s="234">
        <v>0</v>
      </c>
      <c r="AF140" s="234">
        <v>77.7</v>
      </c>
      <c r="AG140" s="234">
        <v>387.13016999999996</v>
      </c>
    </row>
    <row r="141" spans="1:33">
      <c r="A141" s="240" t="s">
        <v>254</v>
      </c>
      <c r="B141" s="234">
        <v>90868.718970000002</v>
      </c>
      <c r="C141" s="234">
        <v>1563.93616</v>
      </c>
      <c r="D141" s="234">
        <v>6480.9475199999997</v>
      </c>
      <c r="E141" s="234">
        <v>2656.4112999999998</v>
      </c>
      <c r="F141" s="234">
        <v>1827.7577200000001</v>
      </c>
      <c r="G141" s="234">
        <v>2773.84584</v>
      </c>
      <c r="H141" s="234">
        <v>2357.2402700000002</v>
      </c>
      <c r="I141" s="234">
        <v>2168.8795099999998</v>
      </c>
      <c r="J141" s="234">
        <v>1464.50162</v>
      </c>
      <c r="K141" s="234">
        <v>1163.2497800000001</v>
      </c>
      <c r="L141" s="234">
        <v>767.30783999999994</v>
      </c>
      <c r="M141" s="234">
        <v>3520.0113700000002</v>
      </c>
      <c r="N141" s="234">
        <v>2784.9570899999999</v>
      </c>
      <c r="O141" s="234">
        <v>1769.8861499999998</v>
      </c>
      <c r="P141" s="234">
        <v>579.98451</v>
      </c>
      <c r="Q141" s="234">
        <v>839.37490000000003</v>
      </c>
      <c r="R141" s="234">
        <v>566.53448000000003</v>
      </c>
      <c r="S141" s="234">
        <v>781.20457999999996</v>
      </c>
      <c r="T141" s="234">
        <v>1284.8230700000001</v>
      </c>
      <c r="U141" s="234">
        <v>449.37405999999999</v>
      </c>
      <c r="V141" s="234">
        <v>427.31561999999997</v>
      </c>
      <c r="W141" s="234">
        <v>1148.2914599999999</v>
      </c>
      <c r="X141" s="234">
        <v>2846.4654500000001</v>
      </c>
      <c r="Y141" s="234">
        <v>964.50342000000001</v>
      </c>
      <c r="Z141" s="234">
        <v>2325.1566800000001</v>
      </c>
      <c r="AA141" s="234">
        <v>1058.0630200000001</v>
      </c>
      <c r="AB141" s="234">
        <v>1795.3055200000001</v>
      </c>
      <c r="AC141" s="234">
        <v>2788.0385699999997</v>
      </c>
      <c r="AD141" s="234">
        <v>773.58693999999991</v>
      </c>
      <c r="AE141" s="234">
        <v>1138.79567</v>
      </c>
      <c r="AF141" s="234">
        <v>305.72467</v>
      </c>
      <c r="AG141" s="234">
        <v>142240.19375999999</v>
      </c>
    </row>
    <row r="142" spans="1:33">
      <c r="A142" s="240" t="s">
        <v>320</v>
      </c>
      <c r="B142" s="234">
        <v>69539.197819999987</v>
      </c>
      <c r="C142" s="234">
        <v>7758.0222800000001</v>
      </c>
      <c r="D142" s="234">
        <v>9309.0101099999993</v>
      </c>
      <c r="E142" s="234">
        <v>11604.860470000001</v>
      </c>
      <c r="F142" s="234">
        <v>2265.8059199999998</v>
      </c>
      <c r="G142" s="234">
        <v>4785.5807199999999</v>
      </c>
      <c r="H142" s="234">
        <v>2824.4183900000003</v>
      </c>
      <c r="I142" s="234">
        <v>3753.6149399999999</v>
      </c>
      <c r="J142" s="234">
        <v>3918.3977400000003</v>
      </c>
      <c r="K142" s="234">
        <v>5116.9682300000004</v>
      </c>
      <c r="L142" s="234">
        <v>1595.5170800000001</v>
      </c>
      <c r="M142" s="234">
        <v>8063.7946900000006</v>
      </c>
      <c r="N142" s="234">
        <v>3791.6061099999997</v>
      </c>
      <c r="O142" s="234">
        <v>5834.9423399999996</v>
      </c>
      <c r="P142" s="234">
        <v>2181.4876899999999</v>
      </c>
      <c r="Q142" s="234">
        <v>1131.3076599999999</v>
      </c>
      <c r="R142" s="234">
        <v>1011.641</v>
      </c>
      <c r="S142" s="234">
        <v>1192.6610600000001</v>
      </c>
      <c r="T142" s="234">
        <v>3225.74595</v>
      </c>
      <c r="U142" s="234">
        <v>3676.4586400000003</v>
      </c>
      <c r="V142" s="234">
        <v>2238.1466099999998</v>
      </c>
      <c r="W142" s="234">
        <v>1951.5711699999999</v>
      </c>
      <c r="X142" s="234">
        <v>2561.2105699999997</v>
      </c>
      <c r="Y142" s="234">
        <v>2701.7446500000001</v>
      </c>
      <c r="Z142" s="234">
        <v>3474.5623999999998</v>
      </c>
      <c r="AA142" s="234">
        <v>1471.69382</v>
      </c>
      <c r="AB142" s="234">
        <v>4929.8830699999999</v>
      </c>
      <c r="AC142" s="234">
        <v>5980.6153600000007</v>
      </c>
      <c r="AD142" s="234">
        <v>1505.09123</v>
      </c>
      <c r="AE142" s="234">
        <v>3551.4732300000001</v>
      </c>
      <c r="AF142" s="234">
        <v>3683.62221</v>
      </c>
      <c r="AG142" s="234">
        <v>186630.65315999999</v>
      </c>
    </row>
    <row r="143" spans="1:33">
      <c r="A143" s="240" t="s">
        <v>281</v>
      </c>
      <c r="B143" s="234">
        <v>1850.0928200000001</v>
      </c>
      <c r="C143" s="234">
        <v>32.333289999999998</v>
      </c>
      <c r="D143" s="234">
        <v>1233.0208700000001</v>
      </c>
      <c r="E143" s="234">
        <v>0.40337000000000001</v>
      </c>
      <c r="F143" s="234">
        <v>2.16744</v>
      </c>
      <c r="G143" s="234">
        <v>0.28855000000000003</v>
      </c>
      <c r="H143" s="234">
        <v>35.469290000000001</v>
      </c>
      <c r="I143" s="234">
        <v>2.90299</v>
      </c>
      <c r="J143" s="234">
        <v>6.3376099999999997</v>
      </c>
      <c r="K143" s="234">
        <v>0.34133999999999998</v>
      </c>
      <c r="L143" s="234">
        <v>904.43947000000003</v>
      </c>
      <c r="M143" s="234">
        <v>0</v>
      </c>
      <c r="N143" s="234">
        <v>2.1096399999999997</v>
      </c>
      <c r="O143" s="234">
        <v>2.5532199999999996</v>
      </c>
      <c r="P143" s="234">
        <v>32.027999999999999</v>
      </c>
      <c r="Q143" s="234">
        <v>2.68113</v>
      </c>
      <c r="R143" s="234">
        <v>26.94285</v>
      </c>
      <c r="S143" s="234">
        <v>3.0823299999999998</v>
      </c>
      <c r="T143" s="234">
        <v>0.39050999999999997</v>
      </c>
      <c r="U143" s="234">
        <v>0.92121000000000008</v>
      </c>
      <c r="V143" s="234">
        <v>11.193239999999999</v>
      </c>
      <c r="W143" s="234">
        <v>3.16696</v>
      </c>
      <c r="X143" s="234">
        <v>10</v>
      </c>
      <c r="Y143" s="234">
        <v>0</v>
      </c>
      <c r="Z143" s="234">
        <v>202.82670999999999</v>
      </c>
      <c r="AA143" s="234">
        <v>1.84328</v>
      </c>
      <c r="AB143" s="234">
        <v>4.0361500000000001</v>
      </c>
      <c r="AC143" s="234">
        <v>88.020089999999996</v>
      </c>
      <c r="AD143" s="234">
        <v>2.8482500000000002</v>
      </c>
      <c r="AE143" s="234">
        <v>0.43373</v>
      </c>
      <c r="AF143" s="234">
        <v>0.44997999999999999</v>
      </c>
      <c r="AG143" s="234">
        <v>4463.3243200000006</v>
      </c>
    </row>
    <row r="144" spans="1:33">
      <c r="A144" s="240" t="s">
        <v>321</v>
      </c>
      <c r="B144" s="234">
        <v>0</v>
      </c>
      <c r="C144" s="234">
        <v>0</v>
      </c>
      <c r="D144" s="234">
        <v>0</v>
      </c>
      <c r="E144" s="234">
        <v>0</v>
      </c>
      <c r="F144" s="234">
        <v>0</v>
      </c>
      <c r="G144" s="234">
        <v>0</v>
      </c>
      <c r="H144" s="234">
        <v>0</v>
      </c>
      <c r="I144" s="234">
        <v>0</v>
      </c>
      <c r="J144" s="234">
        <v>0</v>
      </c>
      <c r="K144" s="234">
        <v>0</v>
      </c>
      <c r="L144" s="234">
        <v>0</v>
      </c>
      <c r="M144" s="234">
        <v>0</v>
      </c>
      <c r="N144" s="234">
        <v>0</v>
      </c>
      <c r="O144" s="234">
        <v>0</v>
      </c>
      <c r="P144" s="234">
        <v>0</v>
      </c>
      <c r="Q144" s="234">
        <v>0</v>
      </c>
      <c r="R144" s="234">
        <v>0</v>
      </c>
      <c r="S144" s="234">
        <v>0</v>
      </c>
      <c r="T144" s="234">
        <v>0</v>
      </c>
      <c r="U144" s="234">
        <v>0</v>
      </c>
      <c r="V144" s="234">
        <v>0</v>
      </c>
      <c r="W144" s="234">
        <v>0</v>
      </c>
      <c r="X144" s="234">
        <v>0</v>
      </c>
      <c r="Y144" s="234">
        <v>0</v>
      </c>
      <c r="Z144" s="234">
        <v>0</v>
      </c>
      <c r="AA144" s="234">
        <v>0</v>
      </c>
      <c r="AB144" s="234">
        <v>0</v>
      </c>
      <c r="AC144" s="234">
        <v>0</v>
      </c>
      <c r="AD144" s="234">
        <v>0</v>
      </c>
      <c r="AE144" s="234">
        <v>0</v>
      </c>
      <c r="AF144" s="234">
        <v>0</v>
      </c>
      <c r="AG144" s="234">
        <v>0</v>
      </c>
    </row>
    <row r="145" spans="1:33">
      <c r="A145" s="569" t="s">
        <v>322</v>
      </c>
      <c r="B145" s="570">
        <v>64995.825369999999</v>
      </c>
      <c r="C145" s="570">
        <v>9694.3818800000008</v>
      </c>
      <c r="D145" s="570">
        <v>6319.6474200000002</v>
      </c>
      <c r="E145" s="570">
        <v>3115.7115199999998</v>
      </c>
      <c r="F145" s="570">
        <v>2055.4271899999999</v>
      </c>
      <c r="G145" s="570">
        <v>1230.9243700000002</v>
      </c>
      <c r="H145" s="570">
        <v>1260.3286499999999</v>
      </c>
      <c r="I145" s="570">
        <v>4531.3721500000001</v>
      </c>
      <c r="J145" s="570">
        <v>3194.3435299999996</v>
      </c>
      <c r="K145" s="570">
        <v>14970.7713</v>
      </c>
      <c r="L145" s="570">
        <v>1606.46558</v>
      </c>
      <c r="M145" s="570">
        <v>3711.5651200000002</v>
      </c>
      <c r="N145" s="570">
        <v>7434.2733200000002</v>
      </c>
      <c r="O145" s="570">
        <v>2042.4775199999999</v>
      </c>
      <c r="P145" s="570">
        <v>1365.8074899999999</v>
      </c>
      <c r="Q145" s="570">
        <v>552.55849000000001</v>
      </c>
      <c r="R145" s="570">
        <v>906.64433999999994</v>
      </c>
      <c r="S145" s="570">
        <v>1759.6641299999999</v>
      </c>
      <c r="T145" s="570">
        <v>4529.8602799999999</v>
      </c>
      <c r="U145" s="570">
        <v>3522.7319400000001</v>
      </c>
      <c r="V145" s="570">
        <v>1283.8703500000001</v>
      </c>
      <c r="W145" s="570">
        <v>1361.5397</v>
      </c>
      <c r="X145" s="570">
        <v>2829.9822400000003</v>
      </c>
      <c r="Y145" s="570">
        <v>5760.3732099999997</v>
      </c>
      <c r="Z145" s="570">
        <v>1842.9962499999999</v>
      </c>
      <c r="AA145" s="570">
        <v>2951.82188</v>
      </c>
      <c r="AB145" s="570">
        <v>8179.1574299999993</v>
      </c>
      <c r="AC145" s="570">
        <v>2692.01098</v>
      </c>
      <c r="AD145" s="570">
        <v>535.40177000000006</v>
      </c>
      <c r="AE145" s="570">
        <v>8549.4248299999999</v>
      </c>
      <c r="AF145" s="570">
        <v>1025.0808500000001</v>
      </c>
      <c r="AG145" s="570">
        <v>175812.44108000002</v>
      </c>
    </row>
    <row r="146" spans="1:33">
      <c r="A146" s="240" t="s">
        <v>323</v>
      </c>
      <c r="B146" s="234">
        <v>311.53525999999999</v>
      </c>
      <c r="C146" s="234">
        <v>0</v>
      </c>
      <c r="D146" s="234">
        <v>0</v>
      </c>
      <c r="E146" s="234">
        <v>0</v>
      </c>
      <c r="F146" s="234">
        <v>0</v>
      </c>
      <c r="G146" s="234">
        <v>0</v>
      </c>
      <c r="H146" s="234">
        <v>0</v>
      </c>
      <c r="I146" s="234">
        <v>0</v>
      </c>
      <c r="J146" s="234">
        <v>0</v>
      </c>
      <c r="K146" s="234">
        <v>0</v>
      </c>
      <c r="L146" s="234">
        <v>0</v>
      </c>
      <c r="M146" s="234">
        <v>0</v>
      </c>
      <c r="N146" s="234">
        <v>0</v>
      </c>
      <c r="O146" s="234">
        <v>0</v>
      </c>
      <c r="P146" s="234">
        <v>0</v>
      </c>
      <c r="Q146" s="234">
        <v>0</v>
      </c>
      <c r="R146" s="234">
        <v>0</v>
      </c>
      <c r="S146" s="234">
        <v>0</v>
      </c>
      <c r="T146" s="234">
        <v>0</v>
      </c>
      <c r="U146" s="234">
        <v>0</v>
      </c>
      <c r="V146" s="234">
        <v>0</v>
      </c>
      <c r="W146" s="234">
        <v>0</v>
      </c>
      <c r="X146" s="234">
        <v>0</v>
      </c>
      <c r="Y146" s="234">
        <v>0</v>
      </c>
      <c r="Z146" s="234">
        <v>0</v>
      </c>
      <c r="AA146" s="234">
        <v>0</v>
      </c>
      <c r="AB146" s="234">
        <v>0</v>
      </c>
      <c r="AC146" s="234">
        <v>0</v>
      </c>
      <c r="AD146" s="234">
        <v>0</v>
      </c>
      <c r="AE146" s="234">
        <v>0</v>
      </c>
      <c r="AF146" s="234">
        <v>0</v>
      </c>
      <c r="AG146" s="234">
        <v>311.53525999999999</v>
      </c>
    </row>
    <row r="147" spans="1:33">
      <c r="A147" s="240" t="s">
        <v>324</v>
      </c>
      <c r="B147" s="234">
        <v>0</v>
      </c>
      <c r="C147" s="234">
        <v>0</v>
      </c>
      <c r="D147" s="234">
        <v>0</v>
      </c>
      <c r="E147" s="234">
        <v>0</v>
      </c>
      <c r="F147" s="234">
        <v>0</v>
      </c>
      <c r="G147" s="234">
        <v>0</v>
      </c>
      <c r="H147" s="234">
        <v>0</v>
      </c>
      <c r="I147" s="234">
        <v>0</v>
      </c>
      <c r="J147" s="234">
        <v>0</v>
      </c>
      <c r="K147" s="234">
        <v>0</v>
      </c>
      <c r="L147" s="234">
        <v>0</v>
      </c>
      <c r="M147" s="234">
        <v>0</v>
      </c>
      <c r="N147" s="234">
        <v>0</v>
      </c>
      <c r="O147" s="234">
        <v>0</v>
      </c>
      <c r="P147" s="234">
        <v>0</v>
      </c>
      <c r="Q147" s="234">
        <v>0</v>
      </c>
      <c r="R147" s="234">
        <v>0</v>
      </c>
      <c r="S147" s="234">
        <v>0</v>
      </c>
      <c r="T147" s="234">
        <v>0</v>
      </c>
      <c r="U147" s="234">
        <v>0</v>
      </c>
      <c r="V147" s="234">
        <v>0</v>
      </c>
      <c r="W147" s="234">
        <v>0</v>
      </c>
      <c r="X147" s="234">
        <v>0</v>
      </c>
      <c r="Y147" s="234">
        <v>0</v>
      </c>
      <c r="Z147" s="234">
        <v>0</v>
      </c>
      <c r="AA147" s="234">
        <v>0</v>
      </c>
      <c r="AB147" s="234">
        <v>0</v>
      </c>
      <c r="AC147" s="234">
        <v>0</v>
      </c>
      <c r="AD147" s="234">
        <v>0</v>
      </c>
      <c r="AE147" s="234">
        <v>0</v>
      </c>
      <c r="AF147" s="234">
        <v>105.91633999999999</v>
      </c>
      <c r="AG147" s="234">
        <v>105.91633999999999</v>
      </c>
    </row>
    <row r="148" spans="1:33">
      <c r="A148" s="240" t="s">
        <v>325</v>
      </c>
      <c r="B148" s="234">
        <v>43461.918689999999</v>
      </c>
      <c r="C148" s="234">
        <v>6318.9819200000002</v>
      </c>
      <c r="D148" s="234">
        <v>3159.8217300000001</v>
      </c>
      <c r="E148" s="234">
        <v>10.4129</v>
      </c>
      <c r="F148" s="234">
        <v>622.47199999999998</v>
      </c>
      <c r="G148" s="234">
        <v>0</v>
      </c>
      <c r="H148" s="234">
        <v>0</v>
      </c>
      <c r="I148" s="234">
        <v>3131.9863</v>
      </c>
      <c r="J148" s="234">
        <v>1560.7764999999999</v>
      </c>
      <c r="K148" s="234">
        <v>11316.85412</v>
      </c>
      <c r="L148" s="234">
        <v>400</v>
      </c>
      <c r="M148" s="234">
        <v>1760</v>
      </c>
      <c r="N148" s="234">
        <v>4921.2330700000002</v>
      </c>
      <c r="O148" s="234">
        <v>0</v>
      </c>
      <c r="P148" s="234">
        <v>200</v>
      </c>
      <c r="Q148" s="234">
        <v>0</v>
      </c>
      <c r="R148" s="234">
        <v>385.66741999999999</v>
      </c>
      <c r="S148" s="234">
        <v>1167.1551899999999</v>
      </c>
      <c r="T148" s="234">
        <v>3186.60797</v>
      </c>
      <c r="U148" s="234">
        <v>1355.9012700000001</v>
      </c>
      <c r="V148" s="234">
        <v>659.94442000000004</v>
      </c>
      <c r="W148" s="234">
        <v>522.69880000000001</v>
      </c>
      <c r="X148" s="234">
        <v>853.77855</v>
      </c>
      <c r="Y148" s="234">
        <v>2505.8240299999998</v>
      </c>
      <c r="Z148" s="234">
        <v>0</v>
      </c>
      <c r="AA148" s="234">
        <v>1709.07077</v>
      </c>
      <c r="AB148" s="234">
        <v>5909.8904199999997</v>
      </c>
      <c r="AC148" s="234">
        <v>529.73218000000008</v>
      </c>
      <c r="AD148" s="234">
        <v>0</v>
      </c>
      <c r="AE148" s="234">
        <v>6118.0070199999991</v>
      </c>
      <c r="AF148" s="234">
        <v>843.14830000000006</v>
      </c>
      <c r="AG148" s="234">
        <v>102611.88356999999</v>
      </c>
    </row>
    <row r="149" spans="1:33">
      <c r="A149" s="240" t="s">
        <v>326</v>
      </c>
      <c r="B149" s="234">
        <v>21222.371420000003</v>
      </c>
      <c r="C149" s="234">
        <v>3375.3999599999997</v>
      </c>
      <c r="D149" s="234">
        <v>3159.8256900000001</v>
      </c>
      <c r="E149" s="234">
        <v>2703.2308800000001</v>
      </c>
      <c r="F149" s="234">
        <v>1432.9551899999999</v>
      </c>
      <c r="G149" s="234">
        <v>1230.9243700000002</v>
      </c>
      <c r="H149" s="234">
        <v>1260.3286499999999</v>
      </c>
      <c r="I149" s="234">
        <v>1399.3858500000001</v>
      </c>
      <c r="J149" s="234">
        <v>1553.81762</v>
      </c>
      <c r="K149" s="234">
        <v>2158.7260499999998</v>
      </c>
      <c r="L149" s="234">
        <v>1206.2379699999999</v>
      </c>
      <c r="M149" s="234">
        <v>1951.5651200000002</v>
      </c>
      <c r="N149" s="234">
        <v>1321.0631799999999</v>
      </c>
      <c r="O149" s="234">
        <v>2042.4775199999999</v>
      </c>
      <c r="P149" s="234">
        <v>1165.8074899999999</v>
      </c>
      <c r="Q149" s="234">
        <v>552.39200000000005</v>
      </c>
      <c r="R149" s="234">
        <v>520.97691999999995</v>
      </c>
      <c r="S149" s="234">
        <v>592.50893999999994</v>
      </c>
      <c r="T149" s="234">
        <v>1009.9546</v>
      </c>
      <c r="U149" s="234">
        <v>2111.6920299999997</v>
      </c>
      <c r="V149" s="234">
        <v>623.92593000000011</v>
      </c>
      <c r="W149" s="234">
        <v>838.84090000000003</v>
      </c>
      <c r="X149" s="234">
        <v>1976.2036900000001</v>
      </c>
      <c r="Y149" s="234">
        <v>1290.5108</v>
      </c>
      <c r="Z149" s="234">
        <v>1842.9962499999999</v>
      </c>
      <c r="AA149" s="234">
        <v>1242.7511100000002</v>
      </c>
      <c r="AB149" s="234">
        <v>2245.6000099999997</v>
      </c>
      <c r="AC149" s="234">
        <v>2092.6379900000002</v>
      </c>
      <c r="AD149" s="234">
        <v>535.40177000000006</v>
      </c>
      <c r="AE149" s="234">
        <v>2251.8741299999997</v>
      </c>
      <c r="AF149" s="234">
        <v>76.016210000000001</v>
      </c>
      <c r="AG149" s="234">
        <v>66988.400240000003</v>
      </c>
    </row>
    <row r="150" spans="1:33">
      <c r="A150" s="240" t="s">
        <v>327</v>
      </c>
      <c r="B150" s="234">
        <v>0</v>
      </c>
      <c r="C150" s="234">
        <v>0</v>
      </c>
      <c r="D150" s="234">
        <v>0</v>
      </c>
      <c r="E150" s="234">
        <v>402.06774000000001</v>
      </c>
      <c r="F150" s="234">
        <v>0</v>
      </c>
      <c r="G150" s="234">
        <v>0</v>
      </c>
      <c r="H150" s="234">
        <v>0</v>
      </c>
      <c r="I150" s="234">
        <v>0</v>
      </c>
      <c r="J150" s="234">
        <v>79.749409999999997</v>
      </c>
      <c r="K150" s="234">
        <v>1495.1911299999999</v>
      </c>
      <c r="L150" s="234">
        <v>0.22761000000000001</v>
      </c>
      <c r="M150" s="234">
        <v>0</v>
      </c>
      <c r="N150" s="234">
        <v>1191.9770700000001</v>
      </c>
      <c r="O150" s="234">
        <v>0</v>
      </c>
      <c r="P150" s="234">
        <v>0</v>
      </c>
      <c r="Q150" s="234">
        <v>0.16649</v>
      </c>
      <c r="R150" s="234">
        <v>0</v>
      </c>
      <c r="S150" s="234">
        <v>0</v>
      </c>
      <c r="T150" s="234">
        <v>333.29771</v>
      </c>
      <c r="U150" s="234">
        <v>55.138640000000002</v>
      </c>
      <c r="V150" s="234">
        <v>0</v>
      </c>
      <c r="W150" s="234">
        <v>0</v>
      </c>
      <c r="X150" s="234">
        <v>0</v>
      </c>
      <c r="Y150" s="234">
        <v>1964.03838</v>
      </c>
      <c r="Z150" s="234">
        <v>0</v>
      </c>
      <c r="AA150" s="234">
        <v>0</v>
      </c>
      <c r="AB150" s="234">
        <v>23.667000000000002</v>
      </c>
      <c r="AC150" s="234">
        <v>69.640810000000002</v>
      </c>
      <c r="AD150" s="234">
        <v>0</v>
      </c>
      <c r="AE150" s="234">
        <v>179.54367999999999</v>
      </c>
      <c r="AF150" s="234">
        <v>0</v>
      </c>
      <c r="AG150" s="234">
        <v>5794.7056700000003</v>
      </c>
    </row>
    <row r="151" spans="1:33">
      <c r="A151" s="569" t="s">
        <v>328</v>
      </c>
      <c r="B151" s="570">
        <v>89274.564169999998</v>
      </c>
      <c r="C151" s="570">
        <v>0</v>
      </c>
      <c r="D151" s="570">
        <v>0</v>
      </c>
      <c r="E151" s="570">
        <v>0</v>
      </c>
      <c r="F151" s="570">
        <v>0</v>
      </c>
      <c r="G151" s="570">
        <v>0</v>
      </c>
      <c r="H151" s="570">
        <v>0</v>
      </c>
      <c r="I151" s="570">
        <v>0</v>
      </c>
      <c r="J151" s="570">
        <v>0</v>
      </c>
      <c r="K151" s="570">
        <v>0</v>
      </c>
      <c r="L151" s="570">
        <v>0</v>
      </c>
      <c r="M151" s="570">
        <v>0</v>
      </c>
      <c r="N151" s="570">
        <v>0</v>
      </c>
      <c r="O151" s="570">
        <v>0</v>
      </c>
      <c r="P151" s="570">
        <v>0</v>
      </c>
      <c r="Q151" s="570">
        <v>0</v>
      </c>
      <c r="R151" s="570">
        <v>0</v>
      </c>
      <c r="S151" s="570">
        <v>0</v>
      </c>
      <c r="T151" s="570">
        <v>0</v>
      </c>
      <c r="U151" s="570">
        <v>0</v>
      </c>
      <c r="V151" s="570">
        <v>0</v>
      </c>
      <c r="W151" s="570">
        <v>0</v>
      </c>
      <c r="X151" s="570">
        <v>0</v>
      </c>
      <c r="Y151" s="570">
        <v>0</v>
      </c>
      <c r="Z151" s="570">
        <v>0</v>
      </c>
      <c r="AA151" s="570">
        <v>0</v>
      </c>
      <c r="AB151" s="570">
        <v>0</v>
      </c>
      <c r="AC151" s="570">
        <v>0</v>
      </c>
      <c r="AD151" s="570">
        <v>0</v>
      </c>
      <c r="AE151" s="570">
        <v>0</v>
      </c>
      <c r="AF151" s="570">
        <v>0</v>
      </c>
      <c r="AG151" s="570">
        <v>89274.564169999998</v>
      </c>
    </row>
    <row r="152" spans="1:33">
      <c r="A152" s="240" t="s">
        <v>329</v>
      </c>
      <c r="B152" s="234">
        <v>0</v>
      </c>
      <c r="C152" s="234">
        <v>0</v>
      </c>
      <c r="D152" s="234">
        <v>0</v>
      </c>
      <c r="E152" s="234">
        <v>0</v>
      </c>
      <c r="F152" s="234">
        <v>0</v>
      </c>
      <c r="G152" s="234">
        <v>0</v>
      </c>
      <c r="H152" s="234">
        <v>0</v>
      </c>
      <c r="I152" s="234">
        <v>0</v>
      </c>
      <c r="J152" s="234">
        <v>0</v>
      </c>
      <c r="K152" s="234">
        <v>0</v>
      </c>
      <c r="L152" s="234">
        <v>0</v>
      </c>
      <c r="M152" s="234">
        <v>0</v>
      </c>
      <c r="N152" s="234">
        <v>0</v>
      </c>
      <c r="O152" s="234">
        <v>0</v>
      </c>
      <c r="P152" s="234">
        <v>0</v>
      </c>
      <c r="Q152" s="234">
        <v>0</v>
      </c>
      <c r="R152" s="234">
        <v>0</v>
      </c>
      <c r="S152" s="234">
        <v>0</v>
      </c>
      <c r="T152" s="234">
        <v>0</v>
      </c>
      <c r="U152" s="234">
        <v>0</v>
      </c>
      <c r="V152" s="234">
        <v>0</v>
      </c>
      <c r="W152" s="234">
        <v>0</v>
      </c>
      <c r="X152" s="234">
        <v>0</v>
      </c>
      <c r="Y152" s="234">
        <v>0</v>
      </c>
      <c r="Z152" s="234">
        <v>0</v>
      </c>
      <c r="AA152" s="234">
        <v>0</v>
      </c>
      <c r="AB152" s="234">
        <v>0</v>
      </c>
      <c r="AC152" s="234">
        <v>0</v>
      </c>
      <c r="AD152" s="234">
        <v>0</v>
      </c>
      <c r="AE152" s="234">
        <v>0</v>
      </c>
      <c r="AF152" s="234">
        <v>0</v>
      </c>
      <c r="AG152" s="234">
        <v>0</v>
      </c>
    </row>
    <row r="153" spans="1:33">
      <c r="A153" s="240" t="s">
        <v>330</v>
      </c>
      <c r="B153" s="234">
        <v>0</v>
      </c>
      <c r="C153" s="234">
        <v>0</v>
      </c>
      <c r="D153" s="234">
        <v>0</v>
      </c>
      <c r="E153" s="234">
        <v>0</v>
      </c>
      <c r="F153" s="234">
        <v>0</v>
      </c>
      <c r="G153" s="234">
        <v>0</v>
      </c>
      <c r="H153" s="234">
        <v>0</v>
      </c>
      <c r="I153" s="234">
        <v>0</v>
      </c>
      <c r="J153" s="234">
        <v>0</v>
      </c>
      <c r="K153" s="234">
        <v>0</v>
      </c>
      <c r="L153" s="234">
        <v>0</v>
      </c>
      <c r="M153" s="234">
        <v>0</v>
      </c>
      <c r="N153" s="234">
        <v>0</v>
      </c>
      <c r="O153" s="234">
        <v>0</v>
      </c>
      <c r="P153" s="234">
        <v>0</v>
      </c>
      <c r="Q153" s="234">
        <v>0</v>
      </c>
      <c r="R153" s="234">
        <v>0</v>
      </c>
      <c r="S153" s="234">
        <v>0</v>
      </c>
      <c r="T153" s="234">
        <v>0</v>
      </c>
      <c r="U153" s="234">
        <v>0</v>
      </c>
      <c r="V153" s="234">
        <v>0</v>
      </c>
      <c r="W153" s="234">
        <v>0</v>
      </c>
      <c r="X153" s="234">
        <v>0</v>
      </c>
      <c r="Y153" s="234">
        <v>0</v>
      </c>
      <c r="Z153" s="234">
        <v>0</v>
      </c>
      <c r="AA153" s="234">
        <v>0</v>
      </c>
      <c r="AB153" s="234">
        <v>0</v>
      </c>
      <c r="AC153" s="234">
        <v>0</v>
      </c>
      <c r="AD153" s="234">
        <v>0</v>
      </c>
      <c r="AE153" s="234">
        <v>0</v>
      </c>
      <c r="AF153" s="234">
        <v>0</v>
      </c>
      <c r="AG153" s="234">
        <v>0</v>
      </c>
    </row>
    <row r="154" spans="1:33">
      <c r="A154" s="240" t="s">
        <v>331</v>
      </c>
      <c r="B154" s="234">
        <v>84950</v>
      </c>
      <c r="C154" s="234">
        <v>0</v>
      </c>
      <c r="D154" s="234">
        <v>0</v>
      </c>
      <c r="E154" s="234">
        <v>0</v>
      </c>
      <c r="F154" s="234">
        <v>0</v>
      </c>
      <c r="G154" s="234">
        <v>0</v>
      </c>
      <c r="H154" s="234">
        <v>0</v>
      </c>
      <c r="I154" s="234">
        <v>0</v>
      </c>
      <c r="J154" s="234">
        <v>0</v>
      </c>
      <c r="K154" s="234">
        <v>0</v>
      </c>
      <c r="L154" s="234">
        <v>0</v>
      </c>
      <c r="M154" s="234">
        <v>0</v>
      </c>
      <c r="N154" s="234">
        <v>0</v>
      </c>
      <c r="O154" s="234">
        <v>0</v>
      </c>
      <c r="P154" s="234">
        <v>0</v>
      </c>
      <c r="Q154" s="234">
        <v>0</v>
      </c>
      <c r="R154" s="234">
        <v>0</v>
      </c>
      <c r="S154" s="234">
        <v>0</v>
      </c>
      <c r="T154" s="234">
        <v>0</v>
      </c>
      <c r="U154" s="234">
        <v>0</v>
      </c>
      <c r="V154" s="234">
        <v>0</v>
      </c>
      <c r="W154" s="234">
        <v>0</v>
      </c>
      <c r="X154" s="234">
        <v>0</v>
      </c>
      <c r="Y154" s="234">
        <v>0</v>
      </c>
      <c r="Z154" s="234">
        <v>0</v>
      </c>
      <c r="AA154" s="234">
        <v>0</v>
      </c>
      <c r="AB154" s="234">
        <v>0</v>
      </c>
      <c r="AC154" s="234">
        <v>0</v>
      </c>
      <c r="AD154" s="234">
        <v>0</v>
      </c>
      <c r="AE154" s="234">
        <v>0</v>
      </c>
      <c r="AF154" s="234">
        <v>0</v>
      </c>
      <c r="AG154" s="234">
        <v>84950</v>
      </c>
    </row>
    <row r="155" spans="1:33">
      <c r="A155" s="240" t="s">
        <v>332</v>
      </c>
      <c r="B155" s="234">
        <v>4324.5641699999996</v>
      </c>
      <c r="C155" s="234">
        <v>0</v>
      </c>
      <c r="D155" s="234">
        <v>0</v>
      </c>
      <c r="E155" s="234">
        <v>0</v>
      </c>
      <c r="F155" s="234">
        <v>0</v>
      </c>
      <c r="G155" s="234">
        <v>0</v>
      </c>
      <c r="H155" s="234">
        <v>0</v>
      </c>
      <c r="I155" s="234">
        <v>0</v>
      </c>
      <c r="J155" s="234">
        <v>0</v>
      </c>
      <c r="K155" s="234">
        <v>0</v>
      </c>
      <c r="L155" s="234">
        <v>0</v>
      </c>
      <c r="M155" s="234">
        <v>0</v>
      </c>
      <c r="N155" s="234">
        <v>0</v>
      </c>
      <c r="O155" s="234">
        <v>0</v>
      </c>
      <c r="P155" s="234">
        <v>0</v>
      </c>
      <c r="Q155" s="234">
        <v>0</v>
      </c>
      <c r="R155" s="234">
        <v>0</v>
      </c>
      <c r="S155" s="234">
        <v>0</v>
      </c>
      <c r="T155" s="234">
        <v>0</v>
      </c>
      <c r="U155" s="234">
        <v>0</v>
      </c>
      <c r="V155" s="234">
        <v>0</v>
      </c>
      <c r="W155" s="234">
        <v>0</v>
      </c>
      <c r="X155" s="234">
        <v>0</v>
      </c>
      <c r="Y155" s="234">
        <v>0</v>
      </c>
      <c r="Z155" s="234">
        <v>0</v>
      </c>
      <c r="AA155" s="234">
        <v>0</v>
      </c>
      <c r="AB155" s="234">
        <v>0</v>
      </c>
      <c r="AC155" s="234">
        <v>0</v>
      </c>
      <c r="AD155" s="234">
        <v>0</v>
      </c>
      <c r="AE155" s="234">
        <v>0</v>
      </c>
      <c r="AF155" s="234">
        <v>0</v>
      </c>
      <c r="AG155" s="234">
        <v>4324.5641699999996</v>
      </c>
    </row>
    <row r="156" spans="1:33">
      <c r="A156" s="569" t="s">
        <v>333</v>
      </c>
      <c r="B156" s="570">
        <v>0</v>
      </c>
      <c r="C156" s="570">
        <v>0</v>
      </c>
      <c r="D156" s="570">
        <v>0</v>
      </c>
      <c r="E156" s="570">
        <v>0</v>
      </c>
      <c r="F156" s="570">
        <v>0</v>
      </c>
      <c r="G156" s="570">
        <v>0</v>
      </c>
      <c r="H156" s="570">
        <v>0</v>
      </c>
      <c r="I156" s="570">
        <v>0</v>
      </c>
      <c r="J156" s="570">
        <v>0</v>
      </c>
      <c r="K156" s="570">
        <v>0</v>
      </c>
      <c r="L156" s="570">
        <v>0</v>
      </c>
      <c r="M156" s="570">
        <v>0</v>
      </c>
      <c r="N156" s="570">
        <v>0</v>
      </c>
      <c r="O156" s="570">
        <v>237.71985000000001</v>
      </c>
      <c r="P156" s="570">
        <v>0</v>
      </c>
      <c r="Q156" s="570">
        <v>0</v>
      </c>
      <c r="R156" s="570">
        <v>0</v>
      </c>
      <c r="S156" s="570">
        <v>0</v>
      </c>
      <c r="T156" s="570">
        <v>0</v>
      </c>
      <c r="U156" s="570">
        <v>0</v>
      </c>
      <c r="V156" s="570">
        <v>0</v>
      </c>
      <c r="W156" s="570">
        <v>0</v>
      </c>
      <c r="X156" s="570">
        <v>0</v>
      </c>
      <c r="Y156" s="570">
        <v>480.39893999999998</v>
      </c>
      <c r="Z156" s="570">
        <v>102.9</v>
      </c>
      <c r="AA156" s="570">
        <v>347.26691999999997</v>
      </c>
      <c r="AB156" s="570">
        <v>455.66178000000002</v>
      </c>
      <c r="AC156" s="570">
        <v>63.498350000000002</v>
      </c>
      <c r="AD156" s="570">
        <v>0</v>
      </c>
      <c r="AE156" s="570">
        <v>0</v>
      </c>
      <c r="AF156" s="570">
        <v>0</v>
      </c>
      <c r="AG156" s="570">
        <v>1687.4458400000001</v>
      </c>
    </row>
    <row r="157" spans="1:33">
      <c r="A157" s="240" t="s">
        <v>334</v>
      </c>
      <c r="B157" s="234">
        <v>0</v>
      </c>
      <c r="C157" s="234">
        <v>0</v>
      </c>
      <c r="D157" s="234">
        <v>0</v>
      </c>
      <c r="E157" s="234">
        <v>0</v>
      </c>
      <c r="F157" s="234">
        <v>0</v>
      </c>
      <c r="G157" s="234">
        <v>0</v>
      </c>
      <c r="H157" s="234">
        <v>0</v>
      </c>
      <c r="I157" s="234">
        <v>0</v>
      </c>
      <c r="J157" s="234">
        <v>0</v>
      </c>
      <c r="K157" s="234">
        <v>0</v>
      </c>
      <c r="L157" s="234">
        <v>0</v>
      </c>
      <c r="M157" s="234">
        <v>0</v>
      </c>
      <c r="N157" s="234">
        <v>0</v>
      </c>
      <c r="O157" s="234">
        <v>237.71985000000001</v>
      </c>
      <c r="P157" s="234">
        <v>0</v>
      </c>
      <c r="Q157" s="234">
        <v>0</v>
      </c>
      <c r="R157" s="234">
        <v>0</v>
      </c>
      <c r="S157" s="234">
        <v>0</v>
      </c>
      <c r="T157" s="234">
        <v>0</v>
      </c>
      <c r="U157" s="234">
        <v>0</v>
      </c>
      <c r="V157" s="234">
        <v>0</v>
      </c>
      <c r="W157" s="234">
        <v>0</v>
      </c>
      <c r="X157" s="234">
        <v>0</v>
      </c>
      <c r="Y157" s="234">
        <v>480.39893999999998</v>
      </c>
      <c r="Z157" s="234">
        <v>102.9</v>
      </c>
      <c r="AA157" s="234">
        <v>347.26691999999997</v>
      </c>
      <c r="AB157" s="234">
        <v>455.66178000000002</v>
      </c>
      <c r="AC157" s="234">
        <v>63.498350000000002</v>
      </c>
      <c r="AD157" s="234">
        <v>0</v>
      </c>
      <c r="AE157" s="234">
        <v>0</v>
      </c>
      <c r="AF157" s="234">
        <v>0</v>
      </c>
      <c r="AG157" s="234">
        <v>1687.4458400000001</v>
      </c>
    </row>
    <row r="158" spans="1:33">
      <c r="A158" s="240" t="s">
        <v>335</v>
      </c>
      <c r="B158" s="234">
        <v>0</v>
      </c>
      <c r="C158" s="234">
        <v>0</v>
      </c>
      <c r="D158" s="234">
        <v>0</v>
      </c>
      <c r="E158" s="234">
        <v>0</v>
      </c>
      <c r="F158" s="234">
        <v>0</v>
      </c>
      <c r="G158" s="234">
        <v>0</v>
      </c>
      <c r="H158" s="234">
        <v>0</v>
      </c>
      <c r="I158" s="234">
        <v>0</v>
      </c>
      <c r="J158" s="234">
        <v>0</v>
      </c>
      <c r="K158" s="234">
        <v>0</v>
      </c>
      <c r="L158" s="234">
        <v>0</v>
      </c>
      <c r="M158" s="234">
        <v>0</v>
      </c>
      <c r="N158" s="234">
        <v>0</v>
      </c>
      <c r="O158" s="234">
        <v>0</v>
      </c>
      <c r="P158" s="234">
        <v>0</v>
      </c>
      <c r="Q158" s="234">
        <v>0</v>
      </c>
      <c r="R158" s="234">
        <v>0</v>
      </c>
      <c r="S158" s="234">
        <v>0</v>
      </c>
      <c r="T158" s="234">
        <v>0</v>
      </c>
      <c r="U158" s="234">
        <v>0</v>
      </c>
      <c r="V158" s="234">
        <v>0</v>
      </c>
      <c r="W158" s="234">
        <v>0</v>
      </c>
      <c r="X158" s="234">
        <v>0</v>
      </c>
      <c r="Y158" s="234">
        <v>0</v>
      </c>
      <c r="Z158" s="234">
        <v>0</v>
      </c>
      <c r="AA158" s="234">
        <v>1E-3</v>
      </c>
      <c r="AB158" s="234">
        <v>0</v>
      </c>
      <c r="AC158" s="234">
        <v>63.498350000000002</v>
      </c>
      <c r="AD158" s="234">
        <v>0</v>
      </c>
      <c r="AE158" s="234">
        <v>0</v>
      </c>
      <c r="AF158" s="234">
        <v>0</v>
      </c>
      <c r="AG158" s="234">
        <v>63.49935</v>
      </c>
    </row>
    <row r="159" spans="1:33">
      <c r="A159" s="240" t="s">
        <v>336</v>
      </c>
      <c r="B159" s="234">
        <v>0</v>
      </c>
      <c r="C159" s="234">
        <v>0</v>
      </c>
      <c r="D159" s="234">
        <v>0</v>
      </c>
      <c r="E159" s="234">
        <v>0</v>
      </c>
      <c r="F159" s="234">
        <v>0</v>
      </c>
      <c r="G159" s="234">
        <v>0</v>
      </c>
      <c r="H159" s="234">
        <v>0</v>
      </c>
      <c r="I159" s="234">
        <v>0</v>
      </c>
      <c r="J159" s="234">
        <v>0</v>
      </c>
      <c r="K159" s="234">
        <v>0</v>
      </c>
      <c r="L159" s="234">
        <v>0</v>
      </c>
      <c r="M159" s="234">
        <v>0</v>
      </c>
      <c r="N159" s="234">
        <v>0</v>
      </c>
      <c r="O159" s="234">
        <v>237.71985000000001</v>
      </c>
      <c r="P159" s="234">
        <v>0</v>
      </c>
      <c r="Q159" s="234">
        <v>0</v>
      </c>
      <c r="R159" s="234">
        <v>0</v>
      </c>
      <c r="S159" s="234">
        <v>0</v>
      </c>
      <c r="T159" s="234">
        <v>0</v>
      </c>
      <c r="U159" s="234">
        <v>0</v>
      </c>
      <c r="V159" s="234">
        <v>0</v>
      </c>
      <c r="W159" s="234">
        <v>0</v>
      </c>
      <c r="X159" s="234">
        <v>0</v>
      </c>
      <c r="Y159" s="234">
        <v>449.52893999999998</v>
      </c>
      <c r="Z159" s="234">
        <v>102.9</v>
      </c>
      <c r="AA159" s="234">
        <v>347.26591999999999</v>
      </c>
      <c r="AB159" s="234">
        <v>455.66178000000002</v>
      </c>
      <c r="AC159" s="234">
        <v>0</v>
      </c>
      <c r="AD159" s="234">
        <v>0</v>
      </c>
      <c r="AE159" s="234">
        <v>0</v>
      </c>
      <c r="AF159" s="234">
        <v>0</v>
      </c>
      <c r="AG159" s="234">
        <v>1593.0764899999999</v>
      </c>
    </row>
    <row r="160" spans="1:33">
      <c r="A160" s="240" t="s">
        <v>337</v>
      </c>
      <c r="B160" s="234">
        <v>0</v>
      </c>
      <c r="C160" s="234">
        <v>0</v>
      </c>
      <c r="D160" s="234">
        <v>0</v>
      </c>
      <c r="E160" s="234">
        <v>0</v>
      </c>
      <c r="F160" s="234">
        <v>0</v>
      </c>
      <c r="G160" s="234">
        <v>0</v>
      </c>
      <c r="H160" s="234">
        <v>0</v>
      </c>
      <c r="I160" s="234">
        <v>0</v>
      </c>
      <c r="J160" s="234">
        <v>0</v>
      </c>
      <c r="K160" s="234">
        <v>0</v>
      </c>
      <c r="L160" s="234">
        <v>0</v>
      </c>
      <c r="M160" s="234">
        <v>0</v>
      </c>
      <c r="N160" s="234">
        <v>0</v>
      </c>
      <c r="O160" s="234">
        <v>0</v>
      </c>
      <c r="P160" s="234">
        <v>0</v>
      </c>
      <c r="Q160" s="234">
        <v>0</v>
      </c>
      <c r="R160" s="234">
        <v>0</v>
      </c>
      <c r="S160" s="234">
        <v>0</v>
      </c>
      <c r="T160" s="234">
        <v>0</v>
      </c>
      <c r="U160" s="234">
        <v>0</v>
      </c>
      <c r="V160" s="234">
        <v>0</v>
      </c>
      <c r="W160" s="234">
        <v>0</v>
      </c>
      <c r="X160" s="234">
        <v>0</v>
      </c>
      <c r="Y160" s="234">
        <v>0</v>
      </c>
      <c r="Z160" s="234">
        <v>0</v>
      </c>
      <c r="AA160" s="234">
        <v>0</v>
      </c>
      <c r="AB160" s="234">
        <v>0</v>
      </c>
      <c r="AC160" s="234">
        <v>0</v>
      </c>
      <c r="AD160" s="234">
        <v>0</v>
      </c>
      <c r="AE160" s="234">
        <v>0</v>
      </c>
      <c r="AF160" s="234">
        <v>0</v>
      </c>
      <c r="AG160" s="234">
        <v>0</v>
      </c>
    </row>
    <row r="161" spans="1:33">
      <c r="A161" s="240" t="s">
        <v>338</v>
      </c>
      <c r="B161" s="234">
        <v>0</v>
      </c>
      <c r="C161" s="234">
        <v>0</v>
      </c>
      <c r="D161" s="234">
        <v>0</v>
      </c>
      <c r="E161" s="234">
        <v>0</v>
      </c>
      <c r="F161" s="234">
        <v>0</v>
      </c>
      <c r="G161" s="234">
        <v>0</v>
      </c>
      <c r="H161" s="234">
        <v>0</v>
      </c>
      <c r="I161" s="234">
        <v>0</v>
      </c>
      <c r="J161" s="234">
        <v>0</v>
      </c>
      <c r="K161" s="234">
        <v>0</v>
      </c>
      <c r="L161" s="234">
        <v>0</v>
      </c>
      <c r="M161" s="234">
        <v>0</v>
      </c>
      <c r="N161" s="234">
        <v>0</v>
      </c>
      <c r="O161" s="234">
        <v>0</v>
      </c>
      <c r="P161" s="234">
        <v>0</v>
      </c>
      <c r="Q161" s="234">
        <v>0</v>
      </c>
      <c r="R161" s="234">
        <v>0</v>
      </c>
      <c r="S161" s="234">
        <v>0</v>
      </c>
      <c r="T161" s="234">
        <v>0</v>
      </c>
      <c r="U161" s="234">
        <v>0</v>
      </c>
      <c r="V161" s="234">
        <v>0</v>
      </c>
      <c r="W161" s="234">
        <v>0</v>
      </c>
      <c r="X161" s="234">
        <v>0</v>
      </c>
      <c r="Y161" s="234">
        <v>0</v>
      </c>
      <c r="Z161" s="234">
        <v>0</v>
      </c>
      <c r="AA161" s="234">
        <v>0</v>
      </c>
      <c r="AB161" s="234">
        <v>0</v>
      </c>
      <c r="AC161" s="234">
        <v>0</v>
      </c>
      <c r="AD161" s="234">
        <v>0</v>
      </c>
      <c r="AE161" s="234">
        <v>0</v>
      </c>
      <c r="AF161" s="234">
        <v>0</v>
      </c>
      <c r="AG161" s="234">
        <v>0</v>
      </c>
    </row>
    <row r="162" spans="1:33">
      <c r="A162" s="240" t="s">
        <v>339</v>
      </c>
      <c r="B162" s="234">
        <v>0</v>
      </c>
      <c r="C162" s="234">
        <v>0</v>
      </c>
      <c r="D162" s="234">
        <v>0</v>
      </c>
      <c r="E162" s="234">
        <v>0</v>
      </c>
      <c r="F162" s="234">
        <v>0</v>
      </c>
      <c r="G162" s="234">
        <v>0</v>
      </c>
      <c r="H162" s="234">
        <v>0</v>
      </c>
      <c r="I162" s="234">
        <v>0</v>
      </c>
      <c r="J162" s="234">
        <v>0</v>
      </c>
      <c r="K162" s="234">
        <v>0</v>
      </c>
      <c r="L162" s="234">
        <v>0</v>
      </c>
      <c r="M162" s="234">
        <v>0</v>
      </c>
      <c r="N162" s="234">
        <v>0</v>
      </c>
      <c r="O162" s="234">
        <v>0</v>
      </c>
      <c r="P162" s="234">
        <v>0</v>
      </c>
      <c r="Q162" s="234">
        <v>0</v>
      </c>
      <c r="R162" s="234">
        <v>0</v>
      </c>
      <c r="S162" s="234">
        <v>0</v>
      </c>
      <c r="T162" s="234">
        <v>0</v>
      </c>
      <c r="U162" s="234">
        <v>0</v>
      </c>
      <c r="V162" s="234">
        <v>0</v>
      </c>
      <c r="W162" s="234">
        <v>0</v>
      </c>
      <c r="X162" s="234">
        <v>0</v>
      </c>
      <c r="Y162" s="234">
        <v>30.87</v>
      </c>
      <c r="Z162" s="234">
        <v>0</v>
      </c>
      <c r="AA162" s="234">
        <v>0</v>
      </c>
      <c r="AB162" s="234">
        <v>0</v>
      </c>
      <c r="AC162" s="234">
        <v>0</v>
      </c>
      <c r="AD162" s="234">
        <v>0</v>
      </c>
      <c r="AE162" s="234">
        <v>0</v>
      </c>
      <c r="AF162" s="234">
        <v>0</v>
      </c>
      <c r="AG162" s="234">
        <v>30.87</v>
      </c>
    </row>
    <row r="163" spans="1:33">
      <c r="A163" s="240" t="s">
        <v>340</v>
      </c>
      <c r="B163" s="234">
        <v>0</v>
      </c>
      <c r="C163" s="234">
        <v>0</v>
      </c>
      <c r="D163" s="234">
        <v>0</v>
      </c>
      <c r="E163" s="234">
        <v>0</v>
      </c>
      <c r="F163" s="234">
        <v>0</v>
      </c>
      <c r="G163" s="234">
        <v>0</v>
      </c>
      <c r="H163" s="234">
        <v>0</v>
      </c>
      <c r="I163" s="234">
        <v>0</v>
      </c>
      <c r="J163" s="234">
        <v>0</v>
      </c>
      <c r="K163" s="234">
        <v>0</v>
      </c>
      <c r="L163" s="234">
        <v>0</v>
      </c>
      <c r="M163" s="234">
        <v>0</v>
      </c>
      <c r="N163" s="234">
        <v>0</v>
      </c>
      <c r="O163" s="234">
        <v>0</v>
      </c>
      <c r="P163" s="234">
        <v>0</v>
      </c>
      <c r="Q163" s="234">
        <v>0</v>
      </c>
      <c r="R163" s="234">
        <v>0</v>
      </c>
      <c r="S163" s="234">
        <v>0</v>
      </c>
      <c r="T163" s="234">
        <v>0</v>
      </c>
      <c r="U163" s="234">
        <v>0</v>
      </c>
      <c r="V163" s="234">
        <v>0</v>
      </c>
      <c r="W163" s="234">
        <v>0</v>
      </c>
      <c r="X163" s="234">
        <v>0</v>
      </c>
      <c r="Y163" s="234">
        <v>0</v>
      </c>
      <c r="Z163" s="234">
        <v>0</v>
      </c>
      <c r="AA163" s="234">
        <v>0</v>
      </c>
      <c r="AB163" s="234">
        <v>0</v>
      </c>
      <c r="AC163" s="234">
        <v>0</v>
      </c>
      <c r="AD163" s="234">
        <v>0</v>
      </c>
      <c r="AE163" s="234">
        <v>0</v>
      </c>
      <c r="AF163" s="234">
        <v>0</v>
      </c>
      <c r="AG163" s="234">
        <v>0</v>
      </c>
    </row>
    <row r="164" spans="1:33">
      <c r="A164" s="240" t="s">
        <v>341</v>
      </c>
      <c r="B164" s="234">
        <v>0</v>
      </c>
      <c r="C164" s="234">
        <v>0</v>
      </c>
      <c r="D164" s="234">
        <v>0</v>
      </c>
      <c r="E164" s="234">
        <v>0</v>
      </c>
      <c r="F164" s="234">
        <v>0</v>
      </c>
      <c r="G164" s="234">
        <v>0</v>
      </c>
      <c r="H164" s="234">
        <v>0</v>
      </c>
      <c r="I164" s="234">
        <v>0</v>
      </c>
      <c r="J164" s="234">
        <v>0</v>
      </c>
      <c r="K164" s="234">
        <v>0</v>
      </c>
      <c r="L164" s="234">
        <v>0</v>
      </c>
      <c r="M164" s="234">
        <v>0</v>
      </c>
      <c r="N164" s="234">
        <v>0</v>
      </c>
      <c r="O164" s="234">
        <v>0</v>
      </c>
      <c r="P164" s="234">
        <v>0</v>
      </c>
      <c r="Q164" s="234">
        <v>0</v>
      </c>
      <c r="R164" s="234">
        <v>0</v>
      </c>
      <c r="S164" s="234">
        <v>0</v>
      </c>
      <c r="T164" s="234">
        <v>0</v>
      </c>
      <c r="U164" s="234">
        <v>0</v>
      </c>
      <c r="V164" s="234">
        <v>0</v>
      </c>
      <c r="W164" s="234">
        <v>0</v>
      </c>
      <c r="X164" s="234">
        <v>0</v>
      </c>
      <c r="Y164" s="234">
        <v>0</v>
      </c>
      <c r="Z164" s="234">
        <v>0</v>
      </c>
      <c r="AA164" s="234">
        <v>0</v>
      </c>
      <c r="AB164" s="234">
        <v>0</v>
      </c>
      <c r="AC164" s="234">
        <v>0</v>
      </c>
      <c r="AD164" s="234">
        <v>0</v>
      </c>
      <c r="AE164" s="234">
        <v>0</v>
      </c>
      <c r="AF164" s="234">
        <v>0</v>
      </c>
      <c r="AG164" s="234">
        <v>0</v>
      </c>
    </row>
    <row r="165" spans="1:33">
      <c r="A165" s="569" t="s">
        <v>342</v>
      </c>
      <c r="B165" s="570">
        <v>195588.12291000001</v>
      </c>
      <c r="C165" s="570">
        <v>71399.109689999997</v>
      </c>
      <c r="D165" s="570">
        <v>106250.08128</v>
      </c>
      <c r="E165" s="570">
        <v>73574.50993</v>
      </c>
      <c r="F165" s="570">
        <v>52194.243719999999</v>
      </c>
      <c r="G165" s="570">
        <v>41487.317299999995</v>
      </c>
      <c r="H165" s="570">
        <v>30354.84172</v>
      </c>
      <c r="I165" s="570">
        <v>49260.124450000003</v>
      </c>
      <c r="J165" s="570">
        <v>38803.726990000003</v>
      </c>
      <c r="K165" s="570">
        <v>39426.804950000005</v>
      </c>
      <c r="L165" s="570">
        <v>25114.63968</v>
      </c>
      <c r="M165" s="570">
        <v>32375.223050000001</v>
      </c>
      <c r="N165" s="570">
        <v>40162.849459999998</v>
      </c>
      <c r="O165" s="570">
        <v>24084.628659999998</v>
      </c>
      <c r="P165" s="570">
        <v>19094.92859</v>
      </c>
      <c r="Q165" s="570">
        <v>10627.39069</v>
      </c>
      <c r="R165" s="570">
        <v>12620.60642</v>
      </c>
      <c r="S165" s="570">
        <v>10694.879010000001</v>
      </c>
      <c r="T165" s="570">
        <v>38438.750979999997</v>
      </c>
      <c r="U165" s="570">
        <v>25603.227910000001</v>
      </c>
      <c r="V165" s="570">
        <v>16271.06969</v>
      </c>
      <c r="W165" s="570">
        <v>12974.60266</v>
      </c>
      <c r="X165" s="570">
        <v>24810.38366</v>
      </c>
      <c r="Y165" s="570">
        <v>15096.808439999999</v>
      </c>
      <c r="Z165" s="570">
        <v>32226.165679999998</v>
      </c>
      <c r="AA165" s="570">
        <v>13657.273519999999</v>
      </c>
      <c r="AB165" s="570">
        <v>35238.098279999998</v>
      </c>
      <c r="AC165" s="570">
        <v>44431.342969999998</v>
      </c>
      <c r="AD165" s="570">
        <v>10506.5401</v>
      </c>
      <c r="AE165" s="570">
        <v>41883.038979999998</v>
      </c>
      <c r="AF165" s="570">
        <v>29455.664479999999</v>
      </c>
      <c r="AG165" s="570">
        <v>1213706.9958499998</v>
      </c>
    </row>
    <row r="166" spans="1:33">
      <c r="A166" s="239" t="s">
        <v>343</v>
      </c>
      <c r="B166" s="234">
        <v>117045.75999999999</v>
      </c>
      <c r="C166" s="234">
        <v>25612.799999999999</v>
      </c>
      <c r="D166" s="234">
        <v>53926.718049999996</v>
      </c>
      <c r="E166" s="234">
        <v>23221.810260000002</v>
      </c>
      <c r="F166" s="234">
        <v>6570.2464600000003</v>
      </c>
      <c r="G166" s="234">
        <v>5593.16</v>
      </c>
      <c r="H166" s="234">
        <v>6762.8364299999994</v>
      </c>
      <c r="I166" s="234">
        <v>6377.4584699999996</v>
      </c>
      <c r="J166" s="234">
        <v>2785.14</v>
      </c>
      <c r="K166" s="234">
        <v>3878.92</v>
      </c>
      <c r="L166" s="234">
        <v>10806.40855</v>
      </c>
      <c r="M166" s="234">
        <v>13141.6549</v>
      </c>
      <c r="N166" s="234">
        <v>11606.59366</v>
      </c>
      <c r="O166" s="234">
        <v>1764.835</v>
      </c>
      <c r="P166" s="234">
        <v>3628.1392000000001</v>
      </c>
      <c r="Q166" s="234">
        <v>2968.0050000000001</v>
      </c>
      <c r="R166" s="234">
        <v>2938.0181000000002</v>
      </c>
      <c r="S166" s="234">
        <v>4343.6875499999996</v>
      </c>
      <c r="T166" s="234">
        <v>6783.8286799999996</v>
      </c>
      <c r="U166" s="234">
        <v>4247.2984100000003</v>
      </c>
      <c r="V166" s="234">
        <v>6001.5</v>
      </c>
      <c r="W166" s="234">
        <v>2988.75</v>
      </c>
      <c r="X166" s="234">
        <v>2185.1470899999999</v>
      </c>
      <c r="Y166" s="234">
        <v>2028.84</v>
      </c>
      <c r="Z166" s="234">
        <v>26045.593059999999</v>
      </c>
      <c r="AA166" s="234">
        <v>3824.355</v>
      </c>
      <c r="AB166" s="234">
        <v>19779</v>
      </c>
      <c r="AC166" s="234">
        <v>18069.900000000001</v>
      </c>
      <c r="AD166" s="234">
        <v>9361.81</v>
      </c>
      <c r="AE166" s="234">
        <v>15405.7</v>
      </c>
      <c r="AF166" s="234">
        <v>7337.6</v>
      </c>
      <c r="AG166" s="234">
        <v>427031.51387000002</v>
      </c>
    </row>
    <row r="167" spans="1:33">
      <c r="A167" s="240" t="s">
        <v>344</v>
      </c>
      <c r="B167" s="234">
        <v>117045.75999999999</v>
      </c>
      <c r="C167" s="234">
        <v>25612.799999999999</v>
      </c>
      <c r="D167" s="234">
        <v>53926.718049999996</v>
      </c>
      <c r="E167" s="234">
        <v>23221.810260000002</v>
      </c>
      <c r="F167" s="234">
        <v>6570.2464600000003</v>
      </c>
      <c r="G167" s="234">
        <v>5593.16</v>
      </c>
      <c r="H167" s="234">
        <v>6762.8364299999994</v>
      </c>
      <c r="I167" s="234">
        <v>6377.4584699999996</v>
      </c>
      <c r="J167" s="234">
        <v>2785.14</v>
      </c>
      <c r="K167" s="234">
        <v>3878.92</v>
      </c>
      <c r="L167" s="234">
        <v>10806.40855</v>
      </c>
      <c r="M167" s="234">
        <v>13141.6549</v>
      </c>
      <c r="N167" s="234">
        <v>11606.59366</v>
      </c>
      <c r="O167" s="234">
        <v>1764.835</v>
      </c>
      <c r="P167" s="234">
        <v>3628.1392000000001</v>
      </c>
      <c r="Q167" s="234">
        <v>2968.0050000000001</v>
      </c>
      <c r="R167" s="234">
        <v>2938.0181000000002</v>
      </c>
      <c r="S167" s="234">
        <v>4343.6875499999996</v>
      </c>
      <c r="T167" s="234">
        <v>6783.8286799999996</v>
      </c>
      <c r="U167" s="234">
        <v>4247.2984100000003</v>
      </c>
      <c r="V167" s="234">
        <v>6001.5</v>
      </c>
      <c r="W167" s="234">
        <v>2988.75</v>
      </c>
      <c r="X167" s="234">
        <v>2185.1470899999999</v>
      </c>
      <c r="Y167" s="234">
        <v>2028.84</v>
      </c>
      <c r="Z167" s="234">
        <v>26045.593059999999</v>
      </c>
      <c r="AA167" s="234">
        <v>3824.355</v>
      </c>
      <c r="AB167" s="234">
        <v>19779</v>
      </c>
      <c r="AC167" s="234">
        <v>18069.900000000001</v>
      </c>
      <c r="AD167" s="234">
        <v>9361.81</v>
      </c>
      <c r="AE167" s="234">
        <v>15405.7</v>
      </c>
      <c r="AF167" s="234">
        <v>7337.6</v>
      </c>
      <c r="AG167" s="234">
        <v>427031.51387000002</v>
      </c>
    </row>
    <row r="168" spans="1:33">
      <c r="A168" s="240" t="s">
        <v>345</v>
      </c>
      <c r="B168" s="234">
        <v>0</v>
      </c>
      <c r="C168" s="234">
        <v>0</v>
      </c>
      <c r="D168" s="234">
        <v>0</v>
      </c>
      <c r="E168" s="234">
        <v>0</v>
      </c>
      <c r="F168" s="234">
        <v>0</v>
      </c>
      <c r="G168" s="234">
        <v>0</v>
      </c>
      <c r="H168" s="234">
        <v>0</v>
      </c>
      <c r="I168" s="234">
        <v>0</v>
      </c>
      <c r="J168" s="234">
        <v>0</v>
      </c>
      <c r="K168" s="234">
        <v>0</v>
      </c>
      <c r="L168" s="234">
        <v>0</v>
      </c>
      <c r="M168" s="234">
        <v>0</v>
      </c>
      <c r="N168" s="234">
        <v>0</v>
      </c>
      <c r="O168" s="234">
        <v>0</v>
      </c>
      <c r="P168" s="234">
        <v>0</v>
      </c>
      <c r="Q168" s="234">
        <v>0</v>
      </c>
      <c r="R168" s="234">
        <v>0</v>
      </c>
      <c r="S168" s="234">
        <v>0</v>
      </c>
      <c r="T168" s="234">
        <v>0</v>
      </c>
      <c r="U168" s="234">
        <v>0</v>
      </c>
      <c r="V168" s="234">
        <v>0</v>
      </c>
      <c r="W168" s="234">
        <v>0</v>
      </c>
      <c r="X168" s="234">
        <v>0</v>
      </c>
      <c r="Y168" s="234">
        <v>0</v>
      </c>
      <c r="Z168" s="234">
        <v>0</v>
      </c>
      <c r="AA168" s="234">
        <v>0</v>
      </c>
      <c r="AB168" s="234">
        <v>0</v>
      </c>
      <c r="AC168" s="234">
        <v>0</v>
      </c>
      <c r="AD168" s="234">
        <v>0</v>
      </c>
      <c r="AE168" s="234">
        <v>0</v>
      </c>
      <c r="AF168" s="234">
        <v>0</v>
      </c>
      <c r="AG168" s="234">
        <v>0</v>
      </c>
    </row>
    <row r="169" spans="1:33">
      <c r="A169" s="240" t="s">
        <v>346</v>
      </c>
      <c r="B169" s="234">
        <v>0</v>
      </c>
      <c r="C169" s="234">
        <v>0</v>
      </c>
      <c r="D169" s="234">
        <v>0</v>
      </c>
      <c r="E169" s="234">
        <v>0</v>
      </c>
      <c r="F169" s="234">
        <v>0</v>
      </c>
      <c r="G169" s="234">
        <v>0</v>
      </c>
      <c r="H169" s="234">
        <v>0</v>
      </c>
      <c r="I169" s="234">
        <v>0</v>
      </c>
      <c r="J169" s="234">
        <v>0</v>
      </c>
      <c r="K169" s="234">
        <v>0</v>
      </c>
      <c r="L169" s="234">
        <v>0</v>
      </c>
      <c r="M169" s="234">
        <v>0</v>
      </c>
      <c r="N169" s="234">
        <v>0</v>
      </c>
      <c r="O169" s="234">
        <v>0</v>
      </c>
      <c r="P169" s="234">
        <v>0</v>
      </c>
      <c r="Q169" s="234">
        <v>0</v>
      </c>
      <c r="R169" s="234">
        <v>0</v>
      </c>
      <c r="S169" s="234">
        <v>0</v>
      </c>
      <c r="T169" s="234">
        <v>0</v>
      </c>
      <c r="U169" s="234">
        <v>0</v>
      </c>
      <c r="V169" s="234">
        <v>0</v>
      </c>
      <c r="W169" s="234">
        <v>0</v>
      </c>
      <c r="X169" s="234">
        <v>0</v>
      </c>
      <c r="Y169" s="234">
        <v>0</v>
      </c>
      <c r="Z169" s="234">
        <v>0</v>
      </c>
      <c r="AA169" s="234">
        <v>0</v>
      </c>
      <c r="AB169" s="234">
        <v>0</v>
      </c>
      <c r="AC169" s="234">
        <v>0</v>
      </c>
      <c r="AD169" s="234">
        <v>0</v>
      </c>
      <c r="AE169" s="234">
        <v>0</v>
      </c>
      <c r="AF169" s="234">
        <v>0</v>
      </c>
      <c r="AG169" s="234">
        <v>0</v>
      </c>
    </row>
    <row r="170" spans="1:33">
      <c r="A170" s="239" t="s">
        <v>347</v>
      </c>
      <c r="B170" s="234">
        <v>1309.7417</v>
      </c>
      <c r="C170" s="234">
        <v>0</v>
      </c>
      <c r="D170" s="234">
        <v>287.54940000000005</v>
      </c>
      <c r="E170" s="234">
        <v>0</v>
      </c>
      <c r="F170" s="234">
        <v>287.98298</v>
      </c>
      <c r="G170" s="234">
        <v>1217.0413600000002</v>
      </c>
      <c r="H170" s="234">
        <v>1084.8056899999999</v>
      </c>
      <c r="I170" s="234">
        <v>0</v>
      </c>
      <c r="J170" s="234">
        <v>4.4000000000000004</v>
      </c>
      <c r="K170" s="234">
        <v>355.36014</v>
      </c>
      <c r="L170" s="234">
        <v>22.961759999999998</v>
      </c>
      <c r="M170" s="234">
        <v>164.76279</v>
      </c>
      <c r="N170" s="234">
        <v>359.88867999999997</v>
      </c>
      <c r="O170" s="234">
        <v>489.86705999999998</v>
      </c>
      <c r="P170" s="234">
        <v>1067.7353400000002</v>
      </c>
      <c r="Q170" s="234">
        <v>2933.2283199999997</v>
      </c>
      <c r="R170" s="234">
        <v>154.136</v>
      </c>
      <c r="S170" s="234">
        <v>579.02035000000001</v>
      </c>
      <c r="T170" s="234">
        <v>1184.7460700000001</v>
      </c>
      <c r="U170" s="234">
        <v>908.53549999999996</v>
      </c>
      <c r="V170" s="234">
        <v>183.81980999999999</v>
      </c>
      <c r="W170" s="234">
        <v>984.13</v>
      </c>
      <c r="X170" s="234">
        <v>3090.6350699999998</v>
      </c>
      <c r="Y170" s="234">
        <v>2E-3</v>
      </c>
      <c r="Z170" s="234">
        <v>2274.4818399999999</v>
      </c>
      <c r="AA170" s="234">
        <v>179.62493000000001</v>
      </c>
      <c r="AB170" s="234">
        <v>0</v>
      </c>
      <c r="AC170" s="234">
        <v>789.18174999999997</v>
      </c>
      <c r="AD170" s="234">
        <v>170.57301999999999</v>
      </c>
      <c r="AE170" s="234">
        <v>222.32240999999999</v>
      </c>
      <c r="AF170" s="234">
        <v>62.500660000000003</v>
      </c>
      <c r="AG170" s="234">
        <v>20369.034629999998</v>
      </c>
    </row>
    <row r="171" spans="1:33">
      <c r="A171" s="240" t="s">
        <v>348</v>
      </c>
      <c r="B171" s="234">
        <v>0</v>
      </c>
      <c r="C171" s="234">
        <v>0</v>
      </c>
      <c r="D171" s="234">
        <v>0</v>
      </c>
      <c r="E171" s="234">
        <v>0</v>
      </c>
      <c r="F171" s="234">
        <v>0</v>
      </c>
      <c r="G171" s="234">
        <v>0</v>
      </c>
      <c r="H171" s="234">
        <v>0</v>
      </c>
      <c r="I171" s="234">
        <v>0</v>
      </c>
      <c r="J171" s="234">
        <v>0</v>
      </c>
      <c r="K171" s="234">
        <v>0</v>
      </c>
      <c r="L171" s="234">
        <v>0</v>
      </c>
      <c r="M171" s="234">
        <v>0</v>
      </c>
      <c r="N171" s="234">
        <v>0</v>
      </c>
      <c r="O171" s="234">
        <v>0</v>
      </c>
      <c r="P171" s="234">
        <v>0</v>
      </c>
      <c r="Q171" s="234">
        <v>0</v>
      </c>
      <c r="R171" s="234">
        <v>0</v>
      </c>
      <c r="S171" s="234">
        <v>0</v>
      </c>
      <c r="T171" s="234">
        <v>0</v>
      </c>
      <c r="U171" s="234">
        <v>0</v>
      </c>
      <c r="V171" s="234">
        <v>0</v>
      </c>
      <c r="W171" s="234">
        <v>0</v>
      </c>
      <c r="X171" s="234">
        <v>0</v>
      </c>
      <c r="Y171" s="234">
        <v>0</v>
      </c>
      <c r="Z171" s="234">
        <v>0</v>
      </c>
      <c r="AA171" s="234">
        <v>0</v>
      </c>
      <c r="AB171" s="234">
        <v>0</v>
      </c>
      <c r="AC171" s="234">
        <v>0</v>
      </c>
      <c r="AD171" s="234">
        <v>0</v>
      </c>
      <c r="AE171" s="234">
        <v>0</v>
      </c>
      <c r="AF171" s="234">
        <v>0</v>
      </c>
      <c r="AG171" s="234">
        <v>0</v>
      </c>
    </row>
    <row r="172" spans="1:33">
      <c r="A172" s="240" t="s">
        <v>349</v>
      </c>
      <c r="B172" s="234">
        <v>618.23672999999997</v>
      </c>
      <c r="C172" s="234">
        <v>0</v>
      </c>
      <c r="D172" s="234">
        <v>0</v>
      </c>
      <c r="E172" s="234">
        <v>0</v>
      </c>
      <c r="F172" s="234">
        <v>0</v>
      </c>
      <c r="G172" s="234">
        <v>0</v>
      </c>
      <c r="H172" s="234">
        <v>0</v>
      </c>
      <c r="I172" s="234">
        <v>0</v>
      </c>
      <c r="J172" s="234">
        <v>0</v>
      </c>
      <c r="K172" s="234">
        <v>0</v>
      </c>
      <c r="L172" s="234">
        <v>0</v>
      </c>
      <c r="M172" s="234">
        <v>164.76279</v>
      </c>
      <c r="N172" s="234">
        <v>23.968130000000002</v>
      </c>
      <c r="O172" s="234">
        <v>362.02199999999999</v>
      </c>
      <c r="P172" s="234">
        <v>0</v>
      </c>
      <c r="Q172" s="234">
        <v>0</v>
      </c>
      <c r="R172" s="234">
        <v>0</v>
      </c>
      <c r="S172" s="234">
        <v>0</v>
      </c>
      <c r="T172" s="234">
        <v>0</v>
      </c>
      <c r="U172" s="234">
        <v>0</v>
      </c>
      <c r="V172" s="234">
        <v>0</v>
      </c>
      <c r="W172" s="234">
        <v>0</v>
      </c>
      <c r="X172" s="234">
        <v>0</v>
      </c>
      <c r="Y172" s="234">
        <v>0</v>
      </c>
      <c r="Z172" s="234">
        <v>1853.3439900000001</v>
      </c>
      <c r="AA172" s="234">
        <v>40.298099999999998</v>
      </c>
      <c r="AB172" s="234">
        <v>0</v>
      </c>
      <c r="AC172" s="234">
        <v>0</v>
      </c>
      <c r="AD172" s="234">
        <v>9.3941200000000009</v>
      </c>
      <c r="AE172" s="234">
        <v>195.34455</v>
      </c>
      <c r="AF172" s="234">
        <v>62.500660000000003</v>
      </c>
      <c r="AG172" s="234">
        <v>3329.8710699999997</v>
      </c>
    </row>
    <row r="173" spans="1:33">
      <c r="A173" s="240" t="s">
        <v>350</v>
      </c>
      <c r="B173" s="234">
        <v>691.50496999999996</v>
      </c>
      <c r="C173" s="234">
        <v>0</v>
      </c>
      <c r="D173" s="234">
        <v>287.54940000000005</v>
      </c>
      <c r="E173" s="234">
        <v>0</v>
      </c>
      <c r="F173" s="234">
        <v>287.98298</v>
      </c>
      <c r="G173" s="234">
        <v>1217.0413600000002</v>
      </c>
      <c r="H173" s="234">
        <v>1084.8056899999999</v>
      </c>
      <c r="I173" s="234">
        <v>0</v>
      </c>
      <c r="J173" s="234">
        <v>4.4000000000000004</v>
      </c>
      <c r="K173" s="234">
        <v>355.36014</v>
      </c>
      <c r="L173" s="234">
        <v>22.961759999999998</v>
      </c>
      <c r="M173" s="234">
        <v>0</v>
      </c>
      <c r="N173" s="234">
        <v>335.92054999999999</v>
      </c>
      <c r="O173" s="234">
        <v>127.84506</v>
      </c>
      <c r="P173" s="234">
        <v>1067.7353400000002</v>
      </c>
      <c r="Q173" s="234">
        <v>2933.2283199999997</v>
      </c>
      <c r="R173" s="234">
        <v>154.136</v>
      </c>
      <c r="S173" s="234">
        <v>579.02035000000001</v>
      </c>
      <c r="T173" s="234">
        <v>1184.7460700000001</v>
      </c>
      <c r="U173" s="234">
        <v>908.53549999999996</v>
      </c>
      <c r="V173" s="234">
        <v>183.81980999999999</v>
      </c>
      <c r="W173" s="234">
        <v>984.13</v>
      </c>
      <c r="X173" s="234">
        <v>3090.6350699999998</v>
      </c>
      <c r="Y173" s="234">
        <v>2E-3</v>
      </c>
      <c r="Z173" s="234">
        <v>421.13784999999996</v>
      </c>
      <c r="AA173" s="234">
        <v>139.32683</v>
      </c>
      <c r="AB173" s="234">
        <v>0</v>
      </c>
      <c r="AC173" s="234">
        <v>789.18174999999997</v>
      </c>
      <c r="AD173" s="234">
        <v>161.1789</v>
      </c>
      <c r="AE173" s="234">
        <v>26.97786</v>
      </c>
      <c r="AF173" s="234">
        <v>0</v>
      </c>
      <c r="AG173" s="234">
        <v>17039.163559999997</v>
      </c>
    </row>
    <row r="174" spans="1:33">
      <c r="A174" s="239" t="s">
        <v>351</v>
      </c>
      <c r="B174" s="234">
        <v>0</v>
      </c>
      <c r="C174" s="234">
        <v>0</v>
      </c>
      <c r="D174" s="234">
        <v>0</v>
      </c>
      <c r="E174" s="234">
        <v>0</v>
      </c>
      <c r="F174" s="234">
        <v>0</v>
      </c>
      <c r="G174" s="234">
        <v>0</v>
      </c>
      <c r="H174" s="234">
        <v>0</v>
      </c>
      <c r="I174" s="234">
        <v>0</v>
      </c>
      <c r="J174" s="234">
        <v>0</v>
      </c>
      <c r="K174" s="234">
        <v>0</v>
      </c>
      <c r="L174" s="234">
        <v>0</v>
      </c>
      <c r="M174" s="234">
        <v>0</v>
      </c>
      <c r="N174" s="234">
        <v>0</v>
      </c>
      <c r="O174" s="234">
        <v>0</v>
      </c>
      <c r="P174" s="234">
        <v>0</v>
      </c>
      <c r="Q174" s="234">
        <v>0</v>
      </c>
      <c r="R174" s="234">
        <v>0</v>
      </c>
      <c r="S174" s="234">
        <v>0</v>
      </c>
      <c r="T174" s="234">
        <v>0</v>
      </c>
      <c r="U174" s="234">
        <v>0</v>
      </c>
      <c r="V174" s="234">
        <v>0</v>
      </c>
      <c r="W174" s="234">
        <v>0</v>
      </c>
      <c r="X174" s="234">
        <v>0</v>
      </c>
      <c r="Y174" s="234">
        <v>0</v>
      </c>
      <c r="Z174" s="234">
        <v>0</v>
      </c>
      <c r="AA174" s="234">
        <v>0</v>
      </c>
      <c r="AB174" s="234">
        <v>0</v>
      </c>
      <c r="AC174" s="234">
        <v>0</v>
      </c>
      <c r="AD174" s="234">
        <v>0</v>
      </c>
      <c r="AE174" s="234">
        <v>0</v>
      </c>
      <c r="AF174" s="234">
        <v>0</v>
      </c>
      <c r="AG174" s="234">
        <v>0</v>
      </c>
    </row>
    <row r="175" spans="1:33">
      <c r="A175" s="240" t="s">
        <v>352</v>
      </c>
      <c r="B175" s="234">
        <v>0</v>
      </c>
      <c r="C175" s="234">
        <v>0</v>
      </c>
      <c r="D175" s="234">
        <v>0</v>
      </c>
      <c r="E175" s="234">
        <v>0</v>
      </c>
      <c r="F175" s="234">
        <v>0</v>
      </c>
      <c r="G175" s="234">
        <v>0</v>
      </c>
      <c r="H175" s="234">
        <v>0</v>
      </c>
      <c r="I175" s="234">
        <v>0</v>
      </c>
      <c r="J175" s="234">
        <v>0</v>
      </c>
      <c r="K175" s="234">
        <v>0</v>
      </c>
      <c r="L175" s="234">
        <v>0</v>
      </c>
      <c r="M175" s="234">
        <v>0</v>
      </c>
      <c r="N175" s="234">
        <v>0</v>
      </c>
      <c r="O175" s="234">
        <v>0</v>
      </c>
      <c r="P175" s="234">
        <v>0</v>
      </c>
      <c r="Q175" s="234">
        <v>0</v>
      </c>
      <c r="R175" s="234">
        <v>0</v>
      </c>
      <c r="S175" s="234">
        <v>0</v>
      </c>
      <c r="T175" s="234">
        <v>0</v>
      </c>
      <c r="U175" s="234">
        <v>0</v>
      </c>
      <c r="V175" s="234">
        <v>0</v>
      </c>
      <c r="W175" s="234">
        <v>0</v>
      </c>
      <c r="X175" s="234">
        <v>0</v>
      </c>
      <c r="Y175" s="234">
        <v>0</v>
      </c>
      <c r="Z175" s="234">
        <v>0</v>
      </c>
      <c r="AA175" s="234">
        <v>0</v>
      </c>
      <c r="AB175" s="234">
        <v>0</v>
      </c>
      <c r="AC175" s="234">
        <v>0</v>
      </c>
      <c r="AD175" s="234">
        <v>0</v>
      </c>
      <c r="AE175" s="234">
        <v>0</v>
      </c>
      <c r="AF175" s="234">
        <v>0</v>
      </c>
      <c r="AG175" s="234">
        <v>0</v>
      </c>
    </row>
    <row r="176" spans="1:33">
      <c r="A176" s="239" t="s">
        <v>353</v>
      </c>
      <c r="B176" s="234">
        <v>74964.020819999991</v>
      </c>
      <c r="C176" s="234">
        <v>41089.665159999997</v>
      </c>
      <c r="D176" s="234">
        <v>44171.59403</v>
      </c>
      <c r="E176" s="234">
        <v>48530.579369999999</v>
      </c>
      <c r="F176" s="234">
        <v>40948.24409</v>
      </c>
      <c r="G176" s="234">
        <v>31135.87572</v>
      </c>
      <c r="H176" s="234">
        <v>20221.92194</v>
      </c>
      <c r="I176" s="234">
        <v>41328.9208</v>
      </c>
      <c r="J176" s="234">
        <v>34192.320500000002</v>
      </c>
      <c r="K176" s="234">
        <v>30227.626270000001</v>
      </c>
      <c r="L176" s="234">
        <v>19901.857019999999</v>
      </c>
      <c r="M176" s="234">
        <v>15263.996529999999</v>
      </c>
      <c r="N176" s="234">
        <v>19010.84362</v>
      </c>
      <c r="O176" s="234">
        <v>20087.742389999999</v>
      </c>
      <c r="P176" s="234">
        <v>12878.313689999999</v>
      </c>
      <c r="Q176" s="234">
        <v>3840.6639399999999</v>
      </c>
      <c r="R176" s="234">
        <v>9812.8731099999986</v>
      </c>
      <c r="S176" s="234">
        <v>7708.7359500000002</v>
      </c>
      <c r="T176" s="234">
        <v>27094.953819999999</v>
      </c>
      <c r="U176" s="234">
        <v>17996.132170000001</v>
      </c>
      <c r="V176" s="234">
        <v>9041.3217800000002</v>
      </c>
      <c r="W176" s="234">
        <v>8438.4835399999993</v>
      </c>
      <c r="X176" s="234">
        <v>16724.955859999998</v>
      </c>
      <c r="Y176" s="234">
        <v>11238.144269999999</v>
      </c>
      <c r="Z176" s="234">
        <v>2505.0006600000002</v>
      </c>
      <c r="AA176" s="234">
        <v>8845.7724199999993</v>
      </c>
      <c r="AB176" s="234">
        <v>10193.736199999999</v>
      </c>
      <c r="AC176" s="234">
        <v>23063.633309999997</v>
      </c>
      <c r="AD176" s="234">
        <v>891.29493000000002</v>
      </c>
      <c r="AE176" s="234">
        <v>17499.591270000001</v>
      </c>
      <c r="AF176" s="234">
        <v>19175.563770000001</v>
      </c>
      <c r="AG176" s="234">
        <v>688024.37895000004</v>
      </c>
    </row>
    <row r="177" spans="1:33">
      <c r="A177" s="240" t="s">
        <v>354</v>
      </c>
      <c r="B177" s="234">
        <v>48323.204090000007</v>
      </c>
      <c r="C177" s="234">
        <v>28701.64832</v>
      </c>
      <c r="D177" s="234">
        <v>24661.884190000001</v>
      </c>
      <c r="E177" s="234">
        <v>14812.666140000001</v>
      </c>
      <c r="F177" s="234">
        <v>24663.430420000001</v>
      </c>
      <c r="G177" s="234">
        <v>12164.147939999999</v>
      </c>
      <c r="H177" s="234">
        <v>5838.3727900000004</v>
      </c>
      <c r="I177" s="234">
        <v>4278.4859500000002</v>
      </c>
      <c r="J177" s="234">
        <v>9383.5233000000007</v>
      </c>
      <c r="K177" s="234">
        <v>13980.975869999998</v>
      </c>
      <c r="L177" s="234">
        <v>13339.520109999999</v>
      </c>
      <c r="M177" s="234">
        <v>5978.4671500000004</v>
      </c>
      <c r="N177" s="234">
        <v>2704.2770399999999</v>
      </c>
      <c r="O177" s="234">
        <v>4460.5400999999993</v>
      </c>
      <c r="P177" s="234">
        <v>4853.7590399999999</v>
      </c>
      <c r="Q177" s="234">
        <v>1111.4611200000002</v>
      </c>
      <c r="R177" s="234">
        <v>788.21225000000004</v>
      </c>
      <c r="S177" s="234">
        <v>246.01756</v>
      </c>
      <c r="T177" s="234">
        <v>21826.206730000002</v>
      </c>
      <c r="U177" s="234">
        <v>14887.949000000001</v>
      </c>
      <c r="V177" s="234">
        <v>4941.6369500000001</v>
      </c>
      <c r="W177" s="234">
        <v>4118.5444299999999</v>
      </c>
      <c r="X177" s="234">
        <v>2341.4308900000001</v>
      </c>
      <c r="Y177" s="234">
        <v>7932.2730499999998</v>
      </c>
      <c r="Z177" s="234">
        <v>804.10156999999992</v>
      </c>
      <c r="AA177" s="234">
        <v>671.98900000000003</v>
      </c>
      <c r="AB177" s="234">
        <v>2370.63346</v>
      </c>
      <c r="AC177" s="234">
        <v>3367.51818</v>
      </c>
      <c r="AD177" s="234">
        <v>591.06967000000009</v>
      </c>
      <c r="AE177" s="234">
        <v>6682.8766500000002</v>
      </c>
      <c r="AF177" s="234">
        <v>3402.23333</v>
      </c>
      <c r="AG177" s="234">
        <v>294229.05629000004</v>
      </c>
    </row>
    <row r="178" spans="1:33">
      <c r="A178" s="240" t="s">
        <v>355</v>
      </c>
      <c r="B178" s="234">
        <v>26640.816729999999</v>
      </c>
      <c r="C178" s="234">
        <v>12388.01684</v>
      </c>
      <c r="D178" s="234">
        <v>19509.70984</v>
      </c>
      <c r="E178" s="234">
        <v>10202.83568</v>
      </c>
      <c r="F178" s="234">
        <v>16284.81367</v>
      </c>
      <c r="G178" s="234">
        <v>3846.18678</v>
      </c>
      <c r="H178" s="234">
        <v>14383.549150000001</v>
      </c>
      <c r="I178" s="234">
        <v>28400.29132</v>
      </c>
      <c r="J178" s="234">
        <v>3914.4081200000001</v>
      </c>
      <c r="K178" s="234">
        <v>3451.4307599999997</v>
      </c>
      <c r="L178" s="234">
        <v>6562.33691</v>
      </c>
      <c r="M178" s="234">
        <v>2269.1430599999999</v>
      </c>
      <c r="N178" s="234">
        <v>6237.4408300000005</v>
      </c>
      <c r="O178" s="234">
        <v>15627.202289999999</v>
      </c>
      <c r="P178" s="234">
        <v>7324.5630899999996</v>
      </c>
      <c r="Q178" s="234">
        <v>1098.00962</v>
      </c>
      <c r="R178" s="234">
        <v>6538.1297500000001</v>
      </c>
      <c r="S178" s="234">
        <v>827.62605000000008</v>
      </c>
      <c r="T178" s="234">
        <v>5268.7470899999998</v>
      </c>
      <c r="U178" s="234">
        <v>2019.56945</v>
      </c>
      <c r="V178" s="234">
        <v>4099.6848300000001</v>
      </c>
      <c r="W178" s="234">
        <v>1975.0251000000001</v>
      </c>
      <c r="X178" s="234">
        <v>14383.52497</v>
      </c>
      <c r="Y178" s="234">
        <v>952.35378000000003</v>
      </c>
      <c r="Z178" s="234">
        <v>402.66991999999999</v>
      </c>
      <c r="AA178" s="234">
        <v>4162.6928399999997</v>
      </c>
      <c r="AB178" s="234">
        <v>27.351839999999999</v>
      </c>
      <c r="AC178" s="234">
        <v>11534.215759999999</v>
      </c>
      <c r="AD178" s="234">
        <v>84.313109999999995</v>
      </c>
      <c r="AE178" s="234">
        <v>1995.1553999999999</v>
      </c>
      <c r="AF178" s="234">
        <v>361.51321000000002</v>
      </c>
      <c r="AG178" s="234">
        <v>232773.32778999998</v>
      </c>
    </row>
    <row r="179" spans="1:33">
      <c r="A179" s="240" t="s">
        <v>356</v>
      </c>
      <c r="B179" s="234">
        <v>0</v>
      </c>
      <c r="C179" s="234">
        <v>0</v>
      </c>
      <c r="D179" s="234">
        <v>0</v>
      </c>
      <c r="E179" s="234">
        <v>23515.077550000002</v>
      </c>
      <c r="F179" s="234">
        <v>0</v>
      </c>
      <c r="G179" s="234">
        <v>15125.540999999999</v>
      </c>
      <c r="H179" s="234">
        <v>0</v>
      </c>
      <c r="I179" s="234">
        <v>8650.1435299999994</v>
      </c>
      <c r="J179" s="234">
        <v>20894.389079999997</v>
      </c>
      <c r="K179" s="234">
        <v>12795.219640000001</v>
      </c>
      <c r="L179" s="234">
        <v>0</v>
      </c>
      <c r="M179" s="234">
        <v>7016.3863200000005</v>
      </c>
      <c r="N179" s="234">
        <v>10069.125749999999</v>
      </c>
      <c r="O179" s="234">
        <v>0</v>
      </c>
      <c r="P179" s="234">
        <v>699.99156000000005</v>
      </c>
      <c r="Q179" s="234">
        <v>1631.1931999999999</v>
      </c>
      <c r="R179" s="234">
        <v>2486.5311099999999</v>
      </c>
      <c r="S179" s="234">
        <v>6635.0923400000001</v>
      </c>
      <c r="T179" s="234">
        <v>0</v>
      </c>
      <c r="U179" s="234">
        <v>1088.6137200000001</v>
      </c>
      <c r="V179" s="234">
        <v>0</v>
      </c>
      <c r="W179" s="234">
        <v>2344.91401</v>
      </c>
      <c r="X179" s="234">
        <v>0</v>
      </c>
      <c r="Y179" s="234">
        <v>2353.5174400000001</v>
      </c>
      <c r="Z179" s="234">
        <v>1298.2291699999998</v>
      </c>
      <c r="AA179" s="234">
        <v>4011.09058</v>
      </c>
      <c r="AB179" s="234">
        <v>7795.7509</v>
      </c>
      <c r="AC179" s="234">
        <v>8161.8993700000001</v>
      </c>
      <c r="AD179" s="234">
        <v>215.91215</v>
      </c>
      <c r="AE179" s="234">
        <v>8821.559220000001</v>
      </c>
      <c r="AF179" s="234">
        <v>15411.817230000001</v>
      </c>
      <c r="AG179" s="234">
        <v>161021.99486999999</v>
      </c>
    </row>
    <row r="180" spans="1:33">
      <c r="A180" s="239" t="s">
        <v>357</v>
      </c>
      <c r="B180" s="234">
        <v>2268.6003900000001</v>
      </c>
      <c r="C180" s="234">
        <v>4696.6445300000005</v>
      </c>
      <c r="D180" s="234">
        <v>7864.2197999999999</v>
      </c>
      <c r="E180" s="234">
        <v>1822.1203</v>
      </c>
      <c r="F180" s="234">
        <v>4387.7701900000002</v>
      </c>
      <c r="G180" s="234">
        <v>3541.2402200000001</v>
      </c>
      <c r="H180" s="234">
        <v>2285.2776600000002</v>
      </c>
      <c r="I180" s="234">
        <v>1553.7451799999999</v>
      </c>
      <c r="J180" s="234">
        <v>1821.8664899999999</v>
      </c>
      <c r="K180" s="234">
        <v>4964.8985400000001</v>
      </c>
      <c r="L180" s="234">
        <v>-5616.5876500000004</v>
      </c>
      <c r="M180" s="234">
        <v>3804.8088299999999</v>
      </c>
      <c r="N180" s="234">
        <v>9185.5234999999993</v>
      </c>
      <c r="O180" s="234">
        <v>1742.1842099999999</v>
      </c>
      <c r="P180" s="234">
        <v>1520.74036</v>
      </c>
      <c r="Q180" s="234">
        <v>885.4934300000001</v>
      </c>
      <c r="R180" s="234">
        <v>-284.42078999999995</v>
      </c>
      <c r="S180" s="234">
        <v>-1936.56484</v>
      </c>
      <c r="T180" s="234">
        <v>3375.2224100000003</v>
      </c>
      <c r="U180" s="234">
        <v>2451.2618299999999</v>
      </c>
      <c r="V180" s="234">
        <v>1044.4281000000001</v>
      </c>
      <c r="W180" s="234">
        <v>563.23911999999996</v>
      </c>
      <c r="X180" s="234">
        <v>2809.6456400000002</v>
      </c>
      <c r="Y180" s="234">
        <v>1829.8221699999999</v>
      </c>
      <c r="Z180" s="234">
        <v>1401.0901200000001</v>
      </c>
      <c r="AA180" s="234">
        <v>807.5211700000001</v>
      </c>
      <c r="AB180" s="234">
        <v>5265.3620799999999</v>
      </c>
      <c r="AC180" s="234">
        <v>2508.6279100000002</v>
      </c>
      <c r="AD180" s="234">
        <v>82.86215</v>
      </c>
      <c r="AE180" s="234">
        <v>8755.4253000000008</v>
      </c>
      <c r="AF180" s="234">
        <v>2880.0000499999996</v>
      </c>
      <c r="AG180" s="234">
        <v>78282.068400000004</v>
      </c>
    </row>
    <row r="181" spans="1:33">
      <c r="A181" s="240" t="s">
        <v>358</v>
      </c>
      <c r="B181" s="234">
        <v>0</v>
      </c>
      <c r="C181" s="234">
        <v>1508.01451</v>
      </c>
      <c r="D181" s="234">
        <v>5152.5455999999995</v>
      </c>
      <c r="E181" s="234">
        <v>0</v>
      </c>
      <c r="F181" s="234">
        <v>2309.7640999999999</v>
      </c>
      <c r="G181" s="234">
        <v>2092.6606699999998</v>
      </c>
      <c r="H181" s="234">
        <v>1112.9258</v>
      </c>
      <c r="I181" s="234">
        <v>1323.4946699999998</v>
      </c>
      <c r="J181" s="234">
        <v>1415.9181799999999</v>
      </c>
      <c r="K181" s="234">
        <v>1231.8130700000002</v>
      </c>
      <c r="L181" s="234">
        <v>-4705.7654199999997</v>
      </c>
      <c r="M181" s="234">
        <v>1271.27145</v>
      </c>
      <c r="N181" s="234">
        <v>2116.3577200000004</v>
      </c>
      <c r="O181" s="234">
        <v>862.26801999999998</v>
      </c>
      <c r="P181" s="234">
        <v>876.80958999999996</v>
      </c>
      <c r="Q181" s="234">
        <v>439.38946000000004</v>
      </c>
      <c r="R181" s="234">
        <v>22.883959999999998</v>
      </c>
      <c r="S181" s="234">
        <v>51.245559999999998</v>
      </c>
      <c r="T181" s="234">
        <v>2202.0871699999998</v>
      </c>
      <c r="U181" s="234">
        <v>1199.95678</v>
      </c>
      <c r="V181" s="234">
        <v>946.00043000000005</v>
      </c>
      <c r="W181" s="234">
        <v>419.09483</v>
      </c>
      <c r="X181" s="234">
        <v>1317.80871</v>
      </c>
      <c r="Y181" s="234">
        <v>607.45451000000003</v>
      </c>
      <c r="Z181" s="234">
        <v>149.17717000000002</v>
      </c>
      <c r="AA181" s="234">
        <v>210.43188000000001</v>
      </c>
      <c r="AB181" s="234">
        <v>1938.3121100000001</v>
      </c>
      <c r="AC181" s="234">
        <v>1303.8210200000001</v>
      </c>
      <c r="AD181" s="234">
        <v>32.800309999999996</v>
      </c>
      <c r="AE181" s="234">
        <v>3504.7480599999999</v>
      </c>
      <c r="AF181" s="234">
        <v>1394.0219299999999</v>
      </c>
      <c r="AG181" s="234">
        <v>32307.311850000002</v>
      </c>
    </row>
    <row r="182" spans="1:33">
      <c r="A182" s="396" t="s">
        <v>359</v>
      </c>
      <c r="B182" s="234">
        <v>2268.6003900000001</v>
      </c>
      <c r="C182" s="234">
        <v>3188.6300200000001</v>
      </c>
      <c r="D182" s="234">
        <v>2711.6742000000004</v>
      </c>
      <c r="E182" s="234">
        <v>1822.1203</v>
      </c>
      <c r="F182" s="234">
        <v>2078.0060899999999</v>
      </c>
      <c r="G182" s="234">
        <v>1448.5795500000002</v>
      </c>
      <c r="H182" s="234">
        <v>1172.3518600000002</v>
      </c>
      <c r="I182" s="234">
        <v>230.25051000000002</v>
      </c>
      <c r="J182" s="234">
        <v>405.94830999999999</v>
      </c>
      <c r="K182" s="234">
        <v>3733.08547</v>
      </c>
      <c r="L182" s="234">
        <v>-910.82222999999999</v>
      </c>
      <c r="M182" s="234">
        <v>2533.5373799999998</v>
      </c>
      <c r="N182" s="234">
        <v>7069.1657800000003</v>
      </c>
      <c r="O182" s="234">
        <v>879.91618999999992</v>
      </c>
      <c r="P182" s="234">
        <v>643.93077000000005</v>
      </c>
      <c r="Q182" s="234">
        <v>446.10396999999995</v>
      </c>
      <c r="R182" s="234">
        <v>-307.30475000000001</v>
      </c>
      <c r="S182" s="234">
        <v>-1987.8103999999998</v>
      </c>
      <c r="T182" s="234">
        <v>1173.1352400000001</v>
      </c>
      <c r="U182" s="234">
        <v>1251.3050499999999</v>
      </c>
      <c r="V182" s="234">
        <v>98.427669999999992</v>
      </c>
      <c r="W182" s="234">
        <v>144.14429000000001</v>
      </c>
      <c r="X182" s="234">
        <v>1491.8369299999999</v>
      </c>
      <c r="Y182" s="234">
        <v>1222.3676599999999</v>
      </c>
      <c r="Z182" s="234">
        <v>1251.9129499999999</v>
      </c>
      <c r="AA182" s="234">
        <v>597.08929000000001</v>
      </c>
      <c r="AB182" s="234">
        <v>3327.04997</v>
      </c>
      <c r="AC182" s="234">
        <v>1204.8068899999998</v>
      </c>
      <c r="AD182" s="234">
        <v>50.061839999999997</v>
      </c>
      <c r="AE182" s="234">
        <v>5250.67724</v>
      </c>
      <c r="AF182" s="234">
        <v>1485.9781200000002</v>
      </c>
      <c r="AG182" s="234">
        <v>45974.756549999998</v>
      </c>
    </row>
    <row r="183" spans="1:33">
      <c r="A183" s="510" t="s">
        <v>360</v>
      </c>
      <c r="B183" s="570">
        <v>1766206.10626</v>
      </c>
      <c r="C183" s="570">
        <v>521962.44212999998</v>
      </c>
      <c r="D183" s="570">
        <v>988386.86263999995</v>
      </c>
      <c r="E183" s="570">
        <v>389881.93468000001</v>
      </c>
      <c r="F183" s="570">
        <v>235929.60352999999</v>
      </c>
      <c r="G183" s="570">
        <v>201654.31415000002</v>
      </c>
      <c r="H183" s="570">
        <v>140396.66818000001</v>
      </c>
      <c r="I183" s="570">
        <v>266935.47125999996</v>
      </c>
      <c r="J183" s="570">
        <v>227030.57652</v>
      </c>
      <c r="K183" s="570">
        <v>284305.87486000004</v>
      </c>
      <c r="L183" s="570">
        <v>135408.83343</v>
      </c>
      <c r="M183" s="570">
        <v>270177.33600999997</v>
      </c>
      <c r="N183" s="570">
        <v>304575.01918</v>
      </c>
      <c r="O183" s="570">
        <v>142335.89619999999</v>
      </c>
      <c r="P183" s="570">
        <v>146406.17022</v>
      </c>
      <c r="Q183" s="570">
        <v>65563.367849999995</v>
      </c>
      <c r="R183" s="570">
        <v>74959.874409999989</v>
      </c>
      <c r="S183" s="570">
        <v>103557.72326</v>
      </c>
      <c r="T183" s="570">
        <v>127887.38092</v>
      </c>
      <c r="U183" s="570">
        <v>196030.75641</v>
      </c>
      <c r="V183" s="570">
        <v>84490.434599999993</v>
      </c>
      <c r="W183" s="570">
        <v>116914.44115</v>
      </c>
      <c r="X183" s="570">
        <v>246975.70900999999</v>
      </c>
      <c r="Y183" s="570">
        <v>127171.92901000001</v>
      </c>
      <c r="Z183" s="570">
        <v>301344.70010000002</v>
      </c>
      <c r="AA183" s="570">
        <v>131345.06500999999</v>
      </c>
      <c r="AB183" s="570">
        <v>323695.36905000004</v>
      </c>
      <c r="AC183" s="570">
        <v>302228.62849999999</v>
      </c>
      <c r="AD183" s="570">
        <v>61297.119210000004</v>
      </c>
      <c r="AE183" s="570">
        <v>293357.11813999998</v>
      </c>
      <c r="AF183" s="570">
        <v>54506.091540000001</v>
      </c>
      <c r="AG183" s="570">
        <v>8632918.8174200002</v>
      </c>
    </row>
    <row r="184" spans="1:33">
      <c r="A184" s="569" t="s">
        <v>361</v>
      </c>
      <c r="B184" s="570">
        <v>10370.678320000001</v>
      </c>
      <c r="C184" s="570">
        <v>0</v>
      </c>
      <c r="D184" s="570">
        <v>0</v>
      </c>
      <c r="E184" s="570">
        <v>0</v>
      </c>
      <c r="F184" s="570">
        <v>0</v>
      </c>
      <c r="G184" s="570">
        <v>0</v>
      </c>
      <c r="H184" s="570">
        <v>0</v>
      </c>
      <c r="I184" s="570">
        <v>0</v>
      </c>
      <c r="J184" s="570">
        <v>0</v>
      </c>
      <c r="K184" s="570">
        <v>0</v>
      </c>
      <c r="L184" s="570">
        <v>0</v>
      </c>
      <c r="M184" s="570">
        <v>0</v>
      </c>
      <c r="N184" s="570">
        <v>0</v>
      </c>
      <c r="O184" s="570">
        <v>0</v>
      </c>
      <c r="P184" s="570">
        <v>0</v>
      </c>
      <c r="Q184" s="570">
        <v>0</v>
      </c>
      <c r="R184" s="570">
        <v>0</v>
      </c>
      <c r="S184" s="570">
        <v>0</v>
      </c>
      <c r="T184" s="570">
        <v>0</v>
      </c>
      <c r="U184" s="570">
        <v>0</v>
      </c>
      <c r="V184" s="570">
        <v>0</v>
      </c>
      <c r="W184" s="570">
        <v>0</v>
      </c>
      <c r="X184" s="570">
        <v>0</v>
      </c>
      <c r="Y184" s="570">
        <v>0</v>
      </c>
      <c r="Z184" s="570">
        <v>0</v>
      </c>
      <c r="AA184" s="570">
        <v>0</v>
      </c>
      <c r="AB184" s="570">
        <v>0</v>
      </c>
      <c r="AC184" s="570">
        <v>0</v>
      </c>
      <c r="AD184" s="570">
        <v>0</v>
      </c>
      <c r="AE184" s="570">
        <v>0</v>
      </c>
      <c r="AF184" s="570">
        <v>0</v>
      </c>
      <c r="AG184" s="570">
        <v>10370.678320000001</v>
      </c>
    </row>
    <row r="185" spans="1:33">
      <c r="A185" s="239" t="s">
        <v>362</v>
      </c>
      <c r="B185" s="234">
        <v>0</v>
      </c>
      <c r="C185" s="234">
        <v>0</v>
      </c>
      <c r="D185" s="234">
        <v>0</v>
      </c>
      <c r="E185" s="234">
        <v>0</v>
      </c>
      <c r="F185" s="234">
        <v>0</v>
      </c>
      <c r="G185" s="234">
        <v>0</v>
      </c>
      <c r="H185" s="234">
        <v>0</v>
      </c>
      <c r="I185" s="234">
        <v>0</v>
      </c>
      <c r="J185" s="234">
        <v>0</v>
      </c>
      <c r="K185" s="234">
        <v>0</v>
      </c>
      <c r="L185" s="234">
        <v>0</v>
      </c>
      <c r="M185" s="234">
        <v>0</v>
      </c>
      <c r="N185" s="234">
        <v>0</v>
      </c>
      <c r="O185" s="234">
        <v>0</v>
      </c>
      <c r="P185" s="234">
        <v>0</v>
      </c>
      <c r="Q185" s="234">
        <v>0</v>
      </c>
      <c r="R185" s="234">
        <v>0</v>
      </c>
      <c r="S185" s="234">
        <v>0</v>
      </c>
      <c r="T185" s="234">
        <v>0</v>
      </c>
      <c r="U185" s="234">
        <v>0</v>
      </c>
      <c r="V185" s="234">
        <v>0</v>
      </c>
      <c r="W185" s="234">
        <v>0</v>
      </c>
      <c r="X185" s="234">
        <v>0</v>
      </c>
      <c r="Y185" s="234">
        <v>0</v>
      </c>
      <c r="Z185" s="234">
        <v>0</v>
      </c>
      <c r="AA185" s="234">
        <v>0</v>
      </c>
      <c r="AB185" s="234">
        <v>0</v>
      </c>
      <c r="AC185" s="234">
        <v>0</v>
      </c>
      <c r="AD185" s="234">
        <v>0</v>
      </c>
      <c r="AE185" s="234">
        <v>0</v>
      </c>
      <c r="AF185" s="234">
        <v>0</v>
      </c>
      <c r="AG185" s="234">
        <v>0</v>
      </c>
    </row>
    <row r="186" spans="1:33">
      <c r="A186" s="240" t="s">
        <v>363</v>
      </c>
      <c r="B186" s="234">
        <v>0</v>
      </c>
      <c r="C186" s="234">
        <v>0</v>
      </c>
      <c r="D186" s="234">
        <v>0</v>
      </c>
      <c r="E186" s="234">
        <v>0</v>
      </c>
      <c r="F186" s="234">
        <v>0</v>
      </c>
      <c r="G186" s="234">
        <v>0</v>
      </c>
      <c r="H186" s="234">
        <v>0</v>
      </c>
      <c r="I186" s="234">
        <v>0</v>
      </c>
      <c r="J186" s="234">
        <v>0</v>
      </c>
      <c r="K186" s="234">
        <v>0</v>
      </c>
      <c r="L186" s="234">
        <v>0</v>
      </c>
      <c r="M186" s="234">
        <v>0</v>
      </c>
      <c r="N186" s="234">
        <v>0</v>
      </c>
      <c r="O186" s="234">
        <v>0</v>
      </c>
      <c r="P186" s="234">
        <v>0</v>
      </c>
      <c r="Q186" s="234">
        <v>0</v>
      </c>
      <c r="R186" s="234">
        <v>0</v>
      </c>
      <c r="S186" s="234">
        <v>0</v>
      </c>
      <c r="T186" s="234">
        <v>0</v>
      </c>
      <c r="U186" s="234">
        <v>0</v>
      </c>
      <c r="V186" s="234">
        <v>0</v>
      </c>
      <c r="W186" s="234">
        <v>0</v>
      </c>
      <c r="X186" s="234">
        <v>0</v>
      </c>
      <c r="Y186" s="234">
        <v>0</v>
      </c>
      <c r="Z186" s="234">
        <v>0</v>
      </c>
      <c r="AA186" s="234">
        <v>0</v>
      </c>
      <c r="AB186" s="234">
        <v>0</v>
      </c>
      <c r="AC186" s="234">
        <v>0</v>
      </c>
      <c r="AD186" s="234">
        <v>0</v>
      </c>
      <c r="AE186" s="234">
        <v>0</v>
      </c>
      <c r="AF186" s="234">
        <v>0</v>
      </c>
      <c r="AG186" s="234">
        <v>0</v>
      </c>
    </row>
    <row r="187" spans="1:33">
      <c r="A187" s="240" t="s">
        <v>364</v>
      </c>
      <c r="B187" s="234">
        <v>0</v>
      </c>
      <c r="C187" s="234">
        <v>0</v>
      </c>
      <c r="D187" s="234">
        <v>0</v>
      </c>
      <c r="E187" s="234">
        <v>0</v>
      </c>
      <c r="F187" s="234">
        <v>0</v>
      </c>
      <c r="G187" s="234">
        <v>0</v>
      </c>
      <c r="H187" s="234">
        <v>0</v>
      </c>
      <c r="I187" s="234">
        <v>0</v>
      </c>
      <c r="J187" s="234">
        <v>0</v>
      </c>
      <c r="K187" s="234">
        <v>0</v>
      </c>
      <c r="L187" s="234">
        <v>0</v>
      </c>
      <c r="M187" s="234">
        <v>0</v>
      </c>
      <c r="N187" s="234">
        <v>0</v>
      </c>
      <c r="O187" s="234">
        <v>0</v>
      </c>
      <c r="P187" s="234">
        <v>0</v>
      </c>
      <c r="Q187" s="234">
        <v>0</v>
      </c>
      <c r="R187" s="234">
        <v>0</v>
      </c>
      <c r="S187" s="234">
        <v>0</v>
      </c>
      <c r="T187" s="234">
        <v>0</v>
      </c>
      <c r="U187" s="234">
        <v>0</v>
      </c>
      <c r="V187" s="234">
        <v>0</v>
      </c>
      <c r="W187" s="234">
        <v>0</v>
      </c>
      <c r="X187" s="234">
        <v>0</v>
      </c>
      <c r="Y187" s="234">
        <v>0</v>
      </c>
      <c r="Z187" s="234">
        <v>0</v>
      </c>
      <c r="AA187" s="234">
        <v>0</v>
      </c>
      <c r="AB187" s="234">
        <v>0</v>
      </c>
      <c r="AC187" s="234">
        <v>0</v>
      </c>
      <c r="AD187" s="234">
        <v>0</v>
      </c>
      <c r="AE187" s="234">
        <v>0</v>
      </c>
      <c r="AF187" s="234">
        <v>0</v>
      </c>
      <c r="AG187" s="234">
        <v>0</v>
      </c>
    </row>
    <row r="188" spans="1:33">
      <c r="A188" s="240" t="s">
        <v>365</v>
      </c>
      <c r="B188" s="234">
        <v>0</v>
      </c>
      <c r="C188" s="234">
        <v>0</v>
      </c>
      <c r="D188" s="234">
        <v>0</v>
      </c>
      <c r="E188" s="234">
        <v>0</v>
      </c>
      <c r="F188" s="234">
        <v>0</v>
      </c>
      <c r="G188" s="234">
        <v>0</v>
      </c>
      <c r="H188" s="234">
        <v>0</v>
      </c>
      <c r="I188" s="234">
        <v>0</v>
      </c>
      <c r="J188" s="234">
        <v>0</v>
      </c>
      <c r="K188" s="234">
        <v>0</v>
      </c>
      <c r="L188" s="234">
        <v>0</v>
      </c>
      <c r="M188" s="234">
        <v>0</v>
      </c>
      <c r="N188" s="234">
        <v>0</v>
      </c>
      <c r="O188" s="234">
        <v>0</v>
      </c>
      <c r="P188" s="234">
        <v>0</v>
      </c>
      <c r="Q188" s="234">
        <v>0</v>
      </c>
      <c r="R188" s="234">
        <v>0</v>
      </c>
      <c r="S188" s="234">
        <v>0</v>
      </c>
      <c r="T188" s="234">
        <v>0</v>
      </c>
      <c r="U188" s="234">
        <v>0</v>
      </c>
      <c r="V188" s="234">
        <v>0</v>
      </c>
      <c r="W188" s="234">
        <v>0</v>
      </c>
      <c r="X188" s="234">
        <v>0</v>
      </c>
      <c r="Y188" s="234">
        <v>0</v>
      </c>
      <c r="Z188" s="234">
        <v>0</v>
      </c>
      <c r="AA188" s="234">
        <v>0</v>
      </c>
      <c r="AB188" s="234">
        <v>0</v>
      </c>
      <c r="AC188" s="234">
        <v>0</v>
      </c>
      <c r="AD188" s="234">
        <v>0</v>
      </c>
      <c r="AE188" s="234">
        <v>0</v>
      </c>
      <c r="AF188" s="234">
        <v>0</v>
      </c>
      <c r="AG188" s="234">
        <v>0</v>
      </c>
    </row>
    <row r="189" spans="1:33">
      <c r="A189" s="240" t="s">
        <v>366</v>
      </c>
      <c r="B189" s="234">
        <v>0</v>
      </c>
      <c r="C189" s="234">
        <v>0</v>
      </c>
      <c r="D189" s="234">
        <v>0</v>
      </c>
      <c r="E189" s="234">
        <v>0</v>
      </c>
      <c r="F189" s="234">
        <v>0</v>
      </c>
      <c r="G189" s="234">
        <v>0</v>
      </c>
      <c r="H189" s="234">
        <v>0</v>
      </c>
      <c r="I189" s="234">
        <v>0</v>
      </c>
      <c r="J189" s="234">
        <v>0</v>
      </c>
      <c r="K189" s="234">
        <v>0</v>
      </c>
      <c r="L189" s="234">
        <v>0</v>
      </c>
      <c r="M189" s="234">
        <v>0</v>
      </c>
      <c r="N189" s="234">
        <v>0</v>
      </c>
      <c r="O189" s="234">
        <v>0</v>
      </c>
      <c r="P189" s="234">
        <v>0</v>
      </c>
      <c r="Q189" s="234">
        <v>0</v>
      </c>
      <c r="R189" s="234">
        <v>0</v>
      </c>
      <c r="S189" s="234">
        <v>0</v>
      </c>
      <c r="T189" s="234">
        <v>0</v>
      </c>
      <c r="U189" s="234">
        <v>0</v>
      </c>
      <c r="V189" s="234">
        <v>0</v>
      </c>
      <c r="W189" s="234">
        <v>0</v>
      </c>
      <c r="X189" s="234">
        <v>0</v>
      </c>
      <c r="Y189" s="234">
        <v>0</v>
      </c>
      <c r="Z189" s="234">
        <v>0</v>
      </c>
      <c r="AA189" s="234">
        <v>0</v>
      </c>
      <c r="AB189" s="234">
        <v>0</v>
      </c>
      <c r="AC189" s="234">
        <v>0</v>
      </c>
      <c r="AD189" s="234">
        <v>0</v>
      </c>
      <c r="AE189" s="234">
        <v>0</v>
      </c>
      <c r="AF189" s="234">
        <v>0</v>
      </c>
      <c r="AG189" s="234">
        <v>0</v>
      </c>
    </row>
    <row r="190" spans="1:33">
      <c r="A190" s="240" t="s">
        <v>367</v>
      </c>
      <c r="B190" s="234">
        <v>0</v>
      </c>
      <c r="C190" s="234">
        <v>0</v>
      </c>
      <c r="D190" s="234">
        <v>0</v>
      </c>
      <c r="E190" s="234">
        <v>0</v>
      </c>
      <c r="F190" s="234">
        <v>0</v>
      </c>
      <c r="G190" s="234">
        <v>0</v>
      </c>
      <c r="H190" s="234">
        <v>0</v>
      </c>
      <c r="I190" s="234">
        <v>0</v>
      </c>
      <c r="J190" s="234">
        <v>0</v>
      </c>
      <c r="K190" s="234">
        <v>0</v>
      </c>
      <c r="L190" s="234">
        <v>0</v>
      </c>
      <c r="M190" s="234">
        <v>0</v>
      </c>
      <c r="N190" s="234">
        <v>0</v>
      </c>
      <c r="O190" s="234">
        <v>0</v>
      </c>
      <c r="P190" s="234">
        <v>0</v>
      </c>
      <c r="Q190" s="234">
        <v>0</v>
      </c>
      <c r="R190" s="234">
        <v>0</v>
      </c>
      <c r="S190" s="234">
        <v>0</v>
      </c>
      <c r="T190" s="234">
        <v>0</v>
      </c>
      <c r="U190" s="234">
        <v>0</v>
      </c>
      <c r="V190" s="234">
        <v>0</v>
      </c>
      <c r="W190" s="234">
        <v>0</v>
      </c>
      <c r="X190" s="234">
        <v>0</v>
      </c>
      <c r="Y190" s="234">
        <v>0</v>
      </c>
      <c r="Z190" s="234">
        <v>0</v>
      </c>
      <c r="AA190" s="234">
        <v>0</v>
      </c>
      <c r="AB190" s="234">
        <v>0</v>
      </c>
      <c r="AC190" s="234">
        <v>0</v>
      </c>
      <c r="AD190" s="234">
        <v>0</v>
      </c>
      <c r="AE190" s="234">
        <v>0</v>
      </c>
      <c r="AF190" s="234">
        <v>0</v>
      </c>
      <c r="AG190" s="234">
        <v>0</v>
      </c>
    </row>
    <row r="191" spans="1:33">
      <c r="A191" s="239" t="s">
        <v>368</v>
      </c>
      <c r="B191" s="234">
        <v>3113.8689199999999</v>
      </c>
      <c r="C191" s="234">
        <v>0</v>
      </c>
      <c r="D191" s="234">
        <v>0</v>
      </c>
      <c r="E191" s="234">
        <v>0</v>
      </c>
      <c r="F191" s="234">
        <v>0</v>
      </c>
      <c r="G191" s="234">
        <v>0</v>
      </c>
      <c r="H191" s="234">
        <v>0</v>
      </c>
      <c r="I191" s="234">
        <v>0</v>
      </c>
      <c r="J191" s="234">
        <v>0</v>
      </c>
      <c r="K191" s="234">
        <v>0</v>
      </c>
      <c r="L191" s="234">
        <v>0</v>
      </c>
      <c r="M191" s="234">
        <v>0</v>
      </c>
      <c r="N191" s="234">
        <v>0</v>
      </c>
      <c r="O191" s="234">
        <v>0</v>
      </c>
      <c r="P191" s="234">
        <v>0</v>
      </c>
      <c r="Q191" s="234">
        <v>0</v>
      </c>
      <c r="R191" s="234">
        <v>0</v>
      </c>
      <c r="S191" s="234">
        <v>0</v>
      </c>
      <c r="T191" s="234">
        <v>0</v>
      </c>
      <c r="U191" s="234">
        <v>0</v>
      </c>
      <c r="V191" s="234">
        <v>0</v>
      </c>
      <c r="W191" s="234">
        <v>0</v>
      </c>
      <c r="X191" s="234">
        <v>0</v>
      </c>
      <c r="Y191" s="234">
        <v>0</v>
      </c>
      <c r="Z191" s="234">
        <v>0</v>
      </c>
      <c r="AA191" s="234">
        <v>0</v>
      </c>
      <c r="AB191" s="234">
        <v>0</v>
      </c>
      <c r="AC191" s="234">
        <v>0</v>
      </c>
      <c r="AD191" s="234">
        <v>0</v>
      </c>
      <c r="AE191" s="234">
        <v>0</v>
      </c>
      <c r="AF191" s="234">
        <v>0</v>
      </c>
      <c r="AG191" s="234">
        <v>3113.8689199999999</v>
      </c>
    </row>
    <row r="192" spans="1:33">
      <c r="A192" s="240" t="s">
        <v>369</v>
      </c>
      <c r="B192" s="234">
        <v>0</v>
      </c>
      <c r="C192" s="234">
        <v>0</v>
      </c>
      <c r="D192" s="234">
        <v>0</v>
      </c>
      <c r="E192" s="234">
        <v>0</v>
      </c>
      <c r="F192" s="234">
        <v>0</v>
      </c>
      <c r="G192" s="234">
        <v>0</v>
      </c>
      <c r="H192" s="234">
        <v>0</v>
      </c>
      <c r="I192" s="234">
        <v>0</v>
      </c>
      <c r="J192" s="234">
        <v>0</v>
      </c>
      <c r="K192" s="234">
        <v>0</v>
      </c>
      <c r="L192" s="234">
        <v>0</v>
      </c>
      <c r="M192" s="234">
        <v>0</v>
      </c>
      <c r="N192" s="234">
        <v>0</v>
      </c>
      <c r="O192" s="234">
        <v>0</v>
      </c>
      <c r="P192" s="234">
        <v>0</v>
      </c>
      <c r="Q192" s="234">
        <v>0</v>
      </c>
      <c r="R192" s="234">
        <v>0</v>
      </c>
      <c r="S192" s="234">
        <v>0</v>
      </c>
      <c r="T192" s="234">
        <v>0</v>
      </c>
      <c r="U192" s="234">
        <v>0</v>
      </c>
      <c r="V192" s="234">
        <v>0</v>
      </c>
      <c r="W192" s="234">
        <v>0</v>
      </c>
      <c r="X192" s="234">
        <v>0</v>
      </c>
      <c r="Y192" s="234">
        <v>0</v>
      </c>
      <c r="Z192" s="234">
        <v>0</v>
      </c>
      <c r="AA192" s="234">
        <v>0</v>
      </c>
      <c r="AB192" s="234">
        <v>0</v>
      </c>
      <c r="AC192" s="234">
        <v>0</v>
      </c>
      <c r="AD192" s="234">
        <v>0</v>
      </c>
      <c r="AE192" s="234">
        <v>0</v>
      </c>
      <c r="AF192" s="234">
        <v>0</v>
      </c>
      <c r="AG192" s="234">
        <v>0</v>
      </c>
    </row>
    <row r="193" spans="1:33">
      <c r="A193" s="240" t="s">
        <v>370</v>
      </c>
      <c r="B193" s="234">
        <v>0</v>
      </c>
      <c r="C193" s="234">
        <v>0</v>
      </c>
      <c r="D193" s="234">
        <v>0</v>
      </c>
      <c r="E193" s="234">
        <v>0</v>
      </c>
      <c r="F193" s="234">
        <v>0</v>
      </c>
      <c r="G193" s="234">
        <v>0</v>
      </c>
      <c r="H193" s="234">
        <v>0</v>
      </c>
      <c r="I193" s="234">
        <v>0</v>
      </c>
      <c r="J193" s="234">
        <v>0</v>
      </c>
      <c r="K193" s="234">
        <v>0</v>
      </c>
      <c r="L193" s="234">
        <v>0</v>
      </c>
      <c r="M193" s="234">
        <v>0</v>
      </c>
      <c r="N193" s="234">
        <v>0</v>
      </c>
      <c r="O193" s="234">
        <v>0</v>
      </c>
      <c r="P193" s="234">
        <v>0</v>
      </c>
      <c r="Q193" s="234">
        <v>0</v>
      </c>
      <c r="R193" s="234">
        <v>0</v>
      </c>
      <c r="S193" s="234">
        <v>0</v>
      </c>
      <c r="T193" s="234">
        <v>0</v>
      </c>
      <c r="U193" s="234">
        <v>0</v>
      </c>
      <c r="V193" s="234">
        <v>0</v>
      </c>
      <c r="W193" s="234">
        <v>0</v>
      </c>
      <c r="X193" s="234">
        <v>0</v>
      </c>
      <c r="Y193" s="234">
        <v>0</v>
      </c>
      <c r="Z193" s="234">
        <v>0</v>
      </c>
      <c r="AA193" s="234">
        <v>0</v>
      </c>
      <c r="AB193" s="234">
        <v>0</v>
      </c>
      <c r="AC193" s="234">
        <v>0</v>
      </c>
      <c r="AD193" s="234">
        <v>0</v>
      </c>
      <c r="AE193" s="234">
        <v>0</v>
      </c>
      <c r="AF193" s="234">
        <v>0</v>
      </c>
      <c r="AG193" s="234">
        <v>0</v>
      </c>
    </row>
    <row r="194" spans="1:33">
      <c r="A194" s="240" t="s">
        <v>371</v>
      </c>
      <c r="B194" s="234">
        <v>111.91233</v>
      </c>
      <c r="C194" s="234">
        <v>0</v>
      </c>
      <c r="D194" s="234">
        <v>0</v>
      </c>
      <c r="E194" s="234">
        <v>0</v>
      </c>
      <c r="F194" s="234">
        <v>0</v>
      </c>
      <c r="G194" s="234">
        <v>0</v>
      </c>
      <c r="H194" s="234">
        <v>0</v>
      </c>
      <c r="I194" s="234">
        <v>0</v>
      </c>
      <c r="J194" s="234">
        <v>0</v>
      </c>
      <c r="K194" s="234">
        <v>0</v>
      </c>
      <c r="L194" s="234">
        <v>0</v>
      </c>
      <c r="M194" s="234">
        <v>0</v>
      </c>
      <c r="N194" s="234">
        <v>0</v>
      </c>
      <c r="O194" s="234">
        <v>0</v>
      </c>
      <c r="P194" s="234">
        <v>0</v>
      </c>
      <c r="Q194" s="234">
        <v>0</v>
      </c>
      <c r="R194" s="234">
        <v>0</v>
      </c>
      <c r="S194" s="234">
        <v>0</v>
      </c>
      <c r="T194" s="234">
        <v>0</v>
      </c>
      <c r="U194" s="234">
        <v>0</v>
      </c>
      <c r="V194" s="234">
        <v>0</v>
      </c>
      <c r="W194" s="234">
        <v>0</v>
      </c>
      <c r="X194" s="234">
        <v>0</v>
      </c>
      <c r="Y194" s="234">
        <v>0</v>
      </c>
      <c r="Z194" s="234">
        <v>0</v>
      </c>
      <c r="AA194" s="234">
        <v>0</v>
      </c>
      <c r="AB194" s="234">
        <v>0</v>
      </c>
      <c r="AC194" s="234">
        <v>0</v>
      </c>
      <c r="AD194" s="234">
        <v>0</v>
      </c>
      <c r="AE194" s="234">
        <v>0</v>
      </c>
      <c r="AF194" s="234">
        <v>0</v>
      </c>
      <c r="AG194" s="234">
        <v>111.91233</v>
      </c>
    </row>
    <row r="195" spans="1:33">
      <c r="A195" s="240" t="s">
        <v>372</v>
      </c>
      <c r="B195" s="234">
        <v>0</v>
      </c>
      <c r="C195" s="234">
        <v>0</v>
      </c>
      <c r="D195" s="234">
        <v>0</v>
      </c>
      <c r="E195" s="234">
        <v>0</v>
      </c>
      <c r="F195" s="234">
        <v>0</v>
      </c>
      <c r="G195" s="234">
        <v>0</v>
      </c>
      <c r="H195" s="234">
        <v>0</v>
      </c>
      <c r="I195" s="234">
        <v>0</v>
      </c>
      <c r="J195" s="234">
        <v>0</v>
      </c>
      <c r="K195" s="234">
        <v>0</v>
      </c>
      <c r="L195" s="234">
        <v>0</v>
      </c>
      <c r="M195" s="234">
        <v>0</v>
      </c>
      <c r="N195" s="234">
        <v>0</v>
      </c>
      <c r="O195" s="234">
        <v>0</v>
      </c>
      <c r="P195" s="234">
        <v>0</v>
      </c>
      <c r="Q195" s="234">
        <v>0</v>
      </c>
      <c r="R195" s="234">
        <v>0</v>
      </c>
      <c r="S195" s="234">
        <v>0</v>
      </c>
      <c r="T195" s="234">
        <v>0</v>
      </c>
      <c r="U195" s="234">
        <v>0</v>
      </c>
      <c r="V195" s="234">
        <v>0</v>
      </c>
      <c r="W195" s="234">
        <v>0</v>
      </c>
      <c r="X195" s="234">
        <v>0</v>
      </c>
      <c r="Y195" s="234">
        <v>0</v>
      </c>
      <c r="Z195" s="234">
        <v>0</v>
      </c>
      <c r="AA195" s="234">
        <v>0</v>
      </c>
      <c r="AB195" s="234">
        <v>0</v>
      </c>
      <c r="AC195" s="234">
        <v>0</v>
      </c>
      <c r="AD195" s="234">
        <v>0</v>
      </c>
      <c r="AE195" s="234">
        <v>0</v>
      </c>
      <c r="AF195" s="234">
        <v>0</v>
      </c>
      <c r="AG195" s="234">
        <v>0</v>
      </c>
    </row>
    <row r="196" spans="1:33">
      <c r="A196" s="240" t="s">
        <v>373</v>
      </c>
      <c r="B196" s="234">
        <v>3001.9565899999998</v>
      </c>
      <c r="C196" s="234">
        <v>0</v>
      </c>
      <c r="D196" s="234">
        <v>0</v>
      </c>
      <c r="E196" s="234">
        <v>0</v>
      </c>
      <c r="F196" s="234">
        <v>0</v>
      </c>
      <c r="G196" s="234">
        <v>0</v>
      </c>
      <c r="H196" s="234">
        <v>0</v>
      </c>
      <c r="I196" s="234">
        <v>0</v>
      </c>
      <c r="J196" s="234">
        <v>0</v>
      </c>
      <c r="K196" s="234">
        <v>0</v>
      </c>
      <c r="L196" s="234">
        <v>0</v>
      </c>
      <c r="M196" s="234">
        <v>0</v>
      </c>
      <c r="N196" s="234">
        <v>0</v>
      </c>
      <c r="O196" s="234">
        <v>0</v>
      </c>
      <c r="P196" s="234">
        <v>0</v>
      </c>
      <c r="Q196" s="234">
        <v>0</v>
      </c>
      <c r="R196" s="234">
        <v>0</v>
      </c>
      <c r="S196" s="234">
        <v>0</v>
      </c>
      <c r="T196" s="234">
        <v>0</v>
      </c>
      <c r="U196" s="234">
        <v>0</v>
      </c>
      <c r="V196" s="234">
        <v>0</v>
      </c>
      <c r="W196" s="234">
        <v>0</v>
      </c>
      <c r="X196" s="234">
        <v>0</v>
      </c>
      <c r="Y196" s="234">
        <v>0</v>
      </c>
      <c r="Z196" s="234">
        <v>0</v>
      </c>
      <c r="AA196" s="234">
        <v>0</v>
      </c>
      <c r="AB196" s="234">
        <v>0</v>
      </c>
      <c r="AC196" s="234">
        <v>0</v>
      </c>
      <c r="AD196" s="234">
        <v>0</v>
      </c>
      <c r="AE196" s="234">
        <v>0</v>
      </c>
      <c r="AF196" s="234">
        <v>0</v>
      </c>
      <c r="AG196" s="234">
        <v>3001.9565899999998</v>
      </c>
    </row>
    <row r="197" spans="1:33">
      <c r="A197" s="239" t="s">
        <v>374</v>
      </c>
      <c r="B197" s="234">
        <v>0</v>
      </c>
      <c r="C197" s="234">
        <v>0</v>
      </c>
      <c r="D197" s="234">
        <v>0</v>
      </c>
      <c r="E197" s="234">
        <v>0</v>
      </c>
      <c r="F197" s="234">
        <v>0</v>
      </c>
      <c r="G197" s="234">
        <v>0</v>
      </c>
      <c r="H197" s="234">
        <v>0</v>
      </c>
      <c r="I197" s="234">
        <v>0</v>
      </c>
      <c r="J197" s="234">
        <v>0</v>
      </c>
      <c r="K197" s="234">
        <v>0</v>
      </c>
      <c r="L197" s="234">
        <v>0</v>
      </c>
      <c r="M197" s="234">
        <v>0</v>
      </c>
      <c r="N197" s="234">
        <v>0</v>
      </c>
      <c r="O197" s="234">
        <v>0</v>
      </c>
      <c r="P197" s="234">
        <v>0</v>
      </c>
      <c r="Q197" s="234">
        <v>0</v>
      </c>
      <c r="R197" s="234">
        <v>0</v>
      </c>
      <c r="S197" s="234">
        <v>0</v>
      </c>
      <c r="T197" s="234">
        <v>0</v>
      </c>
      <c r="U197" s="234">
        <v>0</v>
      </c>
      <c r="V197" s="234">
        <v>0</v>
      </c>
      <c r="W197" s="234">
        <v>0</v>
      </c>
      <c r="X197" s="234">
        <v>0</v>
      </c>
      <c r="Y197" s="234">
        <v>0</v>
      </c>
      <c r="Z197" s="234">
        <v>0</v>
      </c>
      <c r="AA197" s="234">
        <v>0</v>
      </c>
      <c r="AB197" s="234">
        <v>0</v>
      </c>
      <c r="AC197" s="234">
        <v>0</v>
      </c>
      <c r="AD197" s="234">
        <v>0</v>
      </c>
      <c r="AE197" s="234">
        <v>0</v>
      </c>
      <c r="AF197" s="234">
        <v>0</v>
      </c>
      <c r="AG197" s="234">
        <v>0</v>
      </c>
    </row>
    <row r="198" spans="1:33">
      <c r="A198" s="239" t="s">
        <v>375</v>
      </c>
      <c r="B198" s="234">
        <v>7256.8094000000001</v>
      </c>
      <c r="C198" s="234">
        <v>0</v>
      </c>
      <c r="D198" s="234">
        <v>0</v>
      </c>
      <c r="E198" s="234">
        <v>0</v>
      </c>
      <c r="F198" s="234">
        <v>0</v>
      </c>
      <c r="G198" s="234">
        <v>0</v>
      </c>
      <c r="H198" s="234">
        <v>0</v>
      </c>
      <c r="I198" s="234">
        <v>0</v>
      </c>
      <c r="J198" s="234">
        <v>0</v>
      </c>
      <c r="K198" s="234">
        <v>0</v>
      </c>
      <c r="L198" s="234">
        <v>0</v>
      </c>
      <c r="M198" s="234">
        <v>0</v>
      </c>
      <c r="N198" s="234">
        <v>0</v>
      </c>
      <c r="O198" s="234">
        <v>0</v>
      </c>
      <c r="P198" s="234">
        <v>0</v>
      </c>
      <c r="Q198" s="234">
        <v>0</v>
      </c>
      <c r="R198" s="234">
        <v>0</v>
      </c>
      <c r="S198" s="234">
        <v>0</v>
      </c>
      <c r="T198" s="234">
        <v>0</v>
      </c>
      <c r="U198" s="234">
        <v>0</v>
      </c>
      <c r="V198" s="234">
        <v>0</v>
      </c>
      <c r="W198" s="234">
        <v>0</v>
      </c>
      <c r="X198" s="234">
        <v>0</v>
      </c>
      <c r="Y198" s="234">
        <v>0</v>
      </c>
      <c r="Z198" s="234">
        <v>0</v>
      </c>
      <c r="AA198" s="234">
        <v>0</v>
      </c>
      <c r="AB198" s="234">
        <v>0</v>
      </c>
      <c r="AC198" s="234">
        <v>0</v>
      </c>
      <c r="AD198" s="234">
        <v>0</v>
      </c>
      <c r="AE198" s="234">
        <v>0</v>
      </c>
      <c r="AF198" s="234">
        <v>0</v>
      </c>
      <c r="AG198" s="234">
        <v>7256.8094000000001</v>
      </c>
    </row>
    <row r="199" spans="1:33">
      <c r="A199" s="240" t="s">
        <v>376</v>
      </c>
      <c r="B199" s="234">
        <v>0</v>
      </c>
      <c r="C199" s="234">
        <v>0</v>
      </c>
      <c r="D199" s="234">
        <v>0</v>
      </c>
      <c r="E199" s="234">
        <v>0</v>
      </c>
      <c r="F199" s="234">
        <v>0</v>
      </c>
      <c r="G199" s="234">
        <v>0</v>
      </c>
      <c r="H199" s="234">
        <v>0</v>
      </c>
      <c r="I199" s="234">
        <v>0</v>
      </c>
      <c r="J199" s="234">
        <v>0</v>
      </c>
      <c r="K199" s="234">
        <v>0</v>
      </c>
      <c r="L199" s="234">
        <v>0</v>
      </c>
      <c r="M199" s="234">
        <v>0</v>
      </c>
      <c r="N199" s="234">
        <v>0</v>
      </c>
      <c r="O199" s="234">
        <v>0</v>
      </c>
      <c r="P199" s="234">
        <v>0</v>
      </c>
      <c r="Q199" s="234">
        <v>0</v>
      </c>
      <c r="R199" s="234">
        <v>0</v>
      </c>
      <c r="S199" s="234">
        <v>0</v>
      </c>
      <c r="T199" s="234">
        <v>0</v>
      </c>
      <c r="U199" s="234">
        <v>0</v>
      </c>
      <c r="V199" s="234">
        <v>0</v>
      </c>
      <c r="W199" s="234">
        <v>0</v>
      </c>
      <c r="X199" s="234">
        <v>0</v>
      </c>
      <c r="Y199" s="234">
        <v>0</v>
      </c>
      <c r="Z199" s="234">
        <v>0</v>
      </c>
      <c r="AA199" s="234">
        <v>0</v>
      </c>
      <c r="AB199" s="234">
        <v>0</v>
      </c>
      <c r="AC199" s="234">
        <v>0</v>
      </c>
      <c r="AD199" s="234">
        <v>0</v>
      </c>
      <c r="AE199" s="234">
        <v>0</v>
      </c>
      <c r="AF199" s="234">
        <v>0</v>
      </c>
      <c r="AG199" s="234">
        <v>0</v>
      </c>
    </row>
    <row r="200" spans="1:33">
      <c r="A200" s="240" t="s">
        <v>377</v>
      </c>
      <c r="B200" s="234">
        <v>7256.8094000000001</v>
      </c>
      <c r="C200" s="234">
        <v>0</v>
      </c>
      <c r="D200" s="234">
        <v>0</v>
      </c>
      <c r="E200" s="234">
        <v>0</v>
      </c>
      <c r="F200" s="234">
        <v>0</v>
      </c>
      <c r="G200" s="234">
        <v>0</v>
      </c>
      <c r="H200" s="234">
        <v>0</v>
      </c>
      <c r="I200" s="234">
        <v>0</v>
      </c>
      <c r="J200" s="234">
        <v>0</v>
      </c>
      <c r="K200" s="234">
        <v>0</v>
      </c>
      <c r="L200" s="234">
        <v>0</v>
      </c>
      <c r="M200" s="234">
        <v>0</v>
      </c>
      <c r="N200" s="234">
        <v>0</v>
      </c>
      <c r="O200" s="234">
        <v>0</v>
      </c>
      <c r="P200" s="234">
        <v>0</v>
      </c>
      <c r="Q200" s="234">
        <v>0</v>
      </c>
      <c r="R200" s="234">
        <v>0</v>
      </c>
      <c r="S200" s="234">
        <v>0</v>
      </c>
      <c r="T200" s="234">
        <v>0</v>
      </c>
      <c r="U200" s="234">
        <v>0</v>
      </c>
      <c r="V200" s="234">
        <v>0</v>
      </c>
      <c r="W200" s="234">
        <v>0</v>
      </c>
      <c r="X200" s="234">
        <v>0</v>
      </c>
      <c r="Y200" s="234">
        <v>0</v>
      </c>
      <c r="Z200" s="234">
        <v>0</v>
      </c>
      <c r="AA200" s="234">
        <v>0</v>
      </c>
      <c r="AB200" s="234">
        <v>0</v>
      </c>
      <c r="AC200" s="234">
        <v>0</v>
      </c>
      <c r="AD200" s="234">
        <v>0</v>
      </c>
      <c r="AE200" s="234">
        <v>0</v>
      </c>
      <c r="AF200" s="234">
        <v>0</v>
      </c>
      <c r="AG200" s="234">
        <v>7256.8094000000001</v>
      </c>
    </row>
    <row r="201" spans="1:33">
      <c r="A201" s="240" t="s">
        <v>378</v>
      </c>
      <c r="B201" s="234">
        <v>0</v>
      </c>
      <c r="C201" s="234">
        <v>0</v>
      </c>
      <c r="D201" s="234">
        <v>0</v>
      </c>
      <c r="E201" s="234">
        <v>0</v>
      </c>
      <c r="F201" s="234">
        <v>0</v>
      </c>
      <c r="G201" s="234">
        <v>0</v>
      </c>
      <c r="H201" s="234">
        <v>0</v>
      </c>
      <c r="I201" s="234">
        <v>0</v>
      </c>
      <c r="J201" s="234">
        <v>0</v>
      </c>
      <c r="K201" s="234">
        <v>0</v>
      </c>
      <c r="L201" s="234">
        <v>0</v>
      </c>
      <c r="M201" s="234">
        <v>0</v>
      </c>
      <c r="N201" s="234">
        <v>0</v>
      </c>
      <c r="O201" s="234">
        <v>0</v>
      </c>
      <c r="P201" s="234">
        <v>0</v>
      </c>
      <c r="Q201" s="234">
        <v>0</v>
      </c>
      <c r="R201" s="234">
        <v>0</v>
      </c>
      <c r="S201" s="234">
        <v>0</v>
      </c>
      <c r="T201" s="234">
        <v>0</v>
      </c>
      <c r="U201" s="234">
        <v>0</v>
      </c>
      <c r="V201" s="234">
        <v>0</v>
      </c>
      <c r="W201" s="234">
        <v>0</v>
      </c>
      <c r="X201" s="234">
        <v>0</v>
      </c>
      <c r="Y201" s="234">
        <v>0</v>
      </c>
      <c r="Z201" s="234">
        <v>0</v>
      </c>
      <c r="AA201" s="234">
        <v>0</v>
      </c>
      <c r="AB201" s="234">
        <v>0</v>
      </c>
      <c r="AC201" s="234">
        <v>0</v>
      </c>
      <c r="AD201" s="234">
        <v>0</v>
      </c>
      <c r="AE201" s="234">
        <v>0</v>
      </c>
      <c r="AF201" s="234">
        <v>0</v>
      </c>
      <c r="AG201" s="234">
        <v>0</v>
      </c>
    </row>
    <row r="202" spans="1:33">
      <c r="A202" s="240" t="s">
        <v>379</v>
      </c>
      <c r="B202" s="234">
        <v>0</v>
      </c>
      <c r="C202" s="234">
        <v>0</v>
      </c>
      <c r="D202" s="234">
        <v>0</v>
      </c>
      <c r="E202" s="234">
        <v>0</v>
      </c>
      <c r="F202" s="234">
        <v>0</v>
      </c>
      <c r="G202" s="234">
        <v>0</v>
      </c>
      <c r="H202" s="234">
        <v>0</v>
      </c>
      <c r="I202" s="234">
        <v>0</v>
      </c>
      <c r="J202" s="234">
        <v>0</v>
      </c>
      <c r="K202" s="234">
        <v>0</v>
      </c>
      <c r="L202" s="234">
        <v>0</v>
      </c>
      <c r="M202" s="234">
        <v>0</v>
      </c>
      <c r="N202" s="234">
        <v>0</v>
      </c>
      <c r="O202" s="234">
        <v>0</v>
      </c>
      <c r="P202" s="234">
        <v>0</v>
      </c>
      <c r="Q202" s="234">
        <v>0</v>
      </c>
      <c r="R202" s="234">
        <v>0</v>
      </c>
      <c r="S202" s="234">
        <v>0</v>
      </c>
      <c r="T202" s="234">
        <v>0</v>
      </c>
      <c r="U202" s="234">
        <v>0</v>
      </c>
      <c r="V202" s="234">
        <v>0</v>
      </c>
      <c r="W202" s="234">
        <v>0</v>
      </c>
      <c r="X202" s="234">
        <v>0</v>
      </c>
      <c r="Y202" s="234">
        <v>0</v>
      </c>
      <c r="Z202" s="234">
        <v>0</v>
      </c>
      <c r="AA202" s="234">
        <v>0</v>
      </c>
      <c r="AB202" s="234">
        <v>0</v>
      </c>
      <c r="AC202" s="234">
        <v>0</v>
      </c>
      <c r="AD202" s="234">
        <v>0</v>
      </c>
      <c r="AE202" s="234">
        <v>0</v>
      </c>
      <c r="AF202" s="234">
        <v>0</v>
      </c>
      <c r="AG202" s="234">
        <v>0</v>
      </c>
    </row>
    <row r="203" spans="1:33">
      <c r="A203" s="239" t="s">
        <v>380</v>
      </c>
      <c r="B203" s="234">
        <v>0</v>
      </c>
      <c r="C203" s="234">
        <v>0</v>
      </c>
      <c r="D203" s="234">
        <v>0</v>
      </c>
      <c r="E203" s="234">
        <v>0</v>
      </c>
      <c r="F203" s="234">
        <v>0</v>
      </c>
      <c r="G203" s="234">
        <v>0</v>
      </c>
      <c r="H203" s="234">
        <v>0</v>
      </c>
      <c r="I203" s="234">
        <v>0</v>
      </c>
      <c r="J203" s="234">
        <v>0</v>
      </c>
      <c r="K203" s="234">
        <v>0</v>
      </c>
      <c r="L203" s="234">
        <v>0</v>
      </c>
      <c r="M203" s="234">
        <v>0</v>
      </c>
      <c r="N203" s="234">
        <v>0</v>
      </c>
      <c r="O203" s="234">
        <v>0</v>
      </c>
      <c r="P203" s="234">
        <v>0</v>
      </c>
      <c r="Q203" s="234">
        <v>0</v>
      </c>
      <c r="R203" s="234">
        <v>0</v>
      </c>
      <c r="S203" s="234">
        <v>0</v>
      </c>
      <c r="T203" s="234">
        <v>0</v>
      </c>
      <c r="U203" s="234">
        <v>0</v>
      </c>
      <c r="V203" s="234">
        <v>0</v>
      </c>
      <c r="W203" s="234">
        <v>0</v>
      </c>
      <c r="X203" s="234">
        <v>0</v>
      </c>
      <c r="Y203" s="234">
        <v>0</v>
      </c>
      <c r="Z203" s="234">
        <v>0</v>
      </c>
      <c r="AA203" s="234">
        <v>0</v>
      </c>
      <c r="AB203" s="234">
        <v>0</v>
      </c>
      <c r="AC203" s="234">
        <v>0</v>
      </c>
      <c r="AD203" s="234">
        <v>0</v>
      </c>
      <c r="AE203" s="234">
        <v>0</v>
      </c>
      <c r="AF203" s="234">
        <v>0</v>
      </c>
      <c r="AG203" s="234">
        <v>0</v>
      </c>
    </row>
    <row r="204" spans="1:33">
      <c r="A204" s="569" t="s">
        <v>381</v>
      </c>
      <c r="B204" s="570">
        <v>2798834.0728000002</v>
      </c>
      <c r="C204" s="570">
        <v>982524.24969000008</v>
      </c>
      <c r="D204" s="570">
        <v>1834096.2440299999</v>
      </c>
      <c r="E204" s="570">
        <v>1196701.5436500001</v>
      </c>
      <c r="F204" s="570">
        <v>595279.29605999996</v>
      </c>
      <c r="G204" s="570">
        <v>333687.66969999997</v>
      </c>
      <c r="H204" s="570">
        <v>140618.77340000001</v>
      </c>
      <c r="I204" s="570">
        <v>345455.98489999998</v>
      </c>
      <c r="J204" s="570">
        <v>489041.22382999997</v>
      </c>
      <c r="K204" s="570">
        <v>301814.06786000001</v>
      </c>
      <c r="L204" s="570">
        <v>171962.33175000001</v>
      </c>
      <c r="M204" s="570">
        <v>535004.43226000003</v>
      </c>
      <c r="N204" s="570">
        <v>200060.44154</v>
      </c>
      <c r="O204" s="570">
        <v>76609.269849999997</v>
      </c>
      <c r="P204" s="570">
        <v>230882.96153999999</v>
      </c>
      <c r="Q204" s="570">
        <v>105595.51736</v>
      </c>
      <c r="R204" s="570">
        <v>152295.35905</v>
      </c>
      <c r="S204" s="570">
        <v>146789.96963000001</v>
      </c>
      <c r="T204" s="570">
        <v>148036.64199</v>
      </c>
      <c r="U204" s="570">
        <v>247605.60987000001</v>
      </c>
      <c r="V204" s="570">
        <v>208986.56941999999</v>
      </c>
      <c r="W204" s="570">
        <v>210115.21466999999</v>
      </c>
      <c r="X204" s="570">
        <v>247019.77997999999</v>
      </c>
      <c r="Y204" s="570">
        <v>37316.595099999999</v>
      </c>
      <c r="Z204" s="570">
        <v>557130.95770000003</v>
      </c>
      <c r="AA204" s="570">
        <v>215879.23817</v>
      </c>
      <c r="AB204" s="570">
        <v>433579.02794999996</v>
      </c>
      <c r="AC204" s="570">
        <v>543726.20111999998</v>
      </c>
      <c r="AD204" s="570">
        <v>285864.73486000003</v>
      </c>
      <c r="AE204" s="570">
        <v>202274.52665000001</v>
      </c>
      <c r="AF204" s="570">
        <v>53603.896509999999</v>
      </c>
      <c r="AG204" s="570">
        <v>14028392.402889999</v>
      </c>
    </row>
    <row r="205" spans="1:33">
      <c r="A205" s="239" t="s">
        <v>382</v>
      </c>
      <c r="B205" s="234">
        <v>4.7E-2</v>
      </c>
      <c r="C205" s="234">
        <v>8.1000000000000003E-2</v>
      </c>
      <c r="D205" s="234">
        <v>0</v>
      </c>
      <c r="E205" s="234">
        <v>2.66E-3</v>
      </c>
      <c r="F205" s="234">
        <v>0</v>
      </c>
      <c r="G205" s="234">
        <v>0</v>
      </c>
      <c r="H205" s="234">
        <v>0</v>
      </c>
      <c r="I205" s="234">
        <v>0</v>
      </c>
      <c r="J205" s="234">
        <v>0.06</v>
      </c>
      <c r="K205" s="234">
        <v>2E-3</v>
      </c>
      <c r="L205" s="234">
        <v>0</v>
      </c>
      <c r="M205" s="234">
        <v>1.9E-2</v>
      </c>
      <c r="N205" s="234">
        <v>0</v>
      </c>
      <c r="O205" s="234">
        <v>0</v>
      </c>
      <c r="P205" s="234">
        <v>4161.5144500000006</v>
      </c>
      <c r="Q205" s="234">
        <v>0</v>
      </c>
      <c r="R205" s="234">
        <v>1</v>
      </c>
      <c r="S205" s="234">
        <v>0</v>
      </c>
      <c r="T205" s="234">
        <v>0</v>
      </c>
      <c r="U205" s="234">
        <v>0</v>
      </c>
      <c r="V205" s="234">
        <v>0</v>
      </c>
      <c r="W205" s="234">
        <v>0</v>
      </c>
      <c r="X205" s="234">
        <v>0</v>
      </c>
      <c r="Y205" s="234">
        <v>0</v>
      </c>
      <c r="Z205" s="234">
        <v>8946.8727200000012</v>
      </c>
      <c r="AA205" s="234">
        <v>0</v>
      </c>
      <c r="AB205" s="234">
        <v>0</v>
      </c>
      <c r="AC205" s="234">
        <v>0</v>
      </c>
      <c r="AD205" s="234">
        <v>0</v>
      </c>
      <c r="AE205" s="234">
        <v>0</v>
      </c>
      <c r="AF205" s="234">
        <v>0</v>
      </c>
      <c r="AG205" s="234">
        <v>13109.598830000001</v>
      </c>
    </row>
    <row r="206" spans="1:33">
      <c r="A206" s="240" t="s">
        <v>383</v>
      </c>
      <c r="B206" s="234">
        <v>0</v>
      </c>
      <c r="C206" s="234">
        <v>0</v>
      </c>
      <c r="D206" s="234">
        <v>0</v>
      </c>
      <c r="E206" s="234">
        <v>0</v>
      </c>
      <c r="F206" s="234">
        <v>0</v>
      </c>
      <c r="G206" s="234">
        <v>0</v>
      </c>
      <c r="H206" s="234">
        <v>0</v>
      </c>
      <c r="I206" s="234">
        <v>0</v>
      </c>
      <c r="J206" s="234">
        <v>0</v>
      </c>
      <c r="K206" s="234">
        <v>0</v>
      </c>
      <c r="L206" s="234">
        <v>0</v>
      </c>
      <c r="M206" s="234">
        <v>0</v>
      </c>
      <c r="N206" s="234">
        <v>0</v>
      </c>
      <c r="O206" s="234">
        <v>0</v>
      </c>
      <c r="P206" s="234">
        <v>0</v>
      </c>
      <c r="Q206" s="234">
        <v>0</v>
      </c>
      <c r="R206" s="234">
        <v>0</v>
      </c>
      <c r="S206" s="234">
        <v>0</v>
      </c>
      <c r="T206" s="234">
        <v>0</v>
      </c>
      <c r="U206" s="234">
        <v>0</v>
      </c>
      <c r="V206" s="234">
        <v>0</v>
      </c>
      <c r="W206" s="234">
        <v>0</v>
      </c>
      <c r="X206" s="234">
        <v>0</v>
      </c>
      <c r="Y206" s="234">
        <v>0</v>
      </c>
      <c r="Z206" s="234">
        <v>0</v>
      </c>
      <c r="AA206" s="234">
        <v>0</v>
      </c>
      <c r="AB206" s="234">
        <v>0</v>
      </c>
      <c r="AC206" s="234">
        <v>0</v>
      </c>
      <c r="AD206" s="234">
        <v>0</v>
      </c>
      <c r="AE206" s="234">
        <v>0</v>
      </c>
      <c r="AF206" s="234">
        <v>0</v>
      </c>
      <c r="AG206" s="234">
        <v>0</v>
      </c>
    </row>
    <row r="207" spans="1:33">
      <c r="A207" s="240" t="s">
        <v>384</v>
      </c>
      <c r="B207" s="234">
        <v>0</v>
      </c>
      <c r="C207" s="234">
        <v>0</v>
      </c>
      <c r="D207" s="234">
        <v>0</v>
      </c>
      <c r="E207" s="234">
        <v>0</v>
      </c>
      <c r="F207" s="234">
        <v>0</v>
      </c>
      <c r="G207" s="234">
        <v>0</v>
      </c>
      <c r="H207" s="234">
        <v>0</v>
      </c>
      <c r="I207" s="234">
        <v>0</v>
      </c>
      <c r="J207" s="234">
        <v>0</v>
      </c>
      <c r="K207" s="234">
        <v>0</v>
      </c>
      <c r="L207" s="234">
        <v>0</v>
      </c>
      <c r="M207" s="234">
        <v>0</v>
      </c>
      <c r="N207" s="234">
        <v>0</v>
      </c>
      <c r="O207" s="234">
        <v>0</v>
      </c>
      <c r="P207" s="234">
        <v>0</v>
      </c>
      <c r="Q207" s="234">
        <v>0</v>
      </c>
      <c r="R207" s="234">
        <v>0</v>
      </c>
      <c r="S207" s="234">
        <v>0</v>
      </c>
      <c r="T207" s="234">
        <v>0</v>
      </c>
      <c r="U207" s="234">
        <v>0</v>
      </c>
      <c r="V207" s="234">
        <v>0</v>
      </c>
      <c r="W207" s="234">
        <v>0</v>
      </c>
      <c r="X207" s="234">
        <v>0</v>
      </c>
      <c r="Y207" s="234">
        <v>0</v>
      </c>
      <c r="Z207" s="234">
        <v>0</v>
      </c>
      <c r="AA207" s="234">
        <v>0</v>
      </c>
      <c r="AB207" s="234">
        <v>0</v>
      </c>
      <c r="AC207" s="234">
        <v>0</v>
      </c>
      <c r="AD207" s="234">
        <v>0</v>
      </c>
      <c r="AE207" s="234">
        <v>0</v>
      </c>
      <c r="AF207" s="234">
        <v>0</v>
      </c>
      <c r="AG207" s="234">
        <v>0</v>
      </c>
    </row>
    <row r="208" spans="1:33">
      <c r="A208" s="240" t="s">
        <v>385</v>
      </c>
      <c r="B208" s="234">
        <v>4.7E-2</v>
      </c>
      <c r="C208" s="234">
        <v>8.1000000000000003E-2</v>
      </c>
      <c r="D208" s="234">
        <v>0</v>
      </c>
      <c r="E208" s="234">
        <v>2.66E-3</v>
      </c>
      <c r="F208" s="234">
        <v>0</v>
      </c>
      <c r="G208" s="234">
        <v>0</v>
      </c>
      <c r="H208" s="234">
        <v>0</v>
      </c>
      <c r="I208" s="234">
        <v>0</v>
      </c>
      <c r="J208" s="234">
        <v>0.06</v>
      </c>
      <c r="K208" s="234">
        <v>2E-3</v>
      </c>
      <c r="L208" s="234">
        <v>0</v>
      </c>
      <c r="M208" s="234">
        <v>1.9E-2</v>
      </c>
      <c r="N208" s="234">
        <v>0</v>
      </c>
      <c r="O208" s="234">
        <v>0</v>
      </c>
      <c r="P208" s="234">
        <v>4161.5144500000006</v>
      </c>
      <c r="Q208" s="234">
        <v>0</v>
      </c>
      <c r="R208" s="234">
        <v>1</v>
      </c>
      <c r="S208" s="234">
        <v>0</v>
      </c>
      <c r="T208" s="234">
        <v>0</v>
      </c>
      <c r="U208" s="234">
        <v>0</v>
      </c>
      <c r="V208" s="234">
        <v>0</v>
      </c>
      <c r="W208" s="234">
        <v>0</v>
      </c>
      <c r="X208" s="234">
        <v>0</v>
      </c>
      <c r="Y208" s="234">
        <v>0</v>
      </c>
      <c r="Z208" s="234">
        <v>8946.8727200000012</v>
      </c>
      <c r="AA208" s="234">
        <v>0</v>
      </c>
      <c r="AB208" s="234">
        <v>0</v>
      </c>
      <c r="AC208" s="234">
        <v>0</v>
      </c>
      <c r="AD208" s="234">
        <v>0</v>
      </c>
      <c r="AE208" s="234">
        <v>0</v>
      </c>
      <c r="AF208" s="234">
        <v>0</v>
      </c>
      <c r="AG208" s="234">
        <v>13109.598830000001</v>
      </c>
    </row>
    <row r="209" spans="1:33">
      <c r="A209" s="239" t="s">
        <v>386</v>
      </c>
      <c r="B209" s="234">
        <v>0</v>
      </c>
      <c r="C209" s="234">
        <v>0</v>
      </c>
      <c r="D209" s="234">
        <v>61194.358939999998</v>
      </c>
      <c r="E209" s="234">
        <v>0</v>
      </c>
      <c r="F209" s="234">
        <v>0</v>
      </c>
      <c r="G209" s="234">
        <v>0</v>
      </c>
      <c r="H209" s="234">
        <v>0</v>
      </c>
      <c r="I209" s="234">
        <v>0</v>
      </c>
      <c r="J209" s="234">
        <v>0</v>
      </c>
      <c r="K209" s="234">
        <v>0</v>
      </c>
      <c r="L209" s="234">
        <v>742.23801000000003</v>
      </c>
      <c r="M209" s="234">
        <v>0</v>
      </c>
      <c r="N209" s="234">
        <v>0</v>
      </c>
      <c r="O209" s="234">
        <v>0</v>
      </c>
      <c r="P209" s="234">
        <v>0</v>
      </c>
      <c r="Q209" s="234">
        <v>0</v>
      </c>
      <c r="R209" s="234">
        <v>0</v>
      </c>
      <c r="S209" s="234">
        <v>0</v>
      </c>
      <c r="T209" s="234">
        <v>0</v>
      </c>
      <c r="U209" s="234">
        <v>0</v>
      </c>
      <c r="V209" s="234">
        <v>0</v>
      </c>
      <c r="W209" s="234">
        <v>0</v>
      </c>
      <c r="X209" s="234">
        <v>0</v>
      </c>
      <c r="Y209" s="234">
        <v>0</v>
      </c>
      <c r="Z209" s="234">
        <v>0</v>
      </c>
      <c r="AA209" s="234">
        <v>0</v>
      </c>
      <c r="AB209" s="234">
        <v>0</v>
      </c>
      <c r="AC209" s="234">
        <v>0</v>
      </c>
      <c r="AD209" s="234">
        <v>0</v>
      </c>
      <c r="AE209" s="234">
        <v>0</v>
      </c>
      <c r="AF209" s="234">
        <v>0</v>
      </c>
      <c r="AG209" s="234">
        <v>61936.596950000006</v>
      </c>
    </row>
    <row r="210" spans="1:33">
      <c r="A210" s="241" t="s">
        <v>387</v>
      </c>
      <c r="B210" s="234">
        <v>0</v>
      </c>
      <c r="C210" s="234">
        <v>0</v>
      </c>
      <c r="D210" s="234">
        <v>0</v>
      </c>
      <c r="E210" s="234">
        <v>0</v>
      </c>
      <c r="F210" s="234">
        <v>0</v>
      </c>
      <c r="G210" s="234">
        <v>0</v>
      </c>
      <c r="H210" s="234">
        <v>0</v>
      </c>
      <c r="I210" s="234">
        <v>0</v>
      </c>
      <c r="J210" s="234">
        <v>0</v>
      </c>
      <c r="K210" s="234">
        <v>0</v>
      </c>
      <c r="L210" s="234">
        <v>0</v>
      </c>
      <c r="M210" s="234">
        <v>0</v>
      </c>
      <c r="N210" s="234">
        <v>0</v>
      </c>
      <c r="O210" s="234">
        <v>0</v>
      </c>
      <c r="P210" s="234">
        <v>0</v>
      </c>
      <c r="Q210" s="234">
        <v>0</v>
      </c>
      <c r="R210" s="234">
        <v>0</v>
      </c>
      <c r="S210" s="234">
        <v>0</v>
      </c>
      <c r="T210" s="234">
        <v>0</v>
      </c>
      <c r="U210" s="234">
        <v>0</v>
      </c>
      <c r="V210" s="234">
        <v>0</v>
      </c>
      <c r="W210" s="234">
        <v>0</v>
      </c>
      <c r="X210" s="234">
        <v>0</v>
      </c>
      <c r="Y210" s="234">
        <v>0</v>
      </c>
      <c r="Z210" s="234">
        <v>0</v>
      </c>
      <c r="AA210" s="234">
        <v>0</v>
      </c>
      <c r="AB210" s="234">
        <v>0</v>
      </c>
      <c r="AC210" s="234">
        <v>0</v>
      </c>
      <c r="AD210" s="234">
        <v>0</v>
      </c>
      <c r="AE210" s="234">
        <v>0</v>
      </c>
      <c r="AF210" s="234">
        <v>0</v>
      </c>
      <c r="AG210" s="234">
        <v>0</v>
      </c>
    </row>
    <row r="211" spans="1:33">
      <c r="A211" s="240" t="s">
        <v>388</v>
      </c>
      <c r="B211" s="234">
        <v>0</v>
      </c>
      <c r="C211" s="234">
        <v>0</v>
      </c>
      <c r="D211" s="234">
        <v>61194.358939999998</v>
      </c>
      <c r="E211" s="234">
        <v>0</v>
      </c>
      <c r="F211" s="234">
        <v>0</v>
      </c>
      <c r="G211" s="234">
        <v>0</v>
      </c>
      <c r="H211" s="234">
        <v>0</v>
      </c>
      <c r="I211" s="234">
        <v>0</v>
      </c>
      <c r="J211" s="234">
        <v>0</v>
      </c>
      <c r="K211" s="234">
        <v>0</v>
      </c>
      <c r="L211" s="234">
        <v>742.23801000000003</v>
      </c>
      <c r="M211" s="234">
        <v>0</v>
      </c>
      <c r="N211" s="234">
        <v>0</v>
      </c>
      <c r="O211" s="234">
        <v>0</v>
      </c>
      <c r="P211" s="234">
        <v>0</v>
      </c>
      <c r="Q211" s="234">
        <v>0</v>
      </c>
      <c r="R211" s="234">
        <v>0</v>
      </c>
      <c r="S211" s="234">
        <v>0</v>
      </c>
      <c r="T211" s="234">
        <v>0</v>
      </c>
      <c r="U211" s="234">
        <v>0</v>
      </c>
      <c r="V211" s="234">
        <v>0</v>
      </c>
      <c r="W211" s="234">
        <v>0</v>
      </c>
      <c r="X211" s="234">
        <v>0</v>
      </c>
      <c r="Y211" s="234">
        <v>0</v>
      </c>
      <c r="Z211" s="234">
        <v>0</v>
      </c>
      <c r="AA211" s="234">
        <v>0</v>
      </c>
      <c r="AB211" s="234">
        <v>0</v>
      </c>
      <c r="AC211" s="234">
        <v>0</v>
      </c>
      <c r="AD211" s="234">
        <v>0</v>
      </c>
      <c r="AE211" s="234">
        <v>0</v>
      </c>
      <c r="AF211" s="234">
        <v>0</v>
      </c>
      <c r="AG211" s="234">
        <v>61936.596950000006</v>
      </c>
    </row>
    <row r="212" spans="1:33">
      <c r="A212" s="240" t="s">
        <v>389</v>
      </c>
      <c r="B212" s="234">
        <v>0</v>
      </c>
      <c r="C212" s="234">
        <v>0</v>
      </c>
      <c r="D212" s="234">
        <v>0</v>
      </c>
      <c r="E212" s="234">
        <v>0</v>
      </c>
      <c r="F212" s="234">
        <v>0</v>
      </c>
      <c r="G212" s="234">
        <v>0</v>
      </c>
      <c r="H212" s="234">
        <v>0</v>
      </c>
      <c r="I212" s="234">
        <v>0</v>
      </c>
      <c r="J212" s="234">
        <v>0</v>
      </c>
      <c r="K212" s="234">
        <v>0</v>
      </c>
      <c r="L212" s="234">
        <v>0</v>
      </c>
      <c r="M212" s="234">
        <v>0</v>
      </c>
      <c r="N212" s="234">
        <v>0</v>
      </c>
      <c r="O212" s="234">
        <v>0</v>
      </c>
      <c r="P212" s="234">
        <v>0</v>
      </c>
      <c r="Q212" s="234">
        <v>0</v>
      </c>
      <c r="R212" s="234">
        <v>0</v>
      </c>
      <c r="S212" s="234">
        <v>0</v>
      </c>
      <c r="T212" s="234">
        <v>0</v>
      </c>
      <c r="U212" s="234">
        <v>0</v>
      </c>
      <c r="V212" s="234">
        <v>0</v>
      </c>
      <c r="W212" s="234">
        <v>0</v>
      </c>
      <c r="X212" s="234">
        <v>0</v>
      </c>
      <c r="Y212" s="234">
        <v>0</v>
      </c>
      <c r="Z212" s="234">
        <v>0</v>
      </c>
      <c r="AA212" s="234">
        <v>0</v>
      </c>
      <c r="AB212" s="234">
        <v>0</v>
      </c>
      <c r="AC212" s="234">
        <v>0</v>
      </c>
      <c r="AD212" s="234">
        <v>0</v>
      </c>
      <c r="AE212" s="234">
        <v>0</v>
      </c>
      <c r="AF212" s="234">
        <v>0</v>
      </c>
      <c r="AG212" s="234">
        <v>0</v>
      </c>
    </row>
    <row r="213" spans="1:33">
      <c r="A213" s="240" t="s">
        <v>390</v>
      </c>
      <c r="B213" s="234">
        <v>0</v>
      </c>
      <c r="C213" s="234">
        <v>0</v>
      </c>
      <c r="D213" s="234">
        <v>0</v>
      </c>
      <c r="E213" s="234">
        <v>0</v>
      </c>
      <c r="F213" s="234">
        <v>0</v>
      </c>
      <c r="G213" s="234">
        <v>0</v>
      </c>
      <c r="H213" s="234">
        <v>0</v>
      </c>
      <c r="I213" s="234">
        <v>0</v>
      </c>
      <c r="J213" s="234">
        <v>0</v>
      </c>
      <c r="K213" s="234">
        <v>0</v>
      </c>
      <c r="L213" s="234">
        <v>0</v>
      </c>
      <c r="M213" s="234">
        <v>0</v>
      </c>
      <c r="N213" s="234">
        <v>0</v>
      </c>
      <c r="O213" s="234">
        <v>0</v>
      </c>
      <c r="P213" s="234">
        <v>0</v>
      </c>
      <c r="Q213" s="234">
        <v>0</v>
      </c>
      <c r="R213" s="234">
        <v>0</v>
      </c>
      <c r="S213" s="234">
        <v>0</v>
      </c>
      <c r="T213" s="234">
        <v>0</v>
      </c>
      <c r="U213" s="234">
        <v>0</v>
      </c>
      <c r="V213" s="234">
        <v>0</v>
      </c>
      <c r="W213" s="234">
        <v>0</v>
      </c>
      <c r="X213" s="234">
        <v>0</v>
      </c>
      <c r="Y213" s="234">
        <v>0</v>
      </c>
      <c r="Z213" s="234">
        <v>0</v>
      </c>
      <c r="AA213" s="234">
        <v>0</v>
      </c>
      <c r="AB213" s="234">
        <v>0</v>
      </c>
      <c r="AC213" s="234">
        <v>0</v>
      </c>
      <c r="AD213" s="234">
        <v>0</v>
      </c>
      <c r="AE213" s="234">
        <v>0</v>
      </c>
      <c r="AF213" s="234">
        <v>0</v>
      </c>
      <c r="AG213" s="234">
        <v>0</v>
      </c>
    </row>
    <row r="214" spans="1:33">
      <c r="A214" s="240" t="s">
        <v>391</v>
      </c>
      <c r="B214" s="234">
        <v>0</v>
      </c>
      <c r="C214" s="234">
        <v>0</v>
      </c>
      <c r="D214" s="234">
        <v>0</v>
      </c>
      <c r="E214" s="234">
        <v>0</v>
      </c>
      <c r="F214" s="234">
        <v>0</v>
      </c>
      <c r="G214" s="234">
        <v>0</v>
      </c>
      <c r="H214" s="234">
        <v>0</v>
      </c>
      <c r="I214" s="234">
        <v>0</v>
      </c>
      <c r="J214" s="234">
        <v>0</v>
      </c>
      <c r="K214" s="234">
        <v>0</v>
      </c>
      <c r="L214" s="234">
        <v>0</v>
      </c>
      <c r="M214" s="234">
        <v>0</v>
      </c>
      <c r="N214" s="234">
        <v>0</v>
      </c>
      <c r="O214" s="234">
        <v>0</v>
      </c>
      <c r="P214" s="234">
        <v>0</v>
      </c>
      <c r="Q214" s="234">
        <v>0</v>
      </c>
      <c r="R214" s="234">
        <v>0</v>
      </c>
      <c r="S214" s="234">
        <v>0</v>
      </c>
      <c r="T214" s="234">
        <v>0</v>
      </c>
      <c r="U214" s="234">
        <v>0</v>
      </c>
      <c r="V214" s="234">
        <v>0</v>
      </c>
      <c r="W214" s="234">
        <v>0</v>
      </c>
      <c r="X214" s="234">
        <v>0</v>
      </c>
      <c r="Y214" s="234">
        <v>0</v>
      </c>
      <c r="Z214" s="234">
        <v>0</v>
      </c>
      <c r="AA214" s="234">
        <v>0</v>
      </c>
      <c r="AB214" s="234">
        <v>0</v>
      </c>
      <c r="AC214" s="234">
        <v>0</v>
      </c>
      <c r="AD214" s="234">
        <v>0</v>
      </c>
      <c r="AE214" s="234">
        <v>0</v>
      </c>
      <c r="AF214" s="234">
        <v>0</v>
      </c>
      <c r="AG214" s="234">
        <v>0</v>
      </c>
    </row>
    <row r="215" spans="1:33">
      <c r="A215" s="239" t="s">
        <v>392</v>
      </c>
      <c r="B215" s="234">
        <v>0</v>
      </c>
      <c r="C215" s="234">
        <v>0</v>
      </c>
      <c r="D215" s="234">
        <v>0</v>
      </c>
      <c r="E215" s="234">
        <v>0</v>
      </c>
      <c r="F215" s="234">
        <v>0</v>
      </c>
      <c r="G215" s="234">
        <v>0</v>
      </c>
      <c r="H215" s="234">
        <v>0</v>
      </c>
      <c r="I215" s="234">
        <v>0</v>
      </c>
      <c r="J215" s="234">
        <v>0</v>
      </c>
      <c r="K215" s="234">
        <v>0</v>
      </c>
      <c r="L215" s="234">
        <v>0</v>
      </c>
      <c r="M215" s="234">
        <v>0</v>
      </c>
      <c r="N215" s="234">
        <v>0</v>
      </c>
      <c r="O215" s="234">
        <v>0</v>
      </c>
      <c r="P215" s="234">
        <v>1502.7501100000002</v>
      </c>
      <c r="Q215" s="234">
        <v>0</v>
      </c>
      <c r="R215" s="234">
        <v>0</v>
      </c>
      <c r="S215" s="234">
        <v>0</v>
      </c>
      <c r="T215" s="234">
        <v>0</v>
      </c>
      <c r="U215" s="234">
        <v>0</v>
      </c>
      <c r="V215" s="234">
        <v>0</v>
      </c>
      <c r="W215" s="234">
        <v>0</v>
      </c>
      <c r="X215" s="234">
        <v>0</v>
      </c>
      <c r="Y215" s="234">
        <v>0</v>
      </c>
      <c r="Z215" s="234">
        <v>0</v>
      </c>
      <c r="AA215" s="234">
        <v>0</v>
      </c>
      <c r="AB215" s="234">
        <v>0</v>
      </c>
      <c r="AC215" s="234">
        <v>0</v>
      </c>
      <c r="AD215" s="234">
        <v>0</v>
      </c>
      <c r="AE215" s="234">
        <v>0</v>
      </c>
      <c r="AF215" s="234">
        <v>0</v>
      </c>
      <c r="AG215" s="234">
        <v>1502.7501100000002</v>
      </c>
    </row>
    <row r="216" spans="1:33">
      <c r="A216" s="240" t="s">
        <v>393</v>
      </c>
      <c r="B216" s="234">
        <v>0</v>
      </c>
      <c r="C216" s="234">
        <v>0</v>
      </c>
      <c r="D216" s="234">
        <v>0</v>
      </c>
      <c r="E216" s="234">
        <v>0</v>
      </c>
      <c r="F216" s="234">
        <v>0</v>
      </c>
      <c r="G216" s="234">
        <v>0</v>
      </c>
      <c r="H216" s="234">
        <v>0</v>
      </c>
      <c r="I216" s="234">
        <v>0</v>
      </c>
      <c r="J216" s="234">
        <v>0</v>
      </c>
      <c r="K216" s="234">
        <v>0</v>
      </c>
      <c r="L216" s="234">
        <v>0</v>
      </c>
      <c r="M216" s="234">
        <v>0</v>
      </c>
      <c r="N216" s="234">
        <v>0</v>
      </c>
      <c r="O216" s="234">
        <v>0</v>
      </c>
      <c r="P216" s="234">
        <v>1502.7501100000002</v>
      </c>
      <c r="Q216" s="234">
        <v>0</v>
      </c>
      <c r="R216" s="234">
        <v>0</v>
      </c>
      <c r="S216" s="234">
        <v>0</v>
      </c>
      <c r="T216" s="234">
        <v>0</v>
      </c>
      <c r="U216" s="234">
        <v>0</v>
      </c>
      <c r="V216" s="234">
        <v>0</v>
      </c>
      <c r="W216" s="234">
        <v>0</v>
      </c>
      <c r="X216" s="234">
        <v>0</v>
      </c>
      <c r="Y216" s="234">
        <v>0</v>
      </c>
      <c r="Z216" s="234">
        <v>0</v>
      </c>
      <c r="AA216" s="234">
        <v>0</v>
      </c>
      <c r="AB216" s="234">
        <v>0</v>
      </c>
      <c r="AC216" s="234">
        <v>0</v>
      </c>
      <c r="AD216" s="234">
        <v>0</v>
      </c>
      <c r="AE216" s="234">
        <v>0</v>
      </c>
      <c r="AF216" s="234">
        <v>0</v>
      </c>
      <c r="AG216" s="234">
        <v>1502.7501100000002</v>
      </c>
    </row>
    <row r="217" spans="1:33">
      <c r="A217" s="240" t="s">
        <v>394</v>
      </c>
      <c r="B217" s="234">
        <v>0</v>
      </c>
      <c r="C217" s="234">
        <v>0</v>
      </c>
      <c r="D217" s="234">
        <v>0</v>
      </c>
      <c r="E217" s="234">
        <v>0</v>
      </c>
      <c r="F217" s="234">
        <v>0</v>
      </c>
      <c r="G217" s="234">
        <v>0</v>
      </c>
      <c r="H217" s="234">
        <v>0</v>
      </c>
      <c r="I217" s="234">
        <v>0</v>
      </c>
      <c r="J217" s="234">
        <v>0</v>
      </c>
      <c r="K217" s="234">
        <v>0</v>
      </c>
      <c r="L217" s="234">
        <v>0</v>
      </c>
      <c r="M217" s="234">
        <v>0</v>
      </c>
      <c r="N217" s="234">
        <v>0</v>
      </c>
      <c r="O217" s="234">
        <v>0</v>
      </c>
      <c r="P217" s="234">
        <v>0</v>
      </c>
      <c r="Q217" s="234">
        <v>0</v>
      </c>
      <c r="R217" s="234">
        <v>0</v>
      </c>
      <c r="S217" s="234">
        <v>0</v>
      </c>
      <c r="T217" s="234">
        <v>0</v>
      </c>
      <c r="U217" s="234">
        <v>0</v>
      </c>
      <c r="V217" s="234">
        <v>0</v>
      </c>
      <c r="W217" s="234">
        <v>0</v>
      </c>
      <c r="X217" s="234">
        <v>0</v>
      </c>
      <c r="Y217" s="234">
        <v>0</v>
      </c>
      <c r="Z217" s="234">
        <v>0</v>
      </c>
      <c r="AA217" s="234">
        <v>0</v>
      </c>
      <c r="AB217" s="234">
        <v>0</v>
      </c>
      <c r="AC217" s="234">
        <v>0</v>
      </c>
      <c r="AD217" s="234">
        <v>0</v>
      </c>
      <c r="AE217" s="234">
        <v>0</v>
      </c>
      <c r="AF217" s="234">
        <v>0</v>
      </c>
      <c r="AG217" s="234">
        <v>0</v>
      </c>
    </row>
    <row r="218" spans="1:33">
      <c r="A218" s="239" t="s">
        <v>395</v>
      </c>
      <c r="B218" s="234">
        <v>0</v>
      </c>
      <c r="C218" s="234">
        <v>0</v>
      </c>
      <c r="D218" s="234">
        <v>0</v>
      </c>
      <c r="E218" s="234">
        <v>0</v>
      </c>
      <c r="F218" s="234">
        <v>0</v>
      </c>
      <c r="G218" s="234">
        <v>0</v>
      </c>
      <c r="H218" s="234">
        <v>0</v>
      </c>
      <c r="I218" s="234">
        <v>0</v>
      </c>
      <c r="J218" s="234">
        <v>0</v>
      </c>
      <c r="K218" s="234">
        <v>0</v>
      </c>
      <c r="L218" s="234">
        <v>0</v>
      </c>
      <c r="M218" s="234">
        <v>0</v>
      </c>
      <c r="N218" s="234">
        <v>0</v>
      </c>
      <c r="O218" s="234">
        <v>0</v>
      </c>
      <c r="P218" s="234">
        <v>0</v>
      </c>
      <c r="Q218" s="234">
        <v>0</v>
      </c>
      <c r="R218" s="234">
        <v>0</v>
      </c>
      <c r="S218" s="234">
        <v>0</v>
      </c>
      <c r="T218" s="234">
        <v>0</v>
      </c>
      <c r="U218" s="234">
        <v>0</v>
      </c>
      <c r="V218" s="234">
        <v>0</v>
      </c>
      <c r="W218" s="234">
        <v>0</v>
      </c>
      <c r="X218" s="234">
        <v>0</v>
      </c>
      <c r="Y218" s="234">
        <v>0</v>
      </c>
      <c r="Z218" s="234">
        <v>0</v>
      </c>
      <c r="AA218" s="234">
        <v>0</v>
      </c>
      <c r="AB218" s="234">
        <v>0</v>
      </c>
      <c r="AC218" s="234">
        <v>0</v>
      </c>
      <c r="AD218" s="234">
        <v>0</v>
      </c>
      <c r="AE218" s="234">
        <v>0</v>
      </c>
      <c r="AF218" s="234">
        <v>0</v>
      </c>
      <c r="AG218" s="234">
        <v>0</v>
      </c>
    </row>
    <row r="219" spans="1:33">
      <c r="A219" s="240" t="s">
        <v>396</v>
      </c>
      <c r="B219" s="234">
        <v>0</v>
      </c>
      <c r="C219" s="234">
        <v>0</v>
      </c>
      <c r="D219" s="234">
        <v>0</v>
      </c>
      <c r="E219" s="234">
        <v>0</v>
      </c>
      <c r="F219" s="234">
        <v>0</v>
      </c>
      <c r="G219" s="234">
        <v>0</v>
      </c>
      <c r="H219" s="234">
        <v>0</v>
      </c>
      <c r="I219" s="234">
        <v>0</v>
      </c>
      <c r="J219" s="234">
        <v>0</v>
      </c>
      <c r="K219" s="234">
        <v>0</v>
      </c>
      <c r="L219" s="234">
        <v>0</v>
      </c>
      <c r="M219" s="234">
        <v>0</v>
      </c>
      <c r="N219" s="234">
        <v>0</v>
      </c>
      <c r="O219" s="234">
        <v>0</v>
      </c>
      <c r="P219" s="234">
        <v>0</v>
      </c>
      <c r="Q219" s="234">
        <v>0</v>
      </c>
      <c r="R219" s="234">
        <v>0</v>
      </c>
      <c r="S219" s="234">
        <v>0</v>
      </c>
      <c r="T219" s="234">
        <v>0</v>
      </c>
      <c r="U219" s="234">
        <v>0</v>
      </c>
      <c r="V219" s="234">
        <v>0</v>
      </c>
      <c r="W219" s="234">
        <v>0</v>
      </c>
      <c r="X219" s="234">
        <v>0</v>
      </c>
      <c r="Y219" s="234">
        <v>0</v>
      </c>
      <c r="Z219" s="234">
        <v>0</v>
      </c>
      <c r="AA219" s="234">
        <v>0</v>
      </c>
      <c r="AB219" s="234">
        <v>0</v>
      </c>
      <c r="AC219" s="234">
        <v>0</v>
      </c>
      <c r="AD219" s="234">
        <v>0</v>
      </c>
      <c r="AE219" s="234">
        <v>0</v>
      </c>
      <c r="AF219" s="234">
        <v>0</v>
      </c>
      <c r="AG219" s="234">
        <v>0</v>
      </c>
    </row>
    <row r="220" spans="1:33">
      <c r="A220" s="240" t="s">
        <v>397</v>
      </c>
      <c r="B220" s="234">
        <v>0</v>
      </c>
      <c r="C220" s="234">
        <v>0</v>
      </c>
      <c r="D220" s="234">
        <v>0</v>
      </c>
      <c r="E220" s="234">
        <v>0</v>
      </c>
      <c r="F220" s="234">
        <v>0</v>
      </c>
      <c r="G220" s="234">
        <v>0</v>
      </c>
      <c r="H220" s="234">
        <v>0</v>
      </c>
      <c r="I220" s="234">
        <v>0</v>
      </c>
      <c r="J220" s="234">
        <v>0</v>
      </c>
      <c r="K220" s="234">
        <v>0</v>
      </c>
      <c r="L220" s="234">
        <v>0</v>
      </c>
      <c r="M220" s="234">
        <v>0</v>
      </c>
      <c r="N220" s="234">
        <v>0</v>
      </c>
      <c r="O220" s="234">
        <v>0</v>
      </c>
      <c r="P220" s="234">
        <v>0</v>
      </c>
      <c r="Q220" s="234">
        <v>0</v>
      </c>
      <c r="R220" s="234">
        <v>0</v>
      </c>
      <c r="S220" s="234">
        <v>0</v>
      </c>
      <c r="T220" s="234">
        <v>0</v>
      </c>
      <c r="U220" s="234">
        <v>0</v>
      </c>
      <c r="V220" s="234">
        <v>0</v>
      </c>
      <c r="W220" s="234">
        <v>0</v>
      </c>
      <c r="X220" s="234">
        <v>0</v>
      </c>
      <c r="Y220" s="234">
        <v>0</v>
      </c>
      <c r="Z220" s="234">
        <v>0</v>
      </c>
      <c r="AA220" s="234">
        <v>0</v>
      </c>
      <c r="AB220" s="234">
        <v>0</v>
      </c>
      <c r="AC220" s="234">
        <v>0</v>
      </c>
      <c r="AD220" s="234">
        <v>0</v>
      </c>
      <c r="AE220" s="234">
        <v>0</v>
      </c>
      <c r="AF220" s="234">
        <v>0</v>
      </c>
      <c r="AG220" s="234">
        <v>0</v>
      </c>
    </row>
    <row r="221" spans="1:33">
      <c r="A221" s="239" t="s">
        <v>398</v>
      </c>
      <c r="B221" s="234">
        <v>2353308.83342</v>
      </c>
      <c r="C221" s="234">
        <v>877706.59086</v>
      </c>
      <c r="D221" s="234">
        <v>1612237.2309300001</v>
      </c>
      <c r="E221" s="234">
        <v>421153.79343999998</v>
      </c>
      <c r="F221" s="234">
        <v>510801.4645</v>
      </c>
      <c r="G221" s="234">
        <v>316837.18319000001</v>
      </c>
      <c r="H221" s="234">
        <v>103138.38449</v>
      </c>
      <c r="I221" s="234">
        <v>297758.81848000002</v>
      </c>
      <c r="J221" s="234">
        <v>411620.62562000001</v>
      </c>
      <c r="K221" s="234">
        <v>258040.80128000001</v>
      </c>
      <c r="L221" s="234">
        <v>124960.19142</v>
      </c>
      <c r="M221" s="234">
        <v>343820.15195999999</v>
      </c>
      <c r="N221" s="234">
        <v>178223.24075</v>
      </c>
      <c r="O221" s="234">
        <v>30034.646539999998</v>
      </c>
      <c r="P221" s="234">
        <v>98601.290069999988</v>
      </c>
      <c r="Q221" s="234">
        <v>86385.587419999996</v>
      </c>
      <c r="R221" s="234">
        <v>104480.30959</v>
      </c>
      <c r="S221" s="234">
        <v>134869.6917</v>
      </c>
      <c r="T221" s="234">
        <v>106783.88515999999</v>
      </c>
      <c r="U221" s="234">
        <v>32057.92769</v>
      </c>
      <c r="V221" s="234">
        <v>198574.74975999998</v>
      </c>
      <c r="W221" s="234">
        <v>182730.05447999999</v>
      </c>
      <c r="X221" s="234">
        <v>197729.52308000001</v>
      </c>
      <c r="Y221" s="234">
        <v>13726.274069999999</v>
      </c>
      <c r="Z221" s="234">
        <v>523688.02273999999</v>
      </c>
      <c r="AA221" s="234">
        <v>202513.48134999999</v>
      </c>
      <c r="AB221" s="234">
        <v>367734.96454000002</v>
      </c>
      <c r="AC221" s="234">
        <v>487982.52651</v>
      </c>
      <c r="AD221" s="234">
        <v>263256.05434000003</v>
      </c>
      <c r="AE221" s="234">
        <v>155958.76121999999</v>
      </c>
      <c r="AF221" s="234">
        <v>50631.235630000003</v>
      </c>
      <c r="AG221" s="234">
        <v>11047346.29623</v>
      </c>
    </row>
    <row r="222" spans="1:33">
      <c r="A222" s="240" t="s">
        <v>399</v>
      </c>
      <c r="B222" s="234">
        <v>1790069.6539100001</v>
      </c>
      <c r="C222" s="234">
        <v>867096.17426999996</v>
      </c>
      <c r="D222" s="234">
        <v>1462502.7498699999</v>
      </c>
      <c r="E222" s="234">
        <v>416302.32193999999</v>
      </c>
      <c r="F222" s="234">
        <v>507913.41758999997</v>
      </c>
      <c r="G222" s="234">
        <v>311844.45431</v>
      </c>
      <c r="H222" s="234">
        <v>99092.307509999999</v>
      </c>
      <c r="I222" s="234">
        <v>295354.17851999996</v>
      </c>
      <c r="J222" s="234">
        <v>374258.67123000004</v>
      </c>
      <c r="K222" s="234">
        <v>245460.21195</v>
      </c>
      <c r="L222" s="234">
        <v>123355.51142</v>
      </c>
      <c r="M222" s="234">
        <v>342391.32452999998</v>
      </c>
      <c r="N222" s="234">
        <v>175267.36775</v>
      </c>
      <c r="O222" s="234">
        <v>27304.161050000002</v>
      </c>
      <c r="P222" s="234">
        <v>69833.999790000002</v>
      </c>
      <c r="Q222" s="234">
        <v>85898.374739999999</v>
      </c>
      <c r="R222" s="234">
        <v>100111.34829000001</v>
      </c>
      <c r="S222" s="234">
        <v>127425.0336</v>
      </c>
      <c r="T222" s="234">
        <v>105853.82692000001</v>
      </c>
      <c r="U222" s="234">
        <v>31186.92769</v>
      </c>
      <c r="V222" s="234">
        <v>196829.60416999998</v>
      </c>
      <c r="W222" s="234">
        <v>180079.40259000001</v>
      </c>
      <c r="X222" s="234">
        <v>194403.62919000001</v>
      </c>
      <c r="Y222" s="234">
        <v>10321.80603</v>
      </c>
      <c r="Z222" s="234">
        <v>516322.70107999997</v>
      </c>
      <c r="AA222" s="234">
        <v>160304.09368000002</v>
      </c>
      <c r="AB222" s="234">
        <v>355352.47775000002</v>
      </c>
      <c r="AC222" s="234">
        <v>388313.68680999998</v>
      </c>
      <c r="AD222" s="234">
        <v>17302.845940000003</v>
      </c>
      <c r="AE222" s="234">
        <v>150794.16076</v>
      </c>
      <c r="AF222" s="234">
        <v>42499.511530000003</v>
      </c>
      <c r="AG222" s="234">
        <v>9771045.9364100005</v>
      </c>
    </row>
    <row r="223" spans="1:33">
      <c r="A223" s="240" t="s">
        <v>400</v>
      </c>
      <c r="B223" s="234">
        <v>0</v>
      </c>
      <c r="C223" s="234">
        <v>0</v>
      </c>
      <c r="D223" s="234">
        <v>0</v>
      </c>
      <c r="E223" s="234">
        <v>0</v>
      </c>
      <c r="F223" s="234">
        <v>0</v>
      </c>
      <c r="G223" s="234">
        <v>0</v>
      </c>
      <c r="H223" s="234">
        <v>0</v>
      </c>
      <c r="I223" s="234">
        <v>0</v>
      </c>
      <c r="J223" s="234">
        <v>0</v>
      </c>
      <c r="K223" s="234">
        <v>0</v>
      </c>
      <c r="L223" s="234">
        <v>0</v>
      </c>
      <c r="M223" s="234">
        <v>0</v>
      </c>
      <c r="N223" s="234">
        <v>0</v>
      </c>
      <c r="O223" s="234">
        <v>0</v>
      </c>
      <c r="P223" s="234">
        <v>3.6999999999999998E-2</v>
      </c>
      <c r="Q223" s="234">
        <v>0</v>
      </c>
      <c r="R223" s="234">
        <v>0</v>
      </c>
      <c r="S223" s="234">
        <v>0</v>
      </c>
      <c r="T223" s="234">
        <v>0</v>
      </c>
      <c r="U223" s="234">
        <v>0</v>
      </c>
      <c r="V223" s="234">
        <v>0</v>
      </c>
      <c r="W223" s="234">
        <v>0</v>
      </c>
      <c r="X223" s="234">
        <v>0</v>
      </c>
      <c r="Y223" s="234">
        <v>0</v>
      </c>
      <c r="Z223" s="234">
        <v>0</v>
      </c>
      <c r="AA223" s="234">
        <v>0</v>
      </c>
      <c r="AB223" s="234">
        <v>0</v>
      </c>
      <c r="AC223" s="234">
        <v>0</v>
      </c>
      <c r="AD223" s="234">
        <v>0</v>
      </c>
      <c r="AE223" s="234">
        <v>0</v>
      </c>
      <c r="AF223" s="234">
        <v>0</v>
      </c>
      <c r="AG223" s="234">
        <v>3.6999999999999998E-2</v>
      </c>
    </row>
    <row r="224" spans="1:33">
      <c r="A224" s="240" t="s">
        <v>401</v>
      </c>
      <c r="B224" s="234">
        <v>275270.78499999997</v>
      </c>
      <c r="C224" s="234">
        <v>0</v>
      </c>
      <c r="D224" s="234">
        <v>10362.103439999999</v>
      </c>
      <c r="E224" s="234">
        <v>168.87200000000001</v>
      </c>
      <c r="F224" s="234">
        <v>0</v>
      </c>
      <c r="G224" s="234">
        <v>1411.0001999999999</v>
      </c>
      <c r="H224" s="234">
        <v>2847.5583500000002</v>
      </c>
      <c r="I224" s="234">
        <v>20.37668</v>
      </c>
      <c r="J224" s="234">
        <v>4354.1467899999998</v>
      </c>
      <c r="K224" s="234">
        <v>0</v>
      </c>
      <c r="L224" s="234">
        <v>1090.18</v>
      </c>
      <c r="M224" s="234">
        <v>0</v>
      </c>
      <c r="N224" s="234">
        <v>2856.873</v>
      </c>
      <c r="O224" s="234">
        <v>0</v>
      </c>
      <c r="P224" s="234">
        <v>0</v>
      </c>
      <c r="Q224" s="234">
        <v>0</v>
      </c>
      <c r="R224" s="234">
        <v>0</v>
      </c>
      <c r="S224" s="234">
        <v>0</v>
      </c>
      <c r="T224" s="234">
        <v>0</v>
      </c>
      <c r="U224" s="234">
        <v>0</v>
      </c>
      <c r="V224" s="234">
        <v>0</v>
      </c>
      <c r="W224" s="234">
        <v>0</v>
      </c>
      <c r="X224" s="234">
        <v>0</v>
      </c>
      <c r="Y224" s="234">
        <v>73.402000000000001</v>
      </c>
      <c r="Z224" s="234">
        <v>223.88</v>
      </c>
      <c r="AA224" s="234">
        <v>4997.1834400000007</v>
      </c>
      <c r="AB224" s="234">
        <v>1603.93254</v>
      </c>
      <c r="AC224" s="234">
        <v>17270.661960000001</v>
      </c>
      <c r="AD224" s="234">
        <v>245588.00396999999</v>
      </c>
      <c r="AE224" s="234">
        <v>1826.35</v>
      </c>
      <c r="AF224" s="234">
        <v>7646.4129000000003</v>
      </c>
      <c r="AG224" s="234">
        <v>577611.72227000003</v>
      </c>
    </row>
    <row r="225" spans="1:33">
      <c r="A225" s="240" t="s">
        <v>402</v>
      </c>
      <c r="B225" s="234">
        <v>0</v>
      </c>
      <c r="C225" s="234">
        <v>0</v>
      </c>
      <c r="D225" s="234">
        <v>0</v>
      </c>
      <c r="E225" s="234">
        <v>0</v>
      </c>
      <c r="F225" s="234">
        <v>0</v>
      </c>
      <c r="G225" s="234">
        <v>0</v>
      </c>
      <c r="H225" s="234">
        <v>0</v>
      </c>
      <c r="I225" s="234">
        <v>0</v>
      </c>
      <c r="J225" s="234">
        <v>0</v>
      </c>
      <c r="K225" s="234">
        <v>0</v>
      </c>
      <c r="L225" s="234">
        <v>0</v>
      </c>
      <c r="M225" s="234">
        <v>0</v>
      </c>
      <c r="N225" s="234">
        <v>0</v>
      </c>
      <c r="O225" s="234">
        <v>0</v>
      </c>
      <c r="P225" s="234">
        <v>0</v>
      </c>
      <c r="Q225" s="234">
        <v>0</v>
      </c>
      <c r="R225" s="234">
        <v>0</v>
      </c>
      <c r="S225" s="234">
        <v>0</v>
      </c>
      <c r="T225" s="234">
        <v>0</v>
      </c>
      <c r="U225" s="234">
        <v>0</v>
      </c>
      <c r="V225" s="234">
        <v>0</v>
      </c>
      <c r="W225" s="234">
        <v>0</v>
      </c>
      <c r="X225" s="234">
        <v>0</v>
      </c>
      <c r="Y225" s="234">
        <v>0</v>
      </c>
      <c r="Z225" s="234">
        <v>0</v>
      </c>
      <c r="AA225" s="234">
        <v>0</v>
      </c>
      <c r="AB225" s="234">
        <v>0</v>
      </c>
      <c r="AC225" s="234">
        <v>0</v>
      </c>
      <c r="AD225" s="234">
        <v>0</v>
      </c>
      <c r="AE225" s="234">
        <v>0</v>
      </c>
      <c r="AF225" s="234">
        <v>0</v>
      </c>
      <c r="AG225" s="234">
        <v>0</v>
      </c>
    </row>
    <row r="226" spans="1:33">
      <c r="A226" s="240" t="s">
        <v>403</v>
      </c>
      <c r="B226" s="234">
        <v>46447.906280000003</v>
      </c>
      <c r="C226" s="234">
        <v>10610.416590000001</v>
      </c>
      <c r="D226" s="234">
        <v>36843.607710000004</v>
      </c>
      <c r="E226" s="234">
        <v>4682.5995000000003</v>
      </c>
      <c r="F226" s="234">
        <v>2888.04691</v>
      </c>
      <c r="G226" s="234">
        <v>1348.75359</v>
      </c>
      <c r="H226" s="234">
        <v>1198.5186299999998</v>
      </c>
      <c r="I226" s="234">
        <v>2384.2592799999998</v>
      </c>
      <c r="J226" s="234">
        <v>1043.3382900000001</v>
      </c>
      <c r="K226" s="234">
        <v>12580.589330000001</v>
      </c>
      <c r="L226" s="234">
        <v>514.5</v>
      </c>
      <c r="M226" s="234">
        <v>1428.8274299999998</v>
      </c>
      <c r="N226" s="234">
        <v>99</v>
      </c>
      <c r="O226" s="234">
        <v>2730.48549</v>
      </c>
      <c r="P226" s="234">
        <v>4146.4561800000001</v>
      </c>
      <c r="Q226" s="234">
        <v>487.21267999999998</v>
      </c>
      <c r="R226" s="234">
        <v>4368.9612999999999</v>
      </c>
      <c r="S226" s="234">
        <v>2000.3934899999999</v>
      </c>
      <c r="T226" s="234">
        <v>922.98023999999998</v>
      </c>
      <c r="U226" s="234">
        <v>871</v>
      </c>
      <c r="V226" s="234">
        <v>1745.1455900000001</v>
      </c>
      <c r="W226" s="234">
        <v>2650.6518900000001</v>
      </c>
      <c r="X226" s="234">
        <v>3325.8938900000003</v>
      </c>
      <c r="Y226" s="234">
        <v>3186.8870400000001</v>
      </c>
      <c r="Z226" s="234">
        <v>7141.4416600000004</v>
      </c>
      <c r="AA226" s="234">
        <v>1476.5952299999999</v>
      </c>
      <c r="AB226" s="234">
        <v>10635.16898</v>
      </c>
      <c r="AC226" s="234">
        <v>14308.38112</v>
      </c>
      <c r="AD226" s="234">
        <v>365.20443</v>
      </c>
      <c r="AE226" s="234">
        <v>3338.2504599999997</v>
      </c>
      <c r="AF226" s="234">
        <v>311.70021999999994</v>
      </c>
      <c r="AG226" s="234">
        <v>186083.17343</v>
      </c>
    </row>
    <row r="227" spans="1:33">
      <c r="A227" s="240" t="s">
        <v>404</v>
      </c>
      <c r="B227" s="234">
        <v>120</v>
      </c>
      <c r="C227" s="234">
        <v>0</v>
      </c>
      <c r="D227" s="234">
        <v>55</v>
      </c>
      <c r="E227" s="234">
        <v>0</v>
      </c>
      <c r="F227" s="234">
        <v>0</v>
      </c>
      <c r="G227" s="234">
        <v>0</v>
      </c>
      <c r="H227" s="234">
        <v>0</v>
      </c>
      <c r="I227" s="234">
        <v>0</v>
      </c>
      <c r="J227" s="234">
        <v>50</v>
      </c>
      <c r="K227" s="234">
        <v>0</v>
      </c>
      <c r="L227" s="234">
        <v>0</v>
      </c>
      <c r="M227" s="234">
        <v>0</v>
      </c>
      <c r="N227" s="234">
        <v>0</v>
      </c>
      <c r="O227" s="234">
        <v>0</v>
      </c>
      <c r="P227" s="234">
        <v>0</v>
      </c>
      <c r="Q227" s="234">
        <v>0</v>
      </c>
      <c r="R227" s="234">
        <v>0</v>
      </c>
      <c r="S227" s="234">
        <v>0</v>
      </c>
      <c r="T227" s="234">
        <v>0</v>
      </c>
      <c r="U227" s="234">
        <v>0</v>
      </c>
      <c r="V227" s="234">
        <v>0</v>
      </c>
      <c r="W227" s="234">
        <v>0</v>
      </c>
      <c r="X227" s="234">
        <v>0</v>
      </c>
      <c r="Y227" s="234">
        <v>140</v>
      </c>
      <c r="Z227" s="234">
        <v>0</v>
      </c>
      <c r="AA227" s="234">
        <v>0</v>
      </c>
      <c r="AB227" s="234">
        <v>143.38526999999999</v>
      </c>
      <c r="AC227" s="234">
        <v>0</v>
      </c>
      <c r="AD227" s="234">
        <v>0</v>
      </c>
      <c r="AE227" s="234">
        <v>0</v>
      </c>
      <c r="AF227" s="234">
        <v>0</v>
      </c>
      <c r="AG227" s="234">
        <v>508.38526999999999</v>
      </c>
    </row>
    <row r="228" spans="1:33">
      <c r="A228" s="240" t="s">
        <v>405</v>
      </c>
      <c r="B228" s="234">
        <v>0</v>
      </c>
      <c r="C228" s="234">
        <v>0</v>
      </c>
      <c r="D228" s="234">
        <v>0</v>
      </c>
      <c r="E228" s="234">
        <v>0</v>
      </c>
      <c r="F228" s="234">
        <v>0</v>
      </c>
      <c r="G228" s="234">
        <v>0</v>
      </c>
      <c r="H228" s="234">
        <v>0</v>
      </c>
      <c r="I228" s="234">
        <v>4.0000000000000001E-3</v>
      </c>
      <c r="J228" s="234">
        <v>0</v>
      </c>
      <c r="K228" s="234">
        <v>0</v>
      </c>
      <c r="L228" s="234">
        <v>0</v>
      </c>
      <c r="M228" s="234">
        <v>0</v>
      </c>
      <c r="N228" s="234">
        <v>0</v>
      </c>
      <c r="O228" s="234">
        <v>0</v>
      </c>
      <c r="P228" s="234">
        <v>0</v>
      </c>
      <c r="Q228" s="234">
        <v>0</v>
      </c>
      <c r="R228" s="234">
        <v>0</v>
      </c>
      <c r="S228" s="234">
        <v>0</v>
      </c>
      <c r="T228" s="234">
        <v>7.0780000000000003</v>
      </c>
      <c r="U228" s="234">
        <v>0</v>
      </c>
      <c r="V228" s="234">
        <v>0</v>
      </c>
      <c r="W228" s="234">
        <v>0</v>
      </c>
      <c r="X228" s="234">
        <v>0</v>
      </c>
      <c r="Y228" s="234">
        <v>4.1790000000000003</v>
      </c>
      <c r="Z228" s="234">
        <v>0</v>
      </c>
      <c r="AA228" s="234">
        <v>0</v>
      </c>
      <c r="AB228" s="234">
        <v>0</v>
      </c>
      <c r="AC228" s="234">
        <v>0</v>
      </c>
      <c r="AD228" s="234">
        <v>0</v>
      </c>
      <c r="AE228" s="234">
        <v>0</v>
      </c>
      <c r="AF228" s="234">
        <v>0</v>
      </c>
      <c r="AG228" s="234">
        <v>11.260999999999999</v>
      </c>
    </row>
    <row r="229" spans="1:33">
      <c r="A229" s="240" t="s">
        <v>406</v>
      </c>
      <c r="B229" s="234">
        <v>0</v>
      </c>
      <c r="C229" s="234">
        <v>0</v>
      </c>
      <c r="D229" s="234">
        <v>0</v>
      </c>
      <c r="E229" s="234">
        <v>0</v>
      </c>
      <c r="F229" s="234">
        <v>0</v>
      </c>
      <c r="G229" s="234">
        <v>0</v>
      </c>
      <c r="H229" s="234">
        <v>0</v>
      </c>
      <c r="I229" s="234">
        <v>0</v>
      </c>
      <c r="J229" s="234">
        <v>0</v>
      </c>
      <c r="K229" s="234">
        <v>0</v>
      </c>
      <c r="L229" s="234">
        <v>0</v>
      </c>
      <c r="M229" s="234">
        <v>0</v>
      </c>
      <c r="N229" s="234">
        <v>0</v>
      </c>
      <c r="O229" s="234">
        <v>0</v>
      </c>
      <c r="P229" s="234">
        <v>0</v>
      </c>
      <c r="Q229" s="234">
        <v>0</v>
      </c>
      <c r="R229" s="234">
        <v>0</v>
      </c>
      <c r="S229" s="234">
        <v>0</v>
      </c>
      <c r="T229" s="234">
        <v>0</v>
      </c>
      <c r="U229" s="234">
        <v>0</v>
      </c>
      <c r="V229" s="234">
        <v>0</v>
      </c>
      <c r="W229" s="234">
        <v>0</v>
      </c>
      <c r="X229" s="234">
        <v>0</v>
      </c>
      <c r="Y229" s="234">
        <v>0</v>
      </c>
      <c r="Z229" s="234">
        <v>0</v>
      </c>
      <c r="AA229" s="234">
        <v>0</v>
      </c>
      <c r="AB229" s="234">
        <v>0</v>
      </c>
      <c r="AC229" s="234">
        <v>0</v>
      </c>
      <c r="AD229" s="234">
        <v>0</v>
      </c>
      <c r="AE229" s="234">
        <v>0</v>
      </c>
      <c r="AF229" s="234">
        <v>0</v>
      </c>
      <c r="AG229" s="234">
        <v>0</v>
      </c>
    </row>
    <row r="230" spans="1:33">
      <c r="A230" s="240" t="s">
        <v>407</v>
      </c>
      <c r="B230" s="234">
        <v>241400.48822999999</v>
      </c>
      <c r="C230" s="234">
        <v>0</v>
      </c>
      <c r="D230" s="234">
        <v>102473.76991</v>
      </c>
      <c r="E230" s="234">
        <v>0</v>
      </c>
      <c r="F230" s="234">
        <v>0</v>
      </c>
      <c r="G230" s="234">
        <v>2232.9750899999999</v>
      </c>
      <c r="H230" s="234">
        <v>0</v>
      </c>
      <c r="I230" s="234">
        <v>0</v>
      </c>
      <c r="J230" s="234">
        <v>31914.46931</v>
      </c>
      <c r="K230" s="234">
        <v>0</v>
      </c>
      <c r="L230" s="234">
        <v>0</v>
      </c>
      <c r="M230" s="234">
        <v>0</v>
      </c>
      <c r="N230" s="234">
        <v>0</v>
      </c>
      <c r="O230" s="234">
        <v>0</v>
      </c>
      <c r="P230" s="234">
        <v>24620.7971</v>
      </c>
      <c r="Q230" s="234">
        <v>0</v>
      </c>
      <c r="R230" s="234">
        <v>0</v>
      </c>
      <c r="S230" s="234">
        <v>5444.2646100000002</v>
      </c>
      <c r="T230" s="234">
        <v>0</v>
      </c>
      <c r="U230" s="234">
        <v>0</v>
      </c>
      <c r="V230" s="234">
        <v>0</v>
      </c>
      <c r="W230" s="234">
        <v>0</v>
      </c>
      <c r="X230" s="234">
        <v>0</v>
      </c>
      <c r="Y230" s="234">
        <v>0</v>
      </c>
      <c r="Z230" s="234">
        <v>0</v>
      </c>
      <c r="AA230" s="234">
        <v>35735.608999999997</v>
      </c>
      <c r="AB230" s="234">
        <v>0</v>
      </c>
      <c r="AC230" s="234">
        <v>68089.796620000008</v>
      </c>
      <c r="AD230" s="234">
        <v>0</v>
      </c>
      <c r="AE230" s="234">
        <v>0</v>
      </c>
      <c r="AF230" s="234">
        <v>173.61098000000001</v>
      </c>
      <c r="AG230" s="234">
        <v>512085.78085000004</v>
      </c>
    </row>
    <row r="231" spans="1:33">
      <c r="A231" s="239" t="s">
        <v>408</v>
      </c>
      <c r="B231" s="234">
        <v>367590.38084</v>
      </c>
      <c r="C231" s="234">
        <v>104817.57782999999</v>
      </c>
      <c r="D231" s="234">
        <v>160664.65416000001</v>
      </c>
      <c r="E231" s="234">
        <v>775547.74754999997</v>
      </c>
      <c r="F231" s="234">
        <v>84477.831560000006</v>
      </c>
      <c r="G231" s="234">
        <v>16850.486510000002</v>
      </c>
      <c r="H231" s="234">
        <v>37480.388909999994</v>
      </c>
      <c r="I231" s="234">
        <v>47697.166420000001</v>
      </c>
      <c r="J231" s="234">
        <v>77420.538209999999</v>
      </c>
      <c r="K231" s="234">
        <v>43773.264579999995</v>
      </c>
      <c r="L231" s="234">
        <v>46259.902320000001</v>
      </c>
      <c r="M231" s="234">
        <v>191184.26130000001</v>
      </c>
      <c r="N231" s="234">
        <v>21837.200789999999</v>
      </c>
      <c r="O231" s="234">
        <v>46574.623310000003</v>
      </c>
      <c r="P231" s="234">
        <v>126617.40690999999</v>
      </c>
      <c r="Q231" s="234">
        <v>19209.929940000002</v>
      </c>
      <c r="R231" s="234">
        <v>47814.049460000002</v>
      </c>
      <c r="S231" s="234">
        <v>11920.27793</v>
      </c>
      <c r="T231" s="234">
        <v>41252.756829999998</v>
      </c>
      <c r="U231" s="234">
        <v>215547.68218</v>
      </c>
      <c r="V231" s="234">
        <v>10411.819660000001</v>
      </c>
      <c r="W231" s="234">
        <v>27385.160190000002</v>
      </c>
      <c r="X231" s="234">
        <v>49290.2569</v>
      </c>
      <c r="Y231" s="234">
        <v>23590.321030000003</v>
      </c>
      <c r="Z231" s="234">
        <v>24496.062239999999</v>
      </c>
      <c r="AA231" s="234">
        <v>13365.756820000001</v>
      </c>
      <c r="AB231" s="234">
        <v>65844.063410000002</v>
      </c>
      <c r="AC231" s="234">
        <v>55743.674610000002</v>
      </c>
      <c r="AD231" s="234">
        <v>22608.680519999998</v>
      </c>
      <c r="AE231" s="234">
        <v>46315.765429999999</v>
      </c>
      <c r="AF231" s="234">
        <v>2972.6608799999999</v>
      </c>
      <c r="AG231" s="234">
        <v>2826562.3492299998</v>
      </c>
    </row>
    <row r="232" spans="1:33">
      <c r="A232" s="240" t="s">
        <v>409</v>
      </c>
      <c r="B232" s="234">
        <v>57079.311950000003</v>
      </c>
      <c r="C232" s="234">
        <v>47442.155920000005</v>
      </c>
      <c r="D232" s="234">
        <v>21976.016970000001</v>
      </c>
      <c r="E232" s="234">
        <v>83831.615189999997</v>
      </c>
      <c r="F232" s="234">
        <v>441.71445</v>
      </c>
      <c r="G232" s="234">
        <v>9172.2460800000008</v>
      </c>
      <c r="H232" s="234">
        <v>9678.6463199999998</v>
      </c>
      <c r="I232" s="234">
        <v>24126.037539999998</v>
      </c>
      <c r="J232" s="234">
        <v>28756.618579999998</v>
      </c>
      <c r="K232" s="234">
        <v>3120.7234800000001</v>
      </c>
      <c r="L232" s="234">
        <v>2643.28998</v>
      </c>
      <c r="M232" s="234">
        <v>0</v>
      </c>
      <c r="N232" s="234">
        <v>0</v>
      </c>
      <c r="O232" s="234">
        <v>2801.0474399999998</v>
      </c>
      <c r="P232" s="234">
        <v>0</v>
      </c>
      <c r="Q232" s="234">
        <v>0</v>
      </c>
      <c r="R232" s="234">
        <v>37327.974029999998</v>
      </c>
      <c r="S232" s="234">
        <v>0</v>
      </c>
      <c r="T232" s="234">
        <v>4448.5065800000002</v>
      </c>
      <c r="U232" s="234">
        <v>0</v>
      </c>
      <c r="V232" s="234">
        <v>0</v>
      </c>
      <c r="W232" s="234">
        <v>0</v>
      </c>
      <c r="X232" s="234">
        <v>3304.4078399999999</v>
      </c>
      <c r="Y232" s="234">
        <v>0</v>
      </c>
      <c r="Z232" s="234">
        <v>733.43947000000003</v>
      </c>
      <c r="AA232" s="234">
        <v>31.772299999999998</v>
      </c>
      <c r="AB232" s="234">
        <v>54699.16863</v>
      </c>
      <c r="AC232" s="234">
        <v>49620.459740000006</v>
      </c>
      <c r="AD232" s="234">
        <v>0</v>
      </c>
      <c r="AE232" s="234">
        <v>0</v>
      </c>
      <c r="AF232" s="234">
        <v>0</v>
      </c>
      <c r="AG232" s="234">
        <v>441235.15249000001</v>
      </c>
    </row>
    <row r="233" spans="1:33">
      <c r="A233" s="240" t="s">
        <v>410</v>
      </c>
      <c r="B233" s="234">
        <v>243.99998000000002</v>
      </c>
      <c r="C233" s="234">
        <v>0</v>
      </c>
      <c r="D233" s="234">
        <v>0</v>
      </c>
      <c r="E233" s="234">
        <v>0</v>
      </c>
      <c r="F233" s="234">
        <v>0</v>
      </c>
      <c r="G233" s="234">
        <v>0</v>
      </c>
      <c r="H233" s="234">
        <v>0</v>
      </c>
      <c r="I233" s="234">
        <v>0</v>
      </c>
      <c r="J233" s="234">
        <v>4791.9399999999996</v>
      </c>
      <c r="K233" s="234">
        <v>0</v>
      </c>
      <c r="L233" s="234">
        <v>0</v>
      </c>
      <c r="M233" s="234">
        <v>0</v>
      </c>
      <c r="N233" s="234">
        <v>0</v>
      </c>
      <c r="O233" s="234">
        <v>0</v>
      </c>
      <c r="P233" s="234">
        <v>0</v>
      </c>
      <c r="Q233" s="234">
        <v>0</v>
      </c>
      <c r="R233" s="234">
        <v>0</v>
      </c>
      <c r="S233" s="234">
        <v>0</v>
      </c>
      <c r="T233" s="234">
        <v>0</v>
      </c>
      <c r="U233" s="234">
        <v>0</v>
      </c>
      <c r="V233" s="234">
        <v>0</v>
      </c>
      <c r="W233" s="234">
        <v>0</v>
      </c>
      <c r="X233" s="234">
        <v>0</v>
      </c>
      <c r="Y233" s="234">
        <v>0</v>
      </c>
      <c r="Z233" s="234">
        <v>0</v>
      </c>
      <c r="AA233" s="234">
        <v>0</v>
      </c>
      <c r="AB233" s="234">
        <v>0</v>
      </c>
      <c r="AC233" s="234">
        <v>0</v>
      </c>
      <c r="AD233" s="234">
        <v>19143.39256</v>
      </c>
      <c r="AE233" s="234">
        <v>0</v>
      </c>
      <c r="AF233" s="234">
        <v>0</v>
      </c>
      <c r="AG233" s="234">
        <v>24179.332539999999</v>
      </c>
    </row>
    <row r="234" spans="1:33">
      <c r="A234" s="240" t="s">
        <v>411</v>
      </c>
      <c r="B234" s="234">
        <v>84595.76096</v>
      </c>
      <c r="C234" s="234">
        <v>10885.147720000001</v>
      </c>
      <c r="D234" s="234">
        <v>30098.55903</v>
      </c>
      <c r="E234" s="234">
        <v>8583.1699499999995</v>
      </c>
      <c r="F234" s="234">
        <v>698.32765000000006</v>
      </c>
      <c r="G234" s="234">
        <v>3127.8518199999999</v>
      </c>
      <c r="H234" s="234">
        <v>315.22967999999997</v>
      </c>
      <c r="I234" s="234">
        <v>4594.2074699999994</v>
      </c>
      <c r="J234" s="234">
        <v>4990.3033499999992</v>
      </c>
      <c r="K234" s="234">
        <v>1375.7545600000001</v>
      </c>
      <c r="L234" s="234">
        <v>3443.1511</v>
      </c>
      <c r="M234" s="234">
        <v>645.67618999999991</v>
      </c>
      <c r="N234" s="234">
        <v>1823.27719</v>
      </c>
      <c r="O234" s="234">
        <v>2100.9503100000002</v>
      </c>
      <c r="P234" s="234">
        <v>2843.7988500000001</v>
      </c>
      <c r="Q234" s="234">
        <v>1246.12069</v>
      </c>
      <c r="R234" s="234">
        <v>1223.97505</v>
      </c>
      <c r="S234" s="234">
        <v>125.81296</v>
      </c>
      <c r="T234" s="234">
        <v>1132.4737600000001</v>
      </c>
      <c r="U234" s="234">
        <v>1988.8332700000001</v>
      </c>
      <c r="V234" s="234">
        <v>75.254539999999992</v>
      </c>
      <c r="W234" s="234">
        <v>778.47496000000001</v>
      </c>
      <c r="X234" s="234">
        <v>5524.0509099999999</v>
      </c>
      <c r="Y234" s="234">
        <v>999.29668000000004</v>
      </c>
      <c r="Z234" s="234">
        <v>17200.45897</v>
      </c>
      <c r="AA234" s="234">
        <v>2217.2189900000003</v>
      </c>
      <c r="AB234" s="234">
        <v>313.55379999999997</v>
      </c>
      <c r="AC234" s="234">
        <v>2883.9733200000001</v>
      </c>
      <c r="AD234" s="234">
        <v>3389.0679599999999</v>
      </c>
      <c r="AE234" s="234">
        <v>1049.3423899999998</v>
      </c>
      <c r="AF234" s="234">
        <v>1863.5609399999998</v>
      </c>
      <c r="AG234" s="234">
        <v>202132.63502000002</v>
      </c>
    </row>
    <row r="235" spans="1:33">
      <c r="A235" s="240" t="s">
        <v>412</v>
      </c>
      <c r="B235" s="234">
        <v>27750.04983</v>
      </c>
      <c r="C235" s="234">
        <v>8011.7111299999997</v>
      </c>
      <c r="D235" s="234">
        <v>18946.362239999999</v>
      </c>
      <c r="E235" s="234">
        <v>6301.0233499999995</v>
      </c>
      <c r="F235" s="234">
        <v>1686.0999299999999</v>
      </c>
      <c r="G235" s="234">
        <v>4546.4106099999999</v>
      </c>
      <c r="H235" s="234">
        <v>549.80074999999999</v>
      </c>
      <c r="I235" s="234">
        <v>1837.1748</v>
      </c>
      <c r="J235" s="234">
        <v>3283.8845899999997</v>
      </c>
      <c r="K235" s="234">
        <v>730.57881999999995</v>
      </c>
      <c r="L235" s="234">
        <v>5201.3220099999999</v>
      </c>
      <c r="M235" s="234">
        <v>1670.6062299999999</v>
      </c>
      <c r="N235" s="234">
        <v>948.07408999999996</v>
      </c>
      <c r="O235" s="234">
        <v>1120.5036299999999</v>
      </c>
      <c r="P235" s="234">
        <v>444.88114000000002</v>
      </c>
      <c r="Q235" s="234">
        <v>909.78320999999994</v>
      </c>
      <c r="R235" s="234">
        <v>603.06531000000007</v>
      </c>
      <c r="S235" s="234">
        <v>933.46596999999997</v>
      </c>
      <c r="T235" s="234">
        <v>1096.8263999999999</v>
      </c>
      <c r="U235" s="234">
        <v>759.24046999999996</v>
      </c>
      <c r="V235" s="234">
        <v>507.53312</v>
      </c>
      <c r="W235" s="234">
        <v>1012.08979</v>
      </c>
      <c r="X235" s="234">
        <v>500.07074</v>
      </c>
      <c r="Y235" s="234">
        <v>450.54025999999999</v>
      </c>
      <c r="Z235" s="234">
        <v>3479.13411</v>
      </c>
      <c r="AA235" s="234">
        <v>1254.8268899999998</v>
      </c>
      <c r="AB235" s="234">
        <v>1127.7376499999998</v>
      </c>
      <c r="AC235" s="234">
        <v>3239.2415499999997</v>
      </c>
      <c r="AD235" s="234">
        <v>0</v>
      </c>
      <c r="AE235" s="234">
        <v>88.483029999999999</v>
      </c>
      <c r="AF235" s="234">
        <v>1109.0999399999998</v>
      </c>
      <c r="AG235" s="234">
        <v>100099.62159000001</v>
      </c>
    </row>
    <row r="236" spans="1:33">
      <c r="A236" s="240" t="s">
        <v>413</v>
      </c>
      <c r="B236" s="381">
        <v>0</v>
      </c>
      <c r="C236" s="381">
        <v>0</v>
      </c>
      <c r="D236" s="381">
        <v>0</v>
      </c>
      <c r="E236" s="381">
        <v>0</v>
      </c>
      <c r="F236" s="381">
        <v>0</v>
      </c>
      <c r="G236" s="381">
        <v>0</v>
      </c>
      <c r="H236" s="381">
        <v>0</v>
      </c>
      <c r="I236" s="381">
        <v>0</v>
      </c>
      <c r="J236" s="381">
        <v>0</v>
      </c>
      <c r="K236" s="381">
        <v>0</v>
      </c>
      <c r="L236" s="381">
        <v>0</v>
      </c>
      <c r="M236" s="381">
        <v>0</v>
      </c>
      <c r="N236" s="381">
        <v>0</v>
      </c>
      <c r="O236" s="381">
        <v>0</v>
      </c>
      <c r="P236" s="381">
        <v>0</v>
      </c>
      <c r="Q236" s="381">
        <v>0</v>
      </c>
      <c r="R236" s="381">
        <v>0</v>
      </c>
      <c r="S236" s="381">
        <v>0</v>
      </c>
      <c r="T236" s="381">
        <v>0</v>
      </c>
      <c r="U236" s="381">
        <v>0</v>
      </c>
      <c r="V236" s="381">
        <v>0</v>
      </c>
      <c r="W236" s="381">
        <v>0</v>
      </c>
      <c r="X236" s="381">
        <v>0</v>
      </c>
      <c r="Y236" s="381">
        <v>0</v>
      </c>
      <c r="Z236" s="381">
        <v>0</v>
      </c>
      <c r="AA236" s="381">
        <v>0</v>
      </c>
      <c r="AB236" s="381">
        <v>0</v>
      </c>
      <c r="AC236" s="381">
        <v>0</v>
      </c>
      <c r="AD236" s="381">
        <v>0</v>
      </c>
      <c r="AE236" s="381">
        <v>0</v>
      </c>
      <c r="AF236" s="381">
        <v>0</v>
      </c>
      <c r="AG236" s="381">
        <v>0</v>
      </c>
    </row>
    <row r="237" spans="1:33">
      <c r="A237" s="240" t="s">
        <v>414</v>
      </c>
      <c r="B237" s="381">
        <v>197921.25812000001</v>
      </c>
      <c r="C237" s="381">
        <v>38478.56306</v>
      </c>
      <c r="D237" s="381">
        <v>89643.715920000002</v>
      </c>
      <c r="E237" s="381">
        <v>676831.93905999989</v>
      </c>
      <c r="F237" s="381">
        <v>81651.689530000003</v>
      </c>
      <c r="G237" s="381">
        <v>3.9780000000000002</v>
      </c>
      <c r="H237" s="381">
        <v>26936.712159999999</v>
      </c>
      <c r="I237" s="381">
        <v>17139.746609999998</v>
      </c>
      <c r="J237" s="381">
        <v>35597.791689999998</v>
      </c>
      <c r="K237" s="381">
        <v>38546.207719999999</v>
      </c>
      <c r="L237" s="381">
        <v>34972.139229999993</v>
      </c>
      <c r="M237" s="381">
        <v>188867.97888000001</v>
      </c>
      <c r="N237" s="381">
        <v>19065.84951</v>
      </c>
      <c r="O237" s="381">
        <v>40552.121930000001</v>
      </c>
      <c r="P237" s="381">
        <v>123328.72692</v>
      </c>
      <c r="Q237" s="381">
        <v>17054.026040000001</v>
      </c>
      <c r="R237" s="381">
        <v>8659.0350699999999</v>
      </c>
      <c r="S237" s="381">
        <v>10860.999</v>
      </c>
      <c r="T237" s="381">
        <v>34574.950090000006</v>
      </c>
      <c r="U237" s="381">
        <v>212799.60844000001</v>
      </c>
      <c r="V237" s="381">
        <v>9829.0319999999992</v>
      </c>
      <c r="W237" s="381">
        <v>25594.595440000001</v>
      </c>
      <c r="X237" s="381">
        <v>39961.72741</v>
      </c>
      <c r="Y237" s="381">
        <v>22140.484089999998</v>
      </c>
      <c r="Z237" s="381">
        <v>3083.0296899999998</v>
      </c>
      <c r="AA237" s="381">
        <v>9861.9386400000003</v>
      </c>
      <c r="AB237" s="381">
        <v>9703.6033299999999</v>
      </c>
      <c r="AC237" s="381">
        <v>0</v>
      </c>
      <c r="AD237" s="381">
        <v>76.22</v>
      </c>
      <c r="AE237" s="381">
        <v>45177.940009999998</v>
      </c>
      <c r="AF237" s="381">
        <v>0</v>
      </c>
      <c r="AG237" s="381">
        <v>2058915.6075899999</v>
      </c>
    </row>
    <row r="238" spans="1:33">
      <c r="A238" s="239" t="s">
        <v>415</v>
      </c>
      <c r="B238" s="381">
        <v>77934.81154000001</v>
      </c>
      <c r="C238" s="381">
        <v>0</v>
      </c>
      <c r="D238" s="381">
        <v>0</v>
      </c>
      <c r="E238" s="381">
        <v>0</v>
      </c>
      <c r="F238" s="381">
        <v>0</v>
      </c>
      <c r="G238" s="381">
        <v>0</v>
      </c>
      <c r="H238" s="381">
        <v>0</v>
      </c>
      <c r="I238" s="381">
        <v>0</v>
      </c>
      <c r="J238" s="381">
        <v>0</v>
      </c>
      <c r="K238" s="381">
        <v>0</v>
      </c>
      <c r="L238" s="381">
        <v>0</v>
      </c>
      <c r="M238" s="381">
        <v>0</v>
      </c>
      <c r="N238" s="381">
        <v>0</v>
      </c>
      <c r="O238" s="381">
        <v>0</v>
      </c>
      <c r="P238" s="381">
        <v>0</v>
      </c>
      <c r="Q238" s="381">
        <v>0</v>
      </c>
      <c r="R238" s="381">
        <v>0</v>
      </c>
      <c r="S238" s="381">
        <v>0</v>
      </c>
      <c r="T238" s="381">
        <v>0</v>
      </c>
      <c r="U238" s="381">
        <v>0</v>
      </c>
      <c r="V238" s="381">
        <v>0</v>
      </c>
      <c r="W238" s="381">
        <v>0</v>
      </c>
      <c r="X238" s="381">
        <v>0</v>
      </c>
      <c r="Y238" s="381">
        <v>0</v>
      </c>
      <c r="Z238" s="381">
        <v>0</v>
      </c>
      <c r="AA238" s="381">
        <v>0</v>
      </c>
      <c r="AB238" s="381">
        <v>0</v>
      </c>
      <c r="AC238" s="381">
        <v>0</v>
      </c>
      <c r="AD238" s="381">
        <v>0</v>
      </c>
      <c r="AE238" s="381">
        <v>0</v>
      </c>
      <c r="AF238" s="381">
        <v>0</v>
      </c>
      <c r="AG238" s="381">
        <v>77934.81154000001</v>
      </c>
    </row>
    <row r="239" spans="1:33">
      <c r="A239" s="240" t="s">
        <v>416</v>
      </c>
      <c r="B239" s="381">
        <v>77934.81154000001</v>
      </c>
      <c r="C239" s="381">
        <v>0</v>
      </c>
      <c r="D239" s="381">
        <v>0</v>
      </c>
      <c r="E239" s="381">
        <v>0</v>
      </c>
      <c r="F239" s="381">
        <v>0</v>
      </c>
      <c r="G239" s="381">
        <v>0</v>
      </c>
      <c r="H239" s="381">
        <v>0</v>
      </c>
      <c r="I239" s="381">
        <v>0</v>
      </c>
      <c r="J239" s="381">
        <v>0</v>
      </c>
      <c r="K239" s="381">
        <v>0</v>
      </c>
      <c r="L239" s="381">
        <v>0</v>
      </c>
      <c r="M239" s="381">
        <v>0</v>
      </c>
      <c r="N239" s="381">
        <v>0</v>
      </c>
      <c r="O239" s="381">
        <v>0</v>
      </c>
      <c r="P239" s="381">
        <v>0</v>
      </c>
      <c r="Q239" s="381">
        <v>0</v>
      </c>
      <c r="R239" s="381">
        <v>0</v>
      </c>
      <c r="S239" s="381">
        <v>0</v>
      </c>
      <c r="T239" s="381">
        <v>0</v>
      </c>
      <c r="U239" s="381">
        <v>0</v>
      </c>
      <c r="V239" s="381">
        <v>0</v>
      </c>
      <c r="W239" s="381">
        <v>0</v>
      </c>
      <c r="X239" s="381">
        <v>0</v>
      </c>
      <c r="Y239" s="381">
        <v>0</v>
      </c>
      <c r="Z239" s="381">
        <v>0</v>
      </c>
      <c r="AA239" s="381">
        <v>0</v>
      </c>
      <c r="AB239" s="381">
        <v>0</v>
      </c>
      <c r="AC239" s="381">
        <v>0</v>
      </c>
      <c r="AD239" s="381">
        <v>0</v>
      </c>
      <c r="AE239" s="381">
        <v>0</v>
      </c>
      <c r="AF239" s="381">
        <v>0</v>
      </c>
      <c r="AG239" s="381">
        <v>77934.81154000001</v>
      </c>
    </row>
    <row r="240" spans="1:33">
      <c r="A240" s="240" t="s">
        <v>417</v>
      </c>
      <c r="B240" s="381">
        <v>0</v>
      </c>
      <c r="C240" s="381">
        <v>0</v>
      </c>
      <c r="D240" s="381">
        <v>0</v>
      </c>
      <c r="E240" s="381">
        <v>0</v>
      </c>
      <c r="F240" s="381">
        <v>0</v>
      </c>
      <c r="G240" s="381">
        <v>0</v>
      </c>
      <c r="H240" s="381">
        <v>0</v>
      </c>
      <c r="I240" s="381">
        <v>0</v>
      </c>
      <c r="J240" s="381">
        <v>0</v>
      </c>
      <c r="K240" s="381">
        <v>0</v>
      </c>
      <c r="L240" s="381">
        <v>0</v>
      </c>
      <c r="M240" s="381">
        <v>0</v>
      </c>
      <c r="N240" s="381">
        <v>0</v>
      </c>
      <c r="O240" s="381">
        <v>0</v>
      </c>
      <c r="P240" s="381">
        <v>0</v>
      </c>
      <c r="Q240" s="381">
        <v>0</v>
      </c>
      <c r="R240" s="381">
        <v>0</v>
      </c>
      <c r="S240" s="381">
        <v>0</v>
      </c>
      <c r="T240" s="381">
        <v>0</v>
      </c>
      <c r="U240" s="381">
        <v>0</v>
      </c>
      <c r="V240" s="381">
        <v>0</v>
      </c>
      <c r="W240" s="381">
        <v>0</v>
      </c>
      <c r="X240" s="381">
        <v>0</v>
      </c>
      <c r="Y240" s="381">
        <v>0</v>
      </c>
      <c r="Z240" s="381">
        <v>0</v>
      </c>
      <c r="AA240" s="381">
        <v>0</v>
      </c>
      <c r="AB240" s="381">
        <v>0</v>
      </c>
      <c r="AC240" s="381">
        <v>0</v>
      </c>
      <c r="AD240" s="381">
        <v>0</v>
      </c>
      <c r="AE240" s="381">
        <v>0</v>
      </c>
      <c r="AF240" s="381">
        <v>0</v>
      </c>
      <c r="AG240" s="381">
        <v>0</v>
      </c>
    </row>
    <row r="241" spans="1:33">
      <c r="A241" s="239" t="s">
        <v>418</v>
      </c>
      <c r="B241" s="381">
        <v>0</v>
      </c>
      <c r="C241" s="381">
        <v>0</v>
      </c>
      <c r="D241" s="381">
        <v>0</v>
      </c>
      <c r="E241" s="381">
        <v>0</v>
      </c>
      <c r="F241" s="381">
        <v>0</v>
      </c>
      <c r="G241" s="381">
        <v>0</v>
      </c>
      <c r="H241" s="381">
        <v>0</v>
      </c>
      <c r="I241" s="381">
        <v>0</v>
      </c>
      <c r="J241" s="381">
        <v>0</v>
      </c>
      <c r="K241" s="381">
        <v>0</v>
      </c>
      <c r="L241" s="381">
        <v>0</v>
      </c>
      <c r="M241" s="381">
        <v>0</v>
      </c>
      <c r="N241" s="381">
        <v>0</v>
      </c>
      <c r="O241" s="381">
        <v>0</v>
      </c>
      <c r="P241" s="381">
        <v>0</v>
      </c>
      <c r="Q241" s="381">
        <v>0</v>
      </c>
      <c r="R241" s="381">
        <v>0</v>
      </c>
      <c r="S241" s="381">
        <v>0</v>
      </c>
      <c r="T241" s="381">
        <v>0</v>
      </c>
      <c r="U241" s="381">
        <v>0</v>
      </c>
      <c r="V241" s="381">
        <v>0</v>
      </c>
      <c r="W241" s="381">
        <v>0</v>
      </c>
      <c r="X241" s="381">
        <v>0</v>
      </c>
      <c r="Y241" s="381">
        <v>0</v>
      </c>
      <c r="Z241" s="381">
        <v>0</v>
      </c>
      <c r="AA241" s="381">
        <v>0</v>
      </c>
      <c r="AB241" s="381">
        <v>0</v>
      </c>
      <c r="AC241" s="381">
        <v>0</v>
      </c>
      <c r="AD241" s="381">
        <v>0</v>
      </c>
      <c r="AE241" s="381">
        <v>0</v>
      </c>
      <c r="AF241" s="381">
        <v>0</v>
      </c>
      <c r="AG241" s="381">
        <v>0</v>
      </c>
    </row>
    <row r="242" spans="1:33">
      <c r="A242" s="240" t="s">
        <v>416</v>
      </c>
      <c r="B242" s="381">
        <v>0</v>
      </c>
      <c r="C242" s="381">
        <v>0</v>
      </c>
      <c r="D242" s="381">
        <v>0</v>
      </c>
      <c r="E242" s="381">
        <v>0</v>
      </c>
      <c r="F242" s="381">
        <v>0</v>
      </c>
      <c r="G242" s="381">
        <v>0</v>
      </c>
      <c r="H242" s="381">
        <v>0</v>
      </c>
      <c r="I242" s="381">
        <v>0</v>
      </c>
      <c r="J242" s="381">
        <v>0</v>
      </c>
      <c r="K242" s="381">
        <v>0</v>
      </c>
      <c r="L242" s="381">
        <v>0</v>
      </c>
      <c r="M242" s="381">
        <v>0</v>
      </c>
      <c r="N242" s="381">
        <v>0</v>
      </c>
      <c r="O242" s="381">
        <v>0</v>
      </c>
      <c r="P242" s="381">
        <v>0</v>
      </c>
      <c r="Q242" s="381">
        <v>0</v>
      </c>
      <c r="R242" s="381">
        <v>0</v>
      </c>
      <c r="S242" s="381">
        <v>0</v>
      </c>
      <c r="T242" s="381">
        <v>0</v>
      </c>
      <c r="U242" s="381">
        <v>0</v>
      </c>
      <c r="V242" s="381">
        <v>0</v>
      </c>
      <c r="W242" s="381">
        <v>0</v>
      </c>
      <c r="X242" s="381">
        <v>0</v>
      </c>
      <c r="Y242" s="381">
        <v>0</v>
      </c>
      <c r="Z242" s="381">
        <v>0</v>
      </c>
      <c r="AA242" s="381">
        <v>0</v>
      </c>
      <c r="AB242" s="381">
        <v>0</v>
      </c>
      <c r="AC242" s="381">
        <v>0</v>
      </c>
      <c r="AD242" s="381">
        <v>0</v>
      </c>
      <c r="AE242" s="381">
        <v>0</v>
      </c>
      <c r="AF242" s="381">
        <v>0</v>
      </c>
      <c r="AG242" s="381">
        <v>0</v>
      </c>
    </row>
    <row r="243" spans="1:33">
      <c r="A243" s="240" t="s">
        <v>417</v>
      </c>
      <c r="B243" s="381">
        <v>0</v>
      </c>
      <c r="C243" s="381">
        <v>0</v>
      </c>
      <c r="D243" s="381">
        <v>0</v>
      </c>
      <c r="E243" s="381">
        <v>0</v>
      </c>
      <c r="F243" s="381">
        <v>0</v>
      </c>
      <c r="G243" s="381">
        <v>0</v>
      </c>
      <c r="H243" s="381">
        <v>0</v>
      </c>
      <c r="I243" s="381">
        <v>0</v>
      </c>
      <c r="J243" s="381">
        <v>0</v>
      </c>
      <c r="K243" s="381">
        <v>0</v>
      </c>
      <c r="L243" s="381">
        <v>0</v>
      </c>
      <c r="M243" s="381">
        <v>0</v>
      </c>
      <c r="N243" s="381">
        <v>0</v>
      </c>
      <c r="O243" s="381">
        <v>0</v>
      </c>
      <c r="P243" s="381">
        <v>0</v>
      </c>
      <c r="Q243" s="381">
        <v>0</v>
      </c>
      <c r="R243" s="381">
        <v>0</v>
      </c>
      <c r="S243" s="381">
        <v>0</v>
      </c>
      <c r="T243" s="381">
        <v>0</v>
      </c>
      <c r="U243" s="381">
        <v>0</v>
      </c>
      <c r="V243" s="381">
        <v>0</v>
      </c>
      <c r="W243" s="381">
        <v>0</v>
      </c>
      <c r="X243" s="381">
        <v>0</v>
      </c>
      <c r="Y243" s="381">
        <v>0</v>
      </c>
      <c r="Z243" s="381">
        <v>0</v>
      </c>
      <c r="AA243" s="381">
        <v>0</v>
      </c>
      <c r="AB243" s="381">
        <v>0</v>
      </c>
      <c r="AC243" s="381">
        <v>0</v>
      </c>
      <c r="AD243" s="381">
        <v>0</v>
      </c>
      <c r="AE243" s="381">
        <v>0</v>
      </c>
      <c r="AF243" s="381">
        <v>0</v>
      </c>
      <c r="AG243" s="381">
        <v>0</v>
      </c>
    </row>
    <row r="244" spans="1:33">
      <c r="A244" s="397" t="s">
        <v>419</v>
      </c>
      <c r="B244" s="381">
        <v>77934.81154000001</v>
      </c>
      <c r="C244" s="381">
        <v>0</v>
      </c>
      <c r="D244" s="381">
        <v>0</v>
      </c>
      <c r="E244" s="381">
        <v>0</v>
      </c>
      <c r="F244" s="381">
        <v>0</v>
      </c>
      <c r="G244" s="381">
        <v>0</v>
      </c>
      <c r="H244" s="381">
        <v>0</v>
      </c>
      <c r="I244" s="381">
        <v>0</v>
      </c>
      <c r="J244" s="381">
        <v>0</v>
      </c>
      <c r="K244" s="381">
        <v>0</v>
      </c>
      <c r="L244" s="381">
        <v>0</v>
      </c>
      <c r="M244" s="381">
        <v>0</v>
      </c>
      <c r="N244" s="381">
        <v>0</v>
      </c>
      <c r="O244" s="381">
        <v>0</v>
      </c>
      <c r="P244" s="381">
        <v>0</v>
      </c>
      <c r="Q244" s="381">
        <v>0</v>
      </c>
      <c r="R244" s="381">
        <v>0</v>
      </c>
      <c r="S244" s="381">
        <v>0</v>
      </c>
      <c r="T244" s="381">
        <v>0</v>
      </c>
      <c r="U244" s="381">
        <v>0</v>
      </c>
      <c r="V244" s="381">
        <v>0</v>
      </c>
      <c r="W244" s="381">
        <v>0</v>
      </c>
      <c r="X244" s="381">
        <v>0</v>
      </c>
      <c r="Y244" s="381">
        <v>0</v>
      </c>
      <c r="Z244" s="381">
        <v>0</v>
      </c>
      <c r="AA244" s="381">
        <v>0</v>
      </c>
      <c r="AB244" s="381">
        <v>0</v>
      </c>
      <c r="AC244" s="381">
        <v>0</v>
      </c>
      <c r="AD244" s="381">
        <v>0</v>
      </c>
      <c r="AE244" s="381">
        <v>0</v>
      </c>
      <c r="AF244" s="381">
        <v>0</v>
      </c>
      <c r="AG244" s="381">
        <v>77934.81154000001</v>
      </c>
    </row>
    <row r="245" spans="1:33">
      <c r="A245" s="239" t="s">
        <v>420</v>
      </c>
      <c r="B245" s="381">
        <v>0</v>
      </c>
      <c r="C245" s="381">
        <v>0</v>
      </c>
      <c r="D245" s="381">
        <v>0</v>
      </c>
      <c r="E245" s="381">
        <v>0</v>
      </c>
      <c r="F245" s="381">
        <v>0</v>
      </c>
      <c r="G245" s="381">
        <v>0</v>
      </c>
      <c r="H245" s="381">
        <v>0</v>
      </c>
      <c r="I245" s="381">
        <v>0</v>
      </c>
      <c r="J245" s="381">
        <v>0</v>
      </c>
      <c r="K245" s="381">
        <v>0</v>
      </c>
      <c r="L245" s="381">
        <v>0</v>
      </c>
      <c r="M245" s="381">
        <v>0</v>
      </c>
      <c r="N245" s="381">
        <v>0</v>
      </c>
      <c r="O245" s="381">
        <v>0</v>
      </c>
      <c r="P245" s="381">
        <v>0</v>
      </c>
      <c r="Q245" s="381">
        <v>0</v>
      </c>
      <c r="R245" s="381">
        <v>0</v>
      </c>
      <c r="S245" s="381">
        <v>0</v>
      </c>
      <c r="T245" s="381">
        <v>0</v>
      </c>
      <c r="U245" s="381">
        <v>0</v>
      </c>
      <c r="V245" s="381">
        <v>0</v>
      </c>
      <c r="W245" s="381">
        <v>0</v>
      </c>
      <c r="X245" s="381">
        <v>0</v>
      </c>
      <c r="Y245" s="381">
        <v>0</v>
      </c>
      <c r="Z245" s="381">
        <v>0</v>
      </c>
      <c r="AA245" s="381">
        <v>0</v>
      </c>
      <c r="AB245" s="381">
        <v>0</v>
      </c>
      <c r="AC245" s="381">
        <v>0</v>
      </c>
      <c r="AD245" s="381">
        <v>0</v>
      </c>
      <c r="AE245" s="381">
        <v>0</v>
      </c>
      <c r="AF245" s="381">
        <v>0</v>
      </c>
      <c r="AG245" s="381">
        <v>0</v>
      </c>
    </row>
    <row r="246" spans="1:33" ht="30" customHeight="1" thickBot="1">
      <c r="A246" s="510" t="s">
        <v>733</v>
      </c>
      <c r="B246" s="566" t="s">
        <v>78</v>
      </c>
      <c r="C246" s="566" t="s">
        <v>82</v>
      </c>
      <c r="D246" s="566" t="s">
        <v>80</v>
      </c>
      <c r="E246" s="566" t="s">
        <v>88</v>
      </c>
      <c r="F246" s="567" t="s">
        <v>92</v>
      </c>
      <c r="G246" s="566" t="s">
        <v>94</v>
      </c>
      <c r="H246" s="566" t="s">
        <v>96</v>
      </c>
      <c r="I246" s="566" t="s">
        <v>86</v>
      </c>
      <c r="J246" s="566" t="s">
        <v>90</v>
      </c>
      <c r="K246" s="567" t="s">
        <v>102</v>
      </c>
      <c r="L246" s="566" t="s">
        <v>84</v>
      </c>
      <c r="M246" s="566" t="s">
        <v>116</v>
      </c>
      <c r="N246" s="566" t="s">
        <v>118</v>
      </c>
      <c r="O246" s="566" t="s">
        <v>120</v>
      </c>
      <c r="P246" s="567" t="s">
        <v>104</v>
      </c>
      <c r="Q246" s="566" t="s">
        <v>108</v>
      </c>
      <c r="R246" s="566" t="s">
        <v>100</v>
      </c>
      <c r="S246" s="566" t="s">
        <v>106</v>
      </c>
      <c r="T246" s="566" t="s">
        <v>98</v>
      </c>
      <c r="U246" s="567" t="s">
        <v>112</v>
      </c>
      <c r="V246" s="566" t="s">
        <v>114</v>
      </c>
      <c r="W246" s="566" t="s">
        <v>110</v>
      </c>
      <c r="X246" s="566" t="s">
        <v>122</v>
      </c>
      <c r="Y246" s="566" t="s">
        <v>124</v>
      </c>
      <c r="Z246" s="567" t="s">
        <v>126</v>
      </c>
      <c r="AA246" s="566" t="s">
        <v>128</v>
      </c>
      <c r="AB246" s="566" t="s">
        <v>130</v>
      </c>
      <c r="AC246" s="566" t="s">
        <v>132</v>
      </c>
      <c r="AD246" s="566" t="s">
        <v>133</v>
      </c>
      <c r="AE246" s="567" t="s">
        <v>135</v>
      </c>
      <c r="AF246" s="566" t="s">
        <v>570</v>
      </c>
      <c r="AG246" s="568" t="s">
        <v>571</v>
      </c>
    </row>
    <row r="247" spans="1:33" ht="15.75" thickTop="1">
      <c r="A247" s="227" t="s">
        <v>421</v>
      </c>
      <c r="B247" s="205">
        <v>111910.77727999999</v>
      </c>
      <c r="C247" s="205">
        <v>29207.556379999998</v>
      </c>
      <c r="D247" s="205">
        <v>68023.091899999999</v>
      </c>
      <c r="E247" s="205">
        <v>25981.251600000003</v>
      </c>
      <c r="F247" s="205">
        <v>14168.07157</v>
      </c>
      <c r="G247" s="205">
        <v>12836.909380000001</v>
      </c>
      <c r="H247" s="205">
        <v>9482.9826199999989</v>
      </c>
      <c r="I247" s="205">
        <v>14180.790919999999</v>
      </c>
      <c r="J247" s="205">
        <v>15751.306399999999</v>
      </c>
      <c r="K247" s="205">
        <v>18552.070190000002</v>
      </c>
      <c r="L247" s="205">
        <v>6958.6353499999996</v>
      </c>
      <c r="M247" s="205">
        <v>15649.49274</v>
      </c>
      <c r="N247" s="205">
        <v>21168.85656</v>
      </c>
      <c r="O247" s="205">
        <v>10939.13363</v>
      </c>
      <c r="P247" s="205">
        <v>10116.52044</v>
      </c>
      <c r="Q247" s="205">
        <v>6926.1911</v>
      </c>
      <c r="R247" s="205">
        <v>6494.6982900000003</v>
      </c>
      <c r="S247" s="205">
        <v>6667.5280700000003</v>
      </c>
      <c r="T247" s="205">
        <v>11809.25591</v>
      </c>
      <c r="U247" s="205">
        <v>15107.267449999999</v>
      </c>
      <c r="V247" s="205">
        <v>6318.2860799999999</v>
      </c>
      <c r="W247" s="205">
        <v>7634.6447600000001</v>
      </c>
      <c r="X247" s="205">
        <v>16810.258280000002</v>
      </c>
      <c r="Y247" s="205">
        <v>8835.7951400000002</v>
      </c>
      <c r="Z247" s="205">
        <v>21297.536920000002</v>
      </c>
      <c r="AA247" s="205">
        <v>9324.0501999999997</v>
      </c>
      <c r="AB247" s="205">
        <v>19272.22207</v>
      </c>
      <c r="AC247" s="205">
        <v>22960.044100000003</v>
      </c>
      <c r="AD247" s="205">
        <v>8141.7805399999997</v>
      </c>
      <c r="AE247" s="205">
        <v>20003.491539999999</v>
      </c>
      <c r="AF247" s="205">
        <v>4433.4746299999997</v>
      </c>
      <c r="AG247" s="205">
        <v>576963.97203999991</v>
      </c>
    </row>
    <row r="248" spans="1:33">
      <c r="A248" s="240" t="s">
        <v>422</v>
      </c>
      <c r="B248" s="234">
        <v>1057.0836000000002</v>
      </c>
      <c r="C248" s="234">
        <v>6.6476600000000001</v>
      </c>
      <c r="D248" s="234">
        <v>228.32085000000001</v>
      </c>
      <c r="E248" s="234">
        <v>8.1154499999999992</v>
      </c>
      <c r="F248" s="234">
        <v>46.208220000000004</v>
      </c>
      <c r="G248" s="234">
        <v>2.7629999999999998E-2</v>
      </c>
      <c r="H248" s="234">
        <v>0.20602999999999999</v>
      </c>
      <c r="I248" s="234">
        <v>22.865209999999998</v>
      </c>
      <c r="J248" s="234">
        <v>0.14047000000000001</v>
      </c>
      <c r="K248" s="234">
        <v>46.108499999999999</v>
      </c>
      <c r="L248" s="234">
        <v>7.0480000000000001E-2</v>
      </c>
      <c r="M248" s="234">
        <v>68.148130000000009</v>
      </c>
      <c r="N248" s="234">
        <v>0</v>
      </c>
      <c r="O248" s="234">
        <v>0</v>
      </c>
      <c r="P248" s="234">
        <v>4.8922600000000003</v>
      </c>
      <c r="Q248" s="234">
        <v>0</v>
      </c>
      <c r="R248" s="234">
        <v>0</v>
      </c>
      <c r="S248" s="234">
        <v>0</v>
      </c>
      <c r="T248" s="234">
        <v>0</v>
      </c>
      <c r="U248" s="234">
        <v>0</v>
      </c>
      <c r="V248" s="234">
        <v>0</v>
      </c>
      <c r="W248" s="234">
        <v>1.80453</v>
      </c>
      <c r="X248" s="234">
        <v>0</v>
      </c>
      <c r="Y248" s="234">
        <v>0</v>
      </c>
      <c r="Z248" s="234">
        <v>0.11991</v>
      </c>
      <c r="AA248" s="234">
        <v>0</v>
      </c>
      <c r="AB248" s="234">
        <v>2.6109999999999998E-2</v>
      </c>
      <c r="AC248" s="234">
        <v>4.7684700000000007</v>
      </c>
      <c r="AD248" s="234">
        <v>0</v>
      </c>
      <c r="AE248" s="234">
        <v>52.096110000000003</v>
      </c>
      <c r="AF248" s="234">
        <v>0</v>
      </c>
      <c r="AG248" s="234">
        <v>1547.6496200000001</v>
      </c>
    </row>
    <row r="249" spans="1:33">
      <c r="A249" s="240" t="s">
        <v>423</v>
      </c>
      <c r="B249" s="234">
        <v>790.88589000000002</v>
      </c>
      <c r="C249" s="234">
        <v>430.68771999999996</v>
      </c>
      <c r="D249" s="234">
        <v>443.98442999999997</v>
      </c>
      <c r="E249" s="234">
        <v>252.74835000000002</v>
      </c>
      <c r="F249" s="234">
        <v>359.46103999999997</v>
      </c>
      <c r="G249" s="234">
        <v>325.28389000000004</v>
      </c>
      <c r="H249" s="234">
        <v>87.863880000000009</v>
      </c>
      <c r="I249" s="234">
        <v>145.8586</v>
      </c>
      <c r="J249" s="234">
        <v>34.544440000000002</v>
      </c>
      <c r="K249" s="234">
        <v>189.47594000000001</v>
      </c>
      <c r="L249" s="234">
        <v>122.36311000000001</v>
      </c>
      <c r="M249" s="234">
        <v>27.235259999999997</v>
      </c>
      <c r="N249" s="234">
        <v>233.82670999999999</v>
      </c>
      <c r="O249" s="234">
        <v>130.83919</v>
      </c>
      <c r="P249" s="234">
        <v>91.144240000000011</v>
      </c>
      <c r="Q249" s="234">
        <v>2.5760399999999999</v>
      </c>
      <c r="R249" s="234">
        <v>11.190860000000001</v>
      </c>
      <c r="S249" s="234">
        <v>78.880839999999992</v>
      </c>
      <c r="T249" s="234">
        <v>22.829150000000002</v>
      </c>
      <c r="U249" s="234">
        <v>137.20027999999999</v>
      </c>
      <c r="V249" s="234">
        <v>17.10162</v>
      </c>
      <c r="W249" s="234">
        <v>64.311260000000004</v>
      </c>
      <c r="X249" s="234">
        <v>196.43544</v>
      </c>
      <c r="Y249" s="234">
        <v>70.246809999999996</v>
      </c>
      <c r="Z249" s="234">
        <v>149.02833999999999</v>
      </c>
      <c r="AA249" s="234">
        <v>104.64429</v>
      </c>
      <c r="AB249" s="234">
        <v>216.57417000000001</v>
      </c>
      <c r="AC249" s="234">
        <v>58.87735</v>
      </c>
      <c r="AD249" s="234">
        <v>39.794080000000001</v>
      </c>
      <c r="AE249" s="234">
        <v>559.53012000000001</v>
      </c>
      <c r="AF249" s="234">
        <v>9.2646200000000007</v>
      </c>
      <c r="AG249" s="234">
        <v>5404.6879600000002</v>
      </c>
    </row>
    <row r="250" spans="1:33">
      <c r="A250" s="240" t="s">
        <v>424</v>
      </c>
      <c r="B250" s="234">
        <v>103220.31973</v>
      </c>
      <c r="C250" s="234">
        <v>23955.72797</v>
      </c>
      <c r="D250" s="234">
        <v>58079.412520000005</v>
      </c>
      <c r="E250" s="234">
        <v>25172.092260000001</v>
      </c>
      <c r="F250" s="234">
        <v>13383.097960000001</v>
      </c>
      <c r="G250" s="234">
        <v>12170.272150000001</v>
      </c>
      <c r="H250" s="234">
        <v>8901.7264900000009</v>
      </c>
      <c r="I250" s="234">
        <v>12669.430689999999</v>
      </c>
      <c r="J250" s="234">
        <v>15431.07531</v>
      </c>
      <c r="K250" s="234">
        <v>17670.214469999999</v>
      </c>
      <c r="L250" s="234">
        <v>6735.6266699999996</v>
      </c>
      <c r="M250" s="234">
        <v>15553.751420000001</v>
      </c>
      <c r="N250" s="234">
        <v>20436.561100000003</v>
      </c>
      <c r="O250" s="234">
        <v>10597.374960000001</v>
      </c>
      <c r="P250" s="234">
        <v>9856.5194700000011</v>
      </c>
      <c r="Q250" s="234">
        <v>6569.7994699999999</v>
      </c>
      <c r="R250" s="234">
        <v>6170.32996</v>
      </c>
      <c r="S250" s="234">
        <v>6343.4843099999998</v>
      </c>
      <c r="T250" s="234">
        <v>11529.89394</v>
      </c>
      <c r="U250" s="234">
        <v>14758.394550000001</v>
      </c>
      <c r="V250" s="234">
        <v>6240.3933799999995</v>
      </c>
      <c r="W250" s="234">
        <v>7416.10311</v>
      </c>
      <c r="X250" s="234">
        <v>15879.619500000001</v>
      </c>
      <c r="Y250" s="234">
        <v>7885.8636500000002</v>
      </c>
      <c r="Z250" s="234">
        <v>18664.55905</v>
      </c>
      <c r="AA250" s="234">
        <v>8362.3213699999997</v>
      </c>
      <c r="AB250" s="234">
        <v>18796.141370000001</v>
      </c>
      <c r="AC250" s="234">
        <v>22165.678019999999</v>
      </c>
      <c r="AD250" s="234">
        <v>7627.9718800000001</v>
      </c>
      <c r="AE250" s="234">
        <v>19381.731589999999</v>
      </c>
      <c r="AF250" s="234">
        <v>4125.9308300000002</v>
      </c>
      <c r="AG250" s="234">
        <v>535751.41914999997</v>
      </c>
    </row>
    <row r="251" spans="1:33">
      <c r="A251" s="240" t="s">
        <v>425</v>
      </c>
      <c r="B251" s="234">
        <v>4721.3807200000001</v>
      </c>
      <c r="C251" s="234">
        <v>2584.9064900000003</v>
      </c>
      <c r="D251" s="234">
        <v>6614.5830700000006</v>
      </c>
      <c r="E251" s="234">
        <v>118.54579</v>
      </c>
      <c r="F251" s="234">
        <v>100.13342999999999</v>
      </c>
      <c r="G251" s="234">
        <v>106.28946000000001</v>
      </c>
      <c r="H251" s="234">
        <v>44.79777</v>
      </c>
      <c r="I251" s="234">
        <v>0</v>
      </c>
      <c r="J251" s="234">
        <v>0</v>
      </c>
      <c r="K251" s="234">
        <v>356.05525</v>
      </c>
      <c r="L251" s="234">
        <v>0</v>
      </c>
      <c r="M251" s="234">
        <v>0</v>
      </c>
      <c r="N251" s="234">
        <v>0</v>
      </c>
      <c r="O251" s="234">
        <v>146.55372</v>
      </c>
      <c r="P251" s="234">
        <v>0</v>
      </c>
      <c r="Q251" s="234">
        <v>87.71502000000001</v>
      </c>
      <c r="R251" s="234">
        <v>219.2457</v>
      </c>
      <c r="S251" s="234">
        <v>193.81950000000001</v>
      </c>
      <c r="T251" s="234">
        <v>142.27328</v>
      </c>
      <c r="U251" s="234">
        <v>211.67261999999999</v>
      </c>
      <c r="V251" s="234">
        <v>0</v>
      </c>
      <c r="W251" s="234">
        <v>26.023019999999999</v>
      </c>
      <c r="X251" s="234">
        <v>2.3620000000000002E-2</v>
      </c>
      <c r="Y251" s="234">
        <v>824.45083999999997</v>
      </c>
      <c r="Z251" s="234">
        <v>2209.9176600000001</v>
      </c>
      <c r="AA251" s="234">
        <v>730.09411999999998</v>
      </c>
      <c r="AB251" s="234">
        <v>61.808239999999998</v>
      </c>
      <c r="AC251" s="234">
        <v>539.23721999999998</v>
      </c>
      <c r="AD251" s="234">
        <v>345.59383000000003</v>
      </c>
      <c r="AE251" s="234">
        <v>1.59006</v>
      </c>
      <c r="AF251" s="234">
        <v>0</v>
      </c>
      <c r="AG251" s="234">
        <v>20386.710429999999</v>
      </c>
    </row>
    <row r="252" spans="1:33">
      <c r="A252" s="240" t="s">
        <v>426</v>
      </c>
      <c r="B252" s="234">
        <v>866.40839000000005</v>
      </c>
      <c r="C252" s="234">
        <v>198.20065</v>
      </c>
      <c r="D252" s="234">
        <v>1266.05891</v>
      </c>
      <c r="E252" s="234">
        <v>305.96269000000001</v>
      </c>
      <c r="F252" s="234">
        <v>190.33627999999999</v>
      </c>
      <c r="G252" s="234">
        <v>35.34113</v>
      </c>
      <c r="H252" s="234">
        <v>96.345640000000003</v>
      </c>
      <c r="I252" s="234">
        <v>998.03931</v>
      </c>
      <c r="J252" s="234">
        <v>53.18235</v>
      </c>
      <c r="K252" s="234">
        <v>89.16949000000001</v>
      </c>
      <c r="L252" s="234">
        <v>68.191929999999999</v>
      </c>
      <c r="M252" s="234">
        <v>2.299E-2</v>
      </c>
      <c r="N252" s="234">
        <v>31.50001</v>
      </c>
      <c r="O252" s="234">
        <v>22.074950000000001</v>
      </c>
      <c r="P252" s="234">
        <v>36.299129999999998</v>
      </c>
      <c r="Q252" s="234">
        <v>256.74669</v>
      </c>
      <c r="R252" s="234">
        <v>23.735659999999999</v>
      </c>
      <c r="S252" s="234">
        <v>28.599889999999998</v>
      </c>
      <c r="T252" s="234">
        <v>65.642690000000002</v>
      </c>
      <c r="U252" s="234">
        <v>0</v>
      </c>
      <c r="V252" s="234">
        <v>56.168050000000001</v>
      </c>
      <c r="W252" s="234">
        <v>26.93402</v>
      </c>
      <c r="X252" s="234">
        <v>245.76593</v>
      </c>
      <c r="Y252" s="234">
        <v>9.0421599999999991</v>
      </c>
      <c r="Z252" s="234">
        <v>76.532679999999999</v>
      </c>
      <c r="AA252" s="234">
        <v>24.5974</v>
      </c>
      <c r="AB252" s="234">
        <v>60.492779999999996</v>
      </c>
      <c r="AC252" s="234">
        <v>170.27735999999999</v>
      </c>
      <c r="AD252" s="234">
        <v>96.38261</v>
      </c>
      <c r="AE252" s="234">
        <v>7.9436599999999995</v>
      </c>
      <c r="AF252" s="234">
        <v>84.404110000000003</v>
      </c>
      <c r="AG252" s="234">
        <v>5490.3995400000003</v>
      </c>
    </row>
    <row r="253" spans="1:33">
      <c r="A253" s="240" t="s">
        <v>427</v>
      </c>
      <c r="B253" s="234">
        <v>244.64551</v>
      </c>
      <c r="C253" s="234">
        <v>178.98284000000001</v>
      </c>
      <c r="D253" s="234">
        <v>724.38251000000002</v>
      </c>
      <c r="E253" s="234">
        <v>12.8408</v>
      </c>
      <c r="F253" s="234">
        <v>0</v>
      </c>
      <c r="G253" s="234">
        <v>1.09006</v>
      </c>
      <c r="H253" s="234">
        <v>0.35343000000000002</v>
      </c>
      <c r="I253" s="234">
        <v>0</v>
      </c>
      <c r="J253" s="234">
        <v>0</v>
      </c>
      <c r="K253" s="234">
        <v>11.816660000000001</v>
      </c>
      <c r="L253" s="234">
        <v>0</v>
      </c>
      <c r="M253" s="234">
        <v>0</v>
      </c>
      <c r="N253" s="234">
        <v>0</v>
      </c>
      <c r="O253" s="234">
        <v>2.83338</v>
      </c>
      <c r="P253" s="234">
        <v>4.8297799999999995</v>
      </c>
      <c r="Q253" s="234">
        <v>8.9106500000000004</v>
      </c>
      <c r="R253" s="234">
        <v>5.9433800000000003</v>
      </c>
      <c r="S253" s="234">
        <v>1.07619</v>
      </c>
      <c r="T253" s="234">
        <v>0</v>
      </c>
      <c r="U253" s="234">
        <v>0</v>
      </c>
      <c r="V253" s="234">
        <v>0</v>
      </c>
      <c r="W253" s="234">
        <v>6.0506400000000005</v>
      </c>
      <c r="X253" s="234">
        <v>0</v>
      </c>
      <c r="Y253" s="234">
        <v>4.1156099999999993</v>
      </c>
      <c r="Z253" s="234">
        <v>52.443550000000002</v>
      </c>
      <c r="AA253" s="234">
        <v>7.4313799999999999</v>
      </c>
      <c r="AB253" s="234">
        <v>2.6734499999999999</v>
      </c>
      <c r="AC253" s="234">
        <v>8.4312500000000004</v>
      </c>
      <c r="AD253" s="234">
        <v>20.275290000000002</v>
      </c>
      <c r="AE253" s="234">
        <v>0</v>
      </c>
      <c r="AF253" s="234">
        <v>12.360139999999999</v>
      </c>
      <c r="AG253" s="234">
        <v>1311.4865</v>
      </c>
    </row>
    <row r="254" spans="1:33">
      <c r="A254" s="240" t="s">
        <v>428</v>
      </c>
      <c r="B254" s="234">
        <v>747.34765000000004</v>
      </c>
      <c r="C254" s="234">
        <v>234.86932999999999</v>
      </c>
      <c r="D254" s="234">
        <v>209.19001999999998</v>
      </c>
      <c r="E254" s="234">
        <v>109.20224</v>
      </c>
      <c r="F254" s="234">
        <v>88.834639999999993</v>
      </c>
      <c r="G254" s="234">
        <v>20.39873</v>
      </c>
      <c r="H254" s="234">
        <v>351.68938000000003</v>
      </c>
      <c r="I254" s="234">
        <v>205.74628000000001</v>
      </c>
      <c r="J254" s="234">
        <v>232.36382999999998</v>
      </c>
      <c r="K254" s="234">
        <v>57.423690000000001</v>
      </c>
      <c r="L254" s="234">
        <v>32.383159999999997</v>
      </c>
      <c r="M254" s="234">
        <v>5.9389999999999998E-2</v>
      </c>
      <c r="N254" s="234">
        <v>40.878349999999998</v>
      </c>
      <c r="O254" s="234">
        <v>26.223990000000001</v>
      </c>
      <c r="P254" s="234">
        <v>113.40409</v>
      </c>
      <c r="Q254" s="234">
        <v>0.44323000000000001</v>
      </c>
      <c r="R254" s="234">
        <v>59.672580000000004</v>
      </c>
      <c r="S254" s="234">
        <v>21.49578</v>
      </c>
      <c r="T254" s="234">
        <v>48.521599999999999</v>
      </c>
      <c r="U254" s="234">
        <v>0</v>
      </c>
      <c r="V254" s="234">
        <v>4.62303</v>
      </c>
      <c r="W254" s="234">
        <v>19.50731</v>
      </c>
      <c r="X254" s="234">
        <v>404.27100999999999</v>
      </c>
      <c r="Y254" s="234">
        <v>9.6154200000000003</v>
      </c>
      <c r="Z254" s="234">
        <v>17.49644</v>
      </c>
      <c r="AA254" s="234">
        <v>26.41995</v>
      </c>
      <c r="AB254" s="234">
        <v>96.737189999999998</v>
      </c>
      <c r="AC254" s="234">
        <v>12.774430000000001</v>
      </c>
      <c r="AD254" s="234">
        <v>11.75357</v>
      </c>
      <c r="AE254" s="234">
        <v>0.6</v>
      </c>
      <c r="AF254" s="234">
        <v>106.13266</v>
      </c>
      <c r="AG254" s="234">
        <v>3310.07897</v>
      </c>
    </row>
    <row r="255" spans="1:33">
      <c r="A255" s="240" t="s">
        <v>429</v>
      </c>
      <c r="B255" s="234">
        <v>120.23752999999999</v>
      </c>
      <c r="C255" s="234">
        <v>751.80140000000006</v>
      </c>
      <c r="D255" s="234">
        <v>278.49513999999999</v>
      </c>
      <c r="E255" s="234">
        <v>1.7440199999999999</v>
      </c>
      <c r="F255" s="234">
        <v>0</v>
      </c>
      <c r="G255" s="234">
        <v>0.32101000000000002</v>
      </c>
      <c r="H255" s="234">
        <v>0</v>
      </c>
      <c r="I255" s="234">
        <v>0</v>
      </c>
      <c r="J255" s="234">
        <v>0</v>
      </c>
      <c r="K255" s="234">
        <v>3.0513499999999998</v>
      </c>
      <c r="L255" s="234">
        <v>0</v>
      </c>
      <c r="M255" s="234">
        <v>0</v>
      </c>
      <c r="N255" s="234">
        <v>0</v>
      </c>
      <c r="O255" s="234">
        <v>13.23344</v>
      </c>
      <c r="P255" s="234">
        <v>0</v>
      </c>
      <c r="Q255" s="234">
        <v>0</v>
      </c>
      <c r="R255" s="234">
        <v>4.5801499999999997</v>
      </c>
      <c r="S255" s="234">
        <v>0.17155999999999999</v>
      </c>
      <c r="T255" s="234">
        <v>0</v>
      </c>
      <c r="U255" s="234">
        <v>0</v>
      </c>
      <c r="V255" s="234">
        <v>0</v>
      </c>
      <c r="W255" s="234">
        <v>0</v>
      </c>
      <c r="X255" s="234">
        <v>0</v>
      </c>
      <c r="Y255" s="234">
        <v>0</v>
      </c>
      <c r="Z255" s="234">
        <v>76.262090000000001</v>
      </c>
      <c r="AA255" s="234">
        <v>0</v>
      </c>
      <c r="AB255" s="234">
        <v>0</v>
      </c>
      <c r="AC255" s="234">
        <v>0</v>
      </c>
      <c r="AD255" s="234">
        <v>9.2800000000000001E-3</v>
      </c>
      <c r="AE255" s="234">
        <v>0</v>
      </c>
      <c r="AF255" s="234">
        <v>95.347009999999997</v>
      </c>
      <c r="AG255" s="234">
        <v>1345.25398</v>
      </c>
    </row>
    <row r="256" spans="1:33">
      <c r="A256" s="240" t="s">
        <v>430</v>
      </c>
      <c r="B256" s="234">
        <v>0</v>
      </c>
      <c r="C256" s="234">
        <v>0</v>
      </c>
      <c r="D256" s="234">
        <v>0</v>
      </c>
      <c r="E256" s="234">
        <v>0</v>
      </c>
      <c r="F256" s="234">
        <v>0</v>
      </c>
      <c r="G256" s="234">
        <v>0</v>
      </c>
      <c r="H256" s="234">
        <v>0</v>
      </c>
      <c r="I256" s="234">
        <v>0</v>
      </c>
      <c r="J256" s="234">
        <v>0</v>
      </c>
      <c r="K256" s="234">
        <v>0</v>
      </c>
      <c r="L256" s="234">
        <v>0</v>
      </c>
      <c r="M256" s="234">
        <v>0</v>
      </c>
      <c r="N256" s="234">
        <v>0</v>
      </c>
      <c r="O256" s="234">
        <v>0</v>
      </c>
      <c r="P256" s="234">
        <v>9.4314699999999991</v>
      </c>
      <c r="Q256" s="234">
        <v>0</v>
      </c>
      <c r="R256" s="234">
        <v>0</v>
      </c>
      <c r="S256" s="234">
        <v>0</v>
      </c>
      <c r="T256" s="234">
        <v>0</v>
      </c>
      <c r="U256" s="234">
        <v>0</v>
      </c>
      <c r="V256" s="234">
        <v>0</v>
      </c>
      <c r="W256" s="234">
        <v>0</v>
      </c>
      <c r="X256" s="234">
        <v>0</v>
      </c>
      <c r="Y256" s="234">
        <v>0</v>
      </c>
      <c r="Z256" s="234">
        <v>0</v>
      </c>
      <c r="AA256" s="234">
        <v>0</v>
      </c>
      <c r="AB256" s="234">
        <v>0</v>
      </c>
      <c r="AC256" s="234">
        <v>0</v>
      </c>
      <c r="AD256" s="234">
        <v>0</v>
      </c>
      <c r="AE256" s="234">
        <v>0</v>
      </c>
      <c r="AF256" s="234">
        <v>0</v>
      </c>
      <c r="AG256" s="234">
        <v>9.4314699999999991</v>
      </c>
    </row>
    <row r="257" spans="1:33">
      <c r="A257" s="240" t="s">
        <v>431</v>
      </c>
      <c r="B257" s="234">
        <v>83.222210000000004</v>
      </c>
      <c r="C257" s="234">
        <v>865.73231999999996</v>
      </c>
      <c r="D257" s="234">
        <v>178.66445000000002</v>
      </c>
      <c r="E257" s="234">
        <v>0</v>
      </c>
      <c r="F257" s="234">
        <v>0</v>
      </c>
      <c r="G257" s="234">
        <v>177.88532000000001</v>
      </c>
      <c r="H257" s="234">
        <v>0</v>
      </c>
      <c r="I257" s="234">
        <v>138.85082999999997</v>
      </c>
      <c r="J257" s="234">
        <v>0</v>
      </c>
      <c r="K257" s="234">
        <v>128.75484</v>
      </c>
      <c r="L257" s="234">
        <v>0</v>
      </c>
      <c r="M257" s="234">
        <v>0</v>
      </c>
      <c r="N257" s="234">
        <v>426.09039000000001</v>
      </c>
      <c r="O257" s="234">
        <v>0</v>
      </c>
      <c r="P257" s="234">
        <v>0</v>
      </c>
      <c r="Q257" s="234">
        <v>0</v>
      </c>
      <c r="R257" s="234">
        <v>0</v>
      </c>
      <c r="S257" s="234">
        <v>0</v>
      </c>
      <c r="T257" s="234">
        <v>9.5250000000000001E-2</v>
      </c>
      <c r="U257" s="234">
        <v>0</v>
      </c>
      <c r="V257" s="234">
        <v>0</v>
      </c>
      <c r="W257" s="234">
        <v>73.910869999999989</v>
      </c>
      <c r="X257" s="234">
        <v>84.142780000000002</v>
      </c>
      <c r="Y257" s="234">
        <v>32.460650000000001</v>
      </c>
      <c r="Z257" s="234">
        <v>51.177199999999999</v>
      </c>
      <c r="AA257" s="234">
        <v>68.541690000000003</v>
      </c>
      <c r="AB257" s="234">
        <v>37.76876</v>
      </c>
      <c r="AC257" s="234">
        <v>0</v>
      </c>
      <c r="AD257" s="234">
        <v>0</v>
      </c>
      <c r="AE257" s="234">
        <v>0</v>
      </c>
      <c r="AF257" s="234">
        <v>3.526E-2</v>
      </c>
      <c r="AG257" s="234">
        <v>2347.3328199999996</v>
      </c>
    </row>
    <row r="258" spans="1:33">
      <c r="A258" s="240" t="s">
        <v>432</v>
      </c>
      <c r="B258" s="234">
        <v>59.246050000000004</v>
      </c>
      <c r="C258" s="234">
        <v>0</v>
      </c>
      <c r="D258" s="234">
        <v>0</v>
      </c>
      <c r="E258" s="234">
        <v>0</v>
      </c>
      <c r="F258" s="234">
        <v>0</v>
      </c>
      <c r="G258" s="234">
        <v>0</v>
      </c>
      <c r="H258" s="234">
        <v>0</v>
      </c>
      <c r="I258" s="234">
        <v>0</v>
      </c>
      <c r="J258" s="234">
        <v>0</v>
      </c>
      <c r="K258" s="234">
        <v>0</v>
      </c>
      <c r="L258" s="234">
        <v>0</v>
      </c>
      <c r="M258" s="234">
        <v>0.27555000000000002</v>
      </c>
      <c r="N258" s="234">
        <v>0</v>
      </c>
      <c r="O258" s="234">
        <v>0</v>
      </c>
      <c r="P258" s="234">
        <v>0</v>
      </c>
      <c r="Q258" s="234">
        <v>0</v>
      </c>
      <c r="R258" s="234">
        <v>0</v>
      </c>
      <c r="S258" s="234">
        <v>0</v>
      </c>
      <c r="T258" s="234">
        <v>0</v>
      </c>
      <c r="U258" s="234">
        <v>0</v>
      </c>
      <c r="V258" s="234">
        <v>0</v>
      </c>
      <c r="W258" s="234">
        <v>0</v>
      </c>
      <c r="X258" s="234">
        <v>0</v>
      </c>
      <c r="Y258" s="234">
        <v>0</v>
      </c>
      <c r="Z258" s="234">
        <v>0</v>
      </c>
      <c r="AA258" s="234">
        <v>0</v>
      </c>
      <c r="AB258" s="234">
        <v>0</v>
      </c>
      <c r="AC258" s="234">
        <v>0</v>
      </c>
      <c r="AD258" s="234">
        <v>0</v>
      </c>
      <c r="AE258" s="234">
        <v>0</v>
      </c>
      <c r="AF258" s="234">
        <v>0</v>
      </c>
      <c r="AG258" s="234">
        <v>59.521599999999999</v>
      </c>
    </row>
    <row r="259" spans="1:33">
      <c r="A259" s="569" t="s">
        <v>433</v>
      </c>
      <c r="B259" s="570">
        <v>-31103.173850000003</v>
      </c>
      <c r="C259" s="570">
        <v>-7858.1578799999997</v>
      </c>
      <c r="D259" s="570">
        <v>-19454.54376</v>
      </c>
      <c r="E259" s="570">
        <v>-6205.5748099999992</v>
      </c>
      <c r="F259" s="570">
        <v>-4106.8556699999999</v>
      </c>
      <c r="G259" s="570">
        <v>-3727.7766200000001</v>
      </c>
      <c r="H259" s="570">
        <v>-1971.35383</v>
      </c>
      <c r="I259" s="570">
        <v>-5086.6389200000003</v>
      </c>
      <c r="J259" s="570">
        <v>-5311.2759299999998</v>
      </c>
      <c r="K259" s="570">
        <v>-6114.8326799999995</v>
      </c>
      <c r="L259" s="570">
        <v>-1265.0499199999999</v>
      </c>
      <c r="M259" s="570">
        <v>-5347.4160400000001</v>
      </c>
      <c r="N259" s="570">
        <v>-5092.2873399999999</v>
      </c>
      <c r="O259" s="570">
        <v>-2283.0044400000002</v>
      </c>
      <c r="P259" s="570">
        <v>-2801.7541900000001</v>
      </c>
      <c r="Q259" s="570">
        <v>-1542.3379199999999</v>
      </c>
      <c r="R259" s="570">
        <v>-1680.9955600000001</v>
      </c>
      <c r="S259" s="570">
        <v>-1870.6606299999999</v>
      </c>
      <c r="T259" s="570">
        <v>-1794.96857</v>
      </c>
      <c r="U259" s="570">
        <v>-4624.6076900000007</v>
      </c>
      <c r="V259" s="570">
        <v>-1243.49092</v>
      </c>
      <c r="W259" s="570">
        <v>-2148.4146800000003</v>
      </c>
      <c r="X259" s="570">
        <v>-6324.77214</v>
      </c>
      <c r="Y259" s="570">
        <v>-2541.0523399999997</v>
      </c>
      <c r="Z259" s="570">
        <v>-6707.5644199999997</v>
      </c>
      <c r="AA259" s="570">
        <v>-3619.9022999999997</v>
      </c>
      <c r="AB259" s="570">
        <v>-7205.7389699999994</v>
      </c>
      <c r="AC259" s="570">
        <v>-5464.1114699999998</v>
      </c>
      <c r="AD259" s="570">
        <v>-1452.2242900000001</v>
      </c>
      <c r="AE259" s="570">
        <v>-4745.1085300000004</v>
      </c>
      <c r="AF259" s="570">
        <v>-428.92142999999999</v>
      </c>
      <c r="AG259" s="570">
        <v>-161124.56774</v>
      </c>
    </row>
    <row r="260" spans="1:33">
      <c r="A260" s="240" t="s">
        <v>434</v>
      </c>
      <c r="B260" s="234">
        <v>-19201.274670000003</v>
      </c>
      <c r="C260" s="234">
        <v>-7857.5925199999992</v>
      </c>
      <c r="D260" s="234">
        <v>-15709.963679999999</v>
      </c>
      <c r="E260" s="234">
        <v>-5841.7008900000001</v>
      </c>
      <c r="F260" s="234">
        <v>-4037.2739500000002</v>
      </c>
      <c r="G260" s="234">
        <v>-3508.8578700000003</v>
      </c>
      <c r="H260" s="234">
        <v>-1971.35383</v>
      </c>
      <c r="I260" s="234">
        <v>-4565.4567300000008</v>
      </c>
      <c r="J260" s="234">
        <v>-4967.3021100000005</v>
      </c>
      <c r="K260" s="234">
        <v>-6099.8644699999995</v>
      </c>
      <c r="L260" s="234">
        <v>-1255.22606</v>
      </c>
      <c r="M260" s="234">
        <v>-5347.4160400000001</v>
      </c>
      <c r="N260" s="234">
        <v>-5058.1014100000002</v>
      </c>
      <c r="O260" s="234">
        <v>-2283.0044400000002</v>
      </c>
      <c r="P260" s="234">
        <v>-2758.5340200000001</v>
      </c>
      <c r="Q260" s="234">
        <v>-1349.76631</v>
      </c>
      <c r="R260" s="234">
        <v>-1630.71831</v>
      </c>
      <c r="S260" s="234">
        <v>-1870.6606299999999</v>
      </c>
      <c r="T260" s="234">
        <v>-1624.9296200000001</v>
      </c>
      <c r="U260" s="234">
        <v>-4192.6692800000001</v>
      </c>
      <c r="V260" s="234">
        <v>-1243.3943899999999</v>
      </c>
      <c r="W260" s="234">
        <v>-1995.1349399999999</v>
      </c>
      <c r="X260" s="234">
        <v>-5629.4009500000002</v>
      </c>
      <c r="Y260" s="234">
        <v>-2541.0523399999997</v>
      </c>
      <c r="Z260" s="234">
        <v>-6694.6285699999999</v>
      </c>
      <c r="AA260" s="234">
        <v>-3424.8200299999999</v>
      </c>
      <c r="AB260" s="234">
        <v>-6330.3301799999999</v>
      </c>
      <c r="AC260" s="234">
        <v>-4883.0266300000003</v>
      </c>
      <c r="AD260" s="234">
        <v>-1314.97246</v>
      </c>
      <c r="AE260" s="234">
        <v>-4603.3467899999996</v>
      </c>
      <c r="AF260" s="234">
        <v>-194.35580999999999</v>
      </c>
      <c r="AG260" s="234">
        <v>-139986.12993</v>
      </c>
    </row>
    <row r="261" spans="1:33">
      <c r="A261" s="240" t="s">
        <v>435</v>
      </c>
      <c r="B261" s="234">
        <v>0</v>
      </c>
      <c r="C261" s="234">
        <v>0</v>
      </c>
      <c r="D261" s="234">
        <v>0</v>
      </c>
      <c r="E261" s="234">
        <v>0</v>
      </c>
      <c r="F261" s="234">
        <v>0</v>
      </c>
      <c r="G261" s="234">
        <v>0</v>
      </c>
      <c r="H261" s="234">
        <v>0</v>
      </c>
      <c r="I261" s="234">
        <v>0</v>
      </c>
      <c r="J261" s="234">
        <v>0</v>
      </c>
      <c r="K261" s="234">
        <v>0</v>
      </c>
      <c r="L261" s="234">
        <v>0</v>
      </c>
      <c r="M261" s="234">
        <v>0</v>
      </c>
      <c r="N261" s="234">
        <v>0</v>
      </c>
      <c r="O261" s="234">
        <v>0</v>
      </c>
      <c r="P261" s="234">
        <v>0</v>
      </c>
      <c r="Q261" s="234">
        <v>0</v>
      </c>
      <c r="R261" s="234">
        <v>0</v>
      </c>
      <c r="S261" s="234">
        <v>0</v>
      </c>
      <c r="T261" s="234">
        <v>0</v>
      </c>
      <c r="U261" s="234">
        <v>0</v>
      </c>
      <c r="V261" s="234">
        <v>0</v>
      </c>
      <c r="W261" s="234">
        <v>0</v>
      </c>
      <c r="X261" s="234">
        <v>0</v>
      </c>
      <c r="Y261" s="234">
        <v>0</v>
      </c>
      <c r="Z261" s="234">
        <v>0</v>
      </c>
      <c r="AA261" s="234">
        <v>0</v>
      </c>
      <c r="AB261" s="234">
        <v>0</v>
      </c>
      <c r="AC261" s="234">
        <v>0</v>
      </c>
      <c r="AD261" s="234">
        <v>0</v>
      </c>
      <c r="AE261" s="234">
        <v>0</v>
      </c>
      <c r="AF261" s="234">
        <v>0</v>
      </c>
      <c r="AG261" s="234">
        <v>0</v>
      </c>
    </row>
    <row r="262" spans="1:33">
      <c r="A262" s="240" t="s">
        <v>436</v>
      </c>
      <c r="B262" s="234">
        <v>-6806.7045699999999</v>
      </c>
      <c r="C262" s="234">
        <v>0</v>
      </c>
      <c r="D262" s="234">
        <v>-3744.5800800000002</v>
      </c>
      <c r="E262" s="234">
        <v>-356.51173999999997</v>
      </c>
      <c r="F262" s="234">
        <v>-48.749989999999997</v>
      </c>
      <c r="G262" s="234">
        <v>-208.74346</v>
      </c>
      <c r="H262" s="234">
        <v>0</v>
      </c>
      <c r="I262" s="234">
        <v>-517.65390000000002</v>
      </c>
      <c r="J262" s="234">
        <v>-303.96758</v>
      </c>
      <c r="K262" s="234">
        <v>0</v>
      </c>
      <c r="L262" s="234">
        <v>0</v>
      </c>
      <c r="M262" s="234">
        <v>0</v>
      </c>
      <c r="N262" s="234">
        <v>0</v>
      </c>
      <c r="O262" s="234">
        <v>0</v>
      </c>
      <c r="P262" s="234">
        <v>-43.220169999999996</v>
      </c>
      <c r="Q262" s="234">
        <v>-192.15520000000001</v>
      </c>
      <c r="R262" s="234">
        <v>-49.680889999999998</v>
      </c>
      <c r="S262" s="234">
        <v>0</v>
      </c>
      <c r="T262" s="234">
        <v>-134.64078000000001</v>
      </c>
      <c r="U262" s="234">
        <v>-385.15396999999996</v>
      </c>
      <c r="V262" s="234">
        <v>-9.5250000000000001E-2</v>
      </c>
      <c r="W262" s="234">
        <v>-148.47064</v>
      </c>
      <c r="X262" s="234">
        <v>-695.37118999999996</v>
      </c>
      <c r="Y262" s="234">
        <v>0</v>
      </c>
      <c r="Z262" s="234">
        <v>-11.464799999999999</v>
      </c>
      <c r="AA262" s="234">
        <v>-195.08226999999999</v>
      </c>
      <c r="AB262" s="234">
        <v>-875.40879000000007</v>
      </c>
      <c r="AC262" s="234">
        <v>-581.08483999999999</v>
      </c>
      <c r="AD262" s="234">
        <v>-137.25182999999998</v>
      </c>
      <c r="AE262" s="234">
        <v>-141.76174</v>
      </c>
      <c r="AF262" s="234">
        <v>-209.81769</v>
      </c>
      <c r="AG262" s="234">
        <v>-15787.57137</v>
      </c>
    </row>
    <row r="263" spans="1:33">
      <c r="A263" s="240" t="s">
        <v>437</v>
      </c>
      <c r="B263" s="234">
        <v>-2382.4621099999999</v>
      </c>
      <c r="C263" s="234">
        <v>0</v>
      </c>
      <c r="D263" s="234">
        <v>0</v>
      </c>
      <c r="E263" s="234">
        <v>-7.3621800000000004</v>
      </c>
      <c r="F263" s="234">
        <v>-20.83173</v>
      </c>
      <c r="G263" s="234">
        <v>-10.17529</v>
      </c>
      <c r="H263" s="234">
        <v>0</v>
      </c>
      <c r="I263" s="234">
        <v>0</v>
      </c>
      <c r="J263" s="234">
        <v>-34.81279</v>
      </c>
      <c r="K263" s="234">
        <v>-14.968209999999999</v>
      </c>
      <c r="L263" s="234">
        <v>-9.8238599999999998</v>
      </c>
      <c r="M263" s="234">
        <v>0</v>
      </c>
      <c r="N263" s="234">
        <v>-30.773109999999999</v>
      </c>
      <c r="O263" s="234">
        <v>0</v>
      </c>
      <c r="P263" s="234">
        <v>0</v>
      </c>
      <c r="Q263" s="234">
        <v>0</v>
      </c>
      <c r="R263" s="234">
        <v>0</v>
      </c>
      <c r="S263" s="234">
        <v>0</v>
      </c>
      <c r="T263" s="234">
        <v>-35.385260000000002</v>
      </c>
      <c r="U263" s="234">
        <v>-46.784440000000004</v>
      </c>
      <c r="V263" s="234">
        <v>0</v>
      </c>
      <c r="W263" s="234">
        <v>-2.72817</v>
      </c>
      <c r="X263" s="234">
        <v>0</v>
      </c>
      <c r="Y263" s="234">
        <v>0</v>
      </c>
      <c r="Z263" s="234">
        <v>-6.9120000000000001E-2</v>
      </c>
      <c r="AA263" s="234">
        <v>0</v>
      </c>
      <c r="AB263" s="234">
        <v>0</v>
      </c>
      <c r="AC263" s="234">
        <v>0</v>
      </c>
      <c r="AD263" s="234">
        <v>0</v>
      </c>
      <c r="AE263" s="234">
        <v>0</v>
      </c>
      <c r="AF263" s="234">
        <v>-24.74793</v>
      </c>
      <c r="AG263" s="234">
        <v>-2620.9242000000004</v>
      </c>
    </row>
    <row r="264" spans="1:33">
      <c r="A264" s="240" t="s">
        <v>438</v>
      </c>
      <c r="B264" s="234">
        <v>-2712.7325000000001</v>
      </c>
      <c r="C264" s="234">
        <v>0</v>
      </c>
      <c r="D264" s="234">
        <v>0</v>
      </c>
      <c r="E264" s="234">
        <v>0</v>
      </c>
      <c r="F264" s="234">
        <v>0</v>
      </c>
      <c r="G264" s="234">
        <v>0</v>
      </c>
      <c r="H264" s="234">
        <v>0</v>
      </c>
      <c r="I264" s="234">
        <v>0</v>
      </c>
      <c r="J264" s="234">
        <v>0</v>
      </c>
      <c r="K264" s="234">
        <v>0</v>
      </c>
      <c r="L264" s="234">
        <v>0</v>
      </c>
      <c r="M264" s="234">
        <v>0</v>
      </c>
      <c r="N264" s="234">
        <v>0</v>
      </c>
      <c r="O264" s="234">
        <v>0</v>
      </c>
      <c r="P264" s="234">
        <v>0</v>
      </c>
      <c r="Q264" s="234">
        <v>0</v>
      </c>
      <c r="R264" s="234">
        <v>0</v>
      </c>
      <c r="S264" s="234">
        <v>0</v>
      </c>
      <c r="T264" s="234">
        <v>0</v>
      </c>
      <c r="U264" s="234">
        <v>0</v>
      </c>
      <c r="V264" s="234">
        <v>0</v>
      </c>
      <c r="W264" s="234">
        <v>0</v>
      </c>
      <c r="X264" s="234">
        <v>0</v>
      </c>
      <c r="Y264" s="234">
        <v>0</v>
      </c>
      <c r="Z264" s="234">
        <v>0</v>
      </c>
      <c r="AA264" s="234">
        <v>0</v>
      </c>
      <c r="AB264" s="234">
        <v>0</v>
      </c>
      <c r="AC264" s="234">
        <v>0</v>
      </c>
      <c r="AD264" s="234">
        <v>0</v>
      </c>
      <c r="AE264" s="234">
        <v>0</v>
      </c>
      <c r="AF264" s="234">
        <v>0</v>
      </c>
      <c r="AG264" s="234">
        <v>-2712.7325000000001</v>
      </c>
    </row>
    <row r="265" spans="1:33">
      <c r="A265" s="241" t="s">
        <v>439</v>
      </c>
      <c r="B265" s="234">
        <v>0</v>
      </c>
      <c r="C265" s="234">
        <v>0</v>
      </c>
      <c r="D265" s="234">
        <v>0</v>
      </c>
      <c r="E265" s="234">
        <v>0</v>
      </c>
      <c r="F265" s="234">
        <v>0</v>
      </c>
      <c r="G265" s="234">
        <v>0</v>
      </c>
      <c r="H265" s="234">
        <v>0</v>
      </c>
      <c r="I265" s="234">
        <v>0</v>
      </c>
      <c r="J265" s="234">
        <v>0</v>
      </c>
      <c r="K265" s="234">
        <v>0</v>
      </c>
      <c r="L265" s="234">
        <v>0</v>
      </c>
      <c r="M265" s="234">
        <v>0</v>
      </c>
      <c r="N265" s="234">
        <v>0</v>
      </c>
      <c r="O265" s="234">
        <v>0</v>
      </c>
      <c r="P265" s="234">
        <v>0</v>
      </c>
      <c r="Q265" s="234">
        <v>0</v>
      </c>
      <c r="R265" s="234">
        <v>0</v>
      </c>
      <c r="S265" s="234">
        <v>0</v>
      </c>
      <c r="T265" s="234">
        <v>0</v>
      </c>
      <c r="U265" s="234">
        <v>0</v>
      </c>
      <c r="V265" s="234">
        <v>0</v>
      </c>
      <c r="W265" s="234">
        <v>0</v>
      </c>
      <c r="X265" s="234">
        <v>0</v>
      </c>
      <c r="Y265" s="234">
        <v>0</v>
      </c>
      <c r="Z265" s="234">
        <v>0</v>
      </c>
      <c r="AA265" s="234">
        <v>0</v>
      </c>
      <c r="AB265" s="234">
        <v>0</v>
      </c>
      <c r="AC265" s="234">
        <v>0</v>
      </c>
      <c r="AD265" s="234">
        <v>0</v>
      </c>
      <c r="AE265" s="234">
        <v>0</v>
      </c>
      <c r="AF265" s="234">
        <v>0</v>
      </c>
      <c r="AG265" s="234">
        <v>0</v>
      </c>
    </row>
    <row r="266" spans="1:33">
      <c r="A266" s="241" t="s">
        <v>511</v>
      </c>
      <c r="B266" s="234">
        <v>0</v>
      </c>
      <c r="C266" s="234">
        <v>-0.56535999999999997</v>
      </c>
      <c r="D266" s="234">
        <v>0</v>
      </c>
      <c r="E266" s="234">
        <v>0</v>
      </c>
      <c r="F266" s="234">
        <v>0</v>
      </c>
      <c r="G266" s="234">
        <v>0</v>
      </c>
      <c r="H266" s="234">
        <v>0</v>
      </c>
      <c r="I266" s="234">
        <v>-3.5282900000000001</v>
      </c>
      <c r="J266" s="234">
        <v>-5.1934499999999995</v>
      </c>
      <c r="K266" s="234">
        <v>0</v>
      </c>
      <c r="L266" s="234">
        <v>0</v>
      </c>
      <c r="M266" s="234">
        <v>0</v>
      </c>
      <c r="N266" s="234">
        <v>-3.41282</v>
      </c>
      <c r="O266" s="234">
        <v>0</v>
      </c>
      <c r="P266" s="234">
        <v>0</v>
      </c>
      <c r="Q266" s="234">
        <v>-0.41641</v>
      </c>
      <c r="R266" s="234">
        <v>-0.59636</v>
      </c>
      <c r="S266" s="234">
        <v>0</v>
      </c>
      <c r="T266" s="234">
        <v>-1.291E-2</v>
      </c>
      <c r="U266" s="234">
        <v>0</v>
      </c>
      <c r="V266" s="234">
        <v>-1.2800000000000001E-3</v>
      </c>
      <c r="W266" s="234">
        <v>-2.0809299999999999</v>
      </c>
      <c r="X266" s="234">
        <v>0</v>
      </c>
      <c r="Y266" s="234">
        <v>0</v>
      </c>
      <c r="Z266" s="234">
        <v>-1.4019300000000001</v>
      </c>
      <c r="AA266" s="234">
        <v>0</v>
      </c>
      <c r="AB266" s="234">
        <v>0</v>
      </c>
      <c r="AC266" s="234">
        <v>0</v>
      </c>
      <c r="AD266" s="234">
        <v>0</v>
      </c>
      <c r="AE266" s="234">
        <v>0</v>
      </c>
      <c r="AF266" s="234">
        <v>0</v>
      </c>
      <c r="AG266" s="234">
        <v>-17.20974</v>
      </c>
    </row>
    <row r="267" spans="1:33">
      <c r="A267" s="569" t="s">
        <v>1388</v>
      </c>
      <c r="B267" s="570">
        <v>80807.603430000003</v>
      </c>
      <c r="C267" s="570">
        <v>21349.398499999999</v>
      </c>
      <c r="D267" s="570">
        <v>48568.548139999999</v>
      </c>
      <c r="E267" s="570">
        <v>19775.676789999998</v>
      </c>
      <c r="F267" s="570">
        <v>10061.215900000001</v>
      </c>
      <c r="G267" s="570">
        <v>9109.1327600000004</v>
      </c>
      <c r="H267" s="570">
        <v>7511.6287899999998</v>
      </c>
      <c r="I267" s="570">
        <v>9094.152</v>
      </c>
      <c r="J267" s="570">
        <v>10440.030470000002</v>
      </c>
      <c r="K267" s="570">
        <v>12437.237509999999</v>
      </c>
      <c r="L267" s="570">
        <v>5693.5854300000001</v>
      </c>
      <c r="M267" s="570">
        <v>10302.0767</v>
      </c>
      <c r="N267" s="570">
        <v>16076.569220000001</v>
      </c>
      <c r="O267" s="570">
        <v>8656.1291899999997</v>
      </c>
      <c r="P267" s="570">
        <v>7314.7662499999997</v>
      </c>
      <c r="Q267" s="570">
        <v>5383.8531800000001</v>
      </c>
      <c r="R267" s="570">
        <v>4813.7027300000009</v>
      </c>
      <c r="S267" s="570">
        <v>4796.86744</v>
      </c>
      <c r="T267" s="570">
        <v>10014.287339999999</v>
      </c>
      <c r="U267" s="570">
        <v>10482.65976</v>
      </c>
      <c r="V267" s="570">
        <v>5074.7951600000006</v>
      </c>
      <c r="W267" s="570">
        <v>5486.2300800000003</v>
      </c>
      <c r="X267" s="570">
        <v>10485.486140000001</v>
      </c>
      <c r="Y267" s="570">
        <v>6294.7428</v>
      </c>
      <c r="Z267" s="570">
        <v>14589.9725</v>
      </c>
      <c r="AA267" s="570">
        <v>5704.1478999999999</v>
      </c>
      <c r="AB267" s="570">
        <v>12066.483099999999</v>
      </c>
      <c r="AC267" s="570">
        <v>17495.932629999999</v>
      </c>
      <c r="AD267" s="570">
        <v>6689.5562499999996</v>
      </c>
      <c r="AE267" s="570">
        <v>15258.38301</v>
      </c>
      <c r="AF267" s="570">
        <v>4004.5532000000003</v>
      </c>
      <c r="AG267" s="570">
        <v>415839.40429999999</v>
      </c>
    </row>
    <row r="268" spans="1:33">
      <c r="A268" s="510" t="s">
        <v>440</v>
      </c>
      <c r="B268" s="570">
        <v>5839.6219700000001</v>
      </c>
      <c r="C268" s="570">
        <v>1204.0995</v>
      </c>
      <c r="D268" s="570">
        <v>2792.1268999999998</v>
      </c>
      <c r="E268" s="570">
        <v>681.36479000000008</v>
      </c>
      <c r="F268" s="570">
        <v>88.171580000000006</v>
      </c>
      <c r="G268" s="570">
        <v>165.5531</v>
      </c>
      <c r="H268" s="570">
        <v>113.19510000000001</v>
      </c>
      <c r="I268" s="570">
        <v>360.35321999999996</v>
      </c>
      <c r="J268" s="570">
        <v>350.17117999999999</v>
      </c>
      <c r="K268" s="570">
        <v>296.41442000000001</v>
      </c>
      <c r="L268" s="570">
        <v>74.77803999999999</v>
      </c>
      <c r="M268" s="570">
        <v>83.243729999999999</v>
      </c>
      <c r="N268" s="570">
        <v>123.84518</v>
      </c>
      <c r="O268" s="570">
        <v>181.16882999999999</v>
      </c>
      <c r="P268" s="570">
        <v>519.12563999999998</v>
      </c>
      <c r="Q268" s="570">
        <v>125.68566</v>
      </c>
      <c r="R268" s="570">
        <v>67.787179999999992</v>
      </c>
      <c r="S268" s="570">
        <v>302.61998</v>
      </c>
      <c r="T268" s="570">
        <v>40.469610000000003</v>
      </c>
      <c r="U268" s="570">
        <v>47.923639999999999</v>
      </c>
      <c r="V268" s="570">
        <v>4.4104999999999999</v>
      </c>
      <c r="W268" s="570">
        <v>173.66654</v>
      </c>
      <c r="X268" s="570">
        <v>142.65279000000001</v>
      </c>
      <c r="Y268" s="570">
        <v>119.05457000000001</v>
      </c>
      <c r="Z268" s="570">
        <v>1410.6110700000002</v>
      </c>
      <c r="AA268" s="570">
        <v>121.25093</v>
      </c>
      <c r="AB268" s="570">
        <v>299.04532</v>
      </c>
      <c r="AC268" s="570">
        <v>682.64521999999999</v>
      </c>
      <c r="AD268" s="570">
        <v>223.87894</v>
      </c>
      <c r="AE268" s="570">
        <v>420.43213000000003</v>
      </c>
      <c r="AF268" s="570">
        <v>39.141949999999994</v>
      </c>
      <c r="AG268" s="570">
        <v>17094.50921</v>
      </c>
    </row>
    <row r="269" spans="1:33">
      <c r="A269" s="240" t="s">
        <v>441</v>
      </c>
      <c r="B269" s="234">
        <v>3205.14455</v>
      </c>
      <c r="C269" s="234">
        <v>207.70445999999998</v>
      </c>
      <c r="D269" s="234">
        <v>2414.7790299999997</v>
      </c>
      <c r="E269" s="234">
        <v>364.04909000000004</v>
      </c>
      <c r="F269" s="234">
        <v>77.393119999999996</v>
      </c>
      <c r="G269" s="234">
        <v>132.05256</v>
      </c>
      <c r="H269" s="234">
        <v>96.994950000000003</v>
      </c>
      <c r="I269" s="234">
        <v>175.01194000000001</v>
      </c>
      <c r="J269" s="234">
        <v>318.52224000000001</v>
      </c>
      <c r="K269" s="234">
        <v>7.8752399999999998</v>
      </c>
      <c r="L269" s="234">
        <v>52.88353</v>
      </c>
      <c r="M269" s="234">
        <v>65.136620000000008</v>
      </c>
      <c r="N269" s="234">
        <v>106.93496</v>
      </c>
      <c r="O269" s="234">
        <v>1.4399900000000001</v>
      </c>
      <c r="P269" s="234">
        <v>269.01155999999997</v>
      </c>
      <c r="Q269" s="234">
        <v>121.99163</v>
      </c>
      <c r="R269" s="234">
        <v>62.763309999999997</v>
      </c>
      <c r="S269" s="234">
        <v>165.98098999999999</v>
      </c>
      <c r="T269" s="234">
        <v>37.449400000000004</v>
      </c>
      <c r="U269" s="234">
        <v>33.679070000000003</v>
      </c>
      <c r="V269" s="234">
        <v>0.40449000000000002</v>
      </c>
      <c r="W269" s="234">
        <v>132.16283999999999</v>
      </c>
      <c r="X269" s="234">
        <v>34.84863</v>
      </c>
      <c r="Y269" s="234">
        <v>23.35595</v>
      </c>
      <c r="Z269" s="234">
        <v>482.32278000000002</v>
      </c>
      <c r="AA269" s="234">
        <v>90.653829999999999</v>
      </c>
      <c r="AB269" s="234">
        <v>157.14377999999999</v>
      </c>
      <c r="AC269" s="234">
        <v>608.31380000000001</v>
      </c>
      <c r="AD269" s="234">
        <v>212.22660999999999</v>
      </c>
      <c r="AE269" s="234">
        <v>166.01535999999999</v>
      </c>
      <c r="AF269" s="234">
        <v>11.011469999999999</v>
      </c>
      <c r="AG269" s="234">
        <v>9835.2577799999999</v>
      </c>
    </row>
    <row r="270" spans="1:33">
      <c r="A270" s="240" t="s">
        <v>442</v>
      </c>
      <c r="B270" s="234">
        <v>793.78224999999998</v>
      </c>
      <c r="C270" s="234">
        <v>273.36109999999996</v>
      </c>
      <c r="D270" s="234">
        <v>287.17540000000002</v>
      </c>
      <c r="E270" s="234">
        <v>103.27066000000001</v>
      </c>
      <c r="F270" s="234">
        <v>5.5687100000000003</v>
      </c>
      <c r="G270" s="234">
        <v>28.40457</v>
      </c>
      <c r="H270" s="234">
        <v>13.132580000000001</v>
      </c>
      <c r="I270" s="234">
        <v>66.492260000000002</v>
      </c>
      <c r="J270" s="234">
        <v>16.705080000000002</v>
      </c>
      <c r="K270" s="234">
        <v>29.3567</v>
      </c>
      <c r="L270" s="234">
        <v>20.601779999999998</v>
      </c>
      <c r="M270" s="234">
        <v>2.62988</v>
      </c>
      <c r="N270" s="234">
        <v>15.51263</v>
      </c>
      <c r="O270" s="234">
        <v>14.44402</v>
      </c>
      <c r="P270" s="234">
        <v>27.144689999999997</v>
      </c>
      <c r="Q270" s="234">
        <v>1.2645999999999999</v>
      </c>
      <c r="R270" s="234">
        <v>1.00796</v>
      </c>
      <c r="S270" s="234">
        <v>0</v>
      </c>
      <c r="T270" s="234">
        <v>1.49993</v>
      </c>
      <c r="U270" s="234">
        <v>13.766909999999999</v>
      </c>
      <c r="V270" s="234">
        <v>3.4041100000000002</v>
      </c>
      <c r="W270" s="234">
        <v>38.468800000000002</v>
      </c>
      <c r="X270" s="234">
        <v>87.904780000000002</v>
      </c>
      <c r="Y270" s="234">
        <v>4.3061000000000007</v>
      </c>
      <c r="Z270" s="234">
        <v>136.16565</v>
      </c>
      <c r="AA270" s="234">
        <v>3.99126</v>
      </c>
      <c r="AB270" s="234">
        <v>56.960819999999998</v>
      </c>
      <c r="AC270" s="234">
        <v>60.14902</v>
      </c>
      <c r="AD270" s="234">
        <v>2.3441399999999999</v>
      </c>
      <c r="AE270" s="234">
        <v>1.1108699999999998</v>
      </c>
      <c r="AF270" s="234">
        <v>27.967610000000001</v>
      </c>
      <c r="AG270" s="234">
        <v>2137.8948700000001</v>
      </c>
    </row>
    <row r="271" spans="1:33">
      <c r="A271" s="240" t="s">
        <v>443</v>
      </c>
      <c r="B271" s="234">
        <v>425.54212000000001</v>
      </c>
      <c r="C271" s="234">
        <v>475.51722999999998</v>
      </c>
      <c r="D271" s="234">
        <v>0</v>
      </c>
      <c r="E271" s="234">
        <v>0</v>
      </c>
      <c r="F271" s="234">
        <v>0</v>
      </c>
      <c r="G271" s="234">
        <v>0</v>
      </c>
      <c r="H271" s="234">
        <v>0.25230000000000002</v>
      </c>
      <c r="I271" s="234">
        <v>0</v>
      </c>
      <c r="J271" s="234">
        <v>2.6856900000000001</v>
      </c>
      <c r="K271" s="234">
        <v>0</v>
      </c>
      <c r="L271" s="234">
        <v>0</v>
      </c>
      <c r="M271" s="234">
        <v>0</v>
      </c>
      <c r="N271" s="234">
        <v>0</v>
      </c>
      <c r="O271" s="234">
        <v>0</v>
      </c>
      <c r="P271" s="234">
        <v>0</v>
      </c>
      <c r="Q271" s="234">
        <v>0</v>
      </c>
      <c r="R271" s="234">
        <v>0</v>
      </c>
      <c r="S271" s="234">
        <v>134.37205</v>
      </c>
      <c r="T271" s="234">
        <v>0</v>
      </c>
      <c r="U271" s="234">
        <v>0</v>
      </c>
      <c r="V271" s="234">
        <v>0</v>
      </c>
      <c r="W271" s="234">
        <v>0</v>
      </c>
      <c r="X271" s="234">
        <v>0</v>
      </c>
      <c r="Y271" s="234">
        <v>90.483000000000004</v>
      </c>
      <c r="Z271" s="234">
        <v>410.07085999999998</v>
      </c>
      <c r="AA271" s="234">
        <v>2.4011999999999998</v>
      </c>
      <c r="AB271" s="234">
        <v>0</v>
      </c>
      <c r="AC271" s="234">
        <v>0</v>
      </c>
      <c r="AD271" s="234">
        <v>0.19140000000000001</v>
      </c>
      <c r="AE271" s="234">
        <v>0</v>
      </c>
      <c r="AF271" s="234">
        <v>0</v>
      </c>
      <c r="AG271" s="234">
        <v>1541.51585</v>
      </c>
    </row>
    <row r="272" spans="1:33">
      <c r="A272" s="240" t="s">
        <v>444</v>
      </c>
      <c r="B272" s="234">
        <v>0</v>
      </c>
      <c r="C272" s="234">
        <v>0</v>
      </c>
      <c r="D272" s="234">
        <v>0</v>
      </c>
      <c r="E272" s="234">
        <v>0</v>
      </c>
      <c r="F272" s="234">
        <v>0</v>
      </c>
      <c r="G272" s="234">
        <v>0</v>
      </c>
      <c r="H272" s="234">
        <v>0</v>
      </c>
      <c r="I272" s="234">
        <v>0</v>
      </c>
      <c r="J272" s="234">
        <v>0</v>
      </c>
      <c r="K272" s="234">
        <v>0</v>
      </c>
      <c r="L272" s="234">
        <v>0</v>
      </c>
      <c r="M272" s="234">
        <v>0</v>
      </c>
      <c r="N272" s="234">
        <v>0</v>
      </c>
      <c r="O272" s="234">
        <v>0</v>
      </c>
      <c r="P272" s="234">
        <v>0</v>
      </c>
      <c r="Q272" s="234">
        <v>0</v>
      </c>
      <c r="R272" s="234">
        <v>0</v>
      </c>
      <c r="S272" s="234">
        <v>0</v>
      </c>
      <c r="T272" s="234">
        <v>0</v>
      </c>
      <c r="U272" s="234">
        <v>0</v>
      </c>
      <c r="V272" s="234">
        <v>0</v>
      </c>
      <c r="W272" s="234">
        <v>0</v>
      </c>
      <c r="X272" s="234">
        <v>0</v>
      </c>
      <c r="Y272" s="234">
        <v>0</v>
      </c>
      <c r="Z272" s="234">
        <v>0</v>
      </c>
      <c r="AA272" s="234">
        <v>0</v>
      </c>
      <c r="AB272" s="234">
        <v>0</v>
      </c>
      <c r="AC272" s="234">
        <v>0</v>
      </c>
      <c r="AD272" s="234">
        <v>0</v>
      </c>
      <c r="AE272" s="234">
        <v>0</v>
      </c>
      <c r="AF272" s="234">
        <v>0</v>
      </c>
      <c r="AG272" s="234">
        <v>0</v>
      </c>
    </row>
    <row r="273" spans="1:33">
      <c r="A273" s="238" t="s">
        <v>445</v>
      </c>
      <c r="B273" s="234">
        <v>1415.1530500000001</v>
      </c>
      <c r="C273" s="234">
        <v>247.51670999999999</v>
      </c>
      <c r="D273" s="234">
        <v>90.172470000000004</v>
      </c>
      <c r="E273" s="234">
        <v>214.04504</v>
      </c>
      <c r="F273" s="234">
        <v>5.2097499999999997</v>
      </c>
      <c r="G273" s="234">
        <v>5.0959700000000003</v>
      </c>
      <c r="H273" s="234">
        <v>2.8152699999999999</v>
      </c>
      <c r="I273" s="234">
        <v>118.84902000000001</v>
      </c>
      <c r="J273" s="234">
        <v>12.25817</v>
      </c>
      <c r="K273" s="234">
        <v>259.18248</v>
      </c>
      <c r="L273" s="234">
        <v>1.2927299999999999</v>
      </c>
      <c r="M273" s="234">
        <v>15.477229999999999</v>
      </c>
      <c r="N273" s="234">
        <v>1.3975899999999999</v>
      </c>
      <c r="O273" s="234">
        <v>165.28482</v>
      </c>
      <c r="P273" s="234">
        <v>222.96939</v>
      </c>
      <c r="Q273" s="234">
        <v>2.42943</v>
      </c>
      <c r="R273" s="234">
        <v>4.0159099999999999</v>
      </c>
      <c r="S273" s="234">
        <v>2.26694</v>
      </c>
      <c r="T273" s="234">
        <v>1.5202800000000001</v>
      </c>
      <c r="U273" s="234">
        <v>0.47766000000000003</v>
      </c>
      <c r="V273" s="234">
        <v>0.60189999999999999</v>
      </c>
      <c r="W273" s="234">
        <v>3.0348999999999999</v>
      </c>
      <c r="X273" s="234">
        <v>19.899380000000001</v>
      </c>
      <c r="Y273" s="234">
        <v>0.90952</v>
      </c>
      <c r="Z273" s="234">
        <v>382.05178000000001</v>
      </c>
      <c r="AA273" s="234">
        <v>24.204639999999998</v>
      </c>
      <c r="AB273" s="234">
        <v>84.940719999999999</v>
      </c>
      <c r="AC273" s="234">
        <v>14.182399999999999</v>
      </c>
      <c r="AD273" s="234">
        <v>9.1167900000000017</v>
      </c>
      <c r="AE273" s="234">
        <v>253.30590000000001</v>
      </c>
      <c r="AF273" s="234">
        <v>0.16287000000000001</v>
      </c>
      <c r="AG273" s="234">
        <v>3579.8407099999999</v>
      </c>
    </row>
    <row r="274" spans="1:33">
      <c r="A274" s="238" t="s">
        <v>446</v>
      </c>
      <c r="B274" s="234">
        <v>0</v>
      </c>
      <c r="C274" s="234">
        <v>0</v>
      </c>
      <c r="D274" s="234">
        <v>0</v>
      </c>
      <c r="E274" s="234">
        <v>0</v>
      </c>
      <c r="F274" s="234">
        <v>0</v>
      </c>
      <c r="G274" s="234">
        <v>0</v>
      </c>
      <c r="H274" s="234">
        <v>0</v>
      </c>
      <c r="I274" s="234">
        <v>0</v>
      </c>
      <c r="J274" s="234">
        <v>0</v>
      </c>
      <c r="K274" s="234">
        <v>0</v>
      </c>
      <c r="L274" s="234">
        <v>0</v>
      </c>
      <c r="M274" s="234">
        <v>0</v>
      </c>
      <c r="N274" s="234">
        <v>0</v>
      </c>
      <c r="O274" s="234">
        <v>0</v>
      </c>
      <c r="P274" s="234">
        <v>0</v>
      </c>
      <c r="Q274" s="234">
        <v>0</v>
      </c>
      <c r="R274" s="234">
        <v>0</v>
      </c>
      <c r="S274" s="234">
        <v>0</v>
      </c>
      <c r="T274" s="234">
        <v>0</v>
      </c>
      <c r="U274" s="234">
        <v>0</v>
      </c>
      <c r="V274" s="234">
        <v>0</v>
      </c>
      <c r="W274" s="234">
        <v>0</v>
      </c>
      <c r="X274" s="234">
        <v>0</v>
      </c>
      <c r="Y274" s="234">
        <v>0</v>
      </c>
      <c r="Z274" s="234">
        <v>0</v>
      </c>
      <c r="AA274" s="234">
        <v>0</v>
      </c>
      <c r="AB274" s="234">
        <v>0</v>
      </c>
      <c r="AC274" s="234">
        <v>0</v>
      </c>
      <c r="AD274" s="234">
        <v>0</v>
      </c>
      <c r="AE274" s="234">
        <v>0</v>
      </c>
      <c r="AF274" s="234">
        <v>0</v>
      </c>
      <c r="AG274" s="234">
        <v>0</v>
      </c>
    </row>
    <row r="275" spans="1:33">
      <c r="A275" s="569" t="s">
        <v>447</v>
      </c>
      <c r="B275" s="570">
        <v>-2289.0386200000003</v>
      </c>
      <c r="C275" s="570">
        <v>-428.51774999999998</v>
      </c>
      <c r="D275" s="570">
        <v>-1445.6706799999999</v>
      </c>
      <c r="E275" s="570">
        <v>-154.53351000000001</v>
      </c>
      <c r="F275" s="570">
        <v>-15.80442</v>
      </c>
      <c r="G275" s="570">
        <v>-93.666320000000013</v>
      </c>
      <c r="H275" s="570">
        <v>-67.933250000000001</v>
      </c>
      <c r="I275" s="570">
        <v>-31.674340000000001</v>
      </c>
      <c r="J275" s="570">
        <v>-235.52209999999999</v>
      </c>
      <c r="K275" s="570">
        <v>-122.50225999999999</v>
      </c>
      <c r="L275" s="570">
        <v>-57.926169999999999</v>
      </c>
      <c r="M275" s="570">
        <v>-28.028919999999999</v>
      </c>
      <c r="N275" s="570">
        <v>-36.428350000000002</v>
      </c>
      <c r="O275" s="570">
        <v>-72.501249999999999</v>
      </c>
      <c r="P275" s="570">
        <v>-40.322410000000005</v>
      </c>
      <c r="Q275" s="570">
        <v>-21.50694</v>
      </c>
      <c r="R275" s="570">
        <v>-34.838879999999996</v>
      </c>
      <c r="S275" s="570">
        <v>-81.111159999999998</v>
      </c>
      <c r="T275" s="570">
        <v>-16.30339</v>
      </c>
      <c r="U275" s="570">
        <v>0</v>
      </c>
      <c r="V275" s="570">
        <v>-18.637340000000002</v>
      </c>
      <c r="W275" s="570">
        <v>-36.743160000000003</v>
      </c>
      <c r="X275" s="570">
        <v>-158.46492999999998</v>
      </c>
      <c r="Y275" s="570">
        <v>-32.513669999999998</v>
      </c>
      <c r="Z275" s="570">
        <v>-376.12235999999996</v>
      </c>
      <c r="AA275" s="570">
        <v>-36.33211</v>
      </c>
      <c r="AB275" s="570">
        <v>-50.840309999999995</v>
      </c>
      <c r="AC275" s="570">
        <v>-279.63175999999999</v>
      </c>
      <c r="AD275" s="570">
        <v>-76.152460000000005</v>
      </c>
      <c r="AE275" s="570">
        <v>-149.07014999999998</v>
      </c>
      <c r="AF275" s="570">
        <v>-619.45958999999993</v>
      </c>
      <c r="AG275" s="570">
        <v>-7107.7985599999993</v>
      </c>
    </row>
    <row r="276" spans="1:33">
      <c r="A276" s="240" t="s">
        <v>441</v>
      </c>
      <c r="B276" s="234">
        <v>-605.76167000000009</v>
      </c>
      <c r="C276" s="234">
        <v>-34.120170000000002</v>
      </c>
      <c r="D276" s="234">
        <v>-198.84745000000001</v>
      </c>
      <c r="E276" s="234">
        <v>-79.800060000000002</v>
      </c>
      <c r="F276" s="234">
        <v>0</v>
      </c>
      <c r="G276" s="234">
        <v>-70.383619999999993</v>
      </c>
      <c r="H276" s="234">
        <v>-67.755809999999997</v>
      </c>
      <c r="I276" s="234">
        <v>-12.682889999999999</v>
      </c>
      <c r="J276" s="234">
        <v>-29.304590000000001</v>
      </c>
      <c r="K276" s="234">
        <v>-25.597270000000002</v>
      </c>
      <c r="L276" s="234">
        <v>-3.0370100000000004</v>
      </c>
      <c r="M276" s="234">
        <v>-25.051729999999999</v>
      </c>
      <c r="N276" s="234">
        <v>-16.831790000000002</v>
      </c>
      <c r="O276" s="234">
        <v>0</v>
      </c>
      <c r="P276" s="234">
        <v>-40.322410000000005</v>
      </c>
      <c r="Q276" s="234">
        <v>-18.92445</v>
      </c>
      <c r="R276" s="234">
        <v>-29.019209999999998</v>
      </c>
      <c r="S276" s="234">
        <v>-25.024150000000002</v>
      </c>
      <c r="T276" s="234">
        <v>0</v>
      </c>
      <c r="U276" s="234">
        <v>0</v>
      </c>
      <c r="V276" s="234">
        <v>-10.226240000000001</v>
      </c>
      <c r="W276" s="234">
        <v>-17.71951</v>
      </c>
      <c r="X276" s="234">
        <v>-158.46492999999998</v>
      </c>
      <c r="Y276" s="234">
        <v>-13.15673</v>
      </c>
      <c r="Z276" s="234">
        <v>-169.69282999999999</v>
      </c>
      <c r="AA276" s="234">
        <v>-22.015009999999997</v>
      </c>
      <c r="AB276" s="234">
        <v>-25.644220000000001</v>
      </c>
      <c r="AC276" s="234">
        <v>-142.15975</v>
      </c>
      <c r="AD276" s="234">
        <v>-53.595050000000001</v>
      </c>
      <c r="AE276" s="234">
        <v>-106.31653</v>
      </c>
      <c r="AF276" s="234">
        <v>-7.4416499999999992</v>
      </c>
      <c r="AG276" s="234">
        <v>-2008.8967299999999</v>
      </c>
    </row>
    <row r="277" spans="1:33">
      <c r="A277" s="240" t="s">
        <v>448</v>
      </c>
      <c r="B277" s="234">
        <v>-231.53231</v>
      </c>
      <c r="C277" s="234">
        <v>-305.79086000000001</v>
      </c>
      <c r="D277" s="234">
        <v>-845.04173000000003</v>
      </c>
      <c r="E277" s="234">
        <v>0</v>
      </c>
      <c r="F277" s="234">
        <v>0</v>
      </c>
      <c r="G277" s="234">
        <v>0</v>
      </c>
      <c r="H277" s="234">
        <v>-0.17743999999999999</v>
      </c>
      <c r="I277" s="234">
        <v>-17.480650000000001</v>
      </c>
      <c r="J277" s="234">
        <v>-204.91816</v>
      </c>
      <c r="K277" s="234">
        <v>-94.947779999999995</v>
      </c>
      <c r="L277" s="234">
        <v>-53.954819999999998</v>
      </c>
      <c r="M277" s="234">
        <v>0</v>
      </c>
      <c r="N277" s="234">
        <v>0</v>
      </c>
      <c r="O277" s="234">
        <v>-10.15</v>
      </c>
      <c r="P277" s="234">
        <v>0</v>
      </c>
      <c r="Q277" s="234">
        <v>0</v>
      </c>
      <c r="R277" s="234">
        <v>-4.6360200000000003</v>
      </c>
      <c r="S277" s="234">
        <v>0</v>
      </c>
      <c r="T277" s="234">
        <v>0</v>
      </c>
      <c r="U277" s="234">
        <v>0</v>
      </c>
      <c r="V277" s="234">
        <v>0</v>
      </c>
      <c r="W277" s="234">
        <v>0</v>
      </c>
      <c r="X277" s="234">
        <v>0</v>
      </c>
      <c r="Y277" s="234">
        <v>0</v>
      </c>
      <c r="Z277" s="234">
        <v>-206.00470999999999</v>
      </c>
      <c r="AA277" s="234">
        <v>0</v>
      </c>
      <c r="AB277" s="234">
        <v>0</v>
      </c>
      <c r="AC277" s="234">
        <v>0</v>
      </c>
      <c r="AD277" s="234">
        <v>-20.327380000000002</v>
      </c>
      <c r="AE277" s="234">
        <v>-42.753620000000005</v>
      </c>
      <c r="AF277" s="234">
        <v>0</v>
      </c>
      <c r="AG277" s="234">
        <v>-2037.7154800000001</v>
      </c>
    </row>
    <row r="278" spans="1:33">
      <c r="A278" s="240" t="s">
        <v>449</v>
      </c>
      <c r="B278" s="234">
        <v>0</v>
      </c>
      <c r="C278" s="234">
        <v>0</v>
      </c>
      <c r="D278" s="234">
        <v>0</v>
      </c>
      <c r="E278" s="234">
        <v>-19.83437</v>
      </c>
      <c r="F278" s="234">
        <v>0</v>
      </c>
      <c r="G278" s="234">
        <v>0</v>
      </c>
      <c r="H278" s="234">
        <v>0</v>
      </c>
      <c r="I278" s="234">
        <v>0</v>
      </c>
      <c r="J278" s="234">
        <v>0</v>
      </c>
      <c r="K278" s="234">
        <v>0</v>
      </c>
      <c r="L278" s="234">
        <v>0</v>
      </c>
      <c r="M278" s="234">
        <v>0</v>
      </c>
      <c r="N278" s="234">
        <v>0</v>
      </c>
      <c r="O278" s="234">
        <v>0</v>
      </c>
      <c r="P278" s="234">
        <v>0</v>
      </c>
      <c r="Q278" s="234">
        <v>0</v>
      </c>
      <c r="R278" s="234">
        <v>0</v>
      </c>
      <c r="S278" s="234">
        <v>0</v>
      </c>
      <c r="T278" s="234">
        <v>0</v>
      </c>
      <c r="U278" s="234">
        <v>0</v>
      </c>
      <c r="V278" s="234">
        <v>0</v>
      </c>
      <c r="W278" s="234">
        <v>0</v>
      </c>
      <c r="X278" s="234">
        <v>0</v>
      </c>
      <c r="Y278" s="234">
        <v>-1.6294900000000001</v>
      </c>
      <c r="Z278" s="234">
        <v>0</v>
      </c>
      <c r="AA278" s="234">
        <v>0</v>
      </c>
      <c r="AB278" s="234">
        <v>0</v>
      </c>
      <c r="AC278" s="234">
        <v>0</v>
      </c>
      <c r="AD278" s="234">
        <v>0</v>
      </c>
      <c r="AE278" s="234">
        <v>0</v>
      </c>
      <c r="AF278" s="234">
        <v>0</v>
      </c>
      <c r="AG278" s="234">
        <v>-21.46386</v>
      </c>
    </row>
    <row r="279" spans="1:33">
      <c r="A279" s="240" t="s">
        <v>450</v>
      </c>
      <c r="B279" s="234">
        <v>0</v>
      </c>
      <c r="C279" s="234">
        <v>0</v>
      </c>
      <c r="D279" s="234">
        <v>0</v>
      </c>
      <c r="E279" s="234">
        <v>-44.303170000000001</v>
      </c>
      <c r="F279" s="234">
        <v>0</v>
      </c>
      <c r="G279" s="234">
        <v>0</v>
      </c>
      <c r="H279" s="234">
        <v>0</v>
      </c>
      <c r="I279" s="234">
        <v>0</v>
      </c>
      <c r="J279" s="234">
        <v>0</v>
      </c>
      <c r="K279" s="234">
        <v>0</v>
      </c>
      <c r="L279" s="234">
        <v>0</v>
      </c>
      <c r="M279" s="234">
        <v>0</v>
      </c>
      <c r="N279" s="234">
        <v>0</v>
      </c>
      <c r="O279" s="234">
        <v>0</v>
      </c>
      <c r="P279" s="234">
        <v>0</v>
      </c>
      <c r="Q279" s="234">
        <v>0</v>
      </c>
      <c r="R279" s="234">
        <v>0</v>
      </c>
      <c r="S279" s="234">
        <v>0</v>
      </c>
      <c r="T279" s="234">
        <v>0</v>
      </c>
      <c r="U279" s="234">
        <v>0</v>
      </c>
      <c r="V279" s="234">
        <v>0</v>
      </c>
      <c r="W279" s="234">
        <v>0</v>
      </c>
      <c r="X279" s="234">
        <v>0</v>
      </c>
      <c r="Y279" s="234">
        <v>0</v>
      </c>
      <c r="Z279" s="234">
        <v>0</v>
      </c>
      <c r="AA279" s="234">
        <v>0</v>
      </c>
      <c r="AB279" s="234">
        <v>0</v>
      </c>
      <c r="AC279" s="234">
        <v>0</v>
      </c>
      <c r="AD279" s="234">
        <v>0</v>
      </c>
      <c r="AE279" s="234">
        <v>0</v>
      </c>
      <c r="AF279" s="234">
        <v>0</v>
      </c>
      <c r="AG279" s="234">
        <v>-44.303170000000001</v>
      </c>
    </row>
    <row r="280" spans="1:33">
      <c r="A280" s="241" t="s">
        <v>451</v>
      </c>
      <c r="B280" s="234">
        <v>-1451.7446399999999</v>
      </c>
      <c r="C280" s="234">
        <v>-88.606719999999996</v>
      </c>
      <c r="D280" s="234">
        <v>-401.78149999999999</v>
      </c>
      <c r="E280" s="234">
        <v>-10.59591</v>
      </c>
      <c r="F280" s="234">
        <v>-15.80442</v>
      </c>
      <c r="G280" s="234">
        <v>-23.282700000000002</v>
      </c>
      <c r="H280" s="234">
        <v>0</v>
      </c>
      <c r="I280" s="234">
        <v>-1.5107999999999999</v>
      </c>
      <c r="J280" s="234">
        <v>-1.29935</v>
      </c>
      <c r="K280" s="234">
        <v>-1.9572100000000001</v>
      </c>
      <c r="L280" s="234">
        <v>-0.93434000000000006</v>
      </c>
      <c r="M280" s="234">
        <v>-2.9771900000000002</v>
      </c>
      <c r="N280" s="234">
        <v>-19.59656</v>
      </c>
      <c r="O280" s="234">
        <v>-62.35125</v>
      </c>
      <c r="P280" s="234">
        <v>0</v>
      </c>
      <c r="Q280" s="234">
        <v>-2.58249</v>
      </c>
      <c r="R280" s="234">
        <v>-1.1836500000000001</v>
      </c>
      <c r="S280" s="234">
        <v>-56.087009999999999</v>
      </c>
      <c r="T280" s="234">
        <v>-16.30339</v>
      </c>
      <c r="U280" s="234">
        <v>0</v>
      </c>
      <c r="V280" s="234">
        <v>-8.4111000000000011</v>
      </c>
      <c r="W280" s="234">
        <v>-19.02365</v>
      </c>
      <c r="X280" s="234">
        <v>0</v>
      </c>
      <c r="Y280" s="234">
        <v>-17.727450000000001</v>
      </c>
      <c r="Z280" s="234">
        <v>-0.42481999999999998</v>
      </c>
      <c r="AA280" s="234">
        <v>-14.3171</v>
      </c>
      <c r="AB280" s="234">
        <v>-25.196090000000002</v>
      </c>
      <c r="AC280" s="234">
        <v>-137.47201000000001</v>
      </c>
      <c r="AD280" s="234">
        <v>-2.2300300000000002</v>
      </c>
      <c r="AE280" s="234">
        <v>0</v>
      </c>
      <c r="AF280" s="234">
        <v>-612.01793999999995</v>
      </c>
      <c r="AG280" s="234">
        <v>-2995.41932</v>
      </c>
    </row>
    <row r="281" spans="1:33">
      <c r="A281" s="241" t="s">
        <v>452</v>
      </c>
      <c r="B281" s="234">
        <v>0</v>
      </c>
      <c r="C281" s="234">
        <v>0</v>
      </c>
      <c r="D281" s="234">
        <v>0</v>
      </c>
      <c r="E281" s="234">
        <v>0</v>
      </c>
      <c r="F281" s="234">
        <v>0</v>
      </c>
      <c r="G281" s="234">
        <v>0</v>
      </c>
      <c r="H281" s="234">
        <v>0</v>
      </c>
      <c r="I281" s="234">
        <v>0</v>
      </c>
      <c r="J281" s="234">
        <v>0</v>
      </c>
      <c r="K281" s="234">
        <v>0</v>
      </c>
      <c r="L281" s="234">
        <v>0</v>
      </c>
      <c r="M281" s="234">
        <v>0</v>
      </c>
      <c r="N281" s="234">
        <v>0</v>
      </c>
      <c r="O281" s="234">
        <v>0</v>
      </c>
      <c r="P281" s="234">
        <v>0</v>
      </c>
      <c r="Q281" s="234">
        <v>0</v>
      </c>
      <c r="R281" s="234">
        <v>0</v>
      </c>
      <c r="S281" s="234">
        <v>0</v>
      </c>
      <c r="T281" s="234">
        <v>0</v>
      </c>
      <c r="U281" s="234">
        <v>0</v>
      </c>
      <c r="V281" s="234">
        <v>0</v>
      </c>
      <c r="W281" s="234">
        <v>0</v>
      </c>
      <c r="X281" s="234">
        <v>0</v>
      </c>
      <c r="Y281" s="234">
        <v>0</v>
      </c>
      <c r="Z281" s="234">
        <v>0</v>
      </c>
      <c r="AA281" s="234">
        <v>0</v>
      </c>
      <c r="AB281" s="234">
        <v>0</v>
      </c>
      <c r="AC281" s="234">
        <v>0</v>
      </c>
      <c r="AD281" s="234">
        <v>0</v>
      </c>
      <c r="AE281" s="234">
        <v>0</v>
      </c>
      <c r="AF281" s="234">
        <v>0</v>
      </c>
      <c r="AG281" s="234">
        <v>0</v>
      </c>
    </row>
    <row r="282" spans="1:33">
      <c r="A282" s="569" t="s">
        <v>1387</v>
      </c>
      <c r="B282" s="570">
        <v>84358.186780000004</v>
      </c>
      <c r="C282" s="570">
        <v>22124.980250000001</v>
      </c>
      <c r="D282" s="570">
        <v>49915.004359999999</v>
      </c>
      <c r="E282" s="570">
        <v>20302.50807</v>
      </c>
      <c r="F282" s="570">
        <v>10133.583060000001</v>
      </c>
      <c r="G282" s="570">
        <v>9181.0195399999993</v>
      </c>
      <c r="H282" s="570">
        <v>7556.8906399999996</v>
      </c>
      <c r="I282" s="570">
        <v>9422.8308800000013</v>
      </c>
      <c r="J282" s="570">
        <v>10554.679550000001</v>
      </c>
      <c r="K282" s="570">
        <v>12611.149670000001</v>
      </c>
      <c r="L282" s="570">
        <v>5710.4372999999996</v>
      </c>
      <c r="M282" s="570">
        <v>10357.291509999999</v>
      </c>
      <c r="N282" s="570">
        <v>16163.986050000001</v>
      </c>
      <c r="O282" s="570">
        <v>8764.796769999999</v>
      </c>
      <c r="P282" s="570">
        <v>7793.5694800000001</v>
      </c>
      <c r="Q282" s="570">
        <v>5488.0319</v>
      </c>
      <c r="R282" s="570">
        <v>4846.65103</v>
      </c>
      <c r="S282" s="570">
        <v>5018.37626</v>
      </c>
      <c r="T282" s="570">
        <v>10038.45356</v>
      </c>
      <c r="U282" s="570">
        <v>10530.5834</v>
      </c>
      <c r="V282" s="570">
        <v>5060.5683200000003</v>
      </c>
      <c r="W282" s="570">
        <v>5623.1534599999995</v>
      </c>
      <c r="X282" s="570">
        <v>10469.674000000001</v>
      </c>
      <c r="Y282" s="570">
        <v>6381.2837</v>
      </c>
      <c r="Z282" s="570">
        <v>15624.461210000001</v>
      </c>
      <c r="AA282" s="570">
        <v>5789.0667199999998</v>
      </c>
      <c r="AB282" s="570">
        <v>12314.688109999999</v>
      </c>
      <c r="AC282" s="570">
        <v>17898.946090000001</v>
      </c>
      <c r="AD282" s="570">
        <v>6837.2827300000008</v>
      </c>
      <c r="AE282" s="570">
        <v>15529.744990000001</v>
      </c>
      <c r="AF282" s="570">
        <v>3424.2355600000001</v>
      </c>
      <c r="AG282" s="570">
        <v>425826.11494999996</v>
      </c>
    </row>
    <row r="283" spans="1:33">
      <c r="A283" s="239" t="s">
        <v>453</v>
      </c>
      <c r="B283" s="234">
        <v>13549.078880000001</v>
      </c>
      <c r="C283" s="234">
        <v>1711.3710100000001</v>
      </c>
      <c r="D283" s="234">
        <v>12129.342430000001</v>
      </c>
      <c r="E283" s="234">
        <v>2623.5448999999999</v>
      </c>
      <c r="F283" s="234">
        <v>1040.02883</v>
      </c>
      <c r="G283" s="234">
        <v>590.20299999999997</v>
      </c>
      <c r="H283" s="234">
        <v>1196.09735</v>
      </c>
      <c r="I283" s="234">
        <v>1140.2978999999998</v>
      </c>
      <c r="J283" s="234">
        <v>1549.1123</v>
      </c>
      <c r="K283" s="234">
        <v>3592.32816</v>
      </c>
      <c r="L283" s="234">
        <v>1869.6277</v>
      </c>
      <c r="M283" s="234">
        <v>742.57715000000007</v>
      </c>
      <c r="N283" s="234">
        <v>2798.4873299999999</v>
      </c>
      <c r="O283" s="234">
        <v>1387.96822</v>
      </c>
      <c r="P283" s="234">
        <v>16884.004399999998</v>
      </c>
      <c r="Q283" s="234">
        <v>112.64489</v>
      </c>
      <c r="R283" s="234">
        <v>2371.4497200000001</v>
      </c>
      <c r="S283" s="234">
        <v>1472.5791299999999</v>
      </c>
      <c r="T283" s="234">
        <v>251.86677</v>
      </c>
      <c r="U283" s="234">
        <v>368.06851</v>
      </c>
      <c r="V283" s="234">
        <v>651.57553000000007</v>
      </c>
      <c r="W283" s="234">
        <v>198.20201</v>
      </c>
      <c r="X283" s="234">
        <v>3561.3594600000001</v>
      </c>
      <c r="Y283" s="234">
        <v>1393.64967</v>
      </c>
      <c r="Z283" s="234">
        <v>3038.66777</v>
      </c>
      <c r="AA283" s="234">
        <v>1394.7614599999999</v>
      </c>
      <c r="AB283" s="234">
        <v>2195.4325800000001</v>
      </c>
      <c r="AC283" s="234">
        <v>2097.7809600000001</v>
      </c>
      <c r="AD283" s="234">
        <v>425.31402000000003</v>
      </c>
      <c r="AE283" s="234">
        <v>989.55948999999998</v>
      </c>
      <c r="AF283" s="234">
        <v>3299.5129500000003</v>
      </c>
      <c r="AG283" s="234">
        <v>86626.494480000008</v>
      </c>
    </row>
    <row r="284" spans="1:33">
      <c r="A284" s="240" t="s">
        <v>454</v>
      </c>
      <c r="B284" s="234">
        <v>899.78476000000001</v>
      </c>
      <c r="C284" s="234">
        <v>69.55225999999999</v>
      </c>
      <c r="D284" s="234">
        <v>1044.3182899999999</v>
      </c>
      <c r="E284" s="234">
        <v>32.347880000000004</v>
      </c>
      <c r="F284" s="234">
        <v>0</v>
      </c>
      <c r="G284" s="234">
        <v>60.907849999999996</v>
      </c>
      <c r="H284" s="234">
        <v>14.454700000000001</v>
      </c>
      <c r="I284" s="234">
        <v>33.843900000000005</v>
      </c>
      <c r="J284" s="234">
        <v>41.52993</v>
      </c>
      <c r="K284" s="234">
        <v>6.5302499999999997</v>
      </c>
      <c r="L284" s="234">
        <v>0</v>
      </c>
      <c r="M284" s="234">
        <v>4.6048900000000001</v>
      </c>
      <c r="N284" s="234">
        <v>101.00518</v>
      </c>
      <c r="O284" s="234">
        <v>10.55561</v>
      </c>
      <c r="P284" s="234">
        <v>40.904629999999997</v>
      </c>
      <c r="Q284" s="234">
        <v>13.13724</v>
      </c>
      <c r="R284" s="234">
        <v>6.6339399999999999</v>
      </c>
      <c r="S284" s="234">
        <v>5.8677299999999999</v>
      </c>
      <c r="T284" s="234">
        <v>9.4429500000000015</v>
      </c>
      <c r="U284" s="234">
        <v>12.08684</v>
      </c>
      <c r="V284" s="234">
        <v>0</v>
      </c>
      <c r="W284" s="234">
        <v>0</v>
      </c>
      <c r="X284" s="234">
        <v>87.219369999999998</v>
      </c>
      <c r="Y284" s="234">
        <v>0</v>
      </c>
      <c r="Z284" s="234">
        <v>16.049939999999999</v>
      </c>
      <c r="AA284" s="234">
        <v>2.7335700000000003</v>
      </c>
      <c r="AB284" s="234">
        <v>0.44817000000000001</v>
      </c>
      <c r="AC284" s="234">
        <v>44.413040000000002</v>
      </c>
      <c r="AD284" s="234">
        <v>73.28828</v>
      </c>
      <c r="AE284" s="234">
        <v>187.69671</v>
      </c>
      <c r="AF284" s="234">
        <v>82.115160000000003</v>
      </c>
      <c r="AG284" s="234">
        <v>2901.47307</v>
      </c>
    </row>
    <row r="285" spans="1:33">
      <c r="A285" s="240" t="s">
        <v>455</v>
      </c>
      <c r="B285" s="234">
        <v>12649.294119999999</v>
      </c>
      <c r="C285" s="234">
        <v>1641.8187499999999</v>
      </c>
      <c r="D285" s="234">
        <v>11084.957189999999</v>
      </c>
      <c r="E285" s="234">
        <v>2591.1970200000001</v>
      </c>
      <c r="F285" s="234">
        <v>1040.02883</v>
      </c>
      <c r="G285" s="234">
        <v>529.29515000000004</v>
      </c>
      <c r="H285" s="234">
        <v>1181.64265</v>
      </c>
      <c r="I285" s="234">
        <v>1106.454</v>
      </c>
      <c r="J285" s="234">
        <v>1507.5823700000001</v>
      </c>
      <c r="K285" s="234">
        <v>3585.7979100000002</v>
      </c>
      <c r="L285" s="234">
        <v>1869.6277</v>
      </c>
      <c r="M285" s="234">
        <v>737.97226000000001</v>
      </c>
      <c r="N285" s="234">
        <v>2697.4821499999998</v>
      </c>
      <c r="O285" s="234">
        <v>1377.4126100000001</v>
      </c>
      <c r="P285" s="234">
        <v>16843.099770000001</v>
      </c>
      <c r="Q285" s="234">
        <v>99.507649999999998</v>
      </c>
      <c r="R285" s="234">
        <v>2364.8157799999999</v>
      </c>
      <c r="S285" s="234">
        <v>1466.7113999999999</v>
      </c>
      <c r="T285" s="234">
        <v>242.42382000000001</v>
      </c>
      <c r="U285" s="234">
        <v>355.98167000000001</v>
      </c>
      <c r="V285" s="234">
        <v>651.57553000000007</v>
      </c>
      <c r="W285" s="234">
        <v>198.20201</v>
      </c>
      <c r="X285" s="234">
        <v>3474.1400899999999</v>
      </c>
      <c r="Y285" s="234">
        <v>1393.64967</v>
      </c>
      <c r="Z285" s="234">
        <v>3022.6178300000001</v>
      </c>
      <c r="AA285" s="234">
        <v>1392.0278899999998</v>
      </c>
      <c r="AB285" s="234">
        <v>2194.98441</v>
      </c>
      <c r="AC285" s="234">
        <v>2053.3679200000001</v>
      </c>
      <c r="AD285" s="234">
        <v>352.02573999999998</v>
      </c>
      <c r="AE285" s="234">
        <v>801.86278000000004</v>
      </c>
      <c r="AF285" s="234">
        <v>3217.39779</v>
      </c>
      <c r="AG285" s="234">
        <v>83724.954459999994</v>
      </c>
    </row>
    <row r="286" spans="1:33">
      <c r="A286" s="240" t="s">
        <v>456</v>
      </c>
      <c r="B286" s="234">
        <v>0</v>
      </c>
      <c r="C286" s="234">
        <v>0</v>
      </c>
      <c r="D286" s="234">
        <v>0</v>
      </c>
      <c r="E286" s="234">
        <v>0</v>
      </c>
      <c r="F286" s="234">
        <v>0</v>
      </c>
      <c r="G286" s="234">
        <v>0</v>
      </c>
      <c r="H286" s="234">
        <v>0</v>
      </c>
      <c r="I286" s="234">
        <v>0</v>
      </c>
      <c r="J286" s="234">
        <v>0</v>
      </c>
      <c r="K286" s="234">
        <v>0</v>
      </c>
      <c r="L286" s="234">
        <v>0</v>
      </c>
      <c r="M286" s="234">
        <v>0</v>
      </c>
      <c r="N286" s="234">
        <v>0</v>
      </c>
      <c r="O286" s="234">
        <v>0</v>
      </c>
      <c r="P286" s="234">
        <v>0</v>
      </c>
      <c r="Q286" s="234">
        <v>0</v>
      </c>
      <c r="R286" s="234">
        <v>0</v>
      </c>
      <c r="S286" s="234">
        <v>0</v>
      </c>
      <c r="T286" s="234">
        <v>0</v>
      </c>
      <c r="U286" s="234">
        <v>0</v>
      </c>
      <c r="V286" s="234">
        <v>0</v>
      </c>
      <c r="W286" s="234">
        <v>0</v>
      </c>
      <c r="X286" s="234">
        <v>0</v>
      </c>
      <c r="Y286" s="234">
        <v>0</v>
      </c>
      <c r="Z286" s="234">
        <v>0</v>
      </c>
      <c r="AA286" s="234">
        <v>0</v>
      </c>
      <c r="AB286" s="234">
        <v>0</v>
      </c>
      <c r="AC286" s="234">
        <v>0</v>
      </c>
      <c r="AD286" s="234">
        <v>0</v>
      </c>
      <c r="AE286" s="234">
        <v>0</v>
      </c>
      <c r="AF286" s="234">
        <v>0</v>
      </c>
      <c r="AG286" s="234">
        <v>0</v>
      </c>
    </row>
    <row r="287" spans="1:33">
      <c r="A287" s="240" t="s">
        <v>457</v>
      </c>
      <c r="B287" s="234">
        <v>0</v>
      </c>
      <c r="C287" s="234">
        <v>0</v>
      </c>
      <c r="D287" s="234">
        <v>6.695000000000001E-2</v>
      </c>
      <c r="E287" s="234">
        <v>0</v>
      </c>
      <c r="F287" s="234">
        <v>0</v>
      </c>
      <c r="G287" s="234">
        <v>0</v>
      </c>
      <c r="H287" s="234">
        <v>0</v>
      </c>
      <c r="I287" s="234">
        <v>0</v>
      </c>
      <c r="J287" s="234">
        <v>0</v>
      </c>
      <c r="K287" s="234">
        <v>0</v>
      </c>
      <c r="L287" s="234">
        <v>0</v>
      </c>
      <c r="M287" s="234">
        <v>0</v>
      </c>
      <c r="N287" s="234">
        <v>0</v>
      </c>
      <c r="O287" s="234">
        <v>0</v>
      </c>
      <c r="P287" s="234">
        <v>0</v>
      </c>
      <c r="Q287" s="234">
        <v>0</v>
      </c>
      <c r="R287" s="234">
        <v>0</v>
      </c>
      <c r="S287" s="234">
        <v>0</v>
      </c>
      <c r="T287" s="234">
        <v>0</v>
      </c>
      <c r="U287" s="234">
        <v>0</v>
      </c>
      <c r="V287" s="234">
        <v>0</v>
      </c>
      <c r="W287" s="234">
        <v>0</v>
      </c>
      <c r="X287" s="234">
        <v>0</v>
      </c>
      <c r="Y287" s="234">
        <v>0</v>
      </c>
      <c r="Z287" s="234">
        <v>0</v>
      </c>
      <c r="AA287" s="234">
        <v>0</v>
      </c>
      <c r="AB287" s="234">
        <v>0</v>
      </c>
      <c r="AC287" s="234">
        <v>0</v>
      </c>
      <c r="AD287" s="234">
        <v>0</v>
      </c>
      <c r="AE287" s="234">
        <v>0</v>
      </c>
      <c r="AF287" s="234">
        <v>0</v>
      </c>
      <c r="AG287" s="234">
        <v>6.695000000000001E-2</v>
      </c>
    </row>
    <row r="288" spans="1:33">
      <c r="A288" s="240" t="s">
        <v>458</v>
      </c>
      <c r="B288" s="234">
        <v>0</v>
      </c>
      <c r="C288" s="234">
        <v>0</v>
      </c>
      <c r="D288" s="234">
        <v>0</v>
      </c>
      <c r="E288" s="234">
        <v>0</v>
      </c>
      <c r="F288" s="234">
        <v>0</v>
      </c>
      <c r="G288" s="234">
        <v>0</v>
      </c>
      <c r="H288" s="234">
        <v>0</v>
      </c>
      <c r="I288" s="234">
        <v>0</v>
      </c>
      <c r="J288" s="234">
        <v>0</v>
      </c>
      <c r="K288" s="234">
        <v>0</v>
      </c>
      <c r="L288" s="234">
        <v>0</v>
      </c>
      <c r="M288" s="234">
        <v>0</v>
      </c>
      <c r="N288" s="234">
        <v>0</v>
      </c>
      <c r="O288" s="234">
        <v>0</v>
      </c>
      <c r="P288" s="234">
        <v>0</v>
      </c>
      <c r="Q288" s="234">
        <v>0</v>
      </c>
      <c r="R288" s="234">
        <v>0</v>
      </c>
      <c r="S288" s="234">
        <v>0</v>
      </c>
      <c r="T288" s="234">
        <v>0</v>
      </c>
      <c r="U288" s="234">
        <v>0</v>
      </c>
      <c r="V288" s="234">
        <v>0</v>
      </c>
      <c r="W288" s="234">
        <v>0</v>
      </c>
      <c r="X288" s="234">
        <v>0</v>
      </c>
      <c r="Y288" s="234">
        <v>0</v>
      </c>
      <c r="Z288" s="234">
        <v>0</v>
      </c>
      <c r="AA288" s="234">
        <v>0</v>
      </c>
      <c r="AB288" s="234">
        <v>0</v>
      </c>
      <c r="AC288" s="234">
        <v>0</v>
      </c>
      <c r="AD288" s="234">
        <v>0</v>
      </c>
      <c r="AE288" s="234">
        <v>0</v>
      </c>
      <c r="AF288" s="234">
        <v>0</v>
      </c>
      <c r="AG288" s="234">
        <v>0</v>
      </c>
    </row>
    <row r="289" spans="1:33">
      <c r="A289" s="240" t="s">
        <v>459</v>
      </c>
      <c r="B289" s="234">
        <v>0</v>
      </c>
      <c r="C289" s="234">
        <v>0</v>
      </c>
      <c r="D289" s="234">
        <v>0</v>
      </c>
      <c r="E289" s="234">
        <v>0</v>
      </c>
      <c r="F289" s="234">
        <v>0</v>
      </c>
      <c r="G289" s="234">
        <v>0</v>
      </c>
      <c r="H289" s="234">
        <v>0</v>
      </c>
      <c r="I289" s="234">
        <v>0</v>
      </c>
      <c r="J289" s="234">
        <v>0</v>
      </c>
      <c r="K289" s="234">
        <v>0</v>
      </c>
      <c r="L289" s="234">
        <v>0</v>
      </c>
      <c r="M289" s="234">
        <v>0</v>
      </c>
      <c r="N289" s="234">
        <v>0</v>
      </c>
      <c r="O289" s="234">
        <v>0</v>
      </c>
      <c r="P289" s="234">
        <v>0</v>
      </c>
      <c r="Q289" s="234">
        <v>0</v>
      </c>
      <c r="R289" s="234">
        <v>0</v>
      </c>
      <c r="S289" s="234">
        <v>0</v>
      </c>
      <c r="T289" s="234">
        <v>0</v>
      </c>
      <c r="U289" s="234">
        <v>0</v>
      </c>
      <c r="V289" s="234">
        <v>0</v>
      </c>
      <c r="W289" s="234">
        <v>0</v>
      </c>
      <c r="X289" s="234">
        <v>0</v>
      </c>
      <c r="Y289" s="234">
        <v>0</v>
      </c>
      <c r="Z289" s="234">
        <v>0</v>
      </c>
      <c r="AA289" s="234">
        <v>0</v>
      </c>
      <c r="AB289" s="234">
        <v>0</v>
      </c>
      <c r="AC289" s="234">
        <v>0</v>
      </c>
      <c r="AD289" s="234">
        <v>0</v>
      </c>
      <c r="AE289" s="234">
        <v>0</v>
      </c>
      <c r="AF289" s="234">
        <v>0</v>
      </c>
      <c r="AG289" s="234">
        <v>0</v>
      </c>
    </row>
    <row r="290" spans="1:33">
      <c r="A290" s="240" t="s">
        <v>460</v>
      </c>
      <c r="B290" s="234">
        <v>0</v>
      </c>
      <c r="C290" s="234">
        <v>0</v>
      </c>
      <c r="D290" s="234">
        <v>0</v>
      </c>
      <c r="E290" s="234">
        <v>0</v>
      </c>
      <c r="F290" s="234">
        <v>0</v>
      </c>
      <c r="G290" s="234">
        <v>0</v>
      </c>
      <c r="H290" s="234">
        <v>0</v>
      </c>
      <c r="I290" s="234">
        <v>0</v>
      </c>
      <c r="J290" s="234">
        <v>0</v>
      </c>
      <c r="K290" s="234">
        <v>0</v>
      </c>
      <c r="L290" s="234">
        <v>0</v>
      </c>
      <c r="M290" s="234">
        <v>0</v>
      </c>
      <c r="N290" s="234">
        <v>0</v>
      </c>
      <c r="O290" s="234">
        <v>0</v>
      </c>
      <c r="P290" s="234">
        <v>0</v>
      </c>
      <c r="Q290" s="234">
        <v>0</v>
      </c>
      <c r="R290" s="234">
        <v>0</v>
      </c>
      <c r="S290" s="234">
        <v>0</v>
      </c>
      <c r="T290" s="234">
        <v>0</v>
      </c>
      <c r="U290" s="234">
        <v>0</v>
      </c>
      <c r="V290" s="234">
        <v>0</v>
      </c>
      <c r="W290" s="234">
        <v>0</v>
      </c>
      <c r="X290" s="234">
        <v>0</v>
      </c>
      <c r="Y290" s="234">
        <v>0</v>
      </c>
      <c r="Z290" s="234">
        <v>0</v>
      </c>
      <c r="AA290" s="234">
        <v>0</v>
      </c>
      <c r="AB290" s="234">
        <v>0</v>
      </c>
      <c r="AC290" s="234">
        <v>0</v>
      </c>
      <c r="AD290" s="234">
        <v>0</v>
      </c>
      <c r="AE290" s="234">
        <v>0</v>
      </c>
      <c r="AF290" s="234">
        <v>0</v>
      </c>
      <c r="AG290" s="234">
        <v>0</v>
      </c>
    </row>
    <row r="291" spans="1:33">
      <c r="A291" s="239" t="s">
        <v>461</v>
      </c>
      <c r="B291" s="234">
        <v>-15593.672490000001</v>
      </c>
      <c r="C291" s="234">
        <v>-2790.0713700000001</v>
      </c>
      <c r="D291" s="234">
        <v>-22553.303100000001</v>
      </c>
      <c r="E291" s="234">
        <v>-5221.6117999999997</v>
      </c>
      <c r="F291" s="234">
        <v>-1533.3874599999999</v>
      </c>
      <c r="G291" s="234">
        <v>-737.79462999999998</v>
      </c>
      <c r="H291" s="234">
        <v>-1571.8540600000001</v>
      </c>
      <c r="I291" s="234">
        <v>-2580.7157499999998</v>
      </c>
      <c r="J291" s="234">
        <v>-2923.43145</v>
      </c>
      <c r="K291" s="234">
        <v>-4002.4117000000001</v>
      </c>
      <c r="L291" s="234">
        <v>-2615.9582999999998</v>
      </c>
      <c r="M291" s="234">
        <v>-901.11090999999999</v>
      </c>
      <c r="N291" s="234">
        <v>-1951.16867</v>
      </c>
      <c r="O291" s="234">
        <v>-2466.4776000000002</v>
      </c>
      <c r="P291" s="234">
        <v>-18476.446780000002</v>
      </c>
      <c r="Q291" s="234">
        <v>-410.55090000000001</v>
      </c>
      <c r="R291" s="234">
        <v>-3053.6258700000003</v>
      </c>
      <c r="S291" s="234">
        <v>-3270.3261200000002</v>
      </c>
      <c r="T291" s="234">
        <v>-2378.11805</v>
      </c>
      <c r="U291" s="234">
        <v>-1748.9669699999999</v>
      </c>
      <c r="V291" s="234">
        <v>-1594.3436999999999</v>
      </c>
      <c r="W291" s="234">
        <v>-1257.4545600000001</v>
      </c>
      <c r="X291" s="234">
        <v>-4448.7368099999994</v>
      </c>
      <c r="Y291" s="234">
        <v>-1283.107</v>
      </c>
      <c r="Z291" s="234">
        <v>-3011.2591899999998</v>
      </c>
      <c r="AA291" s="234">
        <v>-1765.2068899999999</v>
      </c>
      <c r="AB291" s="234">
        <v>-2703.2171400000002</v>
      </c>
      <c r="AC291" s="234">
        <v>-2947.5532799999996</v>
      </c>
      <c r="AD291" s="234">
        <v>-1036.7707800000001</v>
      </c>
      <c r="AE291" s="234">
        <v>-811.29041000000007</v>
      </c>
      <c r="AF291" s="234">
        <v>-3266.37435</v>
      </c>
      <c r="AG291" s="234">
        <v>-120906.31809</v>
      </c>
    </row>
    <row r="292" spans="1:33">
      <c r="A292" s="240" t="s">
        <v>462</v>
      </c>
      <c r="B292" s="234">
        <v>-14713.59857</v>
      </c>
      <c r="C292" s="234">
        <v>-2231.6817099999998</v>
      </c>
      <c r="D292" s="234">
        <v>-21373.635679999999</v>
      </c>
      <c r="E292" s="234">
        <v>-5207.24179</v>
      </c>
      <c r="F292" s="234">
        <v>-1417.8514700000001</v>
      </c>
      <c r="G292" s="234">
        <v>-737.79462999999998</v>
      </c>
      <c r="H292" s="234">
        <v>-1571.03099</v>
      </c>
      <c r="I292" s="234">
        <v>-2397.66624</v>
      </c>
      <c r="J292" s="234">
        <v>-2914.0898199999997</v>
      </c>
      <c r="K292" s="234">
        <v>-3979.9282799999996</v>
      </c>
      <c r="L292" s="234">
        <v>-2603.09249</v>
      </c>
      <c r="M292" s="234">
        <v>-894.03379000000007</v>
      </c>
      <c r="N292" s="234">
        <v>-1947.2470900000001</v>
      </c>
      <c r="O292" s="234">
        <v>-2465.5041699999997</v>
      </c>
      <c r="P292" s="234">
        <v>-18476.446780000002</v>
      </c>
      <c r="Q292" s="234">
        <v>-410.55090000000001</v>
      </c>
      <c r="R292" s="234">
        <v>-2986.2536500000001</v>
      </c>
      <c r="S292" s="234">
        <v>-3262.6154999999999</v>
      </c>
      <c r="T292" s="234">
        <v>-2365.9405200000001</v>
      </c>
      <c r="U292" s="234">
        <v>-1742.8122900000001</v>
      </c>
      <c r="V292" s="234">
        <v>-1594.3436999999999</v>
      </c>
      <c r="W292" s="234">
        <v>-1241.3440700000001</v>
      </c>
      <c r="X292" s="234">
        <v>-4398.2697199999993</v>
      </c>
      <c r="Y292" s="234">
        <v>-1283.107</v>
      </c>
      <c r="Z292" s="234">
        <v>-3004.3632699999998</v>
      </c>
      <c r="AA292" s="234">
        <v>-1575.6115300000001</v>
      </c>
      <c r="AB292" s="234">
        <v>-2692.05069</v>
      </c>
      <c r="AC292" s="234">
        <v>-2945.5221099999999</v>
      </c>
      <c r="AD292" s="234">
        <v>-978.58541000000002</v>
      </c>
      <c r="AE292" s="234">
        <v>-798.24655000000007</v>
      </c>
      <c r="AF292" s="234">
        <v>-3257.0612000000001</v>
      </c>
      <c r="AG292" s="234">
        <v>-117467.52161</v>
      </c>
    </row>
    <row r="293" spans="1:33">
      <c r="A293" s="240" t="s">
        <v>463</v>
      </c>
      <c r="B293" s="234">
        <v>-53.109879999999997</v>
      </c>
      <c r="C293" s="234">
        <v>-18.836509999999997</v>
      </c>
      <c r="D293" s="234">
        <v>0</v>
      </c>
      <c r="E293" s="234">
        <v>-0.41381000000000001</v>
      </c>
      <c r="F293" s="234">
        <v>0</v>
      </c>
      <c r="G293" s="234">
        <v>0</v>
      </c>
      <c r="H293" s="234">
        <v>0</v>
      </c>
      <c r="I293" s="234">
        <v>0</v>
      </c>
      <c r="J293" s="234">
        <v>0</v>
      </c>
      <c r="K293" s="234">
        <v>0</v>
      </c>
      <c r="L293" s="234">
        <v>0</v>
      </c>
      <c r="M293" s="234">
        <v>0</v>
      </c>
      <c r="N293" s="234">
        <v>0</v>
      </c>
      <c r="O293" s="234">
        <v>0</v>
      </c>
      <c r="P293" s="234">
        <v>0</v>
      </c>
      <c r="Q293" s="234">
        <v>0</v>
      </c>
      <c r="R293" s="234">
        <v>0</v>
      </c>
      <c r="S293" s="234">
        <v>0</v>
      </c>
      <c r="T293" s="234">
        <v>0</v>
      </c>
      <c r="U293" s="234">
        <v>0</v>
      </c>
      <c r="V293" s="234">
        <v>0</v>
      </c>
      <c r="W293" s="234">
        <v>-2.8658899999999998</v>
      </c>
      <c r="X293" s="234">
        <v>-20.914459999999998</v>
      </c>
      <c r="Y293" s="234">
        <v>0</v>
      </c>
      <c r="Z293" s="234">
        <v>-6.8959200000000003</v>
      </c>
      <c r="AA293" s="234">
        <v>-136.24582000000001</v>
      </c>
      <c r="AB293" s="234">
        <v>-9.6865699999999997</v>
      </c>
      <c r="AC293" s="234">
        <v>0</v>
      </c>
      <c r="AD293" s="234">
        <v>0</v>
      </c>
      <c r="AE293" s="234">
        <v>-8.2952600000000007</v>
      </c>
      <c r="AF293" s="234">
        <v>-1.8319999999999999E-2</v>
      </c>
      <c r="AG293" s="234">
        <v>-257.28244000000001</v>
      </c>
    </row>
    <row r="294" spans="1:33">
      <c r="A294" s="241" t="s">
        <v>464</v>
      </c>
      <c r="B294" s="234">
        <v>0</v>
      </c>
      <c r="C294" s="234">
        <v>0</v>
      </c>
      <c r="D294" s="234">
        <v>0</v>
      </c>
      <c r="E294" s="234">
        <v>0</v>
      </c>
      <c r="F294" s="234">
        <v>0</v>
      </c>
      <c r="G294" s="234">
        <v>0</v>
      </c>
      <c r="H294" s="234">
        <v>0</v>
      </c>
      <c r="I294" s="234">
        <v>0</v>
      </c>
      <c r="J294" s="234">
        <v>0</v>
      </c>
      <c r="K294" s="234">
        <v>0</v>
      </c>
      <c r="L294" s="234">
        <v>0</v>
      </c>
      <c r="M294" s="234">
        <v>0</v>
      </c>
      <c r="N294" s="234">
        <v>0</v>
      </c>
      <c r="O294" s="234">
        <v>0</v>
      </c>
      <c r="P294" s="234">
        <v>0</v>
      </c>
      <c r="Q294" s="234">
        <v>0</v>
      </c>
      <c r="R294" s="234">
        <v>0</v>
      </c>
      <c r="S294" s="234">
        <v>0</v>
      </c>
      <c r="T294" s="234">
        <v>0</v>
      </c>
      <c r="U294" s="234">
        <v>0</v>
      </c>
      <c r="V294" s="234">
        <v>0</v>
      </c>
      <c r="W294" s="234">
        <v>0</v>
      </c>
      <c r="X294" s="234">
        <v>0</v>
      </c>
      <c r="Y294" s="234">
        <v>0</v>
      </c>
      <c r="Z294" s="234">
        <v>0</v>
      </c>
      <c r="AA294" s="234">
        <v>0</v>
      </c>
      <c r="AB294" s="234">
        <v>0</v>
      </c>
      <c r="AC294" s="234">
        <v>0</v>
      </c>
      <c r="AD294" s="234">
        <v>0</v>
      </c>
      <c r="AE294" s="234">
        <v>0</v>
      </c>
      <c r="AF294" s="234">
        <v>0</v>
      </c>
      <c r="AG294" s="234">
        <v>0</v>
      </c>
    </row>
    <row r="295" spans="1:33">
      <c r="A295" s="241" t="s">
        <v>465</v>
      </c>
      <c r="B295" s="234">
        <v>-826.96404000000007</v>
      </c>
      <c r="C295" s="234">
        <v>-539.55315000000007</v>
      </c>
      <c r="D295" s="234">
        <v>-1179.66742</v>
      </c>
      <c r="E295" s="234">
        <v>-13.956200000000001</v>
      </c>
      <c r="F295" s="234">
        <v>-115.53599</v>
      </c>
      <c r="G295" s="234">
        <v>0</v>
      </c>
      <c r="H295" s="234">
        <v>-0.82307000000000008</v>
      </c>
      <c r="I295" s="234">
        <v>-183.04951</v>
      </c>
      <c r="J295" s="234">
        <v>-9.3416299999999985</v>
      </c>
      <c r="K295" s="234">
        <v>-12.508419999999999</v>
      </c>
      <c r="L295" s="234">
        <v>-12.86581</v>
      </c>
      <c r="M295" s="234">
        <v>-7.0771199999999999</v>
      </c>
      <c r="N295" s="234">
        <v>-3.9215800000000001</v>
      </c>
      <c r="O295" s="234">
        <v>-0.97342999999999991</v>
      </c>
      <c r="P295" s="234">
        <v>0</v>
      </c>
      <c r="Q295" s="234">
        <v>0</v>
      </c>
      <c r="R295" s="234">
        <v>-7.3722200000000004</v>
      </c>
      <c r="S295" s="234">
        <v>-7.7106199999999996</v>
      </c>
      <c r="T295" s="234">
        <v>-12.177530000000001</v>
      </c>
      <c r="U295" s="234">
        <v>-6.1546799999999999</v>
      </c>
      <c r="V295" s="234">
        <v>0</v>
      </c>
      <c r="W295" s="234">
        <v>-13.2446</v>
      </c>
      <c r="X295" s="234">
        <v>-29.552630000000001</v>
      </c>
      <c r="Y295" s="234">
        <v>0</v>
      </c>
      <c r="Z295" s="234">
        <v>0</v>
      </c>
      <c r="AA295" s="234">
        <v>-53.349539999999998</v>
      </c>
      <c r="AB295" s="234">
        <v>-1.4798800000000001</v>
      </c>
      <c r="AC295" s="234">
        <v>-2.0311699999999999</v>
      </c>
      <c r="AD295" s="234">
        <v>-58.185370000000006</v>
      </c>
      <c r="AE295" s="234">
        <v>-4.7486000000000006</v>
      </c>
      <c r="AF295" s="234">
        <v>-9.2948299999999993</v>
      </c>
      <c r="AG295" s="234">
        <v>-3111.5390400000001</v>
      </c>
    </row>
    <row r="296" spans="1:33">
      <c r="A296" s="240" t="s">
        <v>466</v>
      </c>
      <c r="B296" s="234">
        <v>0</v>
      </c>
      <c r="C296" s="234">
        <v>0</v>
      </c>
      <c r="D296" s="234">
        <v>0</v>
      </c>
      <c r="E296" s="234">
        <v>0</v>
      </c>
      <c r="F296" s="234">
        <v>0</v>
      </c>
      <c r="G296" s="234">
        <v>0</v>
      </c>
      <c r="H296" s="234">
        <v>0</v>
      </c>
      <c r="I296" s="234">
        <v>0</v>
      </c>
      <c r="J296" s="234">
        <v>0</v>
      </c>
      <c r="K296" s="234">
        <v>0</v>
      </c>
      <c r="L296" s="234">
        <v>0</v>
      </c>
      <c r="M296" s="234">
        <v>0</v>
      </c>
      <c r="N296" s="234">
        <v>0</v>
      </c>
      <c r="O296" s="234">
        <v>0</v>
      </c>
      <c r="P296" s="234">
        <v>0</v>
      </c>
      <c r="Q296" s="234">
        <v>0</v>
      </c>
      <c r="R296" s="234">
        <v>0</v>
      </c>
      <c r="S296" s="234">
        <v>0</v>
      </c>
      <c r="T296" s="234">
        <v>0</v>
      </c>
      <c r="U296" s="234">
        <v>0</v>
      </c>
      <c r="V296" s="234">
        <v>0</v>
      </c>
      <c r="W296" s="234">
        <v>0</v>
      </c>
      <c r="X296" s="234">
        <v>0</v>
      </c>
      <c r="Y296" s="234">
        <v>0</v>
      </c>
      <c r="Z296" s="234">
        <v>0</v>
      </c>
      <c r="AA296" s="234">
        <v>0</v>
      </c>
      <c r="AB296" s="234">
        <v>0</v>
      </c>
      <c r="AC296" s="234">
        <v>0</v>
      </c>
      <c r="AD296" s="234">
        <v>0</v>
      </c>
      <c r="AE296" s="234">
        <v>0</v>
      </c>
      <c r="AF296" s="234">
        <v>0</v>
      </c>
      <c r="AG296" s="234">
        <v>0</v>
      </c>
    </row>
    <row r="297" spans="1:33">
      <c r="A297" s="240" t="s">
        <v>467</v>
      </c>
      <c r="B297" s="234">
        <v>0</v>
      </c>
      <c r="C297" s="234">
        <v>0</v>
      </c>
      <c r="D297" s="234">
        <v>0</v>
      </c>
      <c r="E297" s="234">
        <v>0</v>
      </c>
      <c r="F297" s="234">
        <v>0</v>
      </c>
      <c r="G297" s="234">
        <v>0</v>
      </c>
      <c r="H297" s="234">
        <v>0</v>
      </c>
      <c r="I297" s="234">
        <v>0</v>
      </c>
      <c r="J297" s="234">
        <v>0</v>
      </c>
      <c r="K297" s="234">
        <v>-9.9749999999999996</v>
      </c>
      <c r="L297" s="234">
        <v>0</v>
      </c>
      <c r="M297" s="234">
        <v>0</v>
      </c>
      <c r="N297" s="234">
        <v>0</v>
      </c>
      <c r="O297" s="234">
        <v>0</v>
      </c>
      <c r="P297" s="234">
        <v>0</v>
      </c>
      <c r="Q297" s="234">
        <v>0</v>
      </c>
      <c r="R297" s="234">
        <v>-60</v>
      </c>
      <c r="S297" s="234">
        <v>0</v>
      </c>
      <c r="T297" s="234">
        <v>0</v>
      </c>
      <c r="U297" s="234">
        <v>0</v>
      </c>
      <c r="V297" s="234">
        <v>0</v>
      </c>
      <c r="W297" s="234">
        <v>0</v>
      </c>
      <c r="X297" s="234">
        <v>0</v>
      </c>
      <c r="Y297" s="234">
        <v>0</v>
      </c>
      <c r="Z297" s="234">
        <v>0</v>
      </c>
      <c r="AA297" s="234">
        <v>0</v>
      </c>
      <c r="AB297" s="234">
        <v>0</v>
      </c>
      <c r="AC297" s="234">
        <v>0</v>
      </c>
      <c r="AD297" s="234">
        <v>0</v>
      </c>
      <c r="AE297" s="234">
        <v>0</v>
      </c>
      <c r="AF297" s="234">
        <v>0</v>
      </c>
      <c r="AG297" s="234">
        <v>-69.974999999999994</v>
      </c>
    </row>
    <row r="298" spans="1:33">
      <c r="A298" s="569" t="s">
        <v>1386</v>
      </c>
      <c r="B298" s="570">
        <v>82313.593170000007</v>
      </c>
      <c r="C298" s="570">
        <v>21046.279890000002</v>
      </c>
      <c r="D298" s="570">
        <v>39491.043689999999</v>
      </c>
      <c r="E298" s="570">
        <v>17704.441170000002</v>
      </c>
      <c r="F298" s="570">
        <v>9640.2244300000002</v>
      </c>
      <c r="G298" s="570">
        <v>9033.4279100000003</v>
      </c>
      <c r="H298" s="570">
        <v>7181.13393</v>
      </c>
      <c r="I298" s="570">
        <v>7982.4130300000006</v>
      </c>
      <c r="J298" s="570">
        <v>9180.3603999999996</v>
      </c>
      <c r="K298" s="570">
        <v>12201.066130000001</v>
      </c>
      <c r="L298" s="570">
        <v>4964.1067000000003</v>
      </c>
      <c r="M298" s="570">
        <v>10198.757750000001</v>
      </c>
      <c r="N298" s="570">
        <v>17011.30471</v>
      </c>
      <c r="O298" s="570">
        <v>7686.2873899999995</v>
      </c>
      <c r="P298" s="570">
        <v>6201.1270999999997</v>
      </c>
      <c r="Q298" s="570">
        <v>5190.1258899999993</v>
      </c>
      <c r="R298" s="570">
        <v>4164.4748799999998</v>
      </c>
      <c r="S298" s="570">
        <v>3220.6292699999999</v>
      </c>
      <c r="T298" s="570">
        <v>7912.2022800000004</v>
      </c>
      <c r="U298" s="570">
        <v>9149.6849399999992</v>
      </c>
      <c r="V298" s="570">
        <v>4117.80015</v>
      </c>
      <c r="W298" s="570">
        <v>4563.9009100000003</v>
      </c>
      <c r="X298" s="570">
        <v>9582.2966500000002</v>
      </c>
      <c r="Y298" s="570">
        <v>6491.8263699999998</v>
      </c>
      <c r="Z298" s="570">
        <v>15651.869789999999</v>
      </c>
      <c r="AA298" s="570">
        <v>5418.62129</v>
      </c>
      <c r="AB298" s="570">
        <v>11806.903550000001</v>
      </c>
      <c r="AC298" s="570">
        <v>17049.173770000001</v>
      </c>
      <c r="AD298" s="570">
        <v>6225.8259699999999</v>
      </c>
      <c r="AE298" s="570">
        <v>15708.014070000001</v>
      </c>
      <c r="AF298" s="570">
        <v>3457.3741600000003</v>
      </c>
      <c r="AG298" s="570">
        <v>391546.29134</v>
      </c>
    </row>
    <row r="299" spans="1:33">
      <c r="A299" s="240" t="s">
        <v>468</v>
      </c>
      <c r="B299" s="234">
        <v>-76978.231530000005</v>
      </c>
      <c r="C299" s="234">
        <v>-17001.024300000001</v>
      </c>
      <c r="D299" s="234">
        <v>-37275.932350000003</v>
      </c>
      <c r="E299" s="234">
        <v>-15881.28615</v>
      </c>
      <c r="F299" s="234">
        <v>-7470.43786</v>
      </c>
      <c r="G299" s="234">
        <v>-7580.5982199999999</v>
      </c>
      <c r="H299" s="234">
        <v>-5984.88454</v>
      </c>
      <c r="I299" s="234">
        <v>-7336.9589500000002</v>
      </c>
      <c r="J299" s="234">
        <v>-8694.6531300000006</v>
      </c>
      <c r="K299" s="234">
        <v>-8290.7644700000001</v>
      </c>
      <c r="L299" s="234">
        <v>-5572.8974699999999</v>
      </c>
      <c r="M299" s="234">
        <v>-6926.7724000000007</v>
      </c>
      <c r="N299" s="234">
        <v>-9871.1253400000005</v>
      </c>
      <c r="O299" s="234">
        <v>-7008.2111999999997</v>
      </c>
      <c r="P299" s="234">
        <v>-5247.0752499999999</v>
      </c>
      <c r="Q299" s="234">
        <v>-4744.0272599999998</v>
      </c>
      <c r="R299" s="234">
        <v>-4395.5899200000003</v>
      </c>
      <c r="S299" s="234">
        <v>-5160.3330199999991</v>
      </c>
      <c r="T299" s="234">
        <v>-6473.1802500000003</v>
      </c>
      <c r="U299" s="234">
        <v>-7243.0508099999997</v>
      </c>
      <c r="V299" s="234">
        <v>-4001.6534100000003</v>
      </c>
      <c r="W299" s="234">
        <v>-4446.2367100000001</v>
      </c>
      <c r="X299" s="234">
        <v>-7444.2718099999993</v>
      </c>
      <c r="Y299" s="234">
        <v>-5271.10149</v>
      </c>
      <c r="Z299" s="234">
        <v>-14399.956840000001</v>
      </c>
      <c r="AA299" s="234">
        <v>-4827.4495900000002</v>
      </c>
      <c r="AB299" s="234">
        <v>-8481.0185999999994</v>
      </c>
      <c r="AC299" s="234">
        <v>-15902.250739999999</v>
      </c>
      <c r="AD299" s="234">
        <v>-6167.39977</v>
      </c>
      <c r="AE299" s="234">
        <v>-10457.75303</v>
      </c>
      <c r="AF299" s="234">
        <v>-1967.0991100000001</v>
      </c>
      <c r="AG299" s="234">
        <v>-338503.22551999998</v>
      </c>
    </row>
    <row r="300" spans="1:33">
      <c r="A300" s="240" t="s">
        <v>469</v>
      </c>
      <c r="B300" s="234">
        <v>-33003.751459999999</v>
      </c>
      <c r="C300" s="234">
        <v>-10560.99496</v>
      </c>
      <c r="D300" s="234">
        <v>-20810.387649999997</v>
      </c>
      <c r="E300" s="234">
        <v>-8582.0089399999997</v>
      </c>
      <c r="F300" s="234">
        <v>-4750.6110499999995</v>
      </c>
      <c r="G300" s="234">
        <v>-4273.2333899999994</v>
      </c>
      <c r="H300" s="234">
        <v>-4137.9398599999995</v>
      </c>
      <c r="I300" s="234">
        <v>-3501.61591</v>
      </c>
      <c r="J300" s="234">
        <v>-5023.7511900000009</v>
      </c>
      <c r="K300" s="234">
        <v>-4871.9213600000003</v>
      </c>
      <c r="L300" s="234">
        <v>-3877.9795299999996</v>
      </c>
      <c r="M300" s="234">
        <v>-4091.9408699999999</v>
      </c>
      <c r="N300" s="234">
        <v>-5818.8965799999996</v>
      </c>
      <c r="O300" s="234">
        <v>-5031.8643200000006</v>
      </c>
      <c r="P300" s="234">
        <v>-3221.6254300000001</v>
      </c>
      <c r="Q300" s="234">
        <v>-3199.2505499999997</v>
      </c>
      <c r="R300" s="234">
        <v>-2937.4707100000001</v>
      </c>
      <c r="S300" s="234">
        <v>-3099.9532999999997</v>
      </c>
      <c r="T300" s="234">
        <v>-3882.02108</v>
      </c>
      <c r="U300" s="234">
        <v>-4301.9795899999999</v>
      </c>
      <c r="V300" s="234">
        <v>-2883.6010299999998</v>
      </c>
      <c r="W300" s="234">
        <v>-2753.9916899999998</v>
      </c>
      <c r="X300" s="234">
        <v>-4422.6083099999996</v>
      </c>
      <c r="Y300" s="234">
        <v>-3336.5535099999997</v>
      </c>
      <c r="Z300" s="234">
        <v>-8016.3865300000007</v>
      </c>
      <c r="AA300" s="234">
        <v>-2843.7754599999998</v>
      </c>
      <c r="AB300" s="234">
        <v>-4980.23081</v>
      </c>
      <c r="AC300" s="234">
        <v>-9867.5157200000012</v>
      </c>
      <c r="AD300" s="234">
        <v>-4124.78197</v>
      </c>
      <c r="AE300" s="234">
        <v>-5936.6382899999999</v>
      </c>
      <c r="AF300" s="234">
        <v>-1272.10519</v>
      </c>
      <c r="AG300" s="234">
        <v>-189417.38624000002</v>
      </c>
    </row>
    <row r="301" spans="1:33">
      <c r="A301" s="240" t="s">
        <v>470</v>
      </c>
      <c r="B301" s="234">
        <v>-7065.3274900000006</v>
      </c>
      <c r="C301" s="234">
        <v>-1362.7192299999999</v>
      </c>
      <c r="D301" s="234">
        <v>-3603.2447700000002</v>
      </c>
      <c r="E301" s="234">
        <v>-1767.6617800000001</v>
      </c>
      <c r="F301" s="234">
        <v>-667.87268999999992</v>
      </c>
      <c r="G301" s="234">
        <v>-484.89721999999995</v>
      </c>
      <c r="H301" s="234">
        <v>-465.24521000000004</v>
      </c>
      <c r="I301" s="234">
        <v>-1085.82071</v>
      </c>
      <c r="J301" s="234">
        <v>-783.84555</v>
      </c>
      <c r="K301" s="234">
        <v>-495.69995</v>
      </c>
      <c r="L301" s="234">
        <v>-519.43502999999998</v>
      </c>
      <c r="M301" s="234">
        <v>-387.57105000000001</v>
      </c>
      <c r="N301" s="234">
        <v>-693.15807999999993</v>
      </c>
      <c r="O301" s="234">
        <v>-668.46646999999996</v>
      </c>
      <c r="P301" s="234">
        <v>-141.17798000000002</v>
      </c>
      <c r="Q301" s="234">
        <v>-315.16765999999996</v>
      </c>
      <c r="R301" s="234">
        <v>-363.31160999999997</v>
      </c>
      <c r="S301" s="234">
        <v>-487.85563999999999</v>
      </c>
      <c r="T301" s="234">
        <v>-383.86793999999998</v>
      </c>
      <c r="U301" s="234">
        <v>-519.79224999999997</v>
      </c>
      <c r="V301" s="234">
        <v>-179.66661999999999</v>
      </c>
      <c r="W301" s="234">
        <v>-384.10050000000001</v>
      </c>
      <c r="X301" s="234">
        <v>-463.50354999999996</v>
      </c>
      <c r="Y301" s="234">
        <v>-367.39835999999997</v>
      </c>
      <c r="Z301" s="234">
        <v>-2072.2559099999999</v>
      </c>
      <c r="AA301" s="234">
        <v>-301.63665000000003</v>
      </c>
      <c r="AB301" s="234">
        <v>-437.06733000000003</v>
      </c>
      <c r="AC301" s="234">
        <v>-746.0942</v>
      </c>
      <c r="AD301" s="234">
        <v>-344.99309000000005</v>
      </c>
      <c r="AE301" s="234">
        <v>-1023.34208</v>
      </c>
      <c r="AF301" s="234">
        <v>-129.17923999999999</v>
      </c>
      <c r="AG301" s="234">
        <v>-28711.375840000001</v>
      </c>
    </row>
    <row r="302" spans="1:33">
      <c r="A302" s="240" t="s">
        <v>471</v>
      </c>
      <c r="B302" s="234">
        <v>-4899.7306500000004</v>
      </c>
      <c r="C302" s="234">
        <v>-781.61368000000004</v>
      </c>
      <c r="D302" s="234">
        <v>-257.69677000000001</v>
      </c>
      <c r="E302" s="234">
        <v>-170.95214000000001</v>
      </c>
      <c r="F302" s="234">
        <v>-83.619450000000001</v>
      </c>
      <c r="G302" s="234">
        <v>-59.789169999999999</v>
      </c>
      <c r="H302" s="234">
        <v>-36.199559999999998</v>
      </c>
      <c r="I302" s="234">
        <v>-75.556880000000007</v>
      </c>
      <c r="J302" s="234">
        <v>-136.24923999999999</v>
      </c>
      <c r="K302" s="234">
        <v>-58.519080000000002</v>
      </c>
      <c r="L302" s="234">
        <v>-52.35716</v>
      </c>
      <c r="M302" s="234">
        <v>-66.919759999999997</v>
      </c>
      <c r="N302" s="234">
        <v>-501.08049999999997</v>
      </c>
      <c r="O302" s="234">
        <v>-7.0396400000000003</v>
      </c>
      <c r="P302" s="234">
        <v>-84.068130000000011</v>
      </c>
      <c r="Q302" s="234">
        <v>-84.223140000000001</v>
      </c>
      <c r="R302" s="234">
        <v>-45.707730000000005</v>
      </c>
      <c r="S302" s="234">
        <v>-111.13883</v>
      </c>
      <c r="T302" s="234">
        <v>-71.68719999999999</v>
      </c>
      <c r="U302" s="234">
        <v>-65.424949999999995</v>
      </c>
      <c r="V302" s="234">
        <v>-87.192850000000007</v>
      </c>
      <c r="W302" s="234">
        <v>-39.686309999999999</v>
      </c>
      <c r="X302" s="234">
        <v>-96.916539999999998</v>
      </c>
      <c r="Y302" s="234">
        <v>-63.012920000000001</v>
      </c>
      <c r="Z302" s="234">
        <v>-528.68297999999993</v>
      </c>
      <c r="AA302" s="234">
        <v>-61.863570000000003</v>
      </c>
      <c r="AB302" s="234">
        <v>-114.66417</v>
      </c>
      <c r="AC302" s="234">
        <v>-263.33555999999999</v>
      </c>
      <c r="AD302" s="234">
        <v>-68.984560000000002</v>
      </c>
      <c r="AE302" s="234">
        <v>-97.945350000000005</v>
      </c>
      <c r="AF302" s="234">
        <v>-53.571330000000003</v>
      </c>
      <c r="AG302" s="234">
        <v>-9125.4297999999999</v>
      </c>
    </row>
    <row r="303" spans="1:33">
      <c r="A303" s="240" t="s">
        <v>472</v>
      </c>
      <c r="B303" s="234">
        <v>-3160.0865199999998</v>
      </c>
      <c r="C303" s="234">
        <v>-207.33704</v>
      </c>
      <c r="D303" s="234">
        <v>-1590.60006</v>
      </c>
      <c r="E303" s="234">
        <v>-444.88873000000001</v>
      </c>
      <c r="F303" s="234">
        <v>-127.70927999999999</v>
      </c>
      <c r="G303" s="234">
        <v>-126.95012</v>
      </c>
      <c r="H303" s="234">
        <v>-53.924579999999999</v>
      </c>
      <c r="I303" s="234">
        <v>-96.025070000000014</v>
      </c>
      <c r="J303" s="234">
        <v>-92.754619999999989</v>
      </c>
      <c r="K303" s="234">
        <v>-102.41261999999999</v>
      </c>
      <c r="L303" s="234">
        <v>-66.494710000000012</v>
      </c>
      <c r="M303" s="234">
        <v>-114.29109</v>
      </c>
      <c r="N303" s="234">
        <v>-174.74254000000002</v>
      </c>
      <c r="O303" s="234">
        <v>-103.63557</v>
      </c>
      <c r="P303" s="234">
        <v>-217.01673000000002</v>
      </c>
      <c r="Q303" s="234">
        <v>-128.15038999999999</v>
      </c>
      <c r="R303" s="234">
        <v>-88.158350000000013</v>
      </c>
      <c r="S303" s="234">
        <v>-169.76045000000002</v>
      </c>
      <c r="T303" s="234">
        <v>-148.78772000000001</v>
      </c>
      <c r="U303" s="234">
        <v>-189.50253000000001</v>
      </c>
      <c r="V303" s="234">
        <v>-41.891800000000003</v>
      </c>
      <c r="W303" s="234">
        <v>-111.26709</v>
      </c>
      <c r="X303" s="234">
        <v>-212.87361999999999</v>
      </c>
      <c r="Y303" s="234">
        <v>-104.29916</v>
      </c>
      <c r="Z303" s="234">
        <v>-139.03498000000002</v>
      </c>
      <c r="AA303" s="234">
        <v>-86.195359999999994</v>
      </c>
      <c r="AB303" s="234">
        <v>-168.23703</v>
      </c>
      <c r="AC303" s="234">
        <v>-469.41446999999999</v>
      </c>
      <c r="AD303" s="234">
        <v>-208.71016</v>
      </c>
      <c r="AE303" s="234">
        <v>-288.98278000000005</v>
      </c>
      <c r="AF303" s="234">
        <v>-16.260750000000002</v>
      </c>
      <c r="AG303" s="234">
        <v>-9250.395919999999</v>
      </c>
    </row>
    <row r="304" spans="1:33">
      <c r="A304" s="240" t="s">
        <v>473</v>
      </c>
      <c r="B304" s="234">
        <v>-420.72103000000004</v>
      </c>
      <c r="C304" s="234">
        <v>-974.34238000000005</v>
      </c>
      <c r="D304" s="234">
        <v>-2257.6419799999999</v>
      </c>
      <c r="E304" s="234">
        <v>-900.00327000000004</v>
      </c>
      <c r="F304" s="234">
        <v>-416.483</v>
      </c>
      <c r="G304" s="234">
        <v>-427.26562000000001</v>
      </c>
      <c r="H304" s="234">
        <v>-289.45098999999999</v>
      </c>
      <c r="I304" s="234">
        <v>-429.95402000000001</v>
      </c>
      <c r="J304" s="234">
        <v>-507.92403999999999</v>
      </c>
      <c r="K304" s="234">
        <v>-573.65700000000004</v>
      </c>
      <c r="L304" s="234">
        <v>-207.99146999999999</v>
      </c>
      <c r="M304" s="234">
        <v>-384.54409999999996</v>
      </c>
      <c r="N304" s="234">
        <v>-535.88350000000003</v>
      </c>
      <c r="O304" s="234">
        <v>-398.53604999999999</v>
      </c>
      <c r="P304" s="234">
        <v>-332.48478</v>
      </c>
      <c r="Q304" s="234">
        <v>-216.35924</v>
      </c>
      <c r="R304" s="234">
        <v>-197.00524999999999</v>
      </c>
      <c r="S304" s="234">
        <v>-219.77715000000001</v>
      </c>
      <c r="T304" s="234">
        <v>-364.8186</v>
      </c>
      <c r="U304" s="234">
        <v>-469.04553000000004</v>
      </c>
      <c r="V304" s="234">
        <v>-222.90026999999998</v>
      </c>
      <c r="W304" s="234">
        <v>-271.45772999999997</v>
      </c>
      <c r="X304" s="234">
        <v>-606.20227</v>
      </c>
      <c r="Y304" s="234">
        <v>-274.78201000000001</v>
      </c>
      <c r="Z304" s="234">
        <v>-765.00919999999996</v>
      </c>
      <c r="AA304" s="234">
        <v>-278.68799999999999</v>
      </c>
      <c r="AB304" s="234">
        <v>-599.41552999999999</v>
      </c>
      <c r="AC304" s="234">
        <v>-859.29115999999999</v>
      </c>
      <c r="AD304" s="234">
        <v>-357.22517999999997</v>
      </c>
      <c r="AE304" s="234">
        <v>-597.14931000000001</v>
      </c>
      <c r="AF304" s="234">
        <v>-157.65295</v>
      </c>
      <c r="AG304" s="234">
        <v>-15513.662609999999</v>
      </c>
    </row>
    <row r="305" spans="1:33">
      <c r="A305" s="240" t="s">
        <v>474</v>
      </c>
      <c r="B305" s="234">
        <v>-2557.2299700000003</v>
      </c>
      <c r="C305" s="234">
        <v>-178.63459</v>
      </c>
      <c r="D305" s="234">
        <v>-751.95308999999997</v>
      </c>
      <c r="E305" s="234">
        <v>-22.719279999999998</v>
      </c>
      <c r="F305" s="234">
        <v>-78.167240000000007</v>
      </c>
      <c r="G305" s="234">
        <v>-22.452529999999999</v>
      </c>
      <c r="H305" s="234">
        <v>-25.04156</v>
      </c>
      <c r="I305" s="234">
        <v>-23.825980000000001</v>
      </c>
      <c r="J305" s="234">
        <v>-88.286140000000003</v>
      </c>
      <c r="K305" s="234">
        <v>-40.068589999999993</v>
      </c>
      <c r="L305" s="234">
        <v>-9.1189900000000002</v>
      </c>
      <c r="M305" s="234">
        <v>-10.09071</v>
      </c>
      <c r="N305" s="234">
        <v>-17.719799999999999</v>
      </c>
      <c r="O305" s="234">
        <v>-9.0677800000000008</v>
      </c>
      <c r="P305" s="234">
        <v>-73.556210000000007</v>
      </c>
      <c r="Q305" s="234">
        <v>-24.497479999999999</v>
      </c>
      <c r="R305" s="234">
        <v>-25.828509999999998</v>
      </c>
      <c r="S305" s="234">
        <v>-95.82441</v>
      </c>
      <c r="T305" s="234">
        <v>-282.37423999999999</v>
      </c>
      <c r="U305" s="234">
        <v>-73.824210000000008</v>
      </c>
      <c r="V305" s="234">
        <v>-1.8490499999999999</v>
      </c>
      <c r="W305" s="234">
        <v>-44.627919999999996</v>
      </c>
      <c r="X305" s="234">
        <v>-32.14969</v>
      </c>
      <c r="Y305" s="234">
        <v>-122.95161</v>
      </c>
      <c r="Z305" s="234">
        <v>-105.59732000000001</v>
      </c>
      <c r="AA305" s="234">
        <v>-47.816449999999996</v>
      </c>
      <c r="AB305" s="234">
        <v>-46.726680000000002</v>
      </c>
      <c r="AC305" s="234">
        <v>-143.42669000000001</v>
      </c>
      <c r="AD305" s="234">
        <v>-47.17145</v>
      </c>
      <c r="AE305" s="234">
        <v>-173.42689000000001</v>
      </c>
      <c r="AF305" s="234">
        <v>-98.275940000000006</v>
      </c>
      <c r="AG305" s="234">
        <v>-5274.3010000000004</v>
      </c>
    </row>
    <row r="306" spans="1:33">
      <c r="A306" s="240" t="s">
        <v>475</v>
      </c>
      <c r="B306" s="234">
        <v>-2889.9073900000003</v>
      </c>
      <c r="C306" s="234">
        <v>-454.33278999999999</v>
      </c>
      <c r="D306" s="234">
        <v>-1825.9167199999999</v>
      </c>
      <c r="E306" s="234">
        <v>-383.03472999999997</v>
      </c>
      <c r="F306" s="234">
        <v>-181.34782999999999</v>
      </c>
      <c r="G306" s="234">
        <v>-173.24367000000001</v>
      </c>
      <c r="H306" s="234">
        <v>-212.70611</v>
      </c>
      <c r="I306" s="234">
        <v>-277.27484999999996</v>
      </c>
      <c r="J306" s="234">
        <v>-298.98309999999998</v>
      </c>
      <c r="K306" s="234">
        <v>-564.86731000000009</v>
      </c>
      <c r="L306" s="234">
        <v>-120.94666000000001</v>
      </c>
      <c r="M306" s="234">
        <v>-224.32804000000002</v>
      </c>
      <c r="N306" s="234">
        <v>-468.88476000000003</v>
      </c>
      <c r="O306" s="234">
        <v>-115.91873</v>
      </c>
      <c r="P306" s="234">
        <v>-184.74552</v>
      </c>
      <c r="Q306" s="234">
        <v>-130.15697</v>
      </c>
      <c r="R306" s="234">
        <v>-171.90532000000002</v>
      </c>
      <c r="S306" s="234">
        <v>-156.78550000000001</v>
      </c>
      <c r="T306" s="234">
        <v>-426.99584000000004</v>
      </c>
      <c r="U306" s="234">
        <v>-202.07459</v>
      </c>
      <c r="V306" s="234">
        <v>-196.62854999999999</v>
      </c>
      <c r="W306" s="234">
        <v>-143.69601</v>
      </c>
      <c r="X306" s="234">
        <v>-175.62255999999999</v>
      </c>
      <c r="Y306" s="234">
        <v>-183.45188000000002</v>
      </c>
      <c r="Z306" s="234">
        <v>-350.51799</v>
      </c>
      <c r="AA306" s="234">
        <v>-85.350229999999996</v>
      </c>
      <c r="AB306" s="234">
        <v>-214.63173999999998</v>
      </c>
      <c r="AC306" s="234">
        <v>-717.68056000000001</v>
      </c>
      <c r="AD306" s="234">
        <v>-143.47812999999999</v>
      </c>
      <c r="AE306" s="234">
        <v>-458.79828000000003</v>
      </c>
      <c r="AF306" s="234">
        <v>-94.290710000000004</v>
      </c>
      <c r="AG306" s="234">
        <v>-12228.503070000001</v>
      </c>
    </row>
    <row r="307" spans="1:33">
      <c r="A307" s="240" t="s">
        <v>476</v>
      </c>
      <c r="B307" s="234">
        <v>-693.44654000000003</v>
      </c>
      <c r="C307" s="234">
        <v>-260.06414999999998</v>
      </c>
      <c r="D307" s="234">
        <v>-362.25605000000002</v>
      </c>
      <c r="E307" s="234">
        <v>-48.72</v>
      </c>
      <c r="F307" s="234">
        <v>-53.492260000000002</v>
      </c>
      <c r="G307" s="234">
        <v>-156.80409</v>
      </c>
      <c r="H307" s="234">
        <v>-54.058239999999998</v>
      </c>
      <c r="I307" s="234">
        <v>0</v>
      </c>
      <c r="J307" s="234">
        <v>-59.376080000000002</v>
      </c>
      <c r="K307" s="234">
        <v>-173.07942</v>
      </c>
      <c r="L307" s="234">
        <v>-77.309950000000001</v>
      </c>
      <c r="M307" s="234">
        <v>-42.97137</v>
      </c>
      <c r="N307" s="234">
        <v>-123.26832</v>
      </c>
      <c r="O307" s="234">
        <v>-15.65582</v>
      </c>
      <c r="P307" s="234">
        <v>-45.326480000000004</v>
      </c>
      <c r="Q307" s="234">
        <v>-14.54326</v>
      </c>
      <c r="R307" s="234">
        <v>-57.961440000000003</v>
      </c>
      <c r="S307" s="234">
        <v>-84.198880000000003</v>
      </c>
      <c r="T307" s="234">
        <v>-45.352080000000001</v>
      </c>
      <c r="U307" s="234">
        <v>-151.46616</v>
      </c>
      <c r="V307" s="234">
        <v>-14.24465</v>
      </c>
      <c r="W307" s="234">
        <v>-28.446349999999999</v>
      </c>
      <c r="X307" s="234">
        <v>-27.221540000000001</v>
      </c>
      <c r="Y307" s="234">
        <v>-41.737900000000003</v>
      </c>
      <c r="Z307" s="234">
        <v>-146.77264000000002</v>
      </c>
      <c r="AA307" s="234">
        <v>-80.700249999999997</v>
      </c>
      <c r="AB307" s="234">
        <v>-59.227339999999998</v>
      </c>
      <c r="AC307" s="234">
        <v>-218.20817000000002</v>
      </c>
      <c r="AD307" s="234">
        <v>-13.195530000000002</v>
      </c>
      <c r="AE307" s="234">
        <v>-83.076539999999994</v>
      </c>
      <c r="AF307" s="234">
        <v>-21.579039999999999</v>
      </c>
      <c r="AG307" s="234">
        <v>-3253.7605400000002</v>
      </c>
    </row>
    <row r="308" spans="1:33">
      <c r="A308" s="240" t="s">
        <v>477</v>
      </c>
      <c r="B308" s="234">
        <v>-22288.030480000001</v>
      </c>
      <c r="C308" s="234">
        <v>-2220.9854799999998</v>
      </c>
      <c r="D308" s="234">
        <v>-5816.2352599999995</v>
      </c>
      <c r="E308" s="234">
        <v>-3561.2972799999998</v>
      </c>
      <c r="F308" s="234">
        <v>-1111.1350600000001</v>
      </c>
      <c r="G308" s="234">
        <v>-1855.9624099999999</v>
      </c>
      <c r="H308" s="234">
        <v>-710.31843000000003</v>
      </c>
      <c r="I308" s="234">
        <v>-1846.88553</v>
      </c>
      <c r="J308" s="234">
        <v>-1703.48317</v>
      </c>
      <c r="K308" s="234">
        <v>-1410.5391399999999</v>
      </c>
      <c r="L308" s="234">
        <v>-641.26396999999997</v>
      </c>
      <c r="M308" s="234">
        <v>-1604.1154099999999</v>
      </c>
      <c r="N308" s="234">
        <v>-1537.49126</v>
      </c>
      <c r="O308" s="234">
        <v>-658.02681999999993</v>
      </c>
      <c r="P308" s="234">
        <v>-947.07398999999998</v>
      </c>
      <c r="Q308" s="234">
        <v>-631.67856999999992</v>
      </c>
      <c r="R308" s="234">
        <v>-508.24099999999999</v>
      </c>
      <c r="S308" s="234">
        <v>-735.03886</v>
      </c>
      <c r="T308" s="234">
        <v>-867.27555000000007</v>
      </c>
      <c r="U308" s="234">
        <v>-1269.941</v>
      </c>
      <c r="V308" s="234">
        <v>-373.67859000000004</v>
      </c>
      <c r="W308" s="234">
        <v>-668.96311000000003</v>
      </c>
      <c r="X308" s="234">
        <v>-1407.17373</v>
      </c>
      <c r="Y308" s="234">
        <v>-776.91413999999997</v>
      </c>
      <c r="Z308" s="234">
        <v>-2275.69929</v>
      </c>
      <c r="AA308" s="234">
        <v>-1041.42362</v>
      </c>
      <c r="AB308" s="234">
        <v>-1860.8179700000001</v>
      </c>
      <c r="AC308" s="234">
        <v>-2617.2842099999998</v>
      </c>
      <c r="AD308" s="234">
        <v>-858.85969999999998</v>
      </c>
      <c r="AE308" s="234">
        <v>-1798.3935100000001</v>
      </c>
      <c r="AF308" s="234">
        <v>-124.18396000000001</v>
      </c>
      <c r="AG308" s="234">
        <v>-65728.410499999998</v>
      </c>
    </row>
    <row r="309" spans="1:33">
      <c r="A309" s="569" t="s">
        <v>1385</v>
      </c>
      <c r="B309" s="570">
        <v>5335.3616400000001</v>
      </c>
      <c r="C309" s="570">
        <v>4045.2555899999998</v>
      </c>
      <c r="D309" s="570">
        <v>2215.1113399999999</v>
      </c>
      <c r="E309" s="570">
        <v>1823.1550199999999</v>
      </c>
      <c r="F309" s="570">
        <v>2169.7865699999998</v>
      </c>
      <c r="G309" s="570">
        <v>1452.82969</v>
      </c>
      <c r="H309" s="570">
        <v>1196.2493899999999</v>
      </c>
      <c r="I309" s="570">
        <v>645.45407999999998</v>
      </c>
      <c r="J309" s="570">
        <v>485.70726999999999</v>
      </c>
      <c r="K309" s="570">
        <v>3910.3016600000001</v>
      </c>
      <c r="L309" s="570">
        <v>-608.79077000000007</v>
      </c>
      <c r="M309" s="570">
        <v>3271.9853499999999</v>
      </c>
      <c r="N309" s="570">
        <v>7140.1793699999998</v>
      </c>
      <c r="O309" s="570">
        <v>678.07619</v>
      </c>
      <c r="P309" s="570">
        <v>954.05184999999994</v>
      </c>
      <c r="Q309" s="570">
        <v>446.09863000000001</v>
      </c>
      <c r="R309" s="570">
        <v>-231.11504000000002</v>
      </c>
      <c r="S309" s="570">
        <v>-1939.7037499999999</v>
      </c>
      <c r="T309" s="570">
        <v>1439.0220300000001</v>
      </c>
      <c r="U309" s="570">
        <v>1906.6341299999999</v>
      </c>
      <c r="V309" s="570">
        <v>116.14674000000001</v>
      </c>
      <c r="W309" s="570">
        <v>117.66419999999999</v>
      </c>
      <c r="X309" s="570">
        <v>2138.02484</v>
      </c>
      <c r="Y309" s="570">
        <v>1220.72488</v>
      </c>
      <c r="Z309" s="570">
        <v>1251.9129499999999</v>
      </c>
      <c r="AA309" s="570">
        <v>591.17169999999999</v>
      </c>
      <c r="AB309" s="570">
        <v>3325.8849500000001</v>
      </c>
      <c r="AC309" s="570">
        <v>1146.9230299999999</v>
      </c>
      <c r="AD309" s="570">
        <v>58.426199999999994</v>
      </c>
      <c r="AE309" s="570">
        <v>5250.2610400000003</v>
      </c>
      <c r="AF309" s="570">
        <v>1490.27505</v>
      </c>
      <c r="AG309" s="570">
        <v>53043.065820000003</v>
      </c>
    </row>
    <row r="310" spans="1:33">
      <c r="A310" s="241" t="s">
        <v>478</v>
      </c>
      <c r="B310" s="234">
        <v>27.407029999999999</v>
      </c>
      <c r="C310" s="234">
        <v>6.4582899999999999</v>
      </c>
      <c r="D310" s="234">
        <v>0</v>
      </c>
      <c r="E310" s="234">
        <v>0</v>
      </c>
      <c r="F310" s="234">
        <v>0</v>
      </c>
      <c r="G310" s="234">
        <v>0</v>
      </c>
      <c r="H310" s="234">
        <v>2.5161599999999997</v>
      </c>
      <c r="I310" s="234">
        <v>0</v>
      </c>
      <c r="J310" s="234">
        <v>0</v>
      </c>
      <c r="K310" s="234">
        <v>2.3999999999999998E-4</v>
      </c>
      <c r="L310" s="234">
        <v>0.76580999999999999</v>
      </c>
      <c r="M310" s="234">
        <v>0</v>
      </c>
      <c r="N310" s="234">
        <v>2.8484799999999999</v>
      </c>
      <c r="O310" s="234">
        <v>0</v>
      </c>
      <c r="P310" s="234">
        <v>12.03364</v>
      </c>
      <c r="Q310" s="234">
        <v>5.3400000000000001E-3</v>
      </c>
      <c r="R310" s="234">
        <v>0.75673000000000001</v>
      </c>
      <c r="S310" s="234">
        <v>13.23447</v>
      </c>
      <c r="T310" s="234">
        <v>2.0000000000000002E-5</v>
      </c>
      <c r="U310" s="234">
        <v>-13.49023</v>
      </c>
      <c r="V310" s="234">
        <v>0</v>
      </c>
      <c r="W310" s="234">
        <v>0</v>
      </c>
      <c r="X310" s="234">
        <v>70.482420000000005</v>
      </c>
      <c r="Y310" s="234">
        <v>0</v>
      </c>
      <c r="Z310" s="234">
        <v>0</v>
      </c>
      <c r="AA310" s="234">
        <v>73.218869999999995</v>
      </c>
      <c r="AB310" s="234">
        <v>0.37273000000000001</v>
      </c>
      <c r="AC310" s="234">
        <v>9.8999999999999999E-4</v>
      </c>
      <c r="AD310" s="234">
        <v>0</v>
      </c>
      <c r="AE310" s="234">
        <v>0</v>
      </c>
      <c r="AF310" s="234">
        <v>0</v>
      </c>
      <c r="AG310" s="234">
        <v>196.61098999999999</v>
      </c>
    </row>
    <row r="311" spans="1:33">
      <c r="A311" s="241" t="s">
        <v>479</v>
      </c>
      <c r="B311" s="234">
        <v>27.256640000000001</v>
      </c>
      <c r="C311" s="234">
        <v>6.4582899999999999</v>
      </c>
      <c r="D311" s="234">
        <v>0</v>
      </c>
      <c r="E311" s="234">
        <v>0</v>
      </c>
      <c r="F311" s="234">
        <v>0</v>
      </c>
      <c r="G311" s="234">
        <v>0</v>
      </c>
      <c r="H311" s="234">
        <v>2.5161599999999997</v>
      </c>
      <c r="I311" s="234">
        <v>0</v>
      </c>
      <c r="J311" s="234">
        <v>0</v>
      </c>
      <c r="K311" s="234">
        <v>2.3999999999999998E-4</v>
      </c>
      <c r="L311" s="234">
        <v>0.76580999999999999</v>
      </c>
      <c r="M311" s="234">
        <v>0</v>
      </c>
      <c r="N311" s="234">
        <v>2.0699999999999998E-3</v>
      </c>
      <c r="O311" s="234">
        <v>0</v>
      </c>
      <c r="P311" s="234">
        <v>12.03364</v>
      </c>
      <c r="Q311" s="234">
        <v>5.3400000000000001E-3</v>
      </c>
      <c r="R311" s="234">
        <v>0.71232000000000006</v>
      </c>
      <c r="S311" s="234">
        <v>13.23447</v>
      </c>
      <c r="T311" s="234">
        <v>2.0000000000000002E-5</v>
      </c>
      <c r="U311" s="234">
        <v>-13.49023</v>
      </c>
      <c r="V311" s="234">
        <v>0</v>
      </c>
      <c r="W311" s="234">
        <v>0</v>
      </c>
      <c r="X311" s="234">
        <v>70.482420000000005</v>
      </c>
      <c r="Y311" s="234">
        <v>0</v>
      </c>
      <c r="Z311" s="234">
        <v>0</v>
      </c>
      <c r="AA311" s="234">
        <v>73.218869999999995</v>
      </c>
      <c r="AB311" s="234">
        <v>0.37273000000000001</v>
      </c>
      <c r="AC311" s="234">
        <v>9.8999999999999999E-4</v>
      </c>
      <c r="AD311" s="234">
        <v>0</v>
      </c>
      <c r="AE311" s="234">
        <v>0</v>
      </c>
      <c r="AF311" s="234">
        <v>0</v>
      </c>
      <c r="AG311" s="234">
        <v>193.56978000000001</v>
      </c>
    </row>
    <row r="312" spans="1:33">
      <c r="A312" s="241" t="s">
        <v>480</v>
      </c>
      <c r="B312" s="234">
        <v>0.15039</v>
      </c>
      <c r="C312" s="234">
        <v>0</v>
      </c>
      <c r="D312" s="234">
        <v>0</v>
      </c>
      <c r="E312" s="234">
        <v>0</v>
      </c>
      <c r="F312" s="234">
        <v>0</v>
      </c>
      <c r="G312" s="234">
        <v>0</v>
      </c>
      <c r="H312" s="234">
        <v>0</v>
      </c>
      <c r="I312" s="234">
        <v>0</v>
      </c>
      <c r="J312" s="234">
        <v>0</v>
      </c>
      <c r="K312" s="234">
        <v>0</v>
      </c>
      <c r="L312" s="234">
        <v>0</v>
      </c>
      <c r="M312" s="234">
        <v>0</v>
      </c>
      <c r="N312" s="234">
        <v>2.8464099999999997</v>
      </c>
      <c r="O312" s="234">
        <v>0</v>
      </c>
      <c r="P312" s="234">
        <v>0</v>
      </c>
      <c r="Q312" s="234">
        <v>0</v>
      </c>
      <c r="R312" s="234">
        <v>4.4409999999999998E-2</v>
      </c>
      <c r="S312" s="234">
        <v>0</v>
      </c>
      <c r="T312" s="234">
        <v>0</v>
      </c>
      <c r="U312" s="234">
        <v>0</v>
      </c>
      <c r="V312" s="234">
        <v>0</v>
      </c>
      <c r="W312" s="234">
        <v>0</v>
      </c>
      <c r="X312" s="234">
        <v>0</v>
      </c>
      <c r="Y312" s="234">
        <v>0</v>
      </c>
      <c r="Z312" s="234">
        <v>0</v>
      </c>
      <c r="AA312" s="234">
        <v>0</v>
      </c>
      <c r="AB312" s="234">
        <v>0</v>
      </c>
      <c r="AC312" s="234">
        <v>0</v>
      </c>
      <c r="AD312" s="234">
        <v>0</v>
      </c>
      <c r="AE312" s="234">
        <v>0</v>
      </c>
      <c r="AF312" s="234">
        <v>0</v>
      </c>
      <c r="AG312" s="234">
        <v>3.04121</v>
      </c>
    </row>
    <row r="313" spans="1:33">
      <c r="A313" s="241" t="s">
        <v>481</v>
      </c>
      <c r="B313" s="234">
        <v>-13.511809999999999</v>
      </c>
      <c r="C313" s="234">
        <v>-71.148060000000001</v>
      </c>
      <c r="D313" s="234">
        <v>0</v>
      </c>
      <c r="E313" s="234">
        <v>0</v>
      </c>
      <c r="F313" s="234">
        <v>-0.39629999999999999</v>
      </c>
      <c r="G313" s="234">
        <v>0</v>
      </c>
      <c r="H313" s="234">
        <v>-5.0000000000000002E-5</v>
      </c>
      <c r="I313" s="234">
        <v>0</v>
      </c>
      <c r="J313" s="234">
        <v>0</v>
      </c>
      <c r="K313" s="234">
        <v>1.1299999999999999E-3</v>
      </c>
      <c r="L313" s="234">
        <v>-32.400280000000002</v>
      </c>
      <c r="M313" s="234">
        <v>0</v>
      </c>
      <c r="N313" s="234">
        <v>-4.2744099999999996</v>
      </c>
      <c r="O313" s="234">
        <v>0</v>
      </c>
      <c r="P313" s="234">
        <v>0</v>
      </c>
      <c r="Q313" s="234">
        <v>0</v>
      </c>
      <c r="R313" s="234">
        <v>-5.62E-3</v>
      </c>
      <c r="S313" s="234">
        <v>0</v>
      </c>
      <c r="T313" s="234">
        <v>8.9999999999999998E-4</v>
      </c>
      <c r="U313" s="234">
        <v>2.0000000000000002E-5</v>
      </c>
      <c r="V313" s="234">
        <v>0</v>
      </c>
      <c r="W313" s="234">
        <v>0</v>
      </c>
      <c r="X313" s="234">
        <v>-142.59682000000001</v>
      </c>
      <c r="Y313" s="234">
        <v>0</v>
      </c>
      <c r="Z313" s="234">
        <v>0</v>
      </c>
      <c r="AA313" s="234">
        <v>-8.2652199999999993</v>
      </c>
      <c r="AB313" s="234">
        <v>9.0799999999999995E-3</v>
      </c>
      <c r="AC313" s="234">
        <v>1.2700000000000001E-3</v>
      </c>
      <c r="AD313" s="234">
        <v>0</v>
      </c>
      <c r="AE313" s="234">
        <v>0</v>
      </c>
      <c r="AF313" s="234">
        <v>-1.75E-3</v>
      </c>
      <c r="AG313" s="234">
        <v>-272.58792</v>
      </c>
    </row>
    <row r="314" spans="1:33">
      <c r="A314" s="241" t="s">
        <v>482</v>
      </c>
      <c r="B314" s="234">
        <v>-13.48873</v>
      </c>
      <c r="C314" s="234">
        <v>-71.148060000000001</v>
      </c>
      <c r="D314" s="234">
        <v>0</v>
      </c>
      <c r="E314" s="234">
        <v>0</v>
      </c>
      <c r="F314" s="234">
        <v>-0.39629999999999999</v>
      </c>
      <c r="G314" s="234">
        <v>0</v>
      </c>
      <c r="H314" s="234">
        <v>-5.0000000000000002E-5</v>
      </c>
      <c r="I314" s="234">
        <v>0</v>
      </c>
      <c r="J314" s="234">
        <v>0</v>
      </c>
      <c r="K314" s="234">
        <v>1.1299999999999999E-3</v>
      </c>
      <c r="L314" s="234">
        <v>-32.400280000000002</v>
      </c>
      <c r="M314" s="234">
        <v>0</v>
      </c>
      <c r="N314" s="234">
        <v>-4.2744099999999996</v>
      </c>
      <c r="O314" s="234">
        <v>0</v>
      </c>
      <c r="P314" s="234">
        <v>0</v>
      </c>
      <c r="Q314" s="234">
        <v>0</v>
      </c>
      <c r="R314" s="234">
        <v>-2E-3</v>
      </c>
      <c r="S314" s="234">
        <v>0</v>
      </c>
      <c r="T314" s="234">
        <v>8.9999999999999998E-4</v>
      </c>
      <c r="U314" s="234">
        <v>2.0000000000000002E-5</v>
      </c>
      <c r="V314" s="234">
        <v>0</v>
      </c>
      <c r="W314" s="234">
        <v>0</v>
      </c>
      <c r="X314" s="234">
        <v>-142.59682000000001</v>
      </c>
      <c r="Y314" s="234">
        <v>0</v>
      </c>
      <c r="Z314" s="234">
        <v>0</v>
      </c>
      <c r="AA314" s="234">
        <v>-8.2652199999999993</v>
      </c>
      <c r="AB314" s="234">
        <v>9.0799999999999995E-3</v>
      </c>
      <c r="AC314" s="234">
        <v>1.2700000000000001E-3</v>
      </c>
      <c r="AD314" s="234">
        <v>0</v>
      </c>
      <c r="AE314" s="234">
        <v>0</v>
      </c>
      <c r="AF314" s="234">
        <v>-1.75E-3</v>
      </c>
      <c r="AG314" s="234">
        <v>-272.56121999999999</v>
      </c>
    </row>
    <row r="315" spans="1:33">
      <c r="A315" s="240" t="s">
        <v>483</v>
      </c>
      <c r="B315" s="234">
        <v>-2.308E-2</v>
      </c>
      <c r="C315" s="234">
        <v>0</v>
      </c>
      <c r="D315" s="234">
        <v>0</v>
      </c>
      <c r="E315" s="234">
        <v>0</v>
      </c>
      <c r="F315" s="234">
        <v>0</v>
      </c>
      <c r="G315" s="234">
        <v>0</v>
      </c>
      <c r="H315" s="234">
        <v>0</v>
      </c>
      <c r="I315" s="234">
        <v>0</v>
      </c>
      <c r="J315" s="234">
        <v>0</v>
      </c>
      <c r="K315" s="234">
        <v>0</v>
      </c>
      <c r="L315" s="234">
        <v>0</v>
      </c>
      <c r="M315" s="234">
        <v>0</v>
      </c>
      <c r="N315" s="234">
        <v>0</v>
      </c>
      <c r="O315" s="234">
        <v>0</v>
      </c>
      <c r="P315" s="234">
        <v>0</v>
      </c>
      <c r="Q315" s="234">
        <v>0</v>
      </c>
      <c r="R315" s="234">
        <v>-3.62E-3</v>
      </c>
      <c r="S315" s="234">
        <v>0</v>
      </c>
      <c r="T315" s="234">
        <v>0</v>
      </c>
      <c r="U315" s="234">
        <v>0</v>
      </c>
      <c r="V315" s="234">
        <v>0</v>
      </c>
      <c r="W315" s="234">
        <v>0</v>
      </c>
      <c r="X315" s="234">
        <v>0</v>
      </c>
      <c r="Y315" s="234">
        <v>0</v>
      </c>
      <c r="Z315" s="234">
        <v>0</v>
      </c>
      <c r="AA315" s="234">
        <v>0</v>
      </c>
      <c r="AB315" s="234">
        <v>0</v>
      </c>
      <c r="AC315" s="234">
        <v>0</v>
      </c>
      <c r="AD315" s="234">
        <v>0</v>
      </c>
      <c r="AE315" s="234">
        <v>0</v>
      </c>
      <c r="AF315" s="234">
        <v>0</v>
      </c>
      <c r="AG315" s="234">
        <v>-2.6699999999999998E-2</v>
      </c>
    </row>
    <row r="316" spans="1:33">
      <c r="A316" s="569" t="s">
        <v>1384</v>
      </c>
      <c r="B316" s="570">
        <v>5349.2568600000004</v>
      </c>
      <c r="C316" s="570">
        <v>3980.5658199999998</v>
      </c>
      <c r="D316" s="570">
        <v>2215.1113399999999</v>
      </c>
      <c r="E316" s="570">
        <v>1823.1550199999999</v>
      </c>
      <c r="F316" s="570">
        <v>2169.3902699999999</v>
      </c>
      <c r="G316" s="570">
        <v>1452.82969</v>
      </c>
      <c r="H316" s="570">
        <v>1198.7655</v>
      </c>
      <c r="I316" s="570">
        <v>645.45407999999998</v>
      </c>
      <c r="J316" s="570">
        <v>485.70726999999999</v>
      </c>
      <c r="K316" s="570">
        <v>3910.3030299999996</v>
      </c>
      <c r="L316" s="570">
        <v>-640.42524000000003</v>
      </c>
      <c r="M316" s="570">
        <v>3271.9853499999999</v>
      </c>
      <c r="N316" s="570">
        <v>7138.7534400000004</v>
      </c>
      <c r="O316" s="570">
        <v>678.07619</v>
      </c>
      <c r="P316" s="570">
        <v>966.08548999999994</v>
      </c>
      <c r="Q316" s="570">
        <v>446.10396999999995</v>
      </c>
      <c r="R316" s="570">
        <v>-230.36392999999998</v>
      </c>
      <c r="S316" s="570">
        <v>-1926.46928</v>
      </c>
      <c r="T316" s="570">
        <v>1439.02295</v>
      </c>
      <c r="U316" s="570">
        <v>1893.14392</v>
      </c>
      <c r="V316" s="570">
        <v>116.14674000000001</v>
      </c>
      <c r="W316" s="570">
        <v>117.66419999999999</v>
      </c>
      <c r="X316" s="570">
        <v>2065.9104400000001</v>
      </c>
      <c r="Y316" s="570">
        <v>1220.72488</v>
      </c>
      <c r="Z316" s="570">
        <v>1251.9129499999999</v>
      </c>
      <c r="AA316" s="570">
        <v>656.12535000000003</v>
      </c>
      <c r="AB316" s="570">
        <v>3326.26676</v>
      </c>
      <c r="AC316" s="570">
        <v>1146.9252900000001</v>
      </c>
      <c r="AD316" s="570">
        <v>58.426199999999994</v>
      </c>
      <c r="AE316" s="570">
        <v>5250.2610400000003</v>
      </c>
      <c r="AF316" s="570">
        <v>1490.2733000000001</v>
      </c>
      <c r="AG316" s="570">
        <v>52967.088889999999</v>
      </c>
    </row>
    <row r="317" spans="1:33">
      <c r="A317" s="240" t="s">
        <v>484</v>
      </c>
      <c r="B317" s="234">
        <v>408.97300000000001</v>
      </c>
      <c r="C317" s="234">
        <v>0</v>
      </c>
      <c r="D317" s="234">
        <v>0</v>
      </c>
      <c r="E317" s="234">
        <v>0</v>
      </c>
      <c r="F317" s="234">
        <v>0</v>
      </c>
      <c r="G317" s="234">
        <v>0</v>
      </c>
      <c r="H317" s="234">
        <v>0</v>
      </c>
      <c r="I317" s="234">
        <v>0.50541000000000003</v>
      </c>
      <c r="J317" s="234">
        <v>6.3443900000000006</v>
      </c>
      <c r="K317" s="234">
        <v>-0.15</v>
      </c>
      <c r="L317" s="234">
        <v>0</v>
      </c>
      <c r="M317" s="234">
        <v>0</v>
      </c>
      <c r="N317" s="234">
        <v>0</v>
      </c>
      <c r="O317" s="234">
        <v>0</v>
      </c>
      <c r="P317" s="234">
        <v>3.4946599999999997</v>
      </c>
      <c r="Q317" s="234">
        <v>0</v>
      </c>
      <c r="R317" s="234">
        <v>-86.976399999999998</v>
      </c>
      <c r="S317" s="234">
        <v>0</v>
      </c>
      <c r="T317" s="234">
        <v>2.3136700000000001</v>
      </c>
      <c r="U317" s="234">
        <v>0</v>
      </c>
      <c r="V317" s="234">
        <v>0</v>
      </c>
      <c r="W317" s="234">
        <v>0</v>
      </c>
      <c r="X317" s="234">
        <v>-585.37616000000003</v>
      </c>
      <c r="Y317" s="234">
        <v>7.5</v>
      </c>
      <c r="Z317" s="234">
        <v>0</v>
      </c>
      <c r="AA317" s="234">
        <v>0</v>
      </c>
      <c r="AB317" s="234">
        <v>1.6</v>
      </c>
      <c r="AC317" s="234">
        <v>57.881599999999999</v>
      </c>
      <c r="AD317" s="234">
        <v>0</v>
      </c>
      <c r="AE317" s="234">
        <v>0</v>
      </c>
      <c r="AF317" s="234">
        <v>0</v>
      </c>
      <c r="AG317" s="234">
        <v>-183.88982999999999</v>
      </c>
    </row>
    <row r="318" spans="1:33">
      <c r="A318" s="569" t="s">
        <v>1383</v>
      </c>
      <c r="B318" s="570">
        <v>5758.2298600000004</v>
      </c>
      <c r="C318" s="570">
        <v>3980.5658199999998</v>
      </c>
      <c r="D318" s="570">
        <v>2215.1113399999999</v>
      </c>
      <c r="E318" s="570">
        <v>1823.1550199999999</v>
      </c>
      <c r="F318" s="570">
        <v>2169.3902699999999</v>
      </c>
      <c r="G318" s="570">
        <v>1452.82969</v>
      </c>
      <c r="H318" s="570">
        <v>1198.7655</v>
      </c>
      <c r="I318" s="570">
        <v>645.95948999999996</v>
      </c>
      <c r="J318" s="570">
        <v>492.05165999999997</v>
      </c>
      <c r="K318" s="570">
        <v>3910.1530299999999</v>
      </c>
      <c r="L318" s="570">
        <v>-640.42524000000003</v>
      </c>
      <c r="M318" s="570">
        <v>3271.9853499999999</v>
      </c>
      <c r="N318" s="570">
        <v>7138.7534400000004</v>
      </c>
      <c r="O318" s="570">
        <v>678.07619</v>
      </c>
      <c r="P318" s="570">
        <v>969.58015</v>
      </c>
      <c r="Q318" s="570">
        <v>446.10396999999995</v>
      </c>
      <c r="R318" s="570">
        <v>-317.34032999999999</v>
      </c>
      <c r="S318" s="570">
        <v>-1926.46928</v>
      </c>
      <c r="T318" s="570">
        <v>1441.33662</v>
      </c>
      <c r="U318" s="570">
        <v>1893.14392</v>
      </c>
      <c r="V318" s="570">
        <v>116.14674000000001</v>
      </c>
      <c r="W318" s="570">
        <v>117.66419999999999</v>
      </c>
      <c r="X318" s="570">
        <v>1480.5342800000001</v>
      </c>
      <c r="Y318" s="570">
        <v>1228.22488</v>
      </c>
      <c r="Z318" s="570">
        <v>1251.9129499999999</v>
      </c>
      <c r="AA318" s="570">
        <v>656.12535000000003</v>
      </c>
      <c r="AB318" s="570">
        <v>3327.8667599999999</v>
      </c>
      <c r="AC318" s="570">
        <v>1204.8068899999998</v>
      </c>
      <c r="AD318" s="570">
        <v>58.426199999999994</v>
      </c>
      <c r="AE318" s="570">
        <v>5250.2610400000003</v>
      </c>
      <c r="AF318" s="570">
        <v>1490.2733000000001</v>
      </c>
      <c r="AG318" s="570">
        <v>52783.199059999999</v>
      </c>
    </row>
    <row r="319" spans="1:33">
      <c r="A319" s="240" t="s">
        <v>485</v>
      </c>
      <c r="B319" s="234">
        <v>0</v>
      </c>
      <c r="C319" s="234">
        <v>23.9328</v>
      </c>
      <c r="D319" s="234">
        <v>496.56286</v>
      </c>
      <c r="E319" s="234">
        <v>-1.0347200000000001</v>
      </c>
      <c r="F319" s="234">
        <v>-91.384179999999986</v>
      </c>
      <c r="G319" s="234">
        <v>-4.25014</v>
      </c>
      <c r="H319" s="234">
        <v>-26.413640000000001</v>
      </c>
      <c r="I319" s="234">
        <v>-415.70898</v>
      </c>
      <c r="J319" s="234">
        <v>-86.103350000000006</v>
      </c>
      <c r="K319" s="234">
        <v>799.09943999999996</v>
      </c>
      <c r="L319" s="234">
        <v>-270.39699000000002</v>
      </c>
      <c r="M319" s="234">
        <v>43.706589999999998</v>
      </c>
      <c r="N319" s="234">
        <v>-69.58766</v>
      </c>
      <c r="O319" s="234">
        <v>201.84</v>
      </c>
      <c r="P319" s="234">
        <v>-111.05046</v>
      </c>
      <c r="Q319" s="234">
        <v>0</v>
      </c>
      <c r="R319" s="234">
        <v>10.03558</v>
      </c>
      <c r="S319" s="234">
        <v>-61.341120000000004</v>
      </c>
      <c r="T319" s="234">
        <v>-268.20138000000003</v>
      </c>
      <c r="U319" s="234">
        <v>-641.83887000000004</v>
      </c>
      <c r="V319" s="234">
        <v>-17.719069999999999</v>
      </c>
      <c r="W319" s="234">
        <v>26.480090000000001</v>
      </c>
      <c r="X319" s="234">
        <v>11.30265</v>
      </c>
      <c r="Y319" s="234">
        <v>-5.8572199999999999</v>
      </c>
      <c r="Z319" s="234">
        <v>0</v>
      </c>
      <c r="AA319" s="234">
        <v>-59.036059999999999</v>
      </c>
      <c r="AB319" s="234">
        <v>-0.81679000000000002</v>
      </c>
      <c r="AC319" s="234">
        <v>0</v>
      </c>
      <c r="AD319" s="234">
        <v>-8.3643600000000013</v>
      </c>
      <c r="AE319" s="234">
        <v>0.41620000000000001</v>
      </c>
      <c r="AF319" s="234">
        <v>-4.2951800000000002</v>
      </c>
      <c r="AG319" s="234">
        <v>-530.02395999999999</v>
      </c>
    </row>
    <row r="320" spans="1:33">
      <c r="A320" s="569" t="s">
        <v>1382</v>
      </c>
      <c r="B320" s="570">
        <v>5758.2298600000004</v>
      </c>
      <c r="C320" s="570">
        <v>4004.4986200000003</v>
      </c>
      <c r="D320" s="570">
        <v>2711.6742000000004</v>
      </c>
      <c r="E320" s="570">
        <v>1822.1203</v>
      </c>
      <c r="F320" s="570">
        <v>2078.0060899999999</v>
      </c>
      <c r="G320" s="570">
        <v>1448.5795500000002</v>
      </c>
      <c r="H320" s="570">
        <v>1172.3518600000002</v>
      </c>
      <c r="I320" s="570">
        <v>230.25051000000002</v>
      </c>
      <c r="J320" s="570">
        <v>405.94830999999999</v>
      </c>
      <c r="K320" s="570">
        <v>4709.2524699999994</v>
      </c>
      <c r="L320" s="570">
        <v>-910.82222999999999</v>
      </c>
      <c r="M320" s="570">
        <v>3315.6919400000002</v>
      </c>
      <c r="N320" s="570">
        <v>7069.1657800000003</v>
      </c>
      <c r="O320" s="570">
        <v>879.91618999999992</v>
      </c>
      <c r="P320" s="570">
        <v>858.52968999999996</v>
      </c>
      <c r="Q320" s="570">
        <v>446.10396999999995</v>
      </c>
      <c r="R320" s="570">
        <v>-307.30475000000001</v>
      </c>
      <c r="S320" s="570">
        <v>-1987.8103999999998</v>
      </c>
      <c r="T320" s="570">
        <v>1173.1352400000001</v>
      </c>
      <c r="U320" s="570">
        <v>1251.3050499999999</v>
      </c>
      <c r="V320" s="570">
        <v>98.427669999999992</v>
      </c>
      <c r="W320" s="570">
        <v>144.14429000000001</v>
      </c>
      <c r="X320" s="570">
        <v>1491.8369299999999</v>
      </c>
      <c r="Y320" s="570">
        <v>1222.3676599999999</v>
      </c>
      <c r="Z320" s="570">
        <v>1251.9129499999999</v>
      </c>
      <c r="AA320" s="570">
        <v>597.08929000000001</v>
      </c>
      <c r="AB320" s="570">
        <v>3327.04997</v>
      </c>
      <c r="AC320" s="570">
        <v>1204.8068899999998</v>
      </c>
      <c r="AD320" s="570">
        <v>50.061839999999997</v>
      </c>
      <c r="AE320" s="570">
        <v>5250.67724</v>
      </c>
      <c r="AF320" s="570">
        <v>1485.9781200000002</v>
      </c>
      <c r="AG320" s="570">
        <v>52253.1751</v>
      </c>
    </row>
    <row r="321" spans="1:33">
      <c r="A321" s="240" t="s">
        <v>486</v>
      </c>
      <c r="B321" s="234">
        <v>0</v>
      </c>
      <c r="C321" s="234">
        <v>0</v>
      </c>
      <c r="D321" s="234">
        <v>0</v>
      </c>
      <c r="E321" s="234">
        <v>0</v>
      </c>
      <c r="F321" s="234">
        <v>0</v>
      </c>
      <c r="G321" s="234">
        <v>0</v>
      </c>
      <c r="H321" s="234">
        <v>0</v>
      </c>
      <c r="I321" s="234">
        <v>0</v>
      </c>
      <c r="J321" s="234">
        <v>0</v>
      </c>
      <c r="K321" s="234">
        <v>0</v>
      </c>
      <c r="L321" s="234">
        <v>0</v>
      </c>
      <c r="M321" s="234">
        <v>0</v>
      </c>
      <c r="N321" s="234">
        <v>0</v>
      </c>
      <c r="O321" s="234">
        <v>0</v>
      </c>
      <c r="P321" s="234">
        <v>0</v>
      </c>
      <c r="Q321" s="234">
        <v>0</v>
      </c>
      <c r="R321" s="234">
        <v>0</v>
      </c>
      <c r="S321" s="234">
        <v>0</v>
      </c>
      <c r="T321" s="234">
        <v>0</v>
      </c>
      <c r="U321" s="234">
        <v>0</v>
      </c>
      <c r="V321" s="234">
        <v>0</v>
      </c>
      <c r="W321" s="234">
        <v>0</v>
      </c>
      <c r="X321" s="234">
        <v>0</v>
      </c>
      <c r="Y321" s="234">
        <v>0</v>
      </c>
      <c r="Z321" s="234">
        <v>0</v>
      </c>
      <c r="AA321" s="234">
        <v>0</v>
      </c>
      <c r="AB321" s="234">
        <v>0</v>
      </c>
      <c r="AC321" s="234">
        <v>0</v>
      </c>
      <c r="AD321" s="234">
        <v>0</v>
      </c>
      <c r="AE321" s="234">
        <v>0</v>
      </c>
      <c r="AF321" s="234">
        <v>0</v>
      </c>
      <c r="AG321" s="234">
        <v>0</v>
      </c>
    </row>
    <row r="322" spans="1:33">
      <c r="A322" s="569" t="s">
        <v>1381</v>
      </c>
      <c r="B322" s="570">
        <v>5758.2298600000004</v>
      </c>
      <c r="C322" s="570">
        <v>4004.4986200000003</v>
      </c>
      <c r="D322" s="570">
        <v>2711.6742000000004</v>
      </c>
      <c r="E322" s="570">
        <v>1822.1203</v>
      </c>
      <c r="F322" s="570">
        <v>2078.0060899999999</v>
      </c>
      <c r="G322" s="570">
        <v>1448.5795500000002</v>
      </c>
      <c r="H322" s="570">
        <v>1172.3518600000002</v>
      </c>
      <c r="I322" s="570">
        <v>230.25051000000002</v>
      </c>
      <c r="J322" s="570">
        <v>405.94830999999999</v>
      </c>
      <c r="K322" s="570">
        <v>4709.2524699999994</v>
      </c>
      <c r="L322" s="570">
        <v>-910.82222999999999</v>
      </c>
      <c r="M322" s="570">
        <v>3315.6919400000002</v>
      </c>
      <c r="N322" s="570">
        <v>7069.1657800000003</v>
      </c>
      <c r="O322" s="570">
        <v>879.91618999999992</v>
      </c>
      <c r="P322" s="570">
        <v>858.52968999999996</v>
      </c>
      <c r="Q322" s="570">
        <v>446.10396999999995</v>
      </c>
      <c r="R322" s="570">
        <v>-307.30475000000001</v>
      </c>
      <c r="S322" s="570">
        <v>-1987.8103999999998</v>
      </c>
      <c r="T322" s="570">
        <v>1173.1352400000001</v>
      </c>
      <c r="U322" s="570">
        <v>1251.3050499999999</v>
      </c>
      <c r="V322" s="570">
        <v>98.427669999999992</v>
      </c>
      <c r="W322" s="570">
        <v>144.14429000000001</v>
      </c>
      <c r="X322" s="570">
        <v>1491.8369299999999</v>
      </c>
      <c r="Y322" s="570">
        <v>1222.3676599999999</v>
      </c>
      <c r="Z322" s="570">
        <v>1251.9129499999999</v>
      </c>
      <c r="AA322" s="570">
        <v>597.08929000000001</v>
      </c>
      <c r="AB322" s="570">
        <v>3327.04997</v>
      </c>
      <c r="AC322" s="570">
        <v>1204.8068899999998</v>
      </c>
      <c r="AD322" s="570">
        <v>50.061839999999997</v>
      </c>
      <c r="AE322" s="570">
        <v>5250.67724</v>
      </c>
      <c r="AF322" s="570">
        <v>1485.9781200000002</v>
      </c>
      <c r="AG322" s="570">
        <v>52253.1751</v>
      </c>
    </row>
    <row r="323" spans="1:33">
      <c r="A323" s="240" t="s">
        <v>487</v>
      </c>
      <c r="B323" s="234">
        <v>-3489.63</v>
      </c>
      <c r="C323" s="234">
        <v>-815.86860000000001</v>
      </c>
      <c r="D323" s="234">
        <v>0</v>
      </c>
      <c r="E323" s="234">
        <v>0</v>
      </c>
      <c r="F323" s="234">
        <v>0</v>
      </c>
      <c r="G323" s="234">
        <v>0</v>
      </c>
      <c r="H323" s="234">
        <v>0</v>
      </c>
      <c r="I323" s="234">
        <v>0</v>
      </c>
      <c r="J323" s="234">
        <v>0</v>
      </c>
      <c r="K323" s="234">
        <v>-976.16700000000003</v>
      </c>
      <c r="L323" s="234">
        <v>0</v>
      </c>
      <c r="M323" s="234">
        <v>-782.15456000000006</v>
      </c>
      <c r="N323" s="234">
        <v>0</v>
      </c>
      <c r="O323" s="234">
        <v>0</v>
      </c>
      <c r="P323" s="234">
        <v>-214.59892000000002</v>
      </c>
      <c r="Q323" s="234">
        <v>0</v>
      </c>
      <c r="R323" s="234">
        <v>0</v>
      </c>
      <c r="S323" s="234">
        <v>0</v>
      </c>
      <c r="T323" s="234">
        <v>0</v>
      </c>
      <c r="U323" s="234">
        <v>0</v>
      </c>
      <c r="V323" s="234">
        <v>0</v>
      </c>
      <c r="W323" s="234">
        <v>0</v>
      </c>
      <c r="X323" s="234">
        <v>0</v>
      </c>
      <c r="Y323" s="234">
        <v>0</v>
      </c>
      <c r="Z323" s="234">
        <v>0</v>
      </c>
      <c r="AA323" s="234">
        <v>0</v>
      </c>
      <c r="AB323" s="234">
        <v>0</v>
      </c>
      <c r="AC323" s="234">
        <v>0</v>
      </c>
      <c r="AD323" s="234">
        <v>0</v>
      </c>
      <c r="AE323" s="234">
        <v>0</v>
      </c>
      <c r="AF323" s="234">
        <v>0</v>
      </c>
      <c r="AG323" s="234">
        <v>-6278.4190799999997</v>
      </c>
    </row>
    <row r="324" spans="1:33">
      <c r="A324" s="569" t="s">
        <v>1380</v>
      </c>
      <c r="B324" s="570">
        <v>2268.5998599999998</v>
      </c>
      <c r="C324" s="570">
        <v>3188.6300200000001</v>
      </c>
      <c r="D324" s="570">
        <v>2711.6742000000004</v>
      </c>
      <c r="E324" s="570">
        <v>1822.1203</v>
      </c>
      <c r="F324" s="570">
        <v>2078.0060899999999</v>
      </c>
      <c r="G324" s="570">
        <v>1448.5795500000002</v>
      </c>
      <c r="H324" s="570">
        <v>1172.3518600000002</v>
      </c>
      <c r="I324" s="570">
        <v>230.25051000000002</v>
      </c>
      <c r="J324" s="570">
        <v>405.94830999999999</v>
      </c>
      <c r="K324" s="570">
        <v>3733.08547</v>
      </c>
      <c r="L324" s="570">
        <v>-910.82222999999999</v>
      </c>
      <c r="M324" s="570">
        <v>2533.5373799999998</v>
      </c>
      <c r="N324" s="570">
        <v>7069.1657800000003</v>
      </c>
      <c r="O324" s="570">
        <v>879.91618999999992</v>
      </c>
      <c r="P324" s="570">
        <v>643.93077000000005</v>
      </c>
      <c r="Q324" s="570">
        <v>446.10396999999995</v>
      </c>
      <c r="R324" s="570">
        <v>-307.30475000000001</v>
      </c>
      <c r="S324" s="570">
        <v>-1987.8103999999998</v>
      </c>
      <c r="T324" s="570">
        <v>1173.1352400000001</v>
      </c>
      <c r="U324" s="570">
        <v>1251.3050499999999</v>
      </c>
      <c r="V324" s="570">
        <v>98.427669999999992</v>
      </c>
      <c r="W324" s="570">
        <v>144.14429000000001</v>
      </c>
      <c r="X324" s="570">
        <v>1491.8369299999999</v>
      </c>
      <c r="Y324" s="570">
        <v>1222.3676599999999</v>
      </c>
      <c r="Z324" s="570">
        <v>1251.9129499999999</v>
      </c>
      <c r="AA324" s="570">
        <v>597.08929000000001</v>
      </c>
      <c r="AB324" s="570">
        <v>3327.04997</v>
      </c>
      <c r="AC324" s="570">
        <v>1204.8068899999998</v>
      </c>
      <c r="AD324" s="570">
        <v>50.061839999999997</v>
      </c>
      <c r="AE324" s="570">
        <v>5250.67724</v>
      </c>
      <c r="AF324" s="570">
        <v>1485.9781200000002</v>
      </c>
      <c r="AG324" s="570">
        <v>45974.756020000001</v>
      </c>
    </row>
    <row r="325" spans="1:33" ht="3.75" customHeight="1" thickBot="1">
      <c r="A325" s="834"/>
      <c r="B325" s="835"/>
      <c r="C325" s="835"/>
      <c r="D325" s="835"/>
      <c r="E325" s="835"/>
      <c r="F325" s="835"/>
      <c r="G325" s="835"/>
      <c r="H325" s="835"/>
      <c r="I325" s="835"/>
      <c r="J325" s="835"/>
      <c r="K325" s="835"/>
      <c r="L325" s="835"/>
      <c r="M325" s="835"/>
      <c r="N325" s="835"/>
      <c r="O325" s="835"/>
      <c r="P325" s="835"/>
      <c r="Q325" s="835"/>
      <c r="R325" s="835"/>
      <c r="S325" s="835"/>
      <c r="T325" s="835"/>
      <c r="U325" s="835"/>
      <c r="V325" s="835"/>
      <c r="W325" s="835"/>
      <c r="X325" s="835"/>
      <c r="Y325" s="835"/>
      <c r="Z325" s="835"/>
      <c r="AA325" s="835"/>
      <c r="AB325" s="835"/>
      <c r="AC325" s="835"/>
      <c r="AD325" s="835"/>
      <c r="AE325" s="835"/>
      <c r="AF325" s="835"/>
      <c r="AG325" s="835"/>
    </row>
    <row r="326" spans="1:33" ht="15.75" thickTop="1">
      <c r="A326" s="240"/>
      <c r="B326" s="491"/>
      <c r="C326" s="491"/>
      <c r="D326" s="491"/>
      <c r="E326" s="491"/>
      <c r="F326" s="491"/>
      <c r="G326" s="491"/>
      <c r="H326" s="491"/>
      <c r="I326" s="491"/>
      <c r="J326" s="491"/>
      <c r="K326" s="491"/>
      <c r="L326" s="491"/>
      <c r="M326" s="491"/>
      <c r="N326" s="491"/>
      <c r="O326" s="491"/>
      <c r="P326" s="491"/>
      <c r="Q326" s="491"/>
      <c r="R326" s="491"/>
      <c r="S326" s="491"/>
      <c r="T326" s="491"/>
      <c r="U326" s="491"/>
      <c r="V326" s="491"/>
      <c r="W326" s="491"/>
      <c r="X326" s="491"/>
      <c r="Y326" s="491"/>
      <c r="Z326" s="491"/>
      <c r="AA326" s="491"/>
      <c r="AB326" s="491"/>
      <c r="AC326" s="491"/>
      <c r="AD326" s="491"/>
      <c r="AE326" s="491"/>
      <c r="AF326" s="491"/>
      <c r="AG326" s="491"/>
    </row>
    <row r="327" spans="1:33">
      <c r="A327" s="240"/>
      <c r="B327" s="491"/>
      <c r="C327" s="491"/>
      <c r="D327" s="491"/>
      <c r="E327" s="491"/>
      <c r="F327" s="491"/>
      <c r="G327" s="491"/>
      <c r="H327" s="491"/>
      <c r="I327" s="491"/>
      <c r="J327" s="491"/>
      <c r="K327" s="491"/>
      <c r="L327" s="491"/>
      <c r="M327" s="491"/>
      <c r="N327" s="491"/>
      <c r="O327" s="491"/>
      <c r="P327" s="491"/>
      <c r="Q327" s="491"/>
      <c r="R327" s="491"/>
      <c r="S327" s="491"/>
      <c r="T327" s="491"/>
      <c r="U327" s="491"/>
      <c r="V327" s="491"/>
      <c r="W327" s="491"/>
      <c r="X327" s="491"/>
      <c r="Y327" s="491"/>
      <c r="Z327" s="491"/>
      <c r="AA327" s="491"/>
      <c r="AB327" s="491"/>
      <c r="AC327" s="491"/>
      <c r="AD327" s="491"/>
      <c r="AE327" s="491"/>
      <c r="AF327" s="491"/>
      <c r="AG327" s="491"/>
    </row>
    <row r="328" spans="1:33">
      <c r="A328" s="48"/>
      <c r="B328" s="58"/>
      <c r="C328" s="58"/>
      <c r="D328" s="58"/>
      <c r="E328" s="58"/>
      <c r="F328" s="58"/>
      <c r="G328" s="58"/>
      <c r="H328" s="58"/>
      <c r="I328" s="58"/>
      <c r="J328" s="58"/>
      <c r="K328" s="58"/>
      <c r="L328" s="58"/>
      <c r="M328" s="58"/>
      <c r="N328" s="58"/>
      <c r="O328" s="58"/>
      <c r="P328" s="58"/>
      <c r="Q328" s="58"/>
      <c r="R328" s="58"/>
      <c r="S328" s="58"/>
      <c r="T328" s="58"/>
      <c r="U328" s="58"/>
      <c r="V328" s="58"/>
      <c r="W328" s="58"/>
      <c r="X328" s="58"/>
      <c r="Y328" s="58"/>
      <c r="Z328" s="58"/>
      <c r="AA328" s="58"/>
      <c r="AB328" s="58"/>
      <c r="AC328" s="58"/>
      <c r="AD328" s="58"/>
      <c r="AE328" s="58"/>
      <c r="AF328" s="58"/>
      <c r="AG328" s="58"/>
    </row>
    <row r="329" spans="1:33">
      <c r="A329" s="48"/>
      <c r="B329" s="58"/>
      <c r="C329" s="58"/>
      <c r="D329" s="58"/>
      <c r="E329" s="58"/>
      <c r="F329" s="58"/>
      <c r="G329" s="58"/>
      <c r="H329" s="58"/>
      <c r="I329" s="58"/>
      <c r="J329" s="58"/>
      <c r="K329" s="58"/>
      <c r="L329" s="58"/>
      <c r="M329" s="58"/>
      <c r="N329" s="58"/>
      <c r="O329" s="58"/>
      <c r="P329" s="58"/>
      <c r="Q329" s="58"/>
      <c r="R329" s="58"/>
      <c r="S329" s="58"/>
      <c r="T329" s="58"/>
      <c r="U329" s="58"/>
      <c r="V329" s="58"/>
      <c r="W329" s="58"/>
      <c r="X329" s="58"/>
      <c r="Y329" s="58"/>
      <c r="Z329" s="58"/>
      <c r="AA329" s="58"/>
      <c r="AB329" s="58"/>
      <c r="AC329" s="58"/>
      <c r="AD329" s="58"/>
      <c r="AE329" s="58"/>
      <c r="AF329" s="58"/>
      <c r="AG329" s="58"/>
    </row>
    <row r="330" spans="1:33">
      <c r="A330" s="48"/>
      <c r="B330" s="58"/>
      <c r="C330" s="58"/>
      <c r="D330" s="58"/>
      <c r="E330" s="58"/>
      <c r="F330" s="58"/>
      <c r="G330" s="58"/>
      <c r="H330" s="58"/>
      <c r="I330" s="58"/>
      <c r="J330" s="58"/>
      <c r="K330" s="58"/>
      <c r="L330" s="58"/>
      <c r="M330" s="58"/>
      <c r="N330" s="58"/>
      <c r="O330" s="58"/>
      <c r="P330" s="58"/>
      <c r="Q330" s="58"/>
      <c r="R330" s="58"/>
      <c r="S330" s="58"/>
      <c r="T330" s="58"/>
      <c r="U330" s="58"/>
      <c r="V330" s="58"/>
      <c r="W330" s="58"/>
      <c r="X330" s="58"/>
      <c r="Y330" s="58"/>
      <c r="Z330" s="58"/>
      <c r="AA330" s="58"/>
      <c r="AB330" s="58"/>
      <c r="AC330" s="58"/>
      <c r="AD330" s="58"/>
      <c r="AE330" s="58"/>
      <c r="AF330" s="58"/>
      <c r="AG330" s="58"/>
    </row>
    <row r="331" spans="1:33">
      <c r="A331" s="48"/>
      <c r="B331" s="58"/>
      <c r="C331" s="58"/>
      <c r="D331" s="58"/>
      <c r="E331" s="58"/>
      <c r="F331" s="58"/>
      <c r="G331" s="58"/>
      <c r="H331" s="58"/>
      <c r="I331" s="58"/>
      <c r="J331" s="58"/>
      <c r="K331" s="58"/>
      <c r="L331" s="58"/>
      <c r="M331" s="58"/>
      <c r="N331" s="58"/>
      <c r="O331" s="58"/>
      <c r="P331" s="58"/>
      <c r="Q331" s="58"/>
      <c r="R331" s="58"/>
      <c r="S331" s="58"/>
      <c r="T331" s="58"/>
      <c r="U331" s="58"/>
      <c r="V331" s="58"/>
      <c r="W331" s="58"/>
      <c r="X331" s="58"/>
      <c r="Y331" s="58"/>
      <c r="Z331" s="58"/>
      <c r="AA331" s="58"/>
      <c r="AB331" s="58"/>
      <c r="AC331" s="58"/>
      <c r="AD331" s="58"/>
      <c r="AE331" s="58"/>
      <c r="AF331" s="58"/>
      <c r="AG331" s="58"/>
    </row>
    <row r="332" spans="1:33">
      <c r="A332" s="48"/>
      <c r="B332" s="58"/>
      <c r="C332" s="58"/>
      <c r="D332" s="58"/>
      <c r="E332" s="58"/>
      <c r="F332" s="58"/>
      <c r="G332" s="58"/>
      <c r="H332" s="58"/>
      <c r="I332" s="58"/>
      <c r="J332" s="58"/>
      <c r="K332" s="58"/>
      <c r="L332" s="58"/>
      <c r="M332" s="58"/>
      <c r="N332" s="58"/>
      <c r="O332" s="58"/>
      <c r="P332" s="58"/>
      <c r="Q332" s="58"/>
      <c r="R332" s="58"/>
      <c r="S332" s="58"/>
      <c r="T332" s="58"/>
      <c r="U332" s="58"/>
      <c r="V332" s="58"/>
      <c r="W332" s="58"/>
      <c r="X332" s="58"/>
      <c r="Y332" s="58"/>
      <c r="Z332" s="58"/>
      <c r="AA332" s="58"/>
      <c r="AB332" s="58"/>
      <c r="AC332" s="58"/>
      <c r="AD332" s="58"/>
      <c r="AE332" s="58"/>
      <c r="AF332" s="58"/>
      <c r="AG332" s="58"/>
    </row>
    <row r="333" spans="1:33">
      <c r="A333" s="48"/>
      <c r="B333" s="58"/>
      <c r="C333" s="58"/>
      <c r="D333" s="58"/>
      <c r="E333" s="58"/>
      <c r="F333" s="58"/>
      <c r="G333" s="58"/>
      <c r="H333" s="58"/>
      <c r="I333" s="58"/>
      <c r="J333" s="58"/>
      <c r="K333" s="58"/>
      <c r="L333" s="58"/>
      <c r="M333" s="58"/>
      <c r="N333" s="58"/>
      <c r="O333" s="58"/>
      <c r="P333" s="58"/>
      <c r="Q333" s="58"/>
      <c r="R333" s="58"/>
      <c r="S333" s="58"/>
      <c r="T333" s="58"/>
      <c r="U333" s="58"/>
      <c r="V333" s="58"/>
      <c r="W333" s="58"/>
      <c r="X333" s="58"/>
      <c r="Y333" s="58"/>
      <c r="Z333" s="58"/>
      <c r="AA333" s="58"/>
      <c r="AB333" s="58"/>
      <c r="AC333" s="58"/>
      <c r="AD333" s="58"/>
      <c r="AE333" s="58"/>
      <c r="AF333" s="58"/>
      <c r="AG333" s="58"/>
    </row>
    <row r="334" spans="1:33">
      <c r="A334" s="48"/>
      <c r="B334" s="58"/>
      <c r="C334" s="58"/>
      <c r="D334" s="58"/>
      <c r="E334" s="58"/>
      <c r="F334" s="58"/>
      <c r="G334" s="58"/>
      <c r="H334" s="58"/>
      <c r="I334" s="58"/>
      <c r="J334" s="58"/>
      <c r="K334" s="58"/>
      <c r="L334" s="58"/>
      <c r="M334" s="58"/>
      <c r="N334" s="58"/>
      <c r="O334" s="58"/>
      <c r="P334" s="58"/>
      <c r="Q334" s="58"/>
      <c r="R334" s="58"/>
      <c r="S334" s="58"/>
      <c r="T334" s="58"/>
      <c r="U334" s="58"/>
      <c r="V334" s="58"/>
      <c r="W334" s="58"/>
      <c r="X334" s="58"/>
      <c r="Y334" s="58"/>
      <c r="Z334" s="58"/>
      <c r="AA334" s="58"/>
      <c r="AB334" s="58"/>
      <c r="AC334" s="58"/>
      <c r="AD334" s="58"/>
      <c r="AE334" s="58"/>
      <c r="AF334" s="58"/>
      <c r="AG334" s="58"/>
    </row>
    <row r="335" spans="1:33">
      <c r="A335" s="51"/>
      <c r="B335" s="58"/>
      <c r="C335" s="58"/>
      <c r="D335" s="58"/>
      <c r="E335" s="58"/>
      <c r="F335" s="58"/>
      <c r="G335" s="58"/>
      <c r="H335" s="58"/>
      <c r="I335" s="58"/>
      <c r="J335" s="58"/>
      <c r="K335" s="58"/>
      <c r="L335" s="58"/>
      <c r="M335" s="58"/>
      <c r="N335" s="58"/>
      <c r="O335" s="58"/>
      <c r="P335" s="58"/>
      <c r="Q335" s="58"/>
      <c r="R335" s="58"/>
      <c r="S335" s="58"/>
      <c r="T335" s="58"/>
      <c r="U335" s="58"/>
      <c r="V335" s="58"/>
      <c r="W335" s="58"/>
      <c r="X335" s="58"/>
      <c r="Y335" s="58"/>
      <c r="Z335" s="58"/>
      <c r="AA335" s="58"/>
      <c r="AB335" s="58"/>
      <c r="AC335" s="58"/>
      <c r="AD335" s="58"/>
      <c r="AE335" s="58"/>
      <c r="AF335" s="58"/>
      <c r="AG335" s="58"/>
    </row>
    <row r="336" spans="1:33">
      <c r="A336" s="51"/>
      <c r="B336" s="58"/>
      <c r="C336" s="58"/>
      <c r="D336" s="58"/>
      <c r="E336" s="58"/>
      <c r="F336" s="58"/>
      <c r="G336" s="58"/>
      <c r="H336" s="58"/>
      <c r="I336" s="58"/>
      <c r="J336" s="58"/>
      <c r="K336" s="58"/>
      <c r="L336" s="58"/>
      <c r="M336" s="58"/>
      <c r="N336" s="58"/>
      <c r="O336" s="58"/>
      <c r="P336" s="58"/>
      <c r="Q336" s="58"/>
      <c r="R336" s="58"/>
      <c r="S336" s="58"/>
      <c r="T336" s="58"/>
      <c r="U336" s="58"/>
      <c r="V336" s="58"/>
      <c r="W336" s="58"/>
      <c r="X336" s="58"/>
      <c r="Y336" s="58"/>
      <c r="Z336" s="58"/>
      <c r="AA336" s="58"/>
      <c r="AB336" s="58"/>
      <c r="AC336" s="58"/>
      <c r="AD336" s="58"/>
      <c r="AE336" s="58"/>
      <c r="AF336" s="58"/>
      <c r="AG336" s="58"/>
    </row>
    <row r="337" spans="1:33">
      <c r="A337" s="51"/>
      <c r="B337" s="58"/>
      <c r="C337" s="58"/>
      <c r="D337" s="58"/>
      <c r="E337" s="58"/>
      <c r="F337" s="58"/>
      <c r="G337" s="58"/>
      <c r="H337" s="58"/>
      <c r="I337" s="58"/>
      <c r="J337" s="58"/>
      <c r="K337" s="58"/>
      <c r="L337" s="58"/>
      <c r="M337" s="58"/>
      <c r="N337" s="58"/>
      <c r="O337" s="58"/>
      <c r="P337" s="58"/>
      <c r="Q337" s="58"/>
      <c r="R337" s="58"/>
      <c r="S337" s="58"/>
      <c r="T337" s="58"/>
      <c r="U337" s="58"/>
      <c r="V337" s="58"/>
      <c r="W337" s="58"/>
      <c r="X337" s="58"/>
      <c r="Y337" s="58"/>
      <c r="Z337" s="58"/>
      <c r="AA337" s="58"/>
      <c r="AB337" s="58"/>
      <c r="AC337" s="58"/>
      <c r="AD337" s="58"/>
      <c r="AE337" s="58"/>
      <c r="AF337" s="58"/>
      <c r="AG337" s="58"/>
    </row>
    <row r="338" spans="1:33">
      <c r="A338" s="51"/>
      <c r="B338" s="58"/>
      <c r="C338" s="58"/>
      <c r="D338" s="58"/>
      <c r="E338" s="58"/>
      <c r="F338" s="58"/>
      <c r="G338" s="58"/>
      <c r="H338" s="58"/>
      <c r="I338" s="58"/>
      <c r="J338" s="58"/>
      <c r="K338" s="58"/>
      <c r="L338" s="58"/>
      <c r="M338" s="58"/>
      <c r="N338" s="58"/>
      <c r="O338" s="58"/>
      <c r="P338" s="58"/>
      <c r="Q338" s="58"/>
      <c r="R338" s="58"/>
      <c r="S338" s="58"/>
      <c r="T338" s="58"/>
      <c r="U338" s="58"/>
      <c r="V338" s="58"/>
      <c r="W338" s="58"/>
      <c r="X338" s="58"/>
      <c r="Y338" s="58"/>
      <c r="Z338" s="58"/>
      <c r="AA338" s="58"/>
      <c r="AB338" s="58"/>
      <c r="AC338" s="58"/>
      <c r="AD338" s="58"/>
      <c r="AE338" s="58"/>
      <c r="AF338" s="58"/>
      <c r="AG338" s="58"/>
    </row>
    <row r="339" spans="1:33">
      <c r="A339" s="51"/>
      <c r="B339" s="58"/>
      <c r="C339" s="58"/>
      <c r="D339" s="58"/>
      <c r="E339" s="58"/>
      <c r="F339" s="58"/>
      <c r="G339" s="58"/>
      <c r="H339" s="58"/>
      <c r="I339" s="58"/>
      <c r="J339" s="58"/>
      <c r="K339" s="58"/>
      <c r="L339" s="58"/>
      <c r="M339" s="58"/>
      <c r="N339" s="58"/>
      <c r="O339" s="58"/>
      <c r="P339" s="58"/>
      <c r="Q339" s="58"/>
      <c r="R339" s="58"/>
      <c r="S339" s="58"/>
      <c r="T339" s="58"/>
      <c r="U339" s="58"/>
      <c r="V339" s="58"/>
      <c r="W339" s="58"/>
      <c r="X339" s="58"/>
      <c r="Y339" s="58"/>
      <c r="Z339" s="58"/>
      <c r="AA339" s="58"/>
      <c r="AB339" s="58"/>
      <c r="AC339" s="58"/>
      <c r="AD339" s="58"/>
      <c r="AE339" s="58"/>
      <c r="AF339" s="58"/>
      <c r="AG339" s="58"/>
    </row>
    <row r="340" spans="1:33">
      <c r="A340" s="51"/>
      <c r="B340" s="58"/>
      <c r="C340" s="58"/>
      <c r="D340" s="58"/>
      <c r="E340" s="58"/>
      <c r="F340" s="58"/>
      <c r="G340" s="58"/>
      <c r="H340" s="58"/>
      <c r="I340" s="58"/>
      <c r="J340" s="58"/>
      <c r="K340" s="58"/>
      <c r="L340" s="58"/>
      <c r="M340" s="58"/>
      <c r="N340" s="58"/>
      <c r="O340" s="58"/>
      <c r="P340" s="58"/>
      <c r="Q340" s="58"/>
      <c r="R340" s="58"/>
      <c r="S340" s="58"/>
      <c r="T340" s="58"/>
      <c r="U340" s="58"/>
      <c r="V340" s="58"/>
      <c r="W340" s="58"/>
      <c r="X340" s="58"/>
      <c r="Y340" s="58"/>
      <c r="Z340" s="58"/>
      <c r="AA340" s="58"/>
      <c r="AB340" s="58"/>
      <c r="AC340" s="58"/>
      <c r="AD340" s="58"/>
      <c r="AE340" s="58"/>
      <c r="AF340" s="58"/>
      <c r="AG340" s="58"/>
    </row>
    <row r="341" spans="1:33">
      <c r="A341" s="51"/>
      <c r="B341" s="58"/>
      <c r="C341" s="58"/>
      <c r="D341" s="58"/>
      <c r="E341" s="58"/>
      <c r="F341" s="58"/>
      <c r="G341" s="58"/>
      <c r="H341" s="58"/>
      <c r="I341" s="58"/>
      <c r="J341" s="58"/>
      <c r="K341" s="58"/>
      <c r="L341" s="58"/>
      <c r="M341" s="58"/>
      <c r="N341" s="58"/>
      <c r="O341" s="58"/>
      <c r="P341" s="58"/>
      <c r="Q341" s="58"/>
      <c r="R341" s="58"/>
      <c r="S341" s="58"/>
      <c r="T341" s="58"/>
      <c r="U341" s="58"/>
      <c r="V341" s="58"/>
      <c r="W341" s="58"/>
      <c r="X341" s="58"/>
      <c r="Y341" s="58"/>
      <c r="Z341" s="58"/>
      <c r="AA341" s="58"/>
      <c r="AB341" s="58"/>
      <c r="AC341" s="58"/>
      <c r="AD341" s="58"/>
      <c r="AE341" s="58"/>
      <c r="AF341" s="58"/>
      <c r="AG341" s="58"/>
    </row>
    <row r="342" spans="1:33">
      <c r="A342" s="51"/>
      <c r="B342" s="58"/>
      <c r="C342" s="58"/>
      <c r="D342" s="58"/>
      <c r="E342" s="58"/>
      <c r="F342" s="58"/>
      <c r="G342" s="58"/>
      <c r="H342" s="58"/>
      <c r="I342" s="58"/>
      <c r="J342" s="58"/>
      <c r="K342" s="58"/>
      <c r="L342" s="58"/>
      <c r="M342" s="58"/>
      <c r="N342" s="58"/>
      <c r="O342" s="58"/>
      <c r="P342" s="58"/>
      <c r="Q342" s="58"/>
      <c r="R342" s="58"/>
      <c r="S342" s="58"/>
      <c r="T342" s="58"/>
      <c r="U342" s="58"/>
      <c r="V342" s="58"/>
      <c r="W342" s="58"/>
      <c r="X342" s="58"/>
      <c r="Y342" s="58"/>
      <c r="Z342" s="58"/>
      <c r="AA342" s="58"/>
      <c r="AB342" s="58"/>
      <c r="AC342" s="58"/>
      <c r="AD342" s="58"/>
      <c r="AE342" s="58"/>
      <c r="AF342" s="58"/>
      <c r="AG342" s="58"/>
    </row>
    <row r="343" spans="1:33">
      <c r="A343" s="51"/>
      <c r="B343" s="58"/>
      <c r="C343" s="58"/>
      <c r="D343" s="58"/>
      <c r="E343" s="58"/>
      <c r="F343" s="58"/>
      <c r="G343" s="58"/>
      <c r="H343" s="58"/>
      <c r="I343" s="58"/>
      <c r="J343" s="58"/>
      <c r="K343" s="58"/>
      <c r="L343" s="58"/>
      <c r="M343" s="58"/>
      <c r="N343" s="58"/>
      <c r="O343" s="58"/>
      <c r="P343" s="58"/>
      <c r="Q343" s="58"/>
      <c r="R343" s="58"/>
      <c r="S343" s="58"/>
      <c r="T343" s="58"/>
      <c r="U343" s="58"/>
      <c r="V343" s="58"/>
      <c r="W343" s="58"/>
      <c r="X343" s="58"/>
      <c r="Y343" s="58"/>
      <c r="Z343" s="58"/>
      <c r="AA343" s="58"/>
      <c r="AB343" s="58"/>
      <c r="AC343" s="58"/>
      <c r="AD343" s="58"/>
      <c r="AE343" s="58"/>
      <c r="AF343" s="58"/>
      <c r="AG343" s="58"/>
    </row>
    <row r="344" spans="1:33" ht="15.75">
      <c r="A344" s="52"/>
      <c r="B344" s="58"/>
      <c r="C344" s="58"/>
      <c r="D344" s="58"/>
      <c r="E344" s="58"/>
      <c r="F344" s="58"/>
      <c r="G344" s="58"/>
      <c r="H344" s="58"/>
      <c r="I344" s="58"/>
      <c r="J344" s="58"/>
      <c r="K344" s="58"/>
      <c r="L344" s="58"/>
      <c r="M344" s="58"/>
      <c r="N344" s="58"/>
      <c r="O344" s="58"/>
      <c r="P344" s="58"/>
      <c r="Q344" s="58"/>
      <c r="R344" s="58"/>
      <c r="S344" s="58"/>
      <c r="T344" s="58"/>
      <c r="U344" s="58"/>
      <c r="V344" s="58"/>
      <c r="W344" s="58"/>
      <c r="X344" s="58"/>
      <c r="Y344" s="58"/>
      <c r="Z344" s="58"/>
      <c r="AA344" s="58"/>
      <c r="AB344" s="58"/>
      <c r="AC344" s="58"/>
      <c r="AD344" s="58"/>
      <c r="AE344" s="58"/>
      <c r="AF344" s="58"/>
      <c r="AG344" s="58"/>
    </row>
    <row r="345" spans="1:33" ht="15.75">
      <c r="A345" s="52"/>
      <c r="B345" s="58"/>
      <c r="C345" s="58"/>
      <c r="D345" s="58"/>
      <c r="E345" s="58"/>
      <c r="F345" s="58"/>
      <c r="G345" s="58"/>
      <c r="H345" s="58"/>
      <c r="I345" s="58"/>
      <c r="J345" s="58"/>
      <c r="K345" s="58"/>
      <c r="L345" s="58"/>
      <c r="M345" s="58"/>
      <c r="N345" s="58"/>
      <c r="O345" s="58"/>
      <c r="P345" s="58"/>
      <c r="Q345" s="58"/>
      <c r="R345" s="58"/>
      <c r="S345" s="58"/>
      <c r="T345" s="58"/>
      <c r="U345" s="58"/>
      <c r="V345" s="58"/>
      <c r="W345" s="58"/>
      <c r="X345" s="58"/>
      <c r="Y345" s="58"/>
      <c r="Z345" s="58"/>
      <c r="AA345" s="58"/>
      <c r="AB345" s="58"/>
      <c r="AC345" s="58"/>
      <c r="AD345" s="58"/>
      <c r="AE345" s="58"/>
      <c r="AF345" s="58"/>
      <c r="AG345" s="58"/>
    </row>
    <row r="346" spans="1:33" ht="15.75">
      <c r="A346" s="52"/>
      <c r="B346" s="58"/>
      <c r="C346" s="58"/>
      <c r="D346" s="58"/>
      <c r="E346" s="58"/>
      <c r="F346" s="58"/>
      <c r="G346" s="58"/>
      <c r="H346" s="58"/>
      <c r="I346" s="58"/>
      <c r="J346" s="58"/>
      <c r="K346" s="58"/>
      <c r="L346" s="58"/>
      <c r="M346" s="58"/>
      <c r="N346" s="58"/>
      <c r="O346" s="58"/>
      <c r="P346" s="58"/>
      <c r="Q346" s="58"/>
      <c r="R346" s="58"/>
      <c r="S346" s="58"/>
      <c r="T346" s="58"/>
      <c r="U346" s="58"/>
      <c r="V346" s="58"/>
      <c r="W346" s="58"/>
      <c r="X346" s="58"/>
      <c r="Y346" s="58"/>
      <c r="Z346" s="58"/>
      <c r="AA346" s="58"/>
      <c r="AB346" s="58"/>
      <c r="AC346" s="58"/>
      <c r="AD346" s="58"/>
      <c r="AE346" s="58"/>
      <c r="AF346" s="58"/>
      <c r="AG346" s="58"/>
    </row>
    <row r="347" spans="1:33" ht="15.75">
      <c r="A347" s="52"/>
      <c r="B347" s="58"/>
      <c r="C347" s="58"/>
      <c r="D347" s="58"/>
      <c r="E347" s="58"/>
      <c r="F347" s="58"/>
      <c r="G347" s="58"/>
      <c r="H347" s="58"/>
      <c r="I347" s="58"/>
      <c r="J347" s="58"/>
      <c r="K347" s="58"/>
      <c r="L347" s="58"/>
      <c r="M347" s="58"/>
      <c r="N347" s="58"/>
      <c r="O347" s="58"/>
      <c r="P347" s="58"/>
      <c r="Q347" s="58"/>
      <c r="R347" s="58"/>
      <c r="S347" s="58"/>
      <c r="T347" s="58"/>
      <c r="U347" s="58"/>
      <c r="V347" s="58"/>
      <c r="W347" s="58"/>
      <c r="X347" s="58"/>
      <c r="Y347" s="58"/>
      <c r="Z347" s="58"/>
      <c r="AA347" s="58"/>
      <c r="AB347" s="58"/>
      <c r="AC347" s="58"/>
      <c r="AD347" s="58"/>
      <c r="AE347" s="58"/>
      <c r="AF347" s="58"/>
      <c r="AG347" s="58"/>
    </row>
    <row r="348" spans="1:33" ht="15.75">
      <c r="A348" s="52"/>
      <c r="B348" s="58"/>
      <c r="C348" s="58"/>
      <c r="D348" s="58"/>
      <c r="E348" s="58"/>
      <c r="F348" s="58"/>
      <c r="G348" s="58"/>
      <c r="H348" s="58"/>
      <c r="I348" s="58"/>
      <c r="J348" s="58"/>
      <c r="K348" s="58"/>
      <c r="L348" s="58"/>
      <c r="M348" s="58"/>
      <c r="N348" s="58"/>
      <c r="O348" s="58"/>
      <c r="P348" s="58"/>
      <c r="Q348" s="58"/>
      <c r="R348" s="58"/>
      <c r="S348" s="58"/>
      <c r="T348" s="58"/>
      <c r="U348" s="58"/>
      <c r="V348" s="58"/>
      <c r="W348" s="58"/>
      <c r="X348" s="58"/>
      <c r="Y348" s="58"/>
      <c r="Z348" s="58"/>
      <c r="AA348" s="58"/>
      <c r="AB348" s="58"/>
      <c r="AC348" s="58"/>
      <c r="AD348" s="58"/>
      <c r="AE348" s="58"/>
      <c r="AF348" s="58"/>
      <c r="AG348" s="58"/>
    </row>
    <row r="349" spans="1:33" ht="15.75">
      <c r="A349" s="52"/>
      <c r="B349" s="58"/>
      <c r="C349" s="58"/>
      <c r="D349" s="58"/>
      <c r="E349" s="58"/>
      <c r="F349" s="58"/>
      <c r="G349" s="58"/>
      <c r="H349" s="58"/>
      <c r="I349" s="58"/>
      <c r="J349" s="58"/>
      <c r="K349" s="58"/>
      <c r="L349" s="58"/>
      <c r="M349" s="58"/>
      <c r="N349" s="58"/>
      <c r="O349" s="58"/>
      <c r="P349" s="58"/>
      <c r="Q349" s="58"/>
      <c r="R349" s="58"/>
      <c r="S349" s="58"/>
      <c r="T349" s="58"/>
      <c r="U349" s="58"/>
      <c r="V349" s="58"/>
      <c r="W349" s="58"/>
      <c r="X349" s="58"/>
      <c r="Y349" s="58"/>
      <c r="Z349" s="58"/>
      <c r="AA349" s="58"/>
      <c r="AB349" s="58"/>
      <c r="AC349" s="58"/>
      <c r="AD349" s="58"/>
      <c r="AE349" s="58"/>
      <c r="AF349" s="58"/>
      <c r="AG349" s="58"/>
    </row>
    <row r="350" spans="1:33" ht="15.75">
      <c r="A350" s="52"/>
      <c r="B350" s="58"/>
      <c r="C350" s="58"/>
      <c r="D350" s="58"/>
      <c r="E350" s="58"/>
      <c r="F350" s="58"/>
      <c r="G350" s="58"/>
      <c r="H350" s="58"/>
      <c r="I350" s="58"/>
      <c r="J350" s="58"/>
      <c r="K350" s="58"/>
      <c r="L350" s="58"/>
      <c r="M350" s="58"/>
      <c r="N350" s="58"/>
      <c r="O350" s="58"/>
      <c r="P350" s="58"/>
      <c r="Q350" s="58"/>
      <c r="R350" s="58"/>
      <c r="S350" s="58"/>
      <c r="T350" s="58"/>
      <c r="U350" s="58"/>
      <c r="V350" s="58"/>
      <c r="W350" s="58"/>
      <c r="X350" s="58"/>
      <c r="Y350" s="58"/>
      <c r="Z350" s="58"/>
      <c r="AA350" s="58"/>
      <c r="AB350" s="58"/>
      <c r="AC350" s="58"/>
      <c r="AD350" s="58"/>
      <c r="AE350" s="58"/>
      <c r="AF350" s="58"/>
      <c r="AG350" s="58"/>
    </row>
    <row r="351" spans="1:33" ht="15.75">
      <c r="A351" s="52"/>
      <c r="B351" s="58"/>
      <c r="C351" s="58"/>
      <c r="D351" s="58"/>
      <c r="E351" s="58"/>
      <c r="F351" s="58"/>
      <c r="G351" s="58"/>
      <c r="H351" s="58"/>
      <c r="I351" s="58"/>
      <c r="J351" s="58"/>
      <c r="K351" s="58"/>
      <c r="L351" s="58"/>
      <c r="M351" s="58"/>
      <c r="N351" s="58"/>
      <c r="O351" s="58"/>
      <c r="P351" s="58"/>
      <c r="Q351" s="58"/>
      <c r="R351" s="58"/>
      <c r="S351" s="58"/>
      <c r="T351" s="58"/>
      <c r="U351" s="58"/>
      <c r="V351" s="58"/>
      <c r="W351" s="58"/>
      <c r="X351" s="58"/>
      <c r="Y351" s="58"/>
      <c r="Z351" s="58"/>
      <c r="AA351" s="58"/>
      <c r="AB351" s="58"/>
      <c r="AC351" s="58"/>
      <c r="AD351" s="58"/>
      <c r="AE351" s="58"/>
      <c r="AF351" s="58"/>
      <c r="AG351" s="58"/>
    </row>
    <row r="352" spans="1:33" ht="15.75">
      <c r="A352" s="52"/>
      <c r="B352" s="58"/>
      <c r="C352" s="58"/>
      <c r="D352" s="58"/>
      <c r="E352" s="58"/>
      <c r="F352" s="58"/>
      <c r="G352" s="58"/>
      <c r="H352" s="58"/>
      <c r="I352" s="58"/>
      <c r="J352" s="58"/>
      <c r="K352" s="58"/>
      <c r="L352" s="58"/>
      <c r="M352" s="58"/>
      <c r="N352" s="58"/>
      <c r="O352" s="58"/>
      <c r="P352" s="58"/>
      <c r="Q352" s="58"/>
      <c r="R352" s="58"/>
      <c r="S352" s="58"/>
      <c r="T352" s="58"/>
      <c r="U352" s="58"/>
      <c r="V352" s="58"/>
      <c r="W352" s="58"/>
      <c r="X352" s="58"/>
      <c r="Y352" s="58"/>
      <c r="Z352" s="58"/>
      <c r="AA352" s="58"/>
      <c r="AB352" s="58"/>
      <c r="AC352" s="58"/>
      <c r="AD352" s="58"/>
      <c r="AE352" s="58"/>
      <c r="AF352" s="58"/>
      <c r="AG352" s="58"/>
    </row>
    <row r="353" spans="1:33" ht="15.75">
      <c r="A353" s="52"/>
      <c r="B353" s="42"/>
      <c r="C353" s="42"/>
      <c r="D353" s="42"/>
      <c r="E353" s="42"/>
      <c r="F353" s="42"/>
      <c r="G353" s="42"/>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row>
    <row r="354" spans="1:33" ht="15.75">
      <c r="A354" s="52"/>
      <c r="B354" s="42"/>
      <c r="C354" s="42"/>
      <c r="D354" s="42"/>
      <c r="E354" s="42"/>
      <c r="F354" s="42"/>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row>
    <row r="355" spans="1:33" ht="15.75">
      <c r="A355" s="52"/>
      <c r="B355" s="42"/>
      <c r="C355" s="42"/>
      <c r="D355" s="42"/>
      <c r="E355" s="42"/>
      <c r="F355" s="42"/>
      <c r="G355" s="42"/>
      <c r="H355" s="42"/>
      <c r="I355" s="42"/>
      <c r="J355" s="42"/>
      <c r="K355" s="42"/>
      <c r="L355" s="42"/>
      <c r="M355" s="42"/>
      <c r="N355" s="42"/>
      <c r="O355" s="42"/>
      <c r="P355" s="42"/>
      <c r="Q355" s="42"/>
      <c r="R355" s="42"/>
      <c r="S355" s="42"/>
      <c r="T355" s="42"/>
      <c r="U355" s="42"/>
      <c r="V355" s="42"/>
      <c r="W355" s="42"/>
      <c r="X355" s="42"/>
      <c r="Y355" s="42"/>
      <c r="Z355" s="42"/>
      <c r="AA355" s="42"/>
      <c r="AB355" s="42"/>
      <c r="AC355" s="42"/>
      <c r="AD355" s="42"/>
      <c r="AE355" s="42"/>
      <c r="AF355" s="42"/>
      <c r="AG355" s="42"/>
    </row>
    <row r="356" spans="1:33" ht="15.75">
      <c r="A356" s="52"/>
      <c r="B356" s="42"/>
      <c r="C356" s="42"/>
      <c r="D356" s="42"/>
      <c r="E356" s="42"/>
      <c r="F356" s="42"/>
      <c r="G356" s="42"/>
      <c r="H356" s="42"/>
      <c r="I356" s="42"/>
      <c r="J356" s="42"/>
      <c r="K356" s="42"/>
      <c r="L356" s="42"/>
      <c r="M356" s="42"/>
      <c r="N356" s="42"/>
      <c r="O356" s="42"/>
      <c r="P356" s="42"/>
      <c r="Q356" s="42"/>
      <c r="R356" s="42"/>
      <c r="S356" s="42"/>
      <c r="T356" s="42"/>
      <c r="U356" s="42"/>
      <c r="V356" s="42"/>
      <c r="W356" s="42"/>
      <c r="X356" s="42"/>
      <c r="Y356" s="42"/>
      <c r="Z356" s="42"/>
      <c r="AA356" s="42"/>
      <c r="AB356" s="42"/>
      <c r="AC356" s="42"/>
      <c r="AD356" s="42"/>
      <c r="AE356" s="42"/>
      <c r="AF356" s="42"/>
      <c r="AG356" s="42"/>
    </row>
    <row r="357" spans="1:33" ht="15.75">
      <c r="A357" s="52"/>
      <c r="B357" s="42"/>
      <c r="C357" s="42"/>
      <c r="D357" s="42"/>
      <c r="E357" s="42"/>
      <c r="F357" s="42"/>
      <c r="G357" s="42"/>
      <c r="H357" s="42"/>
      <c r="I357" s="42"/>
      <c r="J357" s="42"/>
      <c r="K357" s="42"/>
      <c r="L357" s="42"/>
      <c r="M357" s="42"/>
      <c r="N357" s="42"/>
      <c r="O357" s="42"/>
      <c r="P357" s="42"/>
      <c r="Q357" s="42"/>
      <c r="R357" s="42"/>
      <c r="S357" s="42"/>
      <c r="T357" s="42"/>
      <c r="U357" s="42"/>
      <c r="V357" s="42"/>
      <c r="W357" s="42"/>
      <c r="X357" s="42"/>
      <c r="Y357" s="42"/>
      <c r="Z357" s="42"/>
      <c r="AA357" s="42"/>
      <c r="AB357" s="42"/>
      <c r="AC357" s="42"/>
      <c r="AD357" s="42"/>
      <c r="AE357" s="42"/>
      <c r="AF357" s="42"/>
      <c r="AG357" s="42"/>
    </row>
    <row r="358" spans="1:33" ht="15.75">
      <c r="A358" s="52"/>
      <c r="B358" s="42"/>
      <c r="C358" s="42"/>
      <c r="D358" s="42"/>
      <c r="E358" s="42"/>
      <c r="F358" s="42"/>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row>
    <row r="359" spans="1:33" ht="15.75">
      <c r="A359" s="52"/>
      <c r="B359" s="42"/>
      <c r="C359" s="42"/>
      <c r="D359" s="42"/>
      <c r="E359" s="42"/>
      <c r="F359" s="42"/>
      <c r="G359" s="42"/>
      <c r="H359" s="42"/>
      <c r="I359" s="42"/>
      <c r="J359" s="42"/>
      <c r="K359" s="42"/>
      <c r="L359" s="42"/>
      <c r="M359" s="42"/>
      <c r="N359" s="42"/>
      <c r="O359" s="42"/>
      <c r="P359" s="42"/>
      <c r="Q359" s="42"/>
      <c r="R359" s="42"/>
      <c r="S359" s="42"/>
      <c r="T359" s="42"/>
      <c r="U359" s="42"/>
      <c r="V359" s="42"/>
      <c r="W359" s="42"/>
      <c r="X359" s="42"/>
      <c r="Y359" s="42"/>
      <c r="Z359" s="42"/>
      <c r="AA359" s="42"/>
      <c r="AB359" s="42"/>
      <c r="AC359" s="42"/>
      <c r="AD359" s="42"/>
      <c r="AE359" s="42"/>
      <c r="AF359" s="42"/>
      <c r="AG359" s="42"/>
    </row>
    <row r="360" spans="1:33" ht="15.75">
      <c r="A360" s="52"/>
      <c r="B360" s="42"/>
      <c r="C360" s="42"/>
      <c r="D360" s="42"/>
      <c r="E360" s="42"/>
      <c r="F360" s="42"/>
      <c r="G360" s="42"/>
      <c r="H360" s="42"/>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row>
    <row r="361" spans="1:33" ht="15.75">
      <c r="A361" s="52"/>
      <c r="B361" s="42"/>
      <c r="C361" s="42"/>
      <c r="D361" s="42"/>
      <c r="E361" s="42"/>
      <c r="F361" s="42"/>
      <c r="G361" s="42"/>
      <c r="H361" s="42"/>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row>
    <row r="362" spans="1:33" ht="15.75">
      <c r="A362" s="52"/>
      <c r="B362" s="42"/>
      <c r="C362" s="42"/>
      <c r="D362" s="42"/>
      <c r="E362" s="42"/>
      <c r="F362" s="42"/>
      <c r="G362" s="42"/>
      <c r="H362" s="42"/>
      <c r="I362" s="42"/>
      <c r="J362" s="42"/>
      <c r="K362" s="42"/>
      <c r="L362" s="42"/>
      <c r="M362" s="42"/>
      <c r="N362" s="42"/>
      <c r="O362" s="42"/>
      <c r="P362" s="42"/>
      <c r="Q362" s="42"/>
      <c r="R362" s="42"/>
      <c r="S362" s="42"/>
      <c r="T362" s="42"/>
      <c r="U362" s="42"/>
      <c r="V362" s="42"/>
      <c r="W362" s="42"/>
      <c r="X362" s="42"/>
      <c r="Y362" s="42"/>
      <c r="Z362" s="42"/>
      <c r="AA362" s="42"/>
      <c r="AB362" s="42"/>
      <c r="AC362" s="42"/>
      <c r="AD362" s="42"/>
      <c r="AE362" s="42"/>
      <c r="AF362" s="42"/>
      <c r="AG362" s="42"/>
    </row>
    <row r="363" spans="1:33" ht="15.75">
      <c r="A363" s="52"/>
      <c r="B363" s="42"/>
      <c r="C363" s="42"/>
      <c r="D363" s="42"/>
      <c r="E363" s="42"/>
      <c r="F363" s="42"/>
      <c r="G363" s="42"/>
      <c r="H363" s="42"/>
      <c r="I363" s="42"/>
      <c r="J363" s="42"/>
      <c r="K363" s="42"/>
      <c r="L363" s="42"/>
      <c r="M363" s="42"/>
      <c r="N363" s="42"/>
      <c r="O363" s="42"/>
      <c r="P363" s="42"/>
      <c r="Q363" s="42"/>
      <c r="R363" s="42"/>
      <c r="S363" s="42"/>
      <c r="T363" s="42"/>
      <c r="U363" s="42"/>
      <c r="V363" s="42"/>
      <c r="W363" s="42"/>
      <c r="X363" s="42"/>
      <c r="Y363" s="42"/>
      <c r="Z363" s="42"/>
      <c r="AA363" s="42"/>
      <c r="AB363" s="42"/>
      <c r="AC363" s="42"/>
      <c r="AD363" s="42"/>
      <c r="AE363" s="42"/>
      <c r="AF363" s="42"/>
      <c r="AG363" s="42"/>
    </row>
    <row r="364" spans="1:33" ht="15.75">
      <c r="A364" s="52"/>
      <c r="B364" s="42"/>
      <c r="C364" s="42"/>
      <c r="D364" s="42"/>
      <c r="E364" s="42"/>
      <c r="F364" s="42"/>
      <c r="G364" s="42"/>
      <c r="H364" s="42"/>
      <c r="I364" s="42"/>
      <c r="J364" s="42"/>
      <c r="K364" s="42"/>
      <c r="L364" s="42"/>
      <c r="M364" s="42"/>
      <c r="N364" s="42"/>
      <c r="O364" s="42"/>
      <c r="P364" s="42"/>
      <c r="Q364" s="42"/>
      <c r="R364" s="42"/>
      <c r="S364" s="42"/>
      <c r="T364" s="42"/>
      <c r="U364" s="42"/>
      <c r="V364" s="42"/>
      <c r="W364" s="42"/>
      <c r="X364" s="42"/>
      <c r="Y364" s="42"/>
      <c r="Z364" s="42"/>
      <c r="AA364" s="42"/>
      <c r="AB364" s="42"/>
      <c r="AC364" s="42"/>
      <c r="AD364" s="42"/>
      <c r="AE364" s="42"/>
      <c r="AF364" s="42"/>
      <c r="AG364" s="42"/>
    </row>
    <row r="365" spans="1:33" ht="15.75">
      <c r="A365" s="52"/>
      <c r="B365" s="42"/>
      <c r="C365" s="42"/>
      <c r="D365" s="42"/>
      <c r="E365" s="42"/>
      <c r="F365" s="42"/>
      <c r="G365" s="42"/>
      <c r="H365" s="42"/>
      <c r="I365" s="42"/>
      <c r="J365" s="42"/>
      <c r="K365" s="42"/>
      <c r="L365" s="42"/>
      <c r="M365" s="42"/>
      <c r="N365" s="42"/>
      <c r="O365" s="42"/>
      <c r="P365" s="42"/>
      <c r="Q365" s="42"/>
      <c r="R365" s="42"/>
      <c r="S365" s="42"/>
      <c r="T365" s="42"/>
      <c r="U365" s="42"/>
      <c r="V365" s="42"/>
      <c r="W365" s="42"/>
      <c r="X365" s="42"/>
      <c r="Y365" s="42"/>
      <c r="Z365" s="42"/>
      <c r="AA365" s="42"/>
      <c r="AB365" s="42"/>
      <c r="AC365" s="42"/>
      <c r="AD365" s="42"/>
      <c r="AE365" s="42"/>
      <c r="AF365" s="42"/>
      <c r="AG365" s="42"/>
    </row>
    <row r="366" spans="1:33" ht="15.75">
      <c r="A366" s="52"/>
      <c r="B366" s="42"/>
      <c r="C366" s="42"/>
      <c r="D366" s="42"/>
      <c r="E366" s="42"/>
      <c r="F366" s="42"/>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row>
    <row r="367" spans="1:33" ht="15.75">
      <c r="A367" s="52"/>
      <c r="B367" s="42"/>
      <c r="C367" s="42"/>
      <c r="D367" s="42"/>
      <c r="E367" s="42"/>
      <c r="F367" s="42"/>
      <c r="G367" s="42"/>
      <c r="H367" s="42"/>
      <c r="I367" s="42"/>
      <c r="J367" s="42"/>
      <c r="K367" s="42"/>
      <c r="L367" s="42"/>
      <c r="M367" s="42"/>
      <c r="N367" s="42"/>
      <c r="O367" s="42"/>
      <c r="P367" s="42"/>
      <c r="Q367" s="42"/>
      <c r="R367" s="42"/>
      <c r="S367" s="42"/>
      <c r="T367" s="42"/>
      <c r="U367" s="42"/>
      <c r="V367" s="42"/>
      <c r="W367" s="42"/>
      <c r="X367" s="42"/>
      <c r="Y367" s="42"/>
      <c r="Z367" s="42"/>
      <c r="AA367" s="42"/>
      <c r="AB367" s="42"/>
      <c r="AC367" s="42"/>
      <c r="AD367" s="42"/>
      <c r="AE367" s="42"/>
      <c r="AF367" s="42"/>
      <c r="AG367" s="42"/>
    </row>
    <row r="368" spans="1:33" ht="15.75">
      <c r="A368" s="52"/>
      <c r="B368" s="42"/>
      <c r="C368" s="42"/>
      <c r="D368" s="42"/>
      <c r="E368" s="42"/>
      <c r="F368" s="42"/>
      <c r="G368" s="42"/>
      <c r="H368" s="42"/>
      <c r="I368" s="42"/>
      <c r="J368" s="42"/>
      <c r="K368" s="42"/>
      <c r="L368" s="42"/>
      <c r="M368" s="42"/>
      <c r="N368" s="42"/>
      <c r="O368" s="42"/>
      <c r="P368" s="42"/>
      <c r="Q368" s="42"/>
      <c r="R368" s="42"/>
      <c r="S368" s="42"/>
      <c r="T368" s="42"/>
      <c r="U368" s="42"/>
      <c r="V368" s="42"/>
      <c r="W368" s="42"/>
      <c r="X368" s="42"/>
      <c r="Y368" s="42"/>
      <c r="Z368" s="42"/>
      <c r="AA368" s="42"/>
      <c r="AB368" s="42"/>
      <c r="AC368" s="42"/>
      <c r="AD368" s="42"/>
      <c r="AE368" s="42"/>
      <c r="AF368" s="42"/>
      <c r="AG368" s="42"/>
    </row>
    <row r="369" spans="1:33" ht="15.75">
      <c r="A369" s="52"/>
      <c r="B369" s="42"/>
      <c r="C369" s="42"/>
      <c r="D369" s="42"/>
      <c r="E369" s="42"/>
      <c r="F369" s="42"/>
      <c r="G369" s="42"/>
      <c r="H369" s="42"/>
      <c r="I369" s="42"/>
      <c r="J369" s="42"/>
      <c r="K369" s="42"/>
      <c r="L369" s="42"/>
      <c r="M369" s="42"/>
      <c r="N369" s="42"/>
      <c r="O369" s="42"/>
      <c r="P369" s="42"/>
      <c r="Q369" s="42"/>
      <c r="R369" s="42"/>
      <c r="S369" s="42"/>
      <c r="T369" s="42"/>
      <c r="U369" s="42"/>
      <c r="V369" s="42"/>
      <c r="W369" s="42"/>
      <c r="X369" s="42"/>
      <c r="Y369" s="42"/>
      <c r="Z369" s="42"/>
      <c r="AA369" s="42"/>
      <c r="AB369" s="42"/>
      <c r="AC369" s="42"/>
      <c r="AD369" s="42"/>
      <c r="AE369" s="42"/>
      <c r="AF369" s="42"/>
      <c r="AG369" s="42"/>
    </row>
    <row r="370" spans="1:33" ht="15.75">
      <c r="A370" s="52"/>
      <c r="B370" s="42"/>
      <c r="C370" s="42"/>
      <c r="D370" s="42"/>
      <c r="E370" s="42"/>
      <c r="F370" s="42"/>
      <c r="G370" s="42"/>
      <c r="H370" s="42"/>
      <c r="I370" s="42"/>
      <c r="J370" s="42"/>
      <c r="K370" s="42"/>
      <c r="L370" s="42"/>
      <c r="M370" s="42"/>
      <c r="N370" s="42"/>
      <c r="O370" s="42"/>
      <c r="P370" s="42"/>
      <c r="Q370" s="42"/>
      <c r="R370" s="42"/>
      <c r="S370" s="42"/>
      <c r="T370" s="42"/>
      <c r="U370" s="42"/>
      <c r="V370" s="42"/>
      <c r="W370" s="42"/>
      <c r="X370" s="42"/>
      <c r="Y370" s="42"/>
      <c r="Z370" s="42"/>
      <c r="AA370" s="42"/>
      <c r="AB370" s="42"/>
      <c r="AC370" s="42"/>
      <c r="AD370" s="42"/>
      <c r="AE370" s="42"/>
      <c r="AF370" s="42"/>
      <c r="AG370" s="42"/>
    </row>
    <row r="371" spans="1:33" ht="15.75">
      <c r="A371" s="52"/>
      <c r="B371" s="42"/>
      <c r="C371" s="42"/>
      <c r="D371" s="42"/>
      <c r="E371" s="42"/>
      <c r="F371" s="42"/>
      <c r="G371" s="42"/>
      <c r="H371" s="42"/>
      <c r="I371" s="42"/>
      <c r="J371" s="42"/>
      <c r="K371" s="42"/>
      <c r="L371" s="42"/>
      <c r="M371" s="42"/>
      <c r="N371" s="42"/>
      <c r="O371" s="42"/>
      <c r="P371" s="42"/>
      <c r="Q371" s="42"/>
      <c r="R371" s="42"/>
      <c r="S371" s="42"/>
      <c r="T371" s="42"/>
      <c r="U371" s="42"/>
      <c r="V371" s="42"/>
      <c r="W371" s="42"/>
      <c r="X371" s="42"/>
      <c r="Y371" s="42"/>
      <c r="Z371" s="42"/>
      <c r="AA371" s="42"/>
      <c r="AB371" s="42"/>
      <c r="AC371" s="42"/>
      <c r="AD371" s="42"/>
      <c r="AE371" s="42"/>
      <c r="AF371" s="42"/>
      <c r="AG371" s="42"/>
    </row>
    <row r="372" spans="1:33" ht="15.75">
      <c r="A372" s="52"/>
      <c r="B372" s="42"/>
      <c r="C372" s="42"/>
      <c r="D372" s="42"/>
      <c r="E372" s="42"/>
      <c r="F372" s="42"/>
      <c r="G372" s="42"/>
      <c r="H372" s="42"/>
      <c r="I372" s="42"/>
      <c r="J372" s="42"/>
      <c r="K372" s="42"/>
      <c r="L372" s="42"/>
      <c r="M372" s="42"/>
      <c r="N372" s="42"/>
      <c r="O372" s="42"/>
      <c r="P372" s="42"/>
      <c r="Q372" s="42"/>
      <c r="R372" s="42"/>
      <c r="S372" s="42"/>
      <c r="T372" s="42"/>
      <c r="U372" s="42"/>
      <c r="V372" s="42"/>
      <c r="W372" s="42"/>
      <c r="X372" s="42"/>
      <c r="Y372" s="42"/>
      <c r="Z372" s="42"/>
      <c r="AA372" s="42"/>
      <c r="AB372" s="42"/>
      <c r="AC372" s="42"/>
      <c r="AD372" s="42"/>
      <c r="AE372" s="42"/>
      <c r="AF372" s="42"/>
      <c r="AG372" s="42"/>
    </row>
    <row r="373" spans="1:33" ht="15.75">
      <c r="A373" s="52"/>
      <c r="B373" s="42"/>
      <c r="C373" s="42"/>
      <c r="D373" s="42"/>
      <c r="E373" s="42"/>
      <c r="F373" s="42"/>
      <c r="G373" s="42"/>
      <c r="H373" s="42"/>
      <c r="I373" s="42"/>
      <c r="J373" s="42"/>
      <c r="K373" s="42"/>
      <c r="L373" s="42"/>
      <c r="M373" s="42"/>
      <c r="N373" s="42"/>
      <c r="O373" s="42"/>
      <c r="P373" s="42"/>
      <c r="Q373" s="42"/>
      <c r="R373" s="42"/>
      <c r="S373" s="42"/>
      <c r="T373" s="42"/>
      <c r="U373" s="42"/>
      <c r="V373" s="42"/>
      <c r="W373" s="42"/>
      <c r="X373" s="42"/>
      <c r="Y373" s="42"/>
      <c r="Z373" s="42"/>
      <c r="AA373" s="42"/>
      <c r="AB373" s="42"/>
      <c r="AC373" s="42"/>
      <c r="AD373" s="42"/>
      <c r="AE373" s="42"/>
      <c r="AF373" s="42"/>
      <c r="AG373" s="42"/>
    </row>
    <row r="374" spans="1:33" ht="15.75">
      <c r="A374" s="52"/>
      <c r="B374" s="42"/>
      <c r="C374" s="42"/>
      <c r="D374" s="42"/>
      <c r="E374" s="42"/>
      <c r="F374" s="42"/>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row>
    <row r="375" spans="1:33" ht="15.75">
      <c r="A375" s="52"/>
      <c r="B375" s="42"/>
      <c r="C375" s="42"/>
      <c r="D375" s="42"/>
      <c r="E375" s="42"/>
      <c r="F375" s="42"/>
      <c r="G375" s="42"/>
      <c r="H375" s="42"/>
      <c r="I375" s="42"/>
      <c r="J375" s="42"/>
      <c r="K375" s="42"/>
      <c r="L375" s="42"/>
      <c r="M375" s="42"/>
      <c r="N375" s="42"/>
      <c r="O375" s="42"/>
      <c r="P375" s="42"/>
      <c r="Q375" s="42"/>
      <c r="R375" s="42"/>
      <c r="S375" s="42"/>
      <c r="T375" s="42"/>
      <c r="U375" s="42"/>
      <c r="V375" s="42"/>
      <c r="W375" s="42"/>
      <c r="X375" s="42"/>
      <c r="Y375" s="42"/>
      <c r="Z375" s="42"/>
      <c r="AA375" s="42"/>
      <c r="AB375" s="42"/>
      <c r="AC375" s="42"/>
      <c r="AD375" s="42"/>
      <c r="AE375" s="42"/>
      <c r="AF375" s="42"/>
      <c r="AG375" s="42"/>
    </row>
    <row r="376" spans="1:33" ht="15.75">
      <c r="A376" s="52"/>
      <c r="B376" s="42"/>
      <c r="C376" s="42"/>
      <c r="D376" s="42"/>
      <c r="E376" s="42"/>
      <c r="F376" s="42"/>
      <c r="G376" s="42"/>
      <c r="H376" s="42"/>
      <c r="I376" s="42"/>
      <c r="J376" s="42"/>
      <c r="K376" s="42"/>
      <c r="L376" s="42"/>
      <c r="M376" s="42"/>
      <c r="N376" s="42"/>
      <c r="O376" s="42"/>
      <c r="P376" s="42"/>
      <c r="Q376" s="42"/>
      <c r="R376" s="42"/>
      <c r="S376" s="42"/>
      <c r="T376" s="42"/>
      <c r="U376" s="42"/>
      <c r="V376" s="42"/>
      <c r="W376" s="42"/>
      <c r="X376" s="42"/>
      <c r="Y376" s="42"/>
      <c r="Z376" s="42"/>
      <c r="AA376" s="42"/>
      <c r="AB376" s="42"/>
      <c r="AC376" s="42"/>
      <c r="AD376" s="42"/>
      <c r="AE376" s="42"/>
      <c r="AF376" s="42"/>
      <c r="AG376" s="42"/>
    </row>
    <row r="377" spans="1:33" ht="15.75">
      <c r="A377" s="52"/>
      <c r="B377" s="42"/>
      <c r="C377" s="42"/>
      <c r="D377" s="42"/>
      <c r="E377" s="42"/>
      <c r="F377" s="42"/>
      <c r="G377" s="42"/>
      <c r="H377" s="42"/>
      <c r="I377" s="42"/>
      <c r="J377" s="42"/>
      <c r="K377" s="42"/>
      <c r="L377" s="42"/>
      <c r="M377" s="42"/>
      <c r="N377" s="42"/>
      <c r="O377" s="42"/>
      <c r="P377" s="42"/>
      <c r="Q377" s="42"/>
      <c r="R377" s="42"/>
      <c r="S377" s="42"/>
      <c r="T377" s="42"/>
      <c r="U377" s="42"/>
      <c r="V377" s="42"/>
      <c r="W377" s="42"/>
      <c r="X377" s="42"/>
      <c r="Y377" s="42"/>
      <c r="Z377" s="42"/>
      <c r="AA377" s="42"/>
      <c r="AB377" s="42"/>
      <c r="AC377" s="42"/>
      <c r="AD377" s="42"/>
      <c r="AE377" s="42"/>
      <c r="AF377" s="42"/>
      <c r="AG377" s="42"/>
    </row>
    <row r="378" spans="1:33" ht="15.75">
      <c r="A378" s="52"/>
      <c r="B378" s="42"/>
      <c r="C378" s="42"/>
      <c r="D378" s="42"/>
      <c r="E378" s="42"/>
      <c r="F378" s="42"/>
      <c r="G378" s="42"/>
      <c r="H378" s="42"/>
      <c r="I378" s="42"/>
      <c r="J378" s="42"/>
      <c r="K378" s="42"/>
      <c r="L378" s="42"/>
      <c r="M378" s="42"/>
      <c r="N378" s="42"/>
      <c r="O378" s="42"/>
      <c r="P378" s="42"/>
      <c r="Q378" s="42"/>
      <c r="R378" s="42"/>
      <c r="S378" s="42"/>
      <c r="T378" s="42"/>
      <c r="U378" s="42"/>
      <c r="V378" s="42"/>
      <c r="W378" s="42"/>
      <c r="X378" s="42"/>
      <c r="Y378" s="42"/>
      <c r="Z378" s="42"/>
      <c r="AA378" s="42"/>
      <c r="AB378" s="42"/>
      <c r="AC378" s="42"/>
      <c r="AD378" s="42"/>
      <c r="AE378" s="42"/>
      <c r="AF378" s="42"/>
      <c r="AG378" s="42"/>
    </row>
    <row r="379" spans="1:33" ht="15.75">
      <c r="A379" s="52"/>
      <c r="B379" s="42"/>
      <c r="C379" s="42"/>
      <c r="D379" s="42"/>
      <c r="E379" s="42"/>
      <c r="F379" s="42"/>
      <c r="G379" s="42"/>
      <c r="H379" s="42"/>
      <c r="I379" s="42"/>
      <c r="J379" s="42"/>
      <c r="K379" s="42"/>
      <c r="L379" s="42"/>
      <c r="M379" s="42"/>
      <c r="N379" s="42"/>
      <c r="O379" s="42"/>
      <c r="P379" s="42"/>
      <c r="Q379" s="42"/>
      <c r="R379" s="42"/>
      <c r="S379" s="42"/>
      <c r="T379" s="42"/>
      <c r="U379" s="42"/>
      <c r="V379" s="42"/>
      <c r="W379" s="42"/>
      <c r="X379" s="42"/>
      <c r="Y379" s="42"/>
      <c r="Z379" s="42"/>
      <c r="AA379" s="42"/>
      <c r="AB379" s="42"/>
      <c r="AC379" s="42"/>
      <c r="AD379" s="42"/>
      <c r="AE379" s="42"/>
      <c r="AF379" s="42"/>
      <c r="AG379" s="42"/>
    </row>
    <row r="380" spans="1:33" ht="15.75">
      <c r="A380" s="52"/>
      <c r="B380" s="42"/>
      <c r="C380" s="42"/>
      <c r="D380" s="42"/>
      <c r="E380" s="42"/>
      <c r="F380" s="42"/>
      <c r="G380" s="42"/>
      <c r="H380" s="42"/>
      <c r="I380" s="42"/>
      <c r="J380" s="42"/>
      <c r="K380" s="42"/>
      <c r="L380" s="42"/>
      <c r="M380" s="42"/>
      <c r="N380" s="42"/>
      <c r="O380" s="42"/>
      <c r="P380" s="42"/>
      <c r="Q380" s="42"/>
      <c r="R380" s="42"/>
      <c r="S380" s="42"/>
      <c r="T380" s="42"/>
      <c r="U380" s="42"/>
      <c r="V380" s="42"/>
      <c r="W380" s="42"/>
      <c r="X380" s="42"/>
      <c r="Y380" s="42"/>
      <c r="Z380" s="42"/>
      <c r="AA380" s="42"/>
      <c r="AB380" s="42"/>
      <c r="AC380" s="42"/>
      <c r="AD380" s="42"/>
      <c r="AE380" s="42"/>
      <c r="AF380" s="42"/>
      <c r="AG380" s="42"/>
    </row>
    <row r="381" spans="1:33" ht="15.75">
      <c r="A381" s="52"/>
      <c r="B381" s="42"/>
      <c r="C381" s="42"/>
      <c r="D381" s="42"/>
      <c r="E381" s="42"/>
      <c r="F381" s="42"/>
      <c r="G381" s="42"/>
      <c r="H381" s="42"/>
      <c r="I381" s="42"/>
      <c r="J381" s="42"/>
      <c r="K381" s="42"/>
      <c r="L381" s="42"/>
      <c r="M381" s="42"/>
      <c r="N381" s="42"/>
      <c r="O381" s="42"/>
      <c r="P381" s="42"/>
      <c r="Q381" s="42"/>
      <c r="R381" s="42"/>
      <c r="S381" s="42"/>
      <c r="T381" s="42"/>
      <c r="U381" s="42"/>
      <c r="V381" s="42"/>
      <c r="W381" s="42"/>
      <c r="X381" s="42"/>
      <c r="Y381" s="42"/>
      <c r="Z381" s="42"/>
      <c r="AA381" s="42"/>
      <c r="AB381" s="42"/>
      <c r="AC381" s="42"/>
      <c r="AD381" s="42"/>
      <c r="AE381" s="42"/>
      <c r="AF381" s="42"/>
      <c r="AG381" s="42"/>
    </row>
    <row r="382" spans="1:33" ht="15.75">
      <c r="A382" s="52"/>
      <c r="B382" s="42"/>
      <c r="C382" s="42"/>
      <c r="D382" s="42"/>
      <c r="E382" s="42"/>
      <c r="F382" s="42"/>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row>
    <row r="383" spans="1:33" ht="15.75">
      <c r="A383" s="52"/>
      <c r="B383" s="42"/>
      <c r="C383" s="42"/>
      <c r="D383" s="42"/>
      <c r="E383" s="42"/>
      <c r="F383" s="42"/>
      <c r="G383" s="42"/>
      <c r="H383" s="42"/>
      <c r="I383" s="42"/>
      <c r="J383" s="42"/>
      <c r="K383" s="42"/>
      <c r="L383" s="42"/>
      <c r="M383" s="42"/>
      <c r="N383" s="42"/>
      <c r="O383" s="42"/>
      <c r="P383" s="42"/>
      <c r="Q383" s="42"/>
      <c r="R383" s="42"/>
      <c r="S383" s="42"/>
      <c r="T383" s="42"/>
      <c r="U383" s="42"/>
      <c r="V383" s="42"/>
      <c r="W383" s="42"/>
      <c r="X383" s="42"/>
      <c r="Y383" s="42"/>
      <c r="Z383" s="42"/>
      <c r="AA383" s="42"/>
      <c r="AB383" s="42"/>
      <c r="AC383" s="42"/>
      <c r="AD383" s="42"/>
      <c r="AE383" s="42"/>
      <c r="AF383" s="42"/>
      <c r="AG383" s="42"/>
    </row>
    <row r="384" spans="1:33" ht="15.75">
      <c r="A384" s="52"/>
      <c r="B384" s="42"/>
      <c r="C384" s="42"/>
      <c r="D384" s="42"/>
      <c r="E384" s="42"/>
      <c r="F384" s="42"/>
      <c r="G384" s="42"/>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c r="AE384" s="42"/>
      <c r="AF384" s="42"/>
      <c r="AG384" s="42"/>
    </row>
    <row r="385" spans="1:33" ht="15.75">
      <c r="A385" s="52"/>
      <c r="B385" s="42"/>
      <c r="C385" s="42"/>
      <c r="D385" s="42"/>
      <c r="E385" s="42"/>
      <c r="F385" s="42"/>
      <c r="G385" s="42"/>
      <c r="H385" s="42"/>
      <c r="I385" s="42"/>
      <c r="J385" s="42"/>
      <c r="K385" s="42"/>
      <c r="L385" s="42"/>
      <c r="M385" s="42"/>
      <c r="N385" s="42"/>
      <c r="O385" s="42"/>
      <c r="P385" s="42"/>
      <c r="Q385" s="42"/>
      <c r="R385" s="42"/>
      <c r="S385" s="42"/>
      <c r="T385" s="42"/>
      <c r="U385" s="42"/>
      <c r="V385" s="42"/>
      <c r="W385" s="42"/>
      <c r="X385" s="42"/>
      <c r="Y385" s="42"/>
      <c r="Z385" s="42"/>
      <c r="AA385" s="42"/>
      <c r="AB385" s="42"/>
      <c r="AC385" s="42"/>
      <c r="AD385" s="42"/>
      <c r="AE385" s="42"/>
      <c r="AF385" s="42"/>
      <c r="AG385" s="42"/>
    </row>
    <row r="386" spans="1:33" ht="15.75">
      <c r="A386" s="52"/>
      <c r="B386" s="42"/>
      <c r="C386" s="42"/>
      <c r="D386" s="42"/>
      <c r="E386" s="42"/>
      <c r="F386" s="42"/>
      <c r="G386" s="42"/>
      <c r="H386" s="42"/>
      <c r="I386" s="42"/>
      <c r="J386" s="42"/>
      <c r="K386" s="42"/>
      <c r="L386" s="42"/>
      <c r="M386" s="42"/>
      <c r="N386" s="42"/>
      <c r="O386" s="42"/>
      <c r="P386" s="42"/>
      <c r="Q386" s="42"/>
      <c r="R386" s="42"/>
      <c r="S386" s="42"/>
      <c r="T386" s="42"/>
      <c r="U386" s="42"/>
      <c r="V386" s="42"/>
      <c r="W386" s="42"/>
      <c r="X386" s="42"/>
      <c r="Y386" s="42"/>
      <c r="Z386" s="42"/>
      <c r="AA386" s="42"/>
      <c r="AB386" s="42"/>
      <c r="AC386" s="42"/>
      <c r="AD386" s="42"/>
      <c r="AE386" s="42"/>
      <c r="AF386" s="42"/>
      <c r="AG386" s="42"/>
    </row>
    <row r="387" spans="1:33" ht="15.75">
      <c r="A387" s="52"/>
      <c r="B387" s="42"/>
      <c r="C387" s="42"/>
      <c r="D387" s="42"/>
      <c r="E387" s="42"/>
      <c r="F387" s="42"/>
      <c r="G387" s="42"/>
      <c r="H387" s="42"/>
      <c r="I387" s="42"/>
      <c r="J387" s="42"/>
      <c r="K387" s="42"/>
      <c r="L387" s="42"/>
      <c r="M387" s="42"/>
      <c r="N387" s="42"/>
      <c r="O387" s="42"/>
      <c r="P387" s="42"/>
      <c r="Q387" s="42"/>
      <c r="R387" s="42"/>
      <c r="S387" s="42"/>
      <c r="T387" s="42"/>
      <c r="U387" s="42"/>
      <c r="V387" s="42"/>
      <c r="W387" s="42"/>
      <c r="X387" s="42"/>
      <c r="Y387" s="42"/>
      <c r="Z387" s="42"/>
      <c r="AA387" s="42"/>
      <c r="AB387" s="42"/>
      <c r="AC387" s="42"/>
      <c r="AD387" s="42"/>
      <c r="AE387" s="42"/>
      <c r="AF387" s="42"/>
      <c r="AG387" s="42"/>
    </row>
    <row r="388" spans="1:33" ht="15.75">
      <c r="A388" s="52"/>
      <c r="B388" s="42"/>
      <c r="C388" s="42"/>
      <c r="D388" s="42"/>
      <c r="E388" s="42"/>
      <c r="F388" s="42"/>
      <c r="G388" s="42"/>
      <c r="H388" s="42"/>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row>
    <row r="389" spans="1:33" ht="15.75">
      <c r="A389" s="52"/>
      <c r="B389" s="42"/>
      <c r="C389" s="42"/>
      <c r="D389" s="42"/>
      <c r="E389" s="42"/>
      <c r="F389" s="42"/>
      <c r="G389" s="42"/>
      <c r="H389" s="42"/>
      <c r="I389" s="42"/>
      <c r="J389" s="42"/>
      <c r="K389" s="42"/>
      <c r="L389" s="42"/>
      <c r="M389" s="42"/>
      <c r="N389" s="42"/>
      <c r="O389" s="42"/>
      <c r="P389" s="42"/>
      <c r="Q389" s="42"/>
      <c r="R389" s="42"/>
      <c r="S389" s="42"/>
      <c r="T389" s="42"/>
      <c r="U389" s="42"/>
      <c r="V389" s="42"/>
      <c r="W389" s="42"/>
      <c r="X389" s="42"/>
      <c r="Y389" s="42"/>
      <c r="Z389" s="42"/>
      <c r="AA389" s="42"/>
      <c r="AB389" s="42"/>
      <c r="AC389" s="42"/>
      <c r="AD389" s="42"/>
      <c r="AE389" s="42"/>
      <c r="AF389" s="42"/>
      <c r="AG389" s="42"/>
    </row>
    <row r="390" spans="1:33" ht="15.75">
      <c r="A390" s="52"/>
      <c r="B390" s="42"/>
      <c r="C390" s="42"/>
      <c r="D390" s="42"/>
      <c r="E390" s="42"/>
      <c r="F390" s="42"/>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row>
    <row r="391" spans="1:33" ht="15.75">
      <c r="A391" s="52"/>
      <c r="B391" s="42"/>
      <c r="C391" s="42"/>
      <c r="D391" s="42"/>
      <c r="E391" s="42"/>
      <c r="F391" s="42"/>
      <c r="G391" s="42"/>
      <c r="H391" s="42"/>
      <c r="I391" s="42"/>
      <c r="J391" s="42"/>
      <c r="K391" s="42"/>
      <c r="L391" s="42"/>
      <c r="M391" s="42"/>
      <c r="N391" s="42"/>
      <c r="O391" s="42"/>
      <c r="P391" s="42"/>
      <c r="Q391" s="42"/>
      <c r="R391" s="42"/>
      <c r="S391" s="42"/>
      <c r="T391" s="42"/>
      <c r="U391" s="42"/>
      <c r="V391" s="42"/>
      <c r="W391" s="42"/>
      <c r="X391" s="42"/>
      <c r="Y391" s="42"/>
      <c r="Z391" s="42"/>
      <c r="AA391" s="42"/>
      <c r="AB391" s="42"/>
      <c r="AC391" s="42"/>
      <c r="AD391" s="42"/>
      <c r="AE391" s="42"/>
      <c r="AF391" s="42"/>
      <c r="AG391" s="42"/>
    </row>
    <row r="392" spans="1:33" ht="15.75">
      <c r="A392" s="52"/>
      <c r="B392" s="42"/>
      <c r="C392" s="42"/>
      <c r="D392" s="42"/>
      <c r="E392" s="42"/>
      <c r="F392" s="42"/>
      <c r="G392" s="42"/>
      <c r="H392" s="42"/>
      <c r="I392" s="42"/>
      <c r="J392" s="42"/>
      <c r="K392" s="42"/>
      <c r="L392" s="42"/>
      <c r="M392" s="42"/>
      <c r="N392" s="42"/>
      <c r="O392" s="42"/>
      <c r="P392" s="42"/>
      <c r="Q392" s="42"/>
      <c r="R392" s="42"/>
      <c r="S392" s="42"/>
      <c r="T392" s="42"/>
      <c r="U392" s="42"/>
      <c r="V392" s="42"/>
      <c r="W392" s="42"/>
      <c r="X392" s="42"/>
      <c r="Y392" s="42"/>
      <c r="Z392" s="42"/>
      <c r="AA392" s="42"/>
      <c r="AB392" s="42"/>
      <c r="AC392" s="42"/>
      <c r="AD392" s="42"/>
      <c r="AE392" s="42"/>
      <c r="AF392" s="42"/>
      <c r="AG392" s="42"/>
    </row>
    <row r="393" spans="1:33" ht="15.75">
      <c r="A393" s="52"/>
      <c r="B393" s="42"/>
      <c r="C393" s="42"/>
      <c r="D393" s="42"/>
      <c r="E393" s="42"/>
      <c r="F393" s="42"/>
      <c r="G393" s="42"/>
      <c r="H393" s="42"/>
      <c r="I393" s="42"/>
      <c r="J393" s="42"/>
      <c r="K393" s="42"/>
      <c r="L393" s="42"/>
      <c r="M393" s="42"/>
      <c r="N393" s="42"/>
      <c r="O393" s="42"/>
      <c r="P393" s="42"/>
      <c r="Q393" s="42"/>
      <c r="R393" s="42"/>
      <c r="S393" s="42"/>
      <c r="T393" s="42"/>
      <c r="U393" s="42"/>
      <c r="V393" s="42"/>
      <c r="W393" s="42"/>
      <c r="X393" s="42"/>
      <c r="Y393" s="42"/>
      <c r="Z393" s="42"/>
      <c r="AA393" s="42"/>
      <c r="AB393" s="42"/>
      <c r="AC393" s="42"/>
      <c r="AD393" s="42"/>
      <c r="AE393" s="42"/>
      <c r="AF393" s="42"/>
      <c r="AG393" s="42"/>
    </row>
    <row r="394" spans="1:33" ht="15.75">
      <c r="A394" s="52"/>
      <c r="B394" s="42"/>
      <c r="C394" s="42"/>
      <c r="D394" s="42"/>
      <c r="E394" s="42"/>
      <c r="F394" s="42"/>
      <c r="G394" s="42"/>
      <c r="H394" s="42"/>
      <c r="I394" s="42"/>
      <c r="J394" s="42"/>
      <c r="K394" s="42"/>
      <c r="L394" s="42"/>
      <c r="M394" s="42"/>
      <c r="N394" s="42"/>
      <c r="O394" s="42"/>
      <c r="P394" s="42"/>
      <c r="Q394" s="42"/>
      <c r="R394" s="42"/>
      <c r="S394" s="42"/>
      <c r="T394" s="42"/>
      <c r="U394" s="42"/>
      <c r="V394" s="42"/>
      <c r="W394" s="42"/>
      <c r="X394" s="42"/>
      <c r="Y394" s="42"/>
      <c r="Z394" s="42"/>
      <c r="AA394" s="42"/>
      <c r="AB394" s="42"/>
      <c r="AC394" s="42"/>
      <c r="AD394" s="42"/>
      <c r="AE394" s="42"/>
      <c r="AF394" s="42"/>
      <c r="AG394" s="42"/>
    </row>
    <row r="395" spans="1:33" ht="15.75">
      <c r="A395" s="52"/>
      <c r="B395" s="42"/>
      <c r="C395" s="42"/>
      <c r="D395" s="42"/>
      <c r="E395" s="42"/>
      <c r="F395" s="42"/>
      <c r="G395" s="42"/>
      <c r="H395" s="42"/>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row>
    <row r="396" spans="1:33" ht="15.75">
      <c r="A396" s="52"/>
      <c r="B396" s="42"/>
      <c r="C396" s="42"/>
      <c r="D396" s="42"/>
      <c r="E396" s="42"/>
      <c r="F396" s="42"/>
      <c r="G396" s="42"/>
      <c r="H396" s="42"/>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row>
    <row r="397" spans="1:33" ht="15.75">
      <c r="A397" s="52"/>
      <c r="B397" s="42"/>
      <c r="C397" s="42"/>
      <c r="D397" s="42"/>
      <c r="E397" s="42"/>
      <c r="F397" s="42"/>
      <c r="G397" s="42"/>
      <c r="H397" s="42"/>
      <c r="I397" s="42"/>
      <c r="J397" s="42"/>
      <c r="K397" s="42"/>
      <c r="L397" s="42"/>
      <c r="M397" s="42"/>
      <c r="N397" s="42"/>
      <c r="O397" s="42"/>
      <c r="P397" s="42"/>
      <c r="Q397" s="42"/>
      <c r="R397" s="42"/>
      <c r="S397" s="42"/>
      <c r="T397" s="42"/>
      <c r="U397" s="42"/>
      <c r="V397" s="42"/>
      <c r="W397" s="42"/>
      <c r="X397" s="42"/>
      <c r="Y397" s="42"/>
      <c r="Z397" s="42"/>
      <c r="AA397" s="42"/>
      <c r="AB397" s="42"/>
      <c r="AC397" s="42"/>
      <c r="AD397" s="42"/>
      <c r="AE397" s="42"/>
      <c r="AF397" s="42"/>
      <c r="AG397" s="42"/>
    </row>
    <row r="398" spans="1:33" ht="15.75">
      <c r="A398" s="52"/>
      <c r="B398" s="42"/>
      <c r="C398" s="42"/>
      <c r="D398" s="42"/>
      <c r="E398" s="42"/>
      <c r="F398" s="42"/>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row>
    <row r="399" spans="1:33" ht="15.75">
      <c r="A399" s="52"/>
      <c r="B399" s="42"/>
      <c r="C399" s="42"/>
      <c r="D399" s="42"/>
      <c r="E399" s="42"/>
      <c r="F399" s="42"/>
      <c r="G399" s="42"/>
      <c r="H399" s="42"/>
      <c r="I399" s="42"/>
      <c r="J399" s="42"/>
      <c r="K399" s="42"/>
      <c r="L399" s="42"/>
      <c r="M399" s="42"/>
      <c r="N399" s="42"/>
      <c r="O399" s="42"/>
      <c r="P399" s="42"/>
      <c r="Q399" s="42"/>
      <c r="R399" s="42"/>
      <c r="S399" s="42"/>
      <c r="T399" s="42"/>
      <c r="U399" s="42"/>
      <c r="V399" s="42"/>
      <c r="W399" s="42"/>
      <c r="X399" s="42"/>
      <c r="Y399" s="42"/>
      <c r="Z399" s="42"/>
      <c r="AA399" s="42"/>
      <c r="AB399" s="42"/>
      <c r="AC399" s="42"/>
      <c r="AD399" s="42"/>
      <c r="AE399" s="42"/>
      <c r="AF399" s="42"/>
      <c r="AG399" s="42"/>
    </row>
    <row r="400" spans="1:33" ht="15.75">
      <c r="A400" s="52"/>
      <c r="B400" s="42"/>
      <c r="C400" s="42"/>
      <c r="D400" s="42"/>
      <c r="E400" s="42"/>
      <c r="F400" s="42"/>
      <c r="G400" s="42"/>
      <c r="H400" s="42"/>
      <c r="I400" s="42"/>
      <c r="J400" s="42"/>
      <c r="K400" s="42"/>
      <c r="L400" s="42"/>
      <c r="M400" s="42"/>
      <c r="N400" s="42"/>
      <c r="O400" s="42"/>
      <c r="P400" s="42"/>
      <c r="Q400" s="42"/>
      <c r="R400" s="42"/>
      <c r="S400" s="42"/>
      <c r="T400" s="42"/>
      <c r="U400" s="42"/>
      <c r="V400" s="42"/>
      <c r="W400" s="42"/>
      <c r="X400" s="42"/>
      <c r="Y400" s="42"/>
      <c r="Z400" s="42"/>
      <c r="AA400" s="42"/>
      <c r="AB400" s="42"/>
      <c r="AC400" s="42"/>
      <c r="AD400" s="42"/>
      <c r="AE400" s="42"/>
      <c r="AF400" s="42"/>
      <c r="AG400" s="42"/>
    </row>
    <row r="401" spans="1:33" ht="15.75">
      <c r="A401" s="52"/>
      <c r="B401" s="42"/>
      <c r="C401" s="42"/>
      <c r="D401" s="42"/>
      <c r="E401" s="42"/>
      <c r="F401" s="42"/>
      <c r="G401" s="42"/>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c r="AE401" s="42"/>
      <c r="AF401" s="42"/>
      <c r="AG401" s="42"/>
    </row>
    <row r="402" spans="1:33" ht="15.75">
      <c r="A402" s="52"/>
      <c r="B402" s="42"/>
      <c r="C402" s="42"/>
      <c r="D402" s="42"/>
      <c r="E402" s="42"/>
      <c r="F402" s="42"/>
      <c r="G402" s="42"/>
      <c r="H402" s="42"/>
      <c r="I402" s="42"/>
      <c r="J402" s="42"/>
      <c r="K402" s="42"/>
      <c r="L402" s="42"/>
      <c r="M402" s="42"/>
      <c r="N402" s="42"/>
      <c r="O402" s="42"/>
      <c r="P402" s="42"/>
      <c r="Q402" s="42"/>
      <c r="R402" s="42"/>
      <c r="S402" s="42"/>
      <c r="T402" s="42"/>
      <c r="U402" s="42"/>
      <c r="V402" s="42"/>
      <c r="W402" s="42"/>
      <c r="X402" s="42"/>
      <c r="Y402" s="42"/>
      <c r="Z402" s="42"/>
      <c r="AA402" s="42"/>
      <c r="AB402" s="42"/>
      <c r="AC402" s="42"/>
      <c r="AD402" s="42"/>
      <c r="AE402" s="42"/>
      <c r="AF402" s="42"/>
      <c r="AG402" s="42"/>
    </row>
    <row r="403" spans="1:33" ht="15.75">
      <c r="A403" s="52"/>
      <c r="B403" s="42"/>
      <c r="C403" s="42"/>
      <c r="D403" s="42"/>
      <c r="E403" s="42"/>
      <c r="F403" s="42"/>
      <c r="G403" s="42"/>
      <c r="H403" s="42"/>
      <c r="I403" s="42"/>
      <c r="J403" s="42"/>
      <c r="K403" s="42"/>
      <c r="L403" s="42"/>
      <c r="M403" s="42"/>
      <c r="N403" s="42"/>
      <c r="O403" s="42"/>
      <c r="P403" s="42"/>
      <c r="Q403" s="42"/>
      <c r="R403" s="42"/>
      <c r="S403" s="42"/>
      <c r="T403" s="42"/>
      <c r="U403" s="42"/>
      <c r="V403" s="42"/>
      <c r="W403" s="42"/>
      <c r="X403" s="42"/>
      <c r="Y403" s="42"/>
      <c r="Z403" s="42"/>
      <c r="AA403" s="42"/>
      <c r="AB403" s="42"/>
      <c r="AC403" s="42"/>
      <c r="AD403" s="42"/>
      <c r="AE403" s="42"/>
      <c r="AF403" s="42"/>
      <c r="AG403" s="42"/>
    </row>
    <row r="404" spans="1:33" ht="15.75">
      <c r="A404" s="52"/>
      <c r="B404" s="42"/>
      <c r="C404" s="42"/>
      <c r="D404" s="42"/>
      <c r="E404" s="42"/>
      <c r="F404" s="42"/>
      <c r="G404" s="42"/>
      <c r="H404" s="42"/>
      <c r="I404" s="42"/>
      <c r="J404" s="42"/>
      <c r="K404" s="42"/>
      <c r="L404" s="42"/>
      <c r="M404" s="42"/>
      <c r="N404" s="42"/>
      <c r="O404" s="42"/>
      <c r="P404" s="42"/>
      <c r="Q404" s="42"/>
      <c r="R404" s="42"/>
      <c r="S404" s="42"/>
      <c r="T404" s="42"/>
      <c r="U404" s="42"/>
      <c r="V404" s="42"/>
      <c r="W404" s="42"/>
      <c r="X404" s="42"/>
      <c r="Y404" s="42"/>
      <c r="Z404" s="42"/>
      <c r="AA404" s="42"/>
      <c r="AB404" s="42"/>
      <c r="AC404" s="42"/>
      <c r="AD404" s="42"/>
      <c r="AE404" s="42"/>
      <c r="AF404" s="42"/>
      <c r="AG404" s="42"/>
    </row>
    <row r="405" spans="1:33" ht="15.75">
      <c r="A405" s="52"/>
      <c r="B405" s="42"/>
      <c r="C405" s="42"/>
      <c r="D405" s="42"/>
      <c r="E405" s="42"/>
      <c r="F405" s="42"/>
      <c r="G405" s="42"/>
      <c r="H405" s="42"/>
      <c r="I405" s="42"/>
      <c r="J405" s="42"/>
      <c r="K405" s="42"/>
      <c r="L405" s="42"/>
      <c r="M405" s="42"/>
      <c r="N405" s="42"/>
      <c r="O405" s="42"/>
      <c r="P405" s="42"/>
      <c r="Q405" s="42"/>
      <c r="R405" s="42"/>
      <c r="S405" s="42"/>
      <c r="T405" s="42"/>
      <c r="U405" s="42"/>
      <c r="V405" s="42"/>
      <c r="W405" s="42"/>
      <c r="X405" s="42"/>
      <c r="Y405" s="42"/>
      <c r="Z405" s="42"/>
      <c r="AA405" s="42"/>
      <c r="AB405" s="42"/>
      <c r="AC405" s="42"/>
      <c r="AD405" s="42"/>
      <c r="AE405" s="42"/>
      <c r="AF405" s="42"/>
      <c r="AG405" s="42"/>
    </row>
    <row r="406" spans="1:33" ht="15.75">
      <c r="A406" s="52"/>
      <c r="B406" s="42"/>
      <c r="C406" s="42"/>
      <c r="D406" s="42"/>
      <c r="E406" s="42"/>
      <c r="F406" s="42"/>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row>
    <row r="407" spans="1:33" ht="15.75">
      <c r="A407" s="52"/>
      <c r="B407" s="42"/>
      <c r="C407" s="42"/>
      <c r="D407" s="42"/>
      <c r="E407" s="42"/>
      <c r="F407" s="42"/>
      <c r="G407" s="42"/>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c r="AE407" s="42"/>
      <c r="AF407" s="42"/>
      <c r="AG407" s="42"/>
    </row>
    <row r="408" spans="1:33" ht="15.75">
      <c r="A408" s="52"/>
      <c r="B408" s="42"/>
      <c r="C408" s="42"/>
      <c r="D408" s="42"/>
      <c r="E408" s="42"/>
      <c r="F408" s="42"/>
      <c r="G408" s="42"/>
      <c r="H408" s="42"/>
      <c r="I408" s="42"/>
      <c r="J408" s="42"/>
      <c r="K408" s="42"/>
      <c r="L408" s="42"/>
      <c r="M408" s="42"/>
      <c r="N408" s="42"/>
      <c r="O408" s="42"/>
      <c r="P408" s="42"/>
      <c r="Q408" s="42"/>
      <c r="R408" s="42"/>
      <c r="S408" s="42"/>
      <c r="T408" s="42"/>
      <c r="U408" s="42"/>
      <c r="V408" s="42"/>
      <c r="W408" s="42"/>
      <c r="X408" s="42"/>
      <c r="Y408" s="42"/>
      <c r="Z408" s="42"/>
      <c r="AA408" s="42"/>
      <c r="AB408" s="42"/>
      <c r="AC408" s="42"/>
      <c r="AD408" s="42"/>
      <c r="AE408" s="42"/>
      <c r="AF408" s="42"/>
      <c r="AG408" s="42"/>
    </row>
    <row r="409" spans="1:33" ht="15.75">
      <c r="A409" s="52"/>
      <c r="B409" s="42"/>
      <c r="C409" s="42"/>
      <c r="D409" s="42"/>
      <c r="E409" s="42"/>
      <c r="F409" s="42"/>
      <c r="G409" s="42"/>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c r="AE409" s="42"/>
      <c r="AF409" s="42"/>
      <c r="AG409" s="42"/>
    </row>
    <row r="410" spans="1:33" ht="15.75">
      <c r="A410" s="52"/>
      <c r="B410" s="42"/>
      <c r="C410" s="42"/>
      <c r="D410" s="42"/>
      <c r="E410" s="42"/>
      <c r="F410" s="42"/>
      <c r="G410" s="42"/>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c r="AE410" s="42"/>
      <c r="AF410" s="42"/>
      <c r="AG410" s="42"/>
    </row>
    <row r="411" spans="1:33" ht="15.75">
      <c r="A411" s="52"/>
      <c r="B411" s="42"/>
      <c r="C411" s="42"/>
      <c r="D411" s="42"/>
      <c r="E411" s="42"/>
      <c r="F411" s="42"/>
      <c r="G411" s="42"/>
      <c r="H411" s="42"/>
      <c r="I411" s="42"/>
      <c r="J411" s="42"/>
      <c r="K411" s="42"/>
      <c r="L411" s="42"/>
      <c r="M411" s="42"/>
      <c r="N411" s="42"/>
      <c r="O411" s="42"/>
      <c r="P411" s="42"/>
      <c r="Q411" s="42"/>
      <c r="R411" s="42"/>
      <c r="S411" s="42"/>
      <c r="T411" s="42"/>
      <c r="U411" s="42"/>
      <c r="V411" s="42"/>
      <c r="W411" s="42"/>
      <c r="X411" s="42"/>
      <c r="Y411" s="42"/>
      <c r="Z411" s="42"/>
      <c r="AA411" s="42"/>
      <c r="AB411" s="42"/>
      <c r="AC411" s="42"/>
      <c r="AD411" s="42"/>
      <c r="AE411" s="42"/>
      <c r="AF411" s="42"/>
      <c r="AG411" s="42"/>
    </row>
    <row r="412" spans="1:33" ht="15.75">
      <c r="A412" s="52"/>
      <c r="B412" s="42"/>
      <c r="C412" s="42"/>
      <c r="D412" s="42"/>
      <c r="E412" s="42"/>
      <c r="F412" s="42"/>
      <c r="G412" s="42"/>
      <c r="H412" s="42"/>
      <c r="I412" s="42"/>
      <c r="J412" s="42"/>
      <c r="K412" s="42"/>
      <c r="L412" s="42"/>
      <c r="M412" s="42"/>
      <c r="N412" s="42"/>
      <c r="O412" s="42"/>
      <c r="P412" s="42"/>
      <c r="Q412" s="42"/>
      <c r="R412" s="42"/>
      <c r="S412" s="42"/>
      <c r="T412" s="42"/>
      <c r="U412" s="42"/>
      <c r="V412" s="42"/>
      <c r="W412" s="42"/>
      <c r="X412" s="42"/>
      <c r="Y412" s="42"/>
      <c r="Z412" s="42"/>
      <c r="AA412" s="42"/>
      <c r="AB412" s="42"/>
      <c r="AC412" s="42"/>
      <c r="AD412" s="42"/>
      <c r="AE412" s="42"/>
      <c r="AF412" s="42"/>
      <c r="AG412" s="42"/>
    </row>
    <row r="413" spans="1:33" ht="15.75">
      <c r="A413" s="52"/>
      <c r="B413" s="42"/>
      <c r="C413" s="42"/>
      <c r="D413" s="42"/>
      <c r="E413" s="42"/>
      <c r="F413" s="42"/>
      <c r="G413" s="42"/>
      <c r="H413" s="42"/>
      <c r="I413" s="42"/>
      <c r="J413" s="42"/>
      <c r="K413" s="42"/>
      <c r="L413" s="42"/>
      <c r="M413" s="42"/>
      <c r="N413" s="42"/>
      <c r="O413" s="42"/>
      <c r="P413" s="42"/>
      <c r="Q413" s="42"/>
      <c r="R413" s="42"/>
      <c r="S413" s="42"/>
      <c r="T413" s="42"/>
      <c r="U413" s="42"/>
      <c r="V413" s="42"/>
      <c r="W413" s="42"/>
      <c r="X413" s="42"/>
      <c r="Y413" s="42"/>
      <c r="Z413" s="42"/>
      <c r="AA413" s="42"/>
      <c r="AB413" s="42"/>
      <c r="AC413" s="42"/>
      <c r="AD413" s="42"/>
      <c r="AE413" s="42"/>
      <c r="AF413" s="42"/>
      <c r="AG413" s="42"/>
    </row>
    <row r="414" spans="1:33" ht="15.75">
      <c r="A414" s="52"/>
      <c r="B414" s="42"/>
      <c r="C414" s="42"/>
      <c r="D414" s="42"/>
      <c r="E414" s="42"/>
      <c r="F414" s="42"/>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row>
    <row r="415" spans="1:33" ht="15.75">
      <c r="A415" s="52"/>
      <c r="B415" s="42"/>
      <c r="C415" s="42"/>
      <c r="D415" s="42"/>
      <c r="E415" s="42"/>
      <c r="F415" s="42"/>
      <c r="G415" s="42"/>
      <c r="H415" s="42"/>
      <c r="I415" s="42"/>
      <c r="J415" s="42"/>
      <c r="K415" s="42"/>
      <c r="L415" s="42"/>
      <c r="M415" s="42"/>
      <c r="N415" s="42"/>
      <c r="O415" s="42"/>
      <c r="P415" s="42"/>
      <c r="Q415" s="42"/>
      <c r="R415" s="42"/>
      <c r="S415" s="42"/>
      <c r="T415" s="42"/>
      <c r="U415" s="42"/>
      <c r="V415" s="42"/>
      <c r="W415" s="42"/>
      <c r="X415" s="42"/>
      <c r="Y415" s="42"/>
      <c r="Z415" s="42"/>
      <c r="AA415" s="42"/>
      <c r="AB415" s="42"/>
      <c r="AC415" s="42"/>
      <c r="AD415" s="42"/>
      <c r="AE415" s="42"/>
      <c r="AF415" s="42"/>
      <c r="AG415" s="42"/>
    </row>
    <row r="416" spans="1:33" ht="15.75">
      <c r="A416" s="52"/>
      <c r="B416" s="42"/>
      <c r="C416" s="42"/>
      <c r="D416" s="42"/>
      <c r="E416" s="42"/>
      <c r="F416" s="42"/>
      <c r="G416" s="42"/>
      <c r="H416" s="42"/>
      <c r="I416" s="42"/>
      <c r="J416" s="42"/>
      <c r="K416" s="42"/>
      <c r="L416" s="42"/>
      <c r="M416" s="42"/>
      <c r="N416" s="42"/>
      <c r="O416" s="42"/>
      <c r="P416" s="42"/>
      <c r="Q416" s="42"/>
      <c r="R416" s="42"/>
      <c r="S416" s="42"/>
      <c r="T416" s="42"/>
      <c r="U416" s="42"/>
      <c r="V416" s="42"/>
      <c r="W416" s="42"/>
      <c r="X416" s="42"/>
      <c r="Y416" s="42"/>
      <c r="Z416" s="42"/>
      <c r="AA416" s="42"/>
      <c r="AB416" s="42"/>
      <c r="AC416" s="42"/>
      <c r="AD416" s="42"/>
      <c r="AE416" s="42"/>
      <c r="AF416" s="42"/>
      <c r="AG416" s="42"/>
    </row>
    <row r="417" spans="1:33" ht="15.75">
      <c r="A417" s="52"/>
      <c r="B417" s="42"/>
      <c r="C417" s="42"/>
      <c r="D417" s="42"/>
      <c r="E417" s="42"/>
      <c r="F417" s="42"/>
      <c r="G417" s="42"/>
      <c r="H417" s="42"/>
      <c r="I417" s="42"/>
      <c r="J417" s="42"/>
      <c r="K417" s="42"/>
      <c r="L417" s="42"/>
      <c r="M417" s="42"/>
      <c r="N417" s="42"/>
      <c r="O417" s="42"/>
      <c r="P417" s="42"/>
      <c r="Q417" s="42"/>
      <c r="R417" s="42"/>
      <c r="S417" s="42"/>
      <c r="T417" s="42"/>
      <c r="U417" s="42"/>
      <c r="V417" s="42"/>
      <c r="W417" s="42"/>
      <c r="X417" s="42"/>
      <c r="Y417" s="42"/>
      <c r="Z417" s="42"/>
      <c r="AA417" s="42"/>
      <c r="AB417" s="42"/>
      <c r="AC417" s="42"/>
      <c r="AD417" s="42"/>
      <c r="AE417" s="42"/>
      <c r="AF417" s="42"/>
      <c r="AG417" s="42"/>
    </row>
    <row r="418" spans="1:33" ht="15.75">
      <c r="A418" s="52"/>
      <c r="B418" s="42"/>
      <c r="C418" s="42"/>
      <c r="D418" s="42"/>
      <c r="E418" s="42"/>
      <c r="F418" s="42"/>
      <c r="G418" s="42"/>
      <c r="H418" s="42"/>
      <c r="I418" s="42"/>
      <c r="J418" s="42"/>
      <c r="K418" s="42"/>
      <c r="L418" s="42"/>
      <c r="M418" s="42"/>
      <c r="N418" s="42"/>
      <c r="O418" s="42"/>
      <c r="P418" s="42"/>
      <c r="Q418" s="42"/>
      <c r="R418" s="42"/>
      <c r="S418" s="42"/>
      <c r="T418" s="42"/>
      <c r="U418" s="42"/>
      <c r="V418" s="42"/>
      <c r="W418" s="42"/>
      <c r="X418" s="42"/>
      <c r="Y418" s="42"/>
      <c r="Z418" s="42"/>
      <c r="AA418" s="42"/>
      <c r="AB418" s="42"/>
      <c r="AC418" s="42"/>
      <c r="AD418" s="42"/>
      <c r="AE418" s="42"/>
      <c r="AF418" s="42"/>
      <c r="AG418" s="42"/>
    </row>
    <row r="419" spans="1:33" ht="15.75">
      <c r="A419" s="52"/>
      <c r="B419" s="42"/>
      <c r="C419" s="42"/>
      <c r="D419" s="42"/>
      <c r="E419" s="42"/>
      <c r="F419" s="42"/>
      <c r="G419" s="42"/>
      <c r="H419" s="42"/>
      <c r="I419" s="42"/>
      <c r="J419" s="42"/>
      <c r="K419" s="42"/>
      <c r="L419" s="42"/>
      <c r="M419" s="42"/>
      <c r="N419" s="42"/>
      <c r="O419" s="42"/>
      <c r="P419" s="42"/>
      <c r="Q419" s="42"/>
      <c r="R419" s="42"/>
      <c r="S419" s="42"/>
      <c r="T419" s="42"/>
      <c r="U419" s="42"/>
      <c r="V419" s="42"/>
      <c r="W419" s="42"/>
      <c r="X419" s="42"/>
      <c r="Y419" s="42"/>
      <c r="Z419" s="42"/>
      <c r="AA419" s="42"/>
      <c r="AB419" s="42"/>
      <c r="AC419" s="42"/>
      <c r="AD419" s="42"/>
      <c r="AE419" s="42"/>
      <c r="AF419" s="42"/>
      <c r="AG419" s="42"/>
    </row>
    <row r="420" spans="1:33" ht="15.75">
      <c r="A420" s="52"/>
      <c r="B420" s="42"/>
      <c r="C420" s="42"/>
      <c r="D420" s="42"/>
      <c r="E420" s="42"/>
      <c r="F420" s="42"/>
      <c r="G420" s="42"/>
      <c r="H420" s="42"/>
      <c r="I420" s="42"/>
      <c r="J420" s="42"/>
      <c r="K420" s="42"/>
      <c r="L420" s="42"/>
      <c r="M420" s="42"/>
      <c r="N420" s="42"/>
      <c r="O420" s="42"/>
      <c r="P420" s="42"/>
      <c r="Q420" s="42"/>
      <c r="R420" s="42"/>
      <c r="S420" s="42"/>
      <c r="T420" s="42"/>
      <c r="U420" s="42"/>
      <c r="V420" s="42"/>
      <c r="W420" s="42"/>
      <c r="X420" s="42"/>
      <c r="Y420" s="42"/>
      <c r="Z420" s="42"/>
      <c r="AA420" s="42"/>
      <c r="AB420" s="42"/>
      <c r="AC420" s="42"/>
      <c r="AD420" s="42"/>
      <c r="AE420" s="42"/>
      <c r="AF420" s="42"/>
      <c r="AG420" s="42"/>
    </row>
    <row r="421" spans="1:33" ht="15.75">
      <c r="A421" s="52"/>
      <c r="B421" s="42"/>
      <c r="C421" s="42"/>
      <c r="D421" s="42"/>
      <c r="E421" s="42"/>
      <c r="F421" s="42"/>
      <c r="G421" s="42"/>
      <c r="H421" s="42"/>
      <c r="I421" s="42"/>
      <c r="J421" s="42"/>
      <c r="K421" s="42"/>
      <c r="L421" s="42"/>
      <c r="M421" s="42"/>
      <c r="N421" s="42"/>
      <c r="O421" s="42"/>
      <c r="P421" s="42"/>
      <c r="Q421" s="42"/>
      <c r="R421" s="42"/>
      <c r="S421" s="42"/>
      <c r="T421" s="42"/>
      <c r="U421" s="42"/>
      <c r="V421" s="42"/>
      <c r="W421" s="42"/>
      <c r="X421" s="42"/>
      <c r="Y421" s="42"/>
      <c r="Z421" s="42"/>
      <c r="AA421" s="42"/>
      <c r="AB421" s="42"/>
      <c r="AC421" s="42"/>
      <c r="AD421" s="42"/>
      <c r="AE421" s="42"/>
      <c r="AF421" s="42"/>
      <c r="AG421" s="42"/>
    </row>
    <row r="422" spans="1:33" ht="15.75">
      <c r="A422" s="52"/>
      <c r="B422" s="42"/>
      <c r="C422" s="42"/>
      <c r="D422" s="42"/>
      <c r="E422" s="42"/>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row>
    <row r="423" spans="1:33" ht="15.75">
      <c r="A423" s="52"/>
      <c r="B423" s="42"/>
      <c r="C423" s="42"/>
      <c r="D423" s="42"/>
      <c r="E423" s="42"/>
      <c r="F423" s="42"/>
      <c r="G423" s="42"/>
      <c r="H423" s="42"/>
      <c r="I423" s="42"/>
      <c r="J423" s="42"/>
      <c r="K423" s="42"/>
      <c r="L423" s="42"/>
      <c r="M423" s="42"/>
      <c r="N423" s="42"/>
      <c r="O423" s="42"/>
      <c r="P423" s="42"/>
      <c r="Q423" s="42"/>
      <c r="R423" s="42"/>
      <c r="S423" s="42"/>
      <c r="T423" s="42"/>
      <c r="U423" s="42"/>
      <c r="V423" s="42"/>
      <c r="W423" s="42"/>
      <c r="X423" s="42"/>
      <c r="Y423" s="42"/>
      <c r="Z423" s="42"/>
      <c r="AA423" s="42"/>
      <c r="AB423" s="42"/>
      <c r="AC423" s="42"/>
      <c r="AD423" s="42"/>
      <c r="AE423" s="42"/>
      <c r="AF423" s="42"/>
      <c r="AG423" s="42"/>
    </row>
    <row r="424" spans="1:33" ht="15.75">
      <c r="A424" s="52"/>
      <c r="B424" s="42"/>
      <c r="C424" s="42"/>
      <c r="D424" s="42"/>
      <c r="E424" s="42"/>
      <c r="F424" s="42"/>
      <c r="G424" s="42"/>
      <c r="H424" s="42"/>
      <c r="I424" s="42"/>
      <c r="J424" s="42"/>
      <c r="K424" s="42"/>
      <c r="L424" s="42"/>
      <c r="M424" s="42"/>
      <c r="N424" s="42"/>
      <c r="O424" s="42"/>
      <c r="P424" s="42"/>
      <c r="Q424" s="42"/>
      <c r="R424" s="42"/>
      <c r="S424" s="42"/>
      <c r="T424" s="42"/>
      <c r="U424" s="42"/>
      <c r="V424" s="42"/>
      <c r="W424" s="42"/>
      <c r="X424" s="42"/>
      <c r="Y424" s="42"/>
      <c r="Z424" s="42"/>
      <c r="AA424" s="42"/>
      <c r="AB424" s="42"/>
      <c r="AC424" s="42"/>
      <c r="AD424" s="42"/>
      <c r="AE424" s="42"/>
      <c r="AF424" s="42"/>
      <c r="AG424" s="42"/>
    </row>
    <row r="425" spans="1:33" ht="15.75">
      <c r="A425" s="52"/>
      <c r="B425" s="42"/>
      <c r="C425" s="42"/>
      <c r="D425" s="42"/>
      <c r="E425" s="42"/>
      <c r="F425" s="42"/>
      <c r="G425" s="42"/>
      <c r="H425" s="42"/>
      <c r="I425" s="42"/>
      <c r="J425" s="42"/>
      <c r="K425" s="42"/>
      <c r="L425" s="42"/>
      <c r="M425" s="42"/>
      <c r="N425" s="42"/>
      <c r="O425" s="42"/>
      <c r="P425" s="42"/>
      <c r="Q425" s="42"/>
      <c r="R425" s="42"/>
      <c r="S425" s="42"/>
      <c r="T425" s="42"/>
      <c r="U425" s="42"/>
      <c r="V425" s="42"/>
      <c r="W425" s="42"/>
      <c r="X425" s="42"/>
      <c r="Y425" s="42"/>
      <c r="Z425" s="42"/>
      <c r="AA425" s="42"/>
      <c r="AB425" s="42"/>
      <c r="AC425" s="42"/>
      <c r="AD425" s="42"/>
      <c r="AE425" s="42"/>
      <c r="AF425" s="42"/>
      <c r="AG425" s="42"/>
    </row>
    <row r="426" spans="1:33" ht="15.75">
      <c r="A426" s="52"/>
      <c r="B426" s="42"/>
      <c r="C426" s="42"/>
      <c r="D426" s="42"/>
      <c r="E426" s="42"/>
      <c r="F426" s="42"/>
      <c r="G426" s="42"/>
      <c r="H426" s="42"/>
      <c r="I426" s="42"/>
      <c r="J426" s="42"/>
      <c r="K426" s="42"/>
      <c r="L426" s="42"/>
      <c r="M426" s="42"/>
      <c r="N426" s="42"/>
      <c r="O426" s="42"/>
      <c r="P426" s="42"/>
      <c r="Q426" s="42"/>
      <c r="R426" s="42"/>
      <c r="S426" s="42"/>
      <c r="T426" s="42"/>
      <c r="U426" s="42"/>
      <c r="V426" s="42"/>
      <c r="W426" s="42"/>
      <c r="X426" s="42"/>
      <c r="Y426" s="42"/>
      <c r="Z426" s="42"/>
      <c r="AA426" s="42"/>
      <c r="AB426" s="42"/>
      <c r="AC426" s="42"/>
      <c r="AD426" s="42"/>
      <c r="AE426" s="42"/>
      <c r="AF426" s="42"/>
      <c r="AG426" s="42"/>
    </row>
    <row r="427" spans="1:33" ht="15.75">
      <c r="A427" s="52"/>
      <c r="B427" s="42"/>
      <c r="C427" s="42"/>
      <c r="D427" s="42"/>
      <c r="E427" s="42"/>
      <c r="F427" s="42"/>
      <c r="G427" s="42"/>
      <c r="H427" s="42"/>
      <c r="I427" s="42"/>
      <c r="J427" s="42"/>
      <c r="K427" s="42"/>
      <c r="L427" s="42"/>
      <c r="M427" s="42"/>
      <c r="N427" s="42"/>
      <c r="O427" s="42"/>
      <c r="P427" s="42"/>
      <c r="Q427" s="42"/>
      <c r="R427" s="42"/>
      <c r="S427" s="42"/>
      <c r="T427" s="42"/>
      <c r="U427" s="42"/>
      <c r="V427" s="42"/>
      <c r="W427" s="42"/>
      <c r="X427" s="42"/>
      <c r="Y427" s="42"/>
      <c r="Z427" s="42"/>
      <c r="AA427" s="42"/>
      <c r="AB427" s="42"/>
      <c r="AC427" s="42"/>
      <c r="AD427" s="42"/>
      <c r="AE427" s="42"/>
      <c r="AF427" s="42"/>
      <c r="AG427" s="42"/>
    </row>
    <row r="428" spans="1:33" ht="15.75">
      <c r="A428" s="52"/>
      <c r="B428" s="42"/>
      <c r="C428" s="42"/>
      <c r="D428" s="42"/>
      <c r="E428" s="42"/>
      <c r="F428" s="42"/>
      <c r="G428" s="42"/>
      <c r="H428" s="42"/>
      <c r="I428" s="42"/>
      <c r="J428" s="42"/>
      <c r="K428" s="42"/>
      <c r="L428" s="42"/>
      <c r="M428" s="42"/>
      <c r="N428" s="42"/>
      <c r="O428" s="42"/>
      <c r="P428" s="42"/>
      <c r="Q428" s="42"/>
      <c r="R428" s="42"/>
      <c r="S428" s="42"/>
      <c r="T428" s="42"/>
      <c r="U428" s="42"/>
      <c r="V428" s="42"/>
      <c r="W428" s="42"/>
      <c r="X428" s="42"/>
      <c r="Y428" s="42"/>
      <c r="Z428" s="42"/>
      <c r="AA428" s="42"/>
      <c r="AB428" s="42"/>
      <c r="AC428" s="42"/>
      <c r="AD428" s="42"/>
      <c r="AE428" s="42"/>
      <c r="AF428" s="42"/>
      <c r="AG428" s="42"/>
    </row>
    <row r="429" spans="1:33" ht="15.75">
      <c r="A429" s="52"/>
      <c r="B429" s="42"/>
      <c r="C429" s="42"/>
      <c r="D429" s="42"/>
      <c r="E429" s="42"/>
      <c r="F429" s="42"/>
      <c r="G429" s="42"/>
      <c r="H429" s="42"/>
      <c r="I429" s="42"/>
      <c r="J429" s="42"/>
      <c r="K429" s="42"/>
      <c r="L429" s="42"/>
      <c r="M429" s="42"/>
      <c r="N429" s="42"/>
      <c r="O429" s="42"/>
      <c r="P429" s="42"/>
      <c r="Q429" s="42"/>
      <c r="R429" s="42"/>
      <c r="S429" s="42"/>
      <c r="T429" s="42"/>
      <c r="U429" s="42"/>
      <c r="V429" s="42"/>
      <c r="W429" s="42"/>
      <c r="X429" s="42"/>
      <c r="Y429" s="42"/>
      <c r="Z429" s="42"/>
      <c r="AA429" s="42"/>
      <c r="AB429" s="42"/>
      <c r="AC429" s="42"/>
      <c r="AD429" s="42"/>
      <c r="AE429" s="42"/>
      <c r="AF429" s="42"/>
      <c r="AG429" s="42"/>
    </row>
    <row r="430" spans="1:33" ht="15.75">
      <c r="A430" s="52"/>
      <c r="B430" s="42"/>
      <c r="C430" s="42"/>
      <c r="D430" s="42"/>
      <c r="E430" s="42"/>
      <c r="F430" s="42"/>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row>
    <row r="431" spans="1:33" ht="15.75">
      <c r="A431" s="52"/>
      <c r="B431" s="42"/>
      <c r="C431" s="42"/>
      <c r="D431" s="42"/>
      <c r="E431" s="42"/>
      <c r="F431" s="42"/>
      <c r="G431" s="42"/>
      <c r="H431" s="42"/>
      <c r="I431" s="42"/>
      <c r="J431" s="42"/>
      <c r="K431" s="42"/>
      <c r="L431" s="42"/>
      <c r="M431" s="42"/>
      <c r="N431" s="42"/>
      <c r="O431" s="42"/>
      <c r="P431" s="42"/>
      <c r="Q431" s="42"/>
      <c r="R431" s="42"/>
      <c r="S431" s="42"/>
      <c r="T431" s="42"/>
      <c r="U431" s="42"/>
      <c r="V431" s="42"/>
      <c r="W431" s="42"/>
      <c r="X431" s="42"/>
      <c r="Y431" s="42"/>
      <c r="Z431" s="42"/>
      <c r="AA431" s="42"/>
      <c r="AB431" s="42"/>
      <c r="AC431" s="42"/>
      <c r="AD431" s="42"/>
      <c r="AE431" s="42"/>
      <c r="AF431" s="42"/>
      <c r="AG431" s="42"/>
    </row>
    <row r="432" spans="1:33" ht="15.75">
      <c r="A432" s="52"/>
      <c r="B432" s="42"/>
      <c r="C432" s="42"/>
      <c r="D432" s="42"/>
      <c r="E432" s="42"/>
      <c r="F432" s="42"/>
      <c r="G432" s="42"/>
      <c r="H432" s="42"/>
      <c r="I432" s="42"/>
      <c r="J432" s="42"/>
      <c r="K432" s="42"/>
      <c r="L432" s="42"/>
      <c r="M432" s="42"/>
      <c r="N432" s="42"/>
      <c r="O432" s="42"/>
      <c r="P432" s="42"/>
      <c r="Q432" s="42"/>
      <c r="R432" s="42"/>
      <c r="S432" s="42"/>
      <c r="T432" s="42"/>
      <c r="U432" s="42"/>
      <c r="V432" s="42"/>
      <c r="W432" s="42"/>
      <c r="X432" s="42"/>
      <c r="Y432" s="42"/>
      <c r="Z432" s="42"/>
      <c r="AA432" s="42"/>
      <c r="AB432" s="42"/>
      <c r="AC432" s="42"/>
      <c r="AD432" s="42"/>
      <c r="AE432" s="42"/>
      <c r="AF432" s="42"/>
      <c r="AG432" s="42"/>
    </row>
    <row r="433" spans="1:33" ht="15.75">
      <c r="A433" s="52"/>
      <c r="B433" s="42"/>
      <c r="C433" s="42"/>
      <c r="D433" s="42"/>
      <c r="E433" s="42"/>
      <c r="F433" s="42"/>
      <c r="G433" s="42"/>
      <c r="H433" s="42"/>
      <c r="I433" s="42"/>
      <c r="J433" s="42"/>
      <c r="K433" s="42"/>
      <c r="L433" s="42"/>
      <c r="M433" s="42"/>
      <c r="N433" s="42"/>
      <c r="O433" s="42"/>
      <c r="P433" s="42"/>
      <c r="Q433" s="42"/>
      <c r="R433" s="42"/>
      <c r="S433" s="42"/>
      <c r="T433" s="42"/>
      <c r="U433" s="42"/>
      <c r="V433" s="42"/>
      <c r="W433" s="42"/>
      <c r="X433" s="42"/>
      <c r="Y433" s="42"/>
      <c r="Z433" s="42"/>
      <c r="AA433" s="42"/>
      <c r="AB433" s="42"/>
      <c r="AC433" s="42"/>
      <c r="AD433" s="42"/>
      <c r="AE433" s="42"/>
      <c r="AF433" s="42"/>
      <c r="AG433" s="42"/>
    </row>
    <row r="434" spans="1:33" ht="15.75">
      <c r="A434" s="52"/>
      <c r="B434" s="42"/>
      <c r="C434" s="42"/>
      <c r="D434" s="42"/>
      <c r="E434" s="42"/>
      <c r="F434" s="42"/>
      <c r="G434" s="42"/>
      <c r="H434" s="42"/>
      <c r="I434" s="42"/>
      <c r="J434" s="42"/>
      <c r="K434" s="42"/>
      <c r="L434" s="42"/>
      <c r="M434" s="42"/>
      <c r="N434" s="42"/>
      <c r="O434" s="42"/>
      <c r="P434" s="42"/>
      <c r="Q434" s="42"/>
      <c r="R434" s="42"/>
      <c r="S434" s="42"/>
      <c r="T434" s="42"/>
      <c r="U434" s="42"/>
      <c r="V434" s="42"/>
      <c r="W434" s="42"/>
      <c r="X434" s="42"/>
      <c r="Y434" s="42"/>
      <c r="Z434" s="42"/>
      <c r="AA434" s="42"/>
      <c r="AB434" s="42"/>
      <c r="AC434" s="42"/>
      <c r="AD434" s="42"/>
      <c r="AE434" s="42"/>
      <c r="AF434" s="42"/>
      <c r="AG434" s="42"/>
    </row>
    <row r="435" spans="1:33" ht="15.75">
      <c r="A435" s="52"/>
      <c r="B435" s="42"/>
      <c r="C435" s="42"/>
      <c r="D435" s="42"/>
      <c r="E435" s="42"/>
      <c r="F435" s="42"/>
      <c r="G435" s="42"/>
      <c r="H435" s="42"/>
      <c r="I435" s="42"/>
      <c r="J435" s="42"/>
      <c r="K435" s="42"/>
      <c r="L435" s="42"/>
      <c r="M435" s="42"/>
      <c r="N435" s="42"/>
      <c r="O435" s="42"/>
      <c r="P435" s="42"/>
      <c r="Q435" s="42"/>
      <c r="R435" s="42"/>
      <c r="S435" s="42"/>
      <c r="T435" s="42"/>
      <c r="U435" s="42"/>
      <c r="V435" s="42"/>
      <c r="W435" s="42"/>
      <c r="X435" s="42"/>
      <c r="Y435" s="42"/>
      <c r="Z435" s="42"/>
      <c r="AA435" s="42"/>
      <c r="AB435" s="42"/>
      <c r="AC435" s="42"/>
      <c r="AD435" s="42"/>
      <c r="AE435" s="42"/>
      <c r="AF435" s="42"/>
      <c r="AG435" s="42"/>
    </row>
    <row r="436" spans="1:33" ht="15.75">
      <c r="A436" s="52"/>
      <c r="B436" s="42"/>
      <c r="C436" s="42"/>
      <c r="D436" s="42"/>
      <c r="E436" s="42"/>
      <c r="F436" s="42"/>
      <c r="G436" s="42"/>
      <c r="H436" s="42"/>
      <c r="I436" s="42"/>
      <c r="J436" s="42"/>
      <c r="K436" s="42"/>
      <c r="L436" s="42"/>
      <c r="M436" s="42"/>
      <c r="N436" s="42"/>
      <c r="O436" s="42"/>
      <c r="P436" s="42"/>
      <c r="Q436" s="42"/>
      <c r="R436" s="42"/>
      <c r="S436" s="42"/>
      <c r="T436" s="42"/>
      <c r="U436" s="42"/>
      <c r="V436" s="42"/>
      <c r="W436" s="42"/>
      <c r="X436" s="42"/>
      <c r="Y436" s="42"/>
      <c r="Z436" s="42"/>
      <c r="AA436" s="42"/>
      <c r="AB436" s="42"/>
      <c r="AC436" s="42"/>
      <c r="AD436" s="42"/>
      <c r="AE436" s="42"/>
      <c r="AF436" s="42"/>
      <c r="AG436" s="42"/>
    </row>
    <row r="437" spans="1:33" ht="15.75">
      <c r="A437" s="52"/>
      <c r="B437" s="42"/>
      <c r="C437" s="42"/>
      <c r="D437" s="42"/>
      <c r="E437" s="42"/>
      <c r="F437" s="42"/>
      <c r="G437" s="42"/>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c r="AE437" s="42"/>
      <c r="AF437" s="42"/>
      <c r="AG437" s="42"/>
    </row>
    <row r="438" spans="1:33" ht="15.75">
      <c r="A438" s="52"/>
      <c r="B438" s="42"/>
      <c r="C438" s="42"/>
      <c r="D438" s="42"/>
      <c r="E438" s="42"/>
      <c r="F438" s="42"/>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row>
    <row r="439" spans="1:33" ht="15.75">
      <c r="A439" s="52"/>
      <c r="B439" s="42"/>
      <c r="C439" s="42"/>
      <c r="D439" s="42"/>
      <c r="E439" s="42"/>
      <c r="F439" s="42"/>
      <c r="G439" s="42"/>
      <c r="H439" s="42"/>
      <c r="I439" s="42"/>
      <c r="J439" s="42"/>
      <c r="K439" s="42"/>
      <c r="L439" s="42"/>
      <c r="M439" s="42"/>
      <c r="N439" s="42"/>
      <c r="O439" s="42"/>
      <c r="P439" s="42"/>
      <c r="Q439" s="42"/>
      <c r="R439" s="42"/>
      <c r="S439" s="42"/>
      <c r="T439" s="42"/>
      <c r="U439" s="42"/>
      <c r="V439" s="42"/>
      <c r="W439" s="42"/>
      <c r="X439" s="42"/>
      <c r="Y439" s="42"/>
      <c r="Z439" s="42"/>
      <c r="AA439" s="42"/>
      <c r="AB439" s="42"/>
      <c r="AC439" s="42"/>
      <c r="AD439" s="42"/>
      <c r="AE439" s="42"/>
      <c r="AF439" s="42"/>
      <c r="AG439" s="42"/>
    </row>
    <row r="440" spans="1:33" ht="15.75">
      <c r="A440" s="52"/>
      <c r="B440" s="42"/>
      <c r="C440" s="42"/>
      <c r="D440" s="42"/>
      <c r="E440" s="42"/>
      <c r="F440" s="42"/>
      <c r="G440" s="42"/>
      <c r="H440" s="42"/>
      <c r="I440" s="42"/>
      <c r="J440" s="42"/>
      <c r="K440" s="42"/>
      <c r="L440" s="42"/>
      <c r="M440" s="42"/>
      <c r="N440" s="42"/>
      <c r="O440" s="42"/>
      <c r="P440" s="42"/>
      <c r="Q440" s="42"/>
      <c r="R440" s="42"/>
      <c r="S440" s="42"/>
      <c r="T440" s="42"/>
      <c r="U440" s="42"/>
      <c r="V440" s="42"/>
      <c r="W440" s="42"/>
      <c r="X440" s="42"/>
      <c r="Y440" s="42"/>
      <c r="Z440" s="42"/>
      <c r="AA440" s="42"/>
      <c r="AB440" s="42"/>
      <c r="AC440" s="42"/>
      <c r="AD440" s="42"/>
      <c r="AE440" s="42"/>
      <c r="AF440" s="42"/>
      <c r="AG440" s="42"/>
    </row>
    <row r="441" spans="1:33" ht="15.75">
      <c r="A441" s="52"/>
      <c r="B441" s="42"/>
      <c r="C441" s="42"/>
      <c r="D441" s="42"/>
      <c r="E441" s="42"/>
      <c r="F441" s="42"/>
      <c r="G441" s="42"/>
      <c r="H441" s="42"/>
      <c r="I441" s="42"/>
      <c r="J441" s="42"/>
      <c r="K441" s="42"/>
      <c r="L441" s="42"/>
      <c r="M441" s="42"/>
      <c r="N441" s="42"/>
      <c r="O441" s="42"/>
      <c r="P441" s="42"/>
      <c r="Q441" s="42"/>
      <c r="R441" s="42"/>
      <c r="S441" s="42"/>
      <c r="T441" s="42"/>
      <c r="U441" s="42"/>
      <c r="V441" s="42"/>
      <c r="W441" s="42"/>
      <c r="X441" s="42"/>
      <c r="Y441" s="42"/>
      <c r="Z441" s="42"/>
      <c r="AA441" s="42"/>
      <c r="AB441" s="42"/>
      <c r="AC441" s="42"/>
      <c r="AD441" s="42"/>
      <c r="AE441" s="42"/>
      <c r="AF441" s="42"/>
      <c r="AG441" s="42"/>
    </row>
    <row r="442" spans="1:33" ht="15.75">
      <c r="A442" s="52"/>
      <c r="B442" s="42"/>
      <c r="C442" s="42"/>
      <c r="D442" s="42"/>
      <c r="E442" s="42"/>
      <c r="F442" s="42"/>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row>
    <row r="443" spans="1:33" ht="15.75">
      <c r="A443" s="52"/>
      <c r="B443" s="42"/>
      <c r="C443" s="42"/>
      <c r="D443" s="42"/>
      <c r="E443" s="42"/>
      <c r="F443" s="42"/>
      <c r="G443" s="42"/>
      <c r="H443" s="42"/>
      <c r="I443" s="42"/>
      <c r="J443" s="42"/>
      <c r="K443" s="42"/>
      <c r="L443" s="42"/>
      <c r="M443" s="42"/>
      <c r="N443" s="42"/>
      <c r="O443" s="42"/>
      <c r="P443" s="42"/>
      <c r="Q443" s="42"/>
      <c r="R443" s="42"/>
      <c r="S443" s="42"/>
      <c r="T443" s="42"/>
      <c r="U443" s="42"/>
      <c r="V443" s="42"/>
      <c r="W443" s="42"/>
      <c r="X443" s="42"/>
      <c r="Y443" s="42"/>
      <c r="Z443" s="42"/>
      <c r="AA443" s="42"/>
      <c r="AB443" s="42"/>
      <c r="AC443" s="42"/>
      <c r="AD443" s="42"/>
      <c r="AE443" s="42"/>
      <c r="AF443" s="42"/>
      <c r="AG443" s="42"/>
    </row>
    <row r="444" spans="1:33" ht="15.75">
      <c r="A444" s="52"/>
      <c r="B444" s="42"/>
      <c r="C444" s="42"/>
      <c r="D444" s="42"/>
      <c r="E444" s="42"/>
      <c r="F444" s="42"/>
      <c r="G444" s="42"/>
      <c r="H444" s="42"/>
      <c r="I444" s="42"/>
      <c r="J444" s="42"/>
      <c r="K444" s="42"/>
      <c r="L444" s="42"/>
      <c r="M444" s="42"/>
      <c r="N444" s="42"/>
      <c r="O444" s="42"/>
      <c r="P444" s="42"/>
      <c r="Q444" s="42"/>
      <c r="R444" s="42"/>
      <c r="S444" s="42"/>
      <c r="T444" s="42"/>
      <c r="U444" s="42"/>
      <c r="V444" s="42"/>
      <c r="W444" s="42"/>
      <c r="X444" s="42"/>
      <c r="Y444" s="42"/>
      <c r="Z444" s="42"/>
      <c r="AA444" s="42"/>
      <c r="AB444" s="42"/>
      <c r="AC444" s="42"/>
      <c r="AD444" s="42"/>
      <c r="AE444" s="42"/>
      <c r="AF444" s="42"/>
      <c r="AG444" s="42"/>
    </row>
    <row r="445" spans="1:33" ht="15.75">
      <c r="A445" s="52"/>
      <c r="B445" s="42"/>
      <c r="C445" s="42"/>
      <c r="D445" s="42"/>
      <c r="E445" s="42"/>
      <c r="F445" s="42"/>
      <c r="G445" s="42"/>
      <c r="H445" s="42"/>
      <c r="I445" s="42"/>
      <c r="J445" s="42"/>
      <c r="K445" s="42"/>
      <c r="L445" s="42"/>
      <c r="M445" s="42"/>
      <c r="N445" s="42"/>
      <c r="O445" s="42"/>
      <c r="P445" s="42"/>
      <c r="Q445" s="42"/>
      <c r="R445" s="42"/>
      <c r="S445" s="42"/>
      <c r="T445" s="42"/>
      <c r="U445" s="42"/>
      <c r="V445" s="42"/>
      <c r="W445" s="42"/>
      <c r="X445" s="42"/>
      <c r="Y445" s="42"/>
      <c r="Z445" s="42"/>
      <c r="AA445" s="42"/>
      <c r="AB445" s="42"/>
      <c r="AC445" s="42"/>
      <c r="AD445" s="42"/>
      <c r="AE445" s="42"/>
      <c r="AF445" s="42"/>
      <c r="AG445" s="42"/>
    </row>
    <row r="446" spans="1:33" ht="15.75">
      <c r="A446" s="52"/>
      <c r="B446" s="42"/>
      <c r="C446" s="42"/>
      <c r="D446" s="42"/>
      <c r="E446" s="42"/>
      <c r="F446" s="42"/>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row>
    <row r="447" spans="1:33" ht="15.75">
      <c r="A447" s="52"/>
      <c r="B447" s="42"/>
      <c r="C447" s="42"/>
      <c r="D447" s="42"/>
      <c r="E447" s="42"/>
      <c r="F447" s="42"/>
      <c r="G447" s="42"/>
      <c r="H447" s="42"/>
      <c r="I447" s="42"/>
      <c r="J447" s="42"/>
      <c r="K447" s="42"/>
      <c r="L447" s="42"/>
      <c r="M447" s="42"/>
      <c r="N447" s="42"/>
      <c r="O447" s="42"/>
      <c r="P447" s="42"/>
      <c r="Q447" s="42"/>
      <c r="R447" s="42"/>
      <c r="S447" s="42"/>
      <c r="T447" s="42"/>
      <c r="U447" s="42"/>
      <c r="V447" s="42"/>
      <c r="W447" s="42"/>
      <c r="X447" s="42"/>
      <c r="Y447" s="42"/>
      <c r="Z447" s="42"/>
      <c r="AA447" s="42"/>
      <c r="AB447" s="42"/>
      <c r="AC447" s="42"/>
      <c r="AD447" s="42"/>
      <c r="AE447" s="42"/>
      <c r="AF447" s="42"/>
      <c r="AG447" s="42"/>
    </row>
    <row r="448" spans="1:33" ht="15.75">
      <c r="A448" s="52"/>
      <c r="B448" s="42"/>
      <c r="C448" s="42"/>
      <c r="D448" s="42"/>
      <c r="E448" s="42"/>
      <c r="F448" s="42"/>
      <c r="G448" s="42"/>
      <c r="H448" s="42"/>
      <c r="I448" s="42"/>
      <c r="J448" s="42"/>
      <c r="K448" s="42"/>
      <c r="L448" s="42"/>
      <c r="M448" s="42"/>
      <c r="N448" s="42"/>
      <c r="O448" s="42"/>
      <c r="P448" s="42"/>
      <c r="Q448" s="42"/>
      <c r="R448" s="42"/>
      <c r="S448" s="42"/>
      <c r="T448" s="42"/>
      <c r="U448" s="42"/>
      <c r="V448" s="42"/>
      <c r="W448" s="42"/>
      <c r="X448" s="42"/>
      <c r="Y448" s="42"/>
      <c r="Z448" s="42"/>
      <c r="AA448" s="42"/>
      <c r="AB448" s="42"/>
      <c r="AC448" s="42"/>
      <c r="AD448" s="42"/>
      <c r="AE448" s="42"/>
      <c r="AF448" s="42"/>
      <c r="AG448" s="42"/>
    </row>
    <row r="449" spans="1:33" ht="15.75">
      <c r="A449" s="52"/>
      <c r="B449" s="42"/>
      <c r="C449" s="42"/>
      <c r="D449" s="42"/>
      <c r="E449" s="42"/>
      <c r="F449" s="42"/>
      <c r="G449" s="42"/>
      <c r="H449" s="42"/>
      <c r="I449" s="42"/>
      <c r="J449" s="42"/>
      <c r="K449" s="42"/>
      <c r="L449" s="42"/>
      <c r="M449" s="42"/>
      <c r="N449" s="42"/>
      <c r="O449" s="42"/>
      <c r="P449" s="42"/>
      <c r="Q449" s="42"/>
      <c r="R449" s="42"/>
      <c r="S449" s="42"/>
      <c r="T449" s="42"/>
      <c r="U449" s="42"/>
      <c r="V449" s="42"/>
      <c r="W449" s="42"/>
      <c r="X449" s="42"/>
      <c r="Y449" s="42"/>
      <c r="Z449" s="42"/>
      <c r="AA449" s="42"/>
      <c r="AB449" s="42"/>
      <c r="AC449" s="42"/>
      <c r="AD449" s="42"/>
      <c r="AE449" s="42"/>
      <c r="AF449" s="42"/>
      <c r="AG449" s="42"/>
    </row>
    <row r="450" spans="1:33" ht="15.75">
      <c r="A450" s="52"/>
      <c r="B450" s="42"/>
      <c r="C450" s="42"/>
      <c r="D450" s="42"/>
      <c r="E450" s="42"/>
      <c r="F450" s="42"/>
      <c r="G450" s="42"/>
      <c r="H450" s="42"/>
      <c r="I450" s="42"/>
      <c r="J450" s="42"/>
      <c r="K450" s="42"/>
      <c r="L450" s="42"/>
      <c r="M450" s="42"/>
      <c r="N450" s="42"/>
      <c r="O450" s="42"/>
      <c r="P450" s="42"/>
      <c r="Q450" s="42"/>
      <c r="R450" s="42"/>
      <c r="S450" s="42"/>
      <c r="T450" s="42"/>
      <c r="U450" s="42"/>
      <c r="V450" s="42"/>
      <c r="W450" s="42"/>
      <c r="X450" s="42"/>
      <c r="Y450" s="42"/>
      <c r="Z450" s="42"/>
      <c r="AA450" s="42"/>
      <c r="AB450" s="42"/>
      <c r="AC450" s="42"/>
      <c r="AD450" s="42"/>
      <c r="AE450" s="42"/>
      <c r="AF450" s="42"/>
      <c r="AG450" s="42"/>
    </row>
    <row r="451" spans="1:33" ht="15.75">
      <c r="A451" s="52"/>
      <c r="B451" s="42"/>
      <c r="C451" s="42"/>
      <c r="D451" s="42"/>
      <c r="E451" s="42"/>
      <c r="F451" s="42"/>
      <c r="G451" s="42"/>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c r="AE451" s="42"/>
      <c r="AF451" s="42"/>
      <c r="AG451" s="42"/>
    </row>
    <row r="452" spans="1:33" ht="15.75">
      <c r="A452" s="52"/>
      <c r="B452" s="42"/>
      <c r="C452" s="42"/>
      <c r="D452" s="42"/>
      <c r="E452" s="42"/>
      <c r="F452" s="42"/>
      <c r="G452" s="42"/>
      <c r="H452" s="42"/>
      <c r="I452" s="42"/>
      <c r="J452" s="42"/>
      <c r="K452" s="42"/>
      <c r="L452" s="42"/>
      <c r="M452" s="42"/>
      <c r="N452" s="42"/>
      <c r="O452" s="42"/>
      <c r="P452" s="42"/>
      <c r="Q452" s="42"/>
      <c r="R452" s="42"/>
      <c r="S452" s="42"/>
      <c r="T452" s="42"/>
      <c r="U452" s="42"/>
      <c r="V452" s="42"/>
      <c r="W452" s="42"/>
      <c r="X452" s="42"/>
      <c r="Y452" s="42"/>
      <c r="Z452" s="42"/>
      <c r="AA452" s="42"/>
      <c r="AB452" s="42"/>
      <c r="AC452" s="42"/>
      <c r="AD452" s="42"/>
      <c r="AE452" s="42"/>
      <c r="AF452" s="42"/>
      <c r="AG452" s="42"/>
    </row>
    <row r="453" spans="1:33" ht="15.75">
      <c r="A453" s="52"/>
      <c r="B453" s="42"/>
      <c r="C453" s="42"/>
      <c r="D453" s="42"/>
      <c r="E453" s="42"/>
      <c r="F453" s="42"/>
      <c r="G453" s="42"/>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c r="AE453" s="42"/>
      <c r="AF453" s="42"/>
      <c r="AG453" s="42"/>
    </row>
    <row r="454" spans="1:33" ht="15.75">
      <c r="A454" s="52"/>
      <c r="B454" s="42"/>
      <c r="C454" s="42"/>
      <c r="D454" s="42"/>
      <c r="E454" s="42"/>
      <c r="F454" s="42"/>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row>
    <row r="455" spans="1:33" ht="15.75">
      <c r="A455" s="52"/>
      <c r="B455" s="42"/>
      <c r="C455" s="42"/>
      <c r="D455" s="42"/>
      <c r="E455" s="42"/>
      <c r="F455" s="42"/>
      <c r="G455" s="42"/>
      <c r="H455" s="42"/>
      <c r="I455" s="42"/>
      <c r="J455" s="42"/>
      <c r="K455" s="42"/>
      <c r="L455" s="42"/>
      <c r="M455" s="42"/>
      <c r="N455" s="42"/>
      <c r="O455" s="42"/>
      <c r="P455" s="42"/>
      <c r="Q455" s="42"/>
      <c r="R455" s="42"/>
      <c r="S455" s="42"/>
      <c r="T455" s="42"/>
      <c r="U455" s="42"/>
      <c r="V455" s="42"/>
      <c r="W455" s="42"/>
      <c r="X455" s="42"/>
      <c r="Y455" s="42"/>
      <c r="Z455" s="42"/>
      <c r="AA455" s="42"/>
      <c r="AB455" s="42"/>
      <c r="AC455" s="42"/>
      <c r="AD455" s="42"/>
      <c r="AE455" s="42"/>
      <c r="AF455" s="42"/>
      <c r="AG455" s="42"/>
    </row>
    <row r="456" spans="1:33" ht="15.75">
      <c r="A456" s="52"/>
      <c r="B456" s="42"/>
      <c r="C456" s="42"/>
      <c r="D456" s="42"/>
      <c r="E456" s="42"/>
      <c r="F456" s="42"/>
      <c r="G456" s="42"/>
      <c r="H456" s="42"/>
      <c r="I456" s="42"/>
      <c r="J456" s="42"/>
      <c r="K456" s="42"/>
      <c r="L456" s="42"/>
      <c r="M456" s="42"/>
      <c r="N456" s="42"/>
      <c r="O456" s="42"/>
      <c r="P456" s="42"/>
      <c r="Q456" s="42"/>
      <c r="R456" s="42"/>
      <c r="S456" s="42"/>
      <c r="T456" s="42"/>
      <c r="U456" s="42"/>
      <c r="V456" s="42"/>
      <c r="W456" s="42"/>
      <c r="X456" s="42"/>
      <c r="Y456" s="42"/>
      <c r="Z456" s="42"/>
      <c r="AA456" s="42"/>
      <c r="AB456" s="42"/>
      <c r="AC456" s="42"/>
      <c r="AD456" s="42"/>
      <c r="AE456" s="42"/>
      <c r="AF456" s="42"/>
      <c r="AG456" s="42"/>
    </row>
    <row r="457" spans="1:33" ht="15.75">
      <c r="A457" s="52"/>
      <c r="B457" s="42"/>
      <c r="C457" s="42"/>
      <c r="D457" s="42"/>
      <c r="E457" s="42"/>
      <c r="F457" s="42"/>
      <c r="G457" s="42"/>
      <c r="H457" s="42"/>
      <c r="I457" s="42"/>
      <c r="J457" s="42"/>
      <c r="K457" s="42"/>
      <c r="L457" s="42"/>
      <c r="M457" s="42"/>
      <c r="N457" s="42"/>
      <c r="O457" s="42"/>
      <c r="P457" s="42"/>
      <c r="Q457" s="42"/>
      <c r="R457" s="42"/>
      <c r="S457" s="42"/>
      <c r="T457" s="42"/>
      <c r="U457" s="42"/>
      <c r="V457" s="42"/>
      <c r="W457" s="42"/>
      <c r="X457" s="42"/>
      <c r="Y457" s="42"/>
      <c r="Z457" s="42"/>
      <c r="AA457" s="42"/>
      <c r="AB457" s="42"/>
      <c r="AC457" s="42"/>
      <c r="AD457" s="42"/>
      <c r="AE457" s="42"/>
      <c r="AF457" s="42"/>
      <c r="AG457" s="42"/>
    </row>
    <row r="458" spans="1:33" ht="15.75">
      <c r="A458" s="52"/>
      <c r="B458" s="42"/>
      <c r="C458" s="42"/>
      <c r="D458" s="42"/>
      <c r="E458" s="42"/>
      <c r="F458" s="42"/>
      <c r="G458" s="42"/>
      <c r="H458" s="42"/>
      <c r="I458" s="42"/>
      <c r="J458" s="42"/>
      <c r="K458" s="42"/>
      <c r="L458" s="42"/>
      <c r="M458" s="42"/>
      <c r="N458" s="42"/>
      <c r="O458" s="42"/>
      <c r="P458" s="42"/>
      <c r="Q458" s="42"/>
      <c r="R458" s="42"/>
      <c r="S458" s="42"/>
      <c r="T458" s="42"/>
      <c r="U458" s="42"/>
      <c r="V458" s="42"/>
      <c r="W458" s="42"/>
      <c r="X458" s="42"/>
      <c r="Y458" s="42"/>
      <c r="Z458" s="42"/>
      <c r="AA458" s="42"/>
      <c r="AB458" s="42"/>
      <c r="AC458" s="42"/>
      <c r="AD458" s="42"/>
      <c r="AE458" s="42"/>
      <c r="AF458" s="42"/>
      <c r="AG458" s="42"/>
    </row>
    <row r="459" spans="1:33" ht="15.75">
      <c r="A459" s="52"/>
      <c r="B459" s="42"/>
      <c r="C459" s="42"/>
      <c r="D459" s="42"/>
      <c r="E459" s="42"/>
      <c r="F459" s="42"/>
      <c r="G459" s="42"/>
      <c r="H459" s="42"/>
      <c r="I459" s="42"/>
      <c r="J459" s="42"/>
      <c r="K459" s="42"/>
      <c r="L459" s="42"/>
      <c r="M459" s="42"/>
      <c r="N459" s="42"/>
      <c r="O459" s="42"/>
      <c r="P459" s="42"/>
      <c r="Q459" s="42"/>
      <c r="R459" s="42"/>
      <c r="S459" s="42"/>
      <c r="T459" s="42"/>
      <c r="U459" s="42"/>
      <c r="V459" s="42"/>
      <c r="W459" s="42"/>
      <c r="X459" s="42"/>
      <c r="Y459" s="42"/>
      <c r="Z459" s="42"/>
      <c r="AA459" s="42"/>
      <c r="AB459" s="42"/>
      <c r="AC459" s="42"/>
      <c r="AD459" s="42"/>
      <c r="AE459" s="42"/>
      <c r="AF459" s="42"/>
      <c r="AG459" s="42"/>
    </row>
    <row r="460" spans="1:33" ht="15.75">
      <c r="A460" s="52"/>
      <c r="B460" s="42"/>
      <c r="C460" s="42"/>
      <c r="D460" s="42"/>
      <c r="E460" s="42"/>
      <c r="F460" s="42"/>
      <c r="G460" s="42"/>
      <c r="H460" s="42"/>
      <c r="I460" s="42"/>
      <c r="J460" s="42"/>
      <c r="K460" s="42"/>
      <c r="L460" s="42"/>
      <c r="M460" s="42"/>
      <c r="N460" s="42"/>
      <c r="O460" s="42"/>
      <c r="P460" s="42"/>
      <c r="Q460" s="42"/>
      <c r="R460" s="42"/>
      <c r="S460" s="42"/>
      <c r="T460" s="42"/>
      <c r="U460" s="42"/>
      <c r="V460" s="42"/>
      <c r="W460" s="42"/>
      <c r="X460" s="42"/>
      <c r="Y460" s="42"/>
      <c r="Z460" s="42"/>
      <c r="AA460" s="42"/>
      <c r="AB460" s="42"/>
      <c r="AC460" s="42"/>
      <c r="AD460" s="42"/>
      <c r="AE460" s="42"/>
      <c r="AF460" s="42"/>
      <c r="AG460" s="42"/>
    </row>
    <row r="461" spans="1:33" ht="15.75">
      <c r="A461" s="52"/>
      <c r="B461" s="42"/>
      <c r="C461" s="42"/>
      <c r="D461" s="42"/>
      <c r="E461" s="42"/>
      <c r="F461" s="42"/>
      <c r="G461" s="42"/>
      <c r="H461" s="42"/>
      <c r="I461" s="42"/>
      <c r="J461" s="42"/>
      <c r="K461" s="42"/>
      <c r="L461" s="42"/>
      <c r="M461" s="42"/>
      <c r="N461" s="42"/>
      <c r="O461" s="42"/>
      <c r="P461" s="42"/>
      <c r="Q461" s="42"/>
      <c r="R461" s="42"/>
      <c r="S461" s="42"/>
      <c r="T461" s="42"/>
      <c r="U461" s="42"/>
      <c r="V461" s="42"/>
      <c r="W461" s="42"/>
      <c r="X461" s="42"/>
      <c r="Y461" s="42"/>
      <c r="Z461" s="42"/>
      <c r="AA461" s="42"/>
      <c r="AB461" s="42"/>
      <c r="AC461" s="42"/>
      <c r="AD461" s="42"/>
      <c r="AE461" s="42"/>
      <c r="AF461" s="42"/>
      <c r="AG461" s="42"/>
    </row>
    <row r="462" spans="1:33" ht="15.75">
      <c r="A462" s="52"/>
      <c r="B462" s="42"/>
      <c r="C462" s="42"/>
      <c r="D462" s="42"/>
      <c r="E462" s="42"/>
      <c r="F462" s="42"/>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row>
    <row r="463" spans="1:33" ht="15.75">
      <c r="A463" s="52"/>
      <c r="B463" s="42"/>
      <c r="C463" s="42"/>
      <c r="D463" s="42"/>
      <c r="E463" s="42"/>
      <c r="F463" s="42"/>
      <c r="G463" s="42"/>
      <c r="H463" s="42"/>
      <c r="I463" s="42"/>
      <c r="J463" s="42"/>
      <c r="K463" s="42"/>
      <c r="L463" s="42"/>
      <c r="M463" s="42"/>
      <c r="N463" s="42"/>
      <c r="O463" s="42"/>
      <c r="P463" s="42"/>
      <c r="Q463" s="42"/>
      <c r="R463" s="42"/>
      <c r="S463" s="42"/>
      <c r="T463" s="42"/>
      <c r="U463" s="42"/>
      <c r="V463" s="42"/>
      <c r="W463" s="42"/>
      <c r="X463" s="42"/>
      <c r="Y463" s="42"/>
      <c r="Z463" s="42"/>
      <c r="AA463" s="42"/>
      <c r="AB463" s="42"/>
      <c r="AC463" s="42"/>
      <c r="AD463" s="42"/>
      <c r="AE463" s="42"/>
      <c r="AF463" s="42"/>
      <c r="AG463" s="42"/>
    </row>
    <row r="464" spans="1:33" ht="15.75">
      <c r="A464" s="52"/>
      <c r="B464" s="42"/>
      <c r="C464" s="42"/>
      <c r="D464" s="42"/>
      <c r="E464" s="42"/>
      <c r="F464" s="42"/>
      <c r="G464" s="42"/>
      <c r="H464" s="42"/>
      <c r="I464" s="42"/>
      <c r="J464" s="42"/>
      <c r="K464" s="42"/>
      <c r="L464" s="42"/>
      <c r="M464" s="42"/>
      <c r="N464" s="42"/>
      <c r="O464" s="42"/>
      <c r="P464" s="42"/>
      <c r="Q464" s="42"/>
      <c r="R464" s="42"/>
      <c r="S464" s="42"/>
      <c r="T464" s="42"/>
      <c r="U464" s="42"/>
      <c r="V464" s="42"/>
      <c r="W464" s="42"/>
      <c r="X464" s="42"/>
      <c r="Y464" s="42"/>
      <c r="Z464" s="42"/>
      <c r="AA464" s="42"/>
      <c r="AB464" s="42"/>
      <c r="AC464" s="42"/>
      <c r="AD464" s="42"/>
      <c r="AE464" s="42"/>
      <c r="AF464" s="42"/>
      <c r="AG464" s="42"/>
    </row>
    <row r="465" spans="1:33" ht="15.75">
      <c r="A465" s="52"/>
      <c r="B465" s="42"/>
      <c r="C465" s="42"/>
      <c r="D465" s="42"/>
      <c r="E465" s="42"/>
      <c r="F465" s="42"/>
      <c r="G465" s="42"/>
      <c r="H465" s="42"/>
      <c r="I465" s="42"/>
      <c r="J465" s="42"/>
      <c r="K465" s="42"/>
      <c r="L465" s="42"/>
      <c r="M465" s="42"/>
      <c r="N465" s="42"/>
      <c r="O465" s="42"/>
      <c r="P465" s="42"/>
      <c r="Q465" s="42"/>
      <c r="R465" s="42"/>
      <c r="S465" s="42"/>
      <c r="T465" s="42"/>
      <c r="U465" s="42"/>
      <c r="V465" s="42"/>
      <c r="W465" s="42"/>
      <c r="X465" s="42"/>
      <c r="Y465" s="42"/>
      <c r="Z465" s="42"/>
      <c r="AA465" s="42"/>
      <c r="AB465" s="42"/>
      <c r="AC465" s="42"/>
      <c r="AD465" s="42"/>
      <c r="AE465" s="42"/>
      <c r="AF465" s="42"/>
      <c r="AG465" s="42"/>
    </row>
    <row r="466" spans="1:33" ht="15.75">
      <c r="A466" s="52"/>
      <c r="B466" s="42"/>
      <c r="C466" s="42"/>
      <c r="D466" s="42"/>
      <c r="E466" s="42"/>
      <c r="F466" s="42"/>
      <c r="G466" s="42"/>
      <c r="H466" s="42"/>
      <c r="I466" s="42"/>
      <c r="J466" s="42"/>
      <c r="K466" s="42"/>
      <c r="L466" s="42"/>
      <c r="M466" s="42"/>
      <c r="N466" s="42"/>
      <c r="O466" s="42"/>
      <c r="P466" s="42"/>
      <c r="Q466" s="42"/>
      <c r="R466" s="42"/>
      <c r="S466" s="42"/>
      <c r="T466" s="42"/>
      <c r="U466" s="42"/>
      <c r="V466" s="42"/>
      <c r="W466" s="42"/>
      <c r="X466" s="42"/>
      <c r="Y466" s="42"/>
      <c r="Z466" s="42"/>
      <c r="AA466" s="42"/>
      <c r="AB466" s="42"/>
      <c r="AC466" s="42"/>
      <c r="AD466" s="42"/>
      <c r="AE466" s="42"/>
      <c r="AF466" s="42"/>
      <c r="AG466" s="42"/>
    </row>
    <row r="467" spans="1:33" ht="15.75">
      <c r="A467" s="52"/>
      <c r="B467" s="42"/>
      <c r="C467" s="42"/>
      <c r="D467" s="42"/>
      <c r="E467" s="42"/>
      <c r="F467" s="42"/>
      <c r="G467" s="42"/>
      <c r="H467" s="42"/>
      <c r="I467" s="42"/>
      <c r="J467" s="42"/>
      <c r="K467" s="42"/>
      <c r="L467" s="42"/>
      <c r="M467" s="42"/>
      <c r="N467" s="42"/>
      <c r="O467" s="42"/>
      <c r="P467" s="42"/>
      <c r="Q467" s="42"/>
      <c r="R467" s="42"/>
      <c r="S467" s="42"/>
      <c r="T467" s="42"/>
      <c r="U467" s="42"/>
      <c r="V467" s="42"/>
      <c r="W467" s="42"/>
      <c r="X467" s="42"/>
      <c r="Y467" s="42"/>
      <c r="Z467" s="42"/>
      <c r="AA467" s="42"/>
      <c r="AB467" s="42"/>
      <c r="AC467" s="42"/>
      <c r="AD467" s="42"/>
      <c r="AE467" s="42"/>
      <c r="AF467" s="42"/>
      <c r="AG467" s="42"/>
    </row>
    <row r="468" spans="1:33" ht="15.75">
      <c r="A468" s="52"/>
      <c r="B468" s="42"/>
      <c r="C468" s="42"/>
      <c r="D468" s="42"/>
      <c r="E468" s="42"/>
      <c r="F468" s="42"/>
      <c r="G468" s="42"/>
      <c r="H468" s="42"/>
      <c r="I468" s="42"/>
      <c r="J468" s="42"/>
      <c r="K468" s="42"/>
      <c r="L468" s="42"/>
      <c r="M468" s="42"/>
      <c r="N468" s="42"/>
      <c r="O468" s="42"/>
      <c r="P468" s="42"/>
      <c r="Q468" s="42"/>
      <c r="R468" s="42"/>
      <c r="S468" s="42"/>
      <c r="T468" s="42"/>
      <c r="U468" s="42"/>
      <c r="V468" s="42"/>
      <c r="W468" s="42"/>
      <c r="X468" s="42"/>
      <c r="Y468" s="42"/>
      <c r="Z468" s="42"/>
      <c r="AA468" s="42"/>
      <c r="AB468" s="42"/>
      <c r="AC468" s="42"/>
      <c r="AD468" s="42"/>
      <c r="AE468" s="42"/>
      <c r="AF468" s="42"/>
      <c r="AG468" s="42"/>
    </row>
    <row r="469" spans="1:33" ht="15.75">
      <c r="A469" s="52"/>
      <c r="B469" s="42"/>
      <c r="C469" s="42"/>
      <c r="D469" s="42"/>
      <c r="E469" s="42"/>
      <c r="F469" s="42"/>
      <c r="G469" s="42"/>
      <c r="H469" s="42"/>
      <c r="I469" s="42"/>
      <c r="J469" s="42"/>
      <c r="K469" s="42"/>
      <c r="L469" s="42"/>
      <c r="M469" s="42"/>
      <c r="N469" s="42"/>
      <c r="O469" s="42"/>
      <c r="P469" s="42"/>
      <c r="Q469" s="42"/>
      <c r="R469" s="42"/>
      <c r="S469" s="42"/>
      <c r="T469" s="42"/>
      <c r="U469" s="42"/>
      <c r="V469" s="42"/>
      <c r="W469" s="42"/>
      <c r="X469" s="42"/>
      <c r="Y469" s="42"/>
      <c r="Z469" s="42"/>
      <c r="AA469" s="42"/>
      <c r="AB469" s="42"/>
      <c r="AC469" s="42"/>
      <c r="AD469" s="42"/>
      <c r="AE469" s="42"/>
      <c r="AF469" s="42"/>
      <c r="AG469" s="42"/>
    </row>
    <row r="470" spans="1:33" ht="15.75">
      <c r="A470" s="52"/>
      <c r="B470" s="42"/>
      <c r="C470" s="42"/>
      <c r="D470" s="42"/>
      <c r="E470" s="42"/>
      <c r="F470" s="42"/>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row>
    <row r="471" spans="1:33" ht="15.75">
      <c r="A471" s="52"/>
      <c r="B471" s="42"/>
      <c r="C471" s="42"/>
      <c r="D471" s="42"/>
      <c r="E471" s="42"/>
      <c r="F471" s="42"/>
      <c r="G471" s="42"/>
      <c r="H471" s="42"/>
      <c r="I471" s="42"/>
      <c r="J471" s="42"/>
      <c r="K471" s="42"/>
      <c r="L471" s="42"/>
      <c r="M471" s="42"/>
      <c r="N471" s="42"/>
      <c r="O471" s="42"/>
      <c r="P471" s="42"/>
      <c r="Q471" s="42"/>
      <c r="R471" s="42"/>
      <c r="S471" s="42"/>
      <c r="T471" s="42"/>
      <c r="U471" s="42"/>
      <c r="V471" s="42"/>
      <c r="W471" s="42"/>
      <c r="X471" s="42"/>
      <c r="Y471" s="42"/>
      <c r="Z471" s="42"/>
      <c r="AA471" s="42"/>
      <c r="AB471" s="42"/>
      <c r="AC471" s="42"/>
      <c r="AD471" s="42"/>
      <c r="AE471" s="42"/>
      <c r="AF471" s="42"/>
      <c r="AG471" s="42"/>
    </row>
    <row r="472" spans="1:33" ht="15.75">
      <c r="A472" s="52"/>
      <c r="B472" s="42"/>
      <c r="C472" s="42"/>
      <c r="D472" s="42"/>
      <c r="E472" s="42"/>
      <c r="F472" s="42"/>
      <c r="G472" s="42"/>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row>
    <row r="473" spans="1:33" ht="15.75">
      <c r="A473" s="52"/>
      <c r="B473" s="42"/>
      <c r="C473" s="42"/>
      <c r="D473" s="42"/>
      <c r="E473" s="42"/>
      <c r="F473" s="42"/>
      <c r="G473" s="42"/>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row>
    <row r="474" spans="1:33" ht="15.75">
      <c r="A474" s="52"/>
      <c r="B474" s="42"/>
      <c r="C474" s="42"/>
      <c r="D474" s="42"/>
      <c r="E474" s="42"/>
      <c r="F474" s="42"/>
      <c r="G474" s="42"/>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row>
    <row r="475" spans="1:33" ht="15.75">
      <c r="A475" s="52"/>
      <c r="B475" s="42"/>
      <c r="C475" s="42"/>
      <c r="D475" s="42"/>
      <c r="E475" s="42"/>
      <c r="F475" s="42"/>
      <c r="G475" s="42"/>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row>
    <row r="476" spans="1:33" ht="15.75">
      <c r="A476" s="52"/>
      <c r="B476" s="42"/>
      <c r="C476" s="42"/>
      <c r="D476" s="42"/>
      <c r="E476" s="42"/>
      <c r="F476" s="42"/>
      <c r="G476" s="42"/>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row>
    <row r="477" spans="1:33" ht="15.75">
      <c r="A477" s="52"/>
      <c r="B477" s="42"/>
      <c r="C477" s="42"/>
      <c r="D477" s="42"/>
      <c r="E477" s="42"/>
      <c r="F477" s="42"/>
      <c r="G477" s="42"/>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row>
    <row r="478" spans="1:33" ht="15.75">
      <c r="A478" s="52"/>
      <c r="B478" s="42"/>
      <c r="C478" s="42"/>
      <c r="D478" s="42"/>
      <c r="E478" s="42"/>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row>
    <row r="479" spans="1:33" ht="15.75">
      <c r="A479" s="52"/>
      <c r="B479" s="42"/>
      <c r="C479" s="42"/>
      <c r="D479" s="42"/>
      <c r="E479" s="42"/>
      <c r="F479" s="42"/>
      <c r="G479" s="42"/>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row>
    <row r="480" spans="1:33" ht="15.75">
      <c r="A480" s="52"/>
      <c r="B480" s="42"/>
      <c r="C480" s="42"/>
      <c r="D480" s="42"/>
      <c r="E480" s="42"/>
      <c r="F480" s="42"/>
      <c r="G480" s="42"/>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row>
    <row r="481" spans="1:33" ht="15.75">
      <c r="A481" s="52"/>
      <c r="B481" s="42"/>
      <c r="C481" s="42"/>
      <c r="D481" s="42"/>
      <c r="E481" s="42"/>
      <c r="F481" s="42"/>
      <c r="G481" s="42"/>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row>
    <row r="482" spans="1:33" ht="15.75">
      <c r="A482" s="52"/>
      <c r="B482" s="42"/>
      <c r="C482" s="42"/>
      <c r="D482" s="42"/>
      <c r="E482" s="42"/>
      <c r="F482" s="42"/>
      <c r="G482" s="42"/>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row>
    <row r="483" spans="1:33" ht="15.75">
      <c r="A483" s="52"/>
      <c r="B483" s="42"/>
      <c r="C483" s="42"/>
      <c r="D483" s="42"/>
      <c r="E483" s="42"/>
      <c r="F483" s="42"/>
      <c r="G483" s="42"/>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row>
    <row r="484" spans="1:33" ht="15.75">
      <c r="A484" s="52"/>
      <c r="B484" s="42"/>
      <c r="C484" s="42"/>
      <c r="D484" s="42"/>
      <c r="E484" s="42"/>
      <c r="F484" s="42"/>
      <c r="G484" s="4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row>
    <row r="485" spans="1:33" ht="15.75">
      <c r="A485" s="52"/>
      <c r="B485" s="42"/>
      <c r="C485" s="42"/>
      <c r="D485" s="42"/>
      <c r="E485" s="42"/>
      <c r="F485" s="42"/>
      <c r="G485" s="42"/>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row>
    <row r="486" spans="1:33" ht="15.75">
      <c r="A486" s="52"/>
      <c r="B486" s="42"/>
      <c r="C486" s="42"/>
      <c r="D486" s="42"/>
      <c r="E486" s="42"/>
      <c r="F486" s="42"/>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row>
    <row r="487" spans="1:33" ht="15.75">
      <c r="A487" s="52"/>
      <c r="B487" s="42"/>
      <c r="C487" s="42"/>
      <c r="D487" s="42"/>
      <c r="E487" s="42"/>
      <c r="F487" s="42"/>
      <c r="G487" s="42"/>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row>
    <row r="488" spans="1:33" ht="15.75">
      <c r="A488" s="52"/>
      <c r="B488" s="42"/>
      <c r="C488" s="42"/>
      <c r="D488" s="42"/>
      <c r="E488" s="42"/>
      <c r="F488" s="42"/>
      <c r="G488" s="42"/>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row>
    <row r="489" spans="1:33" ht="15.75">
      <c r="A489" s="52"/>
      <c r="B489" s="42"/>
      <c r="C489" s="42"/>
      <c r="D489" s="42"/>
      <c r="E489" s="42"/>
      <c r="F489" s="42"/>
      <c r="G489" s="42"/>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row>
    <row r="490" spans="1:33" ht="15.75">
      <c r="A490" s="52"/>
      <c r="B490" s="42"/>
      <c r="C490" s="42"/>
      <c r="D490" s="42"/>
      <c r="E490" s="42"/>
      <c r="F490" s="42"/>
      <c r="G490" s="42"/>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row>
    <row r="491" spans="1:33" ht="15.75">
      <c r="A491" s="52"/>
      <c r="B491" s="42"/>
      <c r="C491" s="42"/>
      <c r="D491" s="42"/>
      <c r="E491" s="42"/>
      <c r="F491" s="42"/>
      <c r="G491" s="42"/>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row>
    <row r="492" spans="1:33" ht="15.75">
      <c r="A492" s="52"/>
      <c r="B492" s="42"/>
      <c r="C492" s="42"/>
      <c r="D492" s="42"/>
      <c r="E492" s="42"/>
      <c r="F492" s="42"/>
      <c r="G492" s="42"/>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row>
    <row r="493" spans="1:33" ht="15.75">
      <c r="A493" s="52"/>
      <c r="B493" s="42"/>
      <c r="C493" s="42"/>
      <c r="D493" s="42"/>
      <c r="E493" s="42"/>
      <c r="F493" s="42"/>
      <c r="G493" s="42"/>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row>
    <row r="494" spans="1:33" ht="15.75">
      <c r="A494" s="52"/>
      <c r="B494" s="42"/>
      <c r="C494" s="42"/>
      <c r="D494" s="42"/>
      <c r="E494" s="42"/>
      <c r="F494" s="42"/>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row>
    <row r="495" spans="1:33" ht="15.75">
      <c r="A495" s="52"/>
      <c r="B495" s="42"/>
      <c r="C495" s="42"/>
      <c r="D495" s="42"/>
      <c r="E495" s="42"/>
      <c r="F495" s="42"/>
      <c r="G495" s="42"/>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row>
    <row r="496" spans="1:33" ht="15.75">
      <c r="A496" s="52"/>
      <c r="B496" s="42"/>
      <c r="C496" s="42"/>
      <c r="D496" s="42"/>
      <c r="E496" s="42"/>
      <c r="F496" s="42"/>
      <c r="G496" s="42"/>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row>
    <row r="497" spans="1:33" ht="15.75">
      <c r="A497" s="52"/>
      <c r="B497" s="42"/>
      <c r="C497" s="42"/>
      <c r="D497" s="42"/>
      <c r="E497" s="42"/>
      <c r="F497" s="42"/>
      <c r="G497" s="42"/>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row>
    <row r="498" spans="1:33" ht="15.75">
      <c r="A498" s="52"/>
      <c r="B498" s="42"/>
      <c r="C498" s="42"/>
      <c r="D498" s="42"/>
      <c r="E498" s="42"/>
      <c r="F498" s="42"/>
      <c r="G498" s="42"/>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row>
    <row r="499" spans="1:33" ht="15.75">
      <c r="A499" s="52"/>
      <c r="B499" s="42"/>
      <c r="C499" s="42"/>
      <c r="D499" s="42"/>
      <c r="E499" s="42"/>
      <c r="F499" s="42"/>
      <c r="G499" s="42"/>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row>
    <row r="500" spans="1:33" ht="15.75">
      <c r="A500" s="52"/>
      <c r="B500" s="42"/>
      <c r="C500" s="42"/>
      <c r="D500" s="42"/>
      <c r="E500" s="42"/>
      <c r="F500" s="42"/>
      <c r="G500" s="42"/>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row>
    <row r="501" spans="1:33" ht="15.75">
      <c r="A501" s="52"/>
      <c r="B501" s="42"/>
      <c r="C501" s="42"/>
      <c r="D501" s="42"/>
      <c r="E501" s="42"/>
      <c r="F501" s="42"/>
      <c r="G501" s="4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row>
    <row r="502" spans="1:33" ht="15.75">
      <c r="A502" s="52"/>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row>
    <row r="503" spans="1:33" ht="15.75">
      <c r="A503" s="52"/>
      <c r="B503" s="42"/>
      <c r="C503" s="42"/>
      <c r="D503" s="42"/>
      <c r="E503" s="42"/>
      <c r="F503" s="42"/>
      <c r="G503" s="42"/>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row>
    <row r="504" spans="1:33" ht="15.75">
      <c r="A504" s="52"/>
      <c r="B504" s="42"/>
      <c r="C504" s="42"/>
      <c r="D504" s="42"/>
      <c r="E504" s="42"/>
      <c r="F504" s="42"/>
      <c r="G504" s="42"/>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row>
    <row r="505" spans="1:33" ht="15.75">
      <c r="A505" s="52"/>
      <c r="B505" s="42"/>
      <c r="C505" s="42"/>
      <c r="D505" s="42"/>
      <c r="E505" s="42"/>
      <c r="F505" s="42"/>
      <c r="G505" s="42"/>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row>
    <row r="506" spans="1:33" ht="15.75">
      <c r="A506" s="52"/>
      <c r="B506" s="42"/>
      <c r="C506" s="42"/>
      <c r="D506" s="42"/>
      <c r="E506" s="42"/>
      <c r="F506" s="42"/>
      <c r="G506" s="42"/>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row>
    <row r="507" spans="1:33" ht="15.75">
      <c r="A507" s="52"/>
      <c r="B507" s="42"/>
      <c r="C507" s="42"/>
      <c r="D507" s="42"/>
      <c r="E507" s="42"/>
      <c r="F507" s="42"/>
      <c r="G507" s="42"/>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row>
    <row r="508" spans="1:33" ht="15.75">
      <c r="A508" s="52"/>
      <c r="B508" s="42"/>
      <c r="C508" s="42"/>
      <c r="D508" s="42"/>
      <c r="E508" s="42"/>
      <c r="F508" s="42"/>
      <c r="G508" s="42"/>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row>
    <row r="509" spans="1:33" ht="15.75">
      <c r="A509" s="52"/>
      <c r="B509" s="42"/>
      <c r="C509" s="42"/>
      <c r="D509" s="42"/>
      <c r="E509" s="42"/>
      <c r="F509" s="42"/>
      <c r="G509" s="42"/>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row>
    <row r="510" spans="1:33" ht="15.75">
      <c r="A510" s="52"/>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row>
    <row r="511" spans="1:33" ht="15.75">
      <c r="A511" s="52"/>
      <c r="B511" s="42"/>
      <c r="C511" s="42"/>
      <c r="D511" s="42"/>
      <c r="E511" s="42"/>
      <c r="F511" s="42"/>
      <c r="G511" s="42"/>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row>
    <row r="512" spans="1:33" ht="15.75">
      <c r="A512" s="52"/>
      <c r="B512" s="42"/>
      <c r="C512" s="42"/>
      <c r="D512" s="42"/>
      <c r="E512" s="42"/>
      <c r="F512" s="42"/>
      <c r="G512" s="4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row>
    <row r="513" spans="1:33" ht="15.75">
      <c r="A513" s="52"/>
      <c r="B513" s="42"/>
      <c r="C513" s="42"/>
      <c r="D513" s="42"/>
      <c r="E513" s="42"/>
      <c r="F513" s="42"/>
      <c r="G513" s="42"/>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row>
    <row r="514" spans="1:33" ht="15.75">
      <c r="A514" s="52"/>
      <c r="B514" s="42"/>
      <c r="C514" s="42"/>
      <c r="D514" s="42"/>
      <c r="E514" s="42"/>
      <c r="F514" s="42"/>
      <c r="G514" s="42"/>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row>
    <row r="515" spans="1:33" ht="15.75">
      <c r="A515" s="52"/>
      <c r="B515" s="42"/>
      <c r="C515" s="42"/>
      <c r="D515" s="42"/>
      <c r="E515" s="42"/>
      <c r="F515" s="42"/>
      <c r="G515" s="42"/>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row>
    <row r="516" spans="1:33" ht="15.75">
      <c r="A516" s="52"/>
      <c r="B516" s="42"/>
      <c r="C516" s="42"/>
      <c r="D516" s="42"/>
      <c r="E516" s="42"/>
      <c r="F516" s="42"/>
      <c r="G516" s="42"/>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row>
    <row r="517" spans="1:33" ht="15.75">
      <c r="A517" s="52"/>
      <c r="B517" s="42"/>
      <c r="C517" s="42"/>
      <c r="D517" s="42"/>
      <c r="E517" s="42"/>
      <c r="F517" s="42"/>
      <c r="G517" s="42"/>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row>
    <row r="518" spans="1:33" ht="15.75">
      <c r="A518" s="52"/>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row>
    <row r="519" spans="1:33" ht="15.75">
      <c r="A519" s="52"/>
      <c r="B519" s="42"/>
      <c r="C519" s="42"/>
      <c r="D519" s="42"/>
      <c r="E519" s="42"/>
      <c r="F519" s="42"/>
      <c r="G519" s="42"/>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row>
    <row r="520" spans="1:33" ht="15.75">
      <c r="A520" s="52"/>
      <c r="B520" s="42"/>
      <c r="C520" s="42"/>
      <c r="D520" s="42"/>
      <c r="E520" s="42"/>
      <c r="F520" s="42"/>
      <c r="G520" s="42"/>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row>
    <row r="521" spans="1:33" ht="15.75">
      <c r="A521" s="52"/>
      <c r="B521" s="42"/>
      <c r="C521" s="42"/>
      <c r="D521" s="42"/>
      <c r="E521" s="42"/>
      <c r="F521" s="42"/>
      <c r="G521" s="42"/>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row>
    <row r="522" spans="1:33" ht="15.75">
      <c r="A522" s="52"/>
      <c r="B522" s="42"/>
      <c r="C522" s="42"/>
      <c r="D522" s="42"/>
      <c r="E522" s="42"/>
      <c r="F522" s="42"/>
      <c r="G522" s="42"/>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row>
    <row r="523" spans="1:33" ht="15.75">
      <c r="A523" s="52"/>
      <c r="B523" s="42"/>
      <c r="C523" s="42"/>
      <c r="D523" s="42"/>
      <c r="E523" s="42"/>
      <c r="F523" s="42"/>
      <c r="G523" s="42"/>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row>
    <row r="524" spans="1:33" ht="15.75">
      <c r="A524" s="52"/>
      <c r="B524" s="42"/>
      <c r="C524" s="42"/>
      <c r="D524" s="42"/>
      <c r="E524" s="42"/>
      <c r="F524" s="42"/>
      <c r="G524" s="42"/>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row>
    <row r="525" spans="1:33" ht="15.75">
      <c r="A525" s="52"/>
      <c r="B525" s="42"/>
      <c r="C525" s="42"/>
      <c r="D525" s="42"/>
      <c r="E525" s="42"/>
      <c r="F525" s="42"/>
      <c r="G525" s="42"/>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row>
    <row r="526" spans="1:33" ht="15.75">
      <c r="A526" s="52"/>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row>
    <row r="527" spans="1:33" ht="15.75">
      <c r="A527" s="52"/>
      <c r="B527" s="42"/>
      <c r="C527" s="42"/>
      <c r="D527" s="42"/>
      <c r="E527" s="42"/>
      <c r="F527" s="42"/>
      <c r="G527" s="42"/>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row>
    <row r="528" spans="1:33" ht="15.75">
      <c r="A528" s="52"/>
      <c r="B528" s="42"/>
      <c r="C528" s="42"/>
      <c r="D528" s="42"/>
      <c r="E528" s="42"/>
      <c r="F528" s="42"/>
      <c r="G528" s="42"/>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c r="AE528" s="42"/>
      <c r="AF528" s="42"/>
      <c r="AG528" s="42"/>
    </row>
    <row r="529" spans="1:33" ht="15.75">
      <c r="A529" s="52"/>
      <c r="B529" s="42"/>
      <c r="C529" s="42"/>
      <c r="D529" s="42"/>
      <c r="E529" s="42"/>
      <c r="F529" s="42"/>
      <c r="G529" s="42"/>
      <c r="H529" s="42"/>
      <c r="I529" s="42"/>
      <c r="J529" s="42"/>
      <c r="K529" s="42"/>
      <c r="L529" s="42"/>
      <c r="M529" s="42"/>
      <c r="N529" s="42"/>
      <c r="O529" s="42"/>
      <c r="P529" s="42"/>
      <c r="Q529" s="42"/>
      <c r="R529" s="42"/>
      <c r="S529" s="42"/>
      <c r="T529" s="42"/>
      <c r="U529" s="42"/>
      <c r="V529" s="42"/>
      <c r="W529" s="42"/>
      <c r="X529" s="42"/>
      <c r="Y529" s="42"/>
      <c r="Z529" s="42"/>
      <c r="AA529" s="42"/>
      <c r="AB529" s="42"/>
      <c r="AC529" s="42"/>
      <c r="AD529" s="42"/>
      <c r="AE529" s="42"/>
      <c r="AF529" s="42"/>
      <c r="AG529" s="42"/>
    </row>
    <row r="530" spans="1:33" ht="15.75">
      <c r="A530" s="52"/>
      <c r="B530" s="42"/>
      <c r="C530" s="42"/>
      <c r="D530" s="42"/>
      <c r="E530" s="42"/>
      <c r="F530" s="42"/>
      <c r="G530" s="42"/>
      <c r="H530" s="42"/>
      <c r="I530" s="42"/>
      <c r="J530" s="42"/>
      <c r="K530" s="42"/>
      <c r="L530" s="42"/>
      <c r="M530" s="42"/>
      <c r="N530" s="42"/>
      <c r="O530" s="42"/>
      <c r="P530" s="42"/>
      <c r="Q530" s="42"/>
      <c r="R530" s="42"/>
      <c r="S530" s="42"/>
      <c r="T530" s="42"/>
      <c r="U530" s="42"/>
      <c r="V530" s="42"/>
      <c r="W530" s="42"/>
      <c r="X530" s="42"/>
      <c r="Y530" s="42"/>
      <c r="Z530" s="42"/>
      <c r="AA530" s="42"/>
      <c r="AB530" s="42"/>
      <c r="AC530" s="42"/>
      <c r="AD530" s="42"/>
      <c r="AE530" s="42"/>
      <c r="AF530" s="42"/>
      <c r="AG530" s="42"/>
    </row>
    <row r="531" spans="1:33" ht="15.75">
      <c r="A531" s="52"/>
      <c r="B531" s="42"/>
      <c r="C531" s="42"/>
      <c r="D531" s="42"/>
      <c r="E531" s="42"/>
      <c r="F531" s="42"/>
      <c r="G531" s="42"/>
      <c r="H531" s="42"/>
      <c r="I531" s="42"/>
      <c r="J531" s="42"/>
      <c r="K531" s="42"/>
      <c r="L531" s="42"/>
      <c r="M531" s="42"/>
      <c r="N531" s="42"/>
      <c r="O531" s="42"/>
      <c r="P531" s="42"/>
      <c r="Q531" s="42"/>
      <c r="R531" s="42"/>
      <c r="S531" s="42"/>
      <c r="T531" s="42"/>
      <c r="U531" s="42"/>
      <c r="V531" s="42"/>
      <c r="W531" s="42"/>
      <c r="X531" s="42"/>
      <c r="Y531" s="42"/>
      <c r="Z531" s="42"/>
      <c r="AA531" s="42"/>
      <c r="AB531" s="42"/>
      <c r="AC531" s="42"/>
      <c r="AD531" s="42"/>
      <c r="AE531" s="42"/>
      <c r="AF531" s="42"/>
      <c r="AG531" s="42"/>
    </row>
    <row r="532" spans="1:33" ht="15.75">
      <c r="A532" s="52"/>
      <c r="B532" s="42"/>
      <c r="C532" s="42"/>
      <c r="D532" s="42"/>
      <c r="E532" s="42"/>
      <c r="F532" s="42"/>
      <c r="G532" s="42"/>
      <c r="H532" s="42"/>
      <c r="I532" s="42"/>
      <c r="J532" s="42"/>
      <c r="K532" s="42"/>
      <c r="L532" s="42"/>
      <c r="M532" s="42"/>
      <c r="N532" s="42"/>
      <c r="O532" s="42"/>
      <c r="P532" s="42"/>
      <c r="Q532" s="42"/>
      <c r="R532" s="42"/>
      <c r="S532" s="42"/>
      <c r="T532" s="42"/>
      <c r="U532" s="42"/>
      <c r="V532" s="42"/>
      <c r="W532" s="42"/>
      <c r="X532" s="42"/>
      <c r="Y532" s="42"/>
      <c r="Z532" s="42"/>
      <c r="AA532" s="42"/>
      <c r="AB532" s="42"/>
      <c r="AC532" s="42"/>
      <c r="AD532" s="42"/>
      <c r="AE532" s="42"/>
      <c r="AF532" s="42"/>
      <c r="AG532" s="42"/>
    </row>
    <row r="533" spans="1:33" ht="15.75">
      <c r="A533" s="52"/>
      <c r="B533" s="42"/>
      <c r="C533" s="42"/>
      <c r="D533" s="42"/>
      <c r="E533" s="42"/>
      <c r="F533" s="42"/>
      <c r="G533" s="42"/>
      <c r="H533" s="42"/>
      <c r="I533" s="42"/>
      <c r="J533" s="42"/>
      <c r="K533" s="42"/>
      <c r="L533" s="42"/>
      <c r="M533" s="42"/>
      <c r="N533" s="42"/>
      <c r="O533" s="42"/>
      <c r="P533" s="42"/>
      <c r="Q533" s="42"/>
      <c r="R533" s="42"/>
      <c r="S533" s="42"/>
      <c r="T533" s="42"/>
      <c r="U533" s="42"/>
      <c r="V533" s="42"/>
      <c r="W533" s="42"/>
      <c r="X533" s="42"/>
      <c r="Y533" s="42"/>
      <c r="Z533" s="42"/>
      <c r="AA533" s="42"/>
      <c r="AB533" s="42"/>
      <c r="AC533" s="42"/>
      <c r="AD533" s="42"/>
      <c r="AE533" s="42"/>
      <c r="AF533" s="42"/>
      <c r="AG533" s="42"/>
    </row>
    <row r="534" spans="1:33" ht="15.75">
      <c r="A534" s="52"/>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c r="AE534" s="42"/>
      <c r="AF534" s="42"/>
      <c r="AG534" s="42"/>
    </row>
    <row r="535" spans="1:33" ht="15.75">
      <c r="A535" s="52"/>
      <c r="B535" s="42"/>
      <c r="C535" s="42"/>
      <c r="D535" s="42"/>
      <c r="E535" s="42"/>
      <c r="F535" s="42"/>
      <c r="G535" s="42"/>
      <c r="H535" s="42"/>
      <c r="I535" s="42"/>
      <c r="J535" s="42"/>
      <c r="K535" s="42"/>
      <c r="L535" s="42"/>
      <c r="M535" s="42"/>
      <c r="N535" s="42"/>
      <c r="O535" s="42"/>
      <c r="P535" s="42"/>
      <c r="Q535" s="42"/>
      <c r="R535" s="42"/>
      <c r="S535" s="42"/>
      <c r="T535" s="42"/>
      <c r="U535" s="42"/>
      <c r="V535" s="42"/>
      <c r="W535" s="42"/>
      <c r="X535" s="42"/>
      <c r="Y535" s="42"/>
      <c r="Z535" s="42"/>
      <c r="AA535" s="42"/>
      <c r="AB535" s="42"/>
      <c r="AC535" s="42"/>
      <c r="AD535" s="42"/>
      <c r="AE535" s="42"/>
      <c r="AF535" s="42"/>
      <c r="AG535" s="42"/>
    </row>
    <row r="536" spans="1:33" ht="15.75">
      <c r="A536" s="52"/>
      <c r="B536" s="42"/>
      <c r="C536" s="42"/>
      <c r="D536" s="42"/>
      <c r="E536" s="42"/>
      <c r="F536" s="42"/>
      <c r="G536" s="42"/>
      <c r="H536" s="42"/>
      <c r="I536" s="42"/>
      <c r="J536" s="42"/>
      <c r="K536" s="42"/>
      <c r="L536" s="42"/>
      <c r="M536" s="42"/>
      <c r="N536" s="42"/>
      <c r="O536" s="42"/>
      <c r="P536" s="42"/>
      <c r="Q536" s="42"/>
      <c r="R536" s="42"/>
      <c r="S536" s="42"/>
      <c r="T536" s="42"/>
      <c r="U536" s="42"/>
      <c r="V536" s="42"/>
      <c r="W536" s="42"/>
      <c r="X536" s="42"/>
      <c r="Y536" s="42"/>
      <c r="Z536" s="42"/>
      <c r="AA536" s="42"/>
      <c r="AB536" s="42"/>
      <c r="AC536" s="42"/>
      <c r="AD536" s="42"/>
      <c r="AE536" s="42"/>
      <c r="AF536" s="42"/>
      <c r="AG536" s="42"/>
    </row>
    <row r="537" spans="1:33" ht="15.75">
      <c r="A537" s="52"/>
      <c r="B537" s="42"/>
      <c r="C537" s="42"/>
      <c r="D537" s="42"/>
      <c r="E537" s="42"/>
      <c r="F537" s="42"/>
      <c r="G537" s="42"/>
      <c r="H537" s="42"/>
      <c r="I537" s="42"/>
      <c r="J537" s="42"/>
      <c r="K537" s="42"/>
      <c r="L537" s="42"/>
      <c r="M537" s="42"/>
      <c r="N537" s="42"/>
      <c r="O537" s="42"/>
      <c r="P537" s="42"/>
      <c r="Q537" s="42"/>
      <c r="R537" s="42"/>
      <c r="S537" s="42"/>
      <c r="T537" s="42"/>
      <c r="U537" s="42"/>
      <c r="V537" s="42"/>
      <c r="W537" s="42"/>
      <c r="X537" s="42"/>
      <c r="Y537" s="42"/>
      <c r="Z537" s="42"/>
      <c r="AA537" s="42"/>
      <c r="AB537" s="42"/>
      <c r="AC537" s="42"/>
      <c r="AD537" s="42"/>
      <c r="AE537" s="42"/>
      <c r="AF537" s="42"/>
      <c r="AG537" s="42"/>
    </row>
    <row r="538" spans="1:33" ht="15.75">
      <c r="A538" s="52"/>
      <c r="B538" s="42"/>
      <c r="C538" s="42"/>
      <c r="D538" s="42"/>
      <c r="E538" s="42"/>
      <c r="F538" s="42"/>
      <c r="G538" s="42"/>
      <c r="H538" s="42"/>
      <c r="I538" s="42"/>
      <c r="J538" s="42"/>
      <c r="K538" s="42"/>
      <c r="L538" s="42"/>
      <c r="M538" s="42"/>
      <c r="N538" s="42"/>
      <c r="O538" s="42"/>
      <c r="P538" s="42"/>
      <c r="Q538" s="42"/>
      <c r="R538" s="42"/>
      <c r="S538" s="42"/>
      <c r="T538" s="42"/>
      <c r="U538" s="42"/>
      <c r="V538" s="42"/>
      <c r="W538" s="42"/>
      <c r="X538" s="42"/>
      <c r="Y538" s="42"/>
      <c r="Z538" s="42"/>
      <c r="AA538" s="42"/>
      <c r="AB538" s="42"/>
      <c r="AC538" s="42"/>
      <c r="AD538" s="42"/>
      <c r="AE538" s="42"/>
      <c r="AF538" s="42"/>
      <c r="AG538" s="42"/>
    </row>
    <row r="539" spans="1:33" ht="15.75">
      <c r="A539" s="52"/>
      <c r="B539" s="42"/>
      <c r="C539" s="42"/>
      <c r="D539" s="42"/>
      <c r="E539" s="42"/>
      <c r="F539" s="42"/>
      <c r="G539" s="42"/>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row>
    <row r="540" spans="1:33" ht="15.75">
      <c r="A540" s="52"/>
      <c r="B540" s="42"/>
      <c r="C540" s="42"/>
      <c r="D540" s="42"/>
      <c r="E540" s="42"/>
      <c r="F540" s="42"/>
      <c r="G540" s="42"/>
      <c r="H540" s="42"/>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row>
    <row r="541" spans="1:33" ht="15.75">
      <c r="A541" s="52"/>
      <c r="B541" s="42"/>
      <c r="C541" s="42"/>
      <c r="D541" s="42"/>
      <c r="E541" s="42"/>
      <c r="F541" s="42"/>
      <c r="G541" s="42"/>
      <c r="H541" s="42"/>
      <c r="I541" s="42"/>
      <c r="J541" s="42"/>
      <c r="K541" s="42"/>
      <c r="L541" s="42"/>
      <c r="M541" s="42"/>
      <c r="N541" s="42"/>
      <c r="O541" s="42"/>
      <c r="P541" s="42"/>
      <c r="Q541" s="42"/>
      <c r="R541" s="42"/>
      <c r="S541" s="42"/>
      <c r="T541" s="42"/>
      <c r="U541" s="42"/>
      <c r="V541" s="42"/>
      <c r="W541" s="42"/>
      <c r="X541" s="42"/>
      <c r="Y541" s="42"/>
      <c r="Z541" s="42"/>
      <c r="AA541" s="42"/>
      <c r="AB541" s="42"/>
      <c r="AC541" s="42"/>
      <c r="AD541" s="42"/>
      <c r="AE541" s="42"/>
      <c r="AF541" s="42"/>
      <c r="AG541" s="42"/>
    </row>
    <row r="542" spans="1:33" ht="15.75">
      <c r="A542" s="52"/>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c r="AE542" s="42"/>
      <c r="AF542" s="42"/>
      <c r="AG542" s="42"/>
    </row>
    <row r="543" spans="1:33" ht="15.75">
      <c r="A543" s="52"/>
      <c r="B543" s="42"/>
      <c r="C543" s="42"/>
      <c r="D543" s="42"/>
      <c r="E543" s="42"/>
      <c r="F543" s="42"/>
      <c r="G543" s="42"/>
      <c r="H543" s="42"/>
      <c r="I543" s="42"/>
      <c r="J543" s="42"/>
      <c r="K543" s="42"/>
      <c r="L543" s="42"/>
      <c r="M543" s="42"/>
      <c r="N543" s="42"/>
      <c r="O543" s="42"/>
      <c r="P543" s="42"/>
      <c r="Q543" s="42"/>
      <c r="R543" s="42"/>
      <c r="S543" s="42"/>
      <c r="T543" s="42"/>
      <c r="U543" s="42"/>
      <c r="V543" s="42"/>
      <c r="W543" s="42"/>
      <c r="X543" s="42"/>
      <c r="Y543" s="42"/>
      <c r="Z543" s="42"/>
      <c r="AA543" s="42"/>
      <c r="AB543" s="42"/>
      <c r="AC543" s="42"/>
      <c r="AD543" s="42"/>
      <c r="AE543" s="42"/>
      <c r="AF543" s="42"/>
      <c r="AG543" s="42"/>
    </row>
    <row r="544" spans="1:33" ht="15.75">
      <c r="A544" s="52"/>
      <c r="B544" s="42"/>
      <c r="C544" s="42"/>
      <c r="D544" s="42"/>
      <c r="E544" s="42"/>
      <c r="F544" s="42"/>
      <c r="G544" s="42"/>
      <c r="H544" s="42"/>
      <c r="I544" s="42"/>
      <c r="J544" s="42"/>
      <c r="K544" s="42"/>
      <c r="L544" s="42"/>
      <c r="M544" s="42"/>
      <c r="N544" s="42"/>
      <c r="O544" s="42"/>
      <c r="P544" s="42"/>
      <c r="Q544" s="42"/>
      <c r="R544" s="42"/>
      <c r="S544" s="42"/>
      <c r="T544" s="42"/>
      <c r="U544" s="42"/>
      <c r="V544" s="42"/>
      <c r="W544" s="42"/>
      <c r="X544" s="42"/>
      <c r="Y544" s="42"/>
      <c r="Z544" s="42"/>
      <c r="AA544" s="42"/>
      <c r="AB544" s="42"/>
      <c r="AC544" s="42"/>
      <c r="AD544" s="42"/>
      <c r="AE544" s="42"/>
      <c r="AF544" s="42"/>
      <c r="AG544" s="42"/>
    </row>
    <row r="545" spans="1:33" ht="15.75">
      <c r="A545" s="52"/>
      <c r="B545" s="42"/>
      <c r="C545" s="42"/>
      <c r="D545" s="42"/>
      <c r="E545" s="42"/>
      <c r="F545" s="42"/>
      <c r="G545" s="42"/>
      <c r="H545" s="42"/>
      <c r="I545" s="42"/>
      <c r="J545" s="42"/>
      <c r="K545" s="42"/>
      <c r="L545" s="42"/>
      <c r="M545" s="42"/>
      <c r="N545" s="42"/>
      <c r="O545" s="42"/>
      <c r="P545" s="42"/>
      <c r="Q545" s="42"/>
      <c r="R545" s="42"/>
      <c r="S545" s="42"/>
      <c r="T545" s="42"/>
      <c r="U545" s="42"/>
      <c r="V545" s="42"/>
      <c r="W545" s="42"/>
      <c r="X545" s="42"/>
      <c r="Y545" s="42"/>
      <c r="Z545" s="42"/>
      <c r="AA545" s="42"/>
      <c r="AB545" s="42"/>
      <c r="AC545" s="42"/>
      <c r="AD545" s="42"/>
      <c r="AE545" s="42"/>
      <c r="AF545" s="42"/>
      <c r="AG545" s="42"/>
    </row>
    <row r="546" spans="1:33" ht="15.75">
      <c r="A546" s="52"/>
      <c r="B546" s="42"/>
      <c r="C546" s="42"/>
      <c r="D546" s="42"/>
      <c r="E546" s="42"/>
      <c r="F546" s="42"/>
      <c r="G546" s="42"/>
      <c r="H546" s="42"/>
      <c r="I546" s="42"/>
      <c r="J546" s="42"/>
      <c r="K546" s="42"/>
      <c r="L546" s="42"/>
      <c r="M546" s="42"/>
      <c r="N546" s="42"/>
      <c r="O546" s="42"/>
      <c r="P546" s="42"/>
      <c r="Q546" s="42"/>
      <c r="R546" s="42"/>
      <c r="S546" s="42"/>
      <c r="T546" s="42"/>
      <c r="U546" s="42"/>
      <c r="V546" s="42"/>
      <c r="W546" s="42"/>
      <c r="X546" s="42"/>
      <c r="Y546" s="42"/>
      <c r="Z546" s="42"/>
      <c r="AA546" s="42"/>
      <c r="AB546" s="42"/>
      <c r="AC546" s="42"/>
      <c r="AD546" s="42"/>
      <c r="AE546" s="42"/>
      <c r="AF546" s="42"/>
      <c r="AG546" s="42"/>
    </row>
    <row r="547" spans="1:33" ht="15.75">
      <c r="A547" s="52"/>
      <c r="B547" s="42"/>
      <c r="C547" s="42"/>
      <c r="D547" s="42"/>
      <c r="E547" s="42"/>
      <c r="F547" s="42"/>
      <c r="G547" s="42"/>
      <c r="H547" s="42"/>
      <c r="I547" s="42"/>
      <c r="J547" s="42"/>
      <c r="K547" s="42"/>
      <c r="L547" s="42"/>
      <c r="M547" s="42"/>
      <c r="N547" s="42"/>
      <c r="O547" s="42"/>
      <c r="P547" s="42"/>
      <c r="Q547" s="42"/>
      <c r="R547" s="42"/>
      <c r="S547" s="42"/>
      <c r="T547" s="42"/>
      <c r="U547" s="42"/>
      <c r="V547" s="42"/>
      <c r="W547" s="42"/>
      <c r="X547" s="42"/>
      <c r="Y547" s="42"/>
      <c r="Z547" s="42"/>
      <c r="AA547" s="42"/>
      <c r="AB547" s="42"/>
      <c r="AC547" s="42"/>
      <c r="AD547" s="42"/>
      <c r="AE547" s="42"/>
      <c r="AF547" s="42"/>
      <c r="AG547" s="42"/>
    </row>
    <row r="548" spans="1:33" ht="15.75">
      <c r="A548" s="52"/>
      <c r="B548" s="42"/>
      <c r="C548" s="42"/>
      <c r="D548" s="42"/>
      <c r="E548" s="42"/>
      <c r="F548" s="42"/>
      <c r="G548" s="42"/>
      <c r="H548" s="42"/>
      <c r="I548" s="42"/>
      <c r="J548" s="42"/>
      <c r="K548" s="42"/>
      <c r="L548" s="42"/>
      <c r="M548" s="42"/>
      <c r="N548" s="42"/>
      <c r="O548" s="42"/>
      <c r="P548" s="42"/>
      <c r="Q548" s="42"/>
      <c r="R548" s="42"/>
      <c r="S548" s="42"/>
      <c r="T548" s="42"/>
      <c r="U548" s="42"/>
      <c r="V548" s="42"/>
      <c r="W548" s="42"/>
      <c r="X548" s="42"/>
      <c r="Y548" s="42"/>
      <c r="Z548" s="42"/>
      <c r="AA548" s="42"/>
      <c r="AB548" s="42"/>
      <c r="AC548" s="42"/>
      <c r="AD548" s="42"/>
      <c r="AE548" s="42"/>
      <c r="AF548" s="42"/>
      <c r="AG548" s="42"/>
    </row>
    <row r="549" spans="1:33" ht="15.75">
      <c r="A549" s="52"/>
      <c r="B549" s="42"/>
      <c r="C549" s="42"/>
      <c r="D549" s="42"/>
      <c r="E549" s="42"/>
      <c r="F549" s="42"/>
      <c r="G549" s="42"/>
      <c r="H549" s="42"/>
      <c r="I549" s="42"/>
      <c r="J549" s="42"/>
      <c r="K549" s="42"/>
      <c r="L549" s="42"/>
      <c r="M549" s="42"/>
      <c r="N549" s="42"/>
      <c r="O549" s="42"/>
      <c r="P549" s="42"/>
      <c r="Q549" s="42"/>
      <c r="R549" s="42"/>
      <c r="S549" s="42"/>
      <c r="T549" s="42"/>
      <c r="U549" s="42"/>
      <c r="V549" s="42"/>
      <c r="W549" s="42"/>
      <c r="X549" s="42"/>
      <c r="Y549" s="42"/>
      <c r="Z549" s="42"/>
      <c r="AA549" s="42"/>
      <c r="AB549" s="42"/>
      <c r="AC549" s="42"/>
      <c r="AD549" s="42"/>
      <c r="AE549" s="42"/>
      <c r="AF549" s="42"/>
      <c r="AG549" s="42"/>
    </row>
    <row r="550" spans="1:33" ht="15.75">
      <c r="A550" s="52"/>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c r="AE550" s="42"/>
      <c r="AF550" s="42"/>
      <c r="AG550" s="42"/>
    </row>
    <row r="551" spans="1:33" ht="15.75">
      <c r="A551" s="52"/>
      <c r="B551" s="42"/>
      <c r="C551" s="42"/>
      <c r="D551" s="42"/>
      <c r="E551" s="42"/>
      <c r="F551" s="42"/>
      <c r="G551" s="42"/>
      <c r="H551" s="42"/>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row>
    <row r="552" spans="1:33" ht="15.75">
      <c r="A552" s="52"/>
      <c r="B552" s="42"/>
      <c r="C552" s="42"/>
      <c r="D552" s="42"/>
      <c r="E552" s="42"/>
      <c r="F552" s="42"/>
      <c r="G552" s="42"/>
      <c r="H552" s="42"/>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row>
    <row r="553" spans="1:33" ht="15.75">
      <c r="A553" s="52"/>
      <c r="B553" s="42"/>
      <c r="C553" s="42"/>
      <c r="D553" s="42"/>
      <c r="E553" s="42"/>
      <c r="F553" s="42"/>
      <c r="G553" s="42"/>
      <c r="H553" s="42"/>
      <c r="I553" s="42"/>
      <c r="J553" s="42"/>
      <c r="K553" s="42"/>
      <c r="L553" s="42"/>
      <c r="M553" s="42"/>
      <c r="N553" s="42"/>
      <c r="O553" s="42"/>
      <c r="P553" s="42"/>
      <c r="Q553" s="42"/>
      <c r="R553" s="42"/>
      <c r="S553" s="42"/>
      <c r="T553" s="42"/>
      <c r="U553" s="42"/>
      <c r="V553" s="42"/>
      <c r="W553" s="42"/>
      <c r="X553" s="42"/>
      <c r="Y553" s="42"/>
      <c r="Z553" s="42"/>
      <c r="AA553" s="42"/>
      <c r="AB553" s="42"/>
      <c r="AC553" s="42"/>
      <c r="AD553" s="42"/>
      <c r="AE553" s="42"/>
      <c r="AF553" s="42"/>
      <c r="AG553" s="42"/>
    </row>
    <row r="554" spans="1:33" ht="15.75">
      <c r="A554" s="52"/>
      <c r="B554" s="42"/>
      <c r="C554" s="42"/>
      <c r="D554" s="42"/>
      <c r="E554" s="42"/>
      <c r="F554" s="42"/>
      <c r="G554" s="42"/>
      <c r="H554" s="42"/>
      <c r="I554" s="42"/>
      <c r="J554" s="42"/>
      <c r="K554" s="42"/>
      <c r="L554" s="42"/>
      <c r="M554" s="42"/>
      <c r="N554" s="42"/>
      <c r="O554" s="42"/>
      <c r="P554" s="42"/>
      <c r="Q554" s="42"/>
      <c r="R554" s="42"/>
      <c r="S554" s="42"/>
      <c r="T554" s="42"/>
      <c r="U554" s="42"/>
      <c r="V554" s="42"/>
      <c r="W554" s="42"/>
      <c r="X554" s="42"/>
      <c r="Y554" s="42"/>
      <c r="Z554" s="42"/>
      <c r="AA554" s="42"/>
      <c r="AB554" s="42"/>
      <c r="AC554" s="42"/>
      <c r="AD554" s="42"/>
      <c r="AE554" s="42"/>
      <c r="AF554" s="42"/>
      <c r="AG554" s="42"/>
    </row>
    <row r="555" spans="1:33" ht="15.75">
      <c r="A555" s="52"/>
      <c r="B555" s="42"/>
      <c r="C555" s="42"/>
      <c r="D555" s="42"/>
      <c r="E555" s="42"/>
      <c r="F555" s="42"/>
      <c r="G555" s="42"/>
      <c r="H555" s="42"/>
      <c r="I555" s="42"/>
      <c r="J555" s="42"/>
      <c r="K555" s="42"/>
      <c r="L555" s="42"/>
      <c r="M555" s="42"/>
      <c r="N555" s="42"/>
      <c r="O555" s="42"/>
      <c r="P555" s="42"/>
      <c r="Q555" s="42"/>
      <c r="R555" s="42"/>
      <c r="S555" s="42"/>
      <c r="T555" s="42"/>
      <c r="U555" s="42"/>
      <c r="V555" s="42"/>
      <c r="W555" s="42"/>
      <c r="X555" s="42"/>
      <c r="Y555" s="42"/>
      <c r="Z555" s="42"/>
      <c r="AA555" s="42"/>
      <c r="AB555" s="42"/>
      <c r="AC555" s="42"/>
      <c r="AD555" s="42"/>
      <c r="AE555" s="42"/>
      <c r="AF555" s="42"/>
      <c r="AG555" s="42"/>
    </row>
    <row r="556" spans="1:33" ht="15.75">
      <c r="A556" s="52"/>
      <c r="B556" s="42"/>
      <c r="C556" s="42"/>
      <c r="D556" s="42"/>
      <c r="E556" s="42"/>
      <c r="F556" s="42"/>
      <c r="G556" s="42"/>
      <c r="H556" s="42"/>
      <c r="I556" s="42"/>
      <c r="J556" s="42"/>
      <c r="K556" s="42"/>
      <c r="L556" s="42"/>
      <c r="M556" s="42"/>
      <c r="N556" s="42"/>
      <c r="O556" s="42"/>
      <c r="P556" s="42"/>
      <c r="Q556" s="42"/>
      <c r="R556" s="42"/>
      <c r="S556" s="42"/>
      <c r="T556" s="42"/>
      <c r="U556" s="42"/>
      <c r="V556" s="42"/>
      <c r="W556" s="42"/>
      <c r="X556" s="42"/>
      <c r="Y556" s="42"/>
      <c r="Z556" s="42"/>
      <c r="AA556" s="42"/>
      <c r="AB556" s="42"/>
      <c r="AC556" s="42"/>
      <c r="AD556" s="42"/>
      <c r="AE556" s="42"/>
      <c r="AF556" s="42"/>
      <c r="AG556" s="42"/>
    </row>
    <row r="557" spans="1:33" ht="15.75">
      <c r="A557" s="52"/>
      <c r="B557" s="42"/>
      <c r="C557" s="42"/>
      <c r="D557" s="42"/>
      <c r="E557" s="42"/>
      <c r="F557" s="42"/>
      <c r="G557" s="42"/>
      <c r="H557" s="42"/>
      <c r="I557" s="42"/>
      <c r="J557" s="42"/>
      <c r="K557" s="42"/>
      <c r="L557" s="42"/>
      <c r="M557" s="42"/>
      <c r="N557" s="42"/>
      <c r="O557" s="42"/>
      <c r="P557" s="42"/>
      <c r="Q557" s="42"/>
      <c r="R557" s="42"/>
      <c r="S557" s="42"/>
      <c r="T557" s="42"/>
      <c r="U557" s="42"/>
      <c r="V557" s="42"/>
      <c r="W557" s="42"/>
      <c r="X557" s="42"/>
      <c r="Y557" s="42"/>
      <c r="Z557" s="42"/>
      <c r="AA557" s="42"/>
      <c r="AB557" s="42"/>
      <c r="AC557" s="42"/>
      <c r="AD557" s="42"/>
      <c r="AE557" s="42"/>
      <c r="AF557" s="42"/>
      <c r="AG557" s="42"/>
    </row>
    <row r="558" spans="1:33" ht="15.75">
      <c r="A558" s="52"/>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c r="AE558" s="42"/>
      <c r="AF558" s="42"/>
      <c r="AG558" s="42"/>
    </row>
    <row r="559" spans="1:33" ht="15.75">
      <c r="A559" s="52"/>
      <c r="B559" s="42"/>
      <c r="C559" s="42"/>
      <c r="D559" s="42"/>
      <c r="E559" s="42"/>
      <c r="F559" s="42"/>
      <c r="G559" s="42"/>
      <c r="H559" s="42"/>
      <c r="I559" s="42"/>
      <c r="J559" s="42"/>
      <c r="K559" s="42"/>
      <c r="L559" s="42"/>
      <c r="M559" s="42"/>
      <c r="N559" s="42"/>
      <c r="O559" s="42"/>
      <c r="P559" s="42"/>
      <c r="Q559" s="42"/>
      <c r="R559" s="42"/>
      <c r="S559" s="42"/>
      <c r="T559" s="42"/>
      <c r="U559" s="42"/>
      <c r="V559" s="42"/>
      <c r="W559" s="42"/>
      <c r="X559" s="42"/>
      <c r="Y559" s="42"/>
      <c r="Z559" s="42"/>
      <c r="AA559" s="42"/>
      <c r="AB559" s="42"/>
      <c r="AC559" s="42"/>
      <c r="AD559" s="42"/>
      <c r="AE559" s="42"/>
      <c r="AF559" s="42"/>
      <c r="AG559" s="42"/>
    </row>
    <row r="560" spans="1:33" ht="15.75">
      <c r="A560" s="52"/>
      <c r="B560" s="42"/>
      <c r="C560" s="42"/>
      <c r="D560" s="42"/>
      <c r="E560" s="42"/>
      <c r="F560" s="42"/>
      <c r="G560" s="42"/>
      <c r="H560" s="42"/>
      <c r="I560" s="42"/>
      <c r="J560" s="42"/>
      <c r="K560" s="42"/>
      <c r="L560" s="42"/>
      <c r="M560" s="42"/>
      <c r="N560" s="42"/>
      <c r="O560" s="42"/>
      <c r="P560" s="42"/>
      <c r="Q560" s="42"/>
      <c r="R560" s="42"/>
      <c r="S560" s="42"/>
      <c r="T560" s="42"/>
      <c r="U560" s="42"/>
      <c r="V560" s="42"/>
      <c r="W560" s="42"/>
      <c r="X560" s="42"/>
      <c r="Y560" s="42"/>
      <c r="Z560" s="42"/>
      <c r="AA560" s="42"/>
      <c r="AB560" s="42"/>
      <c r="AC560" s="42"/>
      <c r="AD560" s="42"/>
      <c r="AE560" s="42"/>
      <c r="AF560" s="42"/>
      <c r="AG560" s="42"/>
    </row>
    <row r="561" spans="1:33" ht="15.75">
      <c r="A561" s="52"/>
      <c r="B561" s="42"/>
      <c r="C561" s="42"/>
      <c r="D561" s="42"/>
      <c r="E561" s="42"/>
      <c r="F561" s="42"/>
      <c r="G561" s="42"/>
      <c r="H561" s="42"/>
      <c r="I561" s="42"/>
      <c r="J561" s="42"/>
      <c r="K561" s="42"/>
      <c r="L561" s="42"/>
      <c r="M561" s="42"/>
      <c r="N561" s="42"/>
      <c r="O561" s="42"/>
      <c r="P561" s="42"/>
      <c r="Q561" s="42"/>
      <c r="R561" s="42"/>
      <c r="S561" s="42"/>
      <c r="T561" s="42"/>
      <c r="U561" s="42"/>
      <c r="V561" s="42"/>
      <c r="W561" s="42"/>
      <c r="X561" s="42"/>
      <c r="Y561" s="42"/>
      <c r="Z561" s="42"/>
      <c r="AA561" s="42"/>
      <c r="AB561" s="42"/>
      <c r="AC561" s="42"/>
      <c r="AD561" s="42"/>
      <c r="AE561" s="42"/>
      <c r="AF561" s="42"/>
      <c r="AG561" s="42"/>
    </row>
    <row r="562" spans="1:33" ht="15.75">
      <c r="A562" s="52"/>
      <c r="B562" s="42"/>
      <c r="C562" s="42"/>
      <c r="D562" s="42"/>
      <c r="E562" s="42"/>
      <c r="F562" s="42"/>
      <c r="G562" s="42"/>
      <c r="H562" s="42"/>
      <c r="I562" s="42"/>
      <c r="J562" s="42"/>
      <c r="K562" s="42"/>
      <c r="L562" s="42"/>
      <c r="M562" s="42"/>
      <c r="N562" s="42"/>
      <c r="O562" s="42"/>
      <c r="P562" s="42"/>
      <c r="Q562" s="42"/>
      <c r="R562" s="42"/>
      <c r="S562" s="42"/>
      <c r="T562" s="42"/>
      <c r="U562" s="42"/>
      <c r="V562" s="42"/>
      <c r="W562" s="42"/>
      <c r="X562" s="42"/>
      <c r="Y562" s="42"/>
      <c r="Z562" s="42"/>
      <c r="AA562" s="42"/>
      <c r="AB562" s="42"/>
      <c r="AC562" s="42"/>
      <c r="AD562" s="42"/>
      <c r="AE562" s="42"/>
      <c r="AF562" s="42"/>
      <c r="AG562" s="42"/>
    </row>
    <row r="563" spans="1:33" ht="15.75">
      <c r="A563" s="52"/>
      <c r="B563" s="42"/>
      <c r="C563" s="42"/>
      <c r="D563" s="42"/>
      <c r="E563" s="42"/>
      <c r="F563" s="42"/>
      <c r="G563" s="42"/>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c r="AE563" s="42"/>
      <c r="AF563" s="42"/>
      <c r="AG563" s="42"/>
    </row>
    <row r="564" spans="1:33" ht="15.75">
      <c r="A564" s="52"/>
      <c r="B564" s="42"/>
      <c r="C564" s="42"/>
      <c r="D564" s="42"/>
      <c r="E564" s="42"/>
      <c r="F564" s="42"/>
      <c r="G564" s="42"/>
      <c r="H564" s="42"/>
      <c r="I564" s="42"/>
      <c r="J564" s="42"/>
      <c r="K564" s="42"/>
      <c r="L564" s="42"/>
      <c r="M564" s="42"/>
      <c r="N564" s="42"/>
      <c r="O564" s="42"/>
      <c r="P564" s="42"/>
      <c r="Q564" s="42"/>
      <c r="R564" s="42"/>
      <c r="S564" s="42"/>
      <c r="T564" s="42"/>
      <c r="U564" s="42"/>
      <c r="V564" s="42"/>
      <c r="W564" s="42"/>
      <c r="X564" s="42"/>
      <c r="Y564" s="42"/>
      <c r="Z564" s="42"/>
      <c r="AA564" s="42"/>
      <c r="AB564" s="42"/>
      <c r="AC564" s="42"/>
      <c r="AD564" s="42"/>
      <c r="AE564" s="42"/>
      <c r="AF564" s="42"/>
      <c r="AG564" s="42"/>
    </row>
    <row r="565" spans="1:33" ht="15.75">
      <c r="A565" s="52"/>
      <c r="B565" s="42"/>
      <c r="C565" s="42"/>
      <c r="D565" s="42"/>
      <c r="E565" s="42"/>
      <c r="F565" s="42"/>
      <c r="G565" s="42"/>
      <c r="H565" s="42"/>
      <c r="I565" s="42"/>
      <c r="J565" s="42"/>
      <c r="K565" s="42"/>
      <c r="L565" s="42"/>
      <c r="M565" s="42"/>
      <c r="N565" s="42"/>
      <c r="O565" s="42"/>
      <c r="P565" s="42"/>
      <c r="Q565" s="42"/>
      <c r="R565" s="42"/>
      <c r="S565" s="42"/>
      <c r="T565" s="42"/>
      <c r="U565" s="42"/>
      <c r="V565" s="42"/>
      <c r="W565" s="42"/>
      <c r="X565" s="42"/>
      <c r="Y565" s="42"/>
      <c r="Z565" s="42"/>
      <c r="AA565" s="42"/>
      <c r="AB565" s="42"/>
      <c r="AC565" s="42"/>
      <c r="AD565" s="42"/>
      <c r="AE565" s="42"/>
      <c r="AF565" s="42"/>
      <c r="AG565" s="42"/>
    </row>
    <row r="566" spans="1:33" ht="15.75">
      <c r="A566" s="52"/>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c r="AE566" s="42"/>
      <c r="AF566" s="42"/>
      <c r="AG566" s="42"/>
    </row>
    <row r="567" spans="1:33" ht="15.75">
      <c r="A567" s="52"/>
      <c r="B567" s="42"/>
      <c r="C567" s="42"/>
      <c r="D567" s="42"/>
      <c r="E567" s="42"/>
      <c r="F567" s="42"/>
      <c r="G567" s="42"/>
      <c r="H567" s="42"/>
      <c r="I567" s="42"/>
      <c r="J567" s="42"/>
      <c r="K567" s="42"/>
      <c r="L567" s="42"/>
      <c r="M567" s="42"/>
      <c r="N567" s="42"/>
      <c r="O567" s="42"/>
      <c r="P567" s="42"/>
      <c r="Q567" s="42"/>
      <c r="R567" s="42"/>
      <c r="S567" s="42"/>
      <c r="T567" s="42"/>
      <c r="U567" s="42"/>
      <c r="V567" s="42"/>
      <c r="W567" s="42"/>
      <c r="X567" s="42"/>
      <c r="Y567" s="42"/>
      <c r="Z567" s="42"/>
      <c r="AA567" s="42"/>
      <c r="AB567" s="42"/>
      <c r="AC567" s="42"/>
      <c r="AD567" s="42"/>
      <c r="AE567" s="42"/>
      <c r="AF567" s="42"/>
      <c r="AG567" s="42"/>
    </row>
    <row r="568" spans="1:33" ht="15.75">
      <c r="A568" s="52"/>
      <c r="B568" s="42"/>
      <c r="C568" s="42"/>
      <c r="D568" s="42"/>
      <c r="E568" s="42"/>
      <c r="F568" s="42"/>
      <c r="G568" s="42"/>
      <c r="H568" s="42"/>
      <c r="I568" s="42"/>
      <c r="J568" s="42"/>
      <c r="K568" s="42"/>
      <c r="L568" s="42"/>
      <c r="M568" s="42"/>
      <c r="N568" s="42"/>
      <c r="O568" s="42"/>
      <c r="P568" s="42"/>
      <c r="Q568" s="42"/>
      <c r="R568" s="42"/>
      <c r="S568" s="42"/>
      <c r="T568" s="42"/>
      <c r="U568" s="42"/>
      <c r="V568" s="42"/>
      <c r="W568" s="42"/>
      <c r="X568" s="42"/>
      <c r="Y568" s="42"/>
      <c r="Z568" s="42"/>
      <c r="AA568" s="42"/>
      <c r="AB568" s="42"/>
      <c r="AC568" s="42"/>
      <c r="AD568" s="42"/>
      <c r="AE568" s="42"/>
      <c r="AF568" s="42"/>
      <c r="AG568" s="42"/>
    </row>
    <row r="569" spans="1:33" ht="15.75">
      <c r="A569" s="52"/>
      <c r="B569" s="42"/>
      <c r="C569" s="42"/>
      <c r="D569" s="42"/>
      <c r="E569" s="42"/>
      <c r="F569" s="42"/>
      <c r="G569" s="42"/>
      <c r="H569" s="42"/>
      <c r="I569" s="42"/>
      <c r="J569" s="42"/>
      <c r="K569" s="42"/>
      <c r="L569" s="42"/>
      <c r="M569" s="42"/>
      <c r="N569" s="42"/>
      <c r="O569" s="42"/>
      <c r="P569" s="42"/>
      <c r="Q569" s="42"/>
      <c r="R569" s="42"/>
      <c r="S569" s="42"/>
      <c r="T569" s="42"/>
      <c r="U569" s="42"/>
      <c r="V569" s="42"/>
      <c r="W569" s="42"/>
      <c r="X569" s="42"/>
      <c r="Y569" s="42"/>
      <c r="Z569" s="42"/>
      <c r="AA569" s="42"/>
      <c r="AB569" s="42"/>
      <c r="AC569" s="42"/>
      <c r="AD569" s="42"/>
      <c r="AE569" s="42"/>
      <c r="AF569" s="42"/>
      <c r="AG569" s="42"/>
    </row>
    <row r="570" spans="1:33" ht="15.75">
      <c r="A570" s="52"/>
      <c r="B570" s="42"/>
      <c r="C570" s="42"/>
      <c r="D570" s="42"/>
      <c r="E570" s="42"/>
      <c r="F570" s="42"/>
      <c r="G570" s="42"/>
      <c r="H570" s="42"/>
      <c r="I570" s="42"/>
      <c r="J570" s="42"/>
      <c r="K570" s="42"/>
      <c r="L570" s="42"/>
      <c r="M570" s="42"/>
      <c r="N570" s="42"/>
      <c r="O570" s="42"/>
      <c r="P570" s="42"/>
      <c r="Q570" s="42"/>
      <c r="R570" s="42"/>
      <c r="S570" s="42"/>
      <c r="T570" s="42"/>
      <c r="U570" s="42"/>
      <c r="V570" s="42"/>
      <c r="W570" s="42"/>
      <c r="X570" s="42"/>
      <c r="Y570" s="42"/>
      <c r="Z570" s="42"/>
      <c r="AA570" s="42"/>
      <c r="AB570" s="42"/>
      <c r="AC570" s="42"/>
      <c r="AD570" s="42"/>
      <c r="AE570" s="42"/>
      <c r="AF570" s="42"/>
      <c r="AG570" s="42"/>
    </row>
    <row r="571" spans="1:33" ht="15.75">
      <c r="A571" s="52"/>
      <c r="B571" s="42"/>
      <c r="C571" s="42"/>
      <c r="D571" s="42"/>
      <c r="E571" s="42"/>
      <c r="F571" s="42"/>
      <c r="G571" s="42"/>
      <c r="H571" s="42"/>
      <c r="I571" s="42"/>
      <c r="J571" s="42"/>
      <c r="K571" s="42"/>
      <c r="L571" s="42"/>
      <c r="M571" s="42"/>
      <c r="N571" s="42"/>
      <c r="O571" s="42"/>
      <c r="P571" s="42"/>
      <c r="Q571" s="42"/>
      <c r="R571" s="42"/>
      <c r="S571" s="42"/>
      <c r="T571" s="42"/>
      <c r="U571" s="42"/>
      <c r="V571" s="42"/>
      <c r="W571" s="42"/>
      <c r="X571" s="42"/>
      <c r="Y571" s="42"/>
      <c r="Z571" s="42"/>
      <c r="AA571" s="42"/>
      <c r="AB571" s="42"/>
      <c r="AC571" s="42"/>
      <c r="AD571" s="42"/>
      <c r="AE571" s="42"/>
      <c r="AF571" s="42"/>
      <c r="AG571" s="42"/>
    </row>
    <row r="572" spans="1:33" ht="15.75">
      <c r="A572" s="52"/>
      <c r="B572" s="42"/>
      <c r="C572" s="42"/>
      <c r="D572" s="42"/>
      <c r="E572" s="42"/>
      <c r="F572" s="42"/>
      <c r="G572" s="42"/>
      <c r="H572" s="42"/>
      <c r="I572" s="42"/>
      <c r="J572" s="42"/>
      <c r="K572" s="42"/>
      <c r="L572" s="42"/>
      <c r="M572" s="42"/>
      <c r="N572" s="42"/>
      <c r="O572" s="42"/>
      <c r="P572" s="42"/>
      <c r="Q572" s="42"/>
      <c r="R572" s="42"/>
      <c r="S572" s="42"/>
      <c r="T572" s="42"/>
      <c r="U572" s="42"/>
      <c r="V572" s="42"/>
      <c r="W572" s="42"/>
      <c r="X572" s="42"/>
      <c r="Y572" s="42"/>
      <c r="Z572" s="42"/>
      <c r="AA572" s="42"/>
      <c r="AB572" s="42"/>
      <c r="AC572" s="42"/>
      <c r="AD572" s="42"/>
      <c r="AE572" s="42"/>
      <c r="AF572" s="42"/>
      <c r="AG572" s="42"/>
    </row>
    <row r="573" spans="1:33" ht="15.75">
      <c r="A573" s="52"/>
      <c r="B573" s="42"/>
      <c r="C573" s="42"/>
      <c r="D573" s="42"/>
      <c r="E573" s="42"/>
      <c r="F573" s="42"/>
      <c r="G573" s="42"/>
      <c r="H573" s="42"/>
      <c r="I573" s="42"/>
      <c r="J573" s="42"/>
      <c r="K573" s="42"/>
      <c r="L573" s="42"/>
      <c r="M573" s="42"/>
      <c r="N573" s="42"/>
      <c r="O573" s="42"/>
      <c r="P573" s="42"/>
      <c r="Q573" s="42"/>
      <c r="R573" s="42"/>
      <c r="S573" s="42"/>
      <c r="T573" s="42"/>
      <c r="U573" s="42"/>
      <c r="V573" s="42"/>
      <c r="W573" s="42"/>
      <c r="X573" s="42"/>
      <c r="Y573" s="42"/>
      <c r="Z573" s="42"/>
      <c r="AA573" s="42"/>
      <c r="AB573" s="42"/>
      <c r="AC573" s="42"/>
      <c r="AD573" s="42"/>
      <c r="AE573" s="42"/>
      <c r="AF573" s="42"/>
      <c r="AG573" s="42"/>
    </row>
    <row r="574" spans="1:33" ht="15.75">
      <c r="A574" s="52"/>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row>
    <row r="575" spans="1:33" ht="15.75">
      <c r="A575" s="52"/>
      <c r="B575" s="42"/>
      <c r="C575" s="42"/>
      <c r="D575" s="42"/>
      <c r="E575" s="42"/>
      <c r="F575" s="42"/>
      <c r="G575" s="42"/>
      <c r="H575" s="42"/>
      <c r="I575" s="42"/>
      <c r="J575" s="42"/>
      <c r="K575" s="42"/>
      <c r="L575" s="42"/>
      <c r="M575" s="42"/>
      <c r="N575" s="42"/>
      <c r="O575" s="42"/>
      <c r="P575" s="42"/>
      <c r="Q575" s="42"/>
      <c r="R575" s="42"/>
      <c r="S575" s="42"/>
      <c r="T575" s="42"/>
      <c r="U575" s="42"/>
      <c r="V575" s="42"/>
      <c r="W575" s="42"/>
      <c r="X575" s="42"/>
      <c r="Y575" s="42"/>
      <c r="Z575" s="42"/>
      <c r="AA575" s="42"/>
      <c r="AB575" s="42"/>
      <c r="AC575" s="42"/>
      <c r="AD575" s="42"/>
      <c r="AE575" s="42"/>
      <c r="AF575" s="42"/>
      <c r="AG575" s="42"/>
    </row>
    <row r="576" spans="1:33" ht="15.75">
      <c r="A576" s="52"/>
      <c r="B576" s="42"/>
      <c r="C576" s="42"/>
      <c r="D576" s="42"/>
      <c r="E576" s="42"/>
      <c r="F576" s="42"/>
      <c r="G576" s="42"/>
      <c r="H576" s="42"/>
      <c r="I576" s="42"/>
      <c r="J576" s="42"/>
      <c r="K576" s="42"/>
      <c r="L576" s="42"/>
      <c r="M576" s="42"/>
      <c r="N576" s="42"/>
      <c r="O576" s="42"/>
      <c r="P576" s="42"/>
      <c r="Q576" s="42"/>
      <c r="R576" s="42"/>
      <c r="S576" s="42"/>
      <c r="T576" s="42"/>
      <c r="U576" s="42"/>
      <c r="V576" s="42"/>
      <c r="W576" s="42"/>
      <c r="X576" s="42"/>
      <c r="Y576" s="42"/>
      <c r="Z576" s="42"/>
      <c r="AA576" s="42"/>
      <c r="AB576" s="42"/>
      <c r="AC576" s="42"/>
      <c r="AD576" s="42"/>
      <c r="AE576" s="42"/>
      <c r="AF576" s="42"/>
      <c r="AG576" s="42"/>
    </row>
    <row r="577" spans="1:33" ht="15.75">
      <c r="A577" s="52"/>
      <c r="B577" s="42"/>
      <c r="C577" s="42"/>
      <c r="D577" s="42"/>
      <c r="E577" s="42"/>
      <c r="F577" s="42"/>
      <c r="G577" s="42"/>
      <c r="H577" s="42"/>
      <c r="I577" s="42"/>
      <c r="J577" s="42"/>
      <c r="K577" s="42"/>
      <c r="L577" s="42"/>
      <c r="M577" s="42"/>
      <c r="N577" s="42"/>
      <c r="O577" s="42"/>
      <c r="P577" s="42"/>
      <c r="Q577" s="42"/>
      <c r="R577" s="42"/>
      <c r="S577" s="42"/>
      <c r="T577" s="42"/>
      <c r="U577" s="42"/>
      <c r="V577" s="42"/>
      <c r="W577" s="42"/>
      <c r="X577" s="42"/>
      <c r="Y577" s="42"/>
      <c r="Z577" s="42"/>
      <c r="AA577" s="42"/>
      <c r="AB577" s="42"/>
      <c r="AC577" s="42"/>
      <c r="AD577" s="42"/>
      <c r="AE577" s="42"/>
      <c r="AF577" s="42"/>
      <c r="AG577" s="42"/>
    </row>
    <row r="578" spans="1:33" ht="15.75">
      <c r="A578" s="52"/>
      <c r="B578" s="42"/>
      <c r="C578" s="42"/>
      <c r="D578" s="42"/>
      <c r="E578" s="42"/>
      <c r="F578" s="42"/>
      <c r="G578" s="42"/>
      <c r="H578" s="42"/>
      <c r="I578" s="42"/>
      <c r="J578" s="42"/>
      <c r="K578" s="42"/>
      <c r="L578" s="42"/>
      <c r="M578" s="42"/>
      <c r="N578" s="42"/>
      <c r="O578" s="42"/>
      <c r="P578" s="42"/>
      <c r="Q578" s="42"/>
      <c r="R578" s="42"/>
      <c r="S578" s="42"/>
      <c r="T578" s="42"/>
      <c r="U578" s="42"/>
      <c r="V578" s="42"/>
      <c r="W578" s="42"/>
      <c r="X578" s="42"/>
      <c r="Y578" s="42"/>
      <c r="Z578" s="42"/>
      <c r="AA578" s="42"/>
      <c r="AB578" s="42"/>
      <c r="AC578" s="42"/>
      <c r="AD578" s="42"/>
      <c r="AE578" s="42"/>
      <c r="AF578" s="42"/>
      <c r="AG578" s="42"/>
    </row>
    <row r="579" spans="1:33" ht="15.75">
      <c r="A579" s="52"/>
      <c r="B579" s="42"/>
      <c r="C579" s="42"/>
      <c r="D579" s="42"/>
      <c r="E579" s="42"/>
      <c r="F579" s="42"/>
      <c r="G579" s="42"/>
      <c r="H579" s="42"/>
      <c r="I579" s="42"/>
      <c r="J579" s="42"/>
      <c r="K579" s="42"/>
      <c r="L579" s="42"/>
      <c r="M579" s="42"/>
      <c r="N579" s="42"/>
      <c r="O579" s="42"/>
      <c r="P579" s="42"/>
      <c r="Q579" s="42"/>
      <c r="R579" s="42"/>
      <c r="S579" s="42"/>
      <c r="T579" s="42"/>
      <c r="U579" s="42"/>
      <c r="V579" s="42"/>
      <c r="W579" s="42"/>
      <c r="X579" s="42"/>
      <c r="Y579" s="42"/>
      <c r="Z579" s="42"/>
      <c r="AA579" s="42"/>
      <c r="AB579" s="42"/>
      <c r="AC579" s="42"/>
      <c r="AD579" s="42"/>
      <c r="AE579" s="42"/>
      <c r="AF579" s="42"/>
      <c r="AG579" s="42"/>
    </row>
    <row r="580" spans="1:33" ht="15.75">
      <c r="A580" s="52"/>
      <c r="B580" s="42"/>
      <c r="C580" s="42"/>
      <c r="D580" s="42"/>
      <c r="E580" s="42"/>
      <c r="F580" s="42"/>
      <c r="G580" s="42"/>
      <c r="H580" s="42"/>
      <c r="I580" s="42"/>
      <c r="J580" s="42"/>
      <c r="K580" s="42"/>
      <c r="L580" s="42"/>
      <c r="M580" s="42"/>
      <c r="N580" s="42"/>
      <c r="O580" s="42"/>
      <c r="P580" s="42"/>
      <c r="Q580" s="42"/>
      <c r="R580" s="42"/>
      <c r="S580" s="42"/>
      <c r="T580" s="42"/>
      <c r="U580" s="42"/>
      <c r="V580" s="42"/>
      <c r="W580" s="42"/>
      <c r="X580" s="42"/>
      <c r="Y580" s="42"/>
      <c r="Z580" s="42"/>
      <c r="AA580" s="42"/>
      <c r="AB580" s="42"/>
      <c r="AC580" s="42"/>
      <c r="AD580" s="42"/>
      <c r="AE580" s="42"/>
      <c r="AF580" s="42"/>
      <c r="AG580" s="42"/>
    </row>
    <row r="581" spans="1:33" ht="15.75">
      <c r="A581" s="52"/>
      <c r="B581" s="42"/>
      <c r="C581" s="42"/>
      <c r="D581" s="42"/>
      <c r="E581" s="42"/>
      <c r="F581" s="42"/>
      <c r="G581" s="42"/>
      <c r="H581" s="42"/>
      <c r="I581" s="42"/>
      <c r="J581" s="42"/>
      <c r="K581" s="42"/>
      <c r="L581" s="42"/>
      <c r="M581" s="42"/>
      <c r="N581" s="42"/>
      <c r="O581" s="42"/>
      <c r="P581" s="42"/>
      <c r="Q581" s="42"/>
      <c r="R581" s="42"/>
      <c r="S581" s="42"/>
      <c r="T581" s="42"/>
      <c r="U581" s="42"/>
      <c r="V581" s="42"/>
      <c r="W581" s="42"/>
      <c r="X581" s="42"/>
      <c r="Y581" s="42"/>
      <c r="Z581" s="42"/>
      <c r="AA581" s="42"/>
      <c r="AB581" s="42"/>
      <c r="AC581" s="42"/>
      <c r="AD581" s="42"/>
      <c r="AE581" s="42"/>
      <c r="AF581" s="42"/>
      <c r="AG581" s="42"/>
    </row>
    <row r="582" spans="1:33" ht="15.75">
      <c r="A582" s="52"/>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c r="AE582" s="42"/>
      <c r="AF582" s="42"/>
      <c r="AG582" s="42"/>
    </row>
    <row r="583" spans="1:33" ht="15.75">
      <c r="A583" s="52"/>
      <c r="B583" s="42"/>
      <c r="C583" s="42"/>
      <c r="D583" s="42"/>
      <c r="E583" s="42"/>
      <c r="F583" s="42"/>
      <c r="G583" s="42"/>
      <c r="H583" s="42"/>
      <c r="I583" s="42"/>
      <c r="J583" s="42"/>
      <c r="K583" s="42"/>
      <c r="L583" s="42"/>
      <c r="M583" s="42"/>
      <c r="N583" s="42"/>
      <c r="O583" s="42"/>
      <c r="P583" s="42"/>
      <c r="Q583" s="42"/>
      <c r="R583" s="42"/>
      <c r="S583" s="42"/>
      <c r="T583" s="42"/>
      <c r="U583" s="42"/>
      <c r="V583" s="42"/>
      <c r="W583" s="42"/>
      <c r="X583" s="42"/>
      <c r="Y583" s="42"/>
      <c r="Z583" s="42"/>
      <c r="AA583" s="42"/>
      <c r="AB583" s="42"/>
      <c r="AC583" s="42"/>
      <c r="AD583" s="42"/>
      <c r="AE583" s="42"/>
      <c r="AF583" s="42"/>
      <c r="AG583" s="42"/>
    </row>
    <row r="584" spans="1:33" ht="15.75">
      <c r="A584" s="52"/>
      <c r="B584" s="42"/>
      <c r="C584" s="42"/>
      <c r="D584" s="42"/>
      <c r="E584" s="42"/>
      <c r="F584" s="42"/>
      <c r="G584" s="42"/>
      <c r="H584" s="42"/>
      <c r="I584" s="42"/>
      <c r="J584" s="42"/>
      <c r="K584" s="42"/>
      <c r="L584" s="42"/>
      <c r="M584" s="42"/>
      <c r="N584" s="42"/>
      <c r="O584" s="42"/>
      <c r="P584" s="42"/>
      <c r="Q584" s="42"/>
      <c r="R584" s="42"/>
      <c r="S584" s="42"/>
      <c r="T584" s="42"/>
      <c r="U584" s="42"/>
      <c r="V584" s="42"/>
      <c r="W584" s="42"/>
      <c r="X584" s="42"/>
      <c r="Y584" s="42"/>
      <c r="Z584" s="42"/>
      <c r="AA584" s="42"/>
      <c r="AB584" s="42"/>
      <c r="AC584" s="42"/>
      <c r="AD584" s="42"/>
      <c r="AE584" s="42"/>
      <c r="AF584" s="42"/>
      <c r="AG584" s="42"/>
    </row>
    <row r="585" spans="1:33" ht="15.75">
      <c r="A585" s="52"/>
      <c r="B585" s="42"/>
      <c r="C585" s="42"/>
      <c r="D585" s="42"/>
      <c r="E585" s="42"/>
      <c r="F585" s="42"/>
      <c r="G585" s="42"/>
      <c r="H585" s="42"/>
      <c r="I585" s="42"/>
      <c r="J585" s="42"/>
      <c r="K585" s="42"/>
      <c r="L585" s="42"/>
      <c r="M585" s="42"/>
      <c r="N585" s="42"/>
      <c r="O585" s="42"/>
      <c r="P585" s="42"/>
      <c r="Q585" s="42"/>
      <c r="R585" s="42"/>
      <c r="S585" s="42"/>
      <c r="T585" s="42"/>
      <c r="U585" s="42"/>
      <c r="V585" s="42"/>
      <c r="W585" s="42"/>
      <c r="X585" s="42"/>
      <c r="Y585" s="42"/>
      <c r="Z585" s="42"/>
      <c r="AA585" s="42"/>
      <c r="AB585" s="42"/>
      <c r="AC585" s="42"/>
      <c r="AD585" s="42"/>
      <c r="AE585" s="42"/>
      <c r="AF585" s="42"/>
      <c r="AG585" s="42"/>
    </row>
    <row r="586" spans="1:33" ht="15.75">
      <c r="A586" s="52"/>
      <c r="B586" s="42"/>
      <c r="C586" s="42"/>
      <c r="D586" s="42"/>
      <c r="E586" s="42"/>
      <c r="F586" s="42"/>
      <c r="G586" s="42"/>
      <c r="H586" s="42"/>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row>
    <row r="587" spans="1:33" ht="15.75">
      <c r="A587" s="52"/>
      <c r="B587" s="42"/>
      <c r="C587" s="42"/>
      <c r="D587" s="42"/>
      <c r="E587" s="42"/>
      <c r="F587" s="42"/>
      <c r="G587" s="42"/>
      <c r="H587" s="42"/>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row>
    <row r="588" spans="1:33" ht="15.75">
      <c r="A588" s="52"/>
      <c r="B588" s="42"/>
      <c r="C588" s="42"/>
      <c r="D588" s="42"/>
      <c r="E588" s="42"/>
      <c r="F588" s="42"/>
      <c r="G588" s="42"/>
      <c r="H588" s="42"/>
      <c r="I588" s="42"/>
      <c r="J588" s="42"/>
      <c r="K588" s="42"/>
      <c r="L588" s="42"/>
      <c r="M588" s="42"/>
      <c r="N588" s="42"/>
      <c r="O588" s="42"/>
      <c r="P588" s="42"/>
      <c r="Q588" s="42"/>
      <c r="R588" s="42"/>
      <c r="S588" s="42"/>
      <c r="T588" s="42"/>
      <c r="U588" s="42"/>
      <c r="V588" s="42"/>
      <c r="W588" s="42"/>
      <c r="X588" s="42"/>
      <c r="Y588" s="42"/>
      <c r="Z588" s="42"/>
      <c r="AA588" s="42"/>
      <c r="AB588" s="42"/>
      <c r="AC588" s="42"/>
      <c r="AD588" s="42"/>
      <c r="AE588" s="42"/>
      <c r="AF588" s="42"/>
      <c r="AG588" s="42"/>
    </row>
    <row r="589" spans="1:33" ht="15.75">
      <c r="A589" s="52"/>
      <c r="B589" s="42"/>
      <c r="C589" s="42"/>
      <c r="D589" s="42"/>
      <c r="E589" s="42"/>
      <c r="F589" s="42"/>
      <c r="G589" s="42"/>
      <c r="H589" s="42"/>
      <c r="I589" s="42"/>
      <c r="J589" s="42"/>
      <c r="K589" s="42"/>
      <c r="L589" s="42"/>
      <c r="M589" s="42"/>
      <c r="N589" s="42"/>
      <c r="O589" s="42"/>
      <c r="P589" s="42"/>
      <c r="Q589" s="42"/>
      <c r="R589" s="42"/>
      <c r="S589" s="42"/>
      <c r="T589" s="42"/>
      <c r="U589" s="42"/>
      <c r="V589" s="42"/>
      <c r="W589" s="42"/>
      <c r="X589" s="42"/>
      <c r="Y589" s="42"/>
      <c r="Z589" s="42"/>
      <c r="AA589" s="42"/>
      <c r="AB589" s="42"/>
      <c r="AC589" s="42"/>
      <c r="AD589" s="42"/>
      <c r="AE589" s="42"/>
      <c r="AF589" s="42"/>
      <c r="AG589" s="42"/>
    </row>
    <row r="590" spans="1:33" ht="15.75">
      <c r="A590" s="52"/>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c r="AE590" s="42"/>
      <c r="AF590" s="42"/>
      <c r="AG590" s="42"/>
    </row>
    <row r="591" spans="1:33" ht="15.75">
      <c r="A591" s="52"/>
      <c r="B591" s="42"/>
      <c r="C591" s="42"/>
      <c r="D591" s="42"/>
      <c r="E591" s="42"/>
      <c r="F591" s="42"/>
      <c r="G591" s="42"/>
      <c r="H591" s="42"/>
      <c r="I591" s="42"/>
      <c r="J591" s="42"/>
      <c r="K591" s="42"/>
      <c r="L591" s="42"/>
      <c r="M591" s="42"/>
      <c r="N591" s="42"/>
      <c r="O591" s="42"/>
      <c r="P591" s="42"/>
      <c r="Q591" s="42"/>
      <c r="R591" s="42"/>
      <c r="S591" s="42"/>
      <c r="T591" s="42"/>
      <c r="U591" s="42"/>
      <c r="V591" s="42"/>
      <c r="W591" s="42"/>
      <c r="X591" s="42"/>
      <c r="Y591" s="42"/>
      <c r="Z591" s="42"/>
      <c r="AA591" s="42"/>
      <c r="AB591" s="42"/>
      <c r="AC591" s="42"/>
      <c r="AD591" s="42"/>
      <c r="AE591" s="42"/>
      <c r="AF591" s="42"/>
      <c r="AG591" s="42"/>
    </row>
    <row r="592" spans="1:33" ht="15.75">
      <c r="A592" s="52"/>
      <c r="B592" s="42"/>
      <c r="C592" s="42"/>
      <c r="D592" s="42"/>
      <c r="E592" s="42"/>
      <c r="F592" s="42"/>
      <c r="G592" s="42"/>
      <c r="H592" s="42"/>
      <c r="I592" s="42"/>
      <c r="J592" s="42"/>
      <c r="K592" s="42"/>
      <c r="L592" s="42"/>
      <c r="M592" s="42"/>
      <c r="N592" s="42"/>
      <c r="O592" s="42"/>
      <c r="P592" s="42"/>
      <c r="Q592" s="42"/>
      <c r="R592" s="42"/>
      <c r="S592" s="42"/>
      <c r="T592" s="42"/>
      <c r="U592" s="42"/>
      <c r="V592" s="42"/>
      <c r="W592" s="42"/>
      <c r="X592" s="42"/>
      <c r="Y592" s="42"/>
      <c r="Z592" s="42"/>
      <c r="AA592" s="42"/>
      <c r="AB592" s="42"/>
      <c r="AC592" s="42"/>
      <c r="AD592" s="42"/>
      <c r="AE592" s="42"/>
      <c r="AF592" s="42"/>
      <c r="AG592" s="42"/>
    </row>
    <row r="593" spans="1:33" ht="15.75">
      <c r="A593" s="52"/>
      <c r="B593" s="42"/>
      <c r="C593" s="42"/>
      <c r="D593" s="42"/>
      <c r="E593" s="42"/>
      <c r="F593" s="42"/>
      <c r="G593" s="42"/>
      <c r="H593" s="42"/>
      <c r="I593" s="42"/>
      <c r="J593" s="42"/>
      <c r="K593" s="42"/>
      <c r="L593" s="42"/>
      <c r="M593" s="42"/>
      <c r="N593" s="42"/>
      <c r="O593" s="42"/>
      <c r="P593" s="42"/>
      <c r="Q593" s="42"/>
      <c r="R593" s="42"/>
      <c r="S593" s="42"/>
      <c r="T593" s="42"/>
      <c r="U593" s="42"/>
      <c r="V593" s="42"/>
      <c r="W593" s="42"/>
      <c r="X593" s="42"/>
      <c r="Y593" s="42"/>
      <c r="Z593" s="42"/>
      <c r="AA593" s="42"/>
      <c r="AB593" s="42"/>
      <c r="AC593" s="42"/>
      <c r="AD593" s="42"/>
      <c r="AE593" s="42"/>
      <c r="AF593" s="42"/>
      <c r="AG593" s="42"/>
    </row>
    <row r="594" spans="1:33" ht="15.75">
      <c r="A594" s="52"/>
      <c r="B594" s="42"/>
      <c r="C594" s="42"/>
      <c r="D594" s="42"/>
      <c r="E594" s="42"/>
      <c r="F594" s="42"/>
      <c r="G594" s="42"/>
      <c r="H594" s="42"/>
      <c r="I594" s="42"/>
      <c r="J594" s="42"/>
      <c r="K594" s="42"/>
      <c r="L594" s="42"/>
      <c r="M594" s="42"/>
      <c r="N594" s="42"/>
      <c r="O594" s="42"/>
      <c r="P594" s="42"/>
      <c r="Q594" s="42"/>
      <c r="R594" s="42"/>
      <c r="S594" s="42"/>
      <c r="T594" s="42"/>
      <c r="U594" s="42"/>
      <c r="V594" s="42"/>
      <c r="W594" s="42"/>
      <c r="X594" s="42"/>
      <c r="Y594" s="42"/>
      <c r="Z594" s="42"/>
      <c r="AA594" s="42"/>
      <c r="AB594" s="42"/>
      <c r="AC594" s="42"/>
      <c r="AD594" s="42"/>
      <c r="AE594" s="42"/>
      <c r="AF594" s="42"/>
      <c r="AG594" s="42"/>
    </row>
    <row r="595" spans="1:33" ht="15.75">
      <c r="A595" s="52"/>
      <c r="B595" s="42"/>
      <c r="C595" s="42"/>
      <c r="D595" s="42"/>
      <c r="E595" s="42"/>
      <c r="F595" s="42"/>
      <c r="G595" s="42"/>
      <c r="H595" s="42"/>
      <c r="I595" s="42"/>
      <c r="J595" s="42"/>
      <c r="K595" s="42"/>
      <c r="L595" s="42"/>
      <c r="M595" s="42"/>
      <c r="N595" s="42"/>
      <c r="O595" s="42"/>
      <c r="P595" s="42"/>
      <c r="Q595" s="42"/>
      <c r="R595" s="42"/>
      <c r="S595" s="42"/>
      <c r="T595" s="42"/>
      <c r="U595" s="42"/>
      <c r="V595" s="42"/>
      <c r="W595" s="42"/>
      <c r="X595" s="42"/>
      <c r="Y595" s="42"/>
      <c r="Z595" s="42"/>
      <c r="AA595" s="42"/>
      <c r="AB595" s="42"/>
      <c r="AC595" s="42"/>
      <c r="AD595" s="42"/>
      <c r="AE595" s="42"/>
      <c r="AF595" s="42"/>
      <c r="AG595" s="42"/>
    </row>
    <row r="596" spans="1:33" ht="15.75">
      <c r="A596" s="52"/>
      <c r="B596" s="42"/>
      <c r="C596" s="42"/>
      <c r="D596" s="42"/>
      <c r="E596" s="42"/>
      <c r="F596" s="42"/>
      <c r="G596" s="42"/>
      <c r="H596" s="42"/>
      <c r="I596" s="42"/>
      <c r="J596" s="42"/>
      <c r="K596" s="42"/>
      <c r="L596" s="42"/>
      <c r="M596" s="42"/>
      <c r="N596" s="42"/>
      <c r="O596" s="42"/>
      <c r="P596" s="42"/>
      <c r="Q596" s="42"/>
      <c r="R596" s="42"/>
      <c r="S596" s="42"/>
      <c r="T596" s="42"/>
      <c r="U596" s="42"/>
      <c r="V596" s="42"/>
      <c r="W596" s="42"/>
      <c r="X596" s="42"/>
      <c r="Y596" s="42"/>
      <c r="Z596" s="42"/>
      <c r="AA596" s="42"/>
      <c r="AB596" s="42"/>
      <c r="AC596" s="42"/>
      <c r="AD596" s="42"/>
      <c r="AE596" s="42"/>
      <c r="AF596" s="42"/>
      <c r="AG596" s="42"/>
    </row>
    <row r="597" spans="1:33" ht="15.75">
      <c r="A597" s="52"/>
      <c r="B597" s="42"/>
      <c r="C597" s="42"/>
      <c r="D597" s="42"/>
      <c r="E597" s="42"/>
      <c r="F597" s="42"/>
      <c r="G597" s="42"/>
      <c r="H597" s="42"/>
      <c r="I597" s="42"/>
      <c r="J597" s="42"/>
      <c r="K597" s="42"/>
      <c r="L597" s="42"/>
      <c r="M597" s="42"/>
      <c r="N597" s="42"/>
      <c r="O597" s="42"/>
      <c r="P597" s="42"/>
      <c r="Q597" s="42"/>
      <c r="R597" s="42"/>
      <c r="S597" s="42"/>
      <c r="T597" s="42"/>
      <c r="U597" s="42"/>
      <c r="V597" s="42"/>
      <c r="W597" s="42"/>
      <c r="X597" s="42"/>
      <c r="Y597" s="42"/>
      <c r="Z597" s="42"/>
      <c r="AA597" s="42"/>
      <c r="AB597" s="42"/>
      <c r="AC597" s="42"/>
      <c r="AD597" s="42"/>
      <c r="AE597" s="42"/>
      <c r="AF597" s="42"/>
      <c r="AG597" s="42"/>
    </row>
    <row r="598" spans="1:33" ht="15.75">
      <c r="A598" s="52"/>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c r="AE598" s="42"/>
      <c r="AF598" s="42"/>
      <c r="AG598" s="42"/>
    </row>
    <row r="599" spans="1:33" ht="15.75">
      <c r="A599" s="52"/>
      <c r="B599" s="42"/>
      <c r="C599" s="42"/>
      <c r="D599" s="42"/>
      <c r="E599" s="42"/>
      <c r="F599" s="42"/>
      <c r="G599" s="42"/>
      <c r="H599" s="42"/>
      <c r="I599" s="42"/>
      <c r="J599" s="42"/>
      <c r="K599" s="42"/>
      <c r="L599" s="42"/>
      <c r="M599" s="42"/>
      <c r="N599" s="42"/>
      <c r="O599" s="42"/>
      <c r="P599" s="42"/>
      <c r="Q599" s="42"/>
      <c r="R599" s="42"/>
      <c r="S599" s="42"/>
      <c r="T599" s="42"/>
      <c r="U599" s="42"/>
      <c r="V599" s="42"/>
      <c r="W599" s="42"/>
      <c r="X599" s="42"/>
      <c r="Y599" s="42"/>
      <c r="Z599" s="42"/>
      <c r="AA599" s="42"/>
      <c r="AB599" s="42"/>
      <c r="AC599" s="42"/>
      <c r="AD599" s="42"/>
      <c r="AE599" s="42"/>
      <c r="AF599" s="42"/>
      <c r="AG599" s="42"/>
    </row>
    <row r="600" spans="1:33" ht="15.75">
      <c r="A600" s="52"/>
      <c r="B600" s="42"/>
      <c r="C600" s="42"/>
      <c r="D600" s="42"/>
      <c r="E600" s="42"/>
      <c r="F600" s="42"/>
      <c r="G600" s="42"/>
      <c r="H600" s="42"/>
      <c r="I600" s="42"/>
      <c r="J600" s="42"/>
      <c r="K600" s="42"/>
      <c r="L600" s="42"/>
      <c r="M600" s="42"/>
      <c r="N600" s="42"/>
      <c r="O600" s="42"/>
      <c r="P600" s="42"/>
      <c r="Q600" s="42"/>
      <c r="R600" s="42"/>
      <c r="S600" s="42"/>
      <c r="T600" s="42"/>
      <c r="U600" s="42"/>
      <c r="V600" s="42"/>
      <c r="W600" s="42"/>
      <c r="X600" s="42"/>
      <c r="Y600" s="42"/>
      <c r="Z600" s="42"/>
      <c r="AA600" s="42"/>
      <c r="AB600" s="42"/>
      <c r="AC600" s="42"/>
      <c r="AD600" s="42"/>
      <c r="AE600" s="42"/>
      <c r="AF600" s="42"/>
      <c r="AG600" s="42"/>
    </row>
    <row r="601" spans="1:33" ht="15.75">
      <c r="A601" s="52"/>
      <c r="B601" s="42"/>
      <c r="C601" s="42"/>
      <c r="D601" s="42"/>
      <c r="E601" s="42"/>
      <c r="F601" s="42"/>
      <c r="G601" s="42"/>
      <c r="H601" s="42"/>
      <c r="I601" s="42"/>
      <c r="J601" s="42"/>
      <c r="K601" s="42"/>
      <c r="L601" s="42"/>
      <c r="M601" s="42"/>
      <c r="N601" s="42"/>
      <c r="O601" s="42"/>
      <c r="P601" s="42"/>
      <c r="Q601" s="42"/>
      <c r="R601" s="42"/>
      <c r="S601" s="42"/>
      <c r="T601" s="42"/>
      <c r="U601" s="42"/>
      <c r="V601" s="42"/>
      <c r="W601" s="42"/>
      <c r="X601" s="42"/>
      <c r="Y601" s="42"/>
      <c r="Z601" s="42"/>
      <c r="AA601" s="42"/>
      <c r="AB601" s="42"/>
      <c r="AC601" s="42"/>
      <c r="AD601" s="42"/>
      <c r="AE601" s="42"/>
      <c r="AF601" s="42"/>
      <c r="AG601" s="42"/>
    </row>
    <row r="602" spans="1:33" ht="15.75">
      <c r="A602" s="52"/>
      <c r="B602" s="42"/>
      <c r="C602" s="42"/>
      <c r="D602" s="42"/>
      <c r="E602" s="42"/>
      <c r="F602" s="42"/>
      <c r="G602" s="42"/>
      <c r="H602" s="42"/>
      <c r="I602" s="42"/>
      <c r="J602" s="42"/>
      <c r="K602" s="42"/>
      <c r="L602" s="42"/>
      <c r="M602" s="42"/>
      <c r="N602" s="42"/>
      <c r="O602" s="42"/>
      <c r="P602" s="42"/>
      <c r="Q602" s="42"/>
      <c r="R602" s="42"/>
      <c r="S602" s="42"/>
      <c r="T602" s="42"/>
      <c r="U602" s="42"/>
      <c r="V602" s="42"/>
      <c r="W602" s="42"/>
      <c r="X602" s="42"/>
      <c r="Y602" s="42"/>
      <c r="Z602" s="42"/>
      <c r="AA602" s="42"/>
      <c r="AB602" s="42"/>
      <c r="AC602" s="42"/>
      <c r="AD602" s="42"/>
      <c r="AE602" s="42"/>
      <c r="AF602" s="42"/>
      <c r="AG602" s="42"/>
    </row>
    <row r="603" spans="1:33" ht="15.75">
      <c r="A603" s="52"/>
      <c r="B603" s="42"/>
      <c r="C603" s="42"/>
      <c r="D603" s="42"/>
      <c r="E603" s="42"/>
      <c r="F603" s="42"/>
      <c r="G603" s="42"/>
      <c r="H603" s="42"/>
      <c r="I603" s="42"/>
      <c r="J603" s="42"/>
      <c r="K603" s="42"/>
      <c r="L603" s="42"/>
      <c r="M603" s="42"/>
      <c r="N603" s="42"/>
      <c r="O603" s="42"/>
      <c r="P603" s="42"/>
      <c r="Q603" s="42"/>
      <c r="R603" s="42"/>
      <c r="S603" s="42"/>
      <c r="T603" s="42"/>
      <c r="U603" s="42"/>
      <c r="V603" s="42"/>
      <c r="W603" s="42"/>
      <c r="X603" s="42"/>
      <c r="Y603" s="42"/>
      <c r="Z603" s="42"/>
      <c r="AA603" s="42"/>
      <c r="AB603" s="42"/>
      <c r="AC603" s="42"/>
      <c r="AD603" s="42"/>
      <c r="AE603" s="42"/>
      <c r="AF603" s="42"/>
      <c r="AG603" s="42"/>
    </row>
    <row r="604" spans="1:33" ht="15.75">
      <c r="A604" s="52"/>
      <c r="B604" s="42"/>
      <c r="C604" s="42"/>
      <c r="D604" s="42"/>
      <c r="E604" s="42"/>
      <c r="F604" s="42"/>
      <c r="G604" s="42"/>
      <c r="H604" s="42"/>
      <c r="I604" s="42"/>
      <c r="J604" s="42"/>
      <c r="K604" s="42"/>
      <c r="L604" s="42"/>
      <c r="M604" s="42"/>
      <c r="N604" s="42"/>
      <c r="O604" s="42"/>
      <c r="P604" s="42"/>
      <c r="Q604" s="42"/>
      <c r="R604" s="42"/>
      <c r="S604" s="42"/>
      <c r="T604" s="42"/>
      <c r="U604" s="42"/>
      <c r="V604" s="42"/>
      <c r="W604" s="42"/>
      <c r="X604" s="42"/>
      <c r="Y604" s="42"/>
      <c r="Z604" s="42"/>
      <c r="AA604" s="42"/>
      <c r="AB604" s="42"/>
      <c r="AC604" s="42"/>
      <c r="AD604" s="42"/>
      <c r="AE604" s="42"/>
      <c r="AF604" s="42"/>
      <c r="AG604" s="42"/>
    </row>
    <row r="605" spans="1:33" ht="15.75">
      <c r="A605" s="52"/>
      <c r="B605" s="42"/>
      <c r="C605" s="42"/>
      <c r="D605" s="42"/>
      <c r="E605" s="42"/>
      <c r="F605" s="42"/>
      <c r="G605" s="42"/>
      <c r="H605" s="42"/>
      <c r="I605" s="42"/>
      <c r="J605" s="42"/>
      <c r="K605" s="42"/>
      <c r="L605" s="42"/>
      <c r="M605" s="42"/>
      <c r="N605" s="42"/>
      <c r="O605" s="42"/>
      <c r="P605" s="42"/>
      <c r="Q605" s="42"/>
      <c r="R605" s="42"/>
      <c r="S605" s="42"/>
      <c r="T605" s="42"/>
      <c r="U605" s="42"/>
      <c r="V605" s="42"/>
      <c r="W605" s="42"/>
      <c r="X605" s="42"/>
      <c r="Y605" s="42"/>
      <c r="Z605" s="42"/>
      <c r="AA605" s="42"/>
      <c r="AB605" s="42"/>
      <c r="AC605" s="42"/>
      <c r="AD605" s="42"/>
      <c r="AE605" s="42"/>
      <c r="AF605" s="42"/>
      <c r="AG605" s="42"/>
    </row>
    <row r="606" spans="1:33" ht="15.75">
      <c r="A606" s="52"/>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c r="AE606" s="42"/>
      <c r="AF606" s="42"/>
      <c r="AG606" s="42"/>
    </row>
    <row r="607" spans="1:33" ht="15.75">
      <c r="A607" s="52"/>
      <c r="B607" s="42"/>
      <c r="C607" s="42"/>
      <c r="D607" s="42"/>
      <c r="E607" s="42"/>
      <c r="F607" s="42"/>
      <c r="G607" s="42"/>
      <c r="H607" s="42"/>
      <c r="I607" s="42"/>
      <c r="J607" s="42"/>
      <c r="K607" s="42"/>
      <c r="L607" s="42"/>
      <c r="M607" s="42"/>
      <c r="N607" s="42"/>
      <c r="O607" s="42"/>
      <c r="P607" s="42"/>
      <c r="Q607" s="42"/>
      <c r="R607" s="42"/>
      <c r="S607" s="42"/>
      <c r="T607" s="42"/>
      <c r="U607" s="42"/>
      <c r="V607" s="42"/>
      <c r="W607" s="42"/>
      <c r="X607" s="42"/>
      <c r="Y607" s="42"/>
      <c r="Z607" s="42"/>
      <c r="AA607" s="42"/>
      <c r="AB607" s="42"/>
      <c r="AC607" s="42"/>
      <c r="AD607" s="42"/>
      <c r="AE607" s="42"/>
      <c r="AF607" s="42"/>
      <c r="AG607" s="42"/>
    </row>
    <row r="608" spans="1:33" ht="15.75">
      <c r="A608" s="52"/>
      <c r="B608" s="42"/>
      <c r="C608" s="42"/>
      <c r="D608" s="42"/>
      <c r="E608" s="42"/>
      <c r="F608" s="42"/>
      <c r="G608" s="42"/>
      <c r="H608" s="42"/>
      <c r="I608" s="42"/>
      <c r="J608" s="42"/>
      <c r="K608" s="42"/>
      <c r="L608" s="42"/>
      <c r="M608" s="42"/>
      <c r="N608" s="42"/>
      <c r="O608" s="42"/>
      <c r="P608" s="42"/>
      <c r="Q608" s="42"/>
      <c r="R608" s="42"/>
      <c r="S608" s="42"/>
      <c r="T608" s="42"/>
      <c r="U608" s="42"/>
      <c r="V608" s="42"/>
      <c r="W608" s="42"/>
      <c r="X608" s="42"/>
      <c r="Y608" s="42"/>
      <c r="Z608" s="42"/>
      <c r="AA608" s="42"/>
      <c r="AB608" s="42"/>
      <c r="AC608" s="42"/>
      <c r="AD608" s="42"/>
      <c r="AE608" s="42"/>
      <c r="AF608" s="42"/>
      <c r="AG608" s="42"/>
    </row>
    <row r="609" spans="1:33" ht="15.75">
      <c r="A609" s="52"/>
      <c r="B609" s="42"/>
      <c r="C609" s="42"/>
      <c r="D609" s="42"/>
      <c r="E609" s="42"/>
      <c r="F609" s="42"/>
      <c r="G609" s="42"/>
      <c r="H609" s="42"/>
      <c r="I609" s="42"/>
      <c r="J609" s="42"/>
      <c r="K609" s="42"/>
      <c r="L609" s="42"/>
      <c r="M609" s="42"/>
      <c r="N609" s="42"/>
      <c r="O609" s="42"/>
      <c r="P609" s="42"/>
      <c r="Q609" s="42"/>
      <c r="R609" s="42"/>
      <c r="S609" s="42"/>
      <c r="T609" s="42"/>
      <c r="U609" s="42"/>
      <c r="V609" s="42"/>
      <c r="W609" s="42"/>
      <c r="X609" s="42"/>
      <c r="Y609" s="42"/>
      <c r="Z609" s="42"/>
      <c r="AA609" s="42"/>
      <c r="AB609" s="42"/>
      <c r="AC609" s="42"/>
      <c r="AD609" s="42"/>
      <c r="AE609" s="42"/>
      <c r="AF609" s="42"/>
      <c r="AG609" s="42"/>
    </row>
    <row r="610" spans="1:33" ht="15.75">
      <c r="A610" s="52"/>
      <c r="B610" s="42"/>
      <c r="C610" s="42"/>
      <c r="D610" s="42"/>
      <c r="E610" s="42"/>
      <c r="F610" s="42"/>
      <c r="G610" s="42"/>
      <c r="H610" s="42"/>
      <c r="I610" s="42"/>
      <c r="J610" s="42"/>
      <c r="K610" s="42"/>
      <c r="L610" s="42"/>
      <c r="M610" s="42"/>
      <c r="N610" s="42"/>
      <c r="O610" s="42"/>
      <c r="P610" s="42"/>
      <c r="Q610" s="42"/>
      <c r="R610" s="42"/>
      <c r="S610" s="42"/>
      <c r="T610" s="42"/>
      <c r="U610" s="42"/>
      <c r="V610" s="42"/>
      <c r="W610" s="42"/>
      <c r="X610" s="42"/>
      <c r="Y610" s="42"/>
      <c r="Z610" s="42"/>
      <c r="AA610" s="42"/>
      <c r="AB610" s="42"/>
      <c r="AC610" s="42"/>
      <c r="AD610" s="42"/>
      <c r="AE610" s="42"/>
      <c r="AF610" s="42"/>
      <c r="AG610" s="42"/>
    </row>
    <row r="611" spans="1:33" ht="15.75">
      <c r="A611" s="52"/>
      <c r="B611" s="42"/>
      <c r="C611" s="42"/>
      <c r="D611" s="42"/>
      <c r="E611" s="42"/>
      <c r="F611" s="42"/>
      <c r="G611" s="42"/>
      <c r="H611" s="42"/>
      <c r="I611" s="42"/>
      <c r="J611" s="42"/>
      <c r="K611" s="42"/>
      <c r="L611" s="42"/>
      <c r="M611" s="42"/>
      <c r="N611" s="42"/>
      <c r="O611" s="42"/>
      <c r="P611" s="42"/>
      <c r="Q611" s="42"/>
      <c r="R611" s="42"/>
      <c r="S611" s="42"/>
      <c r="T611" s="42"/>
      <c r="U611" s="42"/>
      <c r="V611" s="42"/>
      <c r="W611" s="42"/>
      <c r="X611" s="42"/>
      <c r="Y611" s="42"/>
      <c r="Z611" s="42"/>
      <c r="AA611" s="42"/>
      <c r="AB611" s="42"/>
      <c r="AC611" s="42"/>
      <c r="AD611" s="42"/>
      <c r="AE611" s="42"/>
      <c r="AF611" s="42"/>
      <c r="AG611" s="42"/>
    </row>
    <row r="612" spans="1:33" ht="15.75">
      <c r="A612" s="52"/>
      <c r="B612" s="42"/>
      <c r="C612" s="42"/>
      <c r="D612" s="42"/>
      <c r="E612" s="42"/>
      <c r="F612" s="42"/>
      <c r="G612" s="42"/>
      <c r="H612" s="42"/>
      <c r="I612" s="42"/>
      <c r="J612" s="42"/>
      <c r="K612" s="42"/>
      <c r="L612" s="42"/>
      <c r="M612" s="42"/>
      <c r="N612" s="42"/>
      <c r="O612" s="42"/>
      <c r="P612" s="42"/>
      <c r="Q612" s="42"/>
      <c r="R612" s="42"/>
      <c r="S612" s="42"/>
      <c r="T612" s="42"/>
      <c r="U612" s="42"/>
      <c r="V612" s="42"/>
      <c r="W612" s="42"/>
      <c r="X612" s="42"/>
      <c r="Y612" s="42"/>
      <c r="Z612" s="42"/>
      <c r="AA612" s="42"/>
      <c r="AB612" s="42"/>
      <c r="AC612" s="42"/>
      <c r="AD612" s="42"/>
      <c r="AE612" s="42"/>
      <c r="AF612" s="42"/>
      <c r="AG612" s="42"/>
    </row>
    <row r="613" spans="1:33" ht="15.75">
      <c r="A613" s="52"/>
      <c r="B613" s="42"/>
      <c r="C613" s="42"/>
      <c r="D613" s="42"/>
      <c r="E613" s="42"/>
      <c r="F613" s="42"/>
      <c r="G613" s="42"/>
      <c r="H613" s="42"/>
      <c r="I613" s="42"/>
      <c r="J613" s="42"/>
      <c r="K613" s="42"/>
      <c r="L613" s="42"/>
      <c r="M613" s="42"/>
      <c r="N613" s="42"/>
      <c r="O613" s="42"/>
      <c r="P613" s="42"/>
      <c r="Q613" s="42"/>
      <c r="R613" s="42"/>
      <c r="S613" s="42"/>
      <c r="T613" s="42"/>
      <c r="U613" s="42"/>
      <c r="V613" s="42"/>
      <c r="W613" s="42"/>
      <c r="X613" s="42"/>
      <c r="Y613" s="42"/>
      <c r="Z613" s="42"/>
      <c r="AA613" s="42"/>
      <c r="AB613" s="42"/>
      <c r="AC613" s="42"/>
      <c r="AD613" s="42"/>
      <c r="AE613" s="42"/>
      <c r="AF613" s="42"/>
      <c r="AG613" s="42"/>
    </row>
    <row r="614" spans="1:33" ht="15.75">
      <c r="A614" s="52"/>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c r="AA614" s="42"/>
      <c r="AB614" s="42"/>
      <c r="AC614" s="42"/>
      <c r="AD614" s="42"/>
      <c r="AE614" s="42"/>
      <c r="AF614" s="42"/>
      <c r="AG614" s="42"/>
    </row>
    <row r="615" spans="1:33" ht="15.75">
      <c r="A615" s="52"/>
      <c r="B615" s="42"/>
      <c r="C615" s="42"/>
      <c r="D615" s="42"/>
      <c r="E615" s="42"/>
      <c r="F615" s="42"/>
      <c r="G615" s="42"/>
      <c r="H615" s="42"/>
      <c r="I615" s="42"/>
      <c r="J615" s="42"/>
      <c r="K615" s="42"/>
      <c r="L615" s="42"/>
      <c r="M615" s="42"/>
      <c r="N615" s="42"/>
      <c r="O615" s="42"/>
      <c r="P615" s="42"/>
      <c r="Q615" s="42"/>
      <c r="R615" s="42"/>
      <c r="S615" s="42"/>
      <c r="T615" s="42"/>
      <c r="U615" s="42"/>
      <c r="V615" s="42"/>
      <c r="W615" s="42"/>
      <c r="X615" s="42"/>
      <c r="Y615" s="42"/>
      <c r="Z615" s="42"/>
      <c r="AA615" s="42"/>
      <c r="AB615" s="42"/>
      <c r="AC615" s="42"/>
      <c r="AD615" s="42"/>
      <c r="AE615" s="42"/>
      <c r="AF615" s="42"/>
      <c r="AG615" s="42"/>
    </row>
    <row r="616" spans="1:33" ht="15.75">
      <c r="A616" s="52"/>
      <c r="B616" s="42"/>
      <c r="C616" s="42"/>
      <c r="D616" s="42"/>
      <c r="E616" s="42"/>
      <c r="F616" s="42"/>
      <c r="G616" s="42"/>
      <c r="H616" s="42"/>
      <c r="I616" s="42"/>
      <c r="J616" s="42"/>
      <c r="K616" s="42"/>
      <c r="L616" s="42"/>
      <c r="M616" s="42"/>
      <c r="N616" s="42"/>
      <c r="O616" s="42"/>
      <c r="P616" s="42"/>
      <c r="Q616" s="42"/>
      <c r="R616" s="42"/>
      <c r="S616" s="42"/>
      <c r="T616" s="42"/>
      <c r="U616" s="42"/>
      <c r="V616" s="42"/>
      <c r="W616" s="42"/>
      <c r="X616" s="42"/>
      <c r="Y616" s="42"/>
      <c r="Z616" s="42"/>
      <c r="AA616" s="42"/>
      <c r="AB616" s="42"/>
      <c r="AC616" s="42"/>
      <c r="AD616" s="42"/>
      <c r="AE616" s="42"/>
      <c r="AF616" s="42"/>
      <c r="AG616" s="42"/>
    </row>
    <row r="617" spans="1:33" ht="15.75">
      <c r="A617" s="52"/>
      <c r="B617" s="42"/>
      <c r="C617" s="42"/>
      <c r="D617" s="42"/>
      <c r="E617" s="42"/>
      <c r="F617" s="42"/>
      <c r="G617" s="42"/>
      <c r="H617" s="42"/>
      <c r="I617" s="42"/>
      <c r="J617" s="42"/>
      <c r="K617" s="42"/>
      <c r="L617" s="42"/>
      <c r="M617" s="42"/>
      <c r="N617" s="42"/>
      <c r="O617" s="42"/>
      <c r="P617" s="42"/>
      <c r="Q617" s="42"/>
      <c r="R617" s="42"/>
      <c r="S617" s="42"/>
      <c r="T617" s="42"/>
      <c r="U617" s="42"/>
      <c r="V617" s="42"/>
      <c r="W617" s="42"/>
      <c r="X617" s="42"/>
      <c r="Y617" s="42"/>
      <c r="Z617" s="42"/>
      <c r="AA617" s="42"/>
      <c r="AB617" s="42"/>
      <c r="AC617" s="42"/>
      <c r="AD617" s="42"/>
      <c r="AE617" s="42"/>
      <c r="AF617" s="42"/>
      <c r="AG617" s="42"/>
    </row>
    <row r="618" spans="1:33" ht="15.75">
      <c r="A618" s="52"/>
      <c r="B618" s="42"/>
      <c r="C618" s="42"/>
      <c r="D618" s="42"/>
      <c r="E618" s="42"/>
      <c r="F618" s="42"/>
      <c r="G618" s="42"/>
      <c r="H618" s="42"/>
      <c r="I618" s="42"/>
      <c r="J618" s="42"/>
      <c r="K618" s="42"/>
      <c r="L618" s="42"/>
      <c r="M618" s="42"/>
      <c r="N618" s="42"/>
      <c r="O618" s="42"/>
      <c r="P618" s="42"/>
      <c r="Q618" s="42"/>
      <c r="R618" s="42"/>
      <c r="S618" s="42"/>
      <c r="T618" s="42"/>
      <c r="U618" s="42"/>
      <c r="V618" s="42"/>
      <c r="W618" s="42"/>
      <c r="X618" s="42"/>
      <c r="Y618" s="42"/>
      <c r="Z618" s="42"/>
      <c r="AA618" s="42"/>
      <c r="AB618" s="42"/>
      <c r="AC618" s="42"/>
      <c r="AD618" s="42"/>
      <c r="AE618" s="42"/>
      <c r="AF618" s="42"/>
      <c r="AG618" s="42"/>
    </row>
    <row r="619" spans="1:33" ht="15.75">
      <c r="A619" s="52"/>
      <c r="B619" s="42"/>
      <c r="C619" s="42"/>
      <c r="D619" s="42"/>
      <c r="E619" s="42"/>
      <c r="F619" s="42"/>
      <c r="G619" s="42"/>
      <c r="H619" s="42"/>
      <c r="I619" s="42"/>
      <c r="J619" s="42"/>
      <c r="K619" s="42"/>
      <c r="L619" s="42"/>
      <c r="M619" s="42"/>
      <c r="N619" s="42"/>
      <c r="O619" s="42"/>
      <c r="P619" s="42"/>
      <c r="Q619" s="42"/>
      <c r="R619" s="42"/>
      <c r="S619" s="42"/>
      <c r="T619" s="42"/>
      <c r="U619" s="42"/>
      <c r="V619" s="42"/>
      <c r="W619" s="42"/>
      <c r="X619" s="42"/>
      <c r="Y619" s="42"/>
      <c r="Z619" s="42"/>
      <c r="AA619" s="42"/>
      <c r="AB619" s="42"/>
      <c r="AC619" s="42"/>
      <c r="AD619" s="42"/>
      <c r="AE619" s="42"/>
      <c r="AF619" s="42"/>
      <c r="AG619" s="42"/>
    </row>
    <row r="620" spans="1:33" ht="15.75">
      <c r="A620" s="52"/>
      <c r="B620" s="42"/>
      <c r="C620" s="42"/>
      <c r="D620" s="42"/>
      <c r="E620" s="42"/>
      <c r="F620" s="42"/>
      <c r="G620" s="42"/>
      <c r="H620" s="42"/>
      <c r="I620" s="42"/>
      <c r="J620" s="42"/>
      <c r="K620" s="42"/>
      <c r="L620" s="42"/>
      <c r="M620" s="42"/>
      <c r="N620" s="42"/>
      <c r="O620" s="42"/>
      <c r="P620" s="42"/>
      <c r="Q620" s="42"/>
      <c r="R620" s="42"/>
      <c r="S620" s="42"/>
      <c r="T620" s="42"/>
      <c r="U620" s="42"/>
      <c r="V620" s="42"/>
      <c r="W620" s="42"/>
      <c r="X620" s="42"/>
      <c r="Y620" s="42"/>
      <c r="Z620" s="42"/>
      <c r="AA620" s="42"/>
      <c r="AB620" s="42"/>
      <c r="AC620" s="42"/>
      <c r="AD620" s="42"/>
      <c r="AE620" s="42"/>
      <c r="AF620" s="42"/>
      <c r="AG620" s="42"/>
    </row>
    <row r="621" spans="1:33" ht="15.75">
      <c r="A621" s="52"/>
      <c r="B621" s="42"/>
      <c r="C621" s="42"/>
      <c r="D621" s="42"/>
      <c r="E621" s="42"/>
      <c r="F621" s="42"/>
      <c r="G621" s="42"/>
      <c r="H621" s="42"/>
      <c r="I621" s="42"/>
      <c r="J621" s="42"/>
      <c r="K621" s="42"/>
      <c r="L621" s="42"/>
      <c r="M621" s="42"/>
      <c r="N621" s="42"/>
      <c r="O621" s="42"/>
      <c r="P621" s="42"/>
      <c r="Q621" s="42"/>
      <c r="R621" s="42"/>
      <c r="S621" s="42"/>
      <c r="T621" s="42"/>
      <c r="U621" s="42"/>
      <c r="V621" s="42"/>
      <c r="W621" s="42"/>
      <c r="X621" s="42"/>
      <c r="Y621" s="42"/>
      <c r="Z621" s="42"/>
      <c r="AA621" s="42"/>
      <c r="AB621" s="42"/>
      <c r="AC621" s="42"/>
      <c r="AD621" s="42"/>
      <c r="AE621" s="42"/>
      <c r="AF621" s="42"/>
      <c r="AG621" s="42"/>
    </row>
    <row r="622" spans="1:33" ht="15.75">
      <c r="A622" s="52"/>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c r="AA622" s="42"/>
      <c r="AB622" s="42"/>
      <c r="AC622" s="42"/>
      <c r="AD622" s="42"/>
      <c r="AE622" s="42"/>
      <c r="AF622" s="42"/>
      <c r="AG622" s="42"/>
    </row>
    <row r="623" spans="1:33" ht="15.75">
      <c r="A623" s="52"/>
      <c r="B623" s="42"/>
      <c r="C623" s="42"/>
      <c r="D623" s="42"/>
      <c r="E623" s="42"/>
      <c r="F623" s="42"/>
      <c r="G623" s="42"/>
      <c r="H623" s="42"/>
      <c r="I623" s="42"/>
      <c r="J623" s="42"/>
      <c r="K623" s="42"/>
      <c r="L623" s="42"/>
      <c r="M623" s="42"/>
      <c r="N623" s="42"/>
      <c r="O623" s="42"/>
      <c r="P623" s="42"/>
      <c r="Q623" s="42"/>
      <c r="R623" s="42"/>
      <c r="S623" s="42"/>
      <c r="T623" s="42"/>
      <c r="U623" s="42"/>
      <c r="V623" s="42"/>
      <c r="W623" s="42"/>
      <c r="X623" s="42"/>
      <c r="Y623" s="42"/>
      <c r="Z623" s="42"/>
      <c r="AA623" s="42"/>
      <c r="AB623" s="42"/>
      <c r="AC623" s="42"/>
      <c r="AD623" s="42"/>
      <c r="AE623" s="42"/>
      <c r="AF623" s="42"/>
      <c r="AG623" s="42"/>
    </row>
    <row r="624" spans="1:33" ht="15.75">
      <c r="A624" s="52"/>
      <c r="B624" s="42"/>
      <c r="C624" s="42"/>
      <c r="D624" s="42"/>
      <c r="E624" s="42"/>
      <c r="F624" s="42"/>
      <c r="G624" s="42"/>
      <c r="H624" s="42"/>
      <c r="I624" s="42"/>
      <c r="J624" s="42"/>
      <c r="K624" s="42"/>
      <c r="L624" s="42"/>
      <c r="M624" s="42"/>
      <c r="N624" s="42"/>
      <c r="O624" s="42"/>
      <c r="P624" s="42"/>
      <c r="Q624" s="42"/>
      <c r="R624" s="42"/>
      <c r="S624" s="42"/>
      <c r="T624" s="42"/>
      <c r="U624" s="42"/>
      <c r="V624" s="42"/>
      <c r="W624" s="42"/>
      <c r="X624" s="42"/>
      <c r="Y624" s="42"/>
      <c r="Z624" s="42"/>
      <c r="AA624" s="42"/>
      <c r="AB624" s="42"/>
      <c r="AC624" s="42"/>
      <c r="AD624" s="42"/>
      <c r="AE624" s="42"/>
      <c r="AF624" s="42"/>
      <c r="AG624" s="42"/>
    </row>
    <row r="625" spans="1:33" ht="15.75">
      <c r="A625" s="52"/>
      <c r="B625" s="42"/>
      <c r="C625" s="42"/>
      <c r="D625" s="42"/>
      <c r="E625" s="42"/>
      <c r="F625" s="42"/>
      <c r="G625" s="42"/>
      <c r="H625" s="42"/>
      <c r="I625" s="42"/>
      <c r="J625" s="42"/>
      <c r="K625" s="42"/>
      <c r="L625" s="42"/>
      <c r="M625" s="42"/>
      <c r="N625" s="42"/>
      <c r="O625" s="42"/>
      <c r="P625" s="42"/>
      <c r="Q625" s="42"/>
      <c r="R625" s="42"/>
      <c r="S625" s="42"/>
      <c r="T625" s="42"/>
      <c r="U625" s="42"/>
      <c r="V625" s="42"/>
      <c r="W625" s="42"/>
      <c r="X625" s="42"/>
      <c r="Y625" s="42"/>
      <c r="Z625" s="42"/>
      <c r="AA625" s="42"/>
      <c r="AB625" s="42"/>
      <c r="AC625" s="42"/>
      <c r="AD625" s="42"/>
      <c r="AE625" s="42"/>
      <c r="AF625" s="42"/>
      <c r="AG625" s="42"/>
    </row>
    <row r="626" spans="1:33" ht="15.75">
      <c r="A626" s="52"/>
      <c r="B626" s="42"/>
      <c r="C626" s="42"/>
      <c r="D626" s="42"/>
      <c r="E626" s="42"/>
      <c r="F626" s="42"/>
      <c r="G626" s="42"/>
      <c r="H626" s="42"/>
      <c r="I626" s="42"/>
      <c r="J626" s="42"/>
      <c r="K626" s="42"/>
      <c r="L626" s="42"/>
      <c r="M626" s="42"/>
      <c r="N626" s="42"/>
      <c r="O626" s="42"/>
      <c r="P626" s="42"/>
      <c r="Q626" s="42"/>
      <c r="R626" s="42"/>
      <c r="S626" s="42"/>
      <c r="T626" s="42"/>
      <c r="U626" s="42"/>
      <c r="V626" s="42"/>
      <c r="W626" s="42"/>
      <c r="X626" s="42"/>
      <c r="Y626" s="42"/>
      <c r="Z626" s="42"/>
      <c r="AA626" s="42"/>
      <c r="AB626" s="42"/>
      <c r="AC626" s="42"/>
      <c r="AD626" s="42"/>
      <c r="AE626" s="42"/>
      <c r="AF626" s="42"/>
      <c r="AG626" s="42"/>
    </row>
    <row r="627" spans="1:33" ht="15.75">
      <c r="A627" s="52"/>
      <c r="B627" s="42"/>
      <c r="C627" s="42"/>
      <c r="D627" s="42"/>
      <c r="E627" s="42"/>
      <c r="F627" s="42"/>
      <c r="G627" s="42"/>
      <c r="H627" s="42"/>
      <c r="I627" s="42"/>
      <c r="J627" s="42"/>
      <c r="K627" s="42"/>
      <c r="L627" s="42"/>
      <c r="M627" s="42"/>
      <c r="N627" s="42"/>
      <c r="O627" s="42"/>
      <c r="P627" s="42"/>
      <c r="Q627" s="42"/>
      <c r="R627" s="42"/>
      <c r="S627" s="42"/>
      <c r="T627" s="42"/>
      <c r="U627" s="42"/>
      <c r="V627" s="42"/>
      <c r="W627" s="42"/>
      <c r="X627" s="42"/>
      <c r="Y627" s="42"/>
      <c r="Z627" s="42"/>
      <c r="AA627" s="42"/>
      <c r="AB627" s="42"/>
      <c r="AC627" s="42"/>
      <c r="AD627" s="42"/>
      <c r="AE627" s="42"/>
      <c r="AF627" s="42"/>
      <c r="AG627" s="42"/>
    </row>
    <row r="628" spans="1:33" ht="15.75">
      <c r="A628" s="52"/>
      <c r="B628" s="42"/>
      <c r="C628" s="42"/>
      <c r="D628" s="42"/>
      <c r="E628" s="42"/>
      <c r="F628" s="42"/>
      <c r="G628" s="42"/>
      <c r="H628" s="42"/>
      <c r="I628" s="42"/>
      <c r="J628" s="42"/>
      <c r="K628" s="42"/>
      <c r="L628" s="42"/>
      <c r="M628" s="42"/>
      <c r="N628" s="42"/>
      <c r="O628" s="42"/>
      <c r="P628" s="42"/>
      <c r="Q628" s="42"/>
      <c r="R628" s="42"/>
      <c r="S628" s="42"/>
      <c r="T628" s="42"/>
      <c r="U628" s="42"/>
      <c r="V628" s="42"/>
      <c r="W628" s="42"/>
      <c r="X628" s="42"/>
      <c r="Y628" s="42"/>
      <c r="Z628" s="42"/>
      <c r="AA628" s="42"/>
      <c r="AB628" s="42"/>
      <c r="AC628" s="42"/>
      <c r="AD628" s="42"/>
      <c r="AE628" s="42"/>
      <c r="AF628" s="42"/>
      <c r="AG628" s="42"/>
    </row>
    <row r="629" spans="1:33" ht="15.75">
      <c r="A629" s="52"/>
      <c r="B629" s="42"/>
      <c r="C629" s="42"/>
      <c r="D629" s="42"/>
      <c r="E629" s="42"/>
      <c r="F629" s="42"/>
      <c r="G629" s="42"/>
      <c r="H629" s="42"/>
      <c r="I629" s="42"/>
      <c r="J629" s="42"/>
      <c r="K629" s="42"/>
      <c r="L629" s="42"/>
      <c r="M629" s="42"/>
      <c r="N629" s="42"/>
      <c r="O629" s="42"/>
      <c r="P629" s="42"/>
      <c r="Q629" s="42"/>
      <c r="R629" s="42"/>
      <c r="S629" s="42"/>
      <c r="T629" s="42"/>
      <c r="U629" s="42"/>
      <c r="V629" s="42"/>
      <c r="W629" s="42"/>
      <c r="X629" s="42"/>
      <c r="Y629" s="42"/>
      <c r="Z629" s="42"/>
      <c r="AA629" s="42"/>
      <c r="AB629" s="42"/>
      <c r="AC629" s="42"/>
      <c r="AD629" s="42"/>
      <c r="AE629" s="42"/>
      <c r="AF629" s="42"/>
      <c r="AG629" s="42"/>
    </row>
    <row r="630" spans="1:33" ht="15.75">
      <c r="A630" s="52"/>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c r="AA630" s="42"/>
      <c r="AB630" s="42"/>
      <c r="AC630" s="42"/>
      <c r="AD630" s="42"/>
      <c r="AE630" s="42"/>
      <c r="AF630" s="42"/>
      <c r="AG630" s="42"/>
    </row>
    <row r="631" spans="1:33" ht="15.75">
      <c r="A631" s="52"/>
      <c r="B631" s="42"/>
      <c r="C631" s="42"/>
      <c r="D631" s="42"/>
      <c r="E631" s="42"/>
      <c r="F631" s="42"/>
      <c r="G631" s="42"/>
      <c r="H631" s="42"/>
      <c r="I631" s="42"/>
      <c r="J631" s="42"/>
      <c r="K631" s="42"/>
      <c r="L631" s="42"/>
      <c r="M631" s="42"/>
      <c r="N631" s="42"/>
      <c r="O631" s="42"/>
      <c r="P631" s="42"/>
      <c r="Q631" s="42"/>
      <c r="R631" s="42"/>
      <c r="S631" s="42"/>
      <c r="T631" s="42"/>
      <c r="U631" s="42"/>
      <c r="V631" s="42"/>
      <c r="W631" s="42"/>
      <c r="X631" s="42"/>
      <c r="Y631" s="42"/>
      <c r="Z631" s="42"/>
      <c r="AA631" s="42"/>
      <c r="AB631" s="42"/>
      <c r="AC631" s="42"/>
      <c r="AD631" s="42"/>
      <c r="AE631" s="42"/>
      <c r="AF631" s="42"/>
      <c r="AG631" s="42"/>
    </row>
    <row r="632" spans="1:33" ht="15.75">
      <c r="A632" s="52"/>
      <c r="B632" s="42"/>
      <c r="C632" s="42"/>
      <c r="D632" s="42"/>
      <c r="E632" s="42"/>
      <c r="F632" s="42"/>
      <c r="G632" s="42"/>
      <c r="H632" s="42"/>
      <c r="I632" s="42"/>
      <c r="J632" s="42"/>
      <c r="K632" s="42"/>
      <c r="L632" s="42"/>
      <c r="M632" s="42"/>
      <c r="N632" s="42"/>
      <c r="O632" s="42"/>
      <c r="P632" s="42"/>
      <c r="Q632" s="42"/>
      <c r="R632" s="42"/>
      <c r="S632" s="42"/>
      <c r="T632" s="42"/>
      <c r="U632" s="42"/>
      <c r="V632" s="42"/>
      <c r="W632" s="42"/>
      <c r="X632" s="42"/>
      <c r="Y632" s="42"/>
      <c r="Z632" s="42"/>
      <c r="AA632" s="42"/>
      <c r="AB632" s="42"/>
      <c r="AC632" s="42"/>
      <c r="AD632" s="42"/>
      <c r="AE632" s="42"/>
      <c r="AF632" s="42"/>
      <c r="AG632" s="42"/>
    </row>
    <row r="633" spans="1:33" ht="15.75">
      <c r="A633" s="52"/>
      <c r="B633" s="42"/>
      <c r="C633" s="42"/>
      <c r="D633" s="42"/>
      <c r="E633" s="42"/>
      <c r="F633" s="42"/>
      <c r="G633" s="42"/>
      <c r="H633" s="42"/>
      <c r="I633" s="42"/>
      <c r="J633" s="42"/>
      <c r="K633" s="42"/>
      <c r="L633" s="42"/>
      <c r="M633" s="42"/>
      <c r="N633" s="42"/>
      <c r="O633" s="42"/>
      <c r="P633" s="42"/>
      <c r="Q633" s="42"/>
      <c r="R633" s="42"/>
      <c r="S633" s="42"/>
      <c r="T633" s="42"/>
      <c r="U633" s="42"/>
      <c r="V633" s="42"/>
      <c r="W633" s="42"/>
      <c r="X633" s="42"/>
      <c r="Y633" s="42"/>
      <c r="Z633" s="42"/>
      <c r="AA633" s="42"/>
      <c r="AB633" s="42"/>
      <c r="AC633" s="42"/>
      <c r="AD633" s="42"/>
      <c r="AE633" s="42"/>
      <c r="AF633" s="42"/>
      <c r="AG633" s="42"/>
    </row>
    <row r="634" spans="1:33" ht="15.75">
      <c r="A634" s="52"/>
      <c r="B634" s="42"/>
      <c r="C634" s="42"/>
      <c r="D634" s="42"/>
      <c r="E634" s="42"/>
      <c r="F634" s="42"/>
      <c r="G634" s="42"/>
      <c r="H634" s="42"/>
      <c r="I634" s="42"/>
      <c r="J634" s="42"/>
      <c r="K634" s="42"/>
      <c r="L634" s="42"/>
      <c r="M634" s="42"/>
      <c r="N634" s="42"/>
      <c r="O634" s="42"/>
      <c r="P634" s="42"/>
      <c r="Q634" s="42"/>
      <c r="R634" s="42"/>
      <c r="S634" s="42"/>
      <c r="T634" s="42"/>
      <c r="U634" s="42"/>
      <c r="V634" s="42"/>
      <c r="W634" s="42"/>
      <c r="X634" s="42"/>
      <c r="Y634" s="42"/>
      <c r="Z634" s="42"/>
      <c r="AA634" s="42"/>
      <c r="AB634" s="42"/>
      <c r="AC634" s="42"/>
      <c r="AD634" s="42"/>
      <c r="AE634" s="42"/>
      <c r="AF634" s="42"/>
      <c r="AG634" s="42"/>
    </row>
    <row r="635" spans="1:33" ht="15.75">
      <c r="A635" s="52"/>
      <c r="B635" s="42"/>
      <c r="C635" s="42"/>
      <c r="D635" s="42"/>
      <c r="E635" s="42"/>
      <c r="F635" s="42"/>
      <c r="G635" s="42"/>
      <c r="H635" s="42"/>
      <c r="I635" s="42"/>
      <c r="J635" s="42"/>
      <c r="K635" s="42"/>
      <c r="L635" s="42"/>
      <c r="M635" s="42"/>
      <c r="N635" s="42"/>
      <c r="O635" s="42"/>
      <c r="P635" s="42"/>
      <c r="Q635" s="42"/>
      <c r="R635" s="42"/>
      <c r="S635" s="42"/>
      <c r="T635" s="42"/>
      <c r="U635" s="42"/>
      <c r="V635" s="42"/>
      <c r="W635" s="42"/>
      <c r="X635" s="42"/>
      <c r="Y635" s="42"/>
      <c r="Z635" s="42"/>
      <c r="AA635" s="42"/>
      <c r="AB635" s="42"/>
      <c r="AC635" s="42"/>
      <c r="AD635" s="42"/>
      <c r="AE635" s="42"/>
      <c r="AF635" s="42"/>
      <c r="AG635" s="42"/>
    </row>
    <row r="636" spans="1:33" ht="15.75">
      <c r="A636" s="52"/>
      <c r="B636" s="42"/>
      <c r="C636" s="42"/>
      <c r="D636" s="42"/>
      <c r="E636" s="42"/>
      <c r="F636" s="42"/>
      <c r="G636" s="42"/>
      <c r="H636" s="42"/>
      <c r="I636" s="42"/>
      <c r="J636" s="42"/>
      <c r="K636" s="42"/>
      <c r="L636" s="42"/>
      <c r="M636" s="42"/>
      <c r="N636" s="42"/>
      <c r="O636" s="42"/>
      <c r="P636" s="42"/>
      <c r="Q636" s="42"/>
      <c r="R636" s="42"/>
      <c r="S636" s="42"/>
      <c r="T636" s="42"/>
      <c r="U636" s="42"/>
      <c r="V636" s="42"/>
      <c r="W636" s="42"/>
      <c r="X636" s="42"/>
      <c r="Y636" s="42"/>
      <c r="Z636" s="42"/>
      <c r="AA636" s="42"/>
      <c r="AB636" s="42"/>
      <c r="AC636" s="42"/>
      <c r="AD636" s="42"/>
      <c r="AE636" s="42"/>
      <c r="AF636" s="42"/>
      <c r="AG636" s="42"/>
    </row>
    <row r="637" spans="1:33" ht="15.75">
      <c r="A637" s="52"/>
      <c r="B637" s="42"/>
      <c r="C637" s="42"/>
      <c r="D637" s="42"/>
      <c r="E637" s="42"/>
      <c r="F637" s="42"/>
      <c r="G637" s="42"/>
      <c r="H637" s="42"/>
      <c r="I637" s="42"/>
      <c r="J637" s="42"/>
      <c r="K637" s="42"/>
      <c r="L637" s="42"/>
      <c r="M637" s="42"/>
      <c r="N637" s="42"/>
      <c r="O637" s="42"/>
      <c r="P637" s="42"/>
      <c r="Q637" s="42"/>
      <c r="R637" s="42"/>
      <c r="S637" s="42"/>
      <c r="T637" s="42"/>
      <c r="U637" s="42"/>
      <c r="V637" s="42"/>
      <c r="W637" s="42"/>
      <c r="X637" s="42"/>
      <c r="Y637" s="42"/>
      <c r="Z637" s="42"/>
      <c r="AA637" s="42"/>
      <c r="AB637" s="42"/>
      <c r="AC637" s="42"/>
      <c r="AD637" s="42"/>
      <c r="AE637" s="42"/>
      <c r="AF637" s="42"/>
      <c r="AG637" s="42"/>
    </row>
    <row r="638" spans="1:33" ht="15.75">
      <c r="A638" s="52"/>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c r="AA638" s="42"/>
      <c r="AB638" s="42"/>
      <c r="AC638" s="42"/>
      <c r="AD638" s="42"/>
      <c r="AE638" s="42"/>
      <c r="AF638" s="42"/>
      <c r="AG638" s="42"/>
    </row>
    <row r="639" spans="1:33" ht="15.75">
      <c r="A639" s="52"/>
      <c r="B639" s="42"/>
      <c r="C639" s="42"/>
      <c r="D639" s="42"/>
      <c r="E639" s="42"/>
      <c r="F639" s="42"/>
      <c r="G639" s="42"/>
      <c r="H639" s="42"/>
      <c r="I639" s="42"/>
      <c r="J639" s="42"/>
      <c r="K639" s="42"/>
      <c r="L639" s="42"/>
      <c r="M639" s="42"/>
      <c r="N639" s="42"/>
      <c r="O639" s="42"/>
      <c r="P639" s="42"/>
      <c r="Q639" s="42"/>
      <c r="R639" s="42"/>
      <c r="S639" s="42"/>
      <c r="T639" s="42"/>
      <c r="U639" s="42"/>
      <c r="V639" s="42"/>
      <c r="W639" s="42"/>
      <c r="X639" s="42"/>
      <c r="Y639" s="42"/>
      <c r="Z639" s="42"/>
      <c r="AA639" s="42"/>
      <c r="AB639" s="42"/>
      <c r="AC639" s="42"/>
      <c r="AD639" s="42"/>
      <c r="AE639" s="42"/>
      <c r="AF639" s="42"/>
      <c r="AG639" s="42"/>
    </row>
    <row r="640" spans="1:33" ht="15.75">
      <c r="A640" s="52"/>
      <c r="B640" s="42"/>
      <c r="C640" s="42"/>
      <c r="D640" s="42"/>
      <c r="E640" s="42"/>
      <c r="F640" s="42"/>
      <c r="G640" s="42"/>
      <c r="H640" s="42"/>
      <c r="I640" s="42"/>
      <c r="J640" s="42"/>
      <c r="K640" s="42"/>
      <c r="L640" s="42"/>
      <c r="M640" s="42"/>
      <c r="N640" s="42"/>
      <c r="O640" s="42"/>
      <c r="P640" s="42"/>
      <c r="Q640" s="42"/>
      <c r="R640" s="42"/>
      <c r="S640" s="42"/>
      <c r="T640" s="42"/>
      <c r="U640" s="42"/>
      <c r="V640" s="42"/>
      <c r="W640" s="42"/>
      <c r="X640" s="42"/>
      <c r="Y640" s="42"/>
      <c r="Z640" s="42"/>
      <c r="AA640" s="42"/>
      <c r="AB640" s="42"/>
      <c r="AC640" s="42"/>
      <c r="AD640" s="42"/>
      <c r="AE640" s="42"/>
      <c r="AF640" s="42"/>
      <c r="AG640" s="42"/>
    </row>
    <row r="641" spans="1:33" ht="15.75">
      <c r="A641" s="52"/>
      <c r="B641" s="42"/>
      <c r="C641" s="42"/>
      <c r="D641" s="42"/>
      <c r="E641" s="42"/>
      <c r="F641" s="42"/>
      <c r="G641" s="42"/>
      <c r="H641" s="42"/>
      <c r="I641" s="42"/>
      <c r="J641" s="42"/>
      <c r="K641" s="42"/>
      <c r="L641" s="42"/>
      <c r="M641" s="42"/>
      <c r="N641" s="42"/>
      <c r="O641" s="42"/>
      <c r="P641" s="42"/>
      <c r="Q641" s="42"/>
      <c r="R641" s="42"/>
      <c r="S641" s="42"/>
      <c r="T641" s="42"/>
      <c r="U641" s="42"/>
      <c r="V641" s="42"/>
      <c r="W641" s="42"/>
      <c r="X641" s="42"/>
      <c r="Y641" s="42"/>
      <c r="Z641" s="42"/>
      <c r="AA641" s="42"/>
      <c r="AB641" s="42"/>
      <c r="AC641" s="42"/>
      <c r="AD641" s="42"/>
      <c r="AE641" s="42"/>
      <c r="AF641" s="42"/>
      <c r="AG641" s="42"/>
    </row>
    <row r="642" spans="1:33" ht="15.75">
      <c r="A642" s="52"/>
      <c r="B642" s="42"/>
      <c r="C642" s="42"/>
      <c r="D642" s="42"/>
      <c r="E642" s="42"/>
      <c r="F642" s="42"/>
      <c r="G642" s="42"/>
      <c r="H642" s="42"/>
      <c r="I642" s="42"/>
      <c r="J642" s="42"/>
      <c r="K642" s="42"/>
      <c r="L642" s="42"/>
      <c r="M642" s="42"/>
      <c r="N642" s="42"/>
      <c r="O642" s="42"/>
      <c r="P642" s="42"/>
      <c r="Q642" s="42"/>
      <c r="R642" s="42"/>
      <c r="S642" s="42"/>
      <c r="T642" s="42"/>
      <c r="U642" s="42"/>
      <c r="V642" s="42"/>
      <c r="W642" s="42"/>
      <c r="X642" s="42"/>
      <c r="Y642" s="42"/>
      <c r="Z642" s="42"/>
      <c r="AA642" s="42"/>
      <c r="AB642" s="42"/>
      <c r="AC642" s="42"/>
      <c r="AD642" s="42"/>
      <c r="AE642" s="42"/>
      <c r="AF642" s="42"/>
      <c r="AG642" s="42"/>
    </row>
    <row r="643" spans="1:33" ht="15.75">
      <c r="A643" s="52"/>
      <c r="B643" s="42"/>
      <c r="C643" s="42"/>
      <c r="D643" s="42"/>
      <c r="E643" s="42"/>
      <c r="F643" s="42"/>
      <c r="G643" s="42"/>
      <c r="H643" s="42"/>
      <c r="I643" s="42"/>
      <c r="J643" s="42"/>
      <c r="K643" s="42"/>
      <c r="L643" s="42"/>
      <c r="M643" s="42"/>
      <c r="N643" s="42"/>
      <c r="O643" s="42"/>
      <c r="P643" s="42"/>
      <c r="Q643" s="42"/>
      <c r="R643" s="42"/>
      <c r="S643" s="42"/>
      <c r="T643" s="42"/>
      <c r="U643" s="42"/>
      <c r="V643" s="42"/>
      <c r="W643" s="42"/>
      <c r="X643" s="42"/>
      <c r="Y643" s="42"/>
      <c r="Z643" s="42"/>
      <c r="AA643" s="42"/>
      <c r="AB643" s="42"/>
      <c r="AC643" s="42"/>
      <c r="AD643" s="42"/>
      <c r="AE643" s="42"/>
      <c r="AF643" s="42"/>
      <c r="AG643" s="42"/>
    </row>
    <row r="644" spans="1:33" ht="15.75">
      <c r="A644" s="52"/>
      <c r="B644" s="42"/>
      <c r="C644" s="42"/>
      <c r="D644" s="42"/>
      <c r="E644" s="42"/>
      <c r="F644" s="42"/>
      <c r="G644" s="42"/>
      <c r="H644" s="42"/>
      <c r="I644" s="42"/>
      <c r="J644" s="42"/>
      <c r="K644" s="42"/>
      <c r="L644" s="42"/>
      <c r="M644" s="42"/>
      <c r="N644" s="42"/>
      <c r="O644" s="42"/>
      <c r="P644" s="42"/>
      <c r="Q644" s="42"/>
      <c r="R644" s="42"/>
      <c r="S644" s="42"/>
      <c r="T644" s="42"/>
      <c r="U644" s="42"/>
      <c r="V644" s="42"/>
      <c r="W644" s="42"/>
      <c r="X644" s="42"/>
      <c r="Y644" s="42"/>
      <c r="Z644" s="42"/>
      <c r="AA644" s="42"/>
      <c r="AB644" s="42"/>
      <c r="AC644" s="42"/>
      <c r="AD644" s="42"/>
      <c r="AE644" s="42"/>
      <c r="AF644" s="42"/>
      <c r="AG644" s="42"/>
    </row>
    <row r="645" spans="1:33" ht="15.75">
      <c r="A645" s="52"/>
      <c r="B645" s="42"/>
      <c r="C645" s="42"/>
      <c r="D645" s="42"/>
      <c r="E645" s="42"/>
      <c r="F645" s="42"/>
      <c r="G645" s="42"/>
      <c r="H645" s="42"/>
      <c r="I645" s="42"/>
      <c r="J645" s="42"/>
      <c r="K645" s="42"/>
      <c r="L645" s="42"/>
      <c r="M645" s="42"/>
      <c r="N645" s="42"/>
      <c r="O645" s="42"/>
      <c r="P645" s="42"/>
      <c r="Q645" s="42"/>
      <c r="R645" s="42"/>
      <c r="S645" s="42"/>
      <c r="T645" s="42"/>
      <c r="U645" s="42"/>
      <c r="V645" s="42"/>
      <c r="W645" s="42"/>
      <c r="X645" s="42"/>
      <c r="Y645" s="42"/>
      <c r="Z645" s="42"/>
      <c r="AA645" s="42"/>
      <c r="AB645" s="42"/>
      <c r="AC645" s="42"/>
      <c r="AD645" s="42"/>
      <c r="AE645" s="42"/>
      <c r="AF645" s="42"/>
      <c r="AG645" s="42"/>
    </row>
    <row r="646" spans="1:33" ht="15.75">
      <c r="A646" s="52"/>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c r="AA646" s="42"/>
      <c r="AB646" s="42"/>
      <c r="AC646" s="42"/>
      <c r="AD646" s="42"/>
      <c r="AE646" s="42"/>
      <c r="AF646" s="42"/>
      <c r="AG646" s="42"/>
    </row>
    <row r="647" spans="1:33" ht="15.75">
      <c r="A647" s="52"/>
      <c r="B647" s="42"/>
      <c r="C647" s="42"/>
      <c r="D647" s="42"/>
      <c r="E647" s="42"/>
      <c r="F647" s="42"/>
      <c r="G647" s="42"/>
      <c r="H647" s="42"/>
      <c r="I647" s="42"/>
      <c r="J647" s="42"/>
      <c r="K647" s="42"/>
      <c r="L647" s="42"/>
      <c r="M647" s="42"/>
      <c r="N647" s="42"/>
      <c r="O647" s="42"/>
      <c r="P647" s="42"/>
      <c r="Q647" s="42"/>
      <c r="R647" s="42"/>
      <c r="S647" s="42"/>
      <c r="T647" s="42"/>
      <c r="U647" s="42"/>
      <c r="V647" s="42"/>
      <c r="W647" s="42"/>
      <c r="X647" s="42"/>
      <c r="Y647" s="42"/>
      <c r="Z647" s="42"/>
      <c r="AA647" s="42"/>
      <c r="AB647" s="42"/>
      <c r="AC647" s="42"/>
      <c r="AD647" s="42"/>
      <c r="AE647" s="42"/>
      <c r="AF647" s="42"/>
      <c r="AG647" s="42"/>
    </row>
    <row r="648" spans="1:33" ht="15.75">
      <c r="A648" s="52"/>
      <c r="B648" s="42"/>
      <c r="C648" s="42"/>
      <c r="D648" s="42"/>
      <c r="E648" s="42"/>
      <c r="F648" s="42"/>
      <c r="G648" s="42"/>
      <c r="H648" s="42"/>
      <c r="I648" s="42"/>
      <c r="J648" s="42"/>
      <c r="K648" s="42"/>
      <c r="L648" s="42"/>
      <c r="M648" s="42"/>
      <c r="N648" s="42"/>
      <c r="O648" s="42"/>
      <c r="P648" s="42"/>
      <c r="Q648" s="42"/>
      <c r="R648" s="42"/>
      <c r="S648" s="42"/>
      <c r="T648" s="42"/>
      <c r="U648" s="42"/>
      <c r="V648" s="42"/>
      <c r="W648" s="42"/>
      <c r="X648" s="42"/>
      <c r="Y648" s="42"/>
      <c r="Z648" s="42"/>
      <c r="AA648" s="42"/>
      <c r="AB648" s="42"/>
      <c r="AC648" s="42"/>
      <c r="AD648" s="42"/>
      <c r="AE648" s="42"/>
      <c r="AF648" s="42"/>
      <c r="AG648" s="42"/>
    </row>
    <row r="649" spans="1:33" ht="15.75">
      <c r="A649" s="52"/>
      <c r="B649" s="42"/>
      <c r="C649" s="42"/>
      <c r="D649" s="42"/>
      <c r="E649" s="42"/>
      <c r="F649" s="42"/>
      <c r="G649" s="42"/>
      <c r="H649" s="42"/>
      <c r="I649" s="42"/>
      <c r="J649" s="42"/>
      <c r="K649" s="42"/>
      <c r="L649" s="42"/>
      <c r="M649" s="42"/>
      <c r="N649" s="42"/>
      <c r="O649" s="42"/>
      <c r="P649" s="42"/>
      <c r="Q649" s="42"/>
      <c r="R649" s="42"/>
      <c r="S649" s="42"/>
      <c r="T649" s="42"/>
      <c r="U649" s="42"/>
      <c r="V649" s="42"/>
      <c r="W649" s="42"/>
      <c r="X649" s="42"/>
      <c r="Y649" s="42"/>
      <c r="Z649" s="42"/>
      <c r="AA649" s="42"/>
      <c r="AB649" s="42"/>
      <c r="AC649" s="42"/>
      <c r="AD649" s="42"/>
      <c r="AE649" s="42"/>
      <c r="AF649" s="42"/>
      <c r="AG649" s="42"/>
    </row>
    <row r="650" spans="1:33" ht="15.75">
      <c r="A650" s="52"/>
      <c r="B650" s="42"/>
      <c r="C650" s="42"/>
      <c r="D650" s="42"/>
      <c r="E650" s="42"/>
      <c r="F650" s="42"/>
      <c r="G650" s="42"/>
      <c r="H650" s="42"/>
      <c r="I650" s="42"/>
      <c r="J650" s="42"/>
      <c r="K650" s="42"/>
      <c r="L650" s="42"/>
      <c r="M650" s="42"/>
      <c r="N650" s="42"/>
      <c r="O650" s="42"/>
      <c r="P650" s="42"/>
      <c r="Q650" s="42"/>
      <c r="R650" s="42"/>
      <c r="S650" s="42"/>
      <c r="T650" s="42"/>
      <c r="U650" s="42"/>
      <c r="V650" s="42"/>
      <c r="W650" s="42"/>
      <c r="X650" s="42"/>
      <c r="Y650" s="42"/>
      <c r="Z650" s="42"/>
      <c r="AA650" s="42"/>
      <c r="AB650" s="42"/>
      <c r="AC650" s="42"/>
      <c r="AD650" s="42"/>
      <c r="AE650" s="42"/>
      <c r="AF650" s="42"/>
      <c r="AG650" s="42"/>
    </row>
    <row r="651" spans="1:33" ht="15.75">
      <c r="A651" s="52"/>
      <c r="B651" s="42"/>
      <c r="C651" s="42"/>
      <c r="D651" s="42"/>
      <c r="E651" s="42"/>
      <c r="F651" s="42"/>
      <c r="G651" s="42"/>
      <c r="H651" s="42"/>
      <c r="I651" s="42"/>
      <c r="J651" s="42"/>
      <c r="K651" s="42"/>
      <c r="L651" s="42"/>
      <c r="M651" s="42"/>
      <c r="N651" s="42"/>
      <c r="O651" s="42"/>
      <c r="P651" s="42"/>
      <c r="Q651" s="42"/>
      <c r="R651" s="42"/>
      <c r="S651" s="42"/>
      <c r="T651" s="42"/>
      <c r="U651" s="42"/>
      <c r="V651" s="42"/>
      <c r="W651" s="42"/>
      <c r="X651" s="42"/>
      <c r="Y651" s="42"/>
      <c r="Z651" s="42"/>
      <c r="AA651" s="42"/>
      <c r="AB651" s="42"/>
      <c r="AC651" s="42"/>
      <c r="AD651" s="42"/>
      <c r="AE651" s="42"/>
      <c r="AF651" s="42"/>
      <c r="AG651" s="42"/>
    </row>
    <row r="652" spans="1:33" ht="15.75">
      <c r="A652" s="52"/>
      <c r="B652" s="42"/>
      <c r="C652" s="42"/>
      <c r="D652" s="42"/>
      <c r="E652" s="42"/>
      <c r="F652" s="42"/>
      <c r="G652" s="42"/>
      <c r="H652" s="42"/>
      <c r="I652" s="42"/>
      <c r="J652" s="42"/>
      <c r="K652" s="42"/>
      <c r="L652" s="42"/>
      <c r="M652" s="42"/>
      <c r="N652" s="42"/>
      <c r="O652" s="42"/>
      <c r="P652" s="42"/>
      <c r="Q652" s="42"/>
      <c r="R652" s="42"/>
      <c r="S652" s="42"/>
      <c r="T652" s="42"/>
      <c r="U652" s="42"/>
      <c r="V652" s="42"/>
      <c r="W652" s="42"/>
      <c r="X652" s="42"/>
      <c r="Y652" s="42"/>
      <c r="Z652" s="42"/>
      <c r="AA652" s="42"/>
      <c r="AB652" s="42"/>
      <c r="AC652" s="42"/>
      <c r="AD652" s="42"/>
      <c r="AE652" s="42"/>
      <c r="AF652" s="42"/>
      <c r="AG652" s="42"/>
    </row>
    <row r="653" spans="1:33" ht="15.75">
      <c r="A653" s="52"/>
      <c r="B653" s="42"/>
      <c r="C653" s="42"/>
      <c r="D653" s="42"/>
      <c r="E653" s="42"/>
      <c r="F653" s="42"/>
      <c r="G653" s="42"/>
      <c r="H653" s="42"/>
      <c r="I653" s="42"/>
      <c r="J653" s="42"/>
      <c r="K653" s="42"/>
      <c r="L653" s="42"/>
      <c r="M653" s="42"/>
      <c r="N653" s="42"/>
      <c r="O653" s="42"/>
      <c r="P653" s="42"/>
      <c r="Q653" s="42"/>
      <c r="R653" s="42"/>
      <c r="S653" s="42"/>
      <c r="T653" s="42"/>
      <c r="U653" s="42"/>
      <c r="V653" s="42"/>
      <c r="W653" s="42"/>
      <c r="X653" s="42"/>
      <c r="Y653" s="42"/>
      <c r="Z653" s="42"/>
      <c r="AA653" s="42"/>
      <c r="AB653" s="42"/>
      <c r="AC653" s="42"/>
      <c r="AD653" s="42"/>
      <c r="AE653" s="42"/>
      <c r="AF653" s="42"/>
      <c r="AG653" s="42"/>
    </row>
    <row r="654" spans="1:33" ht="15.75">
      <c r="A654" s="52"/>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c r="AA654" s="42"/>
      <c r="AB654" s="42"/>
      <c r="AC654" s="42"/>
      <c r="AD654" s="42"/>
      <c r="AE654" s="42"/>
      <c r="AF654" s="42"/>
      <c r="AG654" s="42"/>
    </row>
    <row r="655" spans="1:33" ht="15.75">
      <c r="A655" s="52"/>
      <c r="B655" s="42"/>
      <c r="C655" s="42"/>
      <c r="D655" s="42"/>
      <c r="E655" s="42"/>
      <c r="F655" s="42"/>
      <c r="G655" s="42"/>
      <c r="H655" s="42"/>
      <c r="I655" s="42"/>
      <c r="J655" s="42"/>
      <c r="K655" s="42"/>
      <c r="L655" s="42"/>
      <c r="M655" s="42"/>
      <c r="N655" s="42"/>
      <c r="O655" s="42"/>
      <c r="P655" s="42"/>
      <c r="Q655" s="42"/>
      <c r="R655" s="42"/>
      <c r="S655" s="42"/>
      <c r="T655" s="42"/>
      <c r="U655" s="42"/>
      <c r="V655" s="42"/>
      <c r="W655" s="42"/>
      <c r="X655" s="42"/>
      <c r="Y655" s="42"/>
      <c r="Z655" s="42"/>
      <c r="AA655" s="42"/>
      <c r="AB655" s="42"/>
      <c r="AC655" s="42"/>
      <c r="AD655" s="42"/>
      <c r="AE655" s="42"/>
      <c r="AF655" s="42"/>
      <c r="AG655" s="42"/>
    </row>
    <row r="656" spans="1:33" ht="15.75">
      <c r="A656" s="52"/>
      <c r="B656" s="42"/>
      <c r="C656" s="42"/>
      <c r="D656" s="42"/>
      <c r="E656" s="42"/>
      <c r="F656" s="42"/>
      <c r="G656" s="42"/>
      <c r="H656" s="42"/>
      <c r="I656" s="42"/>
      <c r="J656" s="42"/>
      <c r="K656" s="42"/>
      <c r="L656" s="42"/>
      <c r="M656" s="42"/>
      <c r="N656" s="42"/>
      <c r="O656" s="42"/>
      <c r="P656" s="42"/>
      <c r="Q656" s="42"/>
      <c r="R656" s="42"/>
      <c r="S656" s="42"/>
      <c r="T656" s="42"/>
      <c r="U656" s="42"/>
      <c r="V656" s="42"/>
      <c r="W656" s="42"/>
      <c r="X656" s="42"/>
      <c r="Y656" s="42"/>
      <c r="Z656" s="42"/>
      <c r="AA656" s="42"/>
      <c r="AB656" s="42"/>
      <c r="AC656" s="42"/>
      <c r="AD656" s="42"/>
      <c r="AE656" s="42"/>
      <c r="AF656" s="42"/>
      <c r="AG656" s="42"/>
    </row>
    <row r="657" spans="1:33" ht="15.75">
      <c r="A657" s="52"/>
      <c r="B657" s="42"/>
      <c r="C657" s="42"/>
      <c r="D657" s="42"/>
      <c r="E657" s="42"/>
      <c r="F657" s="42"/>
      <c r="G657" s="42"/>
      <c r="H657" s="42"/>
      <c r="I657" s="42"/>
      <c r="J657" s="42"/>
      <c r="K657" s="42"/>
      <c r="L657" s="42"/>
      <c r="M657" s="42"/>
      <c r="N657" s="42"/>
      <c r="O657" s="42"/>
      <c r="P657" s="42"/>
      <c r="Q657" s="42"/>
      <c r="R657" s="42"/>
      <c r="S657" s="42"/>
      <c r="T657" s="42"/>
      <c r="U657" s="42"/>
      <c r="V657" s="42"/>
      <c r="W657" s="42"/>
      <c r="X657" s="42"/>
      <c r="Y657" s="42"/>
      <c r="Z657" s="42"/>
      <c r="AA657" s="42"/>
      <c r="AB657" s="42"/>
      <c r="AC657" s="42"/>
      <c r="AD657" s="42"/>
      <c r="AE657" s="42"/>
      <c r="AF657" s="42"/>
      <c r="AG657" s="42"/>
    </row>
    <row r="658" spans="1:33" ht="15.75">
      <c r="A658" s="52"/>
      <c r="B658" s="42"/>
      <c r="C658" s="42"/>
      <c r="D658" s="42"/>
      <c r="E658" s="42"/>
      <c r="F658" s="42"/>
      <c r="G658" s="42"/>
      <c r="H658" s="42"/>
      <c r="I658" s="42"/>
      <c r="J658" s="42"/>
      <c r="K658" s="42"/>
      <c r="L658" s="42"/>
      <c r="M658" s="42"/>
      <c r="N658" s="42"/>
      <c r="O658" s="42"/>
      <c r="P658" s="42"/>
      <c r="Q658" s="42"/>
      <c r="R658" s="42"/>
      <c r="S658" s="42"/>
      <c r="T658" s="42"/>
      <c r="U658" s="42"/>
      <c r="V658" s="42"/>
      <c r="W658" s="42"/>
      <c r="X658" s="42"/>
      <c r="Y658" s="42"/>
      <c r="Z658" s="42"/>
      <c r="AA658" s="42"/>
      <c r="AB658" s="42"/>
      <c r="AC658" s="42"/>
      <c r="AD658" s="42"/>
      <c r="AE658" s="42"/>
      <c r="AF658" s="42"/>
      <c r="AG658" s="42"/>
    </row>
    <row r="659" spans="1:33" ht="15.75">
      <c r="A659" s="52"/>
      <c r="B659" s="42"/>
      <c r="C659" s="42"/>
      <c r="D659" s="42"/>
      <c r="E659" s="42"/>
      <c r="F659" s="42"/>
      <c r="G659" s="42"/>
      <c r="H659" s="42"/>
      <c r="I659" s="42"/>
      <c r="J659" s="42"/>
      <c r="K659" s="42"/>
      <c r="L659" s="42"/>
      <c r="M659" s="42"/>
      <c r="N659" s="42"/>
      <c r="O659" s="42"/>
      <c r="P659" s="42"/>
      <c r="Q659" s="42"/>
      <c r="R659" s="42"/>
      <c r="S659" s="42"/>
      <c r="T659" s="42"/>
      <c r="U659" s="42"/>
      <c r="V659" s="42"/>
      <c r="W659" s="42"/>
      <c r="X659" s="42"/>
      <c r="Y659" s="42"/>
      <c r="Z659" s="42"/>
      <c r="AA659" s="42"/>
      <c r="AB659" s="42"/>
      <c r="AC659" s="42"/>
      <c r="AD659" s="42"/>
      <c r="AE659" s="42"/>
      <c r="AF659" s="42"/>
      <c r="AG659" s="42"/>
    </row>
    <row r="660" spans="1:33" ht="15.75">
      <c r="A660" s="52"/>
      <c r="B660" s="42"/>
      <c r="C660" s="42"/>
      <c r="D660" s="42"/>
      <c r="E660" s="42"/>
      <c r="F660" s="42"/>
      <c r="G660" s="42"/>
      <c r="H660" s="42"/>
      <c r="I660" s="42"/>
      <c r="J660" s="42"/>
      <c r="K660" s="42"/>
      <c r="L660" s="42"/>
      <c r="M660" s="42"/>
      <c r="N660" s="42"/>
      <c r="O660" s="42"/>
      <c r="P660" s="42"/>
      <c r="Q660" s="42"/>
      <c r="R660" s="42"/>
      <c r="S660" s="42"/>
      <c r="T660" s="42"/>
      <c r="U660" s="42"/>
      <c r="V660" s="42"/>
      <c r="W660" s="42"/>
      <c r="X660" s="42"/>
      <c r="Y660" s="42"/>
      <c r="Z660" s="42"/>
      <c r="AA660" s="42"/>
      <c r="AB660" s="42"/>
      <c r="AC660" s="42"/>
      <c r="AD660" s="42"/>
      <c r="AE660" s="42"/>
      <c r="AF660" s="42"/>
      <c r="AG660" s="42"/>
    </row>
    <row r="661" spans="1:33" ht="15.75">
      <c r="A661" s="52"/>
      <c r="B661" s="42"/>
      <c r="C661" s="42"/>
      <c r="D661" s="42"/>
      <c r="E661" s="42"/>
      <c r="F661" s="42"/>
      <c r="G661" s="42"/>
      <c r="H661" s="42"/>
      <c r="I661" s="42"/>
      <c r="J661" s="42"/>
      <c r="K661" s="42"/>
      <c r="L661" s="42"/>
      <c r="M661" s="42"/>
      <c r="N661" s="42"/>
      <c r="O661" s="42"/>
      <c r="P661" s="42"/>
      <c r="Q661" s="42"/>
      <c r="R661" s="42"/>
      <c r="S661" s="42"/>
      <c r="T661" s="42"/>
      <c r="U661" s="42"/>
      <c r="V661" s="42"/>
      <c r="W661" s="42"/>
      <c r="X661" s="42"/>
      <c r="Y661" s="42"/>
      <c r="Z661" s="42"/>
      <c r="AA661" s="42"/>
      <c r="AB661" s="42"/>
      <c r="AC661" s="42"/>
      <c r="AD661" s="42"/>
      <c r="AE661" s="42"/>
      <c r="AF661" s="42"/>
      <c r="AG661" s="42"/>
    </row>
    <row r="662" spans="1:33" ht="15.75">
      <c r="A662" s="52"/>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c r="AA662" s="42"/>
      <c r="AB662" s="42"/>
      <c r="AC662" s="42"/>
      <c r="AD662" s="42"/>
      <c r="AE662" s="42"/>
      <c r="AF662" s="42"/>
      <c r="AG662" s="42"/>
    </row>
    <row r="663" spans="1:33" ht="15.75">
      <c r="A663" s="52"/>
      <c r="B663" s="42"/>
      <c r="C663" s="42"/>
      <c r="D663" s="42"/>
      <c r="E663" s="42"/>
      <c r="F663" s="42"/>
      <c r="G663" s="42"/>
      <c r="H663" s="42"/>
      <c r="I663" s="42"/>
      <c r="J663" s="42"/>
      <c r="K663" s="42"/>
      <c r="L663" s="42"/>
      <c r="M663" s="42"/>
      <c r="N663" s="42"/>
      <c r="O663" s="42"/>
      <c r="P663" s="42"/>
      <c r="Q663" s="42"/>
      <c r="R663" s="42"/>
      <c r="S663" s="42"/>
      <c r="T663" s="42"/>
      <c r="U663" s="42"/>
      <c r="V663" s="42"/>
      <c r="W663" s="42"/>
      <c r="X663" s="42"/>
      <c r="Y663" s="42"/>
      <c r="Z663" s="42"/>
      <c r="AA663" s="42"/>
      <c r="AB663" s="42"/>
      <c r="AC663" s="42"/>
      <c r="AD663" s="42"/>
      <c r="AE663" s="42"/>
      <c r="AF663" s="42"/>
      <c r="AG663" s="42"/>
    </row>
    <row r="664" spans="1:33" ht="15.75">
      <c r="A664" s="52"/>
      <c r="B664" s="42"/>
      <c r="C664" s="42"/>
      <c r="D664" s="42"/>
      <c r="E664" s="42"/>
      <c r="F664" s="42"/>
      <c r="G664" s="42"/>
      <c r="H664" s="42"/>
      <c r="I664" s="42"/>
      <c r="J664" s="42"/>
      <c r="K664" s="42"/>
      <c r="L664" s="42"/>
      <c r="M664" s="42"/>
      <c r="N664" s="42"/>
      <c r="O664" s="42"/>
      <c r="P664" s="42"/>
      <c r="Q664" s="42"/>
      <c r="R664" s="42"/>
      <c r="S664" s="42"/>
      <c r="T664" s="42"/>
      <c r="U664" s="42"/>
      <c r="V664" s="42"/>
      <c r="W664" s="42"/>
      <c r="X664" s="42"/>
      <c r="Y664" s="42"/>
      <c r="Z664" s="42"/>
      <c r="AA664" s="42"/>
      <c r="AB664" s="42"/>
      <c r="AC664" s="42"/>
      <c r="AD664" s="42"/>
      <c r="AE664" s="42"/>
      <c r="AF664" s="42"/>
      <c r="AG664" s="42"/>
    </row>
    <row r="665" spans="1:33" ht="15.75">
      <c r="A665" s="52"/>
      <c r="B665" s="42"/>
      <c r="C665" s="42"/>
      <c r="D665" s="42"/>
      <c r="E665" s="42"/>
      <c r="F665" s="42"/>
      <c r="G665" s="42"/>
      <c r="H665" s="42"/>
      <c r="I665" s="42"/>
      <c r="J665" s="42"/>
      <c r="K665" s="42"/>
      <c r="L665" s="42"/>
      <c r="M665" s="42"/>
      <c r="N665" s="42"/>
      <c r="O665" s="42"/>
      <c r="P665" s="42"/>
      <c r="Q665" s="42"/>
      <c r="R665" s="42"/>
      <c r="S665" s="42"/>
      <c r="T665" s="42"/>
      <c r="U665" s="42"/>
      <c r="V665" s="42"/>
      <c r="W665" s="42"/>
      <c r="X665" s="42"/>
      <c r="Y665" s="42"/>
      <c r="Z665" s="42"/>
      <c r="AA665" s="42"/>
      <c r="AB665" s="42"/>
      <c r="AC665" s="42"/>
      <c r="AD665" s="42"/>
      <c r="AE665" s="42"/>
      <c r="AF665" s="42"/>
      <c r="AG665" s="42"/>
    </row>
    <row r="666" spans="1:33" ht="15.75">
      <c r="A666" s="52"/>
      <c r="B666" s="42"/>
      <c r="C666" s="42"/>
      <c r="D666" s="42"/>
      <c r="E666" s="42"/>
      <c r="F666" s="42"/>
      <c r="G666" s="42"/>
      <c r="H666" s="42"/>
      <c r="I666" s="42"/>
      <c r="J666" s="42"/>
      <c r="K666" s="42"/>
      <c r="L666" s="42"/>
      <c r="M666" s="42"/>
      <c r="N666" s="42"/>
      <c r="O666" s="42"/>
      <c r="P666" s="42"/>
      <c r="Q666" s="42"/>
      <c r="R666" s="42"/>
      <c r="S666" s="42"/>
      <c r="T666" s="42"/>
      <c r="U666" s="42"/>
      <c r="V666" s="42"/>
      <c r="W666" s="42"/>
      <c r="X666" s="42"/>
      <c r="Y666" s="42"/>
      <c r="Z666" s="42"/>
      <c r="AA666" s="42"/>
      <c r="AB666" s="42"/>
      <c r="AC666" s="42"/>
      <c r="AD666" s="42"/>
      <c r="AE666" s="42"/>
      <c r="AF666" s="42"/>
      <c r="AG666" s="42"/>
    </row>
    <row r="667" spans="1:33" ht="15.75">
      <c r="A667" s="52"/>
      <c r="B667" s="42"/>
      <c r="C667" s="42"/>
      <c r="D667" s="42"/>
      <c r="E667" s="42"/>
      <c r="F667" s="42"/>
      <c r="G667" s="42"/>
      <c r="H667" s="42"/>
      <c r="I667" s="42"/>
      <c r="J667" s="42"/>
      <c r="K667" s="42"/>
      <c r="L667" s="42"/>
      <c r="M667" s="42"/>
      <c r="N667" s="42"/>
      <c r="O667" s="42"/>
      <c r="P667" s="42"/>
      <c r="Q667" s="42"/>
      <c r="R667" s="42"/>
      <c r="S667" s="42"/>
      <c r="T667" s="42"/>
      <c r="U667" s="42"/>
      <c r="V667" s="42"/>
      <c r="W667" s="42"/>
      <c r="X667" s="42"/>
      <c r="Y667" s="42"/>
      <c r="Z667" s="42"/>
      <c r="AA667" s="42"/>
      <c r="AB667" s="42"/>
      <c r="AC667" s="42"/>
      <c r="AD667" s="42"/>
      <c r="AE667" s="42"/>
      <c r="AF667" s="42"/>
      <c r="AG667" s="42"/>
    </row>
    <row r="668" spans="1:33" ht="15.75">
      <c r="A668" s="52"/>
      <c r="B668" s="42"/>
      <c r="C668" s="42"/>
      <c r="D668" s="42"/>
      <c r="E668" s="42"/>
      <c r="F668" s="42"/>
      <c r="G668" s="42"/>
      <c r="H668" s="42"/>
      <c r="I668" s="42"/>
      <c r="J668" s="42"/>
      <c r="K668" s="42"/>
      <c r="L668" s="42"/>
      <c r="M668" s="42"/>
      <c r="N668" s="42"/>
      <c r="O668" s="42"/>
      <c r="P668" s="42"/>
      <c r="Q668" s="42"/>
      <c r="R668" s="42"/>
      <c r="S668" s="42"/>
      <c r="T668" s="42"/>
      <c r="U668" s="42"/>
      <c r="V668" s="42"/>
      <c r="W668" s="42"/>
      <c r="X668" s="42"/>
      <c r="Y668" s="42"/>
      <c r="Z668" s="42"/>
      <c r="AA668" s="42"/>
      <c r="AB668" s="42"/>
      <c r="AC668" s="42"/>
      <c r="AD668" s="42"/>
      <c r="AE668" s="42"/>
      <c r="AF668" s="42"/>
      <c r="AG668" s="42"/>
    </row>
    <row r="669" spans="1:33" ht="15.75">
      <c r="A669" s="52"/>
      <c r="B669" s="42"/>
      <c r="C669" s="42"/>
      <c r="D669" s="42"/>
      <c r="E669" s="42"/>
      <c r="F669" s="42"/>
      <c r="G669" s="42"/>
      <c r="H669" s="42"/>
      <c r="I669" s="42"/>
      <c r="J669" s="42"/>
      <c r="K669" s="42"/>
      <c r="L669" s="42"/>
      <c r="M669" s="42"/>
      <c r="N669" s="42"/>
      <c r="O669" s="42"/>
      <c r="P669" s="42"/>
      <c r="Q669" s="42"/>
      <c r="R669" s="42"/>
      <c r="S669" s="42"/>
      <c r="T669" s="42"/>
      <c r="U669" s="42"/>
      <c r="V669" s="42"/>
      <c r="W669" s="42"/>
      <c r="X669" s="42"/>
      <c r="Y669" s="42"/>
      <c r="Z669" s="42"/>
      <c r="AA669" s="42"/>
      <c r="AB669" s="42"/>
      <c r="AC669" s="42"/>
      <c r="AD669" s="42"/>
      <c r="AE669" s="42"/>
      <c r="AF669" s="42"/>
      <c r="AG669" s="42"/>
    </row>
    <row r="670" spans="1:33" ht="15.75">
      <c r="A670" s="52"/>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c r="AA670" s="42"/>
      <c r="AB670" s="42"/>
      <c r="AC670" s="42"/>
      <c r="AD670" s="42"/>
      <c r="AE670" s="42"/>
      <c r="AF670" s="42"/>
      <c r="AG670" s="42"/>
    </row>
    <row r="671" spans="1:33" ht="15.75">
      <c r="A671" s="52"/>
      <c r="B671" s="42"/>
      <c r="C671" s="42"/>
      <c r="D671" s="42"/>
      <c r="E671" s="42"/>
      <c r="F671" s="42"/>
      <c r="G671" s="42"/>
      <c r="H671" s="42"/>
      <c r="I671" s="42"/>
      <c r="J671" s="42"/>
      <c r="K671" s="42"/>
      <c r="L671" s="42"/>
      <c r="M671" s="42"/>
      <c r="N671" s="42"/>
      <c r="O671" s="42"/>
      <c r="P671" s="42"/>
      <c r="Q671" s="42"/>
      <c r="R671" s="42"/>
      <c r="S671" s="42"/>
      <c r="T671" s="42"/>
      <c r="U671" s="42"/>
      <c r="V671" s="42"/>
      <c r="W671" s="42"/>
      <c r="X671" s="42"/>
      <c r="Y671" s="42"/>
      <c r="Z671" s="42"/>
      <c r="AA671" s="42"/>
      <c r="AB671" s="42"/>
      <c r="AC671" s="42"/>
      <c r="AD671" s="42"/>
      <c r="AE671" s="42"/>
      <c r="AF671" s="42"/>
      <c r="AG671" s="42"/>
    </row>
    <row r="672" spans="1:33" ht="15.75">
      <c r="A672" s="52"/>
      <c r="B672" s="42"/>
      <c r="C672" s="42"/>
      <c r="D672" s="42"/>
      <c r="E672" s="42"/>
      <c r="F672" s="42"/>
      <c r="G672" s="42"/>
      <c r="H672" s="42"/>
      <c r="I672" s="42"/>
      <c r="J672" s="42"/>
      <c r="K672" s="42"/>
      <c r="L672" s="42"/>
      <c r="M672" s="42"/>
      <c r="N672" s="42"/>
      <c r="O672" s="42"/>
      <c r="P672" s="42"/>
      <c r="Q672" s="42"/>
      <c r="R672" s="42"/>
      <c r="S672" s="42"/>
      <c r="T672" s="42"/>
      <c r="U672" s="42"/>
      <c r="V672" s="42"/>
      <c r="W672" s="42"/>
      <c r="X672" s="42"/>
      <c r="Y672" s="42"/>
      <c r="Z672" s="42"/>
      <c r="AA672" s="42"/>
      <c r="AB672" s="42"/>
      <c r="AC672" s="42"/>
      <c r="AD672" s="42"/>
      <c r="AE672" s="42"/>
      <c r="AF672" s="42"/>
      <c r="AG672" s="42"/>
    </row>
    <row r="673" spans="1:33" ht="15.75">
      <c r="A673" s="52"/>
      <c r="B673" s="42"/>
      <c r="C673" s="42"/>
      <c r="D673" s="42"/>
      <c r="E673" s="42"/>
      <c r="F673" s="42"/>
      <c r="G673" s="42"/>
      <c r="H673" s="42"/>
      <c r="I673" s="42"/>
      <c r="J673" s="42"/>
      <c r="K673" s="42"/>
      <c r="L673" s="42"/>
      <c r="M673" s="42"/>
      <c r="N673" s="42"/>
      <c r="O673" s="42"/>
      <c r="P673" s="42"/>
      <c r="Q673" s="42"/>
      <c r="R673" s="42"/>
      <c r="S673" s="42"/>
      <c r="T673" s="42"/>
      <c r="U673" s="42"/>
      <c r="V673" s="42"/>
      <c r="W673" s="42"/>
      <c r="X673" s="42"/>
      <c r="Y673" s="42"/>
      <c r="Z673" s="42"/>
      <c r="AA673" s="42"/>
      <c r="AB673" s="42"/>
      <c r="AC673" s="42"/>
      <c r="AD673" s="42"/>
      <c r="AE673" s="42"/>
      <c r="AF673" s="42"/>
      <c r="AG673" s="42"/>
    </row>
    <row r="674" spans="1:33" ht="15.75">
      <c r="A674" s="52"/>
      <c r="B674" s="42"/>
      <c r="C674" s="42"/>
      <c r="D674" s="42"/>
      <c r="E674" s="42"/>
      <c r="F674" s="42"/>
      <c r="G674" s="42"/>
      <c r="H674" s="42"/>
      <c r="I674" s="42"/>
      <c r="J674" s="42"/>
      <c r="K674" s="42"/>
      <c r="L674" s="42"/>
      <c r="M674" s="42"/>
      <c r="N674" s="42"/>
      <c r="O674" s="42"/>
      <c r="P674" s="42"/>
      <c r="Q674" s="42"/>
      <c r="R674" s="42"/>
      <c r="S674" s="42"/>
      <c r="T674" s="42"/>
      <c r="U674" s="42"/>
      <c r="V674" s="42"/>
      <c r="W674" s="42"/>
      <c r="X674" s="42"/>
      <c r="Y674" s="42"/>
      <c r="Z674" s="42"/>
      <c r="AA674" s="42"/>
      <c r="AB674" s="42"/>
      <c r="AC674" s="42"/>
      <c r="AD674" s="42"/>
      <c r="AE674" s="42"/>
      <c r="AF674" s="42"/>
      <c r="AG674" s="42"/>
    </row>
    <row r="675" spans="1:33" ht="15.75">
      <c r="A675" s="52"/>
      <c r="B675" s="42"/>
      <c r="C675" s="42"/>
      <c r="D675" s="42"/>
      <c r="E675" s="42"/>
      <c r="F675" s="42"/>
      <c r="G675" s="42"/>
      <c r="H675" s="42"/>
      <c r="I675" s="42"/>
      <c r="J675" s="42"/>
      <c r="K675" s="42"/>
      <c r="L675" s="42"/>
      <c r="M675" s="42"/>
      <c r="N675" s="42"/>
      <c r="O675" s="42"/>
      <c r="P675" s="42"/>
      <c r="Q675" s="42"/>
      <c r="R675" s="42"/>
      <c r="S675" s="42"/>
      <c r="T675" s="42"/>
      <c r="U675" s="42"/>
      <c r="V675" s="42"/>
      <c r="W675" s="42"/>
      <c r="X675" s="42"/>
      <c r="Y675" s="42"/>
      <c r="Z675" s="42"/>
      <c r="AA675" s="42"/>
      <c r="AB675" s="42"/>
      <c r="AC675" s="42"/>
      <c r="AD675" s="42"/>
      <c r="AE675" s="42"/>
      <c r="AF675" s="42"/>
      <c r="AG675" s="42"/>
    </row>
    <row r="676" spans="1:33" ht="15.75">
      <c r="A676" s="52"/>
      <c r="B676" s="42"/>
      <c r="C676" s="42"/>
      <c r="D676" s="42"/>
      <c r="E676" s="42"/>
      <c r="F676" s="42"/>
      <c r="G676" s="42"/>
      <c r="H676" s="42"/>
      <c r="I676" s="42"/>
      <c r="J676" s="42"/>
      <c r="K676" s="42"/>
      <c r="L676" s="42"/>
      <c r="M676" s="42"/>
      <c r="N676" s="42"/>
      <c r="O676" s="42"/>
      <c r="P676" s="42"/>
      <c r="Q676" s="42"/>
      <c r="R676" s="42"/>
      <c r="S676" s="42"/>
      <c r="T676" s="42"/>
      <c r="U676" s="42"/>
      <c r="V676" s="42"/>
      <c r="W676" s="42"/>
      <c r="X676" s="42"/>
      <c r="Y676" s="42"/>
      <c r="Z676" s="42"/>
      <c r="AA676" s="42"/>
      <c r="AB676" s="42"/>
      <c r="AC676" s="42"/>
      <c r="AD676" s="42"/>
      <c r="AE676" s="42"/>
      <c r="AF676" s="42"/>
      <c r="AG676" s="42"/>
    </row>
    <row r="677" spans="1:33" ht="15.75">
      <c r="A677" s="52"/>
      <c r="B677" s="42"/>
      <c r="C677" s="42"/>
      <c r="D677" s="42"/>
      <c r="E677" s="42"/>
      <c r="F677" s="42"/>
      <c r="G677" s="42"/>
      <c r="H677" s="42"/>
      <c r="I677" s="42"/>
      <c r="J677" s="42"/>
      <c r="K677" s="42"/>
      <c r="L677" s="42"/>
      <c r="M677" s="42"/>
      <c r="N677" s="42"/>
      <c r="O677" s="42"/>
      <c r="P677" s="42"/>
      <c r="Q677" s="42"/>
      <c r="R677" s="42"/>
      <c r="S677" s="42"/>
      <c r="T677" s="42"/>
      <c r="U677" s="42"/>
      <c r="V677" s="42"/>
      <c r="W677" s="42"/>
      <c r="X677" s="42"/>
      <c r="Y677" s="42"/>
      <c r="Z677" s="42"/>
      <c r="AA677" s="42"/>
      <c r="AB677" s="42"/>
      <c r="AC677" s="42"/>
      <c r="AD677" s="42"/>
      <c r="AE677" s="42"/>
      <c r="AF677" s="42"/>
      <c r="AG677" s="42"/>
    </row>
    <row r="678" spans="1:33" ht="15.75">
      <c r="A678" s="52"/>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c r="AA678" s="42"/>
      <c r="AB678" s="42"/>
      <c r="AC678" s="42"/>
      <c r="AD678" s="42"/>
      <c r="AE678" s="42"/>
      <c r="AF678" s="42"/>
      <c r="AG678" s="42"/>
    </row>
    <row r="679" spans="1:33" ht="15.75">
      <c r="A679" s="52"/>
      <c r="B679" s="42"/>
      <c r="C679" s="42"/>
      <c r="D679" s="42"/>
      <c r="E679" s="42"/>
      <c r="F679" s="42"/>
      <c r="G679" s="42"/>
      <c r="H679" s="42"/>
      <c r="I679" s="42"/>
      <c r="J679" s="42"/>
      <c r="K679" s="42"/>
      <c r="L679" s="42"/>
      <c r="M679" s="42"/>
      <c r="N679" s="42"/>
      <c r="O679" s="42"/>
      <c r="P679" s="42"/>
      <c r="Q679" s="42"/>
      <c r="R679" s="42"/>
      <c r="S679" s="42"/>
      <c r="T679" s="42"/>
      <c r="U679" s="42"/>
      <c r="V679" s="42"/>
      <c r="W679" s="42"/>
      <c r="X679" s="42"/>
      <c r="Y679" s="42"/>
      <c r="Z679" s="42"/>
      <c r="AA679" s="42"/>
      <c r="AB679" s="42"/>
      <c r="AC679" s="42"/>
      <c r="AD679" s="42"/>
      <c r="AE679" s="42"/>
      <c r="AF679" s="42"/>
      <c r="AG679" s="42"/>
    </row>
    <row r="680" spans="1:33" ht="15.75">
      <c r="A680" s="52"/>
      <c r="B680" s="42"/>
      <c r="C680" s="42"/>
      <c r="D680" s="42"/>
      <c r="E680" s="42"/>
      <c r="F680" s="42"/>
      <c r="G680" s="42"/>
      <c r="H680" s="42"/>
      <c r="I680" s="42"/>
      <c r="J680" s="42"/>
      <c r="K680" s="42"/>
      <c r="L680" s="42"/>
      <c r="M680" s="42"/>
      <c r="N680" s="42"/>
      <c r="O680" s="42"/>
      <c r="P680" s="42"/>
      <c r="Q680" s="42"/>
      <c r="R680" s="42"/>
      <c r="S680" s="42"/>
      <c r="T680" s="42"/>
      <c r="U680" s="42"/>
      <c r="V680" s="42"/>
      <c r="W680" s="42"/>
      <c r="X680" s="42"/>
      <c r="Y680" s="42"/>
      <c r="Z680" s="42"/>
      <c r="AA680" s="42"/>
      <c r="AB680" s="42"/>
      <c r="AC680" s="42"/>
      <c r="AD680" s="42"/>
      <c r="AE680" s="42"/>
      <c r="AF680" s="42"/>
      <c r="AG680" s="42"/>
    </row>
    <row r="681" spans="1:33" ht="15.75">
      <c r="A681" s="52"/>
      <c r="B681" s="42"/>
      <c r="C681" s="42"/>
      <c r="D681" s="42"/>
      <c r="E681" s="42"/>
      <c r="F681" s="42"/>
      <c r="G681" s="42"/>
      <c r="H681" s="42"/>
      <c r="I681" s="42"/>
      <c r="J681" s="42"/>
      <c r="K681" s="42"/>
      <c r="L681" s="42"/>
      <c r="M681" s="42"/>
      <c r="N681" s="42"/>
      <c r="O681" s="42"/>
      <c r="P681" s="42"/>
      <c r="Q681" s="42"/>
      <c r="R681" s="42"/>
      <c r="S681" s="42"/>
      <c r="T681" s="42"/>
      <c r="U681" s="42"/>
      <c r="V681" s="42"/>
      <c r="W681" s="42"/>
      <c r="X681" s="42"/>
      <c r="Y681" s="42"/>
      <c r="Z681" s="42"/>
      <c r="AA681" s="42"/>
      <c r="AB681" s="42"/>
      <c r="AC681" s="42"/>
      <c r="AD681" s="42"/>
      <c r="AE681" s="42"/>
      <c r="AF681" s="42"/>
      <c r="AG681" s="42"/>
    </row>
    <row r="682" spans="1:33" ht="15.75">
      <c r="A682" s="52"/>
      <c r="B682" s="42"/>
      <c r="C682" s="42"/>
      <c r="D682" s="42"/>
      <c r="E682" s="42"/>
      <c r="F682" s="42"/>
      <c r="G682" s="42"/>
      <c r="H682" s="42"/>
      <c r="I682" s="42"/>
      <c r="J682" s="42"/>
      <c r="K682" s="42"/>
      <c r="L682" s="42"/>
      <c r="M682" s="42"/>
      <c r="N682" s="42"/>
      <c r="O682" s="42"/>
      <c r="P682" s="42"/>
      <c r="Q682" s="42"/>
      <c r="R682" s="42"/>
      <c r="S682" s="42"/>
      <c r="T682" s="42"/>
      <c r="U682" s="42"/>
      <c r="V682" s="42"/>
      <c r="W682" s="42"/>
      <c r="X682" s="42"/>
      <c r="Y682" s="42"/>
      <c r="Z682" s="42"/>
      <c r="AA682" s="42"/>
      <c r="AB682" s="42"/>
      <c r="AC682" s="42"/>
      <c r="AD682" s="42"/>
      <c r="AE682" s="42"/>
      <c r="AF682" s="42"/>
      <c r="AG682" s="42"/>
    </row>
    <row r="683" spans="1:33" ht="15.75">
      <c r="A683" s="52"/>
      <c r="B683" s="42"/>
      <c r="C683" s="42"/>
      <c r="D683" s="42"/>
      <c r="E683" s="42"/>
      <c r="F683" s="42"/>
      <c r="G683" s="42"/>
      <c r="H683" s="42"/>
      <c r="I683" s="42"/>
      <c r="J683" s="42"/>
      <c r="K683" s="42"/>
      <c r="L683" s="42"/>
      <c r="M683" s="42"/>
      <c r="N683" s="42"/>
      <c r="O683" s="42"/>
      <c r="P683" s="42"/>
      <c r="Q683" s="42"/>
      <c r="R683" s="42"/>
      <c r="S683" s="42"/>
      <c r="T683" s="42"/>
      <c r="U683" s="42"/>
      <c r="V683" s="42"/>
      <c r="W683" s="42"/>
      <c r="X683" s="42"/>
      <c r="Y683" s="42"/>
      <c r="Z683" s="42"/>
      <c r="AA683" s="42"/>
      <c r="AB683" s="42"/>
      <c r="AC683" s="42"/>
      <c r="AD683" s="42"/>
      <c r="AE683" s="42"/>
      <c r="AF683" s="42"/>
      <c r="AG683" s="42"/>
    </row>
    <row r="684" spans="1:33" ht="15.75">
      <c r="A684" s="52"/>
      <c r="B684" s="42"/>
      <c r="C684" s="42"/>
      <c r="D684" s="42"/>
      <c r="E684" s="42"/>
      <c r="F684" s="42"/>
      <c r="G684" s="42"/>
      <c r="H684" s="42"/>
      <c r="I684" s="42"/>
      <c r="J684" s="42"/>
      <c r="K684" s="42"/>
      <c r="L684" s="42"/>
      <c r="M684" s="42"/>
      <c r="N684" s="42"/>
      <c r="O684" s="42"/>
      <c r="P684" s="42"/>
      <c r="Q684" s="42"/>
      <c r="R684" s="42"/>
      <c r="S684" s="42"/>
      <c r="T684" s="42"/>
      <c r="U684" s="42"/>
      <c r="V684" s="42"/>
      <c r="W684" s="42"/>
      <c r="X684" s="42"/>
      <c r="Y684" s="42"/>
      <c r="Z684" s="42"/>
      <c r="AA684" s="42"/>
      <c r="AB684" s="42"/>
      <c r="AC684" s="42"/>
      <c r="AD684" s="42"/>
      <c r="AE684" s="42"/>
      <c r="AF684" s="42"/>
      <c r="AG684" s="42"/>
    </row>
    <row r="685" spans="1:33" ht="15.75">
      <c r="A685" s="52"/>
      <c r="B685" s="42"/>
      <c r="C685" s="42"/>
      <c r="D685" s="42"/>
      <c r="E685" s="42"/>
      <c r="F685" s="42"/>
      <c r="G685" s="42"/>
      <c r="H685" s="42"/>
      <c r="I685" s="42"/>
      <c r="J685" s="42"/>
      <c r="K685" s="42"/>
      <c r="L685" s="42"/>
      <c r="M685" s="42"/>
      <c r="N685" s="42"/>
      <c r="O685" s="42"/>
      <c r="P685" s="42"/>
      <c r="Q685" s="42"/>
      <c r="R685" s="42"/>
      <c r="S685" s="42"/>
      <c r="T685" s="42"/>
      <c r="U685" s="42"/>
      <c r="V685" s="42"/>
      <c r="W685" s="42"/>
      <c r="X685" s="42"/>
      <c r="Y685" s="42"/>
      <c r="Z685" s="42"/>
      <c r="AA685" s="42"/>
      <c r="AB685" s="42"/>
      <c r="AC685" s="42"/>
      <c r="AD685" s="42"/>
      <c r="AE685" s="42"/>
      <c r="AF685" s="42"/>
      <c r="AG685" s="42"/>
    </row>
    <row r="686" spans="1:33" ht="15.75">
      <c r="A686" s="52"/>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c r="AA686" s="42"/>
      <c r="AB686" s="42"/>
      <c r="AC686" s="42"/>
      <c r="AD686" s="42"/>
      <c r="AE686" s="42"/>
      <c r="AF686" s="42"/>
      <c r="AG686" s="42"/>
    </row>
    <row r="687" spans="1:33" ht="15.75">
      <c r="A687" s="52"/>
      <c r="B687" s="42"/>
      <c r="C687" s="42"/>
      <c r="D687" s="42"/>
      <c r="E687" s="42"/>
      <c r="F687" s="42"/>
      <c r="G687" s="42"/>
      <c r="H687" s="42"/>
      <c r="I687" s="42"/>
      <c r="J687" s="42"/>
      <c r="K687" s="42"/>
      <c r="L687" s="42"/>
      <c r="M687" s="42"/>
      <c r="N687" s="42"/>
      <c r="O687" s="42"/>
      <c r="P687" s="42"/>
      <c r="Q687" s="42"/>
      <c r="R687" s="42"/>
      <c r="S687" s="42"/>
      <c r="T687" s="42"/>
      <c r="U687" s="42"/>
      <c r="V687" s="42"/>
      <c r="W687" s="42"/>
      <c r="X687" s="42"/>
      <c r="Y687" s="42"/>
      <c r="Z687" s="42"/>
      <c r="AA687" s="42"/>
      <c r="AB687" s="42"/>
      <c r="AC687" s="42"/>
      <c r="AD687" s="42"/>
      <c r="AE687" s="42"/>
      <c r="AF687" s="42"/>
      <c r="AG687" s="42"/>
    </row>
    <row r="688" spans="1:33" ht="15.75">
      <c r="A688" s="52"/>
      <c r="B688" s="42"/>
      <c r="C688" s="42"/>
      <c r="D688" s="42"/>
      <c r="E688" s="42"/>
      <c r="F688" s="42"/>
      <c r="G688" s="42"/>
      <c r="H688" s="42"/>
      <c r="I688" s="42"/>
      <c r="J688" s="42"/>
      <c r="K688" s="42"/>
      <c r="L688" s="42"/>
      <c r="M688" s="42"/>
      <c r="N688" s="42"/>
      <c r="O688" s="42"/>
      <c r="P688" s="42"/>
      <c r="Q688" s="42"/>
      <c r="R688" s="42"/>
      <c r="S688" s="42"/>
      <c r="T688" s="42"/>
      <c r="U688" s="42"/>
      <c r="V688" s="42"/>
      <c r="W688" s="42"/>
      <c r="X688" s="42"/>
      <c r="Y688" s="42"/>
      <c r="Z688" s="42"/>
      <c r="AA688" s="42"/>
      <c r="AB688" s="42"/>
      <c r="AC688" s="42"/>
      <c r="AD688" s="42"/>
      <c r="AE688" s="42"/>
      <c r="AF688" s="42"/>
      <c r="AG688" s="42"/>
    </row>
    <row r="689" spans="1:33" ht="15.75">
      <c r="A689" s="52"/>
      <c r="B689" s="42"/>
      <c r="C689" s="42"/>
      <c r="D689" s="42"/>
      <c r="E689" s="42"/>
      <c r="F689" s="42"/>
      <c r="G689" s="42"/>
      <c r="H689" s="42"/>
      <c r="I689" s="42"/>
      <c r="J689" s="42"/>
      <c r="K689" s="42"/>
      <c r="L689" s="42"/>
      <c r="M689" s="42"/>
      <c r="N689" s="42"/>
      <c r="O689" s="42"/>
      <c r="P689" s="42"/>
      <c r="Q689" s="42"/>
      <c r="R689" s="42"/>
      <c r="S689" s="42"/>
      <c r="T689" s="42"/>
      <c r="U689" s="42"/>
      <c r="V689" s="42"/>
      <c r="W689" s="42"/>
      <c r="X689" s="42"/>
      <c r="Y689" s="42"/>
      <c r="Z689" s="42"/>
      <c r="AA689" s="42"/>
      <c r="AB689" s="42"/>
      <c r="AC689" s="42"/>
      <c r="AD689" s="42"/>
      <c r="AE689" s="42"/>
      <c r="AF689" s="42"/>
      <c r="AG689" s="42"/>
    </row>
    <row r="690" spans="1:33" ht="15.75">
      <c r="A690" s="52"/>
      <c r="B690" s="42"/>
      <c r="C690" s="42"/>
      <c r="D690" s="42"/>
      <c r="E690" s="42"/>
      <c r="F690" s="42"/>
      <c r="G690" s="42"/>
      <c r="H690" s="42"/>
      <c r="I690" s="42"/>
      <c r="J690" s="42"/>
      <c r="K690" s="42"/>
      <c r="L690" s="42"/>
      <c r="M690" s="42"/>
      <c r="N690" s="42"/>
      <c r="O690" s="42"/>
      <c r="P690" s="42"/>
      <c r="Q690" s="42"/>
      <c r="R690" s="42"/>
      <c r="S690" s="42"/>
      <c r="T690" s="42"/>
      <c r="U690" s="42"/>
      <c r="V690" s="42"/>
      <c r="W690" s="42"/>
      <c r="X690" s="42"/>
      <c r="Y690" s="42"/>
      <c r="Z690" s="42"/>
      <c r="AA690" s="42"/>
      <c r="AB690" s="42"/>
      <c r="AC690" s="42"/>
      <c r="AD690" s="42"/>
      <c r="AE690" s="42"/>
      <c r="AF690" s="42"/>
      <c r="AG690" s="42"/>
    </row>
    <row r="691" spans="1:33" ht="15.75">
      <c r="A691" s="52"/>
      <c r="B691" s="42"/>
      <c r="C691" s="42"/>
      <c r="D691" s="42"/>
      <c r="E691" s="42"/>
      <c r="F691" s="42"/>
      <c r="G691" s="42"/>
      <c r="H691" s="42"/>
      <c r="I691" s="42"/>
      <c r="J691" s="42"/>
      <c r="K691" s="42"/>
      <c r="L691" s="42"/>
      <c r="M691" s="42"/>
      <c r="N691" s="42"/>
      <c r="O691" s="42"/>
      <c r="P691" s="42"/>
      <c r="Q691" s="42"/>
      <c r="R691" s="42"/>
      <c r="S691" s="42"/>
      <c r="T691" s="42"/>
      <c r="U691" s="42"/>
      <c r="V691" s="42"/>
      <c r="W691" s="42"/>
      <c r="X691" s="42"/>
      <c r="Y691" s="42"/>
      <c r="Z691" s="42"/>
      <c r="AA691" s="42"/>
      <c r="AB691" s="42"/>
      <c r="AC691" s="42"/>
      <c r="AD691" s="42"/>
      <c r="AE691" s="42"/>
      <c r="AF691" s="42"/>
      <c r="AG691" s="42"/>
    </row>
    <row r="692" spans="1:33" ht="15.75">
      <c r="A692" s="52"/>
      <c r="B692" s="42"/>
      <c r="C692" s="42"/>
      <c r="D692" s="42"/>
      <c r="E692" s="42"/>
      <c r="F692" s="42"/>
      <c r="G692" s="42"/>
      <c r="H692" s="42"/>
      <c r="I692" s="42"/>
      <c r="J692" s="42"/>
      <c r="K692" s="42"/>
      <c r="L692" s="42"/>
      <c r="M692" s="42"/>
      <c r="N692" s="42"/>
      <c r="O692" s="42"/>
      <c r="P692" s="42"/>
      <c r="Q692" s="42"/>
      <c r="R692" s="42"/>
      <c r="S692" s="42"/>
      <c r="T692" s="42"/>
      <c r="U692" s="42"/>
      <c r="V692" s="42"/>
      <c r="W692" s="42"/>
      <c r="X692" s="42"/>
      <c r="Y692" s="42"/>
      <c r="Z692" s="42"/>
      <c r="AA692" s="42"/>
      <c r="AB692" s="42"/>
      <c r="AC692" s="42"/>
      <c r="AD692" s="42"/>
      <c r="AE692" s="42"/>
      <c r="AF692" s="42"/>
      <c r="AG692" s="42"/>
    </row>
    <row r="693" spans="1:33" ht="15.75">
      <c r="A693" s="52"/>
      <c r="B693" s="42"/>
      <c r="C693" s="42"/>
      <c r="D693" s="42"/>
      <c r="E693" s="42"/>
      <c r="F693" s="42"/>
      <c r="G693" s="42"/>
      <c r="H693" s="42"/>
      <c r="I693" s="42"/>
      <c r="J693" s="42"/>
      <c r="K693" s="42"/>
      <c r="L693" s="42"/>
      <c r="M693" s="42"/>
      <c r="N693" s="42"/>
      <c r="O693" s="42"/>
      <c r="P693" s="42"/>
      <c r="Q693" s="42"/>
      <c r="R693" s="42"/>
      <c r="S693" s="42"/>
      <c r="T693" s="42"/>
      <c r="U693" s="42"/>
      <c r="V693" s="42"/>
      <c r="W693" s="42"/>
      <c r="X693" s="42"/>
      <c r="Y693" s="42"/>
      <c r="Z693" s="42"/>
      <c r="AA693" s="42"/>
      <c r="AB693" s="42"/>
      <c r="AC693" s="42"/>
      <c r="AD693" s="42"/>
      <c r="AE693" s="42"/>
      <c r="AF693" s="42"/>
      <c r="AG693" s="42"/>
    </row>
    <row r="694" spans="1:33" ht="15.75">
      <c r="A694" s="52"/>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c r="AA694" s="42"/>
      <c r="AB694" s="42"/>
      <c r="AC694" s="42"/>
      <c r="AD694" s="42"/>
      <c r="AE694" s="42"/>
      <c r="AF694" s="42"/>
      <c r="AG694" s="42"/>
    </row>
    <row r="695" spans="1:33" ht="15.75">
      <c r="A695" s="52"/>
      <c r="B695" s="42"/>
      <c r="C695" s="42"/>
      <c r="D695" s="42"/>
      <c r="E695" s="42"/>
      <c r="F695" s="42"/>
      <c r="G695" s="42"/>
      <c r="H695" s="42"/>
      <c r="I695" s="42"/>
      <c r="J695" s="42"/>
      <c r="K695" s="42"/>
      <c r="L695" s="42"/>
      <c r="M695" s="42"/>
      <c r="N695" s="42"/>
      <c r="O695" s="42"/>
      <c r="P695" s="42"/>
      <c r="Q695" s="42"/>
      <c r="R695" s="42"/>
      <c r="S695" s="42"/>
      <c r="T695" s="42"/>
      <c r="U695" s="42"/>
      <c r="V695" s="42"/>
      <c r="W695" s="42"/>
      <c r="X695" s="42"/>
      <c r="Y695" s="42"/>
      <c r="Z695" s="42"/>
      <c r="AA695" s="42"/>
      <c r="AB695" s="42"/>
      <c r="AC695" s="42"/>
      <c r="AD695" s="42"/>
      <c r="AE695" s="42"/>
      <c r="AF695" s="42"/>
      <c r="AG695" s="42"/>
    </row>
    <row r="696" spans="1:33" ht="15.75">
      <c r="A696" s="52"/>
      <c r="B696" s="42"/>
      <c r="C696" s="42"/>
      <c r="D696" s="42"/>
      <c r="E696" s="42"/>
      <c r="F696" s="42"/>
      <c r="G696" s="42"/>
      <c r="H696" s="42"/>
      <c r="I696" s="42"/>
      <c r="J696" s="42"/>
      <c r="K696" s="42"/>
      <c r="L696" s="42"/>
      <c r="M696" s="42"/>
      <c r="N696" s="42"/>
      <c r="O696" s="42"/>
      <c r="P696" s="42"/>
      <c r="Q696" s="42"/>
      <c r="R696" s="42"/>
      <c r="S696" s="42"/>
      <c r="T696" s="42"/>
      <c r="U696" s="42"/>
      <c r="V696" s="42"/>
      <c r="W696" s="42"/>
      <c r="X696" s="42"/>
      <c r="Y696" s="42"/>
      <c r="Z696" s="42"/>
      <c r="AA696" s="42"/>
      <c r="AB696" s="42"/>
      <c r="AC696" s="42"/>
      <c r="AD696" s="42"/>
      <c r="AE696" s="42"/>
      <c r="AF696" s="42"/>
      <c r="AG696" s="42"/>
    </row>
    <row r="697" spans="1:33" ht="15.75">
      <c r="A697" s="52"/>
      <c r="B697" s="42"/>
      <c r="C697" s="42"/>
      <c r="D697" s="42"/>
      <c r="E697" s="42"/>
      <c r="F697" s="42"/>
      <c r="G697" s="42"/>
      <c r="H697" s="42"/>
      <c r="I697" s="42"/>
      <c r="J697" s="42"/>
      <c r="K697" s="42"/>
      <c r="L697" s="42"/>
      <c r="M697" s="42"/>
      <c r="N697" s="42"/>
      <c r="O697" s="42"/>
      <c r="P697" s="42"/>
      <c r="Q697" s="42"/>
      <c r="R697" s="42"/>
      <c r="S697" s="42"/>
      <c r="T697" s="42"/>
      <c r="U697" s="42"/>
      <c r="V697" s="42"/>
      <c r="W697" s="42"/>
      <c r="X697" s="42"/>
      <c r="Y697" s="42"/>
      <c r="Z697" s="42"/>
      <c r="AA697" s="42"/>
      <c r="AB697" s="42"/>
      <c r="AC697" s="42"/>
      <c r="AD697" s="42"/>
      <c r="AE697" s="42"/>
      <c r="AF697" s="42"/>
      <c r="AG697" s="42"/>
    </row>
    <row r="698" spans="1:33" ht="15.75">
      <c r="A698" s="52"/>
      <c r="B698" s="42"/>
      <c r="C698" s="42"/>
      <c r="D698" s="42"/>
      <c r="E698" s="42"/>
      <c r="F698" s="42"/>
      <c r="G698" s="42"/>
      <c r="H698" s="42"/>
      <c r="I698" s="42"/>
      <c r="J698" s="42"/>
      <c r="K698" s="42"/>
      <c r="L698" s="42"/>
      <c r="M698" s="42"/>
      <c r="N698" s="42"/>
      <c r="O698" s="42"/>
      <c r="P698" s="42"/>
      <c r="Q698" s="42"/>
      <c r="R698" s="42"/>
      <c r="S698" s="42"/>
      <c r="T698" s="42"/>
      <c r="U698" s="42"/>
      <c r="V698" s="42"/>
      <c r="W698" s="42"/>
      <c r="X698" s="42"/>
      <c r="Y698" s="42"/>
      <c r="Z698" s="42"/>
      <c r="AA698" s="42"/>
      <c r="AB698" s="42"/>
      <c r="AC698" s="42"/>
      <c r="AD698" s="42"/>
      <c r="AE698" s="42"/>
      <c r="AF698" s="42"/>
      <c r="AG698" s="42"/>
    </row>
    <row r="699" spans="1:33" ht="15.75">
      <c r="A699" s="52"/>
      <c r="B699" s="42"/>
      <c r="C699" s="42"/>
      <c r="D699" s="42"/>
      <c r="E699" s="42"/>
      <c r="F699" s="42"/>
      <c r="G699" s="42"/>
      <c r="H699" s="42"/>
      <c r="I699" s="42"/>
      <c r="J699" s="42"/>
      <c r="K699" s="42"/>
      <c r="L699" s="42"/>
      <c r="M699" s="42"/>
      <c r="N699" s="42"/>
      <c r="O699" s="42"/>
      <c r="P699" s="42"/>
      <c r="Q699" s="42"/>
      <c r="R699" s="42"/>
      <c r="S699" s="42"/>
      <c r="T699" s="42"/>
      <c r="U699" s="42"/>
      <c r="V699" s="42"/>
      <c r="W699" s="42"/>
      <c r="X699" s="42"/>
      <c r="Y699" s="42"/>
      <c r="Z699" s="42"/>
      <c r="AA699" s="42"/>
      <c r="AB699" s="42"/>
      <c r="AC699" s="42"/>
      <c r="AD699" s="42"/>
      <c r="AE699" s="42"/>
      <c r="AF699" s="42"/>
      <c r="AG699" s="42"/>
    </row>
    <row r="700" spans="1:33" ht="15.75">
      <c r="A700" s="52"/>
      <c r="B700" s="42"/>
      <c r="C700" s="42"/>
      <c r="D700" s="42"/>
      <c r="E700" s="42"/>
      <c r="F700" s="42"/>
      <c r="G700" s="42"/>
      <c r="H700" s="42"/>
      <c r="I700" s="42"/>
      <c r="J700" s="42"/>
      <c r="K700" s="42"/>
      <c r="L700" s="42"/>
      <c r="M700" s="42"/>
      <c r="N700" s="42"/>
      <c r="O700" s="42"/>
      <c r="P700" s="42"/>
      <c r="Q700" s="42"/>
      <c r="R700" s="42"/>
      <c r="S700" s="42"/>
      <c r="T700" s="42"/>
      <c r="U700" s="42"/>
      <c r="V700" s="42"/>
      <c r="W700" s="42"/>
      <c r="X700" s="42"/>
      <c r="Y700" s="42"/>
      <c r="Z700" s="42"/>
      <c r="AA700" s="42"/>
      <c r="AB700" s="42"/>
      <c r="AC700" s="42"/>
      <c r="AD700" s="42"/>
      <c r="AE700" s="42"/>
      <c r="AF700" s="42"/>
      <c r="AG700" s="42"/>
    </row>
    <row r="701" spans="1:33" ht="15.75">
      <c r="A701" s="52"/>
      <c r="B701" s="42"/>
      <c r="C701" s="42"/>
      <c r="D701" s="42"/>
      <c r="E701" s="42"/>
      <c r="F701" s="42"/>
      <c r="G701" s="42"/>
      <c r="H701" s="42"/>
      <c r="I701" s="42"/>
      <c r="J701" s="42"/>
      <c r="K701" s="42"/>
      <c r="L701" s="42"/>
      <c r="M701" s="42"/>
      <c r="N701" s="42"/>
      <c r="O701" s="42"/>
      <c r="P701" s="42"/>
      <c r="Q701" s="42"/>
      <c r="R701" s="42"/>
      <c r="S701" s="42"/>
      <c r="T701" s="42"/>
      <c r="U701" s="42"/>
      <c r="V701" s="42"/>
      <c r="W701" s="42"/>
      <c r="X701" s="42"/>
      <c r="Y701" s="42"/>
      <c r="Z701" s="42"/>
      <c r="AA701" s="42"/>
      <c r="AB701" s="42"/>
      <c r="AC701" s="42"/>
      <c r="AD701" s="42"/>
      <c r="AE701" s="42"/>
      <c r="AF701" s="42"/>
      <c r="AG701" s="42"/>
    </row>
    <row r="702" spans="1:33" ht="15.75">
      <c r="A702" s="52"/>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c r="AA702" s="42"/>
      <c r="AB702" s="42"/>
      <c r="AC702" s="42"/>
      <c r="AD702" s="42"/>
      <c r="AE702" s="42"/>
      <c r="AF702" s="42"/>
      <c r="AG702" s="42"/>
    </row>
    <row r="703" spans="1:33" ht="15.75">
      <c r="A703" s="52"/>
      <c r="B703" s="42"/>
      <c r="C703" s="42"/>
      <c r="D703" s="42"/>
      <c r="E703" s="42"/>
      <c r="F703" s="42"/>
      <c r="G703" s="42"/>
      <c r="H703" s="42"/>
      <c r="I703" s="42"/>
      <c r="J703" s="42"/>
      <c r="K703" s="42"/>
      <c r="L703" s="42"/>
      <c r="M703" s="42"/>
      <c r="N703" s="42"/>
      <c r="O703" s="42"/>
      <c r="P703" s="42"/>
      <c r="Q703" s="42"/>
      <c r="R703" s="42"/>
      <c r="S703" s="42"/>
      <c r="T703" s="42"/>
      <c r="U703" s="42"/>
      <c r="V703" s="42"/>
      <c r="W703" s="42"/>
      <c r="X703" s="42"/>
      <c r="Y703" s="42"/>
      <c r="Z703" s="42"/>
      <c r="AA703" s="42"/>
      <c r="AB703" s="42"/>
      <c r="AC703" s="42"/>
      <c r="AD703" s="42"/>
      <c r="AE703" s="42"/>
      <c r="AF703" s="42"/>
      <c r="AG703" s="42"/>
    </row>
    <row r="704" spans="1:33" ht="15.75">
      <c r="A704" s="52"/>
      <c r="B704" s="42"/>
      <c r="C704" s="42"/>
      <c r="D704" s="42"/>
      <c r="E704" s="42"/>
      <c r="F704" s="42"/>
      <c r="G704" s="42"/>
      <c r="H704" s="42"/>
      <c r="I704" s="42"/>
      <c r="J704" s="42"/>
      <c r="K704" s="42"/>
      <c r="L704" s="42"/>
      <c r="M704" s="42"/>
      <c r="N704" s="42"/>
      <c r="O704" s="42"/>
      <c r="P704" s="42"/>
      <c r="Q704" s="42"/>
      <c r="R704" s="42"/>
      <c r="S704" s="42"/>
      <c r="T704" s="42"/>
      <c r="U704" s="42"/>
      <c r="V704" s="42"/>
      <c r="W704" s="42"/>
      <c r="X704" s="42"/>
      <c r="Y704" s="42"/>
      <c r="Z704" s="42"/>
      <c r="AA704" s="42"/>
      <c r="AB704" s="42"/>
      <c r="AC704" s="42"/>
      <c r="AD704" s="42"/>
      <c r="AE704" s="42"/>
      <c r="AF704" s="42"/>
      <c r="AG704" s="42"/>
    </row>
    <row r="705" spans="1:33" ht="15.75">
      <c r="A705" s="52"/>
      <c r="B705" s="42"/>
      <c r="C705" s="42"/>
      <c r="D705" s="42"/>
      <c r="E705" s="42"/>
      <c r="F705" s="42"/>
      <c r="G705" s="42"/>
      <c r="H705" s="42"/>
      <c r="I705" s="42"/>
      <c r="J705" s="42"/>
      <c r="K705" s="42"/>
      <c r="L705" s="42"/>
      <c r="M705" s="42"/>
      <c r="N705" s="42"/>
      <c r="O705" s="42"/>
      <c r="P705" s="42"/>
      <c r="Q705" s="42"/>
      <c r="R705" s="42"/>
      <c r="S705" s="42"/>
      <c r="T705" s="42"/>
      <c r="U705" s="42"/>
      <c r="V705" s="42"/>
      <c r="W705" s="42"/>
      <c r="X705" s="42"/>
      <c r="Y705" s="42"/>
      <c r="Z705" s="42"/>
      <c r="AA705" s="42"/>
      <c r="AB705" s="42"/>
      <c r="AC705" s="42"/>
      <c r="AD705" s="42"/>
      <c r="AE705" s="42"/>
      <c r="AF705" s="42"/>
      <c r="AG705" s="42"/>
    </row>
    <row r="706" spans="1:33" ht="15.75">
      <c r="A706" s="52"/>
      <c r="B706" s="42"/>
      <c r="C706" s="42"/>
      <c r="D706" s="42"/>
      <c r="E706" s="42"/>
      <c r="F706" s="42"/>
      <c r="G706" s="42"/>
      <c r="H706" s="42"/>
      <c r="I706" s="42"/>
      <c r="J706" s="42"/>
      <c r="K706" s="42"/>
      <c r="L706" s="42"/>
      <c r="M706" s="42"/>
      <c r="N706" s="42"/>
      <c r="O706" s="42"/>
      <c r="P706" s="42"/>
      <c r="Q706" s="42"/>
      <c r="R706" s="42"/>
      <c r="S706" s="42"/>
      <c r="T706" s="42"/>
      <c r="U706" s="42"/>
      <c r="V706" s="42"/>
      <c r="W706" s="42"/>
      <c r="X706" s="42"/>
      <c r="Y706" s="42"/>
      <c r="Z706" s="42"/>
      <c r="AA706" s="42"/>
      <c r="AB706" s="42"/>
      <c r="AC706" s="42"/>
      <c r="AD706" s="42"/>
      <c r="AE706" s="42"/>
      <c r="AF706" s="42"/>
      <c r="AG706" s="42"/>
    </row>
    <row r="707" spans="1:33" ht="15.75">
      <c r="A707" s="52"/>
      <c r="B707" s="42"/>
      <c r="C707" s="42"/>
      <c r="D707" s="42"/>
      <c r="E707" s="42"/>
      <c r="F707" s="42"/>
      <c r="G707" s="42"/>
      <c r="H707" s="42"/>
      <c r="I707" s="42"/>
      <c r="J707" s="42"/>
      <c r="K707" s="42"/>
      <c r="L707" s="42"/>
      <c r="M707" s="42"/>
      <c r="N707" s="42"/>
      <c r="O707" s="42"/>
      <c r="P707" s="42"/>
      <c r="Q707" s="42"/>
      <c r="R707" s="42"/>
      <c r="S707" s="42"/>
      <c r="T707" s="42"/>
      <c r="U707" s="42"/>
      <c r="V707" s="42"/>
      <c r="W707" s="42"/>
      <c r="X707" s="42"/>
      <c r="Y707" s="42"/>
      <c r="Z707" s="42"/>
      <c r="AA707" s="42"/>
      <c r="AB707" s="42"/>
      <c r="AC707" s="42"/>
      <c r="AD707" s="42"/>
      <c r="AE707" s="42"/>
      <c r="AF707" s="42"/>
      <c r="AG707" s="42"/>
    </row>
    <row r="708" spans="1:33" ht="15.75">
      <c r="A708" s="52"/>
      <c r="B708" s="42"/>
      <c r="C708" s="42"/>
      <c r="D708" s="42"/>
      <c r="E708" s="42"/>
      <c r="F708" s="42"/>
      <c r="G708" s="42"/>
      <c r="H708" s="42"/>
      <c r="I708" s="42"/>
      <c r="J708" s="42"/>
      <c r="K708" s="42"/>
      <c r="L708" s="42"/>
      <c r="M708" s="42"/>
      <c r="N708" s="42"/>
      <c r="O708" s="42"/>
      <c r="P708" s="42"/>
      <c r="Q708" s="42"/>
      <c r="R708" s="42"/>
      <c r="S708" s="42"/>
      <c r="T708" s="42"/>
      <c r="U708" s="42"/>
      <c r="V708" s="42"/>
      <c r="W708" s="42"/>
      <c r="X708" s="42"/>
      <c r="Y708" s="42"/>
      <c r="Z708" s="42"/>
      <c r="AA708" s="42"/>
      <c r="AB708" s="42"/>
      <c r="AC708" s="42"/>
      <c r="AD708" s="42"/>
      <c r="AE708" s="42"/>
      <c r="AF708" s="42"/>
      <c r="AG708" s="42"/>
    </row>
    <row r="709" spans="1:33" ht="15.75">
      <c r="A709" s="52"/>
      <c r="B709" s="42"/>
      <c r="C709" s="42"/>
      <c r="D709" s="42"/>
      <c r="E709" s="42"/>
      <c r="F709" s="42"/>
      <c r="G709" s="42"/>
      <c r="H709" s="42"/>
      <c r="I709" s="42"/>
      <c r="J709" s="42"/>
      <c r="K709" s="42"/>
      <c r="L709" s="42"/>
      <c r="M709" s="42"/>
      <c r="N709" s="42"/>
      <c r="O709" s="42"/>
      <c r="P709" s="42"/>
      <c r="Q709" s="42"/>
      <c r="R709" s="42"/>
      <c r="S709" s="42"/>
      <c r="T709" s="42"/>
      <c r="U709" s="42"/>
      <c r="V709" s="42"/>
      <c r="W709" s="42"/>
      <c r="X709" s="42"/>
      <c r="Y709" s="42"/>
      <c r="Z709" s="42"/>
      <c r="AA709" s="42"/>
      <c r="AB709" s="42"/>
      <c r="AC709" s="42"/>
      <c r="AD709" s="42"/>
      <c r="AE709" s="42"/>
      <c r="AF709" s="42"/>
      <c r="AG709" s="42"/>
    </row>
    <row r="710" spans="1:33" ht="15.75">
      <c r="A710" s="52"/>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c r="AA710" s="42"/>
      <c r="AB710" s="42"/>
      <c r="AC710" s="42"/>
      <c r="AD710" s="42"/>
      <c r="AE710" s="42"/>
      <c r="AF710" s="42"/>
      <c r="AG710" s="42"/>
    </row>
    <row r="711" spans="1:33" ht="15.75">
      <c r="A711" s="52"/>
      <c r="B711" s="42"/>
      <c r="C711" s="42"/>
      <c r="D711" s="42"/>
      <c r="E711" s="42"/>
      <c r="F711" s="42"/>
      <c r="G711" s="42"/>
      <c r="H711" s="42"/>
      <c r="I711" s="42"/>
      <c r="J711" s="42"/>
      <c r="K711" s="42"/>
      <c r="L711" s="42"/>
      <c r="M711" s="42"/>
      <c r="N711" s="42"/>
      <c r="O711" s="42"/>
      <c r="P711" s="42"/>
      <c r="Q711" s="42"/>
      <c r="R711" s="42"/>
      <c r="S711" s="42"/>
      <c r="T711" s="42"/>
      <c r="U711" s="42"/>
      <c r="V711" s="42"/>
      <c r="W711" s="42"/>
      <c r="X711" s="42"/>
      <c r="Y711" s="42"/>
      <c r="Z711" s="42"/>
      <c r="AA711" s="42"/>
      <c r="AB711" s="42"/>
      <c r="AC711" s="42"/>
      <c r="AD711" s="42"/>
      <c r="AE711" s="42"/>
      <c r="AF711" s="42"/>
      <c r="AG711" s="42"/>
    </row>
    <row r="712" spans="1:33" ht="15.75">
      <c r="A712" s="52"/>
      <c r="B712" s="42"/>
      <c r="C712" s="42"/>
      <c r="D712" s="42"/>
      <c r="E712" s="42"/>
      <c r="F712" s="42"/>
      <c r="G712" s="42"/>
      <c r="H712" s="42"/>
      <c r="I712" s="42"/>
      <c r="J712" s="42"/>
      <c r="K712" s="42"/>
      <c r="L712" s="42"/>
      <c r="M712" s="42"/>
      <c r="N712" s="42"/>
      <c r="O712" s="42"/>
      <c r="P712" s="42"/>
      <c r="Q712" s="42"/>
      <c r="R712" s="42"/>
      <c r="S712" s="42"/>
      <c r="T712" s="42"/>
      <c r="U712" s="42"/>
      <c r="V712" s="42"/>
      <c r="W712" s="42"/>
      <c r="X712" s="42"/>
      <c r="Y712" s="42"/>
      <c r="Z712" s="42"/>
      <c r="AA712" s="42"/>
      <c r="AB712" s="42"/>
      <c r="AC712" s="42"/>
      <c r="AD712" s="42"/>
      <c r="AE712" s="42"/>
      <c r="AF712" s="42"/>
      <c r="AG712" s="42"/>
    </row>
    <row r="713" spans="1:33" ht="15.75">
      <c r="A713" s="52"/>
      <c r="B713" s="42"/>
      <c r="C713" s="42"/>
      <c r="D713" s="42"/>
      <c r="E713" s="42"/>
      <c r="F713" s="42"/>
      <c r="G713" s="42"/>
      <c r="H713" s="42"/>
      <c r="I713" s="42"/>
      <c r="J713" s="42"/>
      <c r="K713" s="42"/>
      <c r="L713" s="42"/>
      <c r="M713" s="42"/>
      <c r="N713" s="42"/>
      <c r="O713" s="42"/>
      <c r="P713" s="42"/>
      <c r="Q713" s="42"/>
      <c r="R713" s="42"/>
      <c r="S713" s="42"/>
      <c r="T713" s="42"/>
      <c r="U713" s="42"/>
      <c r="V713" s="42"/>
      <c r="W713" s="42"/>
      <c r="X713" s="42"/>
      <c r="Y713" s="42"/>
      <c r="Z713" s="42"/>
      <c r="AA713" s="42"/>
      <c r="AB713" s="42"/>
      <c r="AC713" s="42"/>
      <c r="AD713" s="42"/>
      <c r="AE713" s="42"/>
      <c r="AF713" s="42"/>
      <c r="AG713" s="42"/>
    </row>
    <row r="714" spans="1:33" ht="15.75">
      <c r="A714" s="52"/>
      <c r="B714" s="42"/>
      <c r="C714" s="42"/>
      <c r="D714" s="42"/>
      <c r="E714" s="42"/>
      <c r="F714" s="42"/>
      <c r="G714" s="42"/>
      <c r="H714" s="42"/>
      <c r="I714" s="42"/>
      <c r="J714" s="42"/>
      <c r="K714" s="42"/>
      <c r="L714" s="42"/>
      <c r="M714" s="42"/>
      <c r="N714" s="42"/>
      <c r="O714" s="42"/>
      <c r="P714" s="42"/>
      <c r="Q714" s="42"/>
      <c r="R714" s="42"/>
      <c r="S714" s="42"/>
      <c r="T714" s="42"/>
      <c r="U714" s="42"/>
      <c r="V714" s="42"/>
      <c r="W714" s="42"/>
      <c r="X714" s="42"/>
      <c r="Y714" s="42"/>
      <c r="Z714" s="42"/>
      <c r="AA714" s="42"/>
      <c r="AB714" s="42"/>
      <c r="AC714" s="42"/>
      <c r="AD714" s="42"/>
      <c r="AE714" s="42"/>
      <c r="AF714" s="42"/>
      <c r="AG714" s="42"/>
    </row>
    <row r="715" spans="1:33" ht="15.75">
      <c r="A715" s="52"/>
      <c r="B715" s="42"/>
      <c r="C715" s="42"/>
      <c r="D715" s="42"/>
      <c r="E715" s="42"/>
      <c r="F715" s="42"/>
      <c r="G715" s="42"/>
      <c r="H715" s="42"/>
      <c r="I715" s="42"/>
      <c r="J715" s="42"/>
      <c r="K715" s="42"/>
      <c r="L715" s="42"/>
      <c r="M715" s="42"/>
      <c r="N715" s="42"/>
      <c r="O715" s="42"/>
      <c r="P715" s="42"/>
      <c r="Q715" s="42"/>
      <c r="R715" s="42"/>
      <c r="S715" s="42"/>
      <c r="T715" s="42"/>
      <c r="U715" s="42"/>
      <c r="V715" s="42"/>
      <c r="W715" s="42"/>
      <c r="X715" s="42"/>
      <c r="Y715" s="42"/>
      <c r="Z715" s="42"/>
      <c r="AA715" s="42"/>
      <c r="AB715" s="42"/>
      <c r="AC715" s="42"/>
      <c r="AD715" s="42"/>
      <c r="AE715" s="42"/>
      <c r="AF715" s="42"/>
      <c r="AG715" s="42"/>
    </row>
    <row r="716" spans="1:33" ht="15.75">
      <c r="A716" s="52"/>
      <c r="B716" s="42"/>
      <c r="C716" s="42"/>
      <c r="D716" s="42"/>
      <c r="E716" s="42"/>
      <c r="F716" s="42"/>
      <c r="G716" s="42"/>
      <c r="H716" s="42"/>
      <c r="I716" s="42"/>
      <c r="J716" s="42"/>
      <c r="K716" s="42"/>
      <c r="L716" s="42"/>
      <c r="M716" s="42"/>
      <c r="N716" s="42"/>
      <c r="O716" s="42"/>
      <c r="P716" s="42"/>
      <c r="Q716" s="42"/>
      <c r="R716" s="42"/>
      <c r="S716" s="42"/>
      <c r="T716" s="42"/>
      <c r="U716" s="42"/>
      <c r="V716" s="42"/>
      <c r="W716" s="42"/>
      <c r="X716" s="42"/>
      <c r="Y716" s="42"/>
      <c r="Z716" s="42"/>
      <c r="AA716" s="42"/>
      <c r="AB716" s="42"/>
      <c r="AC716" s="42"/>
      <c r="AD716" s="42"/>
      <c r="AE716" s="42"/>
      <c r="AF716" s="42"/>
      <c r="AG716" s="42"/>
    </row>
    <row r="717" spans="1:33" ht="15.75">
      <c r="A717" s="52"/>
      <c r="B717" s="42"/>
      <c r="C717" s="42"/>
      <c r="D717" s="42"/>
      <c r="E717" s="42"/>
      <c r="F717" s="42"/>
      <c r="G717" s="42"/>
      <c r="H717" s="42"/>
      <c r="I717" s="42"/>
      <c r="J717" s="42"/>
      <c r="K717" s="42"/>
      <c r="L717" s="42"/>
      <c r="M717" s="42"/>
      <c r="N717" s="42"/>
      <c r="O717" s="42"/>
      <c r="P717" s="42"/>
      <c r="Q717" s="42"/>
      <c r="R717" s="42"/>
      <c r="S717" s="42"/>
      <c r="T717" s="42"/>
      <c r="U717" s="42"/>
      <c r="V717" s="42"/>
      <c r="W717" s="42"/>
      <c r="X717" s="42"/>
      <c r="Y717" s="42"/>
      <c r="Z717" s="42"/>
      <c r="AA717" s="42"/>
      <c r="AB717" s="42"/>
      <c r="AC717" s="42"/>
      <c r="AD717" s="42"/>
      <c r="AE717" s="42"/>
      <c r="AF717" s="42"/>
      <c r="AG717" s="42"/>
    </row>
    <row r="718" spans="1:33" ht="15.75">
      <c r="A718" s="52"/>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c r="AA718" s="42"/>
      <c r="AB718" s="42"/>
      <c r="AC718" s="42"/>
      <c r="AD718" s="42"/>
      <c r="AE718" s="42"/>
      <c r="AF718" s="42"/>
      <c r="AG718" s="42"/>
    </row>
    <row r="719" spans="1:33" ht="15.75">
      <c r="A719" s="52"/>
      <c r="B719" s="42"/>
      <c r="C719" s="42"/>
      <c r="D719" s="42"/>
      <c r="E719" s="42"/>
      <c r="F719" s="42"/>
      <c r="G719" s="42"/>
      <c r="H719" s="42"/>
      <c r="I719" s="42"/>
      <c r="J719" s="42"/>
      <c r="K719" s="42"/>
      <c r="L719" s="42"/>
      <c r="M719" s="42"/>
      <c r="N719" s="42"/>
      <c r="O719" s="42"/>
      <c r="P719" s="42"/>
      <c r="Q719" s="42"/>
      <c r="R719" s="42"/>
      <c r="S719" s="42"/>
      <c r="T719" s="42"/>
      <c r="U719" s="42"/>
      <c r="V719" s="42"/>
      <c r="W719" s="42"/>
      <c r="X719" s="42"/>
      <c r="Y719" s="42"/>
      <c r="Z719" s="42"/>
      <c r="AA719" s="42"/>
      <c r="AB719" s="42"/>
      <c r="AC719" s="42"/>
      <c r="AD719" s="42"/>
      <c r="AE719" s="42"/>
      <c r="AF719" s="42"/>
      <c r="AG719" s="42"/>
    </row>
    <row r="720" spans="1:33" ht="15.75">
      <c r="A720" s="52"/>
      <c r="B720" s="42"/>
      <c r="C720" s="42"/>
      <c r="D720" s="42"/>
      <c r="E720" s="42"/>
      <c r="F720" s="42"/>
      <c r="G720" s="42"/>
      <c r="H720" s="42"/>
      <c r="I720" s="42"/>
      <c r="J720" s="42"/>
      <c r="K720" s="42"/>
      <c r="L720" s="42"/>
      <c r="M720" s="42"/>
      <c r="N720" s="42"/>
      <c r="O720" s="42"/>
      <c r="P720" s="42"/>
      <c r="Q720" s="42"/>
      <c r="R720" s="42"/>
      <c r="S720" s="42"/>
      <c r="T720" s="42"/>
      <c r="U720" s="42"/>
      <c r="V720" s="42"/>
      <c r="W720" s="42"/>
      <c r="X720" s="42"/>
      <c r="Y720" s="42"/>
      <c r="Z720" s="42"/>
      <c r="AA720" s="42"/>
      <c r="AB720" s="42"/>
      <c r="AC720" s="42"/>
      <c r="AD720" s="42"/>
      <c r="AE720" s="42"/>
      <c r="AF720" s="42"/>
      <c r="AG720" s="42"/>
    </row>
    <row r="721" spans="1:33" ht="15.75">
      <c r="A721" s="52"/>
      <c r="B721" s="42"/>
      <c r="C721" s="42"/>
      <c r="D721" s="42"/>
      <c r="E721" s="42"/>
      <c r="F721" s="42"/>
      <c r="G721" s="42"/>
      <c r="H721" s="42"/>
      <c r="I721" s="42"/>
      <c r="J721" s="42"/>
      <c r="K721" s="42"/>
      <c r="L721" s="42"/>
      <c r="M721" s="42"/>
      <c r="N721" s="42"/>
      <c r="O721" s="42"/>
      <c r="P721" s="42"/>
      <c r="Q721" s="42"/>
      <c r="R721" s="42"/>
      <c r="S721" s="42"/>
      <c r="T721" s="42"/>
      <c r="U721" s="42"/>
      <c r="V721" s="42"/>
      <c r="W721" s="42"/>
      <c r="X721" s="42"/>
      <c r="Y721" s="42"/>
      <c r="Z721" s="42"/>
      <c r="AA721" s="42"/>
      <c r="AB721" s="42"/>
      <c r="AC721" s="42"/>
      <c r="AD721" s="42"/>
      <c r="AE721" s="42"/>
      <c r="AF721" s="42"/>
      <c r="AG721" s="42"/>
    </row>
    <row r="722" spans="1:33" ht="15.75">
      <c r="A722" s="52"/>
      <c r="B722" s="42"/>
      <c r="C722" s="42"/>
      <c r="D722" s="42"/>
      <c r="E722" s="42"/>
      <c r="F722" s="42"/>
      <c r="G722" s="42"/>
      <c r="H722" s="42"/>
      <c r="I722" s="42"/>
      <c r="J722" s="42"/>
      <c r="K722" s="42"/>
      <c r="L722" s="42"/>
      <c r="M722" s="42"/>
      <c r="N722" s="42"/>
      <c r="O722" s="42"/>
      <c r="P722" s="42"/>
      <c r="Q722" s="42"/>
      <c r="R722" s="42"/>
      <c r="S722" s="42"/>
      <c r="T722" s="42"/>
      <c r="U722" s="42"/>
      <c r="V722" s="42"/>
      <c r="W722" s="42"/>
      <c r="X722" s="42"/>
      <c r="Y722" s="42"/>
      <c r="Z722" s="42"/>
      <c r="AA722" s="42"/>
      <c r="AB722" s="42"/>
      <c r="AC722" s="42"/>
      <c r="AD722" s="42"/>
      <c r="AE722" s="42"/>
      <c r="AF722" s="42"/>
      <c r="AG722" s="42"/>
    </row>
    <row r="723" spans="1:33" ht="15.75">
      <c r="A723" s="52"/>
      <c r="B723" s="42"/>
      <c r="C723" s="42"/>
      <c r="D723" s="42"/>
      <c r="E723" s="42"/>
      <c r="F723" s="42"/>
      <c r="G723" s="42"/>
      <c r="H723" s="42"/>
      <c r="I723" s="42"/>
      <c r="J723" s="42"/>
      <c r="K723" s="42"/>
      <c r="L723" s="42"/>
      <c r="M723" s="42"/>
      <c r="N723" s="42"/>
      <c r="O723" s="42"/>
      <c r="P723" s="42"/>
      <c r="Q723" s="42"/>
      <c r="R723" s="42"/>
      <c r="S723" s="42"/>
      <c r="T723" s="42"/>
      <c r="U723" s="42"/>
      <c r="V723" s="42"/>
      <c r="W723" s="42"/>
      <c r="X723" s="42"/>
      <c r="Y723" s="42"/>
      <c r="Z723" s="42"/>
      <c r="AA723" s="42"/>
      <c r="AB723" s="42"/>
      <c r="AC723" s="42"/>
      <c r="AD723" s="42"/>
      <c r="AE723" s="42"/>
      <c r="AF723" s="42"/>
      <c r="AG723" s="42"/>
    </row>
    <row r="724" spans="1:33" ht="15.75">
      <c r="A724" s="52"/>
      <c r="B724" s="42"/>
      <c r="C724" s="42"/>
      <c r="D724" s="42"/>
      <c r="E724" s="42"/>
      <c r="F724" s="42"/>
      <c r="G724" s="42"/>
      <c r="H724" s="42"/>
      <c r="I724" s="42"/>
      <c r="J724" s="42"/>
      <c r="K724" s="42"/>
      <c r="L724" s="42"/>
      <c r="M724" s="42"/>
      <c r="N724" s="42"/>
      <c r="O724" s="42"/>
      <c r="P724" s="42"/>
      <c r="Q724" s="42"/>
      <c r="R724" s="42"/>
      <c r="S724" s="42"/>
      <c r="T724" s="42"/>
      <c r="U724" s="42"/>
      <c r="V724" s="42"/>
      <c r="W724" s="42"/>
      <c r="X724" s="42"/>
      <c r="Y724" s="42"/>
      <c r="Z724" s="42"/>
      <c r="AA724" s="42"/>
      <c r="AB724" s="42"/>
      <c r="AC724" s="42"/>
      <c r="AD724" s="42"/>
      <c r="AE724" s="42"/>
      <c r="AF724" s="42"/>
      <c r="AG724" s="42"/>
    </row>
    <row r="725" spans="1:33" ht="15.75">
      <c r="A725" s="52"/>
      <c r="B725" s="42"/>
      <c r="C725" s="42"/>
      <c r="D725" s="42"/>
      <c r="E725" s="42"/>
      <c r="F725" s="42"/>
      <c r="G725" s="42"/>
      <c r="H725" s="42"/>
      <c r="I725" s="42"/>
      <c r="J725" s="42"/>
      <c r="K725" s="42"/>
      <c r="L725" s="42"/>
      <c r="M725" s="42"/>
      <c r="N725" s="42"/>
      <c r="O725" s="42"/>
      <c r="P725" s="42"/>
      <c r="Q725" s="42"/>
      <c r="R725" s="42"/>
      <c r="S725" s="42"/>
      <c r="T725" s="42"/>
      <c r="U725" s="42"/>
      <c r="V725" s="42"/>
      <c r="W725" s="42"/>
      <c r="X725" s="42"/>
      <c r="Y725" s="42"/>
      <c r="Z725" s="42"/>
      <c r="AA725" s="42"/>
      <c r="AB725" s="42"/>
      <c r="AC725" s="42"/>
      <c r="AD725" s="42"/>
      <c r="AE725" s="42"/>
      <c r="AF725" s="42"/>
      <c r="AG725" s="42"/>
    </row>
    <row r="726" spans="1:33" ht="15.75">
      <c r="A726" s="52"/>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c r="AA726" s="42"/>
      <c r="AB726" s="42"/>
      <c r="AC726" s="42"/>
      <c r="AD726" s="42"/>
      <c r="AE726" s="42"/>
      <c r="AF726" s="42"/>
      <c r="AG726" s="42"/>
    </row>
    <row r="727" spans="1:33" ht="15.75">
      <c r="A727" s="52"/>
      <c r="B727" s="42"/>
      <c r="C727" s="42"/>
      <c r="D727" s="42"/>
      <c r="E727" s="42"/>
      <c r="F727" s="42"/>
      <c r="G727" s="42"/>
      <c r="H727" s="42"/>
      <c r="I727" s="42"/>
      <c r="J727" s="42"/>
      <c r="K727" s="42"/>
      <c r="L727" s="42"/>
      <c r="M727" s="42"/>
      <c r="N727" s="42"/>
      <c r="O727" s="42"/>
      <c r="P727" s="42"/>
      <c r="Q727" s="42"/>
      <c r="R727" s="42"/>
      <c r="S727" s="42"/>
      <c r="T727" s="42"/>
      <c r="U727" s="42"/>
      <c r="V727" s="42"/>
      <c r="W727" s="42"/>
      <c r="X727" s="42"/>
      <c r="Y727" s="42"/>
      <c r="Z727" s="42"/>
      <c r="AA727" s="42"/>
      <c r="AB727" s="42"/>
      <c r="AC727" s="42"/>
      <c r="AD727" s="42"/>
      <c r="AE727" s="42"/>
      <c r="AF727" s="42"/>
      <c r="AG727" s="42"/>
    </row>
    <row r="728" spans="1:33" ht="15.75">
      <c r="A728" s="52"/>
      <c r="B728" s="42"/>
      <c r="C728" s="42"/>
      <c r="D728" s="42"/>
      <c r="E728" s="42"/>
      <c r="F728" s="42"/>
      <c r="G728" s="42"/>
      <c r="H728" s="42"/>
      <c r="I728" s="42"/>
      <c r="J728" s="42"/>
      <c r="K728" s="42"/>
      <c r="L728" s="42"/>
      <c r="M728" s="42"/>
      <c r="N728" s="42"/>
      <c r="O728" s="42"/>
      <c r="P728" s="42"/>
      <c r="Q728" s="42"/>
      <c r="R728" s="42"/>
      <c r="S728" s="42"/>
      <c r="T728" s="42"/>
      <c r="U728" s="42"/>
      <c r="V728" s="42"/>
      <c r="W728" s="42"/>
      <c r="X728" s="42"/>
      <c r="Y728" s="42"/>
      <c r="Z728" s="42"/>
      <c r="AA728" s="42"/>
      <c r="AB728" s="42"/>
      <c r="AC728" s="42"/>
      <c r="AD728" s="42"/>
      <c r="AE728" s="42"/>
      <c r="AF728" s="42"/>
      <c r="AG728" s="42"/>
    </row>
    <row r="729" spans="1:33" ht="15.75">
      <c r="A729" s="52"/>
      <c r="B729" s="42"/>
      <c r="C729" s="42"/>
      <c r="D729" s="42"/>
      <c r="E729" s="42"/>
      <c r="F729" s="42"/>
      <c r="G729" s="42"/>
      <c r="H729" s="42"/>
      <c r="I729" s="42"/>
      <c r="J729" s="42"/>
      <c r="K729" s="42"/>
      <c r="L729" s="42"/>
      <c r="M729" s="42"/>
      <c r="N729" s="42"/>
      <c r="O729" s="42"/>
      <c r="P729" s="42"/>
      <c r="Q729" s="42"/>
      <c r="R729" s="42"/>
      <c r="S729" s="42"/>
      <c r="T729" s="42"/>
      <c r="U729" s="42"/>
      <c r="V729" s="42"/>
      <c r="W729" s="42"/>
      <c r="X729" s="42"/>
      <c r="Y729" s="42"/>
      <c r="Z729" s="42"/>
      <c r="AA729" s="42"/>
      <c r="AB729" s="42"/>
      <c r="AC729" s="42"/>
      <c r="AD729" s="42"/>
      <c r="AE729" s="42"/>
      <c r="AF729" s="42"/>
      <c r="AG729" s="42"/>
    </row>
    <row r="730" spans="1:33" ht="15.75">
      <c r="A730" s="52"/>
      <c r="B730" s="42"/>
      <c r="C730" s="42"/>
      <c r="D730" s="42"/>
      <c r="E730" s="42"/>
      <c r="F730" s="42"/>
      <c r="G730" s="42"/>
      <c r="H730" s="42"/>
      <c r="I730" s="42"/>
      <c r="J730" s="42"/>
      <c r="K730" s="42"/>
      <c r="L730" s="42"/>
      <c r="M730" s="42"/>
      <c r="N730" s="42"/>
      <c r="O730" s="42"/>
      <c r="P730" s="42"/>
      <c r="Q730" s="42"/>
      <c r="R730" s="42"/>
      <c r="S730" s="42"/>
      <c r="T730" s="42"/>
      <c r="U730" s="42"/>
      <c r="V730" s="42"/>
      <c r="W730" s="42"/>
      <c r="X730" s="42"/>
      <c r="Y730" s="42"/>
      <c r="Z730" s="42"/>
      <c r="AA730" s="42"/>
      <c r="AB730" s="42"/>
      <c r="AC730" s="42"/>
      <c r="AD730" s="42"/>
      <c r="AE730" s="42"/>
      <c r="AF730" s="42"/>
      <c r="AG730" s="42"/>
    </row>
    <row r="731" spans="1:33" ht="15.75">
      <c r="A731" s="52"/>
      <c r="B731" s="42"/>
      <c r="C731" s="42"/>
      <c r="D731" s="42"/>
      <c r="E731" s="42"/>
      <c r="F731" s="42"/>
      <c r="G731" s="42"/>
      <c r="H731" s="42"/>
      <c r="I731" s="42"/>
      <c r="J731" s="42"/>
      <c r="K731" s="42"/>
      <c r="L731" s="42"/>
      <c r="M731" s="42"/>
      <c r="N731" s="42"/>
      <c r="O731" s="42"/>
      <c r="P731" s="42"/>
      <c r="Q731" s="42"/>
      <c r="R731" s="42"/>
      <c r="S731" s="42"/>
      <c r="T731" s="42"/>
      <c r="U731" s="42"/>
      <c r="V731" s="42"/>
      <c r="W731" s="42"/>
      <c r="X731" s="42"/>
      <c r="Y731" s="42"/>
      <c r="Z731" s="42"/>
      <c r="AA731" s="42"/>
      <c r="AB731" s="42"/>
      <c r="AC731" s="42"/>
      <c r="AD731" s="42"/>
      <c r="AE731" s="42"/>
      <c r="AF731" s="42"/>
      <c r="AG731" s="42"/>
    </row>
    <row r="732" spans="1:33" ht="15.75">
      <c r="A732" s="52"/>
      <c r="B732" s="42"/>
      <c r="C732" s="42"/>
      <c r="D732" s="42"/>
      <c r="E732" s="42"/>
      <c r="F732" s="42"/>
      <c r="G732" s="42"/>
      <c r="H732" s="42"/>
      <c r="I732" s="42"/>
      <c r="J732" s="42"/>
      <c r="K732" s="42"/>
      <c r="L732" s="42"/>
      <c r="M732" s="42"/>
      <c r="N732" s="42"/>
      <c r="O732" s="42"/>
      <c r="P732" s="42"/>
      <c r="Q732" s="42"/>
      <c r="R732" s="42"/>
      <c r="S732" s="42"/>
      <c r="T732" s="42"/>
      <c r="U732" s="42"/>
      <c r="V732" s="42"/>
      <c r="W732" s="42"/>
      <c r="X732" s="42"/>
      <c r="Y732" s="42"/>
      <c r="Z732" s="42"/>
      <c r="AA732" s="42"/>
      <c r="AB732" s="42"/>
      <c r="AC732" s="42"/>
      <c r="AD732" s="42"/>
      <c r="AE732" s="42"/>
      <c r="AF732" s="42"/>
      <c r="AG732" s="42"/>
    </row>
    <row r="733" spans="1:33" ht="15.75">
      <c r="A733" s="52"/>
      <c r="B733" s="42"/>
      <c r="C733" s="42"/>
      <c r="D733" s="42"/>
      <c r="E733" s="42"/>
      <c r="F733" s="42"/>
      <c r="G733" s="42"/>
      <c r="H733" s="42"/>
      <c r="I733" s="42"/>
      <c r="J733" s="42"/>
      <c r="K733" s="42"/>
      <c r="L733" s="42"/>
      <c r="M733" s="42"/>
      <c r="N733" s="42"/>
      <c r="O733" s="42"/>
      <c r="P733" s="42"/>
      <c r="Q733" s="42"/>
      <c r="R733" s="42"/>
      <c r="S733" s="42"/>
      <c r="T733" s="42"/>
      <c r="U733" s="42"/>
      <c r="V733" s="42"/>
      <c r="W733" s="42"/>
      <c r="X733" s="42"/>
      <c r="Y733" s="42"/>
      <c r="Z733" s="42"/>
      <c r="AA733" s="42"/>
      <c r="AB733" s="42"/>
      <c r="AC733" s="42"/>
      <c r="AD733" s="42"/>
      <c r="AE733" s="42"/>
      <c r="AF733" s="42"/>
      <c r="AG733" s="42"/>
    </row>
    <row r="734" spans="1:33" ht="15.75">
      <c r="A734" s="52"/>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c r="AA734" s="42"/>
      <c r="AB734" s="42"/>
      <c r="AC734" s="42"/>
      <c r="AD734" s="42"/>
      <c r="AE734" s="42"/>
      <c r="AF734" s="42"/>
      <c r="AG734" s="42"/>
    </row>
    <row r="735" spans="1:33" ht="15.75">
      <c r="A735" s="52"/>
      <c r="B735" s="42"/>
      <c r="C735" s="42"/>
      <c r="D735" s="42"/>
      <c r="E735" s="42"/>
      <c r="F735" s="42"/>
      <c r="G735" s="42"/>
      <c r="H735" s="42"/>
      <c r="I735" s="42"/>
      <c r="J735" s="42"/>
      <c r="K735" s="42"/>
      <c r="L735" s="42"/>
      <c r="M735" s="42"/>
      <c r="N735" s="42"/>
      <c r="O735" s="42"/>
      <c r="P735" s="42"/>
      <c r="Q735" s="42"/>
      <c r="R735" s="42"/>
      <c r="S735" s="42"/>
      <c r="T735" s="42"/>
      <c r="U735" s="42"/>
      <c r="V735" s="42"/>
      <c r="W735" s="42"/>
      <c r="X735" s="42"/>
      <c r="Y735" s="42"/>
      <c r="Z735" s="42"/>
      <c r="AA735" s="42"/>
      <c r="AB735" s="42"/>
      <c r="AC735" s="42"/>
      <c r="AD735" s="42"/>
      <c r="AE735" s="42"/>
      <c r="AF735" s="42"/>
      <c r="AG735" s="42"/>
    </row>
    <row r="736" spans="1:33" ht="15.75">
      <c r="A736" s="52"/>
      <c r="B736" s="42"/>
      <c r="C736" s="42"/>
      <c r="D736" s="42"/>
      <c r="E736" s="42"/>
      <c r="F736" s="42"/>
      <c r="G736" s="42"/>
      <c r="H736" s="42"/>
      <c r="I736" s="42"/>
      <c r="J736" s="42"/>
      <c r="K736" s="42"/>
      <c r="L736" s="42"/>
      <c r="M736" s="42"/>
      <c r="N736" s="42"/>
      <c r="O736" s="42"/>
      <c r="P736" s="42"/>
      <c r="Q736" s="42"/>
      <c r="R736" s="42"/>
      <c r="S736" s="42"/>
      <c r="T736" s="42"/>
      <c r="U736" s="42"/>
      <c r="V736" s="42"/>
      <c r="W736" s="42"/>
      <c r="X736" s="42"/>
      <c r="Y736" s="42"/>
      <c r="Z736" s="42"/>
      <c r="AA736" s="42"/>
      <c r="AB736" s="42"/>
      <c r="AC736" s="42"/>
      <c r="AD736" s="42"/>
      <c r="AE736" s="42"/>
      <c r="AF736" s="42"/>
      <c r="AG736" s="42"/>
    </row>
    <row r="737" spans="1:33" ht="15.75">
      <c r="A737" s="52"/>
      <c r="B737" s="42"/>
      <c r="C737" s="42"/>
      <c r="D737" s="42"/>
      <c r="E737" s="42"/>
      <c r="F737" s="42"/>
      <c r="G737" s="42"/>
      <c r="H737" s="42"/>
      <c r="I737" s="42"/>
      <c r="J737" s="42"/>
      <c r="K737" s="42"/>
      <c r="L737" s="42"/>
      <c r="M737" s="42"/>
      <c r="N737" s="42"/>
      <c r="O737" s="42"/>
      <c r="P737" s="42"/>
      <c r="Q737" s="42"/>
      <c r="R737" s="42"/>
      <c r="S737" s="42"/>
      <c r="T737" s="42"/>
      <c r="U737" s="42"/>
      <c r="V737" s="42"/>
      <c r="W737" s="42"/>
      <c r="X737" s="42"/>
      <c r="Y737" s="42"/>
      <c r="Z737" s="42"/>
      <c r="AA737" s="42"/>
      <c r="AB737" s="42"/>
      <c r="AC737" s="42"/>
      <c r="AD737" s="42"/>
      <c r="AE737" s="42"/>
      <c r="AF737" s="42"/>
      <c r="AG737" s="42"/>
    </row>
    <row r="738" spans="1:33" ht="15.75">
      <c r="A738" s="52"/>
      <c r="B738" s="42"/>
      <c r="C738" s="42"/>
      <c r="D738" s="42"/>
      <c r="E738" s="42"/>
      <c r="F738" s="42"/>
      <c r="G738" s="42"/>
      <c r="H738" s="42"/>
      <c r="I738" s="42"/>
      <c r="J738" s="42"/>
      <c r="K738" s="42"/>
      <c r="L738" s="42"/>
      <c r="M738" s="42"/>
      <c r="N738" s="42"/>
      <c r="O738" s="42"/>
      <c r="P738" s="42"/>
      <c r="Q738" s="42"/>
      <c r="R738" s="42"/>
      <c r="S738" s="42"/>
      <c r="T738" s="42"/>
      <c r="U738" s="42"/>
      <c r="V738" s="42"/>
      <c r="W738" s="42"/>
      <c r="X738" s="42"/>
      <c r="Y738" s="42"/>
      <c r="Z738" s="42"/>
      <c r="AA738" s="42"/>
      <c r="AB738" s="42"/>
      <c r="AC738" s="42"/>
      <c r="AD738" s="42"/>
      <c r="AE738" s="42"/>
      <c r="AF738" s="42"/>
      <c r="AG738" s="42"/>
    </row>
    <row r="739" spans="1:33" ht="15.75">
      <c r="A739" s="52"/>
      <c r="B739" s="42"/>
      <c r="C739" s="42"/>
      <c r="D739" s="42"/>
      <c r="E739" s="42"/>
      <c r="F739" s="42"/>
      <c r="G739" s="42"/>
      <c r="H739" s="42"/>
      <c r="I739" s="42"/>
      <c r="J739" s="42"/>
      <c r="K739" s="42"/>
      <c r="L739" s="42"/>
      <c r="M739" s="42"/>
      <c r="N739" s="42"/>
      <c r="O739" s="42"/>
      <c r="P739" s="42"/>
      <c r="Q739" s="42"/>
      <c r="R739" s="42"/>
      <c r="S739" s="42"/>
      <c r="T739" s="42"/>
      <c r="U739" s="42"/>
      <c r="V739" s="42"/>
      <c r="W739" s="42"/>
      <c r="X739" s="42"/>
      <c r="Y739" s="42"/>
      <c r="Z739" s="42"/>
      <c r="AA739" s="42"/>
      <c r="AB739" s="42"/>
      <c r="AC739" s="42"/>
      <c r="AD739" s="42"/>
      <c r="AE739" s="42"/>
      <c r="AF739" s="42"/>
      <c r="AG739" s="42"/>
    </row>
    <row r="740" spans="1:33" ht="15.75">
      <c r="A740" s="52"/>
      <c r="B740" s="42"/>
      <c r="C740" s="42"/>
      <c r="D740" s="42"/>
      <c r="E740" s="42"/>
      <c r="F740" s="42"/>
      <c r="G740" s="42"/>
      <c r="H740" s="42"/>
      <c r="I740" s="42"/>
      <c r="J740" s="42"/>
      <c r="K740" s="42"/>
      <c r="L740" s="42"/>
      <c r="M740" s="42"/>
      <c r="N740" s="42"/>
      <c r="O740" s="42"/>
      <c r="P740" s="42"/>
      <c r="Q740" s="42"/>
      <c r="R740" s="42"/>
      <c r="S740" s="42"/>
      <c r="T740" s="42"/>
      <c r="U740" s="42"/>
      <c r="V740" s="42"/>
      <c r="W740" s="42"/>
      <c r="X740" s="42"/>
      <c r="Y740" s="42"/>
      <c r="Z740" s="42"/>
      <c r="AA740" s="42"/>
      <c r="AB740" s="42"/>
      <c r="AC740" s="42"/>
      <c r="AD740" s="42"/>
      <c r="AE740" s="42"/>
      <c r="AF740" s="42"/>
      <c r="AG740" s="42"/>
    </row>
    <row r="741" spans="1:33" ht="15.75">
      <c r="A741" s="52"/>
      <c r="B741" s="42"/>
      <c r="C741" s="42"/>
      <c r="D741" s="42"/>
      <c r="E741" s="42"/>
      <c r="F741" s="42"/>
      <c r="G741" s="42"/>
      <c r="H741" s="42"/>
      <c r="I741" s="42"/>
      <c r="J741" s="42"/>
      <c r="K741" s="42"/>
      <c r="L741" s="42"/>
      <c r="M741" s="42"/>
      <c r="N741" s="42"/>
      <c r="O741" s="42"/>
      <c r="P741" s="42"/>
      <c r="Q741" s="42"/>
      <c r="R741" s="42"/>
      <c r="S741" s="42"/>
      <c r="T741" s="42"/>
      <c r="U741" s="42"/>
      <c r="V741" s="42"/>
      <c r="W741" s="42"/>
      <c r="X741" s="42"/>
      <c r="Y741" s="42"/>
      <c r="Z741" s="42"/>
      <c r="AA741" s="42"/>
      <c r="AB741" s="42"/>
      <c r="AC741" s="42"/>
      <c r="AD741" s="42"/>
      <c r="AE741" s="42"/>
      <c r="AF741" s="42"/>
      <c r="AG741" s="42"/>
    </row>
    <row r="742" spans="1:33" ht="15.75">
      <c r="A742" s="52"/>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c r="AA742" s="42"/>
      <c r="AB742" s="42"/>
      <c r="AC742" s="42"/>
      <c r="AD742" s="42"/>
      <c r="AE742" s="42"/>
      <c r="AF742" s="42"/>
      <c r="AG742" s="42"/>
    </row>
    <row r="743" spans="1:33" ht="15.75">
      <c r="A743" s="52"/>
      <c r="B743" s="42"/>
      <c r="C743" s="42"/>
      <c r="D743" s="42"/>
      <c r="E743" s="42"/>
      <c r="F743" s="42"/>
      <c r="G743" s="42"/>
      <c r="H743" s="42"/>
      <c r="I743" s="42"/>
      <c r="J743" s="42"/>
      <c r="K743" s="42"/>
      <c r="L743" s="42"/>
      <c r="M743" s="42"/>
      <c r="N743" s="42"/>
      <c r="O743" s="42"/>
      <c r="P743" s="42"/>
      <c r="Q743" s="42"/>
      <c r="R743" s="42"/>
      <c r="S743" s="42"/>
      <c r="T743" s="42"/>
      <c r="U743" s="42"/>
      <c r="V743" s="42"/>
      <c r="W743" s="42"/>
      <c r="X743" s="42"/>
      <c r="Y743" s="42"/>
      <c r="Z743" s="42"/>
      <c r="AA743" s="42"/>
      <c r="AB743" s="42"/>
      <c r="AC743" s="42"/>
      <c r="AD743" s="42"/>
      <c r="AE743" s="42"/>
      <c r="AF743" s="42"/>
      <c r="AG743" s="42"/>
    </row>
    <row r="744" spans="1:33" ht="15.75">
      <c r="A744" s="52"/>
      <c r="B744" s="42"/>
      <c r="C744" s="42"/>
      <c r="D744" s="42"/>
      <c r="E744" s="42"/>
      <c r="F744" s="42"/>
      <c r="G744" s="42"/>
      <c r="H744" s="42"/>
      <c r="I744" s="42"/>
      <c r="J744" s="42"/>
      <c r="K744" s="42"/>
      <c r="L744" s="42"/>
      <c r="M744" s="42"/>
      <c r="N744" s="42"/>
      <c r="O744" s="42"/>
      <c r="P744" s="42"/>
      <c r="Q744" s="42"/>
      <c r="R744" s="42"/>
      <c r="S744" s="42"/>
      <c r="T744" s="42"/>
      <c r="U744" s="42"/>
      <c r="V744" s="42"/>
      <c r="W744" s="42"/>
      <c r="X744" s="42"/>
      <c r="Y744" s="42"/>
      <c r="Z744" s="42"/>
      <c r="AA744" s="42"/>
      <c r="AB744" s="42"/>
      <c r="AC744" s="42"/>
      <c r="AD744" s="42"/>
      <c r="AE744" s="42"/>
      <c r="AF744" s="42"/>
      <c r="AG744" s="42"/>
    </row>
    <row r="745" spans="1:33" ht="15.75">
      <c r="A745" s="52"/>
      <c r="B745" s="42"/>
      <c r="C745" s="42"/>
      <c r="D745" s="42"/>
      <c r="E745" s="42"/>
      <c r="F745" s="42"/>
      <c r="G745" s="42"/>
      <c r="H745" s="42"/>
      <c r="I745" s="42"/>
      <c r="J745" s="42"/>
      <c r="K745" s="42"/>
      <c r="L745" s="42"/>
      <c r="M745" s="42"/>
      <c r="N745" s="42"/>
      <c r="O745" s="42"/>
      <c r="P745" s="42"/>
      <c r="Q745" s="42"/>
      <c r="R745" s="42"/>
      <c r="S745" s="42"/>
      <c r="T745" s="42"/>
      <c r="U745" s="42"/>
      <c r="V745" s="42"/>
      <c r="W745" s="42"/>
      <c r="X745" s="42"/>
      <c r="Y745" s="42"/>
      <c r="Z745" s="42"/>
      <c r="AA745" s="42"/>
      <c r="AB745" s="42"/>
      <c r="AC745" s="42"/>
      <c r="AD745" s="42"/>
      <c r="AE745" s="42"/>
      <c r="AF745" s="42"/>
      <c r="AG745" s="42"/>
    </row>
    <row r="746" spans="1:33" ht="15.75">
      <c r="A746" s="52"/>
      <c r="B746" s="42"/>
      <c r="C746" s="42"/>
      <c r="D746" s="42"/>
      <c r="E746" s="42"/>
      <c r="F746" s="42"/>
      <c r="G746" s="42"/>
      <c r="H746" s="42"/>
      <c r="I746" s="42"/>
      <c r="J746" s="42"/>
      <c r="K746" s="42"/>
      <c r="L746" s="42"/>
      <c r="M746" s="42"/>
      <c r="N746" s="42"/>
      <c r="O746" s="42"/>
      <c r="P746" s="42"/>
      <c r="Q746" s="42"/>
      <c r="R746" s="42"/>
      <c r="S746" s="42"/>
      <c r="T746" s="42"/>
      <c r="U746" s="42"/>
      <c r="V746" s="42"/>
      <c r="W746" s="42"/>
      <c r="X746" s="42"/>
      <c r="Y746" s="42"/>
      <c r="Z746" s="42"/>
      <c r="AA746" s="42"/>
      <c r="AB746" s="42"/>
      <c r="AC746" s="42"/>
      <c r="AD746" s="42"/>
      <c r="AE746" s="42"/>
      <c r="AF746" s="42"/>
      <c r="AG746" s="42"/>
    </row>
    <row r="747" spans="1:33" ht="15.75">
      <c r="A747" s="52"/>
      <c r="B747" s="42"/>
      <c r="C747" s="42"/>
      <c r="D747" s="42"/>
      <c r="E747" s="42"/>
      <c r="F747" s="42"/>
      <c r="G747" s="42"/>
      <c r="H747" s="42"/>
      <c r="I747" s="42"/>
      <c r="J747" s="42"/>
      <c r="K747" s="42"/>
      <c r="L747" s="42"/>
      <c r="M747" s="42"/>
      <c r="N747" s="42"/>
      <c r="O747" s="42"/>
      <c r="P747" s="42"/>
      <c r="Q747" s="42"/>
      <c r="R747" s="42"/>
      <c r="S747" s="42"/>
      <c r="T747" s="42"/>
      <c r="U747" s="42"/>
      <c r="V747" s="42"/>
      <c r="W747" s="42"/>
      <c r="X747" s="42"/>
      <c r="Y747" s="42"/>
      <c r="Z747" s="42"/>
      <c r="AA747" s="42"/>
      <c r="AB747" s="42"/>
      <c r="AC747" s="42"/>
      <c r="AD747" s="42"/>
      <c r="AE747" s="42"/>
      <c r="AF747" s="42"/>
      <c r="AG747" s="42"/>
    </row>
    <row r="748" spans="1:33" ht="15.75">
      <c r="A748" s="52"/>
      <c r="B748" s="42"/>
      <c r="C748" s="42"/>
      <c r="D748" s="42"/>
      <c r="E748" s="42"/>
      <c r="F748" s="42"/>
      <c r="G748" s="42"/>
      <c r="H748" s="42"/>
      <c r="I748" s="42"/>
      <c r="J748" s="42"/>
      <c r="K748" s="42"/>
      <c r="L748" s="42"/>
      <c r="M748" s="42"/>
      <c r="N748" s="42"/>
      <c r="O748" s="42"/>
      <c r="P748" s="42"/>
      <c r="Q748" s="42"/>
      <c r="R748" s="42"/>
      <c r="S748" s="42"/>
      <c r="T748" s="42"/>
      <c r="U748" s="42"/>
      <c r="V748" s="42"/>
      <c r="W748" s="42"/>
      <c r="X748" s="42"/>
      <c r="Y748" s="42"/>
      <c r="Z748" s="42"/>
      <c r="AA748" s="42"/>
      <c r="AB748" s="42"/>
      <c r="AC748" s="42"/>
      <c r="AD748" s="42"/>
      <c r="AE748" s="42"/>
      <c r="AF748" s="42"/>
      <c r="AG748" s="42"/>
    </row>
    <row r="749" spans="1:33" ht="15.75">
      <c r="A749" s="52"/>
      <c r="B749" s="42"/>
      <c r="C749" s="42"/>
      <c r="D749" s="42"/>
      <c r="E749" s="42"/>
      <c r="F749" s="42"/>
      <c r="G749" s="42"/>
      <c r="H749" s="42"/>
      <c r="I749" s="42"/>
      <c r="J749" s="42"/>
      <c r="K749" s="42"/>
      <c r="L749" s="42"/>
      <c r="M749" s="42"/>
      <c r="N749" s="42"/>
      <c r="O749" s="42"/>
      <c r="P749" s="42"/>
      <c r="Q749" s="42"/>
      <c r="R749" s="42"/>
      <c r="S749" s="42"/>
      <c r="T749" s="42"/>
      <c r="U749" s="42"/>
      <c r="V749" s="42"/>
      <c r="W749" s="42"/>
      <c r="X749" s="42"/>
      <c r="Y749" s="42"/>
      <c r="Z749" s="42"/>
      <c r="AA749" s="42"/>
      <c r="AB749" s="42"/>
      <c r="AC749" s="42"/>
      <c r="AD749" s="42"/>
      <c r="AE749" s="42"/>
      <c r="AF749" s="42"/>
      <c r="AG749" s="42"/>
    </row>
    <row r="750" spans="1:33" ht="15.75">
      <c r="A750" s="52"/>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c r="AA750" s="42"/>
      <c r="AB750" s="42"/>
      <c r="AC750" s="42"/>
      <c r="AD750" s="42"/>
      <c r="AE750" s="42"/>
      <c r="AF750" s="42"/>
      <c r="AG750" s="42"/>
    </row>
    <row r="751" spans="1:33" ht="15.75">
      <c r="A751" s="52"/>
      <c r="B751" s="42"/>
      <c r="C751" s="42"/>
      <c r="D751" s="42"/>
      <c r="E751" s="42"/>
      <c r="F751" s="42"/>
      <c r="G751" s="42"/>
      <c r="H751" s="42"/>
      <c r="I751" s="42"/>
      <c r="J751" s="42"/>
      <c r="K751" s="42"/>
      <c r="L751" s="42"/>
      <c r="M751" s="42"/>
      <c r="N751" s="42"/>
      <c r="O751" s="42"/>
      <c r="P751" s="42"/>
      <c r="Q751" s="42"/>
      <c r="R751" s="42"/>
      <c r="S751" s="42"/>
      <c r="T751" s="42"/>
      <c r="U751" s="42"/>
      <c r="V751" s="42"/>
      <c r="W751" s="42"/>
      <c r="X751" s="42"/>
      <c r="Y751" s="42"/>
      <c r="Z751" s="42"/>
      <c r="AA751" s="42"/>
      <c r="AB751" s="42"/>
      <c r="AC751" s="42"/>
      <c r="AD751" s="42"/>
      <c r="AE751" s="42"/>
      <c r="AF751" s="42"/>
      <c r="AG751" s="42"/>
    </row>
    <row r="752" spans="1:33" ht="15.75">
      <c r="A752" s="52"/>
      <c r="B752" s="42"/>
      <c r="C752" s="42"/>
      <c r="D752" s="42"/>
      <c r="E752" s="42"/>
      <c r="F752" s="42"/>
      <c r="G752" s="42"/>
      <c r="H752" s="42"/>
      <c r="I752" s="42"/>
      <c r="J752" s="42"/>
      <c r="K752" s="42"/>
      <c r="L752" s="42"/>
      <c r="M752" s="42"/>
      <c r="N752" s="42"/>
      <c r="O752" s="42"/>
      <c r="P752" s="42"/>
      <c r="Q752" s="42"/>
      <c r="R752" s="42"/>
      <c r="S752" s="42"/>
      <c r="T752" s="42"/>
      <c r="U752" s="42"/>
      <c r="V752" s="42"/>
      <c r="W752" s="42"/>
      <c r="X752" s="42"/>
      <c r="Y752" s="42"/>
      <c r="Z752" s="42"/>
      <c r="AA752" s="42"/>
      <c r="AB752" s="42"/>
      <c r="AC752" s="42"/>
      <c r="AD752" s="42"/>
      <c r="AE752" s="42"/>
      <c r="AF752" s="42"/>
      <c r="AG752" s="42"/>
    </row>
    <row r="753" spans="1:33" ht="15.75">
      <c r="A753" s="52"/>
      <c r="B753" s="42"/>
      <c r="C753" s="42"/>
      <c r="D753" s="42"/>
      <c r="E753" s="42"/>
      <c r="F753" s="42"/>
      <c r="G753" s="42"/>
      <c r="H753" s="42"/>
      <c r="I753" s="42"/>
      <c r="J753" s="42"/>
      <c r="K753" s="42"/>
      <c r="L753" s="42"/>
      <c r="M753" s="42"/>
      <c r="N753" s="42"/>
      <c r="O753" s="42"/>
      <c r="P753" s="42"/>
      <c r="Q753" s="42"/>
      <c r="R753" s="42"/>
      <c r="S753" s="42"/>
      <c r="T753" s="42"/>
      <c r="U753" s="42"/>
      <c r="V753" s="42"/>
      <c r="W753" s="42"/>
      <c r="X753" s="42"/>
      <c r="Y753" s="42"/>
      <c r="Z753" s="42"/>
      <c r="AA753" s="42"/>
      <c r="AB753" s="42"/>
      <c r="AC753" s="42"/>
      <c r="AD753" s="42"/>
      <c r="AE753" s="42"/>
      <c r="AF753" s="42"/>
      <c r="AG753" s="42"/>
    </row>
    <row r="754" spans="1:33" ht="15.75">
      <c r="A754" s="52"/>
      <c r="B754" s="42"/>
      <c r="C754" s="42"/>
      <c r="D754" s="42"/>
      <c r="E754" s="42"/>
      <c r="F754" s="42"/>
      <c r="G754" s="42"/>
      <c r="H754" s="42"/>
      <c r="I754" s="42"/>
      <c r="J754" s="42"/>
      <c r="K754" s="42"/>
      <c r="L754" s="42"/>
      <c r="M754" s="42"/>
      <c r="N754" s="42"/>
      <c r="O754" s="42"/>
      <c r="P754" s="42"/>
      <c r="Q754" s="42"/>
      <c r="R754" s="42"/>
      <c r="S754" s="42"/>
      <c r="T754" s="42"/>
      <c r="U754" s="42"/>
      <c r="V754" s="42"/>
      <c r="W754" s="42"/>
      <c r="X754" s="42"/>
      <c r="Y754" s="42"/>
      <c r="Z754" s="42"/>
      <c r="AA754" s="42"/>
      <c r="AB754" s="42"/>
      <c r="AC754" s="42"/>
      <c r="AD754" s="42"/>
      <c r="AE754" s="42"/>
      <c r="AF754" s="42"/>
      <c r="AG754" s="42"/>
    </row>
    <row r="755" spans="1:33" ht="15.75">
      <c r="A755" s="52"/>
      <c r="B755" s="42"/>
      <c r="C755" s="42"/>
      <c r="D755" s="42"/>
      <c r="E755" s="42"/>
      <c r="F755" s="42"/>
      <c r="G755" s="42"/>
      <c r="H755" s="42"/>
      <c r="I755" s="42"/>
      <c r="J755" s="42"/>
      <c r="K755" s="42"/>
      <c r="L755" s="42"/>
      <c r="M755" s="42"/>
      <c r="N755" s="42"/>
      <c r="O755" s="42"/>
      <c r="P755" s="42"/>
      <c r="Q755" s="42"/>
      <c r="R755" s="42"/>
      <c r="S755" s="42"/>
      <c r="T755" s="42"/>
      <c r="U755" s="42"/>
      <c r="V755" s="42"/>
      <c r="W755" s="42"/>
      <c r="X755" s="42"/>
      <c r="Y755" s="42"/>
      <c r="Z755" s="42"/>
      <c r="AA755" s="42"/>
      <c r="AB755" s="42"/>
      <c r="AC755" s="42"/>
      <c r="AD755" s="42"/>
      <c r="AE755" s="42"/>
      <c r="AF755" s="42"/>
      <c r="AG755" s="42"/>
    </row>
    <row r="756" spans="1:33" ht="15.75">
      <c r="A756" s="52"/>
      <c r="B756" s="42"/>
      <c r="C756" s="42"/>
      <c r="D756" s="42"/>
      <c r="E756" s="42"/>
      <c r="F756" s="42"/>
      <c r="G756" s="42"/>
      <c r="H756" s="42"/>
      <c r="I756" s="42"/>
      <c r="J756" s="42"/>
      <c r="K756" s="42"/>
      <c r="L756" s="42"/>
      <c r="M756" s="42"/>
      <c r="N756" s="42"/>
      <c r="O756" s="42"/>
      <c r="P756" s="42"/>
      <c r="Q756" s="42"/>
      <c r="R756" s="42"/>
      <c r="S756" s="42"/>
      <c r="T756" s="42"/>
      <c r="U756" s="42"/>
      <c r="V756" s="42"/>
      <c r="W756" s="42"/>
      <c r="X756" s="42"/>
      <c r="Y756" s="42"/>
      <c r="Z756" s="42"/>
      <c r="AA756" s="42"/>
      <c r="AB756" s="42"/>
      <c r="AC756" s="42"/>
      <c r="AD756" s="42"/>
      <c r="AE756" s="42"/>
      <c r="AF756" s="42"/>
      <c r="AG756" s="42"/>
    </row>
    <row r="757" spans="1:33" ht="15.75">
      <c r="A757" s="52"/>
      <c r="B757" s="42"/>
      <c r="C757" s="42"/>
      <c r="D757" s="42"/>
      <c r="E757" s="42"/>
      <c r="F757" s="42"/>
      <c r="G757" s="42"/>
      <c r="H757" s="42"/>
      <c r="I757" s="42"/>
      <c r="J757" s="42"/>
      <c r="K757" s="42"/>
      <c r="L757" s="42"/>
      <c r="M757" s="42"/>
      <c r="N757" s="42"/>
      <c r="O757" s="42"/>
      <c r="P757" s="42"/>
      <c r="Q757" s="42"/>
      <c r="R757" s="42"/>
      <c r="S757" s="42"/>
      <c r="T757" s="42"/>
      <c r="U757" s="42"/>
      <c r="V757" s="42"/>
      <c r="W757" s="42"/>
      <c r="X757" s="42"/>
      <c r="Y757" s="42"/>
      <c r="Z757" s="42"/>
      <c r="AA757" s="42"/>
      <c r="AB757" s="42"/>
      <c r="AC757" s="42"/>
      <c r="AD757" s="42"/>
      <c r="AE757" s="42"/>
      <c r="AF757" s="42"/>
      <c r="AG757" s="42"/>
    </row>
    <row r="758" spans="1:33" ht="15.75">
      <c r="A758" s="52"/>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c r="AA758" s="42"/>
      <c r="AB758" s="42"/>
      <c r="AC758" s="42"/>
      <c r="AD758" s="42"/>
      <c r="AE758" s="42"/>
      <c r="AF758" s="42"/>
      <c r="AG758" s="42"/>
    </row>
    <row r="759" spans="1:33" ht="15.75">
      <c r="A759" s="52"/>
      <c r="B759" s="42"/>
      <c r="C759" s="42"/>
      <c r="D759" s="42"/>
      <c r="E759" s="42"/>
      <c r="F759" s="42"/>
      <c r="G759" s="42"/>
      <c r="H759" s="42"/>
      <c r="I759" s="42"/>
      <c r="J759" s="42"/>
      <c r="K759" s="42"/>
      <c r="L759" s="42"/>
      <c r="M759" s="42"/>
      <c r="N759" s="42"/>
      <c r="O759" s="42"/>
      <c r="P759" s="42"/>
      <c r="Q759" s="42"/>
      <c r="R759" s="42"/>
      <c r="S759" s="42"/>
      <c r="T759" s="42"/>
      <c r="U759" s="42"/>
      <c r="V759" s="42"/>
      <c r="W759" s="42"/>
      <c r="X759" s="42"/>
      <c r="Y759" s="42"/>
      <c r="Z759" s="42"/>
      <c r="AA759" s="42"/>
      <c r="AB759" s="42"/>
      <c r="AC759" s="42"/>
      <c r="AD759" s="42"/>
      <c r="AE759" s="42"/>
      <c r="AF759" s="42"/>
      <c r="AG759" s="42"/>
    </row>
    <row r="760" spans="1:33" ht="15.75">
      <c r="A760" s="52"/>
      <c r="B760" s="42"/>
      <c r="C760" s="42"/>
      <c r="D760" s="42"/>
      <c r="E760" s="42"/>
      <c r="F760" s="42"/>
      <c r="G760" s="42"/>
      <c r="H760" s="42"/>
      <c r="I760" s="42"/>
      <c r="J760" s="42"/>
      <c r="K760" s="42"/>
      <c r="L760" s="42"/>
      <c r="M760" s="42"/>
      <c r="N760" s="42"/>
      <c r="O760" s="42"/>
      <c r="P760" s="42"/>
      <c r="Q760" s="42"/>
      <c r="R760" s="42"/>
      <c r="S760" s="42"/>
      <c r="T760" s="42"/>
      <c r="U760" s="42"/>
      <c r="V760" s="42"/>
      <c r="W760" s="42"/>
      <c r="X760" s="42"/>
      <c r="Y760" s="42"/>
      <c r="Z760" s="42"/>
      <c r="AA760" s="42"/>
      <c r="AB760" s="42"/>
      <c r="AC760" s="42"/>
      <c r="AD760" s="42"/>
      <c r="AE760" s="42"/>
      <c r="AF760" s="42"/>
      <c r="AG760" s="42"/>
    </row>
    <row r="761" spans="1:33" ht="15.75">
      <c r="A761" s="52"/>
      <c r="B761" s="42"/>
      <c r="C761" s="42"/>
      <c r="D761" s="42"/>
      <c r="E761" s="42"/>
      <c r="F761" s="42"/>
      <c r="G761" s="42"/>
      <c r="H761" s="42"/>
      <c r="I761" s="42"/>
      <c r="J761" s="42"/>
      <c r="K761" s="42"/>
      <c r="L761" s="42"/>
      <c r="M761" s="42"/>
      <c r="N761" s="42"/>
      <c r="O761" s="42"/>
      <c r="P761" s="42"/>
      <c r="Q761" s="42"/>
      <c r="R761" s="42"/>
      <c r="S761" s="42"/>
      <c r="T761" s="42"/>
      <c r="U761" s="42"/>
      <c r="V761" s="42"/>
      <c r="W761" s="42"/>
      <c r="X761" s="42"/>
      <c r="Y761" s="42"/>
      <c r="Z761" s="42"/>
      <c r="AA761" s="42"/>
      <c r="AB761" s="42"/>
      <c r="AC761" s="42"/>
      <c r="AD761" s="42"/>
      <c r="AE761" s="42"/>
      <c r="AF761" s="42"/>
      <c r="AG761" s="42"/>
    </row>
    <row r="762" spans="1:33" ht="15.75">
      <c r="A762" s="52"/>
      <c r="B762" s="42"/>
      <c r="C762" s="42"/>
      <c r="D762" s="42"/>
      <c r="E762" s="42"/>
      <c r="F762" s="42"/>
      <c r="G762" s="42"/>
      <c r="H762" s="42"/>
      <c r="I762" s="42"/>
      <c r="J762" s="42"/>
      <c r="K762" s="42"/>
      <c r="L762" s="42"/>
      <c r="M762" s="42"/>
      <c r="N762" s="42"/>
      <c r="O762" s="42"/>
      <c r="P762" s="42"/>
      <c r="Q762" s="42"/>
      <c r="R762" s="42"/>
      <c r="S762" s="42"/>
      <c r="T762" s="42"/>
      <c r="U762" s="42"/>
      <c r="V762" s="42"/>
      <c r="W762" s="42"/>
      <c r="X762" s="42"/>
      <c r="Y762" s="42"/>
      <c r="Z762" s="42"/>
      <c r="AA762" s="42"/>
      <c r="AB762" s="42"/>
      <c r="AC762" s="42"/>
      <c r="AD762" s="42"/>
      <c r="AE762" s="42"/>
      <c r="AF762" s="42"/>
      <c r="AG762" s="42"/>
    </row>
    <row r="763" spans="1:33" ht="15.75">
      <c r="A763" s="52"/>
      <c r="B763" s="42"/>
      <c r="C763" s="42"/>
      <c r="D763" s="42"/>
      <c r="E763" s="42"/>
      <c r="F763" s="42"/>
      <c r="G763" s="42"/>
      <c r="H763" s="42"/>
      <c r="I763" s="42"/>
      <c r="J763" s="42"/>
      <c r="K763" s="42"/>
      <c r="L763" s="42"/>
      <c r="M763" s="42"/>
      <c r="N763" s="42"/>
      <c r="O763" s="42"/>
      <c r="P763" s="42"/>
      <c r="Q763" s="42"/>
      <c r="R763" s="42"/>
      <c r="S763" s="42"/>
      <c r="T763" s="42"/>
      <c r="U763" s="42"/>
      <c r="V763" s="42"/>
      <c r="W763" s="42"/>
      <c r="X763" s="42"/>
      <c r="Y763" s="42"/>
      <c r="Z763" s="42"/>
      <c r="AA763" s="42"/>
      <c r="AB763" s="42"/>
      <c r="AC763" s="42"/>
      <c r="AD763" s="42"/>
      <c r="AE763" s="42"/>
      <c r="AF763" s="42"/>
      <c r="AG763" s="42"/>
    </row>
    <row r="764" spans="1:33" ht="15.75">
      <c r="A764" s="52"/>
      <c r="B764" s="42"/>
      <c r="C764" s="42"/>
      <c r="D764" s="42"/>
      <c r="E764" s="42"/>
      <c r="F764" s="42"/>
      <c r="G764" s="42"/>
      <c r="H764" s="42"/>
      <c r="I764" s="42"/>
      <c r="J764" s="42"/>
      <c r="K764" s="42"/>
      <c r="L764" s="42"/>
      <c r="M764" s="42"/>
      <c r="N764" s="42"/>
      <c r="O764" s="42"/>
      <c r="P764" s="42"/>
      <c r="Q764" s="42"/>
      <c r="R764" s="42"/>
      <c r="S764" s="42"/>
      <c r="T764" s="42"/>
      <c r="U764" s="42"/>
      <c r="V764" s="42"/>
      <c r="W764" s="42"/>
      <c r="X764" s="42"/>
      <c r="Y764" s="42"/>
      <c r="Z764" s="42"/>
      <c r="AA764" s="42"/>
      <c r="AB764" s="42"/>
      <c r="AC764" s="42"/>
      <c r="AD764" s="42"/>
      <c r="AE764" s="42"/>
      <c r="AF764" s="42"/>
      <c r="AG764" s="42"/>
    </row>
    <row r="765" spans="1:33" ht="15.75">
      <c r="A765" s="52"/>
      <c r="B765" s="42"/>
      <c r="C765" s="42"/>
      <c r="D765" s="42"/>
      <c r="E765" s="42"/>
      <c r="F765" s="42"/>
      <c r="G765" s="42"/>
      <c r="H765" s="42"/>
      <c r="I765" s="42"/>
      <c r="J765" s="42"/>
      <c r="K765" s="42"/>
      <c r="L765" s="42"/>
      <c r="M765" s="42"/>
      <c r="N765" s="42"/>
      <c r="O765" s="42"/>
      <c r="P765" s="42"/>
      <c r="Q765" s="42"/>
      <c r="R765" s="42"/>
      <c r="S765" s="42"/>
      <c r="T765" s="42"/>
      <c r="U765" s="42"/>
      <c r="V765" s="42"/>
      <c r="W765" s="42"/>
      <c r="X765" s="42"/>
      <c r="Y765" s="42"/>
      <c r="Z765" s="42"/>
      <c r="AA765" s="42"/>
      <c r="AB765" s="42"/>
      <c r="AC765" s="42"/>
      <c r="AD765" s="42"/>
      <c r="AE765" s="42"/>
      <c r="AF765" s="42"/>
      <c r="AG765" s="42"/>
    </row>
    <row r="766" spans="1:33" ht="15.75">
      <c r="A766" s="52"/>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c r="AA766" s="42"/>
      <c r="AB766" s="42"/>
      <c r="AC766" s="42"/>
      <c r="AD766" s="42"/>
      <c r="AE766" s="42"/>
      <c r="AF766" s="42"/>
      <c r="AG766" s="42"/>
    </row>
    <row r="767" spans="1:33" ht="15.75">
      <c r="A767" s="52"/>
      <c r="B767" s="42"/>
      <c r="C767" s="42"/>
      <c r="D767" s="42"/>
      <c r="E767" s="42"/>
      <c r="F767" s="42"/>
      <c r="G767" s="42"/>
      <c r="H767" s="42"/>
      <c r="I767" s="42"/>
      <c r="J767" s="42"/>
      <c r="K767" s="42"/>
      <c r="L767" s="42"/>
      <c r="M767" s="42"/>
      <c r="N767" s="42"/>
      <c r="O767" s="42"/>
      <c r="P767" s="42"/>
      <c r="Q767" s="42"/>
      <c r="R767" s="42"/>
      <c r="S767" s="42"/>
      <c r="T767" s="42"/>
      <c r="U767" s="42"/>
      <c r="V767" s="42"/>
      <c r="W767" s="42"/>
      <c r="X767" s="42"/>
      <c r="Y767" s="42"/>
      <c r="Z767" s="42"/>
      <c r="AA767" s="42"/>
      <c r="AB767" s="42"/>
      <c r="AC767" s="42"/>
      <c r="AD767" s="42"/>
      <c r="AE767" s="42"/>
      <c r="AF767" s="42"/>
      <c r="AG767" s="42"/>
    </row>
    <row r="768" spans="1:33" ht="15.75">
      <c r="A768" s="52"/>
      <c r="B768" s="42"/>
      <c r="C768" s="42"/>
      <c r="D768" s="42"/>
      <c r="E768" s="42"/>
      <c r="F768" s="42"/>
      <c r="G768" s="42"/>
      <c r="H768" s="42"/>
      <c r="I768" s="42"/>
      <c r="J768" s="42"/>
      <c r="K768" s="42"/>
      <c r="L768" s="42"/>
      <c r="M768" s="42"/>
      <c r="N768" s="42"/>
      <c r="O768" s="42"/>
      <c r="P768" s="42"/>
      <c r="Q768" s="42"/>
      <c r="R768" s="42"/>
      <c r="S768" s="42"/>
      <c r="T768" s="42"/>
      <c r="U768" s="42"/>
      <c r="V768" s="42"/>
      <c r="W768" s="42"/>
      <c r="X768" s="42"/>
      <c r="Y768" s="42"/>
      <c r="Z768" s="42"/>
      <c r="AA768" s="42"/>
      <c r="AB768" s="42"/>
      <c r="AC768" s="42"/>
      <c r="AD768" s="42"/>
      <c r="AE768" s="42"/>
      <c r="AF768" s="42"/>
      <c r="AG768" s="42"/>
    </row>
    <row r="769" spans="1:33" ht="15.75">
      <c r="A769" s="52"/>
      <c r="B769" s="42"/>
      <c r="C769" s="42"/>
      <c r="D769" s="42"/>
      <c r="E769" s="42"/>
      <c r="F769" s="42"/>
      <c r="G769" s="42"/>
      <c r="H769" s="42"/>
      <c r="I769" s="42"/>
      <c r="J769" s="42"/>
      <c r="K769" s="42"/>
      <c r="L769" s="42"/>
      <c r="M769" s="42"/>
      <c r="N769" s="42"/>
      <c r="O769" s="42"/>
      <c r="P769" s="42"/>
      <c r="Q769" s="42"/>
      <c r="R769" s="42"/>
      <c r="S769" s="42"/>
      <c r="T769" s="42"/>
      <c r="U769" s="42"/>
      <c r="V769" s="42"/>
      <c r="W769" s="42"/>
      <c r="X769" s="42"/>
      <c r="Y769" s="42"/>
      <c r="Z769" s="42"/>
      <c r="AA769" s="42"/>
      <c r="AB769" s="42"/>
      <c r="AC769" s="42"/>
      <c r="AD769" s="42"/>
      <c r="AE769" s="42"/>
      <c r="AF769" s="42"/>
      <c r="AG769" s="42"/>
    </row>
    <row r="770" spans="1:33" ht="15.75">
      <c r="A770" s="52"/>
      <c r="B770" s="42"/>
      <c r="C770" s="42"/>
      <c r="D770" s="42"/>
      <c r="E770" s="42"/>
      <c r="F770" s="42"/>
      <c r="G770" s="42"/>
      <c r="H770" s="42"/>
      <c r="I770" s="42"/>
      <c r="J770" s="42"/>
      <c r="K770" s="42"/>
      <c r="L770" s="42"/>
      <c r="M770" s="42"/>
      <c r="N770" s="42"/>
      <c r="O770" s="42"/>
      <c r="P770" s="42"/>
      <c r="Q770" s="42"/>
      <c r="R770" s="42"/>
      <c r="S770" s="42"/>
      <c r="T770" s="42"/>
      <c r="U770" s="42"/>
      <c r="V770" s="42"/>
      <c r="W770" s="42"/>
      <c r="X770" s="42"/>
      <c r="Y770" s="42"/>
      <c r="Z770" s="42"/>
      <c r="AA770" s="42"/>
      <c r="AB770" s="42"/>
      <c r="AC770" s="42"/>
      <c r="AD770" s="42"/>
      <c r="AE770" s="42"/>
      <c r="AF770" s="42"/>
      <c r="AG770" s="42"/>
    </row>
    <row r="771" spans="1:33" ht="15.75">
      <c r="A771" s="52"/>
      <c r="B771" s="42"/>
      <c r="C771" s="42"/>
      <c r="D771" s="42"/>
      <c r="E771" s="42"/>
      <c r="F771" s="42"/>
      <c r="G771" s="42"/>
      <c r="H771" s="42"/>
      <c r="I771" s="42"/>
      <c r="J771" s="42"/>
      <c r="K771" s="42"/>
      <c r="L771" s="42"/>
      <c r="M771" s="42"/>
      <c r="N771" s="42"/>
      <c r="O771" s="42"/>
      <c r="P771" s="42"/>
      <c r="Q771" s="42"/>
      <c r="R771" s="42"/>
      <c r="S771" s="42"/>
      <c r="T771" s="42"/>
      <c r="U771" s="42"/>
      <c r="V771" s="42"/>
      <c r="W771" s="42"/>
      <c r="X771" s="42"/>
      <c r="Y771" s="42"/>
      <c r="Z771" s="42"/>
      <c r="AA771" s="42"/>
      <c r="AB771" s="42"/>
      <c r="AC771" s="42"/>
      <c r="AD771" s="42"/>
      <c r="AE771" s="42"/>
      <c r="AF771" s="42"/>
      <c r="AG771" s="42"/>
    </row>
    <row r="772" spans="1:33" ht="15.75">
      <c r="A772" s="52"/>
      <c r="B772" s="42"/>
      <c r="C772" s="42"/>
      <c r="D772" s="42"/>
      <c r="E772" s="42"/>
      <c r="F772" s="42"/>
      <c r="G772" s="42"/>
      <c r="H772" s="42"/>
      <c r="I772" s="42"/>
      <c r="J772" s="42"/>
      <c r="K772" s="42"/>
      <c r="L772" s="42"/>
      <c r="M772" s="42"/>
      <c r="N772" s="42"/>
      <c r="O772" s="42"/>
      <c r="P772" s="42"/>
      <c r="Q772" s="42"/>
      <c r="R772" s="42"/>
      <c r="S772" s="42"/>
      <c r="T772" s="42"/>
      <c r="U772" s="42"/>
      <c r="V772" s="42"/>
      <c r="W772" s="42"/>
      <c r="X772" s="42"/>
      <c r="Y772" s="42"/>
      <c r="Z772" s="42"/>
      <c r="AA772" s="42"/>
      <c r="AB772" s="42"/>
      <c r="AC772" s="42"/>
      <c r="AD772" s="42"/>
      <c r="AE772" s="42"/>
      <c r="AF772" s="42"/>
      <c r="AG772" s="42"/>
    </row>
    <row r="773" spans="1:33" ht="15.75">
      <c r="A773" s="52"/>
      <c r="B773" s="42"/>
      <c r="C773" s="42"/>
      <c r="D773" s="42"/>
      <c r="E773" s="42"/>
      <c r="F773" s="42"/>
      <c r="G773" s="42"/>
      <c r="H773" s="42"/>
      <c r="I773" s="42"/>
      <c r="J773" s="42"/>
      <c r="K773" s="42"/>
      <c r="L773" s="42"/>
      <c r="M773" s="42"/>
      <c r="N773" s="42"/>
      <c r="O773" s="42"/>
      <c r="P773" s="42"/>
      <c r="Q773" s="42"/>
      <c r="R773" s="42"/>
      <c r="S773" s="42"/>
      <c r="T773" s="42"/>
      <c r="U773" s="42"/>
      <c r="V773" s="42"/>
      <c r="W773" s="42"/>
      <c r="X773" s="42"/>
      <c r="Y773" s="42"/>
      <c r="Z773" s="42"/>
      <c r="AA773" s="42"/>
      <c r="AB773" s="42"/>
      <c r="AC773" s="42"/>
      <c r="AD773" s="42"/>
      <c r="AE773" s="42"/>
      <c r="AF773" s="42"/>
      <c r="AG773" s="42"/>
    </row>
    <row r="774" spans="1:33" ht="15.75">
      <c r="A774" s="52"/>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c r="AA774" s="42"/>
      <c r="AB774" s="42"/>
      <c r="AC774" s="42"/>
      <c r="AD774" s="42"/>
      <c r="AE774" s="42"/>
      <c r="AF774" s="42"/>
      <c r="AG774" s="42"/>
    </row>
    <row r="775" spans="1:33" ht="15.75">
      <c r="A775" s="52"/>
      <c r="B775" s="42"/>
      <c r="C775" s="42"/>
      <c r="D775" s="42"/>
      <c r="E775" s="42"/>
      <c r="F775" s="42"/>
      <c r="G775" s="42"/>
      <c r="H775" s="42"/>
      <c r="I775" s="42"/>
      <c r="J775" s="42"/>
      <c r="K775" s="42"/>
      <c r="L775" s="42"/>
      <c r="M775" s="42"/>
      <c r="N775" s="42"/>
      <c r="O775" s="42"/>
      <c r="P775" s="42"/>
      <c r="Q775" s="42"/>
      <c r="R775" s="42"/>
      <c r="S775" s="42"/>
      <c r="T775" s="42"/>
      <c r="U775" s="42"/>
      <c r="V775" s="42"/>
      <c r="W775" s="42"/>
      <c r="X775" s="42"/>
      <c r="Y775" s="42"/>
      <c r="Z775" s="42"/>
      <c r="AA775" s="42"/>
      <c r="AB775" s="42"/>
      <c r="AC775" s="42"/>
      <c r="AD775" s="42"/>
      <c r="AE775" s="42"/>
      <c r="AF775" s="42"/>
      <c r="AG775" s="42"/>
    </row>
    <row r="776" spans="1:33" ht="15.75">
      <c r="A776" s="52"/>
      <c r="B776" s="42"/>
      <c r="C776" s="42"/>
      <c r="D776" s="42"/>
      <c r="E776" s="42"/>
      <c r="F776" s="42"/>
      <c r="G776" s="42"/>
      <c r="H776" s="42"/>
      <c r="I776" s="42"/>
      <c r="J776" s="42"/>
      <c r="K776" s="42"/>
      <c r="L776" s="42"/>
      <c r="M776" s="42"/>
      <c r="N776" s="42"/>
      <c r="O776" s="42"/>
      <c r="P776" s="42"/>
      <c r="Q776" s="42"/>
      <c r="R776" s="42"/>
      <c r="S776" s="42"/>
      <c r="T776" s="42"/>
      <c r="U776" s="42"/>
      <c r="V776" s="42"/>
      <c r="W776" s="42"/>
      <c r="X776" s="42"/>
      <c r="Y776" s="42"/>
      <c r="Z776" s="42"/>
      <c r="AA776" s="42"/>
      <c r="AB776" s="42"/>
      <c r="AC776" s="42"/>
      <c r="AD776" s="42"/>
      <c r="AE776" s="42"/>
      <c r="AF776" s="42"/>
      <c r="AG776" s="42"/>
    </row>
    <row r="777" spans="1:33" ht="15.75">
      <c r="A777" s="52"/>
      <c r="B777" s="42"/>
      <c r="C777" s="42"/>
      <c r="D777" s="42"/>
      <c r="E777" s="42"/>
      <c r="F777" s="42"/>
      <c r="G777" s="42"/>
      <c r="H777" s="42"/>
      <c r="I777" s="42"/>
      <c r="J777" s="42"/>
      <c r="K777" s="42"/>
      <c r="L777" s="42"/>
      <c r="M777" s="42"/>
      <c r="N777" s="42"/>
      <c r="O777" s="42"/>
      <c r="P777" s="42"/>
      <c r="Q777" s="42"/>
      <c r="R777" s="42"/>
      <c r="S777" s="42"/>
      <c r="T777" s="42"/>
      <c r="U777" s="42"/>
      <c r="V777" s="42"/>
      <c r="W777" s="42"/>
      <c r="X777" s="42"/>
      <c r="Y777" s="42"/>
      <c r="Z777" s="42"/>
      <c r="AA777" s="42"/>
      <c r="AB777" s="42"/>
      <c r="AC777" s="42"/>
      <c r="AD777" s="42"/>
      <c r="AE777" s="42"/>
      <c r="AF777" s="42"/>
      <c r="AG777" s="42"/>
    </row>
    <row r="778" spans="1:33" ht="15.75">
      <c r="A778" s="52"/>
      <c r="B778" s="42"/>
      <c r="C778" s="42"/>
      <c r="D778" s="42"/>
      <c r="E778" s="42"/>
      <c r="F778" s="42"/>
      <c r="G778" s="42"/>
      <c r="H778" s="42"/>
      <c r="I778" s="42"/>
      <c r="J778" s="42"/>
      <c r="K778" s="42"/>
      <c r="L778" s="42"/>
      <c r="M778" s="42"/>
      <c r="N778" s="42"/>
      <c r="O778" s="42"/>
      <c r="P778" s="42"/>
      <c r="Q778" s="42"/>
      <c r="R778" s="42"/>
      <c r="S778" s="42"/>
      <c r="T778" s="42"/>
      <c r="U778" s="42"/>
      <c r="V778" s="42"/>
      <c r="W778" s="42"/>
      <c r="X778" s="42"/>
      <c r="Y778" s="42"/>
      <c r="Z778" s="42"/>
      <c r="AA778" s="42"/>
      <c r="AB778" s="42"/>
      <c r="AC778" s="42"/>
      <c r="AD778" s="42"/>
      <c r="AE778" s="42"/>
      <c r="AF778" s="42"/>
      <c r="AG778" s="42"/>
    </row>
    <row r="779" spans="1:33" ht="15.75">
      <c r="A779" s="52"/>
      <c r="B779" s="42"/>
      <c r="C779" s="42"/>
      <c r="D779" s="42"/>
      <c r="E779" s="42"/>
      <c r="F779" s="42"/>
      <c r="G779" s="42"/>
      <c r="H779" s="42"/>
      <c r="I779" s="42"/>
      <c r="J779" s="42"/>
      <c r="K779" s="42"/>
      <c r="L779" s="42"/>
      <c r="M779" s="42"/>
      <c r="N779" s="42"/>
      <c r="O779" s="42"/>
      <c r="P779" s="42"/>
      <c r="Q779" s="42"/>
      <c r="R779" s="42"/>
      <c r="S779" s="42"/>
      <c r="T779" s="42"/>
      <c r="U779" s="42"/>
      <c r="V779" s="42"/>
      <c r="W779" s="42"/>
      <c r="X779" s="42"/>
      <c r="Y779" s="42"/>
      <c r="Z779" s="42"/>
      <c r="AA779" s="42"/>
      <c r="AB779" s="42"/>
      <c r="AC779" s="42"/>
      <c r="AD779" s="42"/>
      <c r="AE779" s="42"/>
      <c r="AF779" s="42"/>
      <c r="AG779" s="42"/>
    </row>
    <row r="780" spans="1:33" ht="15.75">
      <c r="A780" s="52"/>
      <c r="B780" s="42"/>
      <c r="C780" s="42"/>
      <c r="D780" s="42"/>
      <c r="E780" s="42"/>
      <c r="F780" s="42"/>
      <c r="G780" s="42"/>
      <c r="H780" s="42"/>
      <c r="I780" s="42"/>
      <c r="J780" s="42"/>
      <c r="K780" s="42"/>
      <c r="L780" s="42"/>
      <c r="M780" s="42"/>
      <c r="N780" s="42"/>
      <c r="O780" s="42"/>
      <c r="P780" s="42"/>
      <c r="Q780" s="42"/>
      <c r="R780" s="42"/>
      <c r="S780" s="42"/>
      <c r="T780" s="42"/>
      <c r="U780" s="42"/>
      <c r="V780" s="42"/>
      <c r="W780" s="42"/>
      <c r="X780" s="42"/>
      <c r="Y780" s="42"/>
      <c r="Z780" s="42"/>
      <c r="AA780" s="42"/>
      <c r="AB780" s="42"/>
      <c r="AC780" s="42"/>
      <c r="AD780" s="42"/>
      <c r="AE780" s="42"/>
      <c r="AF780" s="42"/>
      <c r="AG780" s="42"/>
    </row>
    <row r="781" spans="1:33" ht="15.75">
      <c r="A781" s="52"/>
      <c r="B781" s="42"/>
      <c r="C781" s="42"/>
      <c r="D781" s="42"/>
      <c r="E781" s="42"/>
      <c r="F781" s="42"/>
      <c r="G781" s="42"/>
      <c r="H781" s="42"/>
      <c r="I781" s="42"/>
      <c r="J781" s="42"/>
      <c r="K781" s="42"/>
      <c r="L781" s="42"/>
      <c r="M781" s="42"/>
      <c r="N781" s="42"/>
      <c r="O781" s="42"/>
      <c r="P781" s="42"/>
      <c r="Q781" s="42"/>
      <c r="R781" s="42"/>
      <c r="S781" s="42"/>
      <c r="T781" s="42"/>
      <c r="U781" s="42"/>
      <c r="V781" s="42"/>
      <c r="W781" s="42"/>
      <c r="X781" s="42"/>
      <c r="Y781" s="42"/>
      <c r="Z781" s="42"/>
      <c r="AA781" s="42"/>
      <c r="AB781" s="42"/>
      <c r="AC781" s="42"/>
      <c r="AD781" s="42"/>
      <c r="AE781" s="42"/>
      <c r="AF781" s="42"/>
      <c r="AG781" s="42"/>
    </row>
    <row r="782" spans="1:33" ht="15.75">
      <c r="A782" s="52"/>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c r="AA782" s="42"/>
      <c r="AB782" s="42"/>
      <c r="AC782" s="42"/>
      <c r="AD782" s="42"/>
      <c r="AE782" s="42"/>
      <c r="AF782" s="42"/>
      <c r="AG782" s="42"/>
    </row>
    <row r="783" spans="1:33" ht="15.75">
      <c r="A783" s="52"/>
      <c r="B783" s="42"/>
      <c r="C783" s="42"/>
      <c r="D783" s="42"/>
      <c r="E783" s="42"/>
      <c r="F783" s="42"/>
      <c r="G783" s="42"/>
      <c r="H783" s="42"/>
      <c r="I783" s="42"/>
      <c r="J783" s="42"/>
      <c r="K783" s="42"/>
      <c r="L783" s="42"/>
      <c r="M783" s="42"/>
      <c r="N783" s="42"/>
      <c r="O783" s="42"/>
      <c r="P783" s="42"/>
      <c r="Q783" s="42"/>
      <c r="R783" s="42"/>
      <c r="S783" s="42"/>
      <c r="T783" s="42"/>
      <c r="U783" s="42"/>
      <c r="V783" s="42"/>
      <c r="W783" s="42"/>
      <c r="X783" s="42"/>
      <c r="Y783" s="42"/>
      <c r="Z783" s="42"/>
      <c r="AA783" s="42"/>
      <c r="AB783" s="42"/>
      <c r="AC783" s="42"/>
      <c r="AD783" s="42"/>
      <c r="AE783" s="42"/>
      <c r="AF783" s="42"/>
      <c r="AG783" s="42"/>
    </row>
    <row r="784" spans="1:33" ht="15.75">
      <c r="A784" s="52"/>
      <c r="B784" s="42"/>
      <c r="C784" s="42"/>
      <c r="D784" s="42"/>
      <c r="E784" s="42"/>
      <c r="F784" s="42"/>
      <c r="G784" s="42"/>
      <c r="H784" s="42"/>
      <c r="I784" s="42"/>
      <c r="J784" s="42"/>
      <c r="K784" s="42"/>
      <c r="L784" s="42"/>
      <c r="M784" s="42"/>
      <c r="N784" s="42"/>
      <c r="O784" s="42"/>
      <c r="P784" s="42"/>
      <c r="Q784" s="42"/>
      <c r="R784" s="42"/>
      <c r="S784" s="42"/>
      <c r="T784" s="42"/>
      <c r="U784" s="42"/>
      <c r="V784" s="42"/>
      <c r="W784" s="42"/>
      <c r="X784" s="42"/>
      <c r="Y784" s="42"/>
      <c r="Z784" s="42"/>
      <c r="AA784" s="42"/>
      <c r="AB784" s="42"/>
      <c r="AC784" s="42"/>
      <c r="AD784" s="42"/>
      <c r="AE784" s="42"/>
      <c r="AF784" s="42"/>
      <c r="AG784" s="42"/>
    </row>
    <row r="785" spans="1:33" ht="15.75">
      <c r="A785" s="52"/>
      <c r="B785" s="42"/>
      <c r="C785" s="42"/>
      <c r="D785" s="42"/>
      <c r="E785" s="42"/>
      <c r="F785" s="42"/>
      <c r="G785" s="42"/>
      <c r="H785" s="42"/>
      <c r="I785" s="42"/>
      <c r="J785" s="42"/>
      <c r="K785" s="42"/>
      <c r="L785" s="42"/>
      <c r="M785" s="42"/>
      <c r="N785" s="42"/>
      <c r="O785" s="42"/>
      <c r="P785" s="42"/>
      <c r="Q785" s="42"/>
      <c r="R785" s="42"/>
      <c r="S785" s="42"/>
      <c r="T785" s="42"/>
      <c r="U785" s="42"/>
      <c r="V785" s="42"/>
      <c r="W785" s="42"/>
      <c r="X785" s="42"/>
      <c r="Y785" s="42"/>
      <c r="Z785" s="42"/>
      <c r="AA785" s="42"/>
      <c r="AB785" s="42"/>
      <c r="AC785" s="42"/>
      <c r="AD785" s="42"/>
      <c r="AE785" s="42"/>
      <c r="AF785" s="42"/>
      <c r="AG785" s="42"/>
    </row>
    <row r="786" spans="1:33" ht="15.75">
      <c r="A786" s="52"/>
      <c r="B786" s="42"/>
      <c r="C786" s="42"/>
      <c r="D786" s="42"/>
      <c r="E786" s="42"/>
      <c r="F786" s="42"/>
      <c r="G786" s="42"/>
      <c r="H786" s="42"/>
      <c r="I786" s="42"/>
      <c r="J786" s="42"/>
      <c r="K786" s="42"/>
      <c r="L786" s="42"/>
      <c r="M786" s="42"/>
      <c r="N786" s="42"/>
      <c r="O786" s="42"/>
      <c r="P786" s="42"/>
      <c r="Q786" s="42"/>
      <c r="R786" s="42"/>
      <c r="S786" s="42"/>
      <c r="T786" s="42"/>
      <c r="U786" s="42"/>
      <c r="V786" s="42"/>
      <c r="W786" s="42"/>
      <c r="X786" s="42"/>
      <c r="Y786" s="42"/>
      <c r="Z786" s="42"/>
      <c r="AA786" s="42"/>
      <c r="AB786" s="42"/>
      <c r="AC786" s="42"/>
      <c r="AD786" s="42"/>
      <c r="AE786" s="42"/>
      <c r="AF786" s="42"/>
      <c r="AG786" s="42"/>
    </row>
    <row r="787" spans="1:33" ht="15.75">
      <c r="A787" s="52"/>
      <c r="B787" s="42"/>
      <c r="C787" s="42"/>
      <c r="D787" s="42"/>
      <c r="E787" s="42"/>
      <c r="F787" s="42"/>
      <c r="G787" s="42"/>
      <c r="H787" s="42"/>
      <c r="I787" s="42"/>
      <c r="J787" s="42"/>
      <c r="K787" s="42"/>
      <c r="L787" s="42"/>
      <c r="M787" s="42"/>
      <c r="N787" s="42"/>
      <c r="O787" s="42"/>
      <c r="P787" s="42"/>
      <c r="Q787" s="42"/>
      <c r="R787" s="42"/>
      <c r="S787" s="42"/>
      <c r="T787" s="42"/>
      <c r="U787" s="42"/>
      <c r="V787" s="42"/>
      <c r="W787" s="42"/>
      <c r="X787" s="42"/>
      <c r="Y787" s="42"/>
      <c r="Z787" s="42"/>
      <c r="AA787" s="42"/>
      <c r="AB787" s="42"/>
      <c r="AC787" s="42"/>
      <c r="AD787" s="42"/>
      <c r="AE787" s="42"/>
      <c r="AF787" s="42"/>
      <c r="AG787" s="42"/>
    </row>
    <row r="788" spans="1:33" ht="15.75">
      <c r="A788" s="52"/>
      <c r="B788" s="42"/>
      <c r="C788" s="42"/>
      <c r="D788" s="42"/>
      <c r="E788" s="42"/>
      <c r="F788" s="42"/>
      <c r="G788" s="42"/>
      <c r="H788" s="42"/>
      <c r="I788" s="42"/>
      <c r="J788" s="42"/>
      <c r="K788" s="42"/>
      <c r="L788" s="42"/>
      <c r="M788" s="42"/>
      <c r="N788" s="42"/>
      <c r="O788" s="42"/>
      <c r="P788" s="42"/>
      <c r="Q788" s="42"/>
      <c r="R788" s="42"/>
      <c r="S788" s="42"/>
      <c r="T788" s="42"/>
      <c r="U788" s="42"/>
      <c r="V788" s="42"/>
      <c r="W788" s="42"/>
      <c r="X788" s="42"/>
      <c r="Y788" s="42"/>
      <c r="Z788" s="42"/>
      <c r="AA788" s="42"/>
      <c r="AB788" s="42"/>
      <c r="AC788" s="42"/>
      <c r="AD788" s="42"/>
      <c r="AE788" s="42"/>
      <c r="AF788" s="42"/>
      <c r="AG788" s="42"/>
    </row>
    <row r="789" spans="1:33" ht="15.75">
      <c r="A789" s="52"/>
      <c r="B789" s="42"/>
      <c r="C789" s="42"/>
      <c r="D789" s="42"/>
      <c r="E789" s="42"/>
      <c r="F789" s="42"/>
      <c r="G789" s="42"/>
      <c r="H789" s="42"/>
      <c r="I789" s="42"/>
      <c r="J789" s="42"/>
      <c r="K789" s="42"/>
      <c r="L789" s="42"/>
      <c r="M789" s="42"/>
      <c r="N789" s="42"/>
      <c r="O789" s="42"/>
      <c r="P789" s="42"/>
      <c r="Q789" s="42"/>
      <c r="R789" s="42"/>
      <c r="S789" s="42"/>
      <c r="T789" s="42"/>
      <c r="U789" s="42"/>
      <c r="V789" s="42"/>
      <c r="W789" s="42"/>
      <c r="X789" s="42"/>
      <c r="Y789" s="42"/>
      <c r="Z789" s="42"/>
      <c r="AA789" s="42"/>
      <c r="AB789" s="42"/>
      <c r="AC789" s="42"/>
      <c r="AD789" s="42"/>
      <c r="AE789" s="42"/>
      <c r="AF789" s="42"/>
      <c r="AG789" s="42"/>
    </row>
    <row r="790" spans="1:33" ht="15.75">
      <c r="A790" s="52"/>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c r="AA790" s="42"/>
      <c r="AB790" s="42"/>
      <c r="AC790" s="42"/>
      <c r="AD790" s="42"/>
      <c r="AE790" s="42"/>
      <c r="AF790" s="42"/>
      <c r="AG790" s="42"/>
    </row>
    <row r="791" spans="1:33" ht="15.75">
      <c r="A791" s="52"/>
      <c r="B791" s="42"/>
      <c r="C791" s="42"/>
      <c r="D791" s="42"/>
      <c r="E791" s="42"/>
      <c r="F791" s="42"/>
      <c r="G791" s="42"/>
      <c r="H791" s="42"/>
      <c r="I791" s="42"/>
      <c r="J791" s="42"/>
      <c r="K791" s="42"/>
      <c r="L791" s="42"/>
      <c r="M791" s="42"/>
      <c r="N791" s="42"/>
      <c r="O791" s="42"/>
      <c r="P791" s="42"/>
      <c r="Q791" s="42"/>
      <c r="R791" s="42"/>
      <c r="S791" s="42"/>
      <c r="T791" s="42"/>
      <c r="U791" s="42"/>
      <c r="V791" s="42"/>
      <c r="W791" s="42"/>
      <c r="X791" s="42"/>
      <c r="Y791" s="42"/>
      <c r="Z791" s="42"/>
      <c r="AA791" s="42"/>
      <c r="AB791" s="42"/>
      <c r="AC791" s="42"/>
      <c r="AD791" s="42"/>
      <c r="AE791" s="42"/>
      <c r="AF791" s="42"/>
      <c r="AG791" s="42"/>
    </row>
    <row r="792" spans="1:33" ht="15.75">
      <c r="A792" s="52"/>
      <c r="B792" s="42"/>
      <c r="C792" s="42"/>
      <c r="D792" s="42"/>
      <c r="E792" s="42"/>
      <c r="F792" s="42"/>
      <c r="G792" s="42"/>
      <c r="H792" s="42"/>
      <c r="I792" s="42"/>
      <c r="J792" s="42"/>
      <c r="K792" s="42"/>
      <c r="L792" s="42"/>
      <c r="M792" s="42"/>
      <c r="N792" s="42"/>
      <c r="O792" s="42"/>
      <c r="P792" s="42"/>
      <c r="Q792" s="42"/>
      <c r="R792" s="42"/>
      <c r="S792" s="42"/>
      <c r="T792" s="42"/>
      <c r="U792" s="42"/>
      <c r="V792" s="42"/>
      <c r="W792" s="42"/>
      <c r="X792" s="42"/>
      <c r="Y792" s="42"/>
      <c r="Z792" s="42"/>
      <c r="AA792" s="42"/>
      <c r="AB792" s="42"/>
      <c r="AC792" s="42"/>
      <c r="AD792" s="42"/>
      <c r="AE792" s="42"/>
      <c r="AF792" s="42"/>
      <c r="AG792" s="42"/>
    </row>
    <row r="793" spans="1:33" ht="15.75">
      <c r="A793" s="52"/>
      <c r="B793" s="42"/>
      <c r="C793" s="42"/>
      <c r="D793" s="42"/>
      <c r="E793" s="42"/>
      <c r="F793" s="42"/>
      <c r="G793" s="42"/>
      <c r="H793" s="42"/>
      <c r="I793" s="42"/>
      <c r="J793" s="42"/>
      <c r="K793" s="42"/>
      <c r="L793" s="42"/>
      <c r="M793" s="42"/>
      <c r="N793" s="42"/>
      <c r="O793" s="42"/>
      <c r="P793" s="42"/>
      <c r="Q793" s="42"/>
      <c r="R793" s="42"/>
      <c r="S793" s="42"/>
      <c r="T793" s="42"/>
      <c r="U793" s="42"/>
      <c r="V793" s="42"/>
      <c r="W793" s="42"/>
      <c r="X793" s="42"/>
      <c r="Y793" s="42"/>
      <c r="Z793" s="42"/>
      <c r="AA793" s="42"/>
      <c r="AB793" s="42"/>
      <c r="AC793" s="42"/>
      <c r="AD793" s="42"/>
      <c r="AE793" s="42"/>
      <c r="AF793" s="42"/>
      <c r="AG793" s="42"/>
    </row>
    <row r="794" spans="1:33" ht="15.75">
      <c r="A794" s="52"/>
      <c r="B794" s="42"/>
      <c r="C794" s="42"/>
      <c r="D794" s="42"/>
      <c r="E794" s="42"/>
      <c r="F794" s="42"/>
      <c r="G794" s="42"/>
      <c r="H794" s="42"/>
      <c r="I794" s="42"/>
      <c r="J794" s="42"/>
      <c r="K794" s="42"/>
      <c r="L794" s="42"/>
      <c r="M794" s="42"/>
      <c r="N794" s="42"/>
      <c r="O794" s="42"/>
      <c r="P794" s="42"/>
      <c r="Q794" s="42"/>
      <c r="R794" s="42"/>
      <c r="S794" s="42"/>
      <c r="T794" s="42"/>
      <c r="U794" s="42"/>
      <c r="V794" s="42"/>
      <c r="W794" s="42"/>
      <c r="X794" s="42"/>
      <c r="Y794" s="42"/>
      <c r="Z794" s="42"/>
      <c r="AA794" s="42"/>
      <c r="AB794" s="42"/>
      <c r="AC794" s="42"/>
      <c r="AD794" s="42"/>
      <c r="AE794" s="42"/>
      <c r="AF794" s="42"/>
      <c r="AG794" s="42"/>
    </row>
    <row r="795" spans="1:33" ht="15.75">
      <c r="A795" s="52"/>
      <c r="B795" s="42"/>
      <c r="C795" s="42"/>
      <c r="D795" s="42"/>
      <c r="E795" s="42"/>
      <c r="F795" s="42"/>
      <c r="G795" s="42"/>
      <c r="H795" s="42"/>
      <c r="I795" s="42"/>
      <c r="J795" s="42"/>
      <c r="K795" s="42"/>
      <c r="L795" s="42"/>
      <c r="M795" s="42"/>
      <c r="N795" s="42"/>
      <c r="O795" s="42"/>
      <c r="P795" s="42"/>
      <c r="Q795" s="42"/>
      <c r="R795" s="42"/>
      <c r="S795" s="42"/>
      <c r="T795" s="42"/>
      <c r="U795" s="42"/>
      <c r="V795" s="42"/>
      <c r="W795" s="42"/>
      <c r="X795" s="42"/>
      <c r="Y795" s="42"/>
      <c r="Z795" s="42"/>
      <c r="AA795" s="42"/>
      <c r="AB795" s="42"/>
      <c r="AC795" s="42"/>
      <c r="AD795" s="42"/>
      <c r="AE795" s="42"/>
      <c r="AF795" s="42"/>
      <c r="AG795" s="42"/>
    </row>
    <row r="796" spans="1:33" ht="15.75">
      <c r="A796" s="52"/>
      <c r="B796" s="42"/>
      <c r="C796" s="42"/>
      <c r="D796" s="42"/>
      <c r="E796" s="42"/>
      <c r="F796" s="42"/>
      <c r="G796" s="42"/>
      <c r="H796" s="42"/>
      <c r="I796" s="42"/>
      <c r="J796" s="42"/>
      <c r="K796" s="42"/>
      <c r="L796" s="42"/>
      <c r="M796" s="42"/>
      <c r="N796" s="42"/>
      <c r="O796" s="42"/>
      <c r="P796" s="42"/>
      <c r="Q796" s="42"/>
      <c r="R796" s="42"/>
      <c r="S796" s="42"/>
      <c r="T796" s="42"/>
      <c r="U796" s="42"/>
      <c r="V796" s="42"/>
      <c r="W796" s="42"/>
      <c r="X796" s="42"/>
      <c r="Y796" s="42"/>
      <c r="Z796" s="42"/>
      <c r="AA796" s="42"/>
      <c r="AB796" s="42"/>
      <c r="AC796" s="42"/>
      <c r="AD796" s="42"/>
      <c r="AE796" s="42"/>
      <c r="AF796" s="42"/>
      <c r="AG796" s="42"/>
    </row>
    <row r="797" spans="1:33" ht="15.75">
      <c r="A797" s="52"/>
      <c r="B797" s="42"/>
      <c r="C797" s="42"/>
      <c r="D797" s="42"/>
      <c r="E797" s="42"/>
      <c r="F797" s="42"/>
      <c r="G797" s="42"/>
      <c r="H797" s="42"/>
      <c r="I797" s="42"/>
      <c r="J797" s="42"/>
      <c r="K797" s="42"/>
      <c r="L797" s="42"/>
      <c r="M797" s="42"/>
      <c r="N797" s="42"/>
      <c r="O797" s="42"/>
      <c r="P797" s="42"/>
      <c r="Q797" s="42"/>
      <c r="R797" s="42"/>
      <c r="S797" s="42"/>
      <c r="T797" s="42"/>
      <c r="U797" s="42"/>
      <c r="V797" s="42"/>
      <c r="W797" s="42"/>
      <c r="X797" s="42"/>
      <c r="Y797" s="42"/>
      <c r="Z797" s="42"/>
      <c r="AA797" s="42"/>
      <c r="AB797" s="42"/>
      <c r="AC797" s="42"/>
      <c r="AD797" s="42"/>
      <c r="AE797" s="42"/>
      <c r="AF797" s="42"/>
      <c r="AG797" s="42"/>
    </row>
    <row r="798" spans="1:33" ht="15.75">
      <c r="A798" s="52"/>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c r="AA798" s="42"/>
      <c r="AB798" s="42"/>
      <c r="AC798" s="42"/>
      <c r="AD798" s="42"/>
      <c r="AE798" s="42"/>
      <c r="AF798" s="42"/>
      <c r="AG798" s="42"/>
    </row>
    <row r="799" spans="1:33" ht="15.75">
      <c r="A799" s="52"/>
      <c r="B799" s="42"/>
      <c r="C799" s="42"/>
      <c r="D799" s="42"/>
      <c r="E799" s="42"/>
      <c r="F799" s="42"/>
      <c r="G799" s="42"/>
      <c r="H799" s="42"/>
      <c r="I799" s="42"/>
      <c r="J799" s="42"/>
      <c r="K799" s="42"/>
      <c r="L799" s="42"/>
      <c r="M799" s="42"/>
      <c r="N799" s="42"/>
      <c r="O799" s="42"/>
      <c r="P799" s="42"/>
      <c r="Q799" s="42"/>
      <c r="R799" s="42"/>
      <c r="S799" s="42"/>
      <c r="T799" s="42"/>
      <c r="U799" s="42"/>
      <c r="V799" s="42"/>
      <c r="W799" s="42"/>
      <c r="X799" s="42"/>
      <c r="Y799" s="42"/>
      <c r="Z799" s="42"/>
      <c r="AA799" s="42"/>
      <c r="AB799" s="42"/>
      <c r="AC799" s="42"/>
      <c r="AD799" s="42"/>
      <c r="AE799" s="42"/>
      <c r="AF799" s="42"/>
      <c r="AG799" s="42"/>
    </row>
    <row r="800" spans="1:33" ht="15.75">
      <c r="A800" s="52"/>
      <c r="B800" s="42"/>
      <c r="C800" s="42"/>
      <c r="D800" s="42"/>
      <c r="E800" s="42"/>
      <c r="F800" s="42"/>
      <c r="G800" s="42"/>
      <c r="H800" s="42"/>
      <c r="I800" s="42"/>
      <c r="J800" s="42"/>
      <c r="K800" s="42"/>
      <c r="L800" s="42"/>
      <c r="M800" s="42"/>
      <c r="N800" s="42"/>
      <c r="O800" s="42"/>
      <c r="P800" s="42"/>
      <c r="Q800" s="42"/>
      <c r="R800" s="42"/>
      <c r="S800" s="42"/>
      <c r="T800" s="42"/>
      <c r="U800" s="42"/>
      <c r="V800" s="42"/>
      <c r="W800" s="42"/>
      <c r="X800" s="42"/>
      <c r="Y800" s="42"/>
      <c r="Z800" s="42"/>
      <c r="AA800" s="42"/>
      <c r="AB800" s="42"/>
      <c r="AC800" s="42"/>
      <c r="AD800" s="42"/>
      <c r="AE800" s="42"/>
      <c r="AF800" s="42"/>
      <c r="AG800" s="42"/>
    </row>
    <row r="801" spans="1:33" ht="15.75">
      <c r="A801" s="52"/>
      <c r="B801" s="42"/>
      <c r="C801" s="42"/>
      <c r="D801" s="42"/>
      <c r="E801" s="42"/>
      <c r="F801" s="42"/>
      <c r="G801" s="42"/>
      <c r="H801" s="42"/>
      <c r="I801" s="42"/>
      <c r="J801" s="42"/>
      <c r="K801" s="42"/>
      <c r="L801" s="42"/>
      <c r="M801" s="42"/>
      <c r="N801" s="42"/>
      <c r="O801" s="42"/>
      <c r="P801" s="42"/>
      <c r="Q801" s="42"/>
      <c r="R801" s="42"/>
      <c r="S801" s="42"/>
      <c r="T801" s="42"/>
      <c r="U801" s="42"/>
      <c r="V801" s="42"/>
      <c r="W801" s="42"/>
      <c r="X801" s="42"/>
      <c r="Y801" s="42"/>
      <c r="Z801" s="42"/>
      <c r="AA801" s="42"/>
      <c r="AB801" s="42"/>
      <c r="AC801" s="42"/>
      <c r="AD801" s="42"/>
      <c r="AE801" s="42"/>
      <c r="AF801" s="42"/>
      <c r="AG801" s="42"/>
    </row>
    <row r="802" spans="1:33" ht="15.75">
      <c r="A802" s="52"/>
      <c r="B802" s="42"/>
      <c r="C802" s="42"/>
      <c r="D802" s="42"/>
      <c r="E802" s="42"/>
      <c r="F802" s="42"/>
      <c r="G802" s="42"/>
      <c r="H802" s="42"/>
      <c r="I802" s="42"/>
      <c r="J802" s="42"/>
      <c r="K802" s="42"/>
      <c r="L802" s="42"/>
      <c r="M802" s="42"/>
      <c r="N802" s="42"/>
      <c r="O802" s="42"/>
      <c r="P802" s="42"/>
      <c r="Q802" s="42"/>
      <c r="R802" s="42"/>
      <c r="S802" s="42"/>
      <c r="T802" s="42"/>
      <c r="U802" s="42"/>
      <c r="V802" s="42"/>
      <c r="W802" s="42"/>
      <c r="X802" s="42"/>
      <c r="Y802" s="42"/>
      <c r="Z802" s="42"/>
      <c r="AA802" s="42"/>
      <c r="AB802" s="42"/>
      <c r="AC802" s="42"/>
      <c r="AD802" s="42"/>
      <c r="AE802" s="42"/>
      <c r="AF802" s="42"/>
      <c r="AG802" s="42"/>
    </row>
    <row r="803" spans="1:33" ht="15.75">
      <c r="A803" s="52"/>
      <c r="B803" s="42"/>
      <c r="C803" s="42"/>
      <c r="D803" s="42"/>
      <c r="E803" s="42"/>
      <c r="F803" s="42"/>
      <c r="G803" s="42"/>
      <c r="H803" s="42"/>
      <c r="I803" s="42"/>
      <c r="J803" s="42"/>
      <c r="K803" s="42"/>
      <c r="L803" s="42"/>
      <c r="M803" s="42"/>
      <c r="N803" s="42"/>
      <c r="O803" s="42"/>
      <c r="P803" s="42"/>
      <c r="Q803" s="42"/>
      <c r="R803" s="42"/>
      <c r="S803" s="42"/>
      <c r="T803" s="42"/>
      <c r="U803" s="42"/>
      <c r="V803" s="42"/>
      <c r="W803" s="42"/>
      <c r="X803" s="42"/>
      <c r="Y803" s="42"/>
      <c r="Z803" s="42"/>
      <c r="AA803" s="42"/>
      <c r="AB803" s="42"/>
      <c r="AC803" s="42"/>
      <c r="AD803" s="42"/>
      <c r="AE803" s="42"/>
      <c r="AF803" s="42"/>
      <c r="AG803" s="42"/>
    </row>
    <row r="804" spans="1:33" ht="15.75">
      <c r="A804" s="52"/>
      <c r="B804" s="42"/>
      <c r="C804" s="42"/>
      <c r="D804" s="42"/>
      <c r="E804" s="42"/>
      <c r="F804" s="42"/>
      <c r="G804" s="42"/>
      <c r="H804" s="42"/>
      <c r="I804" s="42"/>
      <c r="J804" s="42"/>
      <c r="K804" s="42"/>
      <c r="L804" s="42"/>
      <c r="M804" s="42"/>
      <c r="N804" s="42"/>
      <c r="O804" s="42"/>
      <c r="P804" s="42"/>
      <c r="Q804" s="42"/>
      <c r="R804" s="42"/>
      <c r="S804" s="42"/>
      <c r="T804" s="42"/>
      <c r="U804" s="42"/>
      <c r="V804" s="42"/>
      <c r="W804" s="42"/>
      <c r="X804" s="42"/>
      <c r="Y804" s="42"/>
      <c r="Z804" s="42"/>
      <c r="AA804" s="42"/>
      <c r="AB804" s="42"/>
      <c r="AC804" s="42"/>
      <c r="AD804" s="42"/>
      <c r="AE804" s="42"/>
      <c r="AF804" s="42"/>
      <c r="AG804" s="42"/>
    </row>
    <row r="805" spans="1:33" ht="15.75">
      <c r="A805" s="52"/>
      <c r="B805" s="42"/>
      <c r="C805" s="42"/>
      <c r="D805" s="42"/>
      <c r="E805" s="42"/>
      <c r="F805" s="42"/>
      <c r="G805" s="42"/>
      <c r="H805" s="42"/>
      <c r="I805" s="42"/>
      <c r="J805" s="42"/>
      <c r="K805" s="42"/>
      <c r="L805" s="42"/>
      <c r="M805" s="42"/>
      <c r="N805" s="42"/>
      <c r="O805" s="42"/>
      <c r="P805" s="42"/>
      <c r="Q805" s="42"/>
      <c r="R805" s="42"/>
      <c r="S805" s="42"/>
      <c r="T805" s="42"/>
      <c r="U805" s="42"/>
      <c r="V805" s="42"/>
      <c r="W805" s="42"/>
      <c r="X805" s="42"/>
      <c r="Y805" s="42"/>
      <c r="Z805" s="42"/>
      <c r="AA805" s="42"/>
      <c r="AB805" s="42"/>
      <c r="AC805" s="42"/>
      <c r="AD805" s="42"/>
      <c r="AE805" s="42"/>
      <c r="AF805" s="42"/>
      <c r="AG805" s="42"/>
    </row>
    <row r="806" spans="1:33" ht="15.75">
      <c r="A806" s="52"/>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c r="AA806" s="42"/>
      <c r="AB806" s="42"/>
      <c r="AC806" s="42"/>
      <c r="AD806" s="42"/>
      <c r="AE806" s="42"/>
      <c r="AF806" s="42"/>
      <c r="AG806" s="42"/>
    </row>
    <row r="807" spans="1:33" ht="15.75">
      <c r="A807" s="52"/>
      <c r="B807" s="42"/>
      <c r="C807" s="42"/>
      <c r="D807" s="42"/>
      <c r="E807" s="42"/>
      <c r="F807" s="42"/>
      <c r="G807" s="42"/>
      <c r="H807" s="42"/>
      <c r="I807" s="42"/>
      <c r="J807" s="42"/>
      <c r="K807" s="42"/>
      <c r="L807" s="42"/>
      <c r="M807" s="42"/>
      <c r="N807" s="42"/>
      <c r="O807" s="42"/>
      <c r="P807" s="42"/>
      <c r="Q807" s="42"/>
      <c r="R807" s="42"/>
      <c r="S807" s="42"/>
      <c r="T807" s="42"/>
      <c r="U807" s="42"/>
      <c r="V807" s="42"/>
      <c r="W807" s="42"/>
      <c r="X807" s="42"/>
      <c r="Y807" s="42"/>
      <c r="Z807" s="42"/>
      <c r="AA807" s="42"/>
      <c r="AB807" s="42"/>
      <c r="AC807" s="42"/>
      <c r="AD807" s="42"/>
      <c r="AE807" s="42"/>
      <c r="AF807" s="42"/>
      <c r="AG807" s="42"/>
    </row>
    <row r="808" spans="1:33" ht="15.75">
      <c r="A808" s="52"/>
      <c r="B808" s="42"/>
      <c r="C808" s="42"/>
      <c r="D808" s="42"/>
      <c r="E808" s="42"/>
      <c r="F808" s="42"/>
      <c r="G808" s="42"/>
      <c r="H808" s="42"/>
      <c r="I808" s="42"/>
      <c r="J808" s="42"/>
      <c r="K808" s="42"/>
      <c r="L808" s="42"/>
      <c r="M808" s="42"/>
      <c r="N808" s="42"/>
      <c r="O808" s="42"/>
      <c r="P808" s="42"/>
      <c r="Q808" s="42"/>
      <c r="R808" s="42"/>
      <c r="S808" s="42"/>
      <c r="T808" s="42"/>
      <c r="U808" s="42"/>
      <c r="V808" s="42"/>
      <c r="W808" s="42"/>
      <c r="X808" s="42"/>
      <c r="Y808" s="42"/>
      <c r="Z808" s="42"/>
      <c r="AA808" s="42"/>
      <c r="AB808" s="42"/>
      <c r="AC808" s="42"/>
      <c r="AD808" s="42"/>
      <c r="AE808" s="42"/>
      <c r="AF808" s="42"/>
      <c r="AG808" s="42"/>
    </row>
    <row r="809" spans="1:33" ht="15.75">
      <c r="A809" s="52"/>
      <c r="B809" s="42"/>
      <c r="C809" s="42"/>
      <c r="D809" s="42"/>
      <c r="E809" s="42"/>
      <c r="F809" s="42"/>
      <c r="G809" s="42"/>
      <c r="H809" s="42"/>
      <c r="I809" s="42"/>
      <c r="J809" s="42"/>
      <c r="K809" s="42"/>
      <c r="L809" s="42"/>
      <c r="M809" s="42"/>
      <c r="N809" s="42"/>
      <c r="O809" s="42"/>
      <c r="P809" s="42"/>
      <c r="Q809" s="42"/>
      <c r="R809" s="42"/>
      <c r="S809" s="42"/>
      <c r="T809" s="42"/>
      <c r="U809" s="42"/>
      <c r="V809" s="42"/>
      <c r="W809" s="42"/>
      <c r="X809" s="42"/>
      <c r="Y809" s="42"/>
      <c r="Z809" s="42"/>
      <c r="AA809" s="42"/>
      <c r="AB809" s="42"/>
      <c r="AC809" s="42"/>
      <c r="AD809" s="42"/>
      <c r="AE809" s="42"/>
      <c r="AF809" s="42"/>
      <c r="AG809" s="42"/>
    </row>
    <row r="810" spans="1:33" ht="15.75">
      <c r="A810" s="52"/>
      <c r="B810" s="42"/>
      <c r="C810" s="42"/>
      <c r="D810" s="42"/>
      <c r="E810" s="42"/>
      <c r="F810" s="42"/>
      <c r="G810" s="42"/>
      <c r="H810" s="42"/>
      <c r="I810" s="42"/>
      <c r="J810" s="42"/>
      <c r="K810" s="42"/>
      <c r="L810" s="42"/>
      <c r="M810" s="42"/>
      <c r="N810" s="42"/>
      <c r="O810" s="42"/>
      <c r="P810" s="42"/>
      <c r="Q810" s="42"/>
      <c r="R810" s="42"/>
      <c r="S810" s="42"/>
      <c r="T810" s="42"/>
      <c r="U810" s="42"/>
      <c r="V810" s="42"/>
      <c r="W810" s="42"/>
      <c r="X810" s="42"/>
      <c r="Y810" s="42"/>
      <c r="Z810" s="42"/>
      <c r="AA810" s="42"/>
      <c r="AB810" s="42"/>
      <c r="AC810" s="42"/>
      <c r="AD810" s="42"/>
      <c r="AE810" s="42"/>
      <c r="AF810" s="42"/>
      <c r="AG810" s="42"/>
    </row>
    <row r="811" spans="1:33" ht="15.75">
      <c r="A811" s="52"/>
      <c r="B811" s="42"/>
      <c r="C811" s="42"/>
      <c r="D811" s="42"/>
      <c r="E811" s="42"/>
      <c r="F811" s="42"/>
      <c r="G811" s="42"/>
      <c r="H811" s="42"/>
      <c r="I811" s="42"/>
      <c r="J811" s="42"/>
      <c r="K811" s="42"/>
      <c r="L811" s="42"/>
      <c r="M811" s="42"/>
      <c r="N811" s="42"/>
      <c r="O811" s="42"/>
      <c r="P811" s="42"/>
      <c r="Q811" s="42"/>
      <c r="R811" s="42"/>
      <c r="S811" s="42"/>
      <c r="T811" s="42"/>
      <c r="U811" s="42"/>
      <c r="V811" s="42"/>
      <c r="W811" s="42"/>
      <c r="X811" s="42"/>
      <c r="Y811" s="42"/>
      <c r="Z811" s="42"/>
      <c r="AA811" s="42"/>
      <c r="AB811" s="42"/>
      <c r="AC811" s="42"/>
      <c r="AD811" s="42"/>
      <c r="AE811" s="42"/>
      <c r="AF811" s="42"/>
      <c r="AG811" s="42"/>
    </row>
    <row r="812" spans="1:33" ht="15.75">
      <c r="A812" s="52"/>
      <c r="B812" s="42"/>
      <c r="C812" s="42"/>
      <c r="D812" s="42"/>
      <c r="E812" s="42"/>
      <c r="F812" s="42"/>
      <c r="G812" s="42"/>
      <c r="H812" s="42"/>
      <c r="I812" s="42"/>
      <c r="J812" s="42"/>
      <c r="K812" s="42"/>
      <c r="L812" s="42"/>
      <c r="M812" s="42"/>
      <c r="N812" s="42"/>
      <c r="O812" s="42"/>
      <c r="P812" s="42"/>
      <c r="Q812" s="42"/>
      <c r="R812" s="42"/>
      <c r="S812" s="42"/>
      <c r="T812" s="42"/>
      <c r="U812" s="42"/>
      <c r="V812" s="42"/>
      <c r="W812" s="42"/>
      <c r="X812" s="42"/>
      <c r="Y812" s="42"/>
      <c r="Z812" s="42"/>
      <c r="AA812" s="42"/>
      <c r="AB812" s="42"/>
      <c r="AC812" s="42"/>
      <c r="AD812" s="42"/>
      <c r="AE812" s="42"/>
      <c r="AF812" s="42"/>
      <c r="AG812" s="42"/>
    </row>
    <row r="813" spans="1:33" ht="15.75">
      <c r="A813" s="52"/>
      <c r="B813" s="42"/>
      <c r="C813" s="42"/>
      <c r="D813" s="42"/>
      <c r="E813" s="42"/>
      <c r="F813" s="42"/>
      <c r="G813" s="42"/>
      <c r="H813" s="42"/>
      <c r="I813" s="42"/>
      <c r="J813" s="42"/>
      <c r="K813" s="42"/>
      <c r="L813" s="42"/>
      <c r="M813" s="42"/>
      <c r="N813" s="42"/>
      <c r="O813" s="42"/>
      <c r="P813" s="42"/>
      <c r="Q813" s="42"/>
      <c r="R813" s="42"/>
      <c r="S813" s="42"/>
      <c r="T813" s="42"/>
      <c r="U813" s="42"/>
      <c r="V813" s="42"/>
      <c r="W813" s="42"/>
      <c r="X813" s="42"/>
      <c r="Y813" s="42"/>
      <c r="Z813" s="42"/>
      <c r="AA813" s="42"/>
      <c r="AB813" s="42"/>
      <c r="AC813" s="42"/>
      <c r="AD813" s="42"/>
      <c r="AE813" s="42"/>
      <c r="AF813" s="42"/>
      <c r="AG813" s="42"/>
    </row>
    <row r="814" spans="1:33" ht="15.75">
      <c r="A814" s="52"/>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c r="AA814" s="42"/>
      <c r="AB814" s="42"/>
      <c r="AC814" s="42"/>
      <c r="AD814" s="42"/>
      <c r="AE814" s="42"/>
      <c r="AF814" s="42"/>
      <c r="AG814" s="42"/>
    </row>
    <row r="815" spans="1:33" ht="15.75">
      <c r="A815" s="52"/>
      <c r="B815" s="42"/>
      <c r="C815" s="42"/>
      <c r="D815" s="42"/>
      <c r="E815" s="42"/>
      <c r="F815" s="42"/>
      <c r="G815" s="42"/>
      <c r="H815" s="42"/>
      <c r="I815" s="42"/>
      <c r="J815" s="42"/>
      <c r="K815" s="42"/>
      <c r="L815" s="42"/>
      <c r="M815" s="42"/>
      <c r="N815" s="42"/>
      <c r="O815" s="42"/>
      <c r="P815" s="42"/>
      <c r="Q815" s="42"/>
      <c r="R815" s="42"/>
      <c r="S815" s="42"/>
      <c r="T815" s="42"/>
      <c r="U815" s="42"/>
      <c r="V815" s="42"/>
      <c r="W815" s="42"/>
      <c r="X815" s="42"/>
      <c r="Y815" s="42"/>
      <c r="Z815" s="42"/>
      <c r="AA815" s="42"/>
      <c r="AB815" s="42"/>
      <c r="AC815" s="42"/>
      <c r="AD815" s="42"/>
      <c r="AE815" s="42"/>
      <c r="AF815" s="42"/>
      <c r="AG815" s="42"/>
    </row>
    <row r="816" spans="1:33" ht="15.75">
      <c r="A816" s="52"/>
      <c r="B816" s="42"/>
      <c r="C816" s="42"/>
      <c r="D816" s="42"/>
      <c r="E816" s="42"/>
      <c r="F816" s="42"/>
      <c r="G816" s="42"/>
      <c r="H816" s="42"/>
      <c r="I816" s="42"/>
      <c r="J816" s="42"/>
      <c r="K816" s="42"/>
      <c r="L816" s="42"/>
      <c r="M816" s="42"/>
      <c r="N816" s="42"/>
      <c r="O816" s="42"/>
      <c r="P816" s="42"/>
      <c r="Q816" s="42"/>
      <c r="R816" s="42"/>
      <c r="S816" s="42"/>
      <c r="T816" s="42"/>
      <c r="U816" s="42"/>
      <c r="V816" s="42"/>
      <c r="W816" s="42"/>
      <c r="X816" s="42"/>
      <c r="Y816" s="42"/>
      <c r="Z816" s="42"/>
      <c r="AA816" s="42"/>
      <c r="AB816" s="42"/>
      <c r="AC816" s="42"/>
      <c r="AD816" s="42"/>
      <c r="AE816" s="42"/>
      <c r="AF816" s="42"/>
      <c r="AG816" s="42"/>
    </row>
    <row r="817" spans="1:33" ht="15.75">
      <c r="A817" s="52"/>
      <c r="B817" s="42"/>
      <c r="C817" s="42"/>
      <c r="D817" s="42"/>
      <c r="E817" s="42"/>
      <c r="F817" s="42"/>
      <c r="G817" s="42"/>
      <c r="H817" s="42"/>
      <c r="I817" s="42"/>
      <c r="J817" s="42"/>
      <c r="K817" s="42"/>
      <c r="L817" s="42"/>
      <c r="M817" s="42"/>
      <c r="N817" s="42"/>
      <c r="O817" s="42"/>
      <c r="P817" s="42"/>
      <c r="Q817" s="42"/>
      <c r="R817" s="42"/>
      <c r="S817" s="42"/>
      <c r="T817" s="42"/>
      <c r="U817" s="42"/>
      <c r="V817" s="42"/>
      <c r="W817" s="42"/>
      <c r="X817" s="42"/>
      <c r="Y817" s="42"/>
      <c r="Z817" s="42"/>
      <c r="AA817" s="42"/>
      <c r="AB817" s="42"/>
      <c r="AC817" s="42"/>
      <c r="AD817" s="42"/>
      <c r="AE817" s="42"/>
      <c r="AF817" s="42"/>
      <c r="AG817" s="42"/>
    </row>
    <row r="818" spans="1:33" ht="15.75">
      <c r="A818" s="52"/>
      <c r="B818" s="42"/>
      <c r="C818" s="42"/>
      <c r="D818" s="42"/>
      <c r="E818" s="42"/>
      <c r="F818" s="42"/>
      <c r="G818" s="42"/>
      <c r="H818" s="42"/>
      <c r="I818" s="42"/>
      <c r="J818" s="42"/>
      <c r="K818" s="42"/>
      <c r="L818" s="42"/>
      <c r="M818" s="42"/>
      <c r="N818" s="42"/>
      <c r="O818" s="42"/>
      <c r="P818" s="42"/>
      <c r="Q818" s="42"/>
      <c r="R818" s="42"/>
      <c r="S818" s="42"/>
      <c r="T818" s="42"/>
      <c r="U818" s="42"/>
      <c r="V818" s="42"/>
      <c r="W818" s="42"/>
      <c r="X818" s="42"/>
      <c r="Y818" s="42"/>
      <c r="Z818" s="42"/>
      <c r="AA818" s="42"/>
      <c r="AB818" s="42"/>
      <c r="AC818" s="42"/>
      <c r="AD818" s="42"/>
      <c r="AE818" s="42"/>
      <c r="AF818" s="42"/>
      <c r="AG818" s="42"/>
    </row>
    <row r="819" spans="1:33" ht="15.75">
      <c r="A819" s="52"/>
      <c r="B819" s="42"/>
      <c r="C819" s="42"/>
      <c r="D819" s="42"/>
      <c r="E819" s="42"/>
      <c r="F819" s="42"/>
      <c r="G819" s="42"/>
      <c r="H819" s="42"/>
      <c r="I819" s="42"/>
      <c r="J819" s="42"/>
      <c r="K819" s="42"/>
      <c r="L819" s="42"/>
      <c r="M819" s="42"/>
      <c r="N819" s="42"/>
      <c r="O819" s="42"/>
      <c r="P819" s="42"/>
      <c r="Q819" s="42"/>
      <c r="R819" s="42"/>
      <c r="S819" s="42"/>
      <c r="T819" s="42"/>
      <c r="U819" s="42"/>
      <c r="V819" s="42"/>
      <c r="W819" s="42"/>
      <c r="X819" s="42"/>
      <c r="Y819" s="42"/>
      <c r="Z819" s="42"/>
      <c r="AA819" s="42"/>
      <c r="AB819" s="42"/>
      <c r="AC819" s="42"/>
      <c r="AD819" s="42"/>
      <c r="AE819" s="42"/>
      <c r="AF819" s="42"/>
      <c r="AG819" s="42"/>
    </row>
    <row r="820" spans="1:33" ht="15.75">
      <c r="A820" s="52"/>
      <c r="B820" s="42"/>
      <c r="C820" s="42"/>
      <c r="D820" s="42"/>
      <c r="E820" s="42"/>
      <c r="F820" s="42"/>
      <c r="G820" s="42"/>
      <c r="H820" s="42"/>
      <c r="I820" s="42"/>
      <c r="J820" s="42"/>
      <c r="K820" s="42"/>
      <c r="L820" s="42"/>
      <c r="M820" s="42"/>
      <c r="N820" s="42"/>
      <c r="O820" s="42"/>
      <c r="P820" s="42"/>
      <c r="Q820" s="42"/>
      <c r="R820" s="42"/>
      <c r="S820" s="42"/>
      <c r="T820" s="42"/>
      <c r="U820" s="42"/>
      <c r="V820" s="42"/>
      <c r="W820" s="42"/>
      <c r="X820" s="42"/>
      <c r="Y820" s="42"/>
      <c r="Z820" s="42"/>
      <c r="AA820" s="42"/>
      <c r="AB820" s="42"/>
      <c r="AC820" s="42"/>
      <c r="AD820" s="42"/>
      <c r="AE820" s="42"/>
      <c r="AF820" s="42"/>
      <c r="AG820" s="42"/>
    </row>
    <row r="821" spans="1:33" ht="15.75">
      <c r="A821" s="52"/>
      <c r="B821" s="42"/>
      <c r="C821" s="42"/>
      <c r="D821" s="42"/>
      <c r="E821" s="42"/>
      <c r="F821" s="42"/>
      <c r="G821" s="42"/>
      <c r="H821" s="42"/>
      <c r="I821" s="42"/>
      <c r="J821" s="42"/>
      <c r="K821" s="42"/>
      <c r="L821" s="42"/>
      <c r="M821" s="42"/>
      <c r="N821" s="42"/>
      <c r="O821" s="42"/>
      <c r="P821" s="42"/>
      <c r="Q821" s="42"/>
      <c r="R821" s="42"/>
      <c r="S821" s="42"/>
      <c r="T821" s="42"/>
      <c r="U821" s="42"/>
      <c r="V821" s="42"/>
      <c r="W821" s="42"/>
      <c r="X821" s="42"/>
      <c r="Y821" s="42"/>
      <c r="Z821" s="42"/>
      <c r="AA821" s="42"/>
      <c r="AB821" s="42"/>
      <c r="AC821" s="42"/>
      <c r="AD821" s="42"/>
      <c r="AE821" s="42"/>
      <c r="AF821" s="42"/>
      <c r="AG821" s="42"/>
    </row>
    <row r="822" spans="1:33" ht="15.75">
      <c r="A822" s="52"/>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c r="AA822" s="42"/>
      <c r="AB822" s="42"/>
      <c r="AC822" s="42"/>
      <c r="AD822" s="42"/>
      <c r="AE822" s="42"/>
      <c r="AF822" s="42"/>
      <c r="AG822" s="42"/>
    </row>
    <row r="823" spans="1:33" ht="15.75">
      <c r="A823" s="52"/>
      <c r="B823" s="42"/>
      <c r="C823" s="42"/>
      <c r="D823" s="42"/>
      <c r="E823" s="42"/>
      <c r="F823" s="42"/>
      <c r="G823" s="42"/>
      <c r="H823" s="42"/>
      <c r="I823" s="42"/>
      <c r="J823" s="42"/>
      <c r="K823" s="42"/>
      <c r="L823" s="42"/>
      <c r="M823" s="42"/>
      <c r="N823" s="42"/>
      <c r="O823" s="42"/>
      <c r="P823" s="42"/>
      <c r="Q823" s="42"/>
      <c r="R823" s="42"/>
      <c r="S823" s="42"/>
      <c r="T823" s="42"/>
      <c r="U823" s="42"/>
      <c r="V823" s="42"/>
      <c r="W823" s="42"/>
      <c r="X823" s="42"/>
      <c r="Y823" s="42"/>
      <c r="Z823" s="42"/>
      <c r="AA823" s="42"/>
      <c r="AB823" s="42"/>
      <c r="AC823" s="42"/>
      <c r="AD823" s="42"/>
      <c r="AE823" s="42"/>
      <c r="AF823" s="42"/>
      <c r="AG823" s="42"/>
    </row>
    <row r="824" spans="1:33" ht="15.75">
      <c r="A824" s="52"/>
      <c r="B824" s="42"/>
      <c r="C824" s="42"/>
      <c r="D824" s="42"/>
      <c r="E824" s="42"/>
      <c r="F824" s="42"/>
      <c r="G824" s="42"/>
      <c r="H824" s="42"/>
      <c r="I824" s="42"/>
      <c r="J824" s="42"/>
      <c r="K824" s="42"/>
      <c r="L824" s="42"/>
      <c r="M824" s="42"/>
      <c r="N824" s="42"/>
      <c r="O824" s="42"/>
      <c r="P824" s="42"/>
      <c r="Q824" s="42"/>
      <c r="R824" s="42"/>
      <c r="S824" s="42"/>
      <c r="T824" s="42"/>
      <c r="U824" s="42"/>
      <c r="V824" s="42"/>
      <c r="W824" s="42"/>
      <c r="X824" s="42"/>
      <c r="Y824" s="42"/>
      <c r="Z824" s="42"/>
      <c r="AA824" s="42"/>
      <c r="AB824" s="42"/>
      <c r="AC824" s="42"/>
      <c r="AD824" s="42"/>
      <c r="AE824" s="42"/>
      <c r="AF824" s="42"/>
      <c r="AG824" s="42"/>
    </row>
    <row r="825" spans="1:33" ht="15.75">
      <c r="A825" s="52"/>
      <c r="B825" s="42"/>
      <c r="C825" s="42"/>
      <c r="D825" s="42"/>
      <c r="E825" s="42"/>
      <c r="F825" s="42"/>
      <c r="G825" s="42"/>
      <c r="H825" s="42"/>
      <c r="I825" s="42"/>
      <c r="J825" s="42"/>
      <c r="K825" s="42"/>
      <c r="L825" s="42"/>
      <c r="M825" s="42"/>
      <c r="N825" s="42"/>
      <c r="O825" s="42"/>
      <c r="P825" s="42"/>
      <c r="Q825" s="42"/>
      <c r="R825" s="42"/>
      <c r="S825" s="42"/>
      <c r="T825" s="42"/>
      <c r="U825" s="42"/>
      <c r="V825" s="42"/>
      <c r="W825" s="42"/>
      <c r="X825" s="42"/>
      <c r="Y825" s="42"/>
      <c r="Z825" s="42"/>
      <c r="AA825" s="42"/>
      <c r="AB825" s="42"/>
      <c r="AC825" s="42"/>
      <c r="AD825" s="42"/>
      <c r="AE825" s="42"/>
      <c r="AF825" s="42"/>
      <c r="AG825" s="42"/>
    </row>
    <row r="826" spans="1:33" ht="15.75">
      <c r="A826" s="52"/>
      <c r="B826" s="42"/>
      <c r="C826" s="42"/>
      <c r="D826" s="42"/>
      <c r="E826" s="42"/>
      <c r="F826" s="42"/>
      <c r="G826" s="42"/>
      <c r="H826" s="42"/>
      <c r="I826" s="42"/>
      <c r="J826" s="42"/>
      <c r="K826" s="42"/>
      <c r="L826" s="42"/>
      <c r="M826" s="42"/>
      <c r="N826" s="42"/>
      <c r="O826" s="42"/>
      <c r="P826" s="42"/>
      <c r="Q826" s="42"/>
      <c r="R826" s="42"/>
      <c r="S826" s="42"/>
      <c r="T826" s="42"/>
      <c r="U826" s="42"/>
      <c r="V826" s="42"/>
      <c r="W826" s="42"/>
      <c r="X826" s="42"/>
      <c r="Y826" s="42"/>
      <c r="Z826" s="42"/>
      <c r="AA826" s="42"/>
      <c r="AB826" s="42"/>
      <c r="AC826" s="42"/>
      <c r="AD826" s="42"/>
      <c r="AE826" s="42"/>
      <c r="AF826" s="42"/>
      <c r="AG826" s="42"/>
    </row>
    <row r="827" spans="1:33" ht="15.75">
      <c r="A827" s="52"/>
      <c r="B827" s="42"/>
      <c r="C827" s="42"/>
      <c r="D827" s="42"/>
      <c r="E827" s="42"/>
      <c r="F827" s="42"/>
      <c r="G827" s="42"/>
      <c r="H827" s="42"/>
      <c r="I827" s="42"/>
      <c r="J827" s="42"/>
      <c r="K827" s="42"/>
      <c r="L827" s="42"/>
      <c r="M827" s="42"/>
      <c r="N827" s="42"/>
      <c r="O827" s="42"/>
      <c r="P827" s="42"/>
      <c r="Q827" s="42"/>
      <c r="R827" s="42"/>
      <c r="S827" s="42"/>
      <c r="T827" s="42"/>
      <c r="U827" s="42"/>
      <c r="V827" s="42"/>
      <c r="W827" s="42"/>
      <c r="X827" s="42"/>
      <c r="Y827" s="42"/>
      <c r="Z827" s="42"/>
      <c r="AA827" s="42"/>
      <c r="AB827" s="42"/>
      <c r="AC827" s="42"/>
      <c r="AD827" s="42"/>
      <c r="AE827" s="42"/>
      <c r="AF827" s="42"/>
      <c r="AG827" s="42"/>
    </row>
    <row r="828" spans="1:33" ht="15.75">
      <c r="A828" s="52"/>
      <c r="B828" s="42"/>
      <c r="C828" s="42"/>
      <c r="D828" s="42"/>
      <c r="E828" s="42"/>
      <c r="F828" s="42"/>
      <c r="G828" s="42"/>
      <c r="H828" s="42"/>
      <c r="I828" s="42"/>
      <c r="J828" s="42"/>
      <c r="K828" s="42"/>
      <c r="L828" s="42"/>
      <c r="M828" s="42"/>
      <c r="N828" s="42"/>
      <c r="O828" s="42"/>
      <c r="P828" s="42"/>
      <c r="Q828" s="42"/>
      <c r="R828" s="42"/>
      <c r="S828" s="42"/>
      <c r="T828" s="42"/>
      <c r="U828" s="42"/>
      <c r="V828" s="42"/>
      <c r="W828" s="42"/>
      <c r="X828" s="42"/>
      <c r="Y828" s="42"/>
      <c r="Z828" s="42"/>
      <c r="AA828" s="42"/>
      <c r="AB828" s="42"/>
      <c r="AC828" s="42"/>
      <c r="AD828" s="42"/>
      <c r="AE828" s="42"/>
      <c r="AF828" s="42"/>
      <c r="AG828" s="42"/>
    </row>
    <row r="829" spans="1:33" ht="15.75">
      <c r="A829" s="52"/>
      <c r="B829" s="42"/>
      <c r="C829" s="42"/>
      <c r="D829" s="42"/>
      <c r="E829" s="42"/>
      <c r="F829" s="42"/>
      <c r="G829" s="42"/>
      <c r="H829" s="42"/>
      <c r="I829" s="42"/>
      <c r="J829" s="42"/>
      <c r="K829" s="42"/>
      <c r="L829" s="42"/>
      <c r="M829" s="42"/>
      <c r="N829" s="42"/>
      <c r="O829" s="42"/>
      <c r="P829" s="42"/>
      <c r="Q829" s="42"/>
      <c r="R829" s="42"/>
      <c r="S829" s="42"/>
      <c r="T829" s="42"/>
      <c r="U829" s="42"/>
      <c r="V829" s="42"/>
      <c r="W829" s="42"/>
      <c r="X829" s="42"/>
      <c r="Y829" s="42"/>
      <c r="Z829" s="42"/>
      <c r="AA829" s="42"/>
      <c r="AB829" s="42"/>
      <c r="AC829" s="42"/>
      <c r="AD829" s="42"/>
      <c r="AE829" s="42"/>
      <c r="AF829" s="42"/>
      <c r="AG829" s="42"/>
    </row>
    <row r="830" spans="1:33" ht="15.75">
      <c r="A830" s="52"/>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c r="AA830" s="42"/>
      <c r="AB830" s="42"/>
      <c r="AC830" s="42"/>
      <c r="AD830" s="42"/>
      <c r="AE830" s="42"/>
      <c r="AF830" s="42"/>
      <c r="AG830" s="42"/>
    </row>
    <row r="831" spans="1:33" ht="15.75">
      <c r="A831" s="52"/>
      <c r="B831" s="42"/>
      <c r="C831" s="42"/>
      <c r="D831" s="42"/>
      <c r="E831" s="42"/>
      <c r="F831" s="42"/>
      <c r="G831" s="42"/>
      <c r="H831" s="42"/>
      <c r="I831" s="42"/>
      <c r="J831" s="42"/>
      <c r="K831" s="42"/>
      <c r="L831" s="42"/>
      <c r="M831" s="42"/>
      <c r="N831" s="42"/>
      <c r="O831" s="42"/>
      <c r="P831" s="42"/>
      <c r="Q831" s="42"/>
      <c r="R831" s="42"/>
      <c r="S831" s="42"/>
      <c r="T831" s="42"/>
      <c r="U831" s="42"/>
      <c r="V831" s="42"/>
      <c r="W831" s="42"/>
      <c r="X831" s="42"/>
      <c r="Y831" s="42"/>
      <c r="Z831" s="42"/>
      <c r="AA831" s="42"/>
      <c r="AB831" s="42"/>
      <c r="AC831" s="42"/>
      <c r="AD831" s="42"/>
      <c r="AE831" s="42"/>
      <c r="AF831" s="42"/>
      <c r="AG831" s="42"/>
    </row>
    <row r="832" spans="1:33" ht="15.75">
      <c r="A832" s="52"/>
      <c r="B832" s="42"/>
      <c r="C832" s="42"/>
      <c r="D832" s="42"/>
      <c r="E832" s="42"/>
      <c r="F832" s="42"/>
      <c r="G832" s="42"/>
      <c r="H832" s="42"/>
      <c r="I832" s="42"/>
      <c r="J832" s="42"/>
      <c r="K832" s="42"/>
      <c r="L832" s="42"/>
      <c r="M832" s="42"/>
      <c r="N832" s="42"/>
      <c r="O832" s="42"/>
      <c r="P832" s="42"/>
      <c r="Q832" s="42"/>
      <c r="R832" s="42"/>
      <c r="S832" s="42"/>
      <c r="T832" s="42"/>
      <c r="U832" s="42"/>
      <c r="V832" s="42"/>
      <c r="W832" s="42"/>
      <c r="X832" s="42"/>
      <c r="Y832" s="42"/>
      <c r="Z832" s="42"/>
      <c r="AA832" s="42"/>
      <c r="AB832" s="42"/>
      <c r="AC832" s="42"/>
      <c r="AD832" s="42"/>
      <c r="AE832" s="42"/>
      <c r="AF832" s="42"/>
      <c r="AG832" s="42"/>
    </row>
    <row r="833" spans="1:33" ht="15.75">
      <c r="A833" s="52"/>
      <c r="B833" s="42"/>
      <c r="C833" s="42"/>
      <c r="D833" s="42"/>
      <c r="E833" s="42"/>
      <c r="F833" s="42"/>
      <c r="G833" s="42"/>
      <c r="H833" s="42"/>
      <c r="I833" s="42"/>
      <c r="J833" s="42"/>
      <c r="K833" s="42"/>
      <c r="L833" s="42"/>
      <c r="M833" s="42"/>
      <c r="N833" s="42"/>
      <c r="O833" s="42"/>
      <c r="P833" s="42"/>
      <c r="Q833" s="42"/>
      <c r="R833" s="42"/>
      <c r="S833" s="42"/>
      <c r="T833" s="42"/>
      <c r="U833" s="42"/>
      <c r="V833" s="42"/>
      <c r="W833" s="42"/>
      <c r="X833" s="42"/>
      <c r="Y833" s="42"/>
      <c r="Z833" s="42"/>
      <c r="AA833" s="42"/>
      <c r="AB833" s="42"/>
      <c r="AC833" s="42"/>
      <c r="AD833" s="42"/>
      <c r="AE833" s="42"/>
      <c r="AF833" s="42"/>
      <c r="AG833" s="42"/>
    </row>
    <row r="834" spans="1:33" ht="15.75">
      <c r="A834" s="52"/>
      <c r="B834" s="42"/>
      <c r="C834" s="42"/>
      <c r="D834" s="42"/>
      <c r="E834" s="42"/>
      <c r="F834" s="42"/>
      <c r="G834" s="42"/>
      <c r="H834" s="42"/>
      <c r="I834" s="42"/>
      <c r="J834" s="42"/>
      <c r="K834" s="42"/>
      <c r="L834" s="42"/>
      <c r="M834" s="42"/>
      <c r="N834" s="42"/>
      <c r="O834" s="42"/>
      <c r="P834" s="42"/>
      <c r="Q834" s="42"/>
      <c r="R834" s="42"/>
      <c r="S834" s="42"/>
      <c r="T834" s="42"/>
      <c r="U834" s="42"/>
      <c r="V834" s="42"/>
      <c r="W834" s="42"/>
      <c r="X834" s="42"/>
      <c r="Y834" s="42"/>
      <c r="Z834" s="42"/>
      <c r="AA834" s="42"/>
      <c r="AB834" s="42"/>
      <c r="AC834" s="42"/>
      <c r="AD834" s="42"/>
      <c r="AE834" s="42"/>
      <c r="AF834" s="42"/>
      <c r="AG834" s="42"/>
    </row>
    <row r="835" spans="1:33" ht="15.75">
      <c r="A835" s="52"/>
      <c r="B835" s="42"/>
      <c r="C835" s="42"/>
      <c r="D835" s="42"/>
      <c r="E835" s="42"/>
      <c r="F835" s="42"/>
      <c r="G835" s="42"/>
      <c r="H835" s="42"/>
      <c r="I835" s="42"/>
      <c r="J835" s="42"/>
      <c r="K835" s="42"/>
      <c r="L835" s="42"/>
      <c r="M835" s="42"/>
      <c r="N835" s="42"/>
      <c r="O835" s="42"/>
      <c r="P835" s="42"/>
      <c r="Q835" s="42"/>
      <c r="R835" s="42"/>
      <c r="S835" s="42"/>
      <c r="T835" s="42"/>
      <c r="U835" s="42"/>
      <c r="V835" s="42"/>
      <c r="W835" s="42"/>
      <c r="X835" s="42"/>
      <c r="Y835" s="42"/>
      <c r="Z835" s="42"/>
      <c r="AA835" s="42"/>
      <c r="AB835" s="42"/>
      <c r="AC835" s="42"/>
      <c r="AD835" s="42"/>
      <c r="AE835" s="42"/>
      <c r="AF835" s="42"/>
      <c r="AG835" s="42"/>
    </row>
    <row r="836" spans="1:33" ht="15.75">
      <c r="A836" s="52"/>
      <c r="B836" s="42"/>
      <c r="C836" s="42"/>
      <c r="D836" s="42"/>
      <c r="E836" s="42"/>
      <c r="F836" s="42"/>
      <c r="G836" s="42"/>
      <c r="H836" s="42"/>
      <c r="I836" s="42"/>
      <c r="J836" s="42"/>
      <c r="K836" s="42"/>
      <c r="L836" s="42"/>
      <c r="M836" s="42"/>
      <c r="N836" s="42"/>
      <c r="O836" s="42"/>
      <c r="P836" s="42"/>
      <c r="Q836" s="42"/>
      <c r="R836" s="42"/>
      <c r="S836" s="42"/>
      <c r="T836" s="42"/>
      <c r="U836" s="42"/>
      <c r="V836" s="42"/>
      <c r="W836" s="42"/>
      <c r="X836" s="42"/>
      <c r="Y836" s="42"/>
      <c r="Z836" s="42"/>
      <c r="AA836" s="42"/>
      <c r="AB836" s="42"/>
      <c r="AC836" s="42"/>
      <c r="AD836" s="42"/>
      <c r="AE836" s="42"/>
      <c r="AF836" s="42"/>
      <c r="AG836" s="42"/>
    </row>
    <row r="837" spans="1:33" ht="15.75">
      <c r="A837" s="52"/>
      <c r="B837" s="42"/>
      <c r="C837" s="42"/>
      <c r="D837" s="42"/>
      <c r="E837" s="42"/>
      <c r="F837" s="42"/>
      <c r="G837" s="42"/>
      <c r="H837" s="42"/>
      <c r="I837" s="42"/>
      <c r="J837" s="42"/>
      <c r="K837" s="42"/>
      <c r="L837" s="42"/>
      <c r="M837" s="42"/>
      <c r="N837" s="42"/>
      <c r="O837" s="42"/>
      <c r="P837" s="42"/>
      <c r="Q837" s="42"/>
      <c r="R837" s="42"/>
      <c r="S837" s="42"/>
      <c r="T837" s="42"/>
      <c r="U837" s="42"/>
      <c r="V837" s="42"/>
      <c r="W837" s="42"/>
      <c r="X837" s="42"/>
      <c r="Y837" s="42"/>
      <c r="Z837" s="42"/>
      <c r="AA837" s="42"/>
      <c r="AB837" s="42"/>
      <c r="AC837" s="42"/>
      <c r="AD837" s="42"/>
      <c r="AE837" s="42"/>
      <c r="AF837" s="42"/>
      <c r="AG837" s="42"/>
    </row>
    <row r="838" spans="1:33" ht="15.75">
      <c r="A838" s="52"/>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c r="AA838" s="42"/>
      <c r="AB838" s="42"/>
      <c r="AC838" s="42"/>
      <c r="AD838" s="42"/>
      <c r="AE838" s="42"/>
      <c r="AF838" s="42"/>
      <c r="AG838" s="42"/>
    </row>
    <row r="839" spans="1:33" ht="15.75">
      <c r="A839" s="52"/>
      <c r="B839" s="42"/>
      <c r="C839" s="42"/>
      <c r="D839" s="42"/>
      <c r="E839" s="42"/>
      <c r="F839" s="42"/>
      <c r="G839" s="42"/>
      <c r="H839" s="42"/>
      <c r="I839" s="42"/>
      <c r="J839" s="42"/>
      <c r="K839" s="42"/>
      <c r="L839" s="42"/>
      <c r="M839" s="42"/>
      <c r="N839" s="42"/>
      <c r="O839" s="42"/>
      <c r="P839" s="42"/>
      <c r="Q839" s="42"/>
      <c r="R839" s="42"/>
      <c r="S839" s="42"/>
      <c r="T839" s="42"/>
      <c r="U839" s="42"/>
      <c r="V839" s="42"/>
      <c r="W839" s="42"/>
      <c r="X839" s="42"/>
      <c r="Y839" s="42"/>
      <c r="Z839" s="42"/>
      <c r="AA839" s="42"/>
      <c r="AB839" s="42"/>
      <c r="AC839" s="42"/>
      <c r="AD839" s="42"/>
      <c r="AE839" s="42"/>
      <c r="AF839" s="42"/>
      <c r="AG839" s="42"/>
    </row>
    <row r="840" spans="1:33" ht="15.75">
      <c r="A840" s="52"/>
      <c r="B840" s="42"/>
      <c r="C840" s="42"/>
      <c r="D840" s="42"/>
      <c r="E840" s="42"/>
      <c r="F840" s="42"/>
      <c r="G840" s="42"/>
      <c r="H840" s="42"/>
      <c r="I840" s="42"/>
      <c r="J840" s="42"/>
      <c r="K840" s="42"/>
      <c r="L840" s="42"/>
      <c r="M840" s="42"/>
      <c r="N840" s="42"/>
      <c r="O840" s="42"/>
      <c r="P840" s="42"/>
      <c r="Q840" s="42"/>
      <c r="R840" s="42"/>
      <c r="S840" s="42"/>
      <c r="T840" s="42"/>
      <c r="U840" s="42"/>
      <c r="V840" s="42"/>
      <c r="W840" s="42"/>
      <c r="X840" s="42"/>
      <c r="Y840" s="42"/>
      <c r="Z840" s="42"/>
      <c r="AA840" s="42"/>
      <c r="AB840" s="42"/>
      <c r="AC840" s="42"/>
      <c r="AD840" s="42"/>
      <c r="AE840" s="42"/>
      <c r="AF840" s="42"/>
      <c r="AG840" s="42"/>
    </row>
    <row r="841" spans="1:33" ht="15.75">
      <c r="A841" s="52"/>
      <c r="B841" s="42"/>
      <c r="C841" s="42"/>
      <c r="D841" s="42"/>
      <c r="E841" s="42"/>
      <c r="F841" s="42"/>
      <c r="G841" s="42"/>
      <c r="H841" s="42"/>
      <c r="I841" s="42"/>
      <c r="J841" s="42"/>
      <c r="K841" s="42"/>
      <c r="L841" s="42"/>
      <c r="M841" s="42"/>
      <c r="N841" s="42"/>
      <c r="O841" s="42"/>
      <c r="P841" s="42"/>
      <c r="Q841" s="42"/>
      <c r="R841" s="42"/>
      <c r="S841" s="42"/>
      <c r="T841" s="42"/>
      <c r="U841" s="42"/>
      <c r="V841" s="42"/>
      <c r="W841" s="42"/>
      <c r="X841" s="42"/>
      <c r="Y841" s="42"/>
      <c r="Z841" s="42"/>
      <c r="AA841" s="42"/>
      <c r="AB841" s="42"/>
      <c r="AC841" s="42"/>
      <c r="AD841" s="42"/>
      <c r="AE841" s="42"/>
      <c r="AF841" s="42"/>
      <c r="AG841" s="42"/>
    </row>
    <row r="842" spans="1:33" ht="15.75">
      <c r="A842" s="52"/>
      <c r="B842" s="42"/>
      <c r="C842" s="42"/>
      <c r="D842" s="42"/>
      <c r="E842" s="42"/>
      <c r="F842" s="42"/>
      <c r="G842" s="42"/>
      <c r="H842" s="42"/>
      <c r="I842" s="42"/>
      <c r="J842" s="42"/>
      <c r="K842" s="42"/>
      <c r="L842" s="42"/>
      <c r="M842" s="42"/>
      <c r="N842" s="42"/>
      <c r="O842" s="42"/>
      <c r="P842" s="42"/>
      <c r="Q842" s="42"/>
      <c r="R842" s="42"/>
      <c r="S842" s="42"/>
      <c r="T842" s="42"/>
      <c r="U842" s="42"/>
      <c r="V842" s="42"/>
      <c r="W842" s="42"/>
      <c r="X842" s="42"/>
      <c r="Y842" s="42"/>
      <c r="Z842" s="42"/>
      <c r="AA842" s="42"/>
      <c r="AB842" s="42"/>
      <c r="AC842" s="42"/>
      <c r="AD842" s="42"/>
      <c r="AE842" s="42"/>
      <c r="AF842" s="42"/>
      <c r="AG842" s="42"/>
    </row>
    <row r="843" spans="1:33" ht="15.75">
      <c r="A843" s="52"/>
      <c r="B843" s="42"/>
      <c r="C843" s="42"/>
      <c r="D843" s="42"/>
      <c r="E843" s="42"/>
      <c r="F843" s="42"/>
      <c r="G843" s="42"/>
      <c r="H843" s="42"/>
      <c r="I843" s="42"/>
      <c r="J843" s="42"/>
      <c r="K843" s="42"/>
      <c r="L843" s="42"/>
      <c r="M843" s="42"/>
      <c r="N843" s="42"/>
      <c r="O843" s="42"/>
      <c r="P843" s="42"/>
      <c r="Q843" s="42"/>
      <c r="R843" s="42"/>
      <c r="S843" s="42"/>
      <c r="T843" s="42"/>
      <c r="U843" s="42"/>
      <c r="V843" s="42"/>
      <c r="W843" s="42"/>
      <c r="X843" s="42"/>
      <c r="Y843" s="42"/>
      <c r="Z843" s="42"/>
      <c r="AA843" s="42"/>
      <c r="AB843" s="42"/>
      <c r="AC843" s="42"/>
      <c r="AD843" s="42"/>
      <c r="AE843" s="42"/>
      <c r="AF843" s="42"/>
      <c r="AG843" s="42"/>
    </row>
    <row r="844" spans="1:33" ht="15.75">
      <c r="A844" s="52"/>
      <c r="B844" s="42"/>
      <c r="C844" s="42"/>
      <c r="D844" s="42"/>
      <c r="E844" s="42"/>
      <c r="F844" s="42"/>
      <c r="G844" s="42"/>
      <c r="H844" s="42"/>
      <c r="I844" s="42"/>
      <c r="J844" s="42"/>
      <c r="K844" s="42"/>
      <c r="L844" s="42"/>
      <c r="M844" s="42"/>
      <c r="N844" s="42"/>
      <c r="O844" s="42"/>
      <c r="P844" s="42"/>
      <c r="Q844" s="42"/>
      <c r="R844" s="42"/>
      <c r="S844" s="42"/>
      <c r="T844" s="42"/>
      <c r="U844" s="42"/>
      <c r="V844" s="42"/>
      <c r="W844" s="42"/>
      <c r="X844" s="42"/>
      <c r="Y844" s="42"/>
      <c r="Z844" s="42"/>
      <c r="AA844" s="42"/>
      <c r="AB844" s="42"/>
      <c r="AC844" s="42"/>
      <c r="AD844" s="42"/>
      <c r="AE844" s="42"/>
      <c r="AF844" s="42"/>
      <c r="AG844" s="42"/>
    </row>
    <row r="845" spans="1:33" ht="15.75">
      <c r="A845" s="52"/>
      <c r="B845" s="42"/>
      <c r="C845" s="42"/>
      <c r="D845" s="42"/>
      <c r="E845" s="42"/>
      <c r="F845" s="42"/>
      <c r="G845" s="42"/>
      <c r="H845" s="42"/>
      <c r="I845" s="42"/>
      <c r="J845" s="42"/>
      <c r="K845" s="42"/>
      <c r="L845" s="42"/>
      <c r="M845" s="42"/>
      <c r="N845" s="42"/>
      <c r="O845" s="42"/>
      <c r="P845" s="42"/>
      <c r="Q845" s="42"/>
      <c r="R845" s="42"/>
      <c r="S845" s="42"/>
      <c r="T845" s="42"/>
      <c r="U845" s="42"/>
      <c r="V845" s="42"/>
      <c r="W845" s="42"/>
      <c r="X845" s="42"/>
      <c r="Y845" s="42"/>
      <c r="Z845" s="42"/>
      <c r="AA845" s="42"/>
      <c r="AB845" s="42"/>
      <c r="AC845" s="42"/>
      <c r="AD845" s="42"/>
      <c r="AE845" s="42"/>
      <c r="AF845" s="42"/>
      <c r="AG845" s="42"/>
    </row>
    <row r="846" spans="1:33" ht="15.75">
      <c r="A846" s="52"/>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c r="AA846" s="42"/>
      <c r="AB846" s="42"/>
      <c r="AC846" s="42"/>
      <c r="AD846" s="42"/>
      <c r="AE846" s="42"/>
      <c r="AF846" s="42"/>
      <c r="AG846" s="42"/>
    </row>
    <row r="847" spans="1:33" ht="15.75">
      <c r="A847" s="52"/>
      <c r="B847" s="42"/>
      <c r="C847" s="42"/>
      <c r="D847" s="42"/>
      <c r="E847" s="42"/>
      <c r="F847" s="42"/>
      <c r="G847" s="42"/>
      <c r="H847" s="42"/>
      <c r="I847" s="42"/>
      <c r="J847" s="42"/>
      <c r="K847" s="42"/>
      <c r="L847" s="42"/>
      <c r="M847" s="42"/>
      <c r="N847" s="42"/>
      <c r="O847" s="42"/>
      <c r="P847" s="42"/>
      <c r="Q847" s="42"/>
      <c r="R847" s="42"/>
      <c r="S847" s="42"/>
      <c r="T847" s="42"/>
      <c r="U847" s="42"/>
      <c r="V847" s="42"/>
      <c r="W847" s="42"/>
      <c r="X847" s="42"/>
      <c r="Y847" s="42"/>
      <c r="Z847" s="42"/>
      <c r="AA847" s="42"/>
      <c r="AB847" s="42"/>
      <c r="AC847" s="42"/>
      <c r="AD847" s="42"/>
      <c r="AE847" s="42"/>
      <c r="AF847" s="42"/>
      <c r="AG847" s="42"/>
    </row>
    <row r="848" spans="1:33" ht="15.75">
      <c r="A848" s="52"/>
      <c r="B848" s="42"/>
      <c r="C848" s="42"/>
      <c r="D848" s="42"/>
      <c r="E848" s="42"/>
      <c r="F848" s="42"/>
      <c r="G848" s="42"/>
      <c r="H848" s="42"/>
      <c r="I848" s="42"/>
      <c r="J848" s="42"/>
      <c r="K848" s="42"/>
      <c r="L848" s="42"/>
      <c r="M848" s="42"/>
      <c r="N848" s="42"/>
      <c r="O848" s="42"/>
      <c r="P848" s="42"/>
      <c r="Q848" s="42"/>
      <c r="R848" s="42"/>
      <c r="S848" s="42"/>
      <c r="T848" s="42"/>
      <c r="U848" s="42"/>
      <c r="V848" s="42"/>
      <c r="W848" s="42"/>
      <c r="X848" s="42"/>
      <c r="Y848" s="42"/>
      <c r="Z848" s="42"/>
      <c r="AA848" s="42"/>
      <c r="AB848" s="42"/>
      <c r="AC848" s="42"/>
      <c r="AD848" s="42"/>
      <c r="AE848" s="42"/>
      <c r="AF848" s="42"/>
      <c r="AG848" s="42"/>
    </row>
    <row r="849" spans="1:33" ht="15.75">
      <c r="A849" s="52"/>
      <c r="B849" s="42"/>
      <c r="C849" s="42"/>
      <c r="D849" s="42"/>
      <c r="E849" s="42"/>
      <c r="F849" s="42"/>
      <c r="G849" s="42"/>
      <c r="H849" s="42"/>
      <c r="I849" s="42"/>
      <c r="J849" s="42"/>
      <c r="K849" s="42"/>
      <c r="L849" s="42"/>
      <c r="M849" s="42"/>
      <c r="N849" s="42"/>
      <c r="O849" s="42"/>
      <c r="P849" s="42"/>
      <c r="Q849" s="42"/>
      <c r="R849" s="42"/>
      <c r="S849" s="42"/>
      <c r="T849" s="42"/>
      <c r="U849" s="42"/>
      <c r="V849" s="42"/>
      <c r="W849" s="42"/>
      <c r="X849" s="42"/>
      <c r="Y849" s="42"/>
      <c r="Z849" s="42"/>
      <c r="AA849" s="42"/>
      <c r="AB849" s="42"/>
      <c r="AC849" s="42"/>
      <c r="AD849" s="42"/>
      <c r="AE849" s="42"/>
      <c r="AF849" s="42"/>
      <c r="AG849" s="42"/>
    </row>
    <row r="850" spans="1:33" ht="15.75">
      <c r="A850" s="52"/>
      <c r="B850" s="42"/>
      <c r="C850" s="42"/>
      <c r="D850" s="42"/>
      <c r="E850" s="42"/>
      <c r="F850" s="42"/>
      <c r="G850" s="42"/>
      <c r="H850" s="42"/>
      <c r="I850" s="42"/>
      <c r="J850" s="42"/>
      <c r="K850" s="42"/>
      <c r="L850" s="42"/>
      <c r="M850" s="42"/>
      <c r="N850" s="42"/>
      <c r="O850" s="42"/>
      <c r="P850" s="42"/>
      <c r="Q850" s="42"/>
      <c r="R850" s="42"/>
      <c r="S850" s="42"/>
      <c r="T850" s="42"/>
      <c r="U850" s="42"/>
      <c r="V850" s="42"/>
      <c r="W850" s="42"/>
      <c r="X850" s="42"/>
      <c r="Y850" s="42"/>
      <c r="Z850" s="42"/>
      <c r="AA850" s="42"/>
      <c r="AB850" s="42"/>
      <c r="AC850" s="42"/>
      <c r="AD850" s="42"/>
      <c r="AE850" s="42"/>
      <c r="AF850" s="42"/>
      <c r="AG850" s="42"/>
    </row>
    <row r="851" spans="1:33" ht="15.75">
      <c r="A851" s="52"/>
      <c r="B851" s="42"/>
      <c r="C851" s="42"/>
      <c r="D851" s="42"/>
      <c r="E851" s="42"/>
      <c r="F851" s="42"/>
      <c r="G851" s="42"/>
      <c r="H851" s="42"/>
      <c r="I851" s="42"/>
      <c r="J851" s="42"/>
      <c r="K851" s="42"/>
      <c r="L851" s="42"/>
      <c r="M851" s="42"/>
      <c r="N851" s="42"/>
      <c r="O851" s="42"/>
      <c r="P851" s="42"/>
      <c r="Q851" s="42"/>
      <c r="R851" s="42"/>
      <c r="S851" s="42"/>
      <c r="T851" s="42"/>
      <c r="U851" s="42"/>
      <c r="V851" s="42"/>
      <c r="W851" s="42"/>
      <c r="X851" s="42"/>
      <c r="Y851" s="42"/>
      <c r="Z851" s="42"/>
      <c r="AA851" s="42"/>
      <c r="AB851" s="42"/>
      <c r="AC851" s="42"/>
      <c r="AD851" s="42"/>
      <c r="AE851" s="42"/>
      <c r="AF851" s="42"/>
      <c r="AG851" s="42"/>
    </row>
    <row r="852" spans="1:33" ht="15.75">
      <c r="A852" s="52"/>
      <c r="B852" s="42"/>
      <c r="C852" s="42"/>
      <c r="D852" s="42"/>
      <c r="E852" s="42"/>
      <c r="F852" s="42"/>
      <c r="G852" s="42"/>
      <c r="H852" s="42"/>
      <c r="I852" s="42"/>
      <c r="J852" s="42"/>
      <c r="K852" s="42"/>
      <c r="L852" s="42"/>
      <c r="M852" s="42"/>
      <c r="N852" s="42"/>
      <c r="O852" s="42"/>
      <c r="P852" s="42"/>
      <c r="Q852" s="42"/>
      <c r="R852" s="42"/>
      <c r="S852" s="42"/>
      <c r="T852" s="42"/>
      <c r="U852" s="42"/>
      <c r="V852" s="42"/>
      <c r="W852" s="42"/>
      <c r="X852" s="42"/>
      <c r="Y852" s="42"/>
      <c r="Z852" s="42"/>
      <c r="AA852" s="42"/>
      <c r="AB852" s="42"/>
      <c r="AC852" s="42"/>
      <c r="AD852" s="42"/>
      <c r="AE852" s="42"/>
      <c r="AF852" s="42"/>
      <c r="AG852" s="42"/>
    </row>
    <row r="853" spans="1:33" ht="15.75">
      <c r="A853" s="52"/>
      <c r="B853" s="42"/>
      <c r="C853" s="42"/>
      <c r="D853" s="42"/>
      <c r="E853" s="42"/>
      <c r="F853" s="42"/>
      <c r="G853" s="42"/>
      <c r="H853" s="42"/>
      <c r="I853" s="42"/>
      <c r="J853" s="42"/>
      <c r="K853" s="42"/>
      <c r="L853" s="42"/>
      <c r="M853" s="42"/>
      <c r="N853" s="42"/>
      <c r="O853" s="42"/>
      <c r="P853" s="42"/>
      <c r="Q853" s="42"/>
      <c r="R853" s="42"/>
      <c r="S853" s="42"/>
      <c r="T853" s="42"/>
      <c r="U853" s="42"/>
      <c r="V853" s="42"/>
      <c r="W853" s="42"/>
      <c r="X853" s="42"/>
      <c r="Y853" s="42"/>
      <c r="Z853" s="42"/>
      <c r="AA853" s="42"/>
      <c r="AB853" s="42"/>
      <c r="AC853" s="42"/>
      <c r="AD853" s="42"/>
      <c r="AE853" s="42"/>
      <c r="AF853" s="42"/>
      <c r="AG853" s="42"/>
    </row>
    <row r="854" spans="1:33" ht="15.75">
      <c r="A854" s="52"/>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c r="AA854" s="42"/>
      <c r="AB854" s="42"/>
      <c r="AC854" s="42"/>
      <c r="AD854" s="42"/>
      <c r="AE854" s="42"/>
      <c r="AF854" s="42"/>
      <c r="AG854" s="42"/>
    </row>
    <row r="855" spans="1:33" ht="15.75">
      <c r="A855" s="52"/>
      <c r="B855" s="42"/>
      <c r="C855" s="42"/>
      <c r="D855" s="42"/>
      <c r="E855" s="42"/>
      <c r="F855" s="42"/>
      <c r="G855" s="42"/>
      <c r="H855" s="42"/>
      <c r="I855" s="42"/>
      <c r="J855" s="42"/>
      <c r="K855" s="42"/>
      <c r="L855" s="42"/>
      <c r="M855" s="42"/>
      <c r="N855" s="42"/>
      <c r="O855" s="42"/>
      <c r="P855" s="42"/>
      <c r="Q855" s="42"/>
      <c r="R855" s="42"/>
      <c r="S855" s="42"/>
      <c r="T855" s="42"/>
      <c r="U855" s="42"/>
      <c r="V855" s="42"/>
      <c r="W855" s="42"/>
      <c r="X855" s="42"/>
      <c r="Y855" s="42"/>
      <c r="Z855" s="42"/>
      <c r="AA855" s="42"/>
      <c r="AB855" s="42"/>
      <c r="AC855" s="42"/>
      <c r="AD855" s="42"/>
      <c r="AE855" s="42"/>
      <c r="AF855" s="42"/>
      <c r="AG855" s="42"/>
    </row>
    <row r="856" spans="1:33" ht="15.75">
      <c r="A856" s="52"/>
      <c r="B856" s="42"/>
      <c r="C856" s="42"/>
      <c r="D856" s="42"/>
      <c r="E856" s="42"/>
      <c r="F856" s="42"/>
      <c r="G856" s="42"/>
      <c r="H856" s="42"/>
      <c r="I856" s="42"/>
      <c r="J856" s="42"/>
      <c r="K856" s="42"/>
      <c r="L856" s="42"/>
      <c r="M856" s="42"/>
      <c r="N856" s="42"/>
      <c r="O856" s="42"/>
      <c r="P856" s="42"/>
      <c r="Q856" s="42"/>
      <c r="R856" s="42"/>
      <c r="S856" s="42"/>
      <c r="T856" s="42"/>
      <c r="U856" s="42"/>
      <c r="V856" s="42"/>
      <c r="W856" s="42"/>
      <c r="X856" s="42"/>
      <c r="Y856" s="42"/>
      <c r="Z856" s="42"/>
      <c r="AA856" s="42"/>
      <c r="AB856" s="42"/>
      <c r="AC856" s="42"/>
      <c r="AD856" s="42"/>
      <c r="AE856" s="42"/>
      <c r="AF856" s="42"/>
      <c r="AG856" s="42"/>
    </row>
    <row r="857" spans="1:33" ht="15.75">
      <c r="A857" s="52"/>
      <c r="B857" s="42"/>
      <c r="C857" s="42"/>
      <c r="D857" s="42"/>
      <c r="E857" s="42"/>
      <c r="F857" s="42"/>
      <c r="G857" s="42"/>
      <c r="H857" s="42"/>
      <c r="I857" s="42"/>
      <c r="J857" s="42"/>
      <c r="K857" s="42"/>
      <c r="L857" s="42"/>
      <c r="M857" s="42"/>
      <c r="N857" s="42"/>
      <c r="O857" s="42"/>
      <c r="P857" s="42"/>
      <c r="Q857" s="42"/>
      <c r="R857" s="42"/>
      <c r="S857" s="42"/>
      <c r="T857" s="42"/>
      <c r="U857" s="42"/>
      <c r="V857" s="42"/>
      <c r="W857" s="42"/>
      <c r="X857" s="42"/>
      <c r="Y857" s="42"/>
      <c r="Z857" s="42"/>
      <c r="AA857" s="42"/>
      <c r="AB857" s="42"/>
      <c r="AC857" s="42"/>
      <c r="AD857" s="42"/>
      <c r="AE857" s="42"/>
      <c r="AF857" s="42"/>
      <c r="AG857" s="42"/>
    </row>
    <row r="858" spans="1:33" ht="15.75">
      <c r="A858" s="52"/>
      <c r="B858" s="42"/>
      <c r="C858" s="42"/>
      <c r="D858" s="42"/>
      <c r="E858" s="42"/>
      <c r="F858" s="42"/>
      <c r="G858" s="42"/>
      <c r="H858" s="42"/>
      <c r="I858" s="42"/>
      <c r="J858" s="42"/>
      <c r="K858" s="42"/>
      <c r="L858" s="42"/>
      <c r="M858" s="42"/>
      <c r="N858" s="42"/>
      <c r="O858" s="42"/>
      <c r="P858" s="42"/>
      <c r="Q858" s="42"/>
      <c r="R858" s="42"/>
      <c r="S858" s="42"/>
      <c r="T858" s="42"/>
      <c r="U858" s="42"/>
      <c r="V858" s="42"/>
      <c r="W858" s="42"/>
      <c r="X858" s="42"/>
      <c r="Y858" s="42"/>
      <c r="Z858" s="42"/>
      <c r="AA858" s="42"/>
      <c r="AB858" s="42"/>
      <c r="AC858" s="42"/>
      <c r="AD858" s="42"/>
      <c r="AE858" s="42"/>
      <c r="AF858" s="42"/>
      <c r="AG858" s="42"/>
    </row>
    <row r="859" spans="1:33" ht="15.75">
      <c r="A859" s="52"/>
      <c r="B859" s="42"/>
      <c r="C859" s="42"/>
      <c r="D859" s="42"/>
      <c r="E859" s="42"/>
      <c r="F859" s="42"/>
      <c r="G859" s="42"/>
      <c r="H859" s="42"/>
      <c r="I859" s="42"/>
      <c r="J859" s="42"/>
      <c r="K859" s="42"/>
      <c r="L859" s="42"/>
      <c r="M859" s="42"/>
      <c r="N859" s="42"/>
      <c r="O859" s="42"/>
      <c r="P859" s="42"/>
      <c r="Q859" s="42"/>
      <c r="R859" s="42"/>
      <c r="S859" s="42"/>
      <c r="T859" s="42"/>
      <c r="U859" s="42"/>
      <c r="V859" s="42"/>
      <c r="W859" s="42"/>
      <c r="X859" s="42"/>
      <c r="Y859" s="42"/>
      <c r="Z859" s="42"/>
      <c r="AA859" s="42"/>
      <c r="AB859" s="42"/>
      <c r="AC859" s="42"/>
      <c r="AD859" s="42"/>
      <c r="AE859" s="42"/>
      <c r="AF859" s="42"/>
      <c r="AG859" s="42"/>
    </row>
    <row r="860" spans="1:33" ht="15.75">
      <c r="A860" s="52"/>
      <c r="B860" s="42"/>
      <c r="C860" s="42"/>
      <c r="D860" s="42"/>
      <c r="E860" s="42"/>
      <c r="F860" s="42"/>
      <c r="G860" s="42"/>
      <c r="H860" s="42"/>
      <c r="I860" s="42"/>
      <c r="J860" s="42"/>
      <c r="K860" s="42"/>
      <c r="L860" s="42"/>
      <c r="M860" s="42"/>
      <c r="N860" s="42"/>
      <c r="O860" s="42"/>
      <c r="P860" s="42"/>
      <c r="Q860" s="42"/>
      <c r="R860" s="42"/>
      <c r="S860" s="42"/>
      <c r="T860" s="42"/>
      <c r="U860" s="42"/>
      <c r="V860" s="42"/>
      <c r="W860" s="42"/>
      <c r="X860" s="42"/>
      <c r="Y860" s="42"/>
      <c r="Z860" s="42"/>
      <c r="AA860" s="42"/>
      <c r="AB860" s="42"/>
      <c r="AC860" s="42"/>
      <c r="AD860" s="42"/>
      <c r="AE860" s="42"/>
      <c r="AF860" s="42"/>
      <c r="AG860" s="42"/>
    </row>
    <row r="861" spans="1:33" ht="15.75">
      <c r="A861" s="52"/>
      <c r="B861" s="42"/>
      <c r="C861" s="42"/>
      <c r="D861" s="42"/>
      <c r="E861" s="42"/>
      <c r="F861" s="42"/>
      <c r="G861" s="42"/>
      <c r="H861" s="42"/>
      <c r="I861" s="42"/>
      <c r="J861" s="42"/>
      <c r="K861" s="42"/>
      <c r="L861" s="42"/>
      <c r="M861" s="42"/>
      <c r="N861" s="42"/>
      <c r="O861" s="42"/>
      <c r="P861" s="42"/>
      <c r="Q861" s="42"/>
      <c r="R861" s="42"/>
      <c r="S861" s="42"/>
      <c r="T861" s="42"/>
      <c r="U861" s="42"/>
      <c r="V861" s="42"/>
      <c r="W861" s="42"/>
      <c r="X861" s="42"/>
      <c r="Y861" s="42"/>
      <c r="Z861" s="42"/>
      <c r="AA861" s="42"/>
      <c r="AB861" s="42"/>
      <c r="AC861" s="42"/>
      <c r="AD861" s="42"/>
      <c r="AE861" s="42"/>
      <c r="AF861" s="42"/>
      <c r="AG861" s="42"/>
    </row>
    <row r="862" spans="1:33" ht="15.75">
      <c r="A862" s="52"/>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c r="AA862" s="42"/>
      <c r="AB862" s="42"/>
      <c r="AC862" s="42"/>
      <c r="AD862" s="42"/>
      <c r="AE862" s="42"/>
      <c r="AF862" s="42"/>
      <c r="AG862" s="42"/>
    </row>
    <row r="863" spans="1:33" ht="15.75">
      <c r="A863" s="52"/>
      <c r="B863" s="42"/>
      <c r="C863" s="42"/>
      <c r="D863" s="42"/>
      <c r="E863" s="42"/>
      <c r="F863" s="42"/>
      <c r="G863" s="42"/>
      <c r="H863" s="42"/>
      <c r="I863" s="42"/>
      <c r="J863" s="42"/>
      <c r="K863" s="42"/>
      <c r="L863" s="42"/>
      <c r="M863" s="42"/>
      <c r="N863" s="42"/>
      <c r="O863" s="42"/>
      <c r="P863" s="42"/>
      <c r="Q863" s="42"/>
      <c r="R863" s="42"/>
      <c r="S863" s="42"/>
      <c r="T863" s="42"/>
      <c r="U863" s="42"/>
      <c r="V863" s="42"/>
      <c r="W863" s="42"/>
      <c r="X863" s="42"/>
      <c r="Y863" s="42"/>
      <c r="Z863" s="42"/>
      <c r="AA863" s="42"/>
      <c r="AB863" s="42"/>
      <c r="AC863" s="42"/>
      <c r="AD863" s="42"/>
      <c r="AE863" s="42"/>
      <c r="AF863" s="42"/>
      <c r="AG863" s="42"/>
    </row>
    <row r="864" spans="1:33" ht="15.75">
      <c r="A864" s="52"/>
      <c r="B864" s="42"/>
      <c r="C864" s="42"/>
      <c r="D864" s="42"/>
      <c r="E864" s="42"/>
      <c r="F864" s="42"/>
      <c r="G864" s="42"/>
      <c r="H864" s="42"/>
      <c r="I864" s="42"/>
      <c r="J864" s="42"/>
      <c r="K864" s="42"/>
      <c r="L864" s="42"/>
      <c r="M864" s="42"/>
      <c r="N864" s="42"/>
      <c r="O864" s="42"/>
      <c r="P864" s="42"/>
      <c r="Q864" s="42"/>
      <c r="R864" s="42"/>
      <c r="S864" s="42"/>
      <c r="T864" s="42"/>
      <c r="U864" s="42"/>
      <c r="V864" s="42"/>
      <c r="W864" s="42"/>
      <c r="X864" s="42"/>
      <c r="Y864" s="42"/>
      <c r="Z864" s="42"/>
      <c r="AA864" s="42"/>
      <c r="AB864" s="42"/>
      <c r="AC864" s="42"/>
      <c r="AD864" s="42"/>
      <c r="AE864" s="42"/>
      <c r="AF864" s="42"/>
      <c r="AG864" s="42"/>
    </row>
    <row r="865" spans="1:33" ht="15.75">
      <c r="A865" s="52"/>
      <c r="B865" s="42"/>
      <c r="C865" s="42"/>
      <c r="D865" s="42"/>
      <c r="E865" s="42"/>
      <c r="F865" s="42"/>
      <c r="G865" s="42"/>
      <c r="H865" s="42"/>
      <c r="I865" s="42"/>
      <c r="J865" s="42"/>
      <c r="K865" s="42"/>
      <c r="L865" s="42"/>
      <c r="M865" s="42"/>
      <c r="N865" s="42"/>
      <c r="O865" s="42"/>
      <c r="P865" s="42"/>
      <c r="Q865" s="42"/>
      <c r="R865" s="42"/>
      <c r="S865" s="42"/>
      <c r="T865" s="42"/>
      <c r="U865" s="42"/>
      <c r="V865" s="42"/>
      <c r="W865" s="42"/>
      <c r="X865" s="42"/>
      <c r="Y865" s="42"/>
      <c r="Z865" s="42"/>
      <c r="AA865" s="42"/>
      <c r="AB865" s="42"/>
      <c r="AC865" s="42"/>
      <c r="AD865" s="42"/>
      <c r="AE865" s="42"/>
      <c r="AF865" s="42"/>
      <c r="AG865" s="42"/>
    </row>
    <row r="866" spans="1:33" ht="15.75">
      <c r="A866" s="52"/>
      <c r="B866" s="42"/>
      <c r="C866" s="42"/>
      <c r="D866" s="42"/>
      <c r="E866" s="42"/>
      <c r="F866" s="42"/>
      <c r="G866" s="42"/>
      <c r="H866" s="42"/>
      <c r="I866" s="42"/>
      <c r="J866" s="42"/>
      <c r="K866" s="42"/>
      <c r="L866" s="42"/>
      <c r="M866" s="42"/>
      <c r="N866" s="42"/>
      <c r="O866" s="42"/>
      <c r="P866" s="42"/>
      <c r="Q866" s="42"/>
      <c r="R866" s="42"/>
      <c r="S866" s="42"/>
      <c r="T866" s="42"/>
      <c r="U866" s="42"/>
      <c r="V866" s="42"/>
      <c r="W866" s="42"/>
      <c r="X866" s="42"/>
      <c r="Y866" s="42"/>
      <c r="Z866" s="42"/>
      <c r="AA866" s="42"/>
      <c r="AB866" s="42"/>
      <c r="AC866" s="42"/>
      <c r="AD866" s="42"/>
      <c r="AE866" s="42"/>
      <c r="AF866" s="42"/>
      <c r="AG866" s="42"/>
    </row>
    <row r="867" spans="1:33" ht="15.75">
      <c r="A867" s="52"/>
      <c r="B867" s="42"/>
      <c r="C867" s="42"/>
      <c r="D867" s="42"/>
      <c r="E867" s="42"/>
      <c r="F867" s="42"/>
      <c r="G867" s="42"/>
      <c r="H867" s="42"/>
      <c r="I867" s="42"/>
      <c r="J867" s="42"/>
      <c r="K867" s="42"/>
      <c r="L867" s="42"/>
      <c r="M867" s="42"/>
      <c r="N867" s="42"/>
      <c r="O867" s="42"/>
      <c r="P867" s="42"/>
      <c r="Q867" s="42"/>
      <c r="R867" s="42"/>
      <c r="S867" s="42"/>
      <c r="T867" s="42"/>
      <c r="U867" s="42"/>
      <c r="V867" s="42"/>
      <c r="W867" s="42"/>
      <c r="X867" s="42"/>
      <c r="Y867" s="42"/>
      <c r="Z867" s="42"/>
      <c r="AA867" s="42"/>
      <c r="AB867" s="42"/>
      <c r="AC867" s="42"/>
      <c r="AD867" s="42"/>
      <c r="AE867" s="42"/>
      <c r="AF867" s="42"/>
      <c r="AG867" s="42"/>
    </row>
    <row r="868" spans="1:33" ht="15.75">
      <c r="A868" s="52"/>
      <c r="B868" s="42"/>
      <c r="C868" s="42"/>
      <c r="D868" s="42"/>
      <c r="E868" s="42"/>
      <c r="F868" s="42"/>
      <c r="G868" s="42"/>
      <c r="H868" s="42"/>
      <c r="I868" s="42"/>
      <c r="J868" s="42"/>
      <c r="K868" s="42"/>
      <c r="L868" s="42"/>
      <c r="M868" s="42"/>
      <c r="N868" s="42"/>
      <c r="O868" s="42"/>
      <c r="P868" s="42"/>
      <c r="Q868" s="42"/>
      <c r="R868" s="42"/>
      <c r="S868" s="42"/>
      <c r="T868" s="42"/>
      <c r="U868" s="42"/>
      <c r="V868" s="42"/>
      <c r="W868" s="42"/>
      <c r="X868" s="42"/>
      <c r="Y868" s="42"/>
      <c r="Z868" s="42"/>
      <c r="AA868" s="42"/>
      <c r="AB868" s="42"/>
      <c r="AC868" s="42"/>
      <c r="AD868" s="42"/>
      <c r="AE868" s="42"/>
      <c r="AF868" s="42"/>
      <c r="AG868" s="42"/>
    </row>
    <row r="869" spans="1:33" ht="15.75">
      <c r="A869" s="52"/>
      <c r="B869" s="42"/>
      <c r="C869" s="42"/>
      <c r="D869" s="42"/>
      <c r="E869" s="42"/>
      <c r="F869" s="42"/>
      <c r="G869" s="42"/>
      <c r="H869" s="42"/>
      <c r="I869" s="42"/>
      <c r="J869" s="42"/>
      <c r="K869" s="42"/>
      <c r="L869" s="42"/>
      <c r="M869" s="42"/>
      <c r="N869" s="42"/>
      <c r="O869" s="42"/>
      <c r="P869" s="42"/>
      <c r="Q869" s="42"/>
      <c r="R869" s="42"/>
      <c r="S869" s="42"/>
      <c r="T869" s="42"/>
      <c r="U869" s="42"/>
      <c r="V869" s="42"/>
      <c r="W869" s="42"/>
      <c r="X869" s="42"/>
      <c r="Y869" s="42"/>
      <c r="Z869" s="42"/>
      <c r="AA869" s="42"/>
      <c r="AB869" s="42"/>
      <c r="AC869" s="42"/>
      <c r="AD869" s="42"/>
      <c r="AE869" s="42"/>
      <c r="AF869" s="42"/>
      <c r="AG869" s="42"/>
    </row>
    <row r="870" spans="1:33" ht="15.75">
      <c r="A870" s="52"/>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c r="AA870" s="42"/>
      <c r="AB870" s="42"/>
      <c r="AC870" s="42"/>
      <c r="AD870" s="42"/>
      <c r="AE870" s="42"/>
      <c r="AF870" s="42"/>
      <c r="AG870" s="42"/>
    </row>
    <row r="871" spans="1:33" ht="15.75">
      <c r="A871" s="52"/>
      <c r="B871" s="42"/>
      <c r="C871" s="42"/>
      <c r="D871" s="42"/>
      <c r="E871" s="42"/>
      <c r="F871" s="42"/>
      <c r="G871" s="42"/>
      <c r="H871" s="42"/>
      <c r="I871" s="42"/>
      <c r="J871" s="42"/>
      <c r="K871" s="42"/>
      <c r="L871" s="42"/>
      <c r="M871" s="42"/>
      <c r="N871" s="42"/>
      <c r="O871" s="42"/>
      <c r="P871" s="42"/>
      <c r="Q871" s="42"/>
      <c r="R871" s="42"/>
      <c r="S871" s="42"/>
      <c r="T871" s="42"/>
      <c r="U871" s="42"/>
      <c r="V871" s="42"/>
      <c r="W871" s="42"/>
      <c r="X871" s="42"/>
      <c r="Y871" s="42"/>
      <c r="Z871" s="42"/>
      <c r="AA871" s="42"/>
      <c r="AB871" s="42"/>
      <c r="AC871" s="42"/>
      <c r="AD871" s="42"/>
      <c r="AE871" s="42"/>
      <c r="AF871" s="42"/>
      <c r="AG871" s="42"/>
    </row>
    <row r="872" spans="1:33" ht="15.75">
      <c r="A872" s="52"/>
      <c r="B872" s="42"/>
      <c r="C872" s="42"/>
      <c r="D872" s="42"/>
      <c r="E872" s="42"/>
      <c r="F872" s="42"/>
      <c r="G872" s="42"/>
      <c r="H872" s="42"/>
      <c r="I872" s="42"/>
      <c r="J872" s="42"/>
      <c r="K872" s="42"/>
      <c r="L872" s="42"/>
      <c r="M872" s="42"/>
      <c r="N872" s="42"/>
      <c r="O872" s="42"/>
      <c r="P872" s="42"/>
      <c r="Q872" s="42"/>
      <c r="R872" s="42"/>
      <c r="S872" s="42"/>
      <c r="T872" s="42"/>
      <c r="U872" s="42"/>
      <c r="V872" s="42"/>
      <c r="W872" s="42"/>
      <c r="X872" s="42"/>
      <c r="Y872" s="42"/>
      <c r="Z872" s="42"/>
      <c r="AA872" s="42"/>
      <c r="AB872" s="42"/>
      <c r="AC872" s="42"/>
      <c r="AD872" s="42"/>
      <c r="AE872" s="42"/>
      <c r="AF872" s="42"/>
      <c r="AG872" s="42"/>
    </row>
    <row r="873" spans="1:33" ht="15.75">
      <c r="A873" s="52"/>
      <c r="B873" s="42"/>
      <c r="C873" s="42"/>
      <c r="D873" s="42"/>
      <c r="E873" s="42"/>
      <c r="F873" s="42"/>
      <c r="G873" s="42"/>
      <c r="H873" s="42"/>
      <c r="I873" s="42"/>
      <c r="J873" s="42"/>
      <c r="K873" s="42"/>
      <c r="L873" s="42"/>
      <c r="M873" s="42"/>
      <c r="N873" s="42"/>
      <c r="O873" s="42"/>
      <c r="P873" s="42"/>
      <c r="Q873" s="42"/>
      <c r="R873" s="42"/>
      <c r="S873" s="42"/>
      <c r="T873" s="42"/>
      <c r="U873" s="42"/>
      <c r="V873" s="42"/>
      <c r="W873" s="42"/>
      <c r="X873" s="42"/>
      <c r="Y873" s="42"/>
      <c r="Z873" s="42"/>
      <c r="AA873" s="42"/>
      <c r="AB873" s="42"/>
      <c r="AC873" s="42"/>
      <c r="AD873" s="42"/>
      <c r="AE873" s="42"/>
      <c r="AF873" s="42"/>
      <c r="AG873" s="42"/>
    </row>
    <row r="874" spans="1:33" ht="15.75">
      <c r="A874" s="52"/>
      <c r="B874" s="42"/>
      <c r="C874" s="42"/>
      <c r="D874" s="42"/>
      <c r="E874" s="42"/>
      <c r="F874" s="42"/>
      <c r="G874" s="42"/>
      <c r="H874" s="42"/>
      <c r="I874" s="42"/>
      <c r="J874" s="42"/>
      <c r="K874" s="42"/>
      <c r="L874" s="42"/>
      <c r="M874" s="42"/>
      <c r="N874" s="42"/>
      <c r="O874" s="42"/>
      <c r="P874" s="42"/>
      <c r="Q874" s="42"/>
      <c r="R874" s="42"/>
      <c r="S874" s="42"/>
      <c r="T874" s="42"/>
      <c r="U874" s="42"/>
      <c r="V874" s="42"/>
      <c r="W874" s="42"/>
      <c r="X874" s="42"/>
      <c r="Y874" s="42"/>
      <c r="Z874" s="42"/>
      <c r="AA874" s="42"/>
      <c r="AB874" s="42"/>
      <c r="AC874" s="42"/>
      <c r="AD874" s="42"/>
      <c r="AE874" s="42"/>
      <c r="AF874" s="42"/>
      <c r="AG874" s="42"/>
    </row>
    <row r="875" spans="1:33" ht="15.75">
      <c r="A875" s="52"/>
      <c r="B875" s="42"/>
      <c r="C875" s="42"/>
      <c r="D875" s="42"/>
      <c r="E875" s="42"/>
      <c r="F875" s="42"/>
      <c r="G875" s="42"/>
      <c r="H875" s="42"/>
      <c r="I875" s="42"/>
      <c r="J875" s="42"/>
      <c r="K875" s="42"/>
      <c r="L875" s="42"/>
      <c r="M875" s="42"/>
      <c r="N875" s="42"/>
      <c r="O875" s="42"/>
      <c r="P875" s="42"/>
      <c r="Q875" s="42"/>
      <c r="R875" s="42"/>
      <c r="S875" s="42"/>
      <c r="T875" s="42"/>
      <c r="U875" s="42"/>
      <c r="V875" s="42"/>
      <c r="W875" s="42"/>
      <c r="X875" s="42"/>
      <c r="Y875" s="42"/>
      <c r="Z875" s="42"/>
      <c r="AA875" s="42"/>
      <c r="AB875" s="42"/>
      <c r="AC875" s="42"/>
      <c r="AD875" s="42"/>
      <c r="AE875" s="42"/>
      <c r="AF875" s="42"/>
      <c r="AG875" s="42"/>
    </row>
    <row r="876" spans="1:33" ht="15.75">
      <c r="A876" s="52"/>
      <c r="B876" s="42"/>
      <c r="C876" s="42"/>
      <c r="D876" s="42"/>
      <c r="E876" s="42"/>
      <c r="F876" s="42"/>
      <c r="G876" s="42"/>
      <c r="H876" s="42"/>
      <c r="I876" s="42"/>
      <c r="J876" s="42"/>
      <c r="K876" s="42"/>
      <c r="L876" s="42"/>
      <c r="M876" s="42"/>
      <c r="N876" s="42"/>
      <c r="O876" s="42"/>
      <c r="P876" s="42"/>
      <c r="Q876" s="42"/>
      <c r="R876" s="42"/>
      <c r="S876" s="42"/>
      <c r="T876" s="42"/>
      <c r="U876" s="42"/>
      <c r="V876" s="42"/>
      <c r="W876" s="42"/>
      <c r="X876" s="42"/>
      <c r="Y876" s="42"/>
      <c r="Z876" s="42"/>
      <c r="AA876" s="42"/>
      <c r="AB876" s="42"/>
      <c r="AC876" s="42"/>
      <c r="AD876" s="42"/>
      <c r="AE876" s="42"/>
      <c r="AF876" s="42"/>
      <c r="AG876" s="42"/>
    </row>
    <row r="877" spans="1:33" ht="15.75">
      <c r="A877" s="52"/>
      <c r="B877" s="42"/>
      <c r="C877" s="42"/>
      <c r="D877" s="42"/>
      <c r="E877" s="42"/>
      <c r="F877" s="42"/>
      <c r="G877" s="42"/>
      <c r="H877" s="42"/>
      <c r="I877" s="42"/>
      <c r="J877" s="42"/>
      <c r="K877" s="42"/>
      <c r="L877" s="42"/>
      <c r="M877" s="42"/>
      <c r="N877" s="42"/>
      <c r="O877" s="42"/>
      <c r="P877" s="42"/>
      <c r="Q877" s="42"/>
      <c r="R877" s="42"/>
      <c r="S877" s="42"/>
      <c r="T877" s="42"/>
      <c r="U877" s="42"/>
      <c r="V877" s="42"/>
      <c r="W877" s="42"/>
      <c r="X877" s="42"/>
      <c r="Y877" s="42"/>
      <c r="Z877" s="42"/>
      <c r="AA877" s="42"/>
      <c r="AB877" s="42"/>
      <c r="AC877" s="42"/>
      <c r="AD877" s="42"/>
      <c r="AE877" s="42"/>
      <c r="AF877" s="42"/>
      <c r="AG877" s="42"/>
    </row>
    <row r="878" spans="1:33" ht="15.75">
      <c r="A878" s="52"/>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c r="AA878" s="42"/>
      <c r="AB878" s="42"/>
      <c r="AC878" s="42"/>
      <c r="AD878" s="42"/>
      <c r="AE878" s="42"/>
      <c r="AF878" s="42"/>
      <c r="AG878" s="42"/>
    </row>
    <row r="879" spans="1:33" ht="15.75">
      <c r="A879" s="52"/>
      <c r="B879" s="42"/>
      <c r="C879" s="42"/>
      <c r="D879" s="42"/>
      <c r="E879" s="42"/>
      <c r="F879" s="42"/>
      <c r="G879" s="42"/>
      <c r="H879" s="42"/>
      <c r="I879" s="42"/>
      <c r="J879" s="42"/>
      <c r="K879" s="42"/>
      <c r="L879" s="42"/>
      <c r="M879" s="42"/>
      <c r="N879" s="42"/>
      <c r="O879" s="42"/>
      <c r="P879" s="42"/>
      <c r="Q879" s="42"/>
      <c r="R879" s="42"/>
      <c r="S879" s="42"/>
      <c r="T879" s="42"/>
      <c r="U879" s="42"/>
      <c r="V879" s="42"/>
      <c r="W879" s="42"/>
      <c r="X879" s="42"/>
      <c r="Y879" s="42"/>
      <c r="Z879" s="42"/>
      <c r="AA879" s="42"/>
      <c r="AB879" s="42"/>
      <c r="AC879" s="42"/>
      <c r="AD879" s="42"/>
      <c r="AE879" s="42"/>
      <c r="AF879" s="42"/>
      <c r="AG879" s="42"/>
    </row>
    <row r="880" spans="1:33" ht="15.75">
      <c r="A880" s="52"/>
      <c r="B880" s="42"/>
      <c r="C880" s="42"/>
      <c r="D880" s="42"/>
      <c r="E880" s="42"/>
      <c r="F880" s="42"/>
      <c r="G880" s="42"/>
      <c r="H880" s="42"/>
      <c r="I880" s="42"/>
      <c r="J880" s="42"/>
      <c r="K880" s="42"/>
      <c r="L880" s="42"/>
      <c r="M880" s="42"/>
      <c r="N880" s="42"/>
      <c r="O880" s="42"/>
      <c r="P880" s="42"/>
      <c r="Q880" s="42"/>
      <c r="R880" s="42"/>
      <c r="S880" s="42"/>
      <c r="T880" s="42"/>
      <c r="U880" s="42"/>
      <c r="V880" s="42"/>
      <c r="W880" s="42"/>
      <c r="X880" s="42"/>
      <c r="Y880" s="42"/>
      <c r="Z880" s="42"/>
      <c r="AA880" s="42"/>
      <c r="AB880" s="42"/>
      <c r="AC880" s="42"/>
      <c r="AD880" s="42"/>
      <c r="AE880" s="42"/>
      <c r="AF880" s="42"/>
      <c r="AG880" s="42"/>
    </row>
    <row r="881" spans="1:33" ht="15.75">
      <c r="A881" s="52"/>
      <c r="B881" s="42"/>
      <c r="C881" s="42"/>
      <c r="D881" s="42"/>
      <c r="E881" s="42"/>
      <c r="F881" s="42"/>
      <c r="G881" s="42"/>
      <c r="H881" s="42"/>
      <c r="I881" s="42"/>
      <c r="J881" s="42"/>
      <c r="K881" s="42"/>
      <c r="L881" s="42"/>
      <c r="M881" s="42"/>
      <c r="N881" s="42"/>
      <c r="O881" s="42"/>
      <c r="P881" s="42"/>
      <c r="Q881" s="42"/>
      <c r="R881" s="42"/>
      <c r="S881" s="42"/>
      <c r="T881" s="42"/>
      <c r="U881" s="42"/>
      <c r="V881" s="42"/>
      <c r="W881" s="42"/>
      <c r="X881" s="42"/>
      <c r="Y881" s="42"/>
      <c r="Z881" s="42"/>
      <c r="AA881" s="42"/>
      <c r="AB881" s="42"/>
      <c r="AC881" s="42"/>
      <c r="AD881" s="42"/>
      <c r="AE881" s="42"/>
      <c r="AF881" s="42"/>
      <c r="AG881" s="42"/>
    </row>
    <row r="882" spans="1:33" ht="15.75">
      <c r="A882" s="52"/>
      <c r="B882" s="42"/>
      <c r="C882" s="42"/>
      <c r="D882" s="42"/>
      <c r="E882" s="42"/>
      <c r="F882" s="42"/>
      <c r="G882" s="42"/>
      <c r="H882" s="42"/>
      <c r="I882" s="42"/>
      <c r="J882" s="42"/>
      <c r="K882" s="42"/>
      <c r="L882" s="42"/>
      <c r="M882" s="42"/>
      <c r="N882" s="42"/>
      <c r="O882" s="42"/>
      <c r="P882" s="42"/>
      <c r="Q882" s="42"/>
      <c r="R882" s="42"/>
      <c r="S882" s="42"/>
      <c r="T882" s="42"/>
      <c r="U882" s="42"/>
      <c r="V882" s="42"/>
      <c r="W882" s="42"/>
      <c r="X882" s="42"/>
      <c r="Y882" s="42"/>
      <c r="Z882" s="42"/>
      <c r="AA882" s="42"/>
      <c r="AB882" s="42"/>
      <c r="AC882" s="42"/>
      <c r="AD882" s="42"/>
      <c r="AE882" s="42"/>
      <c r="AF882" s="42"/>
      <c r="AG882" s="42"/>
    </row>
    <row r="883" spans="1:33" ht="15.75">
      <c r="A883" s="5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c r="AA883" s="42"/>
      <c r="AB883" s="42"/>
      <c r="AC883" s="42"/>
      <c r="AD883" s="42"/>
      <c r="AE883" s="42"/>
      <c r="AF883" s="42"/>
      <c r="AG883" s="42"/>
    </row>
    <row r="884" spans="1:33" ht="15.75">
      <c r="A884" s="5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c r="AA884" s="42"/>
      <c r="AB884" s="42"/>
      <c r="AC884" s="42"/>
      <c r="AD884" s="42"/>
      <c r="AE884" s="42"/>
      <c r="AF884" s="42"/>
      <c r="AG884" s="42"/>
    </row>
    <row r="885" spans="1:33" ht="15.75">
      <c r="A885" s="5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c r="AA885" s="42"/>
      <c r="AB885" s="42"/>
      <c r="AC885" s="42"/>
      <c r="AD885" s="42"/>
      <c r="AE885" s="42"/>
      <c r="AF885" s="42"/>
      <c r="AG885" s="42"/>
    </row>
    <row r="886" spans="1:33" ht="15.75">
      <c r="A886" s="5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c r="AA886" s="42"/>
      <c r="AB886" s="42"/>
      <c r="AC886" s="42"/>
      <c r="AD886" s="42"/>
      <c r="AE886" s="42"/>
      <c r="AF886" s="42"/>
      <c r="AG886" s="42"/>
    </row>
    <row r="887" spans="1:33" ht="15.75">
      <c r="A887" s="5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c r="AA887" s="42"/>
      <c r="AB887" s="42"/>
      <c r="AC887" s="42"/>
      <c r="AD887" s="42"/>
      <c r="AE887" s="42"/>
      <c r="AF887" s="42"/>
      <c r="AG887" s="42"/>
    </row>
    <row r="888" spans="1:33" ht="15.75">
      <c r="A888" s="5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c r="AA888" s="42"/>
      <c r="AB888" s="42"/>
      <c r="AC888" s="42"/>
      <c r="AD888" s="42"/>
      <c r="AE888" s="42"/>
      <c r="AF888" s="42"/>
      <c r="AG888" s="42"/>
    </row>
    <row r="889" spans="1:33" ht="15.75">
      <c r="A889" s="5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c r="AA889" s="42"/>
      <c r="AB889" s="42"/>
      <c r="AC889" s="42"/>
      <c r="AD889" s="42"/>
      <c r="AE889" s="42"/>
      <c r="AF889" s="42"/>
      <c r="AG889" s="42"/>
    </row>
    <row r="890" spans="1:33" ht="15.75">
      <c r="A890" s="5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c r="AA890" s="42"/>
      <c r="AB890" s="42"/>
      <c r="AC890" s="42"/>
      <c r="AD890" s="42"/>
      <c r="AE890" s="42"/>
      <c r="AF890" s="42"/>
      <c r="AG890" s="42"/>
    </row>
  </sheetData>
  <mergeCells count="4">
    <mergeCell ref="A1:AG1"/>
    <mergeCell ref="A2:AG2"/>
    <mergeCell ref="A3:AG3"/>
    <mergeCell ref="A4:AG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635"/>
  <sheetViews>
    <sheetView zoomScaleNormal="100" workbookViewId="0">
      <selection activeCell="A9" sqref="A9"/>
    </sheetView>
  </sheetViews>
  <sheetFormatPr defaultRowHeight="15"/>
  <cols>
    <col min="1" max="1" width="99.5703125" style="31" bestFit="1" customWidth="1"/>
    <col min="2" max="32" width="9.140625" style="31"/>
    <col min="33" max="33" width="11.7109375" style="31" bestFit="1" customWidth="1"/>
    <col min="34" max="256" width="9.140625" style="31"/>
    <col min="257" max="257" width="99.5703125" style="31" bestFit="1" customWidth="1"/>
    <col min="258" max="288" width="9.140625" style="31"/>
    <col min="289" max="289" width="11.7109375" style="31" bestFit="1" customWidth="1"/>
    <col min="290" max="512" width="9.140625" style="31"/>
    <col min="513" max="513" width="99.5703125" style="31" bestFit="1" customWidth="1"/>
    <col min="514" max="544" width="9.140625" style="31"/>
    <col min="545" max="545" width="11.7109375" style="31" bestFit="1" customWidth="1"/>
    <col min="546" max="768" width="9.140625" style="31"/>
    <col min="769" max="769" width="99.5703125" style="31" bestFit="1" customWidth="1"/>
    <col min="770" max="800" width="9.140625" style="31"/>
    <col min="801" max="801" width="11.7109375" style="31" bestFit="1" customWidth="1"/>
    <col min="802" max="1024" width="9.140625" style="31"/>
    <col min="1025" max="1025" width="99.5703125" style="31" bestFit="1" customWidth="1"/>
    <col min="1026" max="1056" width="9.140625" style="31"/>
    <col min="1057" max="1057" width="11.7109375" style="31" bestFit="1" customWidth="1"/>
    <col min="1058" max="1280" width="9.140625" style="31"/>
    <col min="1281" max="1281" width="99.5703125" style="31" bestFit="1" customWidth="1"/>
    <col min="1282" max="1312" width="9.140625" style="31"/>
    <col min="1313" max="1313" width="11.7109375" style="31" bestFit="1" customWidth="1"/>
    <col min="1314" max="1536" width="9.140625" style="31"/>
    <col min="1537" max="1537" width="99.5703125" style="31" bestFit="1" customWidth="1"/>
    <col min="1538" max="1568" width="9.140625" style="31"/>
    <col min="1569" max="1569" width="11.7109375" style="31" bestFit="1" customWidth="1"/>
    <col min="1570" max="1792" width="9.140625" style="31"/>
    <col min="1793" max="1793" width="99.5703125" style="31" bestFit="1" customWidth="1"/>
    <col min="1794" max="1824" width="9.140625" style="31"/>
    <col min="1825" max="1825" width="11.7109375" style="31" bestFit="1" customWidth="1"/>
    <col min="1826" max="2048" width="9.140625" style="31"/>
    <col min="2049" max="2049" width="99.5703125" style="31" bestFit="1" customWidth="1"/>
    <col min="2050" max="2080" width="9.140625" style="31"/>
    <col min="2081" max="2081" width="11.7109375" style="31" bestFit="1" customWidth="1"/>
    <col min="2082" max="2304" width="9.140625" style="31"/>
    <col min="2305" max="2305" width="99.5703125" style="31" bestFit="1" customWidth="1"/>
    <col min="2306" max="2336" width="9.140625" style="31"/>
    <col min="2337" max="2337" width="11.7109375" style="31" bestFit="1" customWidth="1"/>
    <col min="2338" max="2560" width="9.140625" style="31"/>
    <col min="2561" max="2561" width="99.5703125" style="31" bestFit="1" customWidth="1"/>
    <col min="2562" max="2592" width="9.140625" style="31"/>
    <col min="2593" max="2593" width="11.7109375" style="31" bestFit="1" customWidth="1"/>
    <col min="2594" max="2816" width="9.140625" style="31"/>
    <col min="2817" max="2817" width="99.5703125" style="31" bestFit="1" customWidth="1"/>
    <col min="2818" max="2848" width="9.140625" style="31"/>
    <col min="2849" max="2849" width="11.7109375" style="31" bestFit="1" customWidth="1"/>
    <col min="2850" max="3072" width="9.140625" style="31"/>
    <col min="3073" max="3073" width="99.5703125" style="31" bestFit="1" customWidth="1"/>
    <col min="3074" max="3104" width="9.140625" style="31"/>
    <col min="3105" max="3105" width="11.7109375" style="31" bestFit="1" customWidth="1"/>
    <col min="3106" max="3328" width="9.140625" style="31"/>
    <col min="3329" max="3329" width="99.5703125" style="31" bestFit="1" customWidth="1"/>
    <col min="3330" max="3360" width="9.140625" style="31"/>
    <col min="3361" max="3361" width="11.7109375" style="31" bestFit="1" customWidth="1"/>
    <col min="3362" max="3584" width="9.140625" style="31"/>
    <col min="3585" max="3585" width="99.5703125" style="31" bestFit="1" customWidth="1"/>
    <col min="3586" max="3616" width="9.140625" style="31"/>
    <col min="3617" max="3617" width="11.7109375" style="31" bestFit="1" customWidth="1"/>
    <col min="3618" max="3840" width="9.140625" style="31"/>
    <col min="3841" max="3841" width="99.5703125" style="31" bestFit="1" customWidth="1"/>
    <col min="3842" max="3872" width="9.140625" style="31"/>
    <col min="3873" max="3873" width="11.7109375" style="31" bestFit="1" customWidth="1"/>
    <col min="3874" max="4096" width="9.140625" style="31"/>
    <col min="4097" max="4097" width="99.5703125" style="31" bestFit="1" customWidth="1"/>
    <col min="4098" max="4128" width="9.140625" style="31"/>
    <col min="4129" max="4129" width="11.7109375" style="31" bestFit="1" customWidth="1"/>
    <col min="4130" max="4352" width="9.140625" style="31"/>
    <col min="4353" max="4353" width="99.5703125" style="31" bestFit="1" customWidth="1"/>
    <col min="4354" max="4384" width="9.140625" style="31"/>
    <col min="4385" max="4385" width="11.7109375" style="31" bestFit="1" customWidth="1"/>
    <col min="4386" max="4608" width="9.140625" style="31"/>
    <col min="4609" max="4609" width="99.5703125" style="31" bestFit="1" customWidth="1"/>
    <col min="4610" max="4640" width="9.140625" style="31"/>
    <col min="4641" max="4641" width="11.7109375" style="31" bestFit="1" customWidth="1"/>
    <col min="4642" max="4864" width="9.140625" style="31"/>
    <col min="4865" max="4865" width="99.5703125" style="31" bestFit="1" customWidth="1"/>
    <col min="4866" max="4896" width="9.140625" style="31"/>
    <col min="4897" max="4897" width="11.7109375" style="31" bestFit="1" customWidth="1"/>
    <col min="4898" max="5120" width="9.140625" style="31"/>
    <col min="5121" max="5121" width="99.5703125" style="31" bestFit="1" customWidth="1"/>
    <col min="5122" max="5152" width="9.140625" style="31"/>
    <col min="5153" max="5153" width="11.7109375" style="31" bestFit="1" customWidth="1"/>
    <col min="5154" max="5376" width="9.140625" style="31"/>
    <col min="5377" max="5377" width="99.5703125" style="31" bestFit="1" customWidth="1"/>
    <col min="5378" max="5408" width="9.140625" style="31"/>
    <col min="5409" max="5409" width="11.7109375" style="31" bestFit="1" customWidth="1"/>
    <col min="5410" max="5632" width="9.140625" style="31"/>
    <col min="5633" max="5633" width="99.5703125" style="31" bestFit="1" customWidth="1"/>
    <col min="5634" max="5664" width="9.140625" style="31"/>
    <col min="5665" max="5665" width="11.7109375" style="31" bestFit="1" customWidth="1"/>
    <col min="5666" max="5888" width="9.140625" style="31"/>
    <col min="5889" max="5889" width="99.5703125" style="31" bestFit="1" customWidth="1"/>
    <col min="5890" max="5920" width="9.140625" style="31"/>
    <col min="5921" max="5921" width="11.7109375" style="31" bestFit="1" customWidth="1"/>
    <col min="5922" max="6144" width="9.140625" style="31"/>
    <col min="6145" max="6145" width="99.5703125" style="31" bestFit="1" customWidth="1"/>
    <col min="6146" max="6176" width="9.140625" style="31"/>
    <col min="6177" max="6177" width="11.7109375" style="31" bestFit="1" customWidth="1"/>
    <col min="6178" max="6400" width="9.140625" style="31"/>
    <col min="6401" max="6401" width="99.5703125" style="31" bestFit="1" customWidth="1"/>
    <col min="6402" max="6432" width="9.140625" style="31"/>
    <col min="6433" max="6433" width="11.7109375" style="31" bestFit="1" customWidth="1"/>
    <col min="6434" max="6656" width="9.140625" style="31"/>
    <col min="6657" max="6657" width="99.5703125" style="31" bestFit="1" customWidth="1"/>
    <col min="6658" max="6688" width="9.140625" style="31"/>
    <col min="6689" max="6689" width="11.7109375" style="31" bestFit="1" customWidth="1"/>
    <col min="6690" max="6912" width="9.140625" style="31"/>
    <col min="6913" max="6913" width="99.5703125" style="31" bestFit="1" customWidth="1"/>
    <col min="6914" max="6944" width="9.140625" style="31"/>
    <col min="6945" max="6945" width="11.7109375" style="31" bestFit="1" customWidth="1"/>
    <col min="6946" max="7168" width="9.140625" style="31"/>
    <col min="7169" max="7169" width="99.5703125" style="31" bestFit="1" customWidth="1"/>
    <col min="7170" max="7200" width="9.140625" style="31"/>
    <col min="7201" max="7201" width="11.7109375" style="31" bestFit="1" customWidth="1"/>
    <col min="7202" max="7424" width="9.140625" style="31"/>
    <col min="7425" max="7425" width="99.5703125" style="31" bestFit="1" customWidth="1"/>
    <col min="7426" max="7456" width="9.140625" style="31"/>
    <col min="7457" max="7457" width="11.7109375" style="31" bestFit="1" customWidth="1"/>
    <col min="7458" max="7680" width="9.140625" style="31"/>
    <col min="7681" max="7681" width="99.5703125" style="31" bestFit="1" customWidth="1"/>
    <col min="7682" max="7712" width="9.140625" style="31"/>
    <col min="7713" max="7713" width="11.7109375" style="31" bestFit="1" customWidth="1"/>
    <col min="7714" max="7936" width="9.140625" style="31"/>
    <col min="7937" max="7937" width="99.5703125" style="31" bestFit="1" customWidth="1"/>
    <col min="7938" max="7968" width="9.140625" style="31"/>
    <col min="7969" max="7969" width="11.7109375" style="31" bestFit="1" customWidth="1"/>
    <col min="7970" max="8192" width="9.140625" style="31"/>
    <col min="8193" max="8193" width="99.5703125" style="31" bestFit="1" customWidth="1"/>
    <col min="8194" max="8224" width="9.140625" style="31"/>
    <col min="8225" max="8225" width="11.7109375" style="31" bestFit="1" customWidth="1"/>
    <col min="8226" max="8448" width="9.140625" style="31"/>
    <col min="8449" max="8449" width="99.5703125" style="31" bestFit="1" customWidth="1"/>
    <col min="8450" max="8480" width="9.140625" style="31"/>
    <col min="8481" max="8481" width="11.7109375" style="31" bestFit="1" customWidth="1"/>
    <col min="8482" max="8704" width="9.140625" style="31"/>
    <col min="8705" max="8705" width="99.5703125" style="31" bestFit="1" customWidth="1"/>
    <col min="8706" max="8736" width="9.140625" style="31"/>
    <col min="8737" max="8737" width="11.7109375" style="31" bestFit="1" customWidth="1"/>
    <col min="8738" max="8960" width="9.140625" style="31"/>
    <col min="8961" max="8961" width="99.5703125" style="31" bestFit="1" customWidth="1"/>
    <col min="8962" max="8992" width="9.140625" style="31"/>
    <col min="8993" max="8993" width="11.7109375" style="31" bestFit="1" customWidth="1"/>
    <col min="8994" max="9216" width="9.140625" style="31"/>
    <col min="9217" max="9217" width="99.5703125" style="31" bestFit="1" customWidth="1"/>
    <col min="9218" max="9248" width="9.140625" style="31"/>
    <col min="9249" max="9249" width="11.7109375" style="31" bestFit="1" customWidth="1"/>
    <col min="9250" max="9472" width="9.140625" style="31"/>
    <col min="9473" max="9473" width="99.5703125" style="31" bestFit="1" customWidth="1"/>
    <col min="9474" max="9504" width="9.140625" style="31"/>
    <col min="9505" max="9505" width="11.7109375" style="31" bestFit="1" customWidth="1"/>
    <col min="9506" max="9728" width="9.140625" style="31"/>
    <col min="9729" max="9729" width="99.5703125" style="31" bestFit="1" customWidth="1"/>
    <col min="9730" max="9760" width="9.140625" style="31"/>
    <col min="9761" max="9761" width="11.7109375" style="31" bestFit="1" customWidth="1"/>
    <col min="9762" max="9984" width="9.140625" style="31"/>
    <col min="9985" max="9985" width="99.5703125" style="31" bestFit="1" customWidth="1"/>
    <col min="9986" max="10016" width="9.140625" style="31"/>
    <col min="10017" max="10017" width="11.7109375" style="31" bestFit="1" customWidth="1"/>
    <col min="10018" max="10240" width="9.140625" style="31"/>
    <col min="10241" max="10241" width="99.5703125" style="31" bestFit="1" customWidth="1"/>
    <col min="10242" max="10272" width="9.140625" style="31"/>
    <col min="10273" max="10273" width="11.7109375" style="31" bestFit="1" customWidth="1"/>
    <col min="10274" max="10496" width="9.140625" style="31"/>
    <col min="10497" max="10497" width="99.5703125" style="31" bestFit="1" customWidth="1"/>
    <col min="10498" max="10528" width="9.140625" style="31"/>
    <col min="10529" max="10529" width="11.7109375" style="31" bestFit="1" customWidth="1"/>
    <col min="10530" max="10752" width="9.140625" style="31"/>
    <col min="10753" max="10753" width="99.5703125" style="31" bestFit="1" customWidth="1"/>
    <col min="10754" max="10784" width="9.140625" style="31"/>
    <col min="10785" max="10785" width="11.7109375" style="31" bestFit="1" customWidth="1"/>
    <col min="10786" max="11008" width="9.140625" style="31"/>
    <col min="11009" max="11009" width="99.5703125" style="31" bestFit="1" customWidth="1"/>
    <col min="11010" max="11040" width="9.140625" style="31"/>
    <col min="11041" max="11041" width="11.7109375" style="31" bestFit="1" customWidth="1"/>
    <col min="11042" max="11264" width="9.140625" style="31"/>
    <col min="11265" max="11265" width="99.5703125" style="31" bestFit="1" customWidth="1"/>
    <col min="11266" max="11296" width="9.140625" style="31"/>
    <col min="11297" max="11297" width="11.7109375" style="31" bestFit="1" customWidth="1"/>
    <col min="11298" max="11520" width="9.140625" style="31"/>
    <col min="11521" max="11521" width="99.5703125" style="31" bestFit="1" customWidth="1"/>
    <col min="11522" max="11552" width="9.140625" style="31"/>
    <col min="11553" max="11553" width="11.7109375" style="31" bestFit="1" customWidth="1"/>
    <col min="11554" max="11776" width="9.140625" style="31"/>
    <col min="11777" max="11777" width="99.5703125" style="31" bestFit="1" customWidth="1"/>
    <col min="11778" max="11808" width="9.140625" style="31"/>
    <col min="11809" max="11809" width="11.7109375" style="31" bestFit="1" customWidth="1"/>
    <col min="11810" max="12032" width="9.140625" style="31"/>
    <col min="12033" max="12033" width="99.5703125" style="31" bestFit="1" customWidth="1"/>
    <col min="12034" max="12064" width="9.140625" style="31"/>
    <col min="12065" max="12065" width="11.7109375" style="31" bestFit="1" customWidth="1"/>
    <col min="12066" max="12288" width="9.140625" style="31"/>
    <col min="12289" max="12289" width="99.5703125" style="31" bestFit="1" customWidth="1"/>
    <col min="12290" max="12320" width="9.140625" style="31"/>
    <col min="12321" max="12321" width="11.7109375" style="31" bestFit="1" customWidth="1"/>
    <col min="12322" max="12544" width="9.140625" style="31"/>
    <col min="12545" max="12545" width="99.5703125" style="31" bestFit="1" customWidth="1"/>
    <col min="12546" max="12576" width="9.140625" style="31"/>
    <col min="12577" max="12577" width="11.7109375" style="31" bestFit="1" customWidth="1"/>
    <col min="12578" max="12800" width="9.140625" style="31"/>
    <col min="12801" max="12801" width="99.5703125" style="31" bestFit="1" customWidth="1"/>
    <col min="12802" max="12832" width="9.140625" style="31"/>
    <col min="12833" max="12833" width="11.7109375" style="31" bestFit="1" customWidth="1"/>
    <col min="12834" max="13056" width="9.140625" style="31"/>
    <col min="13057" max="13057" width="99.5703125" style="31" bestFit="1" customWidth="1"/>
    <col min="13058" max="13088" width="9.140625" style="31"/>
    <col min="13089" max="13089" width="11.7109375" style="31" bestFit="1" customWidth="1"/>
    <col min="13090" max="13312" width="9.140625" style="31"/>
    <col min="13313" max="13313" width="99.5703125" style="31" bestFit="1" customWidth="1"/>
    <col min="13314" max="13344" width="9.140625" style="31"/>
    <col min="13345" max="13345" width="11.7109375" style="31" bestFit="1" customWidth="1"/>
    <col min="13346" max="13568" width="9.140625" style="31"/>
    <col min="13569" max="13569" width="99.5703125" style="31" bestFit="1" customWidth="1"/>
    <col min="13570" max="13600" width="9.140625" style="31"/>
    <col min="13601" max="13601" width="11.7109375" style="31" bestFit="1" customWidth="1"/>
    <col min="13602" max="13824" width="9.140625" style="31"/>
    <col min="13825" max="13825" width="99.5703125" style="31" bestFit="1" customWidth="1"/>
    <col min="13826" max="13856" width="9.140625" style="31"/>
    <col min="13857" max="13857" width="11.7109375" style="31" bestFit="1" customWidth="1"/>
    <col min="13858" max="14080" width="9.140625" style="31"/>
    <col min="14081" max="14081" width="99.5703125" style="31" bestFit="1" customWidth="1"/>
    <col min="14082" max="14112" width="9.140625" style="31"/>
    <col min="14113" max="14113" width="11.7109375" style="31" bestFit="1" customWidth="1"/>
    <col min="14114" max="14336" width="9.140625" style="31"/>
    <col min="14337" max="14337" width="99.5703125" style="31" bestFit="1" customWidth="1"/>
    <col min="14338" max="14368" width="9.140625" style="31"/>
    <col min="14369" max="14369" width="11.7109375" style="31" bestFit="1" customWidth="1"/>
    <col min="14370" max="14592" width="9.140625" style="31"/>
    <col min="14593" max="14593" width="99.5703125" style="31" bestFit="1" customWidth="1"/>
    <col min="14594" max="14624" width="9.140625" style="31"/>
    <col min="14625" max="14625" width="11.7109375" style="31" bestFit="1" customWidth="1"/>
    <col min="14626" max="14848" width="9.140625" style="31"/>
    <col min="14849" max="14849" width="99.5703125" style="31" bestFit="1" customWidth="1"/>
    <col min="14850" max="14880" width="9.140625" style="31"/>
    <col min="14881" max="14881" width="11.7109375" style="31" bestFit="1" customWidth="1"/>
    <col min="14882" max="15104" width="9.140625" style="31"/>
    <col min="15105" max="15105" width="99.5703125" style="31" bestFit="1" customWidth="1"/>
    <col min="15106" max="15136" width="9.140625" style="31"/>
    <col min="15137" max="15137" width="11.7109375" style="31" bestFit="1" customWidth="1"/>
    <col min="15138" max="15360" width="9.140625" style="31"/>
    <col min="15361" max="15361" width="99.5703125" style="31" bestFit="1" customWidth="1"/>
    <col min="15362" max="15392" width="9.140625" style="31"/>
    <col min="15393" max="15393" width="11.7109375" style="31" bestFit="1" customWidth="1"/>
    <col min="15394" max="15616" width="9.140625" style="31"/>
    <col min="15617" max="15617" width="99.5703125" style="31" bestFit="1" customWidth="1"/>
    <col min="15618" max="15648" width="9.140625" style="31"/>
    <col min="15649" max="15649" width="11.7109375" style="31" bestFit="1" customWidth="1"/>
    <col min="15650" max="15872" width="9.140625" style="31"/>
    <col min="15873" max="15873" width="99.5703125" style="31" bestFit="1" customWidth="1"/>
    <col min="15874" max="15904" width="9.140625" style="31"/>
    <col min="15905" max="15905" width="11.7109375" style="31" bestFit="1" customWidth="1"/>
    <col min="15906" max="16128" width="9.140625" style="31"/>
    <col min="16129" max="16129" width="99.5703125" style="31" bestFit="1" customWidth="1"/>
    <col min="16130" max="16160" width="9.140625" style="31"/>
    <col min="16161" max="16161" width="11.7109375" style="31" bestFit="1" customWidth="1"/>
    <col min="16162" max="16384" width="9.140625" style="31"/>
  </cols>
  <sheetData>
    <row r="1" spans="1:217" ht="30" customHeight="1">
      <c r="A1" s="905" t="s">
        <v>1158</v>
      </c>
      <c r="B1" s="905"/>
      <c r="C1" s="905"/>
      <c r="D1" s="905"/>
      <c r="E1" s="905"/>
      <c r="F1" s="905"/>
      <c r="G1" s="905"/>
      <c r="H1" s="905"/>
      <c r="I1" s="905"/>
      <c r="J1" s="905"/>
      <c r="K1" s="905"/>
      <c r="L1" s="905"/>
      <c r="M1" s="905"/>
      <c r="N1" s="905"/>
      <c r="O1" s="905"/>
      <c r="P1" s="905"/>
      <c r="Q1" s="905"/>
      <c r="R1" s="905"/>
      <c r="S1" s="905"/>
      <c r="T1" s="905"/>
      <c r="U1" s="905"/>
      <c r="V1" s="905"/>
      <c r="W1" s="905"/>
      <c r="X1" s="905"/>
      <c r="Y1" s="905"/>
      <c r="Z1" s="905"/>
      <c r="AA1" s="905"/>
      <c r="AB1" s="905"/>
      <c r="AC1" s="905"/>
      <c r="AD1" s="905"/>
      <c r="AE1" s="905"/>
      <c r="AF1" s="905"/>
      <c r="AG1" s="905"/>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c r="HA1" s="39"/>
      <c r="HB1" s="39"/>
      <c r="HC1" s="39"/>
      <c r="HD1" s="39"/>
      <c r="HE1" s="39"/>
      <c r="HF1" s="39"/>
      <c r="HG1" s="39"/>
      <c r="HH1" s="39"/>
      <c r="HI1" s="39"/>
    </row>
    <row r="2" spans="1:217" ht="20.25">
      <c r="A2" s="906" t="s">
        <v>573</v>
      </c>
      <c r="B2" s="906"/>
      <c r="C2" s="906"/>
      <c r="D2" s="906"/>
      <c r="E2" s="906"/>
      <c r="F2" s="906"/>
      <c r="G2" s="906"/>
      <c r="H2" s="906"/>
      <c r="I2" s="906"/>
      <c r="J2" s="906"/>
      <c r="K2" s="906"/>
      <c r="L2" s="906"/>
      <c r="M2" s="906"/>
      <c r="N2" s="906"/>
      <c r="O2" s="906"/>
      <c r="P2" s="906"/>
      <c r="Q2" s="906"/>
      <c r="R2" s="906"/>
      <c r="S2" s="906"/>
      <c r="T2" s="906"/>
      <c r="U2" s="906"/>
      <c r="V2" s="906"/>
      <c r="W2" s="906"/>
      <c r="X2" s="906"/>
      <c r="Y2" s="906"/>
      <c r="Z2" s="906"/>
      <c r="AA2" s="906"/>
      <c r="AB2" s="906"/>
      <c r="AC2" s="906"/>
      <c r="AD2" s="906"/>
      <c r="AE2" s="906"/>
      <c r="AF2" s="906"/>
      <c r="AG2" s="906"/>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c r="GY2" s="39"/>
      <c r="GZ2" s="39"/>
      <c r="HA2" s="39"/>
      <c r="HB2" s="39"/>
      <c r="HC2" s="39"/>
      <c r="HD2" s="39"/>
      <c r="HE2" s="39"/>
      <c r="HF2" s="39"/>
      <c r="HG2" s="39"/>
      <c r="HH2" s="39"/>
      <c r="HI2" s="39"/>
    </row>
    <row r="3" spans="1:217" ht="30" customHeight="1">
      <c r="A3" s="934" t="s">
        <v>1472</v>
      </c>
      <c r="B3" s="934"/>
      <c r="C3" s="934"/>
      <c r="D3" s="934"/>
      <c r="E3" s="934"/>
      <c r="F3" s="934"/>
      <c r="G3" s="934"/>
      <c r="H3" s="934"/>
      <c r="I3" s="934"/>
      <c r="J3" s="934"/>
      <c r="K3" s="934"/>
      <c r="L3" s="934"/>
      <c r="M3" s="934"/>
      <c r="N3" s="934"/>
      <c r="O3" s="934"/>
      <c r="P3" s="934"/>
      <c r="Q3" s="934"/>
      <c r="R3" s="934"/>
      <c r="S3" s="934"/>
      <c r="T3" s="934"/>
      <c r="U3" s="934"/>
      <c r="V3" s="934"/>
      <c r="W3" s="934"/>
      <c r="X3" s="934"/>
      <c r="Y3" s="934"/>
      <c r="Z3" s="934"/>
      <c r="AA3" s="934"/>
      <c r="AB3" s="934"/>
      <c r="AC3" s="934"/>
      <c r="AD3" s="934"/>
      <c r="AE3" s="934"/>
      <c r="AF3" s="934"/>
      <c r="AG3" s="934"/>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row>
    <row r="4" spans="1:217">
      <c r="A4" s="399"/>
      <c r="B4" s="571"/>
      <c r="C4" s="571"/>
      <c r="D4" s="571"/>
      <c r="E4" s="571"/>
      <c r="F4" s="571"/>
      <c r="G4" s="571"/>
      <c r="H4" s="571"/>
      <c r="I4" s="571"/>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row>
    <row r="5" spans="1:217" ht="30" customHeight="1">
      <c r="A5" s="398"/>
      <c r="B5" s="196" t="s">
        <v>78</v>
      </c>
      <c r="C5" s="196" t="s">
        <v>80</v>
      </c>
      <c r="D5" s="196" t="s">
        <v>82</v>
      </c>
      <c r="E5" s="196" t="s">
        <v>126</v>
      </c>
      <c r="F5" s="196" t="s">
        <v>84</v>
      </c>
      <c r="G5" s="196" t="s">
        <v>86</v>
      </c>
      <c r="H5" s="196" t="s">
        <v>120</v>
      </c>
      <c r="I5" s="197" t="s">
        <v>88</v>
      </c>
      <c r="J5" s="196" t="s">
        <v>90</v>
      </c>
      <c r="K5" s="196" t="s">
        <v>92</v>
      </c>
      <c r="L5" s="196" t="s">
        <v>94</v>
      </c>
      <c r="M5" s="196" t="s">
        <v>96</v>
      </c>
      <c r="N5" s="196" t="s">
        <v>108</v>
      </c>
      <c r="O5" s="196" t="s">
        <v>104</v>
      </c>
      <c r="P5" s="196" t="s">
        <v>122</v>
      </c>
      <c r="Q5" s="197" t="s">
        <v>106</v>
      </c>
      <c r="R5" s="196" t="s">
        <v>102</v>
      </c>
      <c r="S5" s="196" t="s">
        <v>98</v>
      </c>
      <c r="T5" s="196" t="s">
        <v>124</v>
      </c>
      <c r="U5" s="196" t="s">
        <v>100</v>
      </c>
      <c r="V5" s="196" t="s">
        <v>116</v>
      </c>
      <c r="W5" s="196" t="s">
        <v>118</v>
      </c>
      <c r="X5" s="196" t="s">
        <v>114</v>
      </c>
      <c r="Y5" s="197" t="s">
        <v>112</v>
      </c>
      <c r="Z5" s="196" t="s">
        <v>110</v>
      </c>
      <c r="AA5" s="196" t="s">
        <v>128</v>
      </c>
      <c r="AB5" s="196" t="s">
        <v>130</v>
      </c>
      <c r="AC5" s="196" t="s">
        <v>132</v>
      </c>
      <c r="AD5" s="196" t="s">
        <v>133</v>
      </c>
      <c r="AE5" s="196" t="s">
        <v>135</v>
      </c>
      <c r="AF5" s="196" t="s">
        <v>570</v>
      </c>
      <c r="AG5" s="197" t="s">
        <v>571</v>
      </c>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row>
    <row r="6" spans="1:217">
      <c r="A6" s="399"/>
      <c r="B6" s="400"/>
      <c r="C6" s="400"/>
      <c r="D6" s="400"/>
      <c r="E6" s="400"/>
      <c r="F6" s="400"/>
      <c r="G6" s="400"/>
      <c r="H6" s="400"/>
      <c r="I6" s="401"/>
      <c r="J6" s="400"/>
      <c r="K6" s="400"/>
      <c r="L6" s="400"/>
      <c r="M6" s="400"/>
      <c r="N6" s="400"/>
      <c r="O6" s="400"/>
      <c r="P6" s="400"/>
      <c r="Q6" s="401"/>
      <c r="R6" s="400"/>
      <c r="S6" s="400"/>
      <c r="T6" s="400"/>
      <c r="U6" s="400"/>
      <c r="V6" s="400"/>
      <c r="W6" s="400"/>
      <c r="X6" s="400"/>
      <c r="Y6" s="401"/>
      <c r="Z6" s="400"/>
      <c r="AA6" s="400"/>
      <c r="AB6" s="400"/>
      <c r="AC6" s="400"/>
      <c r="AD6" s="400"/>
      <c r="AE6" s="400"/>
      <c r="AF6" s="400"/>
      <c r="AG6" s="401"/>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row>
    <row r="7" spans="1:217">
      <c r="A7" s="289" t="s">
        <v>574</v>
      </c>
      <c r="B7" s="196"/>
      <c r="C7" s="196"/>
      <c r="D7" s="196"/>
      <c r="E7" s="196"/>
      <c r="F7" s="196"/>
      <c r="G7" s="196"/>
      <c r="H7" s="196"/>
      <c r="I7" s="197"/>
      <c r="J7" s="196"/>
      <c r="K7" s="196"/>
      <c r="L7" s="196"/>
      <c r="M7" s="196"/>
      <c r="N7" s="196"/>
      <c r="O7" s="196"/>
      <c r="P7" s="196"/>
      <c r="Q7" s="197"/>
      <c r="R7" s="196"/>
      <c r="S7" s="196"/>
      <c r="T7" s="196"/>
      <c r="U7" s="196"/>
      <c r="V7" s="196"/>
      <c r="W7" s="196"/>
      <c r="X7" s="196"/>
      <c r="Y7" s="197"/>
      <c r="Z7" s="196"/>
      <c r="AA7" s="196"/>
      <c r="AB7" s="196"/>
      <c r="AC7" s="196"/>
      <c r="AD7" s="196"/>
      <c r="AE7" s="196"/>
      <c r="AF7" s="196"/>
      <c r="AG7" s="197"/>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row>
    <row r="8" spans="1:217">
      <c r="A8" s="399" t="s">
        <v>575</v>
      </c>
      <c r="B8" s="402">
        <v>0.17899999999999999</v>
      </c>
      <c r="C8" s="402">
        <v>0.1171</v>
      </c>
      <c r="D8" s="402">
        <v>7.0300000000000001E-2</v>
      </c>
      <c r="E8" s="402">
        <v>6.7199999999999996E-2</v>
      </c>
      <c r="F8" s="402">
        <v>0.1056</v>
      </c>
      <c r="G8" s="402">
        <v>8.3599999999999994E-2</v>
      </c>
      <c r="H8" s="402">
        <v>7.0900000000000005E-2</v>
      </c>
      <c r="I8" s="402">
        <v>5.3699999999999998E-2</v>
      </c>
      <c r="J8" s="402">
        <v>6.4199999999999993E-2</v>
      </c>
      <c r="K8" s="402">
        <v>0.1023</v>
      </c>
      <c r="L8" s="402">
        <v>4.9099999999999998E-2</v>
      </c>
      <c r="M8" s="402">
        <v>5.9700000000000003E-2</v>
      </c>
      <c r="N8" s="402">
        <v>5.6800000000000003E-2</v>
      </c>
      <c r="O8" s="402">
        <v>0.1452</v>
      </c>
      <c r="P8" s="402">
        <v>6.7699999999999996E-2</v>
      </c>
      <c r="Q8" s="402">
        <v>6.6400000000000001E-2</v>
      </c>
      <c r="R8" s="402">
        <v>0.112</v>
      </c>
      <c r="S8" s="402">
        <v>6.6600000000000006E-2</v>
      </c>
      <c r="T8" s="402">
        <v>7.7100000000000002E-2</v>
      </c>
      <c r="U8" s="402">
        <v>5.8099999999999999E-2</v>
      </c>
      <c r="V8" s="402">
        <v>8.2600000000000007E-2</v>
      </c>
      <c r="W8" s="402">
        <v>7.17E-2</v>
      </c>
      <c r="X8" s="402">
        <v>7.22E-2</v>
      </c>
      <c r="Y8" s="402">
        <v>5.5500000000000001E-2</v>
      </c>
      <c r="Z8" s="402">
        <v>6.4399999999999999E-2</v>
      </c>
      <c r="AA8" s="402">
        <v>4.0800000000000003E-2</v>
      </c>
      <c r="AB8" s="402">
        <v>7.17E-2</v>
      </c>
      <c r="AC8" s="402">
        <v>9.2899999999999996E-2</v>
      </c>
      <c r="AD8" s="402">
        <v>5.9299999999999999E-2</v>
      </c>
      <c r="AE8" s="402">
        <v>7.8399999999999997E-2</v>
      </c>
      <c r="AF8" s="402">
        <v>4.5100000000000001E-2</v>
      </c>
      <c r="AG8" s="402">
        <v>0.1009</v>
      </c>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c r="GV8" s="62"/>
      <c r="GW8" s="62"/>
      <c r="GX8" s="62"/>
      <c r="GY8" s="62"/>
      <c r="GZ8" s="62"/>
      <c r="HA8" s="62"/>
      <c r="HB8" s="62"/>
      <c r="HC8" s="62"/>
      <c r="HD8" s="62"/>
      <c r="HE8" s="62"/>
      <c r="HF8" s="62"/>
      <c r="HG8" s="62"/>
      <c r="HH8" s="62"/>
      <c r="HI8" s="62"/>
    </row>
    <row r="9" spans="1:217">
      <c r="A9" s="399" t="s">
        <v>576</v>
      </c>
      <c r="B9" s="402">
        <v>0.68359999999999999</v>
      </c>
      <c r="C9" s="402">
        <v>0.75519999999999998</v>
      </c>
      <c r="D9" s="402">
        <v>0.67430000000000001</v>
      </c>
      <c r="E9" s="402">
        <v>0.78480000000000005</v>
      </c>
      <c r="F9" s="402">
        <v>0.62060000000000004</v>
      </c>
      <c r="G9" s="402">
        <v>0.74339999999999995</v>
      </c>
      <c r="H9" s="402">
        <v>0.75119999999999998</v>
      </c>
      <c r="I9" s="402">
        <v>0.84989999999999999</v>
      </c>
      <c r="J9" s="402">
        <v>0.82869999999999999</v>
      </c>
      <c r="K9" s="402">
        <v>0.72960000000000003</v>
      </c>
      <c r="L9" s="402">
        <v>0.75819999999999999</v>
      </c>
      <c r="M9" s="402">
        <v>0.83809999999999996</v>
      </c>
      <c r="N9" s="402">
        <v>0.86229999999999996</v>
      </c>
      <c r="O9" s="402">
        <v>0.77980000000000005</v>
      </c>
      <c r="P9" s="402">
        <v>0.74750000000000005</v>
      </c>
      <c r="Q9" s="402">
        <v>0.7722</v>
      </c>
      <c r="R9" s="402">
        <v>0.7591</v>
      </c>
      <c r="S9" s="402">
        <v>0.76459999999999995</v>
      </c>
      <c r="T9" s="402">
        <v>0.73</v>
      </c>
      <c r="U9" s="402">
        <v>0.85389999999999999</v>
      </c>
      <c r="V9" s="402">
        <v>0.82240000000000002</v>
      </c>
      <c r="W9" s="402">
        <v>0.77510000000000001</v>
      </c>
      <c r="X9" s="402">
        <v>0.77480000000000004</v>
      </c>
      <c r="Y9" s="402">
        <v>0.79500000000000004</v>
      </c>
      <c r="Z9" s="402">
        <v>0.77510000000000001</v>
      </c>
      <c r="AA9" s="402">
        <v>0.8599</v>
      </c>
      <c r="AB9" s="402">
        <v>0.80359999999999998</v>
      </c>
      <c r="AC9" s="402">
        <v>0.81010000000000004</v>
      </c>
      <c r="AD9" s="402">
        <v>0.8881</v>
      </c>
      <c r="AE9" s="402">
        <v>0.72909999999999997</v>
      </c>
      <c r="AF9" s="402">
        <v>0.87719999999999998</v>
      </c>
      <c r="AG9" s="402">
        <v>0.75339999999999996</v>
      </c>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row>
    <row r="10" spans="1:217">
      <c r="A10" s="399"/>
      <c r="B10" s="402"/>
      <c r="C10" s="402"/>
      <c r="D10" s="402"/>
      <c r="E10" s="402"/>
      <c r="F10" s="402"/>
      <c r="G10" s="402"/>
      <c r="H10" s="402"/>
      <c r="I10" s="402"/>
      <c r="J10" s="402"/>
      <c r="K10" s="402"/>
      <c r="L10" s="402"/>
      <c r="M10" s="402"/>
      <c r="N10" s="402"/>
      <c r="O10" s="402"/>
      <c r="P10" s="402"/>
      <c r="Q10" s="402"/>
      <c r="R10" s="402"/>
      <c r="S10" s="402"/>
      <c r="T10" s="402"/>
      <c r="U10" s="402"/>
      <c r="V10" s="402"/>
      <c r="W10" s="402"/>
      <c r="X10" s="402"/>
      <c r="Y10" s="402"/>
      <c r="Z10" s="402"/>
      <c r="AA10" s="402"/>
      <c r="AB10" s="402"/>
      <c r="AC10" s="402"/>
      <c r="AD10" s="402"/>
      <c r="AE10" s="402"/>
      <c r="AF10" s="402"/>
      <c r="AG10" s="40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row>
    <row r="11" spans="1:217">
      <c r="A11" s="289" t="s">
        <v>577</v>
      </c>
      <c r="B11" s="403"/>
      <c r="C11" s="403"/>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row>
    <row r="12" spans="1:217">
      <c r="A12" s="404" t="s">
        <v>578</v>
      </c>
      <c r="B12" s="402">
        <v>0.57369999999999999</v>
      </c>
      <c r="C12" s="402">
        <v>0.72440000000000004</v>
      </c>
      <c r="D12" s="402">
        <v>0.75060000000000004</v>
      </c>
      <c r="E12" s="402">
        <v>0.86109999999999998</v>
      </c>
      <c r="F12" s="402">
        <v>0.75970000000000004</v>
      </c>
      <c r="G12" s="402">
        <v>0.70909999999999995</v>
      </c>
      <c r="H12" s="402">
        <v>0.74580000000000002</v>
      </c>
      <c r="I12" s="402">
        <v>0.69430000000000003</v>
      </c>
      <c r="J12" s="402">
        <v>0.75460000000000005</v>
      </c>
      <c r="K12" s="402">
        <v>0.71909999999999996</v>
      </c>
      <c r="L12" s="402">
        <v>0.72309999999999997</v>
      </c>
      <c r="M12" s="402">
        <v>0.73050000000000004</v>
      </c>
      <c r="N12" s="402">
        <v>0.72440000000000004</v>
      </c>
      <c r="O12" s="402">
        <v>0.82609999999999995</v>
      </c>
      <c r="P12" s="402">
        <v>0.78639999999999999</v>
      </c>
      <c r="Q12" s="402">
        <v>0.86050000000000004</v>
      </c>
      <c r="R12" s="402">
        <v>0.78580000000000005</v>
      </c>
      <c r="S12" s="402">
        <v>0.59650000000000003</v>
      </c>
      <c r="T12" s="402">
        <v>0.78659999999999997</v>
      </c>
      <c r="U12" s="402">
        <v>0.77339999999999998</v>
      </c>
      <c r="V12" s="402">
        <v>0.82350000000000001</v>
      </c>
      <c r="W12" s="402">
        <v>0.82099999999999995</v>
      </c>
      <c r="X12" s="402">
        <v>0.74909999999999999</v>
      </c>
      <c r="Y12" s="402">
        <v>0.7782</v>
      </c>
      <c r="Z12" s="402">
        <v>0.78620000000000001</v>
      </c>
      <c r="AA12" s="402">
        <v>0.80310000000000004</v>
      </c>
      <c r="AB12" s="402">
        <v>0.71089999999999998</v>
      </c>
      <c r="AC12" s="402">
        <v>0.75470000000000004</v>
      </c>
      <c r="AD12" s="402">
        <v>0.7369</v>
      </c>
      <c r="AE12" s="402">
        <v>0.78439999999999999</v>
      </c>
      <c r="AF12" s="402">
        <v>0.27510000000000001</v>
      </c>
      <c r="AG12" s="402">
        <v>0.71619999999999995</v>
      </c>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row>
    <row r="13" spans="1:217">
      <c r="A13" s="404" t="s">
        <v>1175</v>
      </c>
      <c r="B13" s="402">
        <v>0.57369999999999999</v>
      </c>
      <c r="C13" s="402">
        <v>0.72470000000000001</v>
      </c>
      <c r="D13" s="402">
        <v>0.75070000000000003</v>
      </c>
      <c r="E13" s="402">
        <v>0.86260000000000003</v>
      </c>
      <c r="F13" s="402">
        <v>0.76</v>
      </c>
      <c r="G13" s="402">
        <v>0.71130000000000004</v>
      </c>
      <c r="H13" s="402">
        <v>0.74580000000000002</v>
      </c>
      <c r="I13" s="402">
        <v>0.69499999999999995</v>
      </c>
      <c r="J13" s="402">
        <v>0.75960000000000005</v>
      </c>
      <c r="K13" s="402">
        <v>0.71909999999999996</v>
      </c>
      <c r="L13" s="402">
        <v>0.72309999999999997</v>
      </c>
      <c r="M13" s="402">
        <v>0.73050000000000004</v>
      </c>
      <c r="N13" s="402">
        <v>0.72650000000000003</v>
      </c>
      <c r="O13" s="402">
        <v>0.82840000000000003</v>
      </c>
      <c r="P13" s="402">
        <v>0.78639999999999999</v>
      </c>
      <c r="Q13" s="402">
        <v>0.86050000000000004</v>
      </c>
      <c r="R13" s="402">
        <v>0.78659999999999997</v>
      </c>
      <c r="S13" s="402">
        <v>0.59970000000000001</v>
      </c>
      <c r="T13" s="402">
        <v>0.78839999999999999</v>
      </c>
      <c r="U13" s="402">
        <v>0.77610000000000001</v>
      </c>
      <c r="V13" s="402">
        <v>0.82350000000000001</v>
      </c>
      <c r="W13" s="402">
        <v>0.82210000000000005</v>
      </c>
      <c r="X13" s="402">
        <v>0.75209999999999999</v>
      </c>
      <c r="Y13" s="402">
        <v>0.77880000000000005</v>
      </c>
      <c r="Z13" s="402">
        <v>0.78939999999999999</v>
      </c>
      <c r="AA13" s="402">
        <v>0.80310000000000004</v>
      </c>
      <c r="AB13" s="402">
        <v>0.71279999999999999</v>
      </c>
      <c r="AC13" s="402">
        <v>0.75609999999999999</v>
      </c>
      <c r="AD13" s="402">
        <v>0.7369</v>
      </c>
      <c r="AE13" s="402">
        <v>0.78439999999999999</v>
      </c>
      <c r="AF13" s="402">
        <v>0.27510000000000001</v>
      </c>
      <c r="AG13" s="402">
        <v>0.71689999999999998</v>
      </c>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row>
    <row r="14" spans="1:217">
      <c r="A14" s="399" t="s">
        <v>579</v>
      </c>
      <c r="B14" s="402">
        <v>0.13619999999999999</v>
      </c>
      <c r="C14" s="402">
        <v>0.14419999999999999</v>
      </c>
      <c r="D14" s="402">
        <v>7.5999999999999998E-2</v>
      </c>
      <c r="E14" s="402">
        <v>4.1000000000000003E-3</v>
      </c>
      <c r="F14" s="402">
        <v>1.8499999999999999E-2</v>
      </c>
      <c r="G14" s="402">
        <v>6.4899999999999999E-2</v>
      </c>
      <c r="H14" s="402">
        <v>1.55E-2</v>
      </c>
      <c r="I14" s="402">
        <v>7.17E-2</v>
      </c>
      <c r="J14" s="402">
        <v>3.1699999999999999E-2</v>
      </c>
      <c r="K14" s="402">
        <v>3.3599999999999998E-2</v>
      </c>
      <c r="L14" s="402">
        <v>2.7400000000000001E-2</v>
      </c>
      <c r="M14" s="402">
        <v>7.1000000000000004E-3</v>
      </c>
      <c r="N14" s="402">
        <v>7.2900000000000006E-2</v>
      </c>
      <c r="O14" s="402">
        <v>1.2800000000000001E-2</v>
      </c>
      <c r="P14" s="402">
        <v>7.9699999999999993E-2</v>
      </c>
      <c r="Q14" s="402">
        <v>0</v>
      </c>
      <c r="R14" s="402">
        <v>0</v>
      </c>
      <c r="S14" s="402">
        <v>2.8899999999999999E-2</v>
      </c>
      <c r="T14" s="402">
        <v>1.49E-2</v>
      </c>
      <c r="U14" s="402">
        <v>2.1999999999999999E-2</v>
      </c>
      <c r="V14" s="402">
        <v>0</v>
      </c>
      <c r="W14" s="402">
        <v>0</v>
      </c>
      <c r="X14" s="402">
        <v>8.3999999999999995E-3</v>
      </c>
      <c r="Y14" s="402">
        <v>5.16E-2</v>
      </c>
      <c r="Z14" s="402">
        <v>6.1400000000000003E-2</v>
      </c>
      <c r="AA14" s="402">
        <v>4.8500000000000001E-2</v>
      </c>
      <c r="AB14" s="402">
        <v>0.1308</v>
      </c>
      <c r="AC14" s="402">
        <v>5.8500000000000003E-2</v>
      </c>
      <c r="AD14" s="402">
        <v>4.58E-2</v>
      </c>
      <c r="AE14" s="402">
        <v>2.7699999999999999E-2</v>
      </c>
      <c r="AF14" s="402">
        <v>9.11E-2</v>
      </c>
      <c r="AG14" s="402">
        <v>7.2900000000000006E-2</v>
      </c>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row>
    <row r="15" spans="1:217">
      <c r="A15" s="404" t="s">
        <v>580</v>
      </c>
      <c r="B15" s="402">
        <v>0</v>
      </c>
      <c r="C15" s="402">
        <v>0</v>
      </c>
      <c r="D15" s="402">
        <v>0</v>
      </c>
      <c r="E15" s="402">
        <v>2.9999999999999997E-4</v>
      </c>
      <c r="F15" s="402">
        <v>0</v>
      </c>
      <c r="G15" s="402">
        <v>0</v>
      </c>
      <c r="H15" s="402">
        <v>1.6999999999999999E-3</v>
      </c>
      <c r="I15" s="402">
        <v>0</v>
      </c>
      <c r="J15" s="402">
        <v>0</v>
      </c>
      <c r="K15" s="402">
        <v>0</v>
      </c>
      <c r="L15" s="402">
        <v>0</v>
      </c>
      <c r="M15" s="402">
        <v>0</v>
      </c>
      <c r="N15" s="402">
        <v>0</v>
      </c>
      <c r="O15" s="402">
        <v>0</v>
      </c>
      <c r="P15" s="402">
        <v>0</v>
      </c>
      <c r="Q15" s="402">
        <v>0</v>
      </c>
      <c r="R15" s="402">
        <v>0</v>
      </c>
      <c r="S15" s="402">
        <v>0</v>
      </c>
      <c r="T15" s="402">
        <v>3.8E-3</v>
      </c>
      <c r="U15" s="402">
        <v>0</v>
      </c>
      <c r="V15" s="402">
        <v>0</v>
      </c>
      <c r="W15" s="402">
        <v>0</v>
      </c>
      <c r="X15" s="402">
        <v>0</v>
      </c>
      <c r="Y15" s="402">
        <v>0</v>
      </c>
      <c r="Z15" s="402">
        <v>0</v>
      </c>
      <c r="AA15" s="402">
        <v>2.5999999999999999E-3</v>
      </c>
      <c r="AB15" s="402">
        <v>1.4E-3</v>
      </c>
      <c r="AC15" s="402">
        <v>2.0000000000000001E-4</v>
      </c>
      <c r="AD15" s="402">
        <v>0</v>
      </c>
      <c r="AE15" s="402">
        <v>0</v>
      </c>
      <c r="AF15" s="402">
        <v>0</v>
      </c>
      <c r="AG15" s="402">
        <v>2.0000000000000001E-4</v>
      </c>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row>
    <row r="16" spans="1:217">
      <c r="A16" s="404"/>
      <c r="B16" s="402"/>
      <c r="C16" s="402"/>
      <c r="D16" s="402"/>
      <c r="E16" s="402"/>
      <c r="F16" s="402"/>
      <c r="G16" s="402"/>
      <c r="H16" s="402"/>
      <c r="I16" s="402"/>
      <c r="J16" s="402"/>
      <c r="K16" s="402"/>
      <c r="L16" s="402"/>
      <c r="M16" s="402"/>
      <c r="N16" s="402"/>
      <c r="O16" s="402"/>
      <c r="P16" s="402"/>
      <c r="Q16" s="402"/>
      <c r="R16" s="402"/>
      <c r="S16" s="402"/>
      <c r="T16" s="402"/>
      <c r="U16" s="402"/>
      <c r="V16" s="402"/>
      <c r="W16" s="402"/>
      <c r="X16" s="402"/>
      <c r="Y16" s="402"/>
      <c r="Z16" s="402"/>
      <c r="AA16" s="402"/>
      <c r="AB16" s="402"/>
      <c r="AC16" s="402"/>
      <c r="AD16" s="402"/>
      <c r="AE16" s="402"/>
      <c r="AF16" s="402"/>
      <c r="AG16" s="40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row>
    <row r="17" spans="1:217">
      <c r="A17" s="405" t="s">
        <v>581</v>
      </c>
      <c r="B17" s="403"/>
      <c r="C17" s="403"/>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row>
    <row r="18" spans="1:217">
      <c r="A18" s="404" t="s">
        <v>582</v>
      </c>
      <c r="B18" s="402">
        <v>0.14599999999999999</v>
      </c>
      <c r="C18" s="402">
        <v>6.9800000000000001E-2</v>
      </c>
      <c r="D18" s="402">
        <v>5.1999999999999998E-3</v>
      </c>
      <c r="E18" s="402">
        <v>2.0400000000000001E-2</v>
      </c>
      <c r="F18" s="402">
        <v>3.0499999999999999E-2</v>
      </c>
      <c r="G18" s="402">
        <v>8.5300000000000001E-2</v>
      </c>
      <c r="H18" s="402">
        <v>6.1499999999999999E-2</v>
      </c>
      <c r="I18" s="402">
        <v>3.2099999999999997E-2</v>
      </c>
      <c r="J18" s="402">
        <v>0.17480000000000001</v>
      </c>
      <c r="K18" s="402">
        <v>6.7100000000000007E-2</v>
      </c>
      <c r="L18" s="402">
        <v>0.16650000000000001</v>
      </c>
      <c r="M18" s="402">
        <v>8.1900000000000001E-2</v>
      </c>
      <c r="N18" s="402">
        <v>8.3099999999999993E-2</v>
      </c>
      <c r="O18" s="402">
        <v>0.14560000000000001</v>
      </c>
      <c r="P18" s="402">
        <v>0.11070000000000001</v>
      </c>
      <c r="Q18" s="402">
        <v>1.2200000000000001E-2</v>
      </c>
      <c r="R18" s="402">
        <v>2.29E-2</v>
      </c>
      <c r="S18" s="402">
        <v>9.7000000000000003E-3</v>
      </c>
      <c r="T18" s="402">
        <v>1.0200000000000001E-2</v>
      </c>
      <c r="U18" s="402">
        <v>3.8399999999999997E-2</v>
      </c>
      <c r="V18" s="402">
        <v>7.1000000000000004E-3</v>
      </c>
      <c r="W18" s="402">
        <v>4.7999999999999996E-3</v>
      </c>
      <c r="X18" s="402">
        <v>5.2999999999999999E-2</v>
      </c>
      <c r="Y18" s="402">
        <v>1.44E-2</v>
      </c>
      <c r="Z18" s="402">
        <v>6.7400000000000002E-2</v>
      </c>
      <c r="AA18" s="402">
        <v>0.37240000000000001</v>
      </c>
      <c r="AB18" s="402">
        <v>4.9000000000000002E-2</v>
      </c>
      <c r="AC18" s="402">
        <v>5.5E-2</v>
      </c>
      <c r="AD18" s="402">
        <v>1.03E-2</v>
      </c>
      <c r="AE18" s="402">
        <v>6.7000000000000002E-3</v>
      </c>
      <c r="AF18" s="402">
        <v>0</v>
      </c>
      <c r="AG18" s="402">
        <v>7.2300000000000003E-2</v>
      </c>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row>
    <row r="19" spans="1:217">
      <c r="A19" s="404" t="s">
        <v>583</v>
      </c>
      <c r="B19" s="402">
        <v>0.85399999999999998</v>
      </c>
      <c r="C19" s="402">
        <v>0.93020000000000003</v>
      </c>
      <c r="D19" s="402">
        <v>0.99480000000000002</v>
      </c>
      <c r="E19" s="402">
        <v>0.97960000000000003</v>
      </c>
      <c r="F19" s="402">
        <v>0.96950000000000003</v>
      </c>
      <c r="G19" s="402">
        <v>0.91469999999999996</v>
      </c>
      <c r="H19" s="402">
        <v>0.9385</v>
      </c>
      <c r="I19" s="402">
        <v>0.96789999999999998</v>
      </c>
      <c r="J19" s="402">
        <v>0.82520000000000004</v>
      </c>
      <c r="K19" s="402">
        <v>0.93289999999999995</v>
      </c>
      <c r="L19" s="402">
        <v>0.83350000000000002</v>
      </c>
      <c r="M19" s="402">
        <v>0.91810000000000003</v>
      </c>
      <c r="N19" s="402">
        <v>0.91690000000000005</v>
      </c>
      <c r="O19" s="402">
        <v>0.85440000000000005</v>
      </c>
      <c r="P19" s="402">
        <v>0.88929999999999998</v>
      </c>
      <c r="Q19" s="402">
        <v>0.98780000000000001</v>
      </c>
      <c r="R19" s="402">
        <v>0.97709999999999997</v>
      </c>
      <c r="S19" s="402">
        <v>0.99029999999999996</v>
      </c>
      <c r="T19" s="402">
        <v>0.98980000000000001</v>
      </c>
      <c r="U19" s="402">
        <v>0.96160000000000001</v>
      </c>
      <c r="V19" s="402">
        <v>0.9929</v>
      </c>
      <c r="W19" s="402">
        <v>0.99519999999999997</v>
      </c>
      <c r="X19" s="402">
        <v>0.94699999999999995</v>
      </c>
      <c r="Y19" s="402">
        <v>0.98560000000000003</v>
      </c>
      <c r="Z19" s="402">
        <v>0.93259999999999998</v>
      </c>
      <c r="AA19" s="402">
        <v>0.62760000000000005</v>
      </c>
      <c r="AB19" s="402">
        <v>0.95099999999999996</v>
      </c>
      <c r="AC19" s="402">
        <v>0.94499999999999995</v>
      </c>
      <c r="AD19" s="402">
        <v>0.98970000000000002</v>
      </c>
      <c r="AE19" s="402">
        <v>0.99329999999999996</v>
      </c>
      <c r="AF19" s="402">
        <v>1</v>
      </c>
      <c r="AG19" s="402">
        <v>0.92769999999999997</v>
      </c>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row>
    <row r="20" spans="1:217">
      <c r="A20" s="404" t="s">
        <v>584</v>
      </c>
      <c r="B20" s="406">
        <v>719.97069999999997</v>
      </c>
      <c r="C20" s="406">
        <v>659.87180000000001</v>
      </c>
      <c r="D20" s="406">
        <v>651.31629999999996</v>
      </c>
      <c r="E20" s="406">
        <v>735.09289999999999</v>
      </c>
      <c r="F20" s="406">
        <v>708.3895</v>
      </c>
      <c r="G20" s="406">
        <v>627.31269999999995</v>
      </c>
      <c r="H20" s="406">
        <v>425.76429999999999</v>
      </c>
      <c r="I20" s="406">
        <v>592.01279999999997</v>
      </c>
      <c r="J20" s="406">
        <v>678.52949999999998</v>
      </c>
      <c r="K20" s="406">
        <v>594.55380000000002</v>
      </c>
      <c r="L20" s="406">
        <v>608.90139999999997</v>
      </c>
      <c r="M20" s="406">
        <v>481.19619999999998</v>
      </c>
      <c r="N20" s="406">
        <v>902.98789999999997</v>
      </c>
      <c r="O20" s="406">
        <v>649.37249999999995</v>
      </c>
      <c r="P20" s="406">
        <v>431.08120000000002</v>
      </c>
      <c r="Q20" s="406">
        <v>719.04859999999996</v>
      </c>
      <c r="R20" s="406">
        <v>609.84109999999998</v>
      </c>
      <c r="S20" s="406">
        <v>518.18719999999996</v>
      </c>
      <c r="T20" s="406">
        <v>385.03320000000002</v>
      </c>
      <c r="U20" s="406">
        <v>501.90359999999998</v>
      </c>
      <c r="V20" s="406">
        <v>502.14100000000002</v>
      </c>
      <c r="W20" s="406">
        <v>483.13499999999999</v>
      </c>
      <c r="X20" s="406">
        <v>329.14830000000001</v>
      </c>
      <c r="Y20" s="406">
        <v>527.47329999999999</v>
      </c>
      <c r="Z20" s="406">
        <v>495.31450000000001</v>
      </c>
      <c r="AA20" s="406">
        <v>769.59</v>
      </c>
      <c r="AB20" s="406">
        <v>648.79759999999999</v>
      </c>
      <c r="AC20" s="406">
        <v>613.45450000000005</v>
      </c>
      <c r="AD20" s="406">
        <v>544.16300000000001</v>
      </c>
      <c r="AE20" s="406">
        <v>434.44740000000002</v>
      </c>
      <c r="AF20" s="406">
        <v>271.62360000000001</v>
      </c>
      <c r="AG20" s="406">
        <v>613.6925</v>
      </c>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row>
    <row r="21" spans="1:217">
      <c r="A21" s="404"/>
      <c r="B21" s="406"/>
      <c r="C21" s="406"/>
      <c r="D21" s="406"/>
      <c r="E21" s="406"/>
      <c r="F21" s="406"/>
      <c r="G21" s="406"/>
      <c r="H21" s="406"/>
      <c r="I21" s="406"/>
      <c r="J21" s="406"/>
      <c r="K21" s="406"/>
      <c r="L21" s="406"/>
      <c r="M21" s="406"/>
      <c r="N21" s="406"/>
      <c r="O21" s="406"/>
      <c r="P21" s="406"/>
      <c r="Q21" s="406"/>
      <c r="R21" s="406"/>
      <c r="S21" s="406"/>
      <c r="T21" s="406"/>
      <c r="U21" s="406"/>
      <c r="V21" s="406"/>
      <c r="W21" s="406"/>
      <c r="X21" s="406"/>
      <c r="Y21" s="406"/>
      <c r="Z21" s="406"/>
      <c r="AA21" s="406"/>
      <c r="AB21" s="406"/>
      <c r="AC21" s="406"/>
      <c r="AD21" s="406"/>
      <c r="AE21" s="406"/>
      <c r="AF21" s="406"/>
      <c r="AG21" s="406"/>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c r="GZ21" s="42"/>
      <c r="HA21" s="42"/>
      <c r="HB21" s="42"/>
      <c r="HC21" s="42"/>
      <c r="HD21" s="42"/>
      <c r="HE21" s="42"/>
      <c r="HF21" s="42"/>
      <c r="HG21" s="42"/>
      <c r="HH21" s="42"/>
      <c r="HI21" s="42"/>
    </row>
    <row r="22" spans="1:217">
      <c r="A22" s="405" t="s">
        <v>585</v>
      </c>
      <c r="B22" s="407"/>
      <c r="C22" s="407"/>
      <c r="D22" s="407"/>
      <c r="E22" s="407"/>
      <c r="F22" s="407"/>
      <c r="G22" s="407"/>
      <c r="H22" s="407"/>
      <c r="I22" s="407"/>
      <c r="J22" s="407"/>
      <c r="K22" s="407"/>
      <c r="L22" s="407"/>
      <c r="M22" s="407"/>
      <c r="N22" s="407"/>
      <c r="O22" s="407"/>
      <c r="P22" s="407"/>
      <c r="Q22" s="407"/>
      <c r="R22" s="407"/>
      <c r="S22" s="407"/>
      <c r="T22" s="407"/>
      <c r="U22" s="407"/>
      <c r="V22" s="407"/>
      <c r="W22" s="407"/>
      <c r="X22" s="407"/>
      <c r="Y22" s="407"/>
      <c r="Z22" s="407"/>
      <c r="AA22" s="407"/>
      <c r="AB22" s="407"/>
      <c r="AC22" s="407"/>
      <c r="AD22" s="407"/>
      <c r="AE22" s="407"/>
      <c r="AF22" s="407"/>
      <c r="AG22" s="407"/>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row>
    <row r="23" spans="1:217">
      <c r="A23" s="399" t="s">
        <v>586</v>
      </c>
      <c r="B23" s="402">
        <v>0.96830000000000005</v>
      </c>
      <c r="C23" s="402">
        <v>0.95679999999999998</v>
      </c>
      <c r="D23" s="402">
        <v>0.91920000000000002</v>
      </c>
      <c r="E23" s="402">
        <v>0.96650000000000003</v>
      </c>
      <c r="F23" s="402">
        <v>0.92689999999999995</v>
      </c>
      <c r="G23" s="402">
        <v>0.96279999999999999</v>
      </c>
      <c r="H23" s="402">
        <v>0.96519999999999995</v>
      </c>
      <c r="I23" s="402">
        <v>0.94320000000000004</v>
      </c>
      <c r="J23" s="402">
        <v>0.93659999999999999</v>
      </c>
      <c r="K23" s="402">
        <v>0.96279999999999999</v>
      </c>
      <c r="L23" s="402">
        <v>0.95489999999999997</v>
      </c>
      <c r="M23" s="402">
        <v>0.97419999999999995</v>
      </c>
      <c r="N23" s="402">
        <v>0.95730000000000004</v>
      </c>
      <c r="O23" s="402">
        <v>0.97109999999999996</v>
      </c>
      <c r="P23" s="402">
        <v>0.98309999999999997</v>
      </c>
      <c r="Q23" s="402">
        <v>0.94069999999999998</v>
      </c>
      <c r="R23" s="402">
        <v>0.98089999999999999</v>
      </c>
      <c r="S23" s="402">
        <v>0.9405</v>
      </c>
      <c r="T23" s="402">
        <v>0.98709999999999998</v>
      </c>
      <c r="U23" s="402">
        <v>0.97699999999999998</v>
      </c>
      <c r="V23" s="402">
        <v>0.98650000000000004</v>
      </c>
      <c r="W23" s="402">
        <v>0.98380000000000001</v>
      </c>
      <c r="X23" s="402">
        <v>0.9657</v>
      </c>
      <c r="Y23" s="402">
        <v>0.97460000000000002</v>
      </c>
      <c r="Z23" s="402">
        <v>0.94259999999999999</v>
      </c>
      <c r="AA23" s="402">
        <v>0.97270000000000001</v>
      </c>
      <c r="AB23" s="402">
        <v>0.98180000000000001</v>
      </c>
      <c r="AC23" s="402">
        <v>0.96299999999999997</v>
      </c>
      <c r="AD23" s="402">
        <v>0.97460000000000002</v>
      </c>
      <c r="AE23" s="402">
        <v>0.996</v>
      </c>
      <c r="AF23" s="402">
        <v>0.97740000000000005</v>
      </c>
      <c r="AG23" s="402">
        <v>0.96360000000000001</v>
      </c>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c r="GZ23" s="42"/>
      <c r="HA23" s="42"/>
      <c r="HB23" s="42"/>
      <c r="HC23" s="42"/>
      <c r="HD23" s="42"/>
      <c r="HE23" s="42"/>
      <c r="HF23" s="42"/>
      <c r="HG23" s="42"/>
      <c r="HH23" s="42"/>
      <c r="HI23" s="42"/>
    </row>
    <row r="24" spans="1:217">
      <c r="A24" s="399" t="s">
        <v>587</v>
      </c>
      <c r="B24" s="402">
        <v>8.7900000000000006E-2</v>
      </c>
      <c r="C24" s="402">
        <v>0.13109999999999999</v>
      </c>
      <c r="D24" s="402">
        <v>0.12640000000000001</v>
      </c>
      <c r="E24" s="402">
        <v>0.12239999999999999</v>
      </c>
      <c r="F24" s="402">
        <v>1.9E-3</v>
      </c>
      <c r="G24" s="402">
        <v>4.8300000000000003E-2</v>
      </c>
      <c r="H24" s="402">
        <v>1.9400000000000001E-2</v>
      </c>
      <c r="I24" s="402">
        <v>1.06E-2</v>
      </c>
      <c r="J24" s="402">
        <v>6.7699999999999996E-2</v>
      </c>
      <c r="K24" s="402">
        <v>9.4999999999999998E-3</v>
      </c>
      <c r="L24" s="402">
        <v>3.3099999999999997E-2</v>
      </c>
      <c r="M24" s="402">
        <v>7.3000000000000001E-3</v>
      </c>
      <c r="N24" s="402">
        <v>1.6899999999999998E-2</v>
      </c>
      <c r="O24" s="402">
        <v>9.4000000000000004E-3</v>
      </c>
      <c r="P24" s="402">
        <v>4.19E-2</v>
      </c>
      <c r="Q24" s="402">
        <v>3.9399999999999998E-2</v>
      </c>
      <c r="R24" s="402">
        <v>3.15E-2</v>
      </c>
      <c r="S24" s="402">
        <v>1.6899999999999998E-2</v>
      </c>
      <c r="T24" s="402">
        <v>0.12659999999999999</v>
      </c>
      <c r="U24" s="402">
        <v>3.8899999999999997E-2</v>
      </c>
      <c r="V24" s="402">
        <v>5.1000000000000004E-3</v>
      </c>
      <c r="W24" s="402">
        <v>1.6999999999999999E-3</v>
      </c>
      <c r="X24" s="402">
        <v>0</v>
      </c>
      <c r="Y24" s="402">
        <v>1.7500000000000002E-2</v>
      </c>
      <c r="Z24" s="402">
        <v>7.4999999999999997E-3</v>
      </c>
      <c r="AA24" s="402">
        <v>9.4399999999999998E-2</v>
      </c>
      <c r="AB24" s="402">
        <v>5.5999999999999999E-3</v>
      </c>
      <c r="AC24" s="402">
        <v>3.4099999999999998E-2</v>
      </c>
      <c r="AD24" s="402">
        <v>6.4299999999999996E-2</v>
      </c>
      <c r="AE24" s="402">
        <v>1E-4</v>
      </c>
      <c r="AF24" s="402">
        <v>0.1067</v>
      </c>
      <c r="AG24" s="402">
        <v>5.8599999999999999E-2</v>
      </c>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c r="HA24" s="42"/>
      <c r="HB24" s="42"/>
      <c r="HC24" s="42"/>
      <c r="HD24" s="42"/>
      <c r="HE24" s="42"/>
      <c r="HF24" s="42"/>
      <c r="HG24" s="42"/>
      <c r="HH24" s="42"/>
      <c r="HI24" s="42"/>
    </row>
    <row r="25" spans="1:217">
      <c r="A25" s="404" t="s">
        <v>588</v>
      </c>
      <c r="B25" s="402">
        <v>3.1699999999999999E-2</v>
      </c>
      <c r="C25" s="402">
        <v>4.3200000000000002E-2</v>
      </c>
      <c r="D25" s="402">
        <v>8.0799999999999997E-2</v>
      </c>
      <c r="E25" s="402">
        <v>3.3500000000000002E-2</v>
      </c>
      <c r="F25" s="402">
        <v>7.3099999999999998E-2</v>
      </c>
      <c r="G25" s="402">
        <v>3.7199999999999997E-2</v>
      </c>
      <c r="H25" s="402">
        <v>3.4799999999999998E-2</v>
      </c>
      <c r="I25" s="402">
        <v>5.6800000000000003E-2</v>
      </c>
      <c r="J25" s="402">
        <v>6.3399999999999998E-2</v>
      </c>
      <c r="K25" s="402">
        <v>3.7199999999999997E-2</v>
      </c>
      <c r="L25" s="402">
        <v>4.5100000000000001E-2</v>
      </c>
      <c r="M25" s="402">
        <v>2.58E-2</v>
      </c>
      <c r="N25" s="402">
        <v>4.2700000000000002E-2</v>
      </c>
      <c r="O25" s="402">
        <v>2.8899999999999999E-2</v>
      </c>
      <c r="P25" s="402">
        <v>1.6899999999999998E-2</v>
      </c>
      <c r="Q25" s="402">
        <v>5.9299999999999999E-2</v>
      </c>
      <c r="R25" s="402">
        <v>1.9099999999999999E-2</v>
      </c>
      <c r="S25" s="402">
        <v>5.9499999999999997E-2</v>
      </c>
      <c r="T25" s="402">
        <v>1.29E-2</v>
      </c>
      <c r="U25" s="402">
        <v>2.3E-2</v>
      </c>
      <c r="V25" s="402">
        <v>1.35E-2</v>
      </c>
      <c r="W25" s="402">
        <v>1.6199999999999999E-2</v>
      </c>
      <c r="X25" s="402">
        <v>3.4299999999999997E-2</v>
      </c>
      <c r="Y25" s="402">
        <v>2.5399999999999999E-2</v>
      </c>
      <c r="Z25" s="402">
        <v>5.74E-2</v>
      </c>
      <c r="AA25" s="402">
        <v>2.7300000000000001E-2</v>
      </c>
      <c r="AB25" s="402">
        <v>1.8200000000000001E-2</v>
      </c>
      <c r="AC25" s="402">
        <v>3.6999999999999998E-2</v>
      </c>
      <c r="AD25" s="402">
        <v>2.5399999999999999E-2</v>
      </c>
      <c r="AE25" s="402">
        <v>4.0000000000000001E-3</v>
      </c>
      <c r="AF25" s="402">
        <v>2.2599999999999999E-2</v>
      </c>
      <c r="AG25" s="402">
        <v>3.6400000000000002E-2</v>
      </c>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c r="HA25" s="42"/>
      <c r="HB25" s="42"/>
      <c r="HC25" s="42"/>
      <c r="HD25" s="42"/>
      <c r="HE25" s="42"/>
      <c r="HF25" s="42"/>
      <c r="HG25" s="42"/>
      <c r="HH25" s="42"/>
      <c r="HI25" s="42"/>
    </row>
    <row r="26" spans="1:217">
      <c r="A26" s="404" t="s">
        <v>589</v>
      </c>
      <c r="B26" s="402">
        <v>7.4099999999999999E-2</v>
      </c>
      <c r="C26" s="402">
        <v>0.1173</v>
      </c>
      <c r="D26" s="402">
        <v>0.10630000000000001</v>
      </c>
      <c r="E26" s="402">
        <v>0.1108</v>
      </c>
      <c r="F26" s="402">
        <v>1.1999999999999999E-3</v>
      </c>
      <c r="G26" s="402">
        <v>3.5900000000000001E-2</v>
      </c>
      <c r="H26" s="402">
        <v>1.44E-2</v>
      </c>
      <c r="I26" s="402">
        <v>1.09E-2</v>
      </c>
      <c r="J26" s="402">
        <v>5.33E-2</v>
      </c>
      <c r="K26" s="402">
        <v>9.7999999999999997E-3</v>
      </c>
      <c r="L26" s="402">
        <v>3.04E-2</v>
      </c>
      <c r="M26" s="402">
        <v>7.4999999999999997E-3</v>
      </c>
      <c r="N26" s="402">
        <v>1.4999999999999999E-2</v>
      </c>
      <c r="O26" s="402">
        <v>9.7000000000000003E-3</v>
      </c>
      <c r="P26" s="402">
        <v>4.2000000000000003E-2</v>
      </c>
      <c r="Q26" s="402">
        <v>3.1699999999999999E-2</v>
      </c>
      <c r="R26" s="402">
        <v>2.58E-2</v>
      </c>
      <c r="S26" s="402">
        <v>1.78E-2</v>
      </c>
      <c r="T26" s="402">
        <v>0.1283</v>
      </c>
      <c r="U26" s="402">
        <v>3.5099999999999999E-2</v>
      </c>
      <c r="V26" s="402">
        <v>5.1999999999999998E-3</v>
      </c>
      <c r="W26" s="402">
        <v>1.6999999999999999E-3</v>
      </c>
      <c r="X26" s="402">
        <v>0</v>
      </c>
      <c r="Y26" s="402">
        <v>1.5699999999999999E-2</v>
      </c>
      <c r="Z26" s="402">
        <v>3.8999999999999998E-3</v>
      </c>
      <c r="AA26" s="402">
        <v>9.2399999999999996E-2</v>
      </c>
      <c r="AB26" s="402">
        <v>5.7000000000000002E-3</v>
      </c>
      <c r="AC26" s="402">
        <v>3.1E-2</v>
      </c>
      <c r="AD26" s="402">
        <v>5.8599999999999999E-2</v>
      </c>
      <c r="AE26" s="402">
        <v>1E-4</v>
      </c>
      <c r="AF26" s="402">
        <v>0.10050000000000001</v>
      </c>
      <c r="AG26" s="402">
        <v>5.11E-2</v>
      </c>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c r="HA26" s="42"/>
      <c r="HB26" s="42"/>
      <c r="HC26" s="42"/>
      <c r="HD26" s="42"/>
      <c r="HE26" s="42"/>
      <c r="HF26" s="42"/>
      <c r="HG26" s="42"/>
      <c r="HH26" s="42"/>
      <c r="HI26" s="42"/>
    </row>
    <row r="27" spans="1:217">
      <c r="A27" s="404" t="s">
        <v>590</v>
      </c>
      <c r="B27" s="402">
        <v>0.18429999999999999</v>
      </c>
      <c r="C27" s="402">
        <v>0.1439</v>
      </c>
      <c r="D27" s="402">
        <v>0.22700000000000001</v>
      </c>
      <c r="E27" s="402">
        <v>0.1258</v>
      </c>
      <c r="F27" s="402">
        <v>0.41649999999999998</v>
      </c>
      <c r="G27" s="402">
        <v>0.28339999999999999</v>
      </c>
      <c r="H27" s="402">
        <v>0.28050000000000003</v>
      </c>
      <c r="I27" s="402">
        <v>3.1399999999999997E-2</v>
      </c>
      <c r="J27" s="402">
        <v>0.26179999999999998</v>
      </c>
      <c r="K27" s="402">
        <v>0</v>
      </c>
      <c r="L27" s="402">
        <v>0.1237</v>
      </c>
      <c r="M27" s="402">
        <v>0</v>
      </c>
      <c r="N27" s="402">
        <v>0.14699999999999999</v>
      </c>
      <c r="O27" s="402">
        <v>0</v>
      </c>
      <c r="P27" s="402">
        <v>1.46E-2</v>
      </c>
      <c r="Q27" s="402">
        <v>0.24310000000000001</v>
      </c>
      <c r="R27" s="402">
        <v>0.19850000000000001</v>
      </c>
      <c r="S27" s="402">
        <v>4.7000000000000002E-3</v>
      </c>
      <c r="T27" s="402">
        <v>0</v>
      </c>
      <c r="U27" s="402">
        <v>0.11749999999999999</v>
      </c>
      <c r="V27" s="402">
        <v>0</v>
      </c>
      <c r="W27" s="402">
        <v>0</v>
      </c>
      <c r="X27" s="402">
        <v>0</v>
      </c>
      <c r="Y27" s="402">
        <v>0.12970000000000001</v>
      </c>
      <c r="Z27" s="402">
        <v>0.51349999999999996</v>
      </c>
      <c r="AA27" s="402">
        <v>4.7699999999999999E-2</v>
      </c>
      <c r="AB27" s="402">
        <v>0</v>
      </c>
      <c r="AC27" s="402">
        <v>0.1239</v>
      </c>
      <c r="AD27" s="402">
        <v>0.11219999999999999</v>
      </c>
      <c r="AE27" s="402">
        <v>0</v>
      </c>
      <c r="AF27" s="402">
        <v>7.9100000000000004E-2</v>
      </c>
      <c r="AG27" s="402">
        <v>0.1585</v>
      </c>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row>
    <row r="28" spans="1:217">
      <c r="A28" s="404" t="s">
        <v>591</v>
      </c>
      <c r="B28" s="402">
        <v>5.0500000000000003E-2</v>
      </c>
      <c r="C28" s="402">
        <v>5.4800000000000001E-2</v>
      </c>
      <c r="D28" s="402">
        <v>4.4999999999999998E-2</v>
      </c>
      <c r="E28" s="402">
        <v>6.6600000000000006E-2</v>
      </c>
      <c r="F28" s="402">
        <v>3.5799999999999998E-2</v>
      </c>
      <c r="G28" s="402">
        <v>4.1399999999999999E-2</v>
      </c>
      <c r="H28" s="402">
        <v>4.3799999999999999E-2</v>
      </c>
      <c r="I28" s="402">
        <v>4.24E-2</v>
      </c>
      <c r="J28" s="402">
        <v>0.05</v>
      </c>
      <c r="K28" s="402">
        <v>4.41E-2</v>
      </c>
      <c r="L28" s="402">
        <v>4.8800000000000003E-2</v>
      </c>
      <c r="M28" s="402">
        <v>4.0300000000000002E-2</v>
      </c>
      <c r="N28" s="402">
        <v>5.7200000000000001E-2</v>
      </c>
      <c r="O28" s="402">
        <v>7.1499999999999994E-2</v>
      </c>
      <c r="P28" s="402">
        <v>5.2600000000000001E-2</v>
      </c>
      <c r="Q28" s="402">
        <v>5.6899999999999999E-2</v>
      </c>
      <c r="R28" s="402">
        <v>4.1000000000000002E-2</v>
      </c>
      <c r="S28" s="402">
        <v>6.8000000000000005E-2</v>
      </c>
      <c r="T28" s="402">
        <v>4.5699999999999998E-2</v>
      </c>
      <c r="U28" s="402">
        <v>5.9799999999999999E-2</v>
      </c>
      <c r="V28" s="402">
        <v>3.1399999999999997E-2</v>
      </c>
      <c r="W28" s="402">
        <v>3.7499999999999999E-2</v>
      </c>
      <c r="X28" s="402">
        <v>5.5899999999999998E-2</v>
      </c>
      <c r="Y28" s="402">
        <v>4.3400000000000001E-2</v>
      </c>
      <c r="Z28" s="402">
        <v>4.6800000000000001E-2</v>
      </c>
      <c r="AA28" s="402">
        <v>4.9799999999999997E-2</v>
      </c>
      <c r="AB28" s="402">
        <v>4.9299999999999997E-2</v>
      </c>
      <c r="AC28" s="402">
        <v>6.7299999999999999E-2</v>
      </c>
      <c r="AD28" s="402">
        <v>0.1003</v>
      </c>
      <c r="AE28" s="402">
        <v>3.7699999999999997E-2</v>
      </c>
      <c r="AF28" s="402">
        <v>4.7500000000000001E-2</v>
      </c>
      <c r="AG28" s="402">
        <v>4.9500000000000002E-2</v>
      </c>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c r="HA28" s="42"/>
      <c r="HB28" s="42"/>
      <c r="HC28" s="42"/>
      <c r="HD28" s="42"/>
      <c r="HE28" s="42"/>
      <c r="HF28" s="42"/>
      <c r="HG28" s="42"/>
      <c r="HH28" s="42"/>
      <c r="HI28" s="42"/>
    </row>
    <row r="29" spans="1:217">
      <c r="A29" s="404" t="s">
        <v>592</v>
      </c>
      <c r="B29" s="402">
        <v>0.1062</v>
      </c>
      <c r="C29" s="402">
        <v>7.6799999999999993E-2</v>
      </c>
      <c r="D29" s="402">
        <v>9.9299999999999999E-2</v>
      </c>
      <c r="E29" s="402">
        <v>4.65E-2</v>
      </c>
      <c r="F29" s="402">
        <v>0.1404</v>
      </c>
      <c r="G29" s="402">
        <v>7.4099999999999999E-2</v>
      </c>
      <c r="H29" s="402">
        <v>9.74E-2</v>
      </c>
      <c r="I29" s="402">
        <v>7.5600000000000001E-2</v>
      </c>
      <c r="J29" s="402">
        <v>9.4700000000000006E-2</v>
      </c>
      <c r="K29" s="402">
        <v>6.8599999999999994E-2</v>
      </c>
      <c r="L29" s="402">
        <v>8.4500000000000006E-2</v>
      </c>
      <c r="M29" s="402">
        <v>7.6200000000000004E-2</v>
      </c>
      <c r="N29" s="402">
        <v>7.0300000000000001E-2</v>
      </c>
      <c r="O29" s="402">
        <v>7.6100000000000001E-2</v>
      </c>
      <c r="P29" s="402">
        <v>5.96E-2</v>
      </c>
      <c r="Q29" s="402">
        <v>9.4500000000000001E-2</v>
      </c>
      <c r="R29" s="402">
        <v>0.1149</v>
      </c>
      <c r="S29" s="402">
        <v>0.12740000000000001</v>
      </c>
      <c r="T29" s="402">
        <v>0.1023</v>
      </c>
      <c r="U29" s="402">
        <v>6.0299999999999999E-2</v>
      </c>
      <c r="V29" s="402">
        <v>6.7599999999999993E-2</v>
      </c>
      <c r="W29" s="402">
        <v>0.1229</v>
      </c>
      <c r="X29" s="402">
        <v>0.1022</v>
      </c>
      <c r="Y29" s="402">
        <v>9.0899999999999995E-2</v>
      </c>
      <c r="Z29" s="402">
        <v>8.3099999999999993E-2</v>
      </c>
      <c r="AA29" s="402">
        <v>8.0699999999999994E-2</v>
      </c>
      <c r="AB29" s="402">
        <v>8.1699999999999995E-2</v>
      </c>
      <c r="AC29" s="402">
        <v>9.9400000000000002E-2</v>
      </c>
      <c r="AD29" s="402">
        <v>5.0999999999999997E-2</v>
      </c>
      <c r="AE29" s="402">
        <v>8.1299999999999997E-2</v>
      </c>
      <c r="AF29" s="402">
        <v>0.1079</v>
      </c>
      <c r="AG29" s="402">
        <v>8.9300000000000004E-2</v>
      </c>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c r="HA29" s="42"/>
      <c r="HB29" s="42"/>
      <c r="HC29" s="42"/>
      <c r="HD29" s="42"/>
      <c r="HE29" s="42"/>
      <c r="HF29" s="42"/>
      <c r="HG29" s="42"/>
      <c r="HH29" s="42"/>
      <c r="HI29" s="42"/>
    </row>
    <row r="30" spans="1:217">
      <c r="A30" s="404" t="s">
        <v>593</v>
      </c>
      <c r="B30" s="402">
        <v>0.9627</v>
      </c>
      <c r="C30" s="402">
        <v>0.95640000000000003</v>
      </c>
      <c r="D30" s="402">
        <v>0.91239999999999999</v>
      </c>
      <c r="E30" s="402">
        <v>0.96150000000000002</v>
      </c>
      <c r="F30" s="402">
        <v>0.89170000000000005</v>
      </c>
      <c r="G30" s="402">
        <v>0.95540000000000003</v>
      </c>
      <c r="H30" s="402">
        <v>0.96040000000000003</v>
      </c>
      <c r="I30" s="402">
        <v>0.93810000000000004</v>
      </c>
      <c r="J30" s="402">
        <v>0.93469999999999998</v>
      </c>
      <c r="K30" s="402">
        <v>0.96109999999999995</v>
      </c>
      <c r="L30" s="402">
        <v>0.95479999999999998</v>
      </c>
      <c r="M30" s="402">
        <v>0.97370000000000001</v>
      </c>
      <c r="N30" s="402">
        <v>0.95730000000000004</v>
      </c>
      <c r="O30" s="402">
        <v>0.97109999999999996</v>
      </c>
      <c r="P30" s="402">
        <v>0.98050000000000004</v>
      </c>
      <c r="Q30" s="402">
        <v>0.93869999999999998</v>
      </c>
      <c r="R30" s="402">
        <v>0.97750000000000004</v>
      </c>
      <c r="S30" s="402">
        <v>0.92959999999999998</v>
      </c>
      <c r="T30" s="402">
        <v>0.98570000000000002</v>
      </c>
      <c r="U30" s="402">
        <v>0.97360000000000002</v>
      </c>
      <c r="V30" s="402">
        <v>0.98650000000000004</v>
      </c>
      <c r="W30" s="402">
        <v>0.98380000000000001</v>
      </c>
      <c r="X30" s="402">
        <v>0.96489999999999998</v>
      </c>
      <c r="Y30" s="402">
        <v>0.97319999999999995</v>
      </c>
      <c r="Z30" s="402">
        <v>0.94240000000000002</v>
      </c>
      <c r="AA30" s="402">
        <v>0.97270000000000001</v>
      </c>
      <c r="AB30" s="402">
        <v>0.98050000000000004</v>
      </c>
      <c r="AC30" s="402">
        <v>0.96150000000000002</v>
      </c>
      <c r="AD30" s="402">
        <v>0.97460000000000002</v>
      </c>
      <c r="AE30" s="402">
        <v>0.99370000000000003</v>
      </c>
      <c r="AF30" s="402">
        <v>0.9395</v>
      </c>
      <c r="AG30" s="402">
        <v>0.95989999999999998</v>
      </c>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c r="HA30" s="42"/>
      <c r="HB30" s="42"/>
      <c r="HC30" s="42"/>
      <c r="HD30" s="42"/>
      <c r="HE30" s="42"/>
      <c r="HF30" s="42"/>
      <c r="HG30" s="42"/>
      <c r="HH30" s="42"/>
      <c r="HI30" s="42"/>
    </row>
    <row r="31" spans="1:217">
      <c r="A31" s="404" t="s">
        <v>594</v>
      </c>
      <c r="B31" s="402">
        <v>0</v>
      </c>
      <c r="C31" s="402">
        <v>2.0000000000000001E-4</v>
      </c>
      <c r="D31" s="402">
        <v>1.01E-2</v>
      </c>
      <c r="E31" s="402">
        <v>3.0999999999999999E-3</v>
      </c>
      <c r="F31" s="402">
        <v>3.49E-2</v>
      </c>
      <c r="G31" s="402">
        <v>4.1000000000000003E-3</v>
      </c>
      <c r="H31" s="402">
        <v>0</v>
      </c>
      <c r="I31" s="402">
        <v>4.8999999999999998E-3</v>
      </c>
      <c r="J31" s="402">
        <v>0</v>
      </c>
      <c r="K31" s="402">
        <v>0</v>
      </c>
      <c r="L31" s="402">
        <v>0</v>
      </c>
      <c r="M31" s="402">
        <v>1E-4</v>
      </c>
      <c r="N31" s="402">
        <v>2.8999999999999998E-3</v>
      </c>
      <c r="O31" s="402">
        <v>0</v>
      </c>
      <c r="P31" s="402">
        <v>1.1000000000000001E-3</v>
      </c>
      <c r="Q31" s="402">
        <v>1.2999999999999999E-3</v>
      </c>
      <c r="R31" s="402">
        <v>3.2000000000000002E-3</v>
      </c>
      <c r="S31" s="402">
        <v>2.0999999999999999E-3</v>
      </c>
      <c r="T31" s="402">
        <v>1.5E-3</v>
      </c>
      <c r="U31" s="402">
        <v>3.3999999999999998E-3</v>
      </c>
      <c r="V31" s="402">
        <v>0</v>
      </c>
      <c r="W31" s="402">
        <v>0</v>
      </c>
      <c r="X31" s="402">
        <v>0</v>
      </c>
      <c r="Y31" s="402">
        <v>8.9999999999999998E-4</v>
      </c>
      <c r="Z31" s="402">
        <v>1E-4</v>
      </c>
      <c r="AA31" s="402">
        <v>0</v>
      </c>
      <c r="AB31" s="402">
        <v>0</v>
      </c>
      <c r="AC31" s="402">
        <v>2.0000000000000001E-4</v>
      </c>
      <c r="AD31" s="402">
        <v>0</v>
      </c>
      <c r="AE31" s="402">
        <v>2.3E-3</v>
      </c>
      <c r="AF31" s="402">
        <v>3.0300000000000001E-2</v>
      </c>
      <c r="AG31" s="402">
        <v>2.0999999999999999E-3</v>
      </c>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c r="HA31" s="42"/>
      <c r="HB31" s="42"/>
      <c r="HC31" s="42"/>
      <c r="HD31" s="42"/>
      <c r="HE31" s="42"/>
      <c r="HF31" s="42"/>
      <c r="HG31" s="42"/>
      <c r="HH31" s="42"/>
      <c r="HI31" s="42"/>
    </row>
    <row r="32" spans="1:217">
      <c r="A32" s="404" t="s">
        <v>595</v>
      </c>
      <c r="B32" s="402">
        <v>4.8999999999999998E-3</v>
      </c>
      <c r="C32" s="402">
        <v>5.0000000000000001E-4</v>
      </c>
      <c r="D32" s="402">
        <v>2.06E-2</v>
      </c>
      <c r="E32" s="402">
        <v>1.1999999999999999E-3</v>
      </c>
      <c r="F32" s="402">
        <v>3.3999999999999998E-3</v>
      </c>
      <c r="G32" s="402">
        <v>1.1999999999999999E-3</v>
      </c>
      <c r="H32" s="402">
        <v>4.0000000000000002E-4</v>
      </c>
      <c r="I32" s="402">
        <v>5.7000000000000002E-3</v>
      </c>
      <c r="J32" s="402">
        <v>0</v>
      </c>
      <c r="K32" s="402">
        <v>0</v>
      </c>
      <c r="L32" s="402">
        <v>0</v>
      </c>
      <c r="M32" s="402">
        <v>4.1000000000000003E-3</v>
      </c>
      <c r="N32" s="402">
        <v>2.5000000000000001E-3</v>
      </c>
      <c r="O32" s="402">
        <v>0</v>
      </c>
      <c r="P32" s="402">
        <v>6.9999999999999999E-4</v>
      </c>
      <c r="Q32" s="402">
        <v>5.5999999999999999E-3</v>
      </c>
      <c r="R32" s="402">
        <v>1E-3</v>
      </c>
      <c r="S32" s="402">
        <v>7.6E-3</v>
      </c>
      <c r="T32" s="402">
        <v>0</v>
      </c>
      <c r="U32" s="402">
        <v>0</v>
      </c>
      <c r="V32" s="402">
        <v>1E-4</v>
      </c>
      <c r="W32" s="402">
        <v>0</v>
      </c>
      <c r="X32" s="402">
        <v>0</v>
      </c>
      <c r="Y32" s="402">
        <v>0</v>
      </c>
      <c r="Z32" s="402">
        <v>4.8999999999999998E-3</v>
      </c>
      <c r="AA32" s="402">
        <v>0</v>
      </c>
      <c r="AB32" s="402">
        <v>2.0000000000000001E-4</v>
      </c>
      <c r="AC32" s="402">
        <v>0</v>
      </c>
      <c r="AD32" s="402">
        <v>5.9999999999999995E-4</v>
      </c>
      <c r="AE32" s="402">
        <v>1E-4</v>
      </c>
      <c r="AF32" s="402">
        <v>0</v>
      </c>
      <c r="AG32" s="402">
        <v>2.8999999999999998E-3</v>
      </c>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c r="HA32" s="42"/>
      <c r="HB32" s="42"/>
      <c r="HC32" s="42"/>
      <c r="HD32" s="42"/>
      <c r="HE32" s="42"/>
      <c r="HF32" s="42"/>
      <c r="HG32" s="42"/>
      <c r="HH32" s="42"/>
      <c r="HI32" s="42"/>
    </row>
    <row r="33" spans="1:217">
      <c r="A33" s="404" t="s">
        <v>596</v>
      </c>
      <c r="B33" s="402">
        <v>2.0000000000000001E-4</v>
      </c>
      <c r="C33" s="402">
        <v>2.5000000000000001E-3</v>
      </c>
      <c r="D33" s="402">
        <v>2.8999999999999998E-3</v>
      </c>
      <c r="E33" s="402">
        <v>1E-4</v>
      </c>
      <c r="F33" s="402">
        <v>8.6E-3</v>
      </c>
      <c r="G33" s="402">
        <v>7.3000000000000001E-3</v>
      </c>
      <c r="H33" s="402">
        <v>0</v>
      </c>
      <c r="I33" s="402">
        <v>5.9999999999999995E-4</v>
      </c>
      <c r="J33" s="402">
        <v>3.0000000000000001E-3</v>
      </c>
      <c r="K33" s="402">
        <v>0</v>
      </c>
      <c r="L33" s="402">
        <v>0</v>
      </c>
      <c r="M33" s="402">
        <v>1.1000000000000001E-3</v>
      </c>
      <c r="N33" s="402">
        <v>1.6999999999999999E-3</v>
      </c>
      <c r="O33" s="402">
        <v>0</v>
      </c>
      <c r="P33" s="402">
        <v>0</v>
      </c>
      <c r="Q33" s="402">
        <v>1.6000000000000001E-3</v>
      </c>
      <c r="R33" s="402">
        <v>3.5999999999999999E-3</v>
      </c>
      <c r="S33" s="402">
        <v>8.9999999999999993E-3</v>
      </c>
      <c r="T33" s="402">
        <v>0</v>
      </c>
      <c r="U33" s="402">
        <v>0</v>
      </c>
      <c r="V33" s="402">
        <v>2.9999999999999997E-4</v>
      </c>
      <c r="W33" s="402">
        <v>1E-3</v>
      </c>
      <c r="X33" s="402">
        <v>0</v>
      </c>
      <c r="Y33" s="402">
        <v>0</v>
      </c>
      <c r="Z33" s="402">
        <v>4.1999999999999997E-3</v>
      </c>
      <c r="AA33" s="402">
        <v>0</v>
      </c>
      <c r="AB33" s="402">
        <v>1E-4</v>
      </c>
      <c r="AC33" s="402">
        <v>4.0000000000000002E-4</v>
      </c>
      <c r="AD33" s="402">
        <v>0</v>
      </c>
      <c r="AE33" s="402">
        <v>1.9E-3</v>
      </c>
      <c r="AF33" s="402">
        <v>1E-4</v>
      </c>
      <c r="AG33" s="402">
        <v>1.4E-3</v>
      </c>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c r="GZ33" s="42"/>
      <c r="HA33" s="42"/>
      <c r="HB33" s="42"/>
      <c r="HC33" s="42"/>
      <c r="HD33" s="42"/>
      <c r="HE33" s="42"/>
      <c r="HF33" s="42"/>
      <c r="HG33" s="42"/>
      <c r="HH33" s="42"/>
      <c r="HI33" s="42"/>
    </row>
    <row r="34" spans="1:217">
      <c r="A34" s="404" t="s">
        <v>597</v>
      </c>
      <c r="B34" s="402">
        <v>8.0000000000000004E-4</v>
      </c>
      <c r="C34" s="402">
        <v>1E-3</v>
      </c>
      <c r="D34" s="402">
        <v>1.5E-3</v>
      </c>
      <c r="E34" s="402">
        <v>1.5E-3</v>
      </c>
      <c r="F34" s="402">
        <v>0</v>
      </c>
      <c r="G34" s="402">
        <v>1.2999999999999999E-3</v>
      </c>
      <c r="H34" s="402">
        <v>0</v>
      </c>
      <c r="I34" s="402">
        <v>2.9999999999999997E-4</v>
      </c>
      <c r="J34" s="402">
        <v>0</v>
      </c>
      <c r="K34" s="402">
        <v>0</v>
      </c>
      <c r="L34" s="402">
        <v>0</v>
      </c>
      <c r="M34" s="402">
        <v>2.0000000000000001E-4</v>
      </c>
      <c r="N34" s="402">
        <v>4.4999999999999997E-3</v>
      </c>
      <c r="O34" s="402">
        <v>0</v>
      </c>
      <c r="P34" s="402">
        <v>0</v>
      </c>
      <c r="Q34" s="402">
        <v>0</v>
      </c>
      <c r="R34" s="402">
        <v>1E-3</v>
      </c>
      <c r="S34" s="402">
        <v>1.5E-3</v>
      </c>
      <c r="T34" s="402">
        <v>0</v>
      </c>
      <c r="U34" s="402">
        <v>0</v>
      </c>
      <c r="V34" s="402">
        <v>4.0000000000000002E-4</v>
      </c>
      <c r="W34" s="402">
        <v>0</v>
      </c>
      <c r="X34" s="402">
        <v>0</v>
      </c>
      <c r="Y34" s="402">
        <v>0</v>
      </c>
      <c r="Z34" s="402">
        <v>0</v>
      </c>
      <c r="AA34" s="402">
        <v>0</v>
      </c>
      <c r="AB34" s="402">
        <v>0</v>
      </c>
      <c r="AC34" s="402">
        <v>1.5E-3</v>
      </c>
      <c r="AD34" s="402">
        <v>0</v>
      </c>
      <c r="AE34" s="402">
        <v>0</v>
      </c>
      <c r="AF34" s="402">
        <v>6.9999999999999999E-4</v>
      </c>
      <c r="AG34" s="402">
        <v>5.9999999999999995E-4</v>
      </c>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c r="GZ34" s="42"/>
      <c r="HA34" s="42"/>
      <c r="HB34" s="42"/>
      <c r="HC34" s="42"/>
      <c r="HD34" s="42"/>
      <c r="HE34" s="42"/>
      <c r="HF34" s="42"/>
      <c r="HG34" s="42"/>
      <c r="HH34" s="42"/>
      <c r="HI34" s="42"/>
    </row>
    <row r="35" spans="1:217">
      <c r="A35" s="404" t="s">
        <v>598</v>
      </c>
      <c r="B35" s="402">
        <v>3.15E-2</v>
      </c>
      <c r="C35" s="402">
        <v>3.95E-2</v>
      </c>
      <c r="D35" s="402">
        <v>5.2400000000000002E-2</v>
      </c>
      <c r="E35" s="402">
        <v>3.2599999999999997E-2</v>
      </c>
      <c r="F35" s="402">
        <v>6.1400000000000003E-2</v>
      </c>
      <c r="G35" s="402">
        <v>3.0700000000000002E-2</v>
      </c>
      <c r="H35" s="402">
        <v>3.9199999999999999E-2</v>
      </c>
      <c r="I35" s="402">
        <v>5.04E-2</v>
      </c>
      <c r="J35" s="402">
        <v>6.2300000000000001E-2</v>
      </c>
      <c r="K35" s="402">
        <v>3.8899999999999997E-2</v>
      </c>
      <c r="L35" s="402">
        <v>4.5199999999999997E-2</v>
      </c>
      <c r="M35" s="402">
        <v>2.0799999999999999E-2</v>
      </c>
      <c r="N35" s="402">
        <v>3.1099999999999999E-2</v>
      </c>
      <c r="O35" s="402">
        <v>2.8899999999999999E-2</v>
      </c>
      <c r="P35" s="402">
        <v>1.77E-2</v>
      </c>
      <c r="Q35" s="402">
        <v>5.28E-2</v>
      </c>
      <c r="R35" s="402">
        <v>1.38E-2</v>
      </c>
      <c r="S35" s="402">
        <v>5.0200000000000002E-2</v>
      </c>
      <c r="T35" s="402">
        <v>1.29E-2</v>
      </c>
      <c r="U35" s="402">
        <v>2.3E-2</v>
      </c>
      <c r="V35" s="402">
        <v>1.2800000000000001E-2</v>
      </c>
      <c r="W35" s="402">
        <v>1.5100000000000001E-2</v>
      </c>
      <c r="X35" s="402">
        <v>3.5099999999999999E-2</v>
      </c>
      <c r="Y35" s="402">
        <v>2.5899999999999999E-2</v>
      </c>
      <c r="Z35" s="402">
        <v>4.8300000000000003E-2</v>
      </c>
      <c r="AA35" s="402">
        <v>2.7300000000000001E-2</v>
      </c>
      <c r="AB35" s="402">
        <v>1.9199999999999998E-2</v>
      </c>
      <c r="AC35" s="402">
        <v>3.6499999999999998E-2</v>
      </c>
      <c r="AD35" s="402">
        <v>2.4799999999999999E-2</v>
      </c>
      <c r="AE35" s="402">
        <v>2E-3</v>
      </c>
      <c r="AF35" s="402">
        <v>2.93E-2</v>
      </c>
      <c r="AG35" s="402">
        <v>3.3000000000000002E-2</v>
      </c>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c r="GZ35" s="42"/>
      <c r="HA35" s="42"/>
      <c r="HB35" s="42"/>
      <c r="HC35" s="42"/>
      <c r="HD35" s="42"/>
      <c r="HE35" s="42"/>
      <c r="HF35" s="42"/>
      <c r="HG35" s="42"/>
      <c r="HH35" s="42"/>
      <c r="HI35" s="42"/>
    </row>
    <row r="36" spans="1:217">
      <c r="A36" s="404"/>
      <c r="B36" s="402"/>
      <c r="C36" s="402"/>
      <c r="D36" s="402"/>
      <c r="E36" s="402"/>
      <c r="F36" s="402"/>
      <c r="G36" s="402"/>
      <c r="H36" s="402"/>
      <c r="I36" s="402"/>
      <c r="J36" s="402"/>
      <c r="K36" s="402"/>
      <c r="L36" s="402"/>
      <c r="M36" s="402"/>
      <c r="N36" s="402"/>
      <c r="O36" s="402"/>
      <c r="P36" s="402"/>
      <c r="Q36" s="402"/>
      <c r="R36" s="402"/>
      <c r="S36" s="402"/>
      <c r="T36" s="402"/>
      <c r="U36" s="402"/>
      <c r="V36" s="402"/>
      <c r="W36" s="402"/>
      <c r="X36" s="402"/>
      <c r="Y36" s="402"/>
      <c r="Z36" s="402"/>
      <c r="AA36" s="402"/>
      <c r="AB36" s="402"/>
      <c r="AC36" s="402"/>
      <c r="AD36" s="402"/>
      <c r="AE36" s="402"/>
      <c r="AF36" s="402"/>
      <c r="AG36" s="40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c r="GZ36" s="42"/>
      <c r="HA36" s="42"/>
      <c r="HB36" s="42"/>
      <c r="HC36" s="42"/>
      <c r="HD36" s="42"/>
      <c r="HE36" s="42"/>
      <c r="HF36" s="42"/>
      <c r="HG36" s="42"/>
      <c r="HH36" s="42"/>
      <c r="HI36" s="42"/>
    </row>
    <row r="37" spans="1:217">
      <c r="A37" s="405" t="s">
        <v>599</v>
      </c>
      <c r="B37" s="403"/>
      <c r="C37" s="403"/>
      <c r="D37" s="403"/>
      <c r="E37" s="403"/>
      <c r="F37" s="403"/>
      <c r="G37" s="403"/>
      <c r="H37" s="403"/>
      <c r="I37" s="403"/>
      <c r="J37" s="403"/>
      <c r="K37" s="403"/>
      <c r="L37" s="403"/>
      <c r="M37" s="403"/>
      <c r="N37" s="403"/>
      <c r="O37" s="403"/>
      <c r="P37" s="403"/>
      <c r="Q37" s="403"/>
      <c r="R37" s="403"/>
      <c r="S37" s="403"/>
      <c r="T37" s="403"/>
      <c r="U37" s="403"/>
      <c r="V37" s="403"/>
      <c r="W37" s="403"/>
      <c r="X37" s="403"/>
      <c r="Y37" s="403"/>
      <c r="Z37" s="403"/>
      <c r="AA37" s="403"/>
      <c r="AB37" s="403"/>
      <c r="AC37" s="403"/>
      <c r="AD37" s="403"/>
      <c r="AE37" s="403"/>
      <c r="AF37" s="403"/>
      <c r="AG37" s="403"/>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c r="GZ37" s="42"/>
      <c r="HA37" s="42"/>
      <c r="HB37" s="42"/>
      <c r="HC37" s="42"/>
      <c r="HD37" s="42"/>
      <c r="HE37" s="42"/>
      <c r="HF37" s="42"/>
      <c r="HG37" s="42"/>
      <c r="HH37" s="42"/>
      <c r="HI37" s="42"/>
    </row>
    <row r="38" spans="1:217">
      <c r="A38" s="404" t="s">
        <v>600</v>
      </c>
      <c r="B38" s="402">
        <v>0.65880000000000005</v>
      </c>
      <c r="C38" s="402">
        <v>0.58919999999999995</v>
      </c>
      <c r="D38" s="402">
        <v>0.27510000000000001</v>
      </c>
      <c r="E38" s="402">
        <v>0.39660000000000001</v>
      </c>
      <c r="F38" s="402">
        <v>0.2611</v>
      </c>
      <c r="G38" s="402">
        <v>0.39360000000000001</v>
      </c>
      <c r="H38" s="402">
        <v>0.2321</v>
      </c>
      <c r="I38" s="402">
        <v>0.1636</v>
      </c>
      <c r="J38" s="402">
        <v>0.30199999999999999</v>
      </c>
      <c r="K38" s="402">
        <v>0.43219999999999997</v>
      </c>
      <c r="L38" s="402">
        <v>0.2278</v>
      </c>
      <c r="M38" s="402">
        <v>0.192</v>
      </c>
      <c r="N38" s="402">
        <v>0.185</v>
      </c>
      <c r="O38" s="402">
        <v>0.45910000000000001</v>
      </c>
      <c r="P38" s="402">
        <v>0.4446</v>
      </c>
      <c r="Q38" s="402">
        <v>0.16039999999999999</v>
      </c>
      <c r="R38" s="402">
        <v>0.3579</v>
      </c>
      <c r="S38" s="402">
        <v>0.2515</v>
      </c>
      <c r="T38" s="402">
        <v>0.23699999999999999</v>
      </c>
      <c r="U38" s="402">
        <v>0.2576</v>
      </c>
      <c r="V38" s="402">
        <v>0.2233</v>
      </c>
      <c r="W38" s="402">
        <v>0.13919999999999999</v>
      </c>
      <c r="X38" s="402">
        <v>0.23549999999999999</v>
      </c>
      <c r="Y38" s="402">
        <v>0.18790000000000001</v>
      </c>
      <c r="Z38" s="402">
        <v>0.21560000000000001</v>
      </c>
      <c r="AA38" s="402">
        <v>0.1925</v>
      </c>
      <c r="AB38" s="402">
        <v>0.34410000000000002</v>
      </c>
      <c r="AC38" s="402">
        <v>0.29770000000000002</v>
      </c>
      <c r="AD38" s="402">
        <v>0.21859999999999999</v>
      </c>
      <c r="AE38" s="402">
        <v>0.20050000000000001</v>
      </c>
      <c r="AF38" s="402">
        <v>0.19500000000000001</v>
      </c>
      <c r="AG38" s="402">
        <v>0.36720000000000003</v>
      </c>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c r="HA38" s="42"/>
      <c r="HB38" s="42"/>
      <c r="HC38" s="42"/>
      <c r="HD38" s="42"/>
      <c r="HE38" s="42"/>
      <c r="HF38" s="42"/>
      <c r="HG38" s="42"/>
      <c r="HH38" s="42"/>
      <c r="HI38" s="42"/>
    </row>
    <row r="39" spans="1:217">
      <c r="A39" s="404" t="s">
        <v>601</v>
      </c>
      <c r="B39" s="402">
        <v>0.79259999999999997</v>
      </c>
      <c r="C39" s="402">
        <v>0.82250000000000001</v>
      </c>
      <c r="D39" s="402">
        <v>0.54430000000000001</v>
      </c>
      <c r="E39" s="402">
        <v>0.62590000000000001</v>
      </c>
      <c r="F39" s="402">
        <v>0.43919999999999998</v>
      </c>
      <c r="G39" s="402">
        <v>0.68179999999999996</v>
      </c>
      <c r="H39" s="402">
        <v>0.55279999999999996</v>
      </c>
      <c r="I39" s="402">
        <v>0.31809999999999999</v>
      </c>
      <c r="J39" s="402">
        <v>0.61499999999999999</v>
      </c>
      <c r="K39" s="402">
        <v>0.94159999999999999</v>
      </c>
      <c r="L39" s="402">
        <v>0.85599999999999998</v>
      </c>
      <c r="M39" s="402">
        <v>0.38150000000000001</v>
      </c>
      <c r="N39" s="402">
        <v>0.31409999999999999</v>
      </c>
      <c r="O39" s="402">
        <v>0.57730000000000004</v>
      </c>
      <c r="P39" s="402">
        <v>1.0553999999999999</v>
      </c>
      <c r="Q39" s="402">
        <v>0.27589999999999998</v>
      </c>
      <c r="R39" s="402">
        <v>0.5897</v>
      </c>
      <c r="S39" s="402">
        <v>0.62280000000000002</v>
      </c>
      <c r="T39" s="402">
        <v>0.64049999999999996</v>
      </c>
      <c r="U39" s="402">
        <v>0.41959999999999997</v>
      </c>
      <c r="V39" s="402">
        <v>0.40410000000000001</v>
      </c>
      <c r="W39" s="402">
        <v>0.29399999999999998</v>
      </c>
      <c r="X39" s="402">
        <v>0.40820000000000001</v>
      </c>
      <c r="Y39" s="402">
        <v>0.54610000000000003</v>
      </c>
      <c r="Z39" s="402">
        <v>0.36020000000000002</v>
      </c>
      <c r="AA39" s="402">
        <v>0.41199999999999998</v>
      </c>
      <c r="AB39" s="402">
        <v>0.62609999999999999</v>
      </c>
      <c r="AC39" s="402">
        <v>0.37140000000000001</v>
      </c>
      <c r="AD39" s="402">
        <v>0.28999999999999998</v>
      </c>
      <c r="AE39" s="402">
        <v>0.55630000000000002</v>
      </c>
      <c r="AF39" s="402">
        <v>0.29070000000000001</v>
      </c>
      <c r="AG39" s="402">
        <v>0.59189999999999998</v>
      </c>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c r="GZ39" s="42"/>
      <c r="HA39" s="42"/>
      <c r="HB39" s="42"/>
      <c r="HC39" s="42"/>
      <c r="HD39" s="42"/>
      <c r="HE39" s="42"/>
      <c r="HF39" s="42"/>
      <c r="HG39" s="42"/>
      <c r="HH39" s="42"/>
      <c r="HI39" s="42"/>
    </row>
    <row r="40" spans="1:217">
      <c r="A40" s="404" t="s">
        <v>602</v>
      </c>
      <c r="B40" s="402">
        <v>0.25600000000000001</v>
      </c>
      <c r="C40" s="402">
        <v>0.1832</v>
      </c>
      <c r="D40" s="402">
        <v>0.16109999999999999</v>
      </c>
      <c r="E40" s="402">
        <v>0.1187</v>
      </c>
      <c r="F40" s="402">
        <v>0.218</v>
      </c>
      <c r="G40" s="402">
        <v>0.1777</v>
      </c>
      <c r="H40" s="402">
        <v>0.20330000000000001</v>
      </c>
      <c r="I40" s="402">
        <v>0.12859999999999999</v>
      </c>
      <c r="J40" s="402">
        <v>0.15759999999999999</v>
      </c>
      <c r="K40" s="402">
        <v>0.28610000000000002</v>
      </c>
      <c r="L40" s="402">
        <v>0.23219999999999999</v>
      </c>
      <c r="M40" s="402">
        <v>0.15140000000000001</v>
      </c>
      <c r="N40" s="402">
        <v>0.1152</v>
      </c>
      <c r="O40" s="402">
        <v>0.21</v>
      </c>
      <c r="P40" s="402">
        <v>0.1787</v>
      </c>
      <c r="Q40" s="402">
        <v>0.1273</v>
      </c>
      <c r="R40" s="402">
        <v>0.21429999999999999</v>
      </c>
      <c r="S40" s="402">
        <v>0.23569999999999999</v>
      </c>
      <c r="T40" s="402">
        <v>0.23649999999999999</v>
      </c>
      <c r="U40" s="402">
        <v>0.1138</v>
      </c>
      <c r="V40" s="402">
        <v>0.1699</v>
      </c>
      <c r="W40" s="402">
        <v>0.17449999999999999</v>
      </c>
      <c r="X40" s="402">
        <v>0.155</v>
      </c>
      <c r="Y40" s="402">
        <v>0.1855</v>
      </c>
      <c r="Z40" s="402">
        <v>0.1211</v>
      </c>
      <c r="AA40" s="402">
        <v>9.7299999999999998E-2</v>
      </c>
      <c r="AB40" s="402">
        <v>0.1464</v>
      </c>
      <c r="AC40" s="402">
        <v>0.1358</v>
      </c>
      <c r="AD40" s="402">
        <v>9.5000000000000001E-2</v>
      </c>
      <c r="AE40" s="402">
        <v>0.25390000000000001</v>
      </c>
      <c r="AF40" s="402">
        <v>0.1464</v>
      </c>
      <c r="AG40" s="402">
        <v>0.19139999999999999</v>
      </c>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row>
    <row r="41" spans="1:217">
      <c r="A41" s="404" t="s">
        <v>603</v>
      </c>
      <c r="B41" s="402">
        <v>0.21529999999999999</v>
      </c>
      <c r="C41" s="402">
        <v>0.16350000000000001</v>
      </c>
      <c r="D41" s="402">
        <v>0.1391</v>
      </c>
      <c r="E41" s="402">
        <v>0.106</v>
      </c>
      <c r="F41" s="402">
        <v>0.17760000000000001</v>
      </c>
      <c r="G41" s="402">
        <v>0.1449</v>
      </c>
      <c r="H41" s="402">
        <v>0.16889999999999999</v>
      </c>
      <c r="I41" s="402">
        <v>0.1043</v>
      </c>
      <c r="J41" s="402">
        <v>0.13070000000000001</v>
      </c>
      <c r="K41" s="402">
        <v>0.2228</v>
      </c>
      <c r="L41" s="402">
        <v>0.1845</v>
      </c>
      <c r="M41" s="402">
        <v>0.1187</v>
      </c>
      <c r="N41" s="402">
        <v>9.6500000000000002E-2</v>
      </c>
      <c r="O41" s="402">
        <v>0.18260000000000001</v>
      </c>
      <c r="P41" s="402">
        <v>0.16070000000000001</v>
      </c>
      <c r="Q41" s="402">
        <v>0.11409999999999999</v>
      </c>
      <c r="R41" s="402">
        <v>0.18459999999999999</v>
      </c>
      <c r="S41" s="402">
        <v>0.1648</v>
      </c>
      <c r="T41" s="402">
        <v>0.2084</v>
      </c>
      <c r="U41" s="402">
        <v>9.4600000000000004E-2</v>
      </c>
      <c r="V41" s="402">
        <v>0.14949999999999999</v>
      </c>
      <c r="W41" s="402">
        <v>0.1515</v>
      </c>
      <c r="X41" s="402">
        <v>0.12520000000000001</v>
      </c>
      <c r="Y41" s="402">
        <v>0.1613</v>
      </c>
      <c r="Z41" s="402">
        <v>0.1076</v>
      </c>
      <c r="AA41" s="402">
        <v>8.72E-2</v>
      </c>
      <c r="AB41" s="402">
        <v>0.13039999999999999</v>
      </c>
      <c r="AC41" s="402">
        <v>0.1158</v>
      </c>
      <c r="AD41" s="402">
        <v>7.8700000000000006E-2</v>
      </c>
      <c r="AE41" s="402">
        <v>0.2177</v>
      </c>
      <c r="AF41" s="402">
        <v>6.7299999999999999E-2</v>
      </c>
      <c r="AG41" s="402">
        <v>0.16259999999999999</v>
      </c>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c r="GY41" s="42"/>
      <c r="GZ41" s="42"/>
      <c r="HA41" s="42"/>
      <c r="HB41" s="42"/>
      <c r="HC41" s="42"/>
      <c r="HD41" s="42"/>
      <c r="HE41" s="42"/>
      <c r="HF41" s="42"/>
      <c r="HG41" s="42"/>
      <c r="HH41" s="42"/>
      <c r="HI41" s="42"/>
    </row>
    <row r="42" spans="1:217">
      <c r="A42" s="399" t="s">
        <v>604</v>
      </c>
      <c r="B42" s="402">
        <v>0.59109999999999996</v>
      </c>
      <c r="C42" s="402">
        <v>0.51470000000000005</v>
      </c>
      <c r="D42" s="402">
        <v>0.42359999999999998</v>
      </c>
      <c r="E42" s="402">
        <v>0.6079</v>
      </c>
      <c r="F42" s="402">
        <v>0.39350000000000002</v>
      </c>
      <c r="G42" s="402">
        <v>0.54190000000000005</v>
      </c>
      <c r="H42" s="402">
        <v>0.50729999999999997</v>
      </c>
      <c r="I42" s="402">
        <v>0.27929999999999999</v>
      </c>
      <c r="J42" s="402">
        <v>0.60589999999999999</v>
      </c>
      <c r="K42" s="402">
        <v>0.89319999999999999</v>
      </c>
      <c r="L42" s="402">
        <v>0.75980000000000003</v>
      </c>
      <c r="M42" s="402">
        <v>0.35859999999999997</v>
      </c>
      <c r="N42" s="402">
        <v>0.31409999999999999</v>
      </c>
      <c r="O42" s="402">
        <v>0.55920000000000003</v>
      </c>
      <c r="P42" s="402">
        <v>0.87229999999999996</v>
      </c>
      <c r="Q42" s="402">
        <v>0.27589999999999998</v>
      </c>
      <c r="R42" s="402">
        <v>0.58989999999999998</v>
      </c>
      <c r="S42" s="402">
        <v>0.56259999999999999</v>
      </c>
      <c r="T42" s="402">
        <v>0.64139999999999997</v>
      </c>
      <c r="U42" s="402">
        <v>0.38300000000000001</v>
      </c>
      <c r="V42" s="402">
        <v>0.40410000000000001</v>
      </c>
      <c r="W42" s="402">
        <v>0.29399999999999998</v>
      </c>
      <c r="X42" s="402">
        <v>0.38109999999999999</v>
      </c>
      <c r="Y42" s="402">
        <v>0.54610000000000003</v>
      </c>
      <c r="Z42" s="402">
        <v>0.26529999999999998</v>
      </c>
      <c r="AA42" s="402">
        <v>0.41199999999999998</v>
      </c>
      <c r="AB42" s="402">
        <v>0.44740000000000002</v>
      </c>
      <c r="AC42" s="402">
        <v>0.37140000000000001</v>
      </c>
      <c r="AD42" s="402">
        <v>0.28999999999999998</v>
      </c>
      <c r="AE42" s="402">
        <v>0.51659999999999995</v>
      </c>
      <c r="AF42" s="402">
        <v>0.29070000000000001</v>
      </c>
      <c r="AG42" s="402">
        <v>0.50080000000000002</v>
      </c>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row>
    <row r="43" spans="1:217">
      <c r="A43" s="399"/>
      <c r="B43" s="402"/>
      <c r="C43" s="402"/>
      <c r="D43" s="402"/>
      <c r="E43" s="402"/>
      <c r="F43" s="402"/>
      <c r="G43" s="402"/>
      <c r="H43" s="402"/>
      <c r="I43" s="402"/>
      <c r="J43" s="402"/>
      <c r="K43" s="402"/>
      <c r="L43" s="402"/>
      <c r="M43" s="402"/>
      <c r="N43" s="402"/>
      <c r="O43" s="402"/>
      <c r="P43" s="402"/>
      <c r="Q43" s="402"/>
      <c r="R43" s="402"/>
      <c r="S43" s="402"/>
      <c r="T43" s="402"/>
      <c r="U43" s="402"/>
      <c r="V43" s="402"/>
      <c r="W43" s="402"/>
      <c r="X43" s="402"/>
      <c r="Y43" s="402"/>
      <c r="Z43" s="402"/>
      <c r="AA43" s="402"/>
      <c r="AB43" s="402"/>
      <c r="AC43" s="402"/>
      <c r="AD43" s="402"/>
      <c r="AE43" s="402"/>
      <c r="AF43" s="402"/>
      <c r="AG43" s="40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c r="GY43" s="42"/>
      <c r="GZ43" s="42"/>
      <c r="HA43" s="42"/>
      <c r="HB43" s="42"/>
      <c r="HC43" s="42"/>
      <c r="HD43" s="42"/>
      <c r="HE43" s="42"/>
      <c r="HF43" s="42"/>
      <c r="HG43" s="42"/>
      <c r="HH43" s="42"/>
      <c r="HI43" s="42"/>
    </row>
    <row r="44" spans="1:217">
      <c r="A44" s="289" t="s">
        <v>605</v>
      </c>
      <c r="B44" s="403"/>
      <c r="C44" s="403"/>
      <c r="D44" s="403"/>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row>
    <row r="45" spans="1:217">
      <c r="A45" s="404" t="s">
        <v>606</v>
      </c>
      <c r="B45" s="402">
        <v>0.1588</v>
      </c>
      <c r="C45" s="402">
        <v>0.1075</v>
      </c>
      <c r="D45" s="402">
        <v>0.1368</v>
      </c>
      <c r="E45" s="402">
        <v>0.1069</v>
      </c>
      <c r="F45" s="402">
        <v>0.1855</v>
      </c>
      <c r="G45" s="402">
        <v>0.1845</v>
      </c>
      <c r="H45" s="402">
        <v>0.16919999999999999</v>
      </c>
      <c r="I45" s="402">
        <v>0.18870000000000001</v>
      </c>
      <c r="J45" s="402">
        <v>0.1709</v>
      </c>
      <c r="K45" s="402">
        <v>0.22120000000000001</v>
      </c>
      <c r="L45" s="402">
        <v>0.20569999999999999</v>
      </c>
      <c r="M45" s="402">
        <v>0.2162</v>
      </c>
      <c r="N45" s="402">
        <v>0.16209999999999999</v>
      </c>
      <c r="O45" s="402">
        <v>0.13039999999999999</v>
      </c>
      <c r="P45" s="402">
        <v>0.10050000000000001</v>
      </c>
      <c r="Q45" s="402">
        <v>0.1033</v>
      </c>
      <c r="R45" s="402">
        <v>0.13869999999999999</v>
      </c>
      <c r="S45" s="402">
        <v>0.30059999999999998</v>
      </c>
      <c r="T45" s="402">
        <v>0.1187</v>
      </c>
      <c r="U45" s="402">
        <v>0.16839999999999999</v>
      </c>
      <c r="V45" s="402">
        <v>0.1198</v>
      </c>
      <c r="W45" s="402">
        <v>0.13189999999999999</v>
      </c>
      <c r="X45" s="402">
        <v>0.19259999999999999</v>
      </c>
      <c r="Y45" s="402">
        <v>0.13059999999999999</v>
      </c>
      <c r="Z45" s="402">
        <v>0.111</v>
      </c>
      <c r="AA45" s="402">
        <v>0.104</v>
      </c>
      <c r="AB45" s="402">
        <v>0.1089</v>
      </c>
      <c r="AC45" s="402">
        <v>0.14699999999999999</v>
      </c>
      <c r="AD45" s="402">
        <v>0.1714</v>
      </c>
      <c r="AE45" s="402">
        <v>0.14280000000000001</v>
      </c>
      <c r="AF45" s="402">
        <v>0.54039999999999999</v>
      </c>
      <c r="AG45" s="402">
        <v>0.15040000000000001</v>
      </c>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c r="GY45" s="42"/>
      <c r="GZ45" s="42"/>
      <c r="HA45" s="42"/>
      <c r="HB45" s="42"/>
      <c r="HC45" s="42"/>
      <c r="HD45" s="42"/>
      <c r="HE45" s="42"/>
      <c r="HF45" s="42"/>
      <c r="HG45" s="42"/>
      <c r="HH45" s="42"/>
      <c r="HI45" s="42"/>
    </row>
    <row r="46" spans="1:217">
      <c r="A46" s="404" t="s">
        <v>607</v>
      </c>
      <c r="B46" s="402">
        <v>0.15790000000000001</v>
      </c>
      <c r="C46" s="402">
        <v>0.1075</v>
      </c>
      <c r="D46" s="402">
        <v>0.1368</v>
      </c>
      <c r="E46" s="402">
        <v>0.1069</v>
      </c>
      <c r="F46" s="402">
        <v>0.1855</v>
      </c>
      <c r="G46" s="402">
        <v>0.1845</v>
      </c>
      <c r="H46" s="402">
        <v>0.16919999999999999</v>
      </c>
      <c r="I46" s="402">
        <v>0.18870000000000001</v>
      </c>
      <c r="J46" s="402">
        <v>0.1709</v>
      </c>
      <c r="K46" s="402">
        <v>0.22120000000000001</v>
      </c>
      <c r="L46" s="402">
        <v>0.20569999999999999</v>
      </c>
      <c r="M46" s="402">
        <v>0.2162</v>
      </c>
      <c r="N46" s="402">
        <v>0.16209999999999999</v>
      </c>
      <c r="O46" s="402">
        <v>0.13039999999999999</v>
      </c>
      <c r="P46" s="402">
        <v>0.10050000000000001</v>
      </c>
      <c r="Q46" s="402">
        <v>0.1033</v>
      </c>
      <c r="R46" s="402">
        <v>0.13869999999999999</v>
      </c>
      <c r="S46" s="402">
        <v>0.30059999999999998</v>
      </c>
      <c r="T46" s="402">
        <v>0.1187</v>
      </c>
      <c r="U46" s="402">
        <v>0.16839999999999999</v>
      </c>
      <c r="V46" s="402">
        <v>0.1198</v>
      </c>
      <c r="W46" s="402">
        <v>0.13189999999999999</v>
      </c>
      <c r="X46" s="402">
        <v>0.19259999999999999</v>
      </c>
      <c r="Y46" s="402">
        <v>0.13059999999999999</v>
      </c>
      <c r="Z46" s="402">
        <v>0.111</v>
      </c>
      <c r="AA46" s="402">
        <v>0.104</v>
      </c>
      <c r="AB46" s="402">
        <v>0.1089</v>
      </c>
      <c r="AC46" s="402">
        <v>0.14699999999999999</v>
      </c>
      <c r="AD46" s="402">
        <v>0.1714</v>
      </c>
      <c r="AE46" s="402">
        <v>0.14280000000000001</v>
      </c>
      <c r="AF46" s="402">
        <v>0.54039999999999999</v>
      </c>
      <c r="AG46" s="402">
        <v>0.15029999999999999</v>
      </c>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row>
    <row r="47" spans="1:217">
      <c r="A47" s="404" t="s">
        <v>608</v>
      </c>
      <c r="B47" s="402">
        <v>0.1394</v>
      </c>
      <c r="C47" s="402">
        <v>0.30890000000000001</v>
      </c>
      <c r="D47" s="402">
        <v>0.41370000000000001</v>
      </c>
      <c r="E47" s="402">
        <v>0.24110000000000001</v>
      </c>
      <c r="F47" s="402">
        <v>0.27189999999999998</v>
      </c>
      <c r="G47" s="402">
        <v>0.15260000000000001</v>
      </c>
      <c r="H47" s="402">
        <v>0.1633</v>
      </c>
      <c r="I47" s="402">
        <v>0.2646</v>
      </c>
      <c r="J47" s="402">
        <v>0.31909999999999999</v>
      </c>
      <c r="K47" s="402">
        <v>0.12540000000000001</v>
      </c>
      <c r="L47" s="402">
        <v>0.17219999999999999</v>
      </c>
      <c r="M47" s="402">
        <v>0.1037</v>
      </c>
      <c r="N47" s="402">
        <v>0.2301</v>
      </c>
      <c r="O47" s="402">
        <v>0.1736</v>
      </c>
      <c r="P47" s="402">
        <v>0.12640000000000001</v>
      </c>
      <c r="Q47" s="402">
        <v>0.45440000000000003</v>
      </c>
      <c r="R47" s="402">
        <v>0.10680000000000001</v>
      </c>
      <c r="S47" s="402">
        <v>0.15559999999999999</v>
      </c>
      <c r="T47" s="402">
        <v>8.1500000000000003E-2</v>
      </c>
      <c r="U47" s="402">
        <v>0.1162</v>
      </c>
      <c r="V47" s="402">
        <v>9.5600000000000004E-2</v>
      </c>
      <c r="W47" s="402">
        <v>0.1019</v>
      </c>
      <c r="X47" s="402">
        <v>0.14319999999999999</v>
      </c>
      <c r="Y47" s="402">
        <v>0.16089999999999999</v>
      </c>
      <c r="Z47" s="402">
        <v>0.4138</v>
      </c>
      <c r="AA47" s="402">
        <v>0.22969999999999999</v>
      </c>
      <c r="AB47" s="402">
        <v>0.13589999999999999</v>
      </c>
      <c r="AC47" s="402">
        <v>0.21010000000000001</v>
      </c>
      <c r="AD47" s="402">
        <v>0.12520000000000001</v>
      </c>
      <c r="AE47" s="402">
        <v>2.06E-2</v>
      </c>
      <c r="AF47" s="402">
        <v>3.8399999999999997E-2</v>
      </c>
      <c r="AG47" s="402">
        <v>0.1867</v>
      </c>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c r="GY47" s="42"/>
      <c r="GZ47" s="42"/>
      <c r="HA47" s="42"/>
      <c r="HB47" s="42"/>
      <c r="HC47" s="42"/>
      <c r="HD47" s="42"/>
      <c r="HE47" s="42"/>
      <c r="HF47" s="42"/>
      <c r="HG47" s="42"/>
      <c r="HH47" s="42"/>
      <c r="HI47" s="42"/>
    </row>
    <row r="48" spans="1:217">
      <c r="A48" s="404" t="s">
        <v>609</v>
      </c>
      <c r="B48" s="402">
        <v>7.1199999999999999E-2</v>
      </c>
      <c r="C48" s="402">
        <v>0.13500000000000001</v>
      </c>
      <c r="D48" s="402">
        <v>0.1469</v>
      </c>
      <c r="E48" s="402">
        <v>0.1108</v>
      </c>
      <c r="F48" s="402">
        <v>2.8999999999999998E-3</v>
      </c>
      <c r="G48" s="402">
        <v>5.6099999999999997E-2</v>
      </c>
      <c r="H48" s="402">
        <v>2.5499999999999998E-2</v>
      </c>
      <c r="I48" s="402">
        <v>1.5E-3</v>
      </c>
      <c r="J48" s="402">
        <v>8.9099999999999999E-2</v>
      </c>
      <c r="K48" s="402">
        <v>0</v>
      </c>
      <c r="L48" s="402">
        <v>1.5599999999999999E-2</v>
      </c>
      <c r="M48" s="402">
        <v>0</v>
      </c>
      <c r="N48" s="402">
        <v>1.34E-2</v>
      </c>
      <c r="O48" s="402">
        <v>0</v>
      </c>
      <c r="P48" s="402">
        <v>4.5999999999999999E-3</v>
      </c>
      <c r="Q48" s="402">
        <v>7.3400000000000007E-2</v>
      </c>
      <c r="R48" s="402">
        <v>3.5099999999999999E-2</v>
      </c>
      <c r="S48" s="402">
        <v>2.0000000000000001E-4</v>
      </c>
      <c r="T48" s="402">
        <v>0</v>
      </c>
      <c r="U48" s="402">
        <v>2.3E-2</v>
      </c>
      <c r="V48" s="402">
        <v>0</v>
      </c>
      <c r="W48" s="402">
        <v>0</v>
      </c>
      <c r="X48" s="402">
        <v>0</v>
      </c>
      <c r="Y48" s="402">
        <v>1.44E-2</v>
      </c>
      <c r="Z48" s="402">
        <v>2.7699999999999999E-2</v>
      </c>
      <c r="AA48" s="402">
        <v>3.7900000000000003E-2</v>
      </c>
      <c r="AB48" s="402">
        <v>0</v>
      </c>
      <c r="AC48" s="402">
        <v>2.4E-2</v>
      </c>
      <c r="AD48" s="402">
        <v>3.5700000000000003E-2</v>
      </c>
      <c r="AE48" s="402">
        <v>0</v>
      </c>
      <c r="AF48" s="402">
        <v>1.43E-2</v>
      </c>
      <c r="AG48" s="402">
        <v>4.7600000000000003E-2</v>
      </c>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c r="GY48" s="42"/>
      <c r="GZ48" s="42"/>
      <c r="HA48" s="42"/>
      <c r="HB48" s="42"/>
      <c r="HC48" s="42"/>
      <c r="HD48" s="42"/>
      <c r="HE48" s="42"/>
      <c r="HF48" s="42"/>
      <c r="HG48" s="42"/>
      <c r="HH48" s="42"/>
      <c r="HI48" s="42"/>
    </row>
    <row r="49" spans="1:217">
      <c r="A49" s="404" t="s">
        <v>610</v>
      </c>
      <c r="B49" s="402">
        <v>3.8800000000000001E-2</v>
      </c>
      <c r="C49" s="402">
        <v>7.9799999999999996E-2</v>
      </c>
      <c r="D49" s="402">
        <v>0.2346</v>
      </c>
      <c r="E49" s="402">
        <v>8.6199999999999999E-2</v>
      </c>
      <c r="F49" s="402">
        <v>8.4900000000000003E-2</v>
      </c>
      <c r="G49" s="402">
        <v>6.3500000000000001E-2</v>
      </c>
      <c r="H49" s="402">
        <v>2.6700000000000002E-2</v>
      </c>
      <c r="I49" s="402">
        <v>0.1109</v>
      </c>
      <c r="J49" s="402">
        <v>0.1152</v>
      </c>
      <c r="K49" s="402">
        <v>4.1399999999999999E-2</v>
      </c>
      <c r="L49" s="402">
        <v>1.6199999999999999E-2</v>
      </c>
      <c r="M49" s="402">
        <v>2.69E-2</v>
      </c>
      <c r="N49" s="402">
        <v>7.51E-2</v>
      </c>
      <c r="O49" s="402">
        <v>3.2899999999999999E-2</v>
      </c>
      <c r="P49" s="402">
        <v>2.3400000000000001E-2</v>
      </c>
      <c r="Q49" s="402">
        <v>0.1409</v>
      </c>
      <c r="R49" s="402">
        <v>3.6700000000000003E-2</v>
      </c>
      <c r="S49" s="402">
        <v>5.0599999999999999E-2</v>
      </c>
      <c r="T49" s="402">
        <v>0</v>
      </c>
      <c r="U49" s="402">
        <v>2.92E-2</v>
      </c>
      <c r="V49" s="402">
        <v>2.0999999999999999E-3</v>
      </c>
      <c r="W49" s="402">
        <v>1.5800000000000002E-2</v>
      </c>
      <c r="X49" s="402">
        <v>4.1500000000000002E-2</v>
      </c>
      <c r="Y49" s="402">
        <v>4.5999999999999999E-3</v>
      </c>
      <c r="Z49" s="402">
        <v>0.1159</v>
      </c>
      <c r="AA49" s="402">
        <v>2.5600000000000001E-2</v>
      </c>
      <c r="AB49" s="402">
        <v>4.1200000000000001E-2</v>
      </c>
      <c r="AC49" s="402">
        <v>5.1499999999999997E-2</v>
      </c>
      <c r="AD49" s="402">
        <v>5.4999999999999997E-3</v>
      </c>
      <c r="AE49" s="402">
        <v>1.0200000000000001E-2</v>
      </c>
      <c r="AF49" s="402">
        <v>8.8000000000000005E-3</v>
      </c>
      <c r="AG49" s="402">
        <v>5.8599999999999999E-2</v>
      </c>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row>
    <row r="50" spans="1:217">
      <c r="A50" s="404" t="s">
        <v>611</v>
      </c>
      <c r="B50" s="402">
        <v>0.19339999999999999</v>
      </c>
      <c r="C50" s="402">
        <v>0.1404</v>
      </c>
      <c r="D50" s="402">
        <v>0.2084</v>
      </c>
      <c r="E50" s="402">
        <v>0.1235</v>
      </c>
      <c r="F50" s="402">
        <v>0.30730000000000002</v>
      </c>
      <c r="G50" s="402">
        <v>0.28370000000000001</v>
      </c>
      <c r="H50" s="402">
        <v>0.19589999999999999</v>
      </c>
      <c r="I50" s="402">
        <v>0.22550000000000001</v>
      </c>
      <c r="J50" s="402">
        <v>0.20519999999999999</v>
      </c>
      <c r="K50" s="402">
        <v>0.29220000000000002</v>
      </c>
      <c r="L50" s="402">
        <v>0.32419999999999999</v>
      </c>
      <c r="M50" s="402">
        <v>0.23139999999999999</v>
      </c>
      <c r="N50" s="402">
        <v>0.1789</v>
      </c>
      <c r="O50" s="402">
        <v>0.1555</v>
      </c>
      <c r="P50" s="402">
        <v>0.12139999999999999</v>
      </c>
      <c r="Q50" s="402">
        <v>0.14530000000000001</v>
      </c>
      <c r="R50" s="402">
        <v>0.215</v>
      </c>
      <c r="S50" s="402">
        <v>0.38529999999999998</v>
      </c>
      <c r="T50" s="402">
        <v>0.15529999999999999</v>
      </c>
      <c r="U50" s="402">
        <v>0.20080000000000001</v>
      </c>
      <c r="V50" s="402">
        <v>0.15529999999999999</v>
      </c>
      <c r="W50" s="402">
        <v>0.1605</v>
      </c>
      <c r="X50" s="402">
        <v>0.2271</v>
      </c>
      <c r="Y50" s="402">
        <v>0.14710000000000001</v>
      </c>
      <c r="Z50" s="402">
        <v>0.14499999999999999</v>
      </c>
      <c r="AA50" s="402">
        <v>0.13519999999999999</v>
      </c>
      <c r="AB50" s="402">
        <v>0.13450000000000001</v>
      </c>
      <c r="AC50" s="402">
        <v>0.16200000000000001</v>
      </c>
      <c r="AD50" s="402">
        <v>0.1852</v>
      </c>
      <c r="AE50" s="402">
        <v>0.18410000000000001</v>
      </c>
      <c r="AF50" s="402">
        <v>0.63370000000000004</v>
      </c>
      <c r="AG50" s="402">
        <v>0.19109999999999999</v>
      </c>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row>
    <row r="51" spans="1:217">
      <c r="A51" s="404"/>
      <c r="B51" s="402"/>
      <c r="C51" s="402"/>
      <c r="D51" s="402"/>
      <c r="E51" s="402"/>
      <c r="F51" s="402"/>
      <c r="G51" s="402"/>
      <c r="H51" s="402"/>
      <c r="I51" s="402"/>
      <c r="J51" s="402"/>
      <c r="K51" s="402"/>
      <c r="L51" s="402"/>
      <c r="M51" s="402"/>
      <c r="N51" s="402"/>
      <c r="O51" s="402"/>
      <c r="P51" s="402"/>
      <c r="Q51" s="402"/>
      <c r="R51" s="402"/>
      <c r="S51" s="402"/>
      <c r="T51" s="402"/>
      <c r="U51" s="402"/>
      <c r="V51" s="402"/>
      <c r="W51" s="402"/>
      <c r="X51" s="402"/>
      <c r="Y51" s="402"/>
      <c r="Z51" s="402"/>
      <c r="AA51" s="402"/>
      <c r="AB51" s="402"/>
      <c r="AC51" s="402"/>
      <c r="AD51" s="402"/>
      <c r="AE51" s="402"/>
      <c r="AF51" s="402"/>
      <c r="AG51" s="40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c r="GV51" s="42"/>
      <c r="GW51" s="42"/>
      <c r="GX51" s="42"/>
      <c r="GY51" s="42"/>
      <c r="GZ51" s="42"/>
      <c r="HA51" s="42"/>
      <c r="HB51" s="42"/>
      <c r="HC51" s="42"/>
      <c r="HD51" s="42"/>
      <c r="HE51" s="42"/>
      <c r="HF51" s="42"/>
      <c r="HG51" s="42"/>
      <c r="HH51" s="42"/>
      <c r="HI51" s="42"/>
    </row>
    <row r="52" spans="1:217">
      <c r="A52" s="405" t="s">
        <v>612</v>
      </c>
      <c r="B52" s="403"/>
      <c r="C52" s="403"/>
      <c r="D52" s="403"/>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c r="GV52" s="42"/>
      <c r="GW52" s="42"/>
      <c r="GX52" s="42"/>
      <c r="GY52" s="42"/>
      <c r="GZ52" s="42"/>
      <c r="HA52" s="42"/>
      <c r="HB52" s="42"/>
      <c r="HC52" s="42"/>
      <c r="HD52" s="42"/>
      <c r="HE52" s="42"/>
      <c r="HF52" s="42"/>
      <c r="HG52" s="42"/>
      <c r="HH52" s="42"/>
      <c r="HI52" s="42"/>
    </row>
    <row r="53" spans="1:217">
      <c r="A53" s="404" t="s">
        <v>613</v>
      </c>
      <c r="B53" s="402">
        <v>0.74519999999999997</v>
      </c>
      <c r="C53" s="402">
        <v>0.82199999999999995</v>
      </c>
      <c r="D53" s="402">
        <v>0.85150000000000003</v>
      </c>
      <c r="E53" s="402">
        <v>0.83260000000000001</v>
      </c>
      <c r="F53" s="402">
        <v>0.84489999999999998</v>
      </c>
      <c r="G53" s="402">
        <v>0.86890000000000001</v>
      </c>
      <c r="H53" s="402">
        <v>0.90300000000000002</v>
      </c>
      <c r="I53" s="402">
        <v>0.90200000000000002</v>
      </c>
      <c r="J53" s="402">
        <v>0.87829999999999997</v>
      </c>
      <c r="K53" s="402">
        <v>0.86680000000000001</v>
      </c>
      <c r="L53" s="402">
        <v>0.91710000000000003</v>
      </c>
      <c r="M53" s="402">
        <v>0.91239999999999999</v>
      </c>
      <c r="N53" s="402">
        <v>0.86850000000000005</v>
      </c>
      <c r="O53" s="402">
        <v>0.80189999999999995</v>
      </c>
      <c r="P53" s="402">
        <v>0.88980000000000004</v>
      </c>
      <c r="Q53" s="402">
        <v>0.85589999999999999</v>
      </c>
      <c r="R53" s="402">
        <v>0.85419999999999996</v>
      </c>
      <c r="S53" s="402">
        <v>0.83930000000000005</v>
      </c>
      <c r="T53" s="402">
        <v>0.90210000000000001</v>
      </c>
      <c r="U53" s="402">
        <v>0.8639</v>
      </c>
      <c r="V53" s="402">
        <v>0.91020000000000001</v>
      </c>
      <c r="W53" s="402">
        <v>0.93300000000000005</v>
      </c>
      <c r="X53" s="402">
        <v>0.84560000000000002</v>
      </c>
      <c r="Y53" s="402">
        <v>0.91410000000000002</v>
      </c>
      <c r="Z53" s="402">
        <v>0.88009999999999999</v>
      </c>
      <c r="AA53" s="402">
        <v>0.91379999999999995</v>
      </c>
      <c r="AB53" s="402">
        <v>0.89549999999999996</v>
      </c>
      <c r="AC53" s="402">
        <v>0.83850000000000002</v>
      </c>
      <c r="AD53" s="402">
        <v>0.83679999999999999</v>
      </c>
      <c r="AE53" s="402">
        <v>0.89219999999999999</v>
      </c>
      <c r="AF53" s="402">
        <v>0.90669999999999995</v>
      </c>
      <c r="AG53" s="402">
        <v>0.84419999999999995</v>
      </c>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row>
    <row r="54" spans="1:217">
      <c r="A54" s="404" t="s">
        <v>614</v>
      </c>
      <c r="B54" s="402">
        <v>0.82609999999999995</v>
      </c>
      <c r="C54" s="402">
        <v>0.94589999999999996</v>
      </c>
      <c r="D54" s="402">
        <v>0.93659999999999999</v>
      </c>
      <c r="E54" s="402">
        <v>0.92369999999999997</v>
      </c>
      <c r="F54" s="402">
        <v>0.94799999999999995</v>
      </c>
      <c r="G54" s="402">
        <v>0.93600000000000005</v>
      </c>
      <c r="H54" s="402">
        <v>0.90759999999999996</v>
      </c>
      <c r="I54" s="402">
        <v>0.92669999999999997</v>
      </c>
      <c r="J54" s="402">
        <v>0.94120000000000004</v>
      </c>
      <c r="K54" s="402">
        <v>0.94520000000000004</v>
      </c>
      <c r="L54" s="402">
        <v>0.92220000000000002</v>
      </c>
      <c r="M54" s="402">
        <v>0.92410000000000003</v>
      </c>
      <c r="N54" s="402">
        <v>0.94479999999999997</v>
      </c>
      <c r="O54" s="402">
        <v>0.95189999999999997</v>
      </c>
      <c r="P54" s="402">
        <v>0.94910000000000005</v>
      </c>
      <c r="Q54" s="402">
        <v>0.94020000000000004</v>
      </c>
      <c r="R54" s="402">
        <v>0.88690000000000002</v>
      </c>
      <c r="S54" s="402">
        <v>0.87380000000000002</v>
      </c>
      <c r="T54" s="402">
        <v>0.89990000000000003</v>
      </c>
      <c r="U54" s="402">
        <v>0.93940000000000001</v>
      </c>
      <c r="V54" s="402">
        <v>0.91259999999999997</v>
      </c>
      <c r="W54" s="402">
        <v>0.93579999999999997</v>
      </c>
      <c r="X54" s="402">
        <v>0.92859999999999998</v>
      </c>
      <c r="Y54" s="402">
        <v>0.94159999999999999</v>
      </c>
      <c r="Z54" s="402">
        <v>0.94450000000000001</v>
      </c>
      <c r="AA54" s="402">
        <v>0.94120000000000004</v>
      </c>
      <c r="AB54" s="402">
        <v>0.93430000000000002</v>
      </c>
      <c r="AC54" s="402">
        <v>0.93669999999999998</v>
      </c>
      <c r="AD54" s="402">
        <v>0.92500000000000004</v>
      </c>
      <c r="AE54" s="402">
        <v>0.93440000000000001</v>
      </c>
      <c r="AF54" s="402">
        <v>0.79320000000000002</v>
      </c>
      <c r="AG54" s="402">
        <v>0.9093</v>
      </c>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c r="GV54" s="42"/>
      <c r="GW54" s="42"/>
      <c r="GX54" s="42"/>
      <c r="GY54" s="42"/>
      <c r="GZ54" s="42"/>
      <c r="HA54" s="42"/>
      <c r="HB54" s="42"/>
      <c r="HC54" s="42"/>
      <c r="HD54" s="42"/>
      <c r="HE54" s="42"/>
      <c r="HF54" s="42"/>
      <c r="HG54" s="42"/>
      <c r="HH54" s="42"/>
      <c r="HI54" s="42"/>
    </row>
    <row r="55" spans="1:217">
      <c r="A55" s="404" t="s">
        <v>615</v>
      </c>
      <c r="B55" s="402">
        <v>1.3599999999999999E-2</v>
      </c>
      <c r="C55" s="402">
        <v>-2.64E-2</v>
      </c>
      <c r="D55" s="402">
        <v>5.3199999999999997E-2</v>
      </c>
      <c r="E55" s="402">
        <v>9.4000000000000004E-3</v>
      </c>
      <c r="F55" s="402">
        <v>9.4200000000000006E-2</v>
      </c>
      <c r="G55" s="402">
        <v>0.1384</v>
      </c>
      <c r="H55" s="402">
        <v>0.1976</v>
      </c>
      <c r="I55" s="402">
        <v>0.19980000000000001</v>
      </c>
      <c r="J55" s="402">
        <v>0.1255</v>
      </c>
      <c r="K55" s="402">
        <v>0.17749999999999999</v>
      </c>
      <c r="L55" s="402">
        <v>0.25209999999999999</v>
      </c>
      <c r="M55" s="402">
        <v>0.25969999999999999</v>
      </c>
      <c r="N55" s="402">
        <v>9.7000000000000003E-2</v>
      </c>
      <c r="O55" s="402">
        <v>-3.1300000000000001E-2</v>
      </c>
      <c r="P55" s="402">
        <v>4.2200000000000001E-2</v>
      </c>
      <c r="Q55" s="402">
        <v>1.52E-2</v>
      </c>
      <c r="R55" s="402">
        <v>0.1182</v>
      </c>
      <c r="S55" s="402">
        <v>0.37330000000000002</v>
      </c>
      <c r="T55" s="402">
        <v>0.13739999999999999</v>
      </c>
      <c r="U55" s="402">
        <v>0.10580000000000001</v>
      </c>
      <c r="V55" s="402">
        <v>0.1331</v>
      </c>
      <c r="W55" s="402">
        <v>0.14849999999999999</v>
      </c>
      <c r="X55" s="402">
        <v>0.1278</v>
      </c>
      <c r="Y55" s="402">
        <v>0.1166</v>
      </c>
      <c r="Z55" s="402">
        <v>4.82E-2</v>
      </c>
      <c r="AA55" s="402">
        <v>8.3599999999999994E-2</v>
      </c>
      <c r="AB55" s="402">
        <v>7.5600000000000001E-2</v>
      </c>
      <c r="AC55" s="402">
        <v>4.9500000000000002E-2</v>
      </c>
      <c r="AD55" s="402">
        <v>9.1899999999999996E-2</v>
      </c>
      <c r="AE55" s="402">
        <v>0.1139</v>
      </c>
      <c r="AF55" s="402">
        <v>1.4872000000000001</v>
      </c>
      <c r="AG55" s="402">
        <v>8.0100000000000005E-2</v>
      </c>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c r="GV55" s="42"/>
      <c r="GW55" s="42"/>
      <c r="GX55" s="42"/>
      <c r="GY55" s="42"/>
      <c r="GZ55" s="42"/>
      <c r="HA55" s="42"/>
      <c r="HB55" s="42"/>
      <c r="HC55" s="42"/>
      <c r="HD55" s="42"/>
      <c r="HE55" s="42"/>
      <c r="HF55" s="42"/>
      <c r="HG55" s="42"/>
      <c r="HH55" s="42"/>
      <c r="HI55" s="42"/>
    </row>
    <row r="56" spans="1:217" ht="15.75" thickBot="1">
      <c r="A56" s="572" t="s">
        <v>616</v>
      </c>
      <c r="B56" s="408">
        <v>1.6138999999999999</v>
      </c>
      <c r="C56" s="408">
        <v>1.6561999999999999</v>
      </c>
      <c r="D56" s="408">
        <v>1.0857000000000001</v>
      </c>
      <c r="E56" s="408">
        <v>1.5649999999999999</v>
      </c>
      <c r="F56" s="408">
        <v>0.83599999999999997</v>
      </c>
      <c r="G56" s="408">
        <v>0.71060000000000001</v>
      </c>
      <c r="H56" s="408">
        <v>0.57299999999999995</v>
      </c>
      <c r="I56" s="408">
        <v>0.51929999999999998</v>
      </c>
      <c r="J56" s="408">
        <v>0.71220000000000006</v>
      </c>
      <c r="K56" s="408">
        <v>0.60229999999999995</v>
      </c>
      <c r="L56" s="408">
        <v>0.40279999999999999</v>
      </c>
      <c r="M56" s="408">
        <v>0.4052</v>
      </c>
      <c r="N56" s="408">
        <v>0.81140000000000001</v>
      </c>
      <c r="O56" s="408">
        <v>1.5190999999999999</v>
      </c>
      <c r="P56" s="408">
        <v>1.0971</v>
      </c>
      <c r="Q56" s="408">
        <v>1.3949</v>
      </c>
      <c r="R56" s="408">
        <v>1.0511999999999999</v>
      </c>
      <c r="S56" s="408">
        <v>0.53469999999999995</v>
      </c>
      <c r="T56" s="408">
        <v>0.8246</v>
      </c>
      <c r="U56" s="408">
        <v>0.80840000000000001</v>
      </c>
      <c r="V56" s="408">
        <v>0.74970000000000003</v>
      </c>
      <c r="W56" s="408">
        <v>0.50780000000000003</v>
      </c>
      <c r="X56" s="408">
        <v>0.80189999999999995</v>
      </c>
      <c r="Y56" s="408">
        <v>0.65769999999999995</v>
      </c>
      <c r="Z56" s="408">
        <v>1.0801000000000001</v>
      </c>
      <c r="AA56" s="408">
        <v>0.82889999999999997</v>
      </c>
      <c r="AB56" s="408">
        <v>0.96</v>
      </c>
      <c r="AC56" s="408">
        <v>1.0987</v>
      </c>
      <c r="AD56" s="408">
        <v>0.95189999999999997</v>
      </c>
      <c r="AE56" s="408">
        <v>0.75480000000000003</v>
      </c>
      <c r="AF56" s="408">
        <v>0.17269999999999999</v>
      </c>
      <c r="AG56" s="408">
        <v>1.0367999999999999</v>
      </c>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row>
    <row r="57" spans="1:217" ht="15.75" thickTop="1">
      <c r="A57" s="248" t="s">
        <v>617</v>
      </c>
      <c r="B57" s="219"/>
      <c r="C57" s="222"/>
      <c r="D57" s="222"/>
      <c r="E57" s="222"/>
      <c r="F57" s="222"/>
      <c r="G57" s="222"/>
      <c r="H57" s="222"/>
      <c r="I57" s="222"/>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c r="CW57" s="51"/>
      <c r="CX57" s="51"/>
      <c r="CY57" s="51"/>
      <c r="CZ57" s="51"/>
      <c r="DA57" s="51"/>
      <c r="DB57" s="51"/>
      <c r="DC57" s="51"/>
      <c r="DD57" s="51"/>
      <c r="DE57" s="51"/>
      <c r="DF57" s="51"/>
      <c r="DG57" s="51"/>
      <c r="DH57" s="51"/>
      <c r="DI57" s="51"/>
      <c r="DJ57" s="51"/>
      <c r="DK57" s="51"/>
      <c r="DL57" s="51"/>
      <c r="DM57" s="51"/>
      <c r="DN57" s="51"/>
      <c r="DO57" s="51"/>
      <c r="DP57" s="51"/>
      <c r="DQ57" s="51"/>
      <c r="DR57" s="51"/>
      <c r="DS57" s="51"/>
      <c r="DT57" s="51"/>
      <c r="DU57" s="51"/>
      <c r="DV57" s="51"/>
      <c r="DW57" s="51"/>
      <c r="DX57" s="51"/>
      <c r="DY57" s="51"/>
      <c r="DZ57" s="51"/>
      <c r="EA57" s="51"/>
      <c r="EB57" s="51"/>
      <c r="EC57" s="51"/>
      <c r="ED57" s="51"/>
      <c r="EE57" s="51"/>
      <c r="EF57" s="51"/>
      <c r="EG57" s="51"/>
      <c r="EH57" s="51"/>
      <c r="EI57" s="51"/>
      <c r="EJ57" s="51"/>
      <c r="EK57" s="51"/>
      <c r="EL57" s="51"/>
      <c r="EM57" s="51"/>
      <c r="EN57" s="51"/>
      <c r="EO57" s="51"/>
      <c r="EP57" s="51"/>
      <c r="EQ57" s="51"/>
      <c r="ER57" s="51"/>
      <c r="ES57" s="51"/>
      <c r="ET57" s="51"/>
      <c r="EU57" s="51"/>
      <c r="EV57" s="51"/>
      <c r="EW57" s="51"/>
      <c r="EX57" s="51"/>
      <c r="EY57" s="51"/>
      <c r="EZ57" s="51"/>
      <c r="FA57" s="51"/>
      <c r="FB57" s="51"/>
      <c r="FC57" s="51"/>
      <c r="FD57" s="51"/>
      <c r="FE57" s="51"/>
      <c r="FF57" s="51"/>
      <c r="FG57" s="51"/>
      <c r="FH57" s="51"/>
      <c r="FI57" s="51"/>
      <c r="FJ57" s="51"/>
      <c r="FK57" s="51"/>
      <c r="FL57" s="51"/>
      <c r="FM57" s="51"/>
      <c r="FN57" s="51"/>
      <c r="FO57" s="51"/>
      <c r="FP57" s="51"/>
      <c r="FQ57" s="51"/>
      <c r="FR57" s="51"/>
      <c r="FS57" s="51"/>
      <c r="FT57" s="51"/>
      <c r="FU57" s="51"/>
      <c r="FV57" s="51"/>
      <c r="FW57" s="51"/>
      <c r="FX57" s="51"/>
      <c r="FY57" s="51"/>
      <c r="FZ57" s="51"/>
      <c r="GA57" s="51"/>
      <c r="GB57" s="51"/>
      <c r="GC57" s="51"/>
      <c r="GD57" s="51"/>
      <c r="GE57" s="51"/>
      <c r="GF57" s="51"/>
      <c r="GG57" s="51"/>
      <c r="GH57" s="51"/>
      <c r="GI57" s="51"/>
      <c r="GJ57" s="51"/>
      <c r="GK57" s="51"/>
      <c r="GL57" s="51"/>
      <c r="GM57" s="51"/>
      <c r="GN57" s="51"/>
      <c r="GO57" s="51"/>
      <c r="GP57" s="51"/>
      <c r="GQ57" s="51"/>
      <c r="GR57" s="51"/>
      <c r="GS57" s="51"/>
      <c r="GT57" s="51"/>
      <c r="GU57" s="51"/>
      <c r="GV57" s="51"/>
      <c r="GW57" s="51"/>
      <c r="GX57" s="51"/>
      <c r="GY57" s="51"/>
      <c r="GZ57" s="51"/>
      <c r="HA57" s="51"/>
      <c r="HB57" s="51"/>
      <c r="HC57" s="51"/>
      <c r="HD57" s="51"/>
      <c r="HE57" s="51"/>
      <c r="HF57" s="51"/>
      <c r="HG57" s="51"/>
      <c r="HH57" s="51"/>
      <c r="HI57" s="51"/>
    </row>
    <row r="58" spans="1:217" ht="30" customHeight="1">
      <c r="A58" s="908" t="s">
        <v>618</v>
      </c>
      <c r="B58" s="908"/>
      <c r="C58" s="908"/>
      <c r="D58" s="908"/>
      <c r="E58" s="908"/>
      <c r="F58" s="908"/>
      <c r="G58" s="908"/>
      <c r="H58" s="908"/>
      <c r="I58" s="908"/>
      <c r="J58" s="908"/>
      <c r="K58" s="908"/>
      <c r="L58" s="908"/>
      <c r="M58" s="908"/>
      <c r="N58" s="908"/>
      <c r="O58" s="908"/>
      <c r="P58" s="908"/>
      <c r="Q58" s="908"/>
      <c r="R58" s="908"/>
      <c r="S58" s="908"/>
      <c r="T58" s="908"/>
      <c r="U58" s="908"/>
      <c r="V58" s="908"/>
      <c r="W58" s="908"/>
      <c r="X58" s="908"/>
      <c r="Y58" s="908"/>
      <c r="Z58" s="908"/>
      <c r="AA58" s="908"/>
      <c r="AB58" s="908"/>
      <c r="AC58" s="908"/>
      <c r="AD58" s="908"/>
      <c r="AE58" s="908"/>
      <c r="AF58" s="908"/>
      <c r="AG58" s="908"/>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c r="GV58" s="51"/>
      <c r="GW58" s="51"/>
      <c r="GX58" s="51"/>
      <c r="GY58" s="51"/>
      <c r="GZ58" s="51"/>
      <c r="HA58" s="51"/>
      <c r="HB58" s="51"/>
      <c r="HC58" s="51"/>
      <c r="HD58" s="51"/>
      <c r="HE58" s="51"/>
      <c r="HF58" s="51"/>
      <c r="HG58" s="51"/>
      <c r="HH58" s="51"/>
      <c r="HI58" s="51"/>
    </row>
    <row r="59" spans="1:217" ht="30" customHeight="1">
      <c r="A59" s="908" t="s">
        <v>619</v>
      </c>
      <c r="B59" s="908"/>
      <c r="C59" s="908"/>
      <c r="D59" s="908"/>
      <c r="E59" s="908"/>
      <c r="F59" s="908"/>
      <c r="G59" s="908"/>
      <c r="H59" s="908"/>
      <c r="I59" s="908"/>
      <c r="J59" s="908"/>
      <c r="K59" s="908"/>
      <c r="L59" s="908"/>
      <c r="M59" s="908"/>
      <c r="N59" s="908"/>
      <c r="O59" s="908"/>
      <c r="P59" s="908"/>
      <c r="Q59" s="908"/>
      <c r="R59" s="908"/>
      <c r="S59" s="908"/>
      <c r="T59" s="908"/>
      <c r="U59" s="908"/>
      <c r="V59" s="908"/>
      <c r="W59" s="908"/>
      <c r="X59" s="908"/>
      <c r="Y59" s="908"/>
      <c r="Z59" s="908"/>
      <c r="AA59" s="908"/>
      <c r="AB59" s="908"/>
      <c r="AC59" s="908"/>
      <c r="AD59" s="908"/>
      <c r="AE59" s="908"/>
      <c r="AF59" s="908"/>
      <c r="AG59" s="908"/>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c r="CW59" s="51"/>
      <c r="CX59" s="51"/>
      <c r="CY59" s="51"/>
      <c r="CZ59" s="51"/>
      <c r="DA59" s="51"/>
      <c r="DB59" s="51"/>
      <c r="DC59" s="51"/>
      <c r="DD59" s="51"/>
      <c r="DE59" s="51"/>
      <c r="DF59" s="51"/>
      <c r="DG59" s="51"/>
      <c r="DH59" s="51"/>
      <c r="DI59" s="51"/>
      <c r="DJ59" s="51"/>
      <c r="DK59" s="51"/>
      <c r="DL59" s="51"/>
      <c r="DM59" s="51"/>
      <c r="DN59" s="51"/>
      <c r="DO59" s="51"/>
      <c r="DP59" s="51"/>
      <c r="DQ59" s="51"/>
      <c r="DR59" s="51"/>
      <c r="DS59" s="51"/>
      <c r="DT59" s="51"/>
      <c r="DU59" s="51"/>
      <c r="DV59" s="51"/>
      <c r="DW59" s="51"/>
      <c r="DX59" s="51"/>
      <c r="DY59" s="51"/>
      <c r="DZ59" s="51"/>
      <c r="EA59" s="51"/>
      <c r="EB59" s="51"/>
      <c r="EC59" s="51"/>
      <c r="ED59" s="51"/>
      <c r="EE59" s="51"/>
      <c r="EF59" s="51"/>
      <c r="EG59" s="51"/>
      <c r="EH59" s="51"/>
      <c r="EI59" s="51"/>
      <c r="EJ59" s="51"/>
      <c r="EK59" s="51"/>
      <c r="EL59" s="51"/>
      <c r="EM59" s="51"/>
      <c r="EN59" s="51"/>
      <c r="EO59" s="51"/>
      <c r="EP59" s="51"/>
      <c r="EQ59" s="51"/>
      <c r="ER59" s="51"/>
      <c r="ES59" s="51"/>
      <c r="ET59" s="51"/>
      <c r="EU59" s="51"/>
      <c r="EV59" s="51"/>
      <c r="EW59" s="51"/>
      <c r="EX59" s="51"/>
      <c r="EY59" s="51"/>
      <c r="EZ59" s="51"/>
      <c r="FA59" s="51"/>
      <c r="FB59" s="51"/>
      <c r="FC59" s="51"/>
      <c r="FD59" s="51"/>
      <c r="FE59" s="51"/>
      <c r="FF59" s="51"/>
      <c r="FG59" s="51"/>
      <c r="FH59" s="51"/>
      <c r="FI59" s="51"/>
      <c r="FJ59" s="51"/>
      <c r="FK59" s="51"/>
      <c r="FL59" s="51"/>
      <c r="FM59" s="51"/>
      <c r="FN59" s="51"/>
      <c r="FO59" s="51"/>
      <c r="FP59" s="51"/>
      <c r="FQ59" s="51"/>
      <c r="FR59" s="51"/>
      <c r="FS59" s="51"/>
      <c r="FT59" s="51"/>
      <c r="FU59" s="51"/>
      <c r="FV59" s="51"/>
      <c r="FW59" s="51"/>
      <c r="FX59" s="51"/>
      <c r="FY59" s="51"/>
      <c r="FZ59" s="51"/>
      <c r="GA59" s="51"/>
      <c r="GB59" s="51"/>
      <c r="GC59" s="51"/>
      <c r="GD59" s="51"/>
      <c r="GE59" s="51"/>
      <c r="GF59" s="51"/>
      <c r="GG59" s="51"/>
      <c r="GH59" s="51"/>
      <c r="GI59" s="51"/>
      <c r="GJ59" s="51"/>
      <c r="GK59" s="51"/>
      <c r="GL59" s="51"/>
      <c r="GM59" s="51"/>
      <c r="GN59" s="51"/>
      <c r="GO59" s="51"/>
      <c r="GP59" s="51"/>
      <c r="GQ59" s="51"/>
      <c r="GR59" s="51"/>
      <c r="GS59" s="51"/>
      <c r="GT59" s="51"/>
      <c r="GU59" s="51"/>
      <c r="GV59" s="51"/>
      <c r="GW59" s="51"/>
      <c r="GX59" s="51"/>
      <c r="GY59" s="51"/>
      <c r="GZ59" s="51"/>
      <c r="HA59" s="51"/>
      <c r="HB59" s="51"/>
      <c r="HC59" s="51"/>
      <c r="HD59" s="51"/>
      <c r="HE59" s="51"/>
      <c r="HF59" s="51"/>
      <c r="HG59" s="51"/>
      <c r="HH59" s="51"/>
      <c r="HI59" s="51"/>
    </row>
    <row r="60" spans="1:217">
      <c r="A60" s="216" t="s">
        <v>620</v>
      </c>
      <c r="B60" s="219"/>
      <c r="C60" s="217"/>
      <c r="D60" s="217"/>
      <c r="E60" s="217"/>
      <c r="F60" s="217"/>
      <c r="G60" s="217"/>
      <c r="H60" s="217"/>
      <c r="I60" s="217"/>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s="42"/>
      <c r="BM60" s="42"/>
      <c r="BN60" s="42"/>
      <c r="BO60" s="42"/>
      <c r="BP60" s="42"/>
      <c r="BQ60" s="42"/>
      <c r="BR60" s="42"/>
      <c r="BS60" s="42"/>
      <c r="BT60" s="42"/>
      <c r="BU60" s="42"/>
      <c r="BV60" s="42"/>
      <c r="BW60" s="42"/>
      <c r="BX60" s="42"/>
      <c r="BY60" s="42"/>
      <c r="BZ60" s="42"/>
      <c r="CA60" s="42"/>
      <c r="CB60" s="42"/>
      <c r="CC60" s="42"/>
      <c r="CD60" s="42"/>
      <c r="CE60" s="42"/>
      <c r="CF60" s="42"/>
      <c r="CG60" s="42"/>
      <c r="CH60" s="42"/>
      <c r="CI60" s="42"/>
      <c r="CJ60" s="42"/>
      <c r="CK60" s="42"/>
      <c r="CL60" s="42"/>
      <c r="CM60" s="42"/>
      <c r="CN60" s="42"/>
      <c r="CO60" s="42"/>
      <c r="CP60" s="42"/>
      <c r="CQ60" s="42"/>
      <c r="CR60" s="42"/>
      <c r="CS60" s="42"/>
      <c r="CT60" s="42"/>
      <c r="CU60" s="42"/>
      <c r="CV60" s="42"/>
      <c r="CW60" s="42"/>
      <c r="CX60" s="42"/>
      <c r="CY60" s="42"/>
      <c r="CZ60" s="42"/>
      <c r="DA60" s="42"/>
      <c r="DB60" s="42"/>
      <c r="DC60" s="42"/>
      <c r="DD60" s="42"/>
      <c r="DE60" s="42"/>
      <c r="DF60" s="42"/>
      <c r="DG60" s="42"/>
      <c r="DH60" s="42"/>
      <c r="DI60" s="42"/>
      <c r="DJ60" s="42"/>
      <c r="DK60" s="42"/>
      <c r="DL60" s="42"/>
      <c r="DM60" s="42"/>
      <c r="DN60" s="42"/>
      <c r="DO60" s="42"/>
      <c r="DP60" s="42"/>
      <c r="DQ60" s="42"/>
      <c r="DR60" s="42"/>
      <c r="DS60" s="42"/>
      <c r="DT60" s="42"/>
      <c r="DU60" s="42"/>
      <c r="DV60" s="42"/>
      <c r="DW60" s="42"/>
      <c r="DX60" s="42"/>
      <c r="DY60" s="42"/>
      <c r="DZ60" s="42"/>
      <c r="EA60" s="42"/>
      <c r="EB60" s="42"/>
      <c r="EC60" s="42"/>
      <c r="ED60" s="42"/>
      <c r="EE60" s="42"/>
      <c r="EF60" s="42"/>
      <c r="EG60" s="42"/>
      <c r="EH60" s="42"/>
      <c r="EI60" s="42"/>
      <c r="EJ60" s="42"/>
      <c r="EK60" s="42"/>
      <c r="EL60" s="42"/>
      <c r="EM60" s="42"/>
      <c r="EN60" s="42"/>
      <c r="EO60" s="42"/>
      <c r="EP60" s="42"/>
      <c r="EQ60" s="42"/>
      <c r="ER60" s="42"/>
      <c r="ES60" s="42"/>
      <c r="ET60" s="42"/>
      <c r="EU60" s="42"/>
      <c r="EV60" s="42"/>
      <c r="EW60" s="42"/>
      <c r="EX60" s="42"/>
      <c r="EY60" s="42"/>
      <c r="EZ60" s="42"/>
      <c r="FA60" s="42"/>
      <c r="FB60" s="42"/>
      <c r="FC60" s="42"/>
      <c r="FD60" s="42"/>
      <c r="FE60" s="42"/>
      <c r="FF60" s="42"/>
      <c r="FG60" s="42"/>
      <c r="FH60" s="42"/>
      <c r="FI60" s="42"/>
      <c r="FJ60" s="42"/>
      <c r="FK60" s="42"/>
      <c r="FL60" s="42"/>
      <c r="FM60" s="42"/>
      <c r="FN60" s="42"/>
      <c r="FO60" s="42"/>
      <c r="FP60" s="42"/>
      <c r="FQ60" s="42"/>
      <c r="FR60" s="42"/>
      <c r="FS60" s="42"/>
      <c r="FT60" s="42"/>
      <c r="FU60" s="42"/>
      <c r="FV60" s="42"/>
      <c r="FW60" s="42"/>
      <c r="FX60" s="42"/>
      <c r="FY60" s="42"/>
      <c r="FZ60" s="42"/>
      <c r="GA60" s="42"/>
      <c r="GB60" s="42"/>
      <c r="GC60" s="42"/>
      <c r="GD60" s="42"/>
      <c r="GE60" s="42"/>
      <c r="GF60" s="42"/>
      <c r="GG60" s="42"/>
      <c r="GH60" s="42"/>
      <c r="GI60" s="42"/>
      <c r="GJ60" s="42"/>
      <c r="GK60" s="42"/>
      <c r="GL60" s="42"/>
      <c r="GM60" s="42"/>
      <c r="GN60" s="42"/>
      <c r="GO60" s="42"/>
      <c r="GP60" s="42"/>
      <c r="GQ60" s="42"/>
      <c r="GR60" s="42"/>
      <c r="GS60" s="42"/>
      <c r="GT60" s="42"/>
      <c r="GU60" s="42"/>
      <c r="GV60" s="42"/>
      <c r="GW60" s="42"/>
      <c r="GX60" s="42"/>
      <c r="GY60" s="42"/>
      <c r="GZ60" s="42"/>
      <c r="HA60" s="42"/>
      <c r="HB60" s="42"/>
      <c r="HC60" s="42"/>
      <c r="HD60" s="42"/>
      <c r="HE60" s="42"/>
      <c r="HF60" s="42"/>
      <c r="HG60" s="42"/>
      <c r="HH60" s="42"/>
      <c r="HI60" s="42"/>
    </row>
    <row r="61" spans="1:217">
      <c r="A61" s="216" t="s">
        <v>621</v>
      </c>
      <c r="B61" s="223"/>
      <c r="C61" s="217"/>
      <c r="D61" s="217"/>
      <c r="E61" s="217"/>
      <c r="F61" s="217"/>
      <c r="G61" s="217"/>
      <c r="H61" s="217"/>
      <c r="I61" s="217"/>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s="42"/>
      <c r="BM61" s="42"/>
      <c r="BN61" s="42"/>
      <c r="BO61" s="42"/>
      <c r="BP61" s="42"/>
      <c r="BQ61" s="42"/>
      <c r="BR61" s="42"/>
      <c r="BS61" s="42"/>
      <c r="BT61" s="42"/>
      <c r="BU61" s="42"/>
      <c r="BV61" s="42"/>
      <c r="BW61" s="42"/>
      <c r="BX61" s="42"/>
      <c r="BY61" s="42"/>
      <c r="BZ61" s="42"/>
      <c r="CA61" s="42"/>
      <c r="CB61" s="42"/>
      <c r="CC61" s="42"/>
      <c r="CD61" s="42"/>
      <c r="CE61" s="42"/>
      <c r="CF61" s="42"/>
      <c r="CG61" s="42"/>
      <c r="CH61" s="42"/>
      <c r="CI61" s="42"/>
      <c r="CJ61" s="42"/>
      <c r="CK61" s="42"/>
      <c r="CL61" s="42"/>
      <c r="CM61" s="42"/>
      <c r="CN61" s="42"/>
      <c r="CO61" s="42"/>
      <c r="CP61" s="42"/>
      <c r="CQ61" s="42"/>
      <c r="CR61" s="42"/>
      <c r="CS61" s="42"/>
      <c r="CT61" s="42"/>
      <c r="CU61" s="42"/>
      <c r="CV61" s="42"/>
      <c r="CW61" s="42"/>
      <c r="CX61" s="42"/>
      <c r="CY61" s="42"/>
      <c r="CZ61" s="42"/>
      <c r="DA61" s="42"/>
      <c r="DB61" s="42"/>
      <c r="DC61" s="42"/>
      <c r="DD61" s="42"/>
      <c r="DE61" s="42"/>
      <c r="DF61" s="42"/>
      <c r="DG61" s="42"/>
      <c r="DH61" s="42"/>
      <c r="DI61" s="42"/>
      <c r="DJ61" s="42"/>
      <c r="DK61" s="42"/>
      <c r="DL61" s="42"/>
      <c r="DM61" s="42"/>
      <c r="DN61" s="42"/>
      <c r="DO61" s="42"/>
      <c r="DP61" s="42"/>
      <c r="DQ61" s="42"/>
      <c r="DR61" s="42"/>
      <c r="DS61" s="42"/>
      <c r="DT61" s="42"/>
      <c r="DU61" s="42"/>
      <c r="DV61" s="42"/>
      <c r="DW61" s="42"/>
      <c r="DX61" s="42"/>
      <c r="DY61" s="42"/>
      <c r="DZ61" s="42"/>
      <c r="EA61" s="42"/>
      <c r="EB61" s="42"/>
      <c r="EC61" s="42"/>
      <c r="ED61" s="42"/>
      <c r="EE61" s="42"/>
      <c r="EF61" s="42"/>
      <c r="EG61" s="42"/>
      <c r="EH61" s="42"/>
      <c r="EI61" s="42"/>
      <c r="EJ61" s="42"/>
      <c r="EK61" s="42"/>
      <c r="EL61" s="42"/>
      <c r="EM61" s="42"/>
      <c r="EN61" s="42"/>
      <c r="EO61" s="42"/>
      <c r="EP61" s="42"/>
      <c r="EQ61" s="42"/>
      <c r="ER61" s="42"/>
      <c r="ES61" s="42"/>
      <c r="ET61" s="42"/>
      <c r="EU61" s="42"/>
      <c r="EV61" s="42"/>
      <c r="EW61" s="42"/>
      <c r="EX61" s="42"/>
      <c r="EY61" s="42"/>
      <c r="EZ61" s="42"/>
      <c r="FA61" s="42"/>
      <c r="FB61" s="42"/>
      <c r="FC61" s="42"/>
      <c r="FD61" s="42"/>
      <c r="FE61" s="42"/>
      <c r="FF61" s="42"/>
      <c r="FG61" s="42"/>
      <c r="FH61" s="42"/>
      <c r="FI61" s="42"/>
      <c r="FJ61" s="42"/>
      <c r="FK61" s="42"/>
      <c r="FL61" s="42"/>
      <c r="FM61" s="42"/>
      <c r="FN61" s="42"/>
      <c r="FO61" s="42"/>
      <c r="FP61" s="42"/>
      <c r="FQ61" s="42"/>
      <c r="FR61" s="42"/>
      <c r="FS61" s="42"/>
      <c r="FT61" s="42"/>
      <c r="FU61" s="42"/>
      <c r="FV61" s="42"/>
      <c r="FW61" s="42"/>
      <c r="FX61" s="42"/>
      <c r="FY61" s="42"/>
      <c r="FZ61" s="42"/>
      <c r="GA61" s="42"/>
      <c r="GB61" s="42"/>
      <c r="GC61" s="42"/>
      <c r="GD61" s="42"/>
      <c r="GE61" s="42"/>
      <c r="GF61" s="42"/>
      <c r="GG61" s="42"/>
      <c r="GH61" s="42"/>
      <c r="GI61" s="42"/>
      <c r="GJ61" s="42"/>
      <c r="GK61" s="42"/>
      <c r="GL61" s="42"/>
      <c r="GM61" s="42"/>
      <c r="GN61" s="42"/>
      <c r="GO61" s="42"/>
      <c r="GP61" s="42"/>
      <c r="GQ61" s="42"/>
      <c r="GR61" s="42"/>
      <c r="GS61" s="42"/>
      <c r="GT61" s="42"/>
      <c r="GU61" s="42"/>
      <c r="GV61" s="42"/>
      <c r="GW61" s="42"/>
      <c r="GX61" s="42"/>
      <c r="GY61" s="42"/>
      <c r="GZ61" s="42"/>
      <c r="HA61" s="42"/>
      <c r="HB61" s="42"/>
      <c r="HC61" s="42"/>
      <c r="HD61" s="42"/>
      <c r="HE61" s="42"/>
      <c r="HF61" s="42"/>
      <c r="HG61" s="42"/>
      <c r="HH61" s="42"/>
      <c r="HI61" s="42"/>
    </row>
    <row r="62" spans="1:217">
      <c r="A62" s="399"/>
      <c r="B62" s="45"/>
      <c r="C62" s="45"/>
      <c r="D62" s="45"/>
      <c r="E62" s="45"/>
      <c r="F62" s="45"/>
      <c r="G62" s="45"/>
      <c r="H62" s="45"/>
      <c r="I62" s="45"/>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c r="GE62" s="42"/>
      <c r="GF62" s="42"/>
      <c r="GG62" s="42"/>
      <c r="GH62" s="42"/>
      <c r="GI62" s="42"/>
      <c r="GJ62" s="42"/>
      <c r="GK62" s="42"/>
      <c r="GL62" s="42"/>
      <c r="GM62" s="42"/>
      <c r="GN62" s="42"/>
      <c r="GO62" s="42"/>
      <c r="GP62" s="42"/>
      <c r="GQ62" s="42"/>
      <c r="GR62" s="42"/>
      <c r="GS62" s="42"/>
      <c r="GT62" s="42"/>
      <c r="GU62" s="42"/>
      <c r="GV62" s="42"/>
      <c r="GW62" s="42"/>
      <c r="GX62" s="42"/>
      <c r="GY62" s="42"/>
      <c r="GZ62" s="42"/>
      <c r="HA62" s="42"/>
      <c r="HB62" s="42"/>
      <c r="HC62" s="42"/>
      <c r="HD62" s="42"/>
      <c r="HE62" s="42"/>
      <c r="HF62" s="42"/>
      <c r="HG62" s="42"/>
      <c r="HH62" s="42"/>
      <c r="HI62" s="42"/>
    </row>
    <row r="63" spans="1:217" ht="25.5">
      <c r="A63" s="521"/>
      <c r="B63" s="245" t="s">
        <v>78</v>
      </c>
      <c r="C63" s="245" t="s">
        <v>80</v>
      </c>
      <c r="D63" s="245" t="s">
        <v>82</v>
      </c>
      <c r="E63" s="245" t="s">
        <v>126</v>
      </c>
      <c r="F63" s="245" t="s">
        <v>84</v>
      </c>
      <c r="G63" s="246" t="s">
        <v>86</v>
      </c>
      <c r="H63" s="246" t="s">
        <v>120</v>
      </c>
      <c r="I63" s="246" t="s">
        <v>88</v>
      </c>
      <c r="J63" s="245" t="s">
        <v>90</v>
      </c>
      <c r="K63" s="245" t="s">
        <v>92</v>
      </c>
      <c r="L63" s="245" t="s">
        <v>94</v>
      </c>
      <c r="M63" s="245" t="s">
        <v>96</v>
      </c>
      <c r="N63" s="245" t="s">
        <v>108</v>
      </c>
      <c r="O63" s="246" t="s">
        <v>104</v>
      </c>
      <c r="P63" s="246" t="s">
        <v>122</v>
      </c>
      <c r="Q63" s="246" t="s">
        <v>106</v>
      </c>
      <c r="R63" s="245" t="s">
        <v>102</v>
      </c>
      <c r="S63" s="245" t="s">
        <v>98</v>
      </c>
      <c r="T63" s="245" t="s">
        <v>124</v>
      </c>
      <c r="U63" s="245" t="s">
        <v>100</v>
      </c>
      <c r="V63" s="245" t="s">
        <v>116</v>
      </c>
      <c r="W63" s="246" t="s">
        <v>118</v>
      </c>
      <c r="X63" s="246" t="s">
        <v>114</v>
      </c>
      <c r="Y63" s="246" t="s">
        <v>112</v>
      </c>
      <c r="Z63" s="245" t="s">
        <v>110</v>
      </c>
      <c r="AA63" s="245" t="s">
        <v>128</v>
      </c>
      <c r="AB63" s="245" t="s">
        <v>130</v>
      </c>
      <c r="AC63" s="245" t="s">
        <v>132</v>
      </c>
      <c r="AD63" s="246" t="s">
        <v>133</v>
      </c>
      <c r="AE63" s="246" t="s">
        <v>135</v>
      </c>
      <c r="AF63" s="246" t="s">
        <v>570</v>
      </c>
      <c r="AG63" s="246" t="s">
        <v>571</v>
      </c>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c r="CD63" s="42"/>
      <c r="CE63" s="42"/>
      <c r="CF63" s="42"/>
      <c r="CG63" s="42"/>
      <c r="CH63" s="42"/>
      <c r="CI63" s="42"/>
      <c r="CJ63" s="42"/>
      <c r="CK63" s="42"/>
      <c r="CL63" s="42"/>
      <c r="CM63" s="42"/>
      <c r="CN63" s="42"/>
      <c r="CO63" s="42"/>
      <c r="CP63" s="42"/>
      <c r="CQ63" s="42"/>
      <c r="CR63" s="42"/>
      <c r="CS63" s="42"/>
      <c r="CT63" s="42"/>
      <c r="CU63" s="42"/>
      <c r="CV63" s="42"/>
      <c r="CW63" s="42"/>
      <c r="CX63" s="42"/>
      <c r="CY63" s="42"/>
      <c r="CZ63" s="42"/>
      <c r="DA63" s="42"/>
      <c r="DB63" s="42"/>
      <c r="DC63" s="42"/>
      <c r="DD63" s="42"/>
      <c r="DE63" s="42"/>
      <c r="DF63" s="42"/>
      <c r="DG63" s="42"/>
      <c r="DH63" s="42"/>
      <c r="DI63" s="42"/>
      <c r="DJ63" s="42"/>
      <c r="DK63" s="42"/>
      <c r="DL63" s="42"/>
      <c r="DM63" s="42"/>
      <c r="DN63" s="42"/>
      <c r="DO63" s="42"/>
      <c r="DP63" s="42"/>
      <c r="DQ63" s="42"/>
      <c r="DR63" s="42"/>
      <c r="DS63" s="42"/>
      <c r="DT63" s="42"/>
      <c r="DU63" s="42"/>
      <c r="DV63" s="42"/>
      <c r="DW63" s="42"/>
      <c r="DX63" s="42"/>
      <c r="DY63" s="42"/>
      <c r="DZ63" s="42"/>
      <c r="EA63" s="42"/>
      <c r="EB63" s="42"/>
      <c r="EC63" s="42"/>
      <c r="ED63" s="42"/>
      <c r="EE63" s="42"/>
      <c r="EF63" s="42"/>
      <c r="EG63" s="42"/>
      <c r="EH63" s="42"/>
      <c r="EI63" s="42"/>
      <c r="EJ63" s="42"/>
      <c r="EK63" s="42"/>
      <c r="EL63" s="42"/>
      <c r="EM63" s="42"/>
      <c r="EN63" s="42"/>
      <c r="EO63" s="42"/>
      <c r="EP63" s="42"/>
      <c r="EQ63" s="42"/>
      <c r="ER63" s="42"/>
      <c r="ES63" s="42"/>
      <c r="ET63" s="42"/>
      <c r="EU63" s="42"/>
      <c r="EV63" s="42"/>
      <c r="EW63" s="42"/>
      <c r="EX63" s="42"/>
      <c r="EY63" s="42"/>
      <c r="EZ63" s="42"/>
      <c r="FA63" s="42"/>
      <c r="FB63" s="42"/>
      <c r="FC63" s="42"/>
      <c r="FD63" s="42"/>
      <c r="FE63" s="42"/>
      <c r="FF63" s="42"/>
      <c r="FG63" s="42"/>
      <c r="FH63" s="42"/>
      <c r="FI63" s="42"/>
      <c r="FJ63" s="42"/>
      <c r="FK63" s="42"/>
      <c r="FL63" s="42"/>
      <c r="FM63" s="42"/>
      <c r="FN63" s="42"/>
      <c r="FO63" s="42"/>
      <c r="FP63" s="42"/>
      <c r="FQ63" s="42"/>
      <c r="FR63" s="42"/>
      <c r="FS63" s="42"/>
      <c r="FT63" s="42"/>
      <c r="FU63" s="42"/>
      <c r="FV63" s="42"/>
      <c r="FW63" s="42"/>
      <c r="FX63" s="42"/>
      <c r="FY63" s="42"/>
      <c r="FZ63" s="42"/>
      <c r="GA63" s="42"/>
      <c r="GB63" s="42"/>
      <c r="GC63" s="42"/>
      <c r="GD63" s="42"/>
      <c r="GE63" s="42"/>
      <c r="GF63" s="42"/>
      <c r="GG63" s="42"/>
      <c r="GH63" s="42"/>
      <c r="GI63" s="42"/>
      <c r="GJ63" s="42"/>
      <c r="GK63" s="42"/>
      <c r="GL63" s="42"/>
      <c r="GM63" s="42"/>
      <c r="GN63" s="42"/>
      <c r="GO63" s="42"/>
      <c r="GP63" s="42"/>
      <c r="GQ63" s="42"/>
      <c r="GR63" s="42"/>
      <c r="GS63" s="42"/>
      <c r="GT63" s="42"/>
      <c r="GU63" s="42"/>
      <c r="GV63" s="42"/>
      <c r="GW63" s="42"/>
      <c r="GX63" s="42"/>
      <c r="GY63" s="42"/>
      <c r="GZ63" s="42"/>
      <c r="HA63" s="42"/>
      <c r="HB63" s="42"/>
      <c r="HC63" s="42"/>
      <c r="HD63" s="42"/>
      <c r="HE63" s="42"/>
      <c r="HF63" s="42"/>
      <c r="HG63" s="42"/>
      <c r="HH63" s="42"/>
      <c r="HI63" s="42"/>
    </row>
    <row r="64" spans="1:217">
      <c r="A64" s="399"/>
      <c r="B64" s="399"/>
      <c r="C64" s="399"/>
      <c r="D64" s="399"/>
      <c r="E64" s="399"/>
      <c r="F64" s="399"/>
      <c r="G64" s="399"/>
      <c r="H64" s="399"/>
      <c r="I64" s="399"/>
      <c r="J64" s="399"/>
      <c r="K64" s="399"/>
      <c r="L64" s="399"/>
      <c r="M64" s="399"/>
      <c r="N64" s="399"/>
      <c r="O64" s="399"/>
      <c r="P64" s="399"/>
      <c r="Q64" s="399"/>
      <c r="R64" s="399"/>
      <c r="S64" s="399"/>
      <c r="T64" s="399"/>
      <c r="U64" s="399"/>
      <c r="V64" s="399"/>
      <c r="W64" s="399"/>
      <c r="X64" s="399"/>
      <c r="Y64" s="399"/>
      <c r="Z64" s="399"/>
      <c r="AA64" s="399"/>
      <c r="AB64" s="399"/>
      <c r="AC64" s="399"/>
      <c r="AD64" s="399"/>
      <c r="AE64" s="399"/>
      <c r="AF64" s="399"/>
      <c r="AG64" s="399"/>
      <c r="AH64" s="399"/>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V64" s="42"/>
      <c r="BW64" s="42"/>
      <c r="BX64" s="42"/>
      <c r="BY64" s="42"/>
      <c r="BZ64" s="42"/>
      <c r="CA64" s="42"/>
      <c r="CB64" s="42"/>
      <c r="CC64" s="42"/>
      <c r="CD64" s="42"/>
      <c r="CE64" s="42"/>
      <c r="CF64" s="42"/>
      <c r="CG64" s="42"/>
      <c r="CH64" s="42"/>
      <c r="CI64" s="42"/>
      <c r="CJ64" s="42"/>
      <c r="CK64" s="42"/>
      <c r="CL64" s="42"/>
      <c r="CM64" s="42"/>
      <c r="CN64" s="42"/>
      <c r="CO64" s="42"/>
      <c r="CP64" s="42"/>
      <c r="CQ64" s="42"/>
      <c r="CR64" s="42"/>
      <c r="CS64" s="42"/>
      <c r="CT64" s="42"/>
      <c r="CU64" s="42"/>
      <c r="CV64" s="42"/>
      <c r="CW64" s="42"/>
      <c r="CX64" s="42"/>
      <c r="CY64" s="42"/>
      <c r="CZ64" s="42"/>
      <c r="DA64" s="42"/>
      <c r="DB64" s="42"/>
      <c r="DC64" s="42"/>
      <c r="DD64" s="42"/>
      <c r="DE64" s="42"/>
      <c r="DF64" s="42"/>
      <c r="DG64" s="42"/>
      <c r="DH64" s="42"/>
      <c r="DI64" s="42"/>
      <c r="DJ64" s="42"/>
      <c r="DK64" s="42"/>
      <c r="DL64" s="42"/>
      <c r="DM64" s="42"/>
      <c r="DN64" s="42"/>
      <c r="DO64" s="42"/>
      <c r="DP64" s="42"/>
      <c r="DQ64" s="42"/>
      <c r="DR64" s="42"/>
      <c r="DS64" s="42"/>
      <c r="DT64" s="42"/>
      <c r="DU64" s="42"/>
      <c r="DV64" s="42"/>
      <c r="DW64" s="42"/>
      <c r="DX64" s="42"/>
      <c r="DY64" s="42"/>
      <c r="DZ64" s="42"/>
      <c r="EA64" s="42"/>
      <c r="EB64" s="42"/>
      <c r="EC64" s="42"/>
      <c r="ED64" s="42"/>
      <c r="EE64" s="42"/>
      <c r="EF64" s="42"/>
      <c r="EG64" s="42"/>
      <c r="EH64" s="42"/>
      <c r="EI64" s="42"/>
      <c r="EJ64" s="42"/>
      <c r="EK64" s="42"/>
      <c r="EL64" s="42"/>
      <c r="EM64" s="42"/>
      <c r="EN64" s="42"/>
      <c r="EO64" s="42"/>
      <c r="EP64" s="42"/>
      <c r="EQ64" s="42"/>
      <c r="ER64" s="42"/>
      <c r="ES64" s="42"/>
      <c r="ET64" s="42"/>
      <c r="EU64" s="42"/>
      <c r="EV64" s="42"/>
      <c r="EW64" s="42"/>
      <c r="EX64" s="42"/>
      <c r="EY64" s="42"/>
      <c r="EZ64" s="42"/>
      <c r="FA64" s="42"/>
      <c r="FB64" s="42"/>
      <c r="FC64" s="42"/>
      <c r="FD64" s="42"/>
      <c r="FE64" s="42"/>
      <c r="FF64" s="42"/>
      <c r="FG64" s="42"/>
      <c r="FH64" s="42"/>
      <c r="FI64" s="42"/>
      <c r="FJ64" s="42"/>
      <c r="FK64" s="42"/>
      <c r="FL64" s="42"/>
      <c r="FM64" s="42"/>
      <c r="FN64" s="42"/>
      <c r="FO64" s="42"/>
      <c r="FP64" s="42"/>
      <c r="FQ64" s="42"/>
      <c r="FR64" s="42"/>
      <c r="FS64" s="42"/>
      <c r="FT64" s="42"/>
      <c r="FU64" s="42"/>
      <c r="FV64" s="42"/>
      <c r="FW64" s="42"/>
      <c r="FX64" s="42"/>
      <c r="FY64" s="42"/>
      <c r="FZ64" s="42"/>
      <c r="GA64" s="42"/>
      <c r="GB64" s="42"/>
      <c r="GC64" s="42"/>
      <c r="GD64" s="42"/>
      <c r="GE64" s="42"/>
      <c r="GF64" s="42"/>
      <c r="GG64" s="42"/>
      <c r="GH64" s="42"/>
      <c r="GI64" s="42"/>
      <c r="GJ64" s="42"/>
      <c r="GK64" s="42"/>
      <c r="GL64" s="42"/>
      <c r="GM64" s="42"/>
      <c r="GN64" s="42"/>
      <c r="GO64" s="42"/>
      <c r="GP64" s="42"/>
      <c r="GQ64" s="42"/>
      <c r="GR64" s="42"/>
      <c r="GS64" s="42"/>
      <c r="GT64" s="42"/>
      <c r="GU64" s="42"/>
      <c r="GV64" s="42"/>
      <c r="GW64" s="42"/>
      <c r="GX64" s="42"/>
      <c r="GY64" s="42"/>
      <c r="GZ64" s="42"/>
      <c r="HA64" s="42"/>
      <c r="HB64" s="42"/>
      <c r="HC64" s="42"/>
      <c r="HD64" s="42"/>
      <c r="HE64" s="42"/>
      <c r="HF64" s="42"/>
      <c r="HG64" s="42"/>
      <c r="HH64" s="42"/>
      <c r="HI64" s="42"/>
    </row>
    <row r="65" spans="1:217">
      <c r="A65" s="405" t="s">
        <v>622</v>
      </c>
      <c r="B65" s="245"/>
      <c r="C65" s="245"/>
      <c r="D65" s="245"/>
      <c r="E65" s="245"/>
      <c r="F65" s="245"/>
      <c r="G65" s="246"/>
      <c r="H65" s="246"/>
      <c r="I65" s="246"/>
      <c r="J65" s="245"/>
      <c r="K65" s="245"/>
      <c r="L65" s="245"/>
      <c r="M65" s="245"/>
      <c r="N65" s="245"/>
      <c r="O65" s="246"/>
      <c r="P65" s="246"/>
      <c r="Q65" s="246"/>
      <c r="R65" s="245"/>
      <c r="S65" s="245"/>
      <c r="T65" s="245"/>
      <c r="U65" s="245"/>
      <c r="V65" s="245"/>
      <c r="W65" s="246"/>
      <c r="X65" s="246"/>
      <c r="Y65" s="246"/>
      <c r="Z65" s="245"/>
      <c r="AA65" s="245"/>
      <c r="AB65" s="245"/>
      <c r="AC65" s="245"/>
      <c r="AD65" s="246"/>
      <c r="AE65" s="246"/>
      <c r="AF65" s="246"/>
      <c r="AG65" s="246"/>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c r="BI65" s="42"/>
      <c r="BJ65" s="42"/>
      <c r="BK65" s="42"/>
      <c r="BL65" s="42"/>
      <c r="BM65" s="42"/>
      <c r="BN65" s="42"/>
      <c r="BO65" s="42"/>
      <c r="BP65" s="42"/>
      <c r="BQ65" s="42"/>
      <c r="BR65" s="42"/>
      <c r="BS65" s="42"/>
      <c r="BT65" s="42"/>
      <c r="BU65" s="42"/>
      <c r="BV65" s="42"/>
      <c r="BW65" s="42"/>
      <c r="BX65" s="42"/>
      <c r="BY65" s="42"/>
      <c r="BZ65" s="42"/>
      <c r="CA65" s="42"/>
      <c r="CB65" s="42"/>
      <c r="CC65" s="42"/>
      <c r="CD65" s="42"/>
      <c r="CE65" s="42"/>
      <c r="CF65" s="42"/>
      <c r="CG65" s="42"/>
      <c r="CH65" s="42"/>
      <c r="CI65" s="42"/>
      <c r="CJ65" s="42"/>
      <c r="CK65" s="42"/>
      <c r="CL65" s="42"/>
      <c r="CM65" s="42"/>
      <c r="CN65" s="42"/>
      <c r="CO65" s="42"/>
      <c r="CP65" s="42"/>
      <c r="CQ65" s="42"/>
      <c r="CR65" s="42"/>
      <c r="CS65" s="42"/>
      <c r="CT65" s="42"/>
      <c r="CU65" s="42"/>
      <c r="CV65" s="42"/>
      <c r="CW65" s="42"/>
      <c r="CX65" s="42"/>
      <c r="CY65" s="42"/>
      <c r="CZ65" s="42"/>
      <c r="DA65" s="42"/>
      <c r="DB65" s="42"/>
      <c r="DC65" s="42"/>
      <c r="DD65" s="42"/>
      <c r="DE65" s="42"/>
      <c r="DF65" s="42"/>
      <c r="DG65" s="42"/>
      <c r="DH65" s="42"/>
      <c r="DI65" s="42"/>
      <c r="DJ65" s="42"/>
      <c r="DK65" s="42"/>
      <c r="DL65" s="42"/>
      <c r="DM65" s="42"/>
      <c r="DN65" s="42"/>
      <c r="DO65" s="42"/>
      <c r="DP65" s="42"/>
      <c r="DQ65" s="42"/>
      <c r="DR65" s="42"/>
      <c r="DS65" s="42"/>
      <c r="DT65" s="42"/>
      <c r="DU65" s="42"/>
      <c r="DV65" s="42"/>
      <c r="DW65" s="42"/>
      <c r="DX65" s="42"/>
      <c r="DY65" s="42"/>
      <c r="DZ65" s="42"/>
      <c r="EA65" s="42"/>
      <c r="EB65" s="42"/>
      <c r="EC65" s="42"/>
      <c r="ED65" s="42"/>
      <c r="EE65" s="42"/>
      <c r="EF65" s="42"/>
      <c r="EG65" s="42"/>
      <c r="EH65" s="42"/>
      <c r="EI65" s="42"/>
      <c r="EJ65" s="42"/>
      <c r="EK65" s="42"/>
      <c r="EL65" s="42"/>
      <c r="EM65" s="42"/>
      <c r="EN65" s="42"/>
      <c r="EO65" s="42"/>
      <c r="EP65" s="42"/>
      <c r="EQ65" s="42"/>
      <c r="ER65" s="42"/>
      <c r="ES65" s="42"/>
      <c r="ET65" s="42"/>
      <c r="EU65" s="42"/>
      <c r="EV65" s="42"/>
      <c r="EW65" s="42"/>
      <c r="EX65" s="42"/>
      <c r="EY65" s="42"/>
      <c r="EZ65" s="42"/>
      <c r="FA65" s="42"/>
      <c r="FB65" s="42"/>
      <c r="FC65" s="42"/>
      <c r="FD65" s="42"/>
      <c r="FE65" s="42"/>
      <c r="FF65" s="42"/>
      <c r="FG65" s="42"/>
      <c r="FH65" s="42"/>
      <c r="FI65" s="42"/>
      <c r="FJ65" s="42"/>
      <c r="FK65" s="42"/>
      <c r="FL65" s="42"/>
      <c r="FM65" s="42"/>
      <c r="FN65" s="42"/>
      <c r="FO65" s="42"/>
      <c r="FP65" s="42"/>
      <c r="FQ65" s="42"/>
      <c r="FR65" s="42"/>
      <c r="FS65" s="42"/>
      <c r="FT65" s="42"/>
      <c r="FU65" s="42"/>
      <c r="FV65" s="42"/>
      <c r="FW65" s="42"/>
      <c r="FX65" s="42"/>
      <c r="FY65" s="42"/>
      <c r="FZ65" s="42"/>
      <c r="GA65" s="42"/>
      <c r="GB65" s="42"/>
      <c r="GC65" s="42"/>
      <c r="GD65" s="42"/>
      <c r="GE65" s="42"/>
      <c r="GF65" s="42"/>
      <c r="GG65" s="42"/>
      <c r="GH65" s="42"/>
      <c r="GI65" s="42"/>
      <c r="GJ65" s="42"/>
      <c r="GK65" s="42"/>
      <c r="GL65" s="42"/>
      <c r="GM65" s="42"/>
      <c r="GN65" s="42"/>
      <c r="GO65" s="42"/>
      <c r="GP65" s="42"/>
      <c r="GQ65" s="42"/>
      <c r="GR65" s="42"/>
      <c r="GS65" s="42"/>
      <c r="GT65" s="42"/>
      <c r="GU65" s="42"/>
      <c r="GV65" s="42"/>
      <c r="GW65" s="42"/>
      <c r="GX65" s="42"/>
      <c r="GY65" s="42"/>
      <c r="GZ65" s="42"/>
      <c r="HA65" s="42"/>
      <c r="HB65" s="42"/>
      <c r="HC65" s="42"/>
      <c r="HD65" s="42"/>
      <c r="HE65" s="42"/>
      <c r="HF65" s="42"/>
      <c r="HG65" s="42"/>
      <c r="HH65" s="42"/>
      <c r="HI65" s="42"/>
    </row>
    <row r="66" spans="1:217">
      <c r="A66" s="404" t="s">
        <v>623</v>
      </c>
      <c r="B66" s="402">
        <v>7.6700000000000004E-2</v>
      </c>
      <c r="C66" s="402">
        <v>8.5000000000000006E-2</v>
      </c>
      <c r="D66" s="402">
        <v>7.0699999999999999E-2</v>
      </c>
      <c r="E66" s="402">
        <v>8.3400000000000002E-2</v>
      </c>
      <c r="F66" s="402">
        <v>7.1599999999999997E-2</v>
      </c>
      <c r="G66" s="402">
        <v>5.8599999999999999E-2</v>
      </c>
      <c r="H66" s="402">
        <v>0.1041</v>
      </c>
      <c r="I66" s="402">
        <v>8.7099999999999997E-2</v>
      </c>
      <c r="J66" s="402">
        <v>7.7799999999999994E-2</v>
      </c>
      <c r="K66" s="402">
        <v>7.2999999999999995E-2</v>
      </c>
      <c r="L66" s="402">
        <v>7.7600000000000002E-2</v>
      </c>
      <c r="M66" s="402">
        <v>9.1499999999999998E-2</v>
      </c>
      <c r="N66" s="402">
        <v>0.1416</v>
      </c>
      <c r="O66" s="402">
        <v>8.3099999999999993E-2</v>
      </c>
      <c r="P66" s="402">
        <v>7.3400000000000007E-2</v>
      </c>
      <c r="Q66" s="402">
        <v>7.7899999999999997E-2</v>
      </c>
      <c r="R66" s="402">
        <v>7.5999999999999998E-2</v>
      </c>
      <c r="S66" s="402">
        <v>0.1333</v>
      </c>
      <c r="T66" s="402">
        <v>8.5400000000000004E-2</v>
      </c>
      <c r="U66" s="402">
        <v>0.109</v>
      </c>
      <c r="V66" s="402">
        <v>6.5199999999999994E-2</v>
      </c>
      <c r="W66" s="402">
        <v>8.8900000000000007E-2</v>
      </c>
      <c r="X66" s="402">
        <v>0.1017</v>
      </c>
      <c r="Y66" s="402">
        <v>9.0899999999999995E-2</v>
      </c>
      <c r="Z66" s="402">
        <v>8.0799999999999997E-2</v>
      </c>
      <c r="AA66" s="402">
        <v>7.3300000000000004E-2</v>
      </c>
      <c r="AB66" s="402">
        <v>6.3799999999999996E-2</v>
      </c>
      <c r="AC66" s="402">
        <v>9.9099999999999994E-2</v>
      </c>
      <c r="AD66" s="402">
        <v>0.19089999999999999</v>
      </c>
      <c r="AE66" s="402">
        <v>8.9300000000000004E-2</v>
      </c>
      <c r="AF66" s="402">
        <v>0.1268</v>
      </c>
      <c r="AG66" s="402">
        <v>8.2500000000000004E-2</v>
      </c>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c r="BI66" s="42"/>
      <c r="BJ66" s="42"/>
      <c r="BK66" s="42"/>
      <c r="BL66" s="42"/>
      <c r="BM66" s="42"/>
      <c r="BN66" s="42"/>
      <c r="BO66" s="42"/>
      <c r="BP66" s="42"/>
      <c r="BQ66" s="42"/>
      <c r="BR66" s="42"/>
      <c r="BS66" s="42"/>
      <c r="BT66" s="42"/>
      <c r="BU66" s="42"/>
      <c r="BV66" s="42"/>
      <c r="BW66" s="42"/>
      <c r="BX66" s="42"/>
      <c r="BY66" s="42"/>
      <c r="BZ66" s="42"/>
      <c r="CA66" s="42"/>
      <c r="CB66" s="42"/>
      <c r="CC66" s="42"/>
      <c r="CD66" s="42"/>
      <c r="CE66" s="42"/>
      <c r="CF66" s="42"/>
      <c r="CG66" s="42"/>
      <c r="CH66" s="42"/>
      <c r="CI66" s="42"/>
      <c r="CJ66" s="42"/>
      <c r="CK66" s="42"/>
      <c r="CL66" s="42"/>
      <c r="CM66" s="42"/>
      <c r="CN66" s="42"/>
      <c r="CO66" s="42"/>
      <c r="CP66" s="42"/>
      <c r="CQ66" s="42"/>
      <c r="CR66" s="42"/>
      <c r="CS66" s="42"/>
      <c r="CT66" s="42"/>
      <c r="CU66" s="42"/>
      <c r="CV66" s="42"/>
      <c r="CW66" s="42"/>
      <c r="CX66" s="42"/>
      <c r="CY66" s="42"/>
      <c r="CZ66" s="42"/>
      <c r="DA66" s="42"/>
      <c r="DB66" s="42"/>
      <c r="DC66" s="42"/>
      <c r="DD66" s="42"/>
      <c r="DE66" s="42"/>
      <c r="DF66" s="42"/>
      <c r="DG66" s="42"/>
      <c r="DH66" s="42"/>
      <c r="DI66" s="42"/>
      <c r="DJ66" s="42"/>
      <c r="DK66" s="42"/>
      <c r="DL66" s="42"/>
      <c r="DM66" s="42"/>
      <c r="DN66" s="42"/>
      <c r="DO66" s="42"/>
      <c r="DP66" s="42"/>
      <c r="DQ66" s="42"/>
      <c r="DR66" s="42"/>
      <c r="DS66" s="42"/>
      <c r="DT66" s="42"/>
      <c r="DU66" s="42"/>
      <c r="DV66" s="42"/>
      <c r="DW66" s="42"/>
      <c r="DX66" s="42"/>
      <c r="DY66" s="42"/>
      <c r="DZ66" s="42"/>
      <c r="EA66" s="42"/>
      <c r="EB66" s="42"/>
      <c r="EC66" s="42"/>
      <c r="ED66" s="42"/>
      <c r="EE66" s="42"/>
      <c r="EF66" s="42"/>
      <c r="EG66" s="42"/>
      <c r="EH66" s="42"/>
      <c r="EI66" s="42"/>
      <c r="EJ66" s="42"/>
      <c r="EK66" s="42"/>
      <c r="EL66" s="42"/>
      <c r="EM66" s="42"/>
      <c r="EN66" s="42"/>
      <c r="EO66" s="42"/>
      <c r="EP66" s="42"/>
      <c r="EQ66" s="42"/>
      <c r="ER66" s="42"/>
      <c r="ES66" s="42"/>
      <c r="ET66" s="42"/>
      <c r="EU66" s="42"/>
      <c r="EV66" s="42"/>
      <c r="EW66" s="42"/>
      <c r="EX66" s="42"/>
      <c r="EY66" s="42"/>
      <c r="EZ66" s="42"/>
      <c r="FA66" s="42"/>
      <c r="FB66" s="42"/>
      <c r="FC66" s="42"/>
      <c r="FD66" s="42"/>
      <c r="FE66" s="42"/>
      <c r="FF66" s="42"/>
      <c r="FG66" s="42"/>
      <c r="FH66" s="42"/>
      <c r="FI66" s="42"/>
      <c r="FJ66" s="42"/>
      <c r="FK66" s="42"/>
      <c r="FL66" s="42"/>
      <c r="FM66" s="42"/>
      <c r="FN66" s="42"/>
      <c r="FO66" s="42"/>
      <c r="FP66" s="42"/>
      <c r="FQ66" s="42"/>
      <c r="FR66" s="42"/>
      <c r="FS66" s="42"/>
      <c r="FT66" s="42"/>
      <c r="FU66" s="42"/>
      <c r="FV66" s="42"/>
      <c r="FW66" s="42"/>
      <c r="FX66" s="42"/>
      <c r="FY66" s="42"/>
      <c r="FZ66" s="42"/>
      <c r="GA66" s="42"/>
      <c r="GB66" s="42"/>
      <c r="GC66" s="42"/>
      <c r="GD66" s="42"/>
      <c r="GE66" s="42"/>
      <c r="GF66" s="42"/>
      <c r="GG66" s="42"/>
      <c r="GH66" s="42"/>
      <c r="GI66" s="42"/>
      <c r="GJ66" s="42"/>
      <c r="GK66" s="42"/>
      <c r="GL66" s="42"/>
      <c r="GM66" s="42"/>
      <c r="GN66" s="42"/>
      <c r="GO66" s="42"/>
      <c r="GP66" s="42"/>
      <c r="GQ66" s="42"/>
      <c r="GR66" s="42"/>
      <c r="GS66" s="42"/>
      <c r="GT66" s="42"/>
      <c r="GU66" s="42"/>
      <c r="GV66" s="42"/>
      <c r="GW66" s="42"/>
      <c r="GX66" s="42"/>
      <c r="GY66" s="42"/>
      <c r="GZ66" s="42"/>
      <c r="HA66" s="42"/>
      <c r="HB66" s="42"/>
      <c r="HC66" s="42"/>
      <c r="HD66" s="42"/>
      <c r="HE66" s="42"/>
      <c r="HF66" s="42"/>
      <c r="HG66" s="42"/>
      <c r="HH66" s="42"/>
      <c r="HI66" s="42"/>
    </row>
    <row r="67" spans="1:217">
      <c r="A67" s="404" t="s">
        <v>624</v>
      </c>
      <c r="B67" s="402">
        <v>8.0100000000000005E-2</v>
      </c>
      <c r="C67" s="402">
        <v>8.7400000000000005E-2</v>
      </c>
      <c r="D67" s="402">
        <v>7.3300000000000004E-2</v>
      </c>
      <c r="E67" s="402">
        <v>8.9300000000000004E-2</v>
      </c>
      <c r="F67" s="402">
        <v>7.1900000000000006E-2</v>
      </c>
      <c r="G67" s="402">
        <v>6.0699999999999997E-2</v>
      </c>
      <c r="H67" s="402">
        <v>0.10539999999999999</v>
      </c>
      <c r="I67" s="402">
        <v>8.9399999999999993E-2</v>
      </c>
      <c r="J67" s="402">
        <v>7.8600000000000003E-2</v>
      </c>
      <c r="K67" s="402">
        <v>7.3499999999999996E-2</v>
      </c>
      <c r="L67" s="402">
        <v>7.8200000000000006E-2</v>
      </c>
      <c r="M67" s="402">
        <v>9.2100000000000001E-2</v>
      </c>
      <c r="N67" s="402">
        <v>0.1444</v>
      </c>
      <c r="O67" s="402">
        <v>8.8499999999999995E-2</v>
      </c>
      <c r="P67" s="402">
        <v>7.3300000000000004E-2</v>
      </c>
      <c r="Q67" s="402">
        <v>8.1500000000000003E-2</v>
      </c>
      <c r="R67" s="402">
        <v>7.7100000000000002E-2</v>
      </c>
      <c r="S67" s="402">
        <v>0.1336</v>
      </c>
      <c r="T67" s="402">
        <v>8.6599999999999996E-2</v>
      </c>
      <c r="U67" s="402">
        <v>0.10979999999999999</v>
      </c>
      <c r="V67" s="402">
        <v>6.5500000000000003E-2</v>
      </c>
      <c r="W67" s="402">
        <v>8.9399999999999993E-2</v>
      </c>
      <c r="X67" s="402">
        <v>0.1014</v>
      </c>
      <c r="Y67" s="402">
        <v>9.1300000000000006E-2</v>
      </c>
      <c r="Z67" s="402">
        <v>8.2799999999999999E-2</v>
      </c>
      <c r="AA67" s="402">
        <v>7.4399999999999994E-2</v>
      </c>
      <c r="AB67" s="402">
        <v>6.5199999999999994E-2</v>
      </c>
      <c r="AC67" s="402">
        <v>0.1014</v>
      </c>
      <c r="AD67" s="402">
        <v>0.19520000000000001</v>
      </c>
      <c r="AE67" s="402">
        <v>9.0800000000000006E-2</v>
      </c>
      <c r="AF67" s="402">
        <v>0.1084</v>
      </c>
      <c r="AG67" s="402">
        <v>8.4400000000000003E-2</v>
      </c>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c r="BI67" s="42"/>
      <c r="BJ67" s="42"/>
      <c r="BK67" s="42"/>
      <c r="BL67" s="42"/>
      <c r="BM67" s="42"/>
      <c r="BN67" s="42"/>
      <c r="BO67" s="42"/>
      <c r="BP67" s="42"/>
      <c r="BQ67" s="42"/>
      <c r="BR67" s="42"/>
      <c r="BS67" s="42"/>
      <c r="BT67" s="42"/>
      <c r="BU67" s="42"/>
      <c r="BV67" s="42"/>
      <c r="BW67" s="42"/>
      <c r="BX67" s="42"/>
      <c r="BY67" s="42"/>
      <c r="BZ67" s="42"/>
      <c r="CA67" s="42"/>
      <c r="CB67" s="42"/>
      <c r="CC67" s="42"/>
      <c r="CD67" s="42"/>
      <c r="CE67" s="42"/>
      <c r="CF67" s="42"/>
      <c r="CG67" s="42"/>
      <c r="CH67" s="42"/>
      <c r="CI67" s="42"/>
      <c r="CJ67" s="42"/>
      <c r="CK67" s="42"/>
      <c r="CL67" s="42"/>
      <c r="CM67" s="42"/>
      <c r="CN67" s="42"/>
      <c r="CO67" s="42"/>
      <c r="CP67" s="42"/>
      <c r="CQ67" s="42"/>
      <c r="CR67" s="42"/>
      <c r="CS67" s="42"/>
      <c r="CT67" s="42"/>
      <c r="CU67" s="42"/>
      <c r="CV67" s="42"/>
      <c r="CW67" s="42"/>
      <c r="CX67" s="42"/>
      <c r="CY67" s="42"/>
      <c r="CZ67" s="42"/>
      <c r="DA67" s="42"/>
      <c r="DB67" s="42"/>
      <c r="DC67" s="42"/>
      <c r="DD67" s="42"/>
      <c r="DE67" s="42"/>
      <c r="DF67" s="42"/>
      <c r="DG67" s="42"/>
      <c r="DH67" s="42"/>
      <c r="DI67" s="42"/>
      <c r="DJ67" s="42"/>
      <c r="DK67" s="42"/>
      <c r="DL67" s="42"/>
      <c r="DM67" s="42"/>
      <c r="DN67" s="42"/>
      <c r="DO67" s="42"/>
      <c r="DP67" s="42"/>
      <c r="DQ67" s="42"/>
      <c r="DR67" s="42"/>
      <c r="DS67" s="42"/>
      <c r="DT67" s="42"/>
      <c r="DU67" s="42"/>
      <c r="DV67" s="42"/>
      <c r="DW67" s="42"/>
      <c r="DX67" s="42"/>
      <c r="DY67" s="42"/>
      <c r="DZ67" s="42"/>
      <c r="EA67" s="42"/>
      <c r="EB67" s="42"/>
      <c r="EC67" s="42"/>
      <c r="ED67" s="42"/>
      <c r="EE67" s="42"/>
      <c r="EF67" s="42"/>
      <c r="EG67" s="42"/>
      <c r="EH67" s="42"/>
      <c r="EI67" s="42"/>
      <c r="EJ67" s="42"/>
      <c r="EK67" s="42"/>
      <c r="EL67" s="42"/>
      <c r="EM67" s="42"/>
      <c r="EN67" s="42"/>
      <c r="EO67" s="42"/>
      <c r="EP67" s="42"/>
      <c r="EQ67" s="42"/>
      <c r="ER67" s="42"/>
      <c r="ES67" s="42"/>
      <c r="ET67" s="42"/>
      <c r="EU67" s="42"/>
      <c r="EV67" s="42"/>
      <c r="EW67" s="42"/>
      <c r="EX67" s="42"/>
      <c r="EY67" s="42"/>
      <c r="EZ67" s="42"/>
      <c r="FA67" s="42"/>
      <c r="FB67" s="42"/>
      <c r="FC67" s="42"/>
      <c r="FD67" s="42"/>
      <c r="FE67" s="42"/>
      <c r="FF67" s="42"/>
      <c r="FG67" s="42"/>
      <c r="FH67" s="42"/>
      <c r="FI67" s="42"/>
      <c r="FJ67" s="42"/>
      <c r="FK67" s="42"/>
      <c r="FL67" s="42"/>
      <c r="FM67" s="42"/>
      <c r="FN67" s="42"/>
      <c r="FO67" s="42"/>
      <c r="FP67" s="42"/>
      <c r="FQ67" s="42"/>
      <c r="FR67" s="42"/>
      <c r="FS67" s="42"/>
      <c r="FT67" s="42"/>
      <c r="FU67" s="42"/>
      <c r="FV67" s="42"/>
      <c r="FW67" s="42"/>
      <c r="FX67" s="42"/>
      <c r="FY67" s="42"/>
      <c r="FZ67" s="42"/>
      <c r="GA67" s="42"/>
      <c r="GB67" s="42"/>
      <c r="GC67" s="42"/>
      <c r="GD67" s="42"/>
      <c r="GE67" s="42"/>
      <c r="GF67" s="42"/>
      <c r="GG67" s="42"/>
      <c r="GH67" s="42"/>
      <c r="GI67" s="42"/>
      <c r="GJ67" s="42"/>
      <c r="GK67" s="42"/>
      <c r="GL67" s="42"/>
      <c r="GM67" s="42"/>
      <c r="GN67" s="42"/>
      <c r="GO67" s="42"/>
      <c r="GP67" s="42"/>
      <c r="GQ67" s="42"/>
      <c r="GR67" s="42"/>
      <c r="GS67" s="42"/>
      <c r="GT67" s="42"/>
      <c r="GU67" s="42"/>
      <c r="GV67" s="42"/>
      <c r="GW67" s="42"/>
      <c r="GX67" s="42"/>
      <c r="GY67" s="42"/>
      <c r="GZ67" s="42"/>
      <c r="HA67" s="42"/>
      <c r="HB67" s="42"/>
      <c r="HC67" s="42"/>
      <c r="HD67" s="42"/>
      <c r="HE67" s="42"/>
      <c r="HF67" s="42"/>
      <c r="HG67" s="42"/>
      <c r="HH67" s="42"/>
      <c r="HI67" s="42"/>
    </row>
    <row r="68" spans="1:217">
      <c r="A68" s="404" t="s">
        <v>625</v>
      </c>
      <c r="B68" s="402">
        <v>7.8100000000000003E-2</v>
      </c>
      <c r="C68" s="402">
        <v>6.9099999999999995E-2</v>
      </c>
      <c r="D68" s="402">
        <v>6.9699999999999998E-2</v>
      </c>
      <c r="E68" s="402">
        <v>8.9499999999999996E-2</v>
      </c>
      <c r="F68" s="402">
        <v>6.25E-2</v>
      </c>
      <c r="G68" s="402">
        <v>5.1400000000000001E-2</v>
      </c>
      <c r="H68" s="402">
        <v>9.2399999999999996E-2</v>
      </c>
      <c r="I68" s="402">
        <v>7.7899999999999997E-2</v>
      </c>
      <c r="J68" s="402">
        <v>6.8400000000000002E-2</v>
      </c>
      <c r="K68" s="402">
        <v>6.9900000000000004E-2</v>
      </c>
      <c r="L68" s="402">
        <v>7.6999999999999999E-2</v>
      </c>
      <c r="M68" s="402">
        <v>8.7499999999999994E-2</v>
      </c>
      <c r="N68" s="402">
        <v>0.13650000000000001</v>
      </c>
      <c r="O68" s="402">
        <v>7.0400000000000004E-2</v>
      </c>
      <c r="P68" s="402">
        <v>6.7100000000000007E-2</v>
      </c>
      <c r="Q68" s="402">
        <v>5.2299999999999999E-2</v>
      </c>
      <c r="R68" s="402">
        <v>7.46E-2</v>
      </c>
      <c r="S68" s="402">
        <v>0.1053</v>
      </c>
      <c r="T68" s="402">
        <v>8.8099999999999998E-2</v>
      </c>
      <c r="U68" s="402">
        <v>9.4299999999999995E-2</v>
      </c>
      <c r="V68" s="402">
        <v>6.4500000000000002E-2</v>
      </c>
      <c r="W68" s="402">
        <v>9.4100000000000003E-2</v>
      </c>
      <c r="X68" s="402">
        <v>8.2500000000000004E-2</v>
      </c>
      <c r="Y68" s="402">
        <v>7.9299999999999995E-2</v>
      </c>
      <c r="Z68" s="402">
        <v>6.7199999999999996E-2</v>
      </c>
      <c r="AA68" s="402">
        <v>6.9599999999999995E-2</v>
      </c>
      <c r="AB68" s="402">
        <v>6.25E-2</v>
      </c>
      <c r="AC68" s="402">
        <v>9.6600000000000005E-2</v>
      </c>
      <c r="AD68" s="402">
        <v>0.1777</v>
      </c>
      <c r="AE68" s="402">
        <v>9.1899999999999996E-2</v>
      </c>
      <c r="AF68" s="402">
        <v>0.1095</v>
      </c>
      <c r="AG68" s="402">
        <v>7.7600000000000002E-2</v>
      </c>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c r="HA68" s="42"/>
      <c r="HB68" s="42"/>
      <c r="HC68" s="42"/>
      <c r="HD68" s="42"/>
      <c r="HE68" s="42"/>
      <c r="HF68" s="42"/>
      <c r="HG68" s="42"/>
      <c r="HH68" s="42"/>
      <c r="HI68" s="42"/>
    </row>
    <row r="69" spans="1:217">
      <c r="A69" s="404" t="s">
        <v>626</v>
      </c>
      <c r="B69" s="402">
        <v>5.1000000000000004E-3</v>
      </c>
      <c r="C69" s="402">
        <v>3.8999999999999998E-3</v>
      </c>
      <c r="D69" s="402">
        <v>1.34E-2</v>
      </c>
      <c r="E69" s="402">
        <v>7.1999999999999998E-3</v>
      </c>
      <c r="F69" s="402">
        <v>-7.7000000000000002E-3</v>
      </c>
      <c r="G69" s="402">
        <v>4.1999999999999997E-3</v>
      </c>
      <c r="H69" s="402">
        <v>8.2000000000000007E-3</v>
      </c>
      <c r="I69" s="402">
        <v>8.0000000000000002E-3</v>
      </c>
      <c r="J69" s="402">
        <v>3.5999999999999999E-3</v>
      </c>
      <c r="K69" s="402">
        <v>1.5699999999999999E-2</v>
      </c>
      <c r="L69" s="402">
        <v>1.24E-2</v>
      </c>
      <c r="M69" s="402">
        <v>1.46E-2</v>
      </c>
      <c r="N69" s="402">
        <v>1.17E-2</v>
      </c>
      <c r="O69" s="402">
        <v>1.0800000000000001E-2</v>
      </c>
      <c r="P69" s="402">
        <v>1.4999999999999999E-2</v>
      </c>
      <c r="Q69" s="402">
        <v>-3.15E-2</v>
      </c>
      <c r="R69" s="402">
        <v>2.3900000000000001E-2</v>
      </c>
      <c r="S69" s="402">
        <v>1.9099999999999999E-2</v>
      </c>
      <c r="T69" s="402">
        <v>1.66E-2</v>
      </c>
      <c r="U69" s="402">
        <v>-5.1999999999999998E-3</v>
      </c>
      <c r="V69" s="402">
        <v>2.07E-2</v>
      </c>
      <c r="W69" s="402">
        <v>3.95E-2</v>
      </c>
      <c r="X69" s="402">
        <v>2.3E-3</v>
      </c>
      <c r="Y69" s="402">
        <v>1.6500000000000001E-2</v>
      </c>
      <c r="Z69" s="402">
        <v>1.6999999999999999E-3</v>
      </c>
      <c r="AA69" s="402">
        <v>7.6E-3</v>
      </c>
      <c r="AB69" s="402">
        <v>1.7600000000000001E-2</v>
      </c>
      <c r="AC69" s="402">
        <v>6.4999999999999997E-3</v>
      </c>
      <c r="AD69" s="402">
        <v>1.6999999999999999E-3</v>
      </c>
      <c r="AE69" s="402">
        <v>3.0700000000000002E-2</v>
      </c>
      <c r="AF69" s="402">
        <v>4.7199999999999999E-2</v>
      </c>
      <c r="AG69" s="402">
        <v>1.0500000000000001E-2</v>
      </c>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c r="HA69" s="42"/>
      <c r="HB69" s="42"/>
      <c r="HC69" s="42"/>
      <c r="HD69" s="42"/>
      <c r="HE69" s="42"/>
      <c r="HF69" s="42"/>
      <c r="HG69" s="42"/>
      <c r="HH69" s="42"/>
      <c r="HI69" s="42"/>
    </row>
    <row r="70" spans="1:217">
      <c r="A70" s="404" t="s">
        <v>627</v>
      </c>
      <c r="B70" s="402">
        <v>5.4999999999999997E-3</v>
      </c>
      <c r="C70" s="402">
        <v>4.7000000000000002E-3</v>
      </c>
      <c r="D70" s="402">
        <v>1.3299999999999999E-2</v>
      </c>
      <c r="E70" s="402">
        <v>7.1999999999999998E-3</v>
      </c>
      <c r="F70" s="402">
        <v>-1.15E-2</v>
      </c>
      <c r="G70" s="402">
        <v>1.5E-3</v>
      </c>
      <c r="H70" s="402">
        <v>1.06E-2</v>
      </c>
      <c r="I70" s="402">
        <v>8.0000000000000002E-3</v>
      </c>
      <c r="J70" s="402">
        <v>3.0000000000000001E-3</v>
      </c>
      <c r="K70" s="402">
        <v>1.5100000000000001E-2</v>
      </c>
      <c r="L70" s="402">
        <v>1.23E-2</v>
      </c>
      <c r="M70" s="402">
        <v>1.43E-2</v>
      </c>
      <c r="N70" s="402">
        <v>1.17E-2</v>
      </c>
      <c r="O70" s="402">
        <v>9.7000000000000003E-3</v>
      </c>
      <c r="P70" s="402">
        <v>1.04E-2</v>
      </c>
      <c r="Q70" s="402">
        <v>-3.2300000000000002E-2</v>
      </c>
      <c r="R70" s="402">
        <v>2.8799999999999999E-2</v>
      </c>
      <c r="S70" s="402">
        <v>1.5599999999999999E-2</v>
      </c>
      <c r="T70" s="402">
        <v>1.66E-2</v>
      </c>
      <c r="U70" s="402">
        <v>-7.0000000000000001E-3</v>
      </c>
      <c r="V70" s="402">
        <v>2.1000000000000001E-2</v>
      </c>
      <c r="W70" s="402">
        <v>3.9100000000000003E-2</v>
      </c>
      <c r="X70" s="402">
        <v>2E-3</v>
      </c>
      <c r="Y70" s="402">
        <v>1.0800000000000001E-2</v>
      </c>
      <c r="Z70" s="402">
        <v>2.0999999999999999E-3</v>
      </c>
      <c r="AA70" s="402">
        <v>7.7000000000000002E-3</v>
      </c>
      <c r="AB70" s="402">
        <v>1.7600000000000001E-2</v>
      </c>
      <c r="AC70" s="402">
        <v>6.7999999999999996E-3</v>
      </c>
      <c r="AD70" s="402">
        <v>1.4E-3</v>
      </c>
      <c r="AE70" s="402">
        <v>3.0700000000000002E-2</v>
      </c>
      <c r="AF70" s="402">
        <v>4.7100000000000003E-2</v>
      </c>
      <c r="AG70" s="402">
        <v>1.04E-2</v>
      </c>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2"/>
      <c r="EU70" s="42"/>
      <c r="EV70" s="42"/>
      <c r="EW70" s="42"/>
      <c r="EX70" s="42"/>
      <c r="EY70" s="42"/>
      <c r="EZ70" s="42"/>
      <c r="FA70" s="42"/>
      <c r="FB70" s="42"/>
      <c r="FC70" s="42"/>
      <c r="FD70" s="42"/>
      <c r="FE70" s="42"/>
      <c r="FF70" s="42"/>
      <c r="FG70" s="42"/>
      <c r="FH70" s="42"/>
      <c r="FI70" s="42"/>
      <c r="FJ70" s="42"/>
      <c r="FK70" s="42"/>
      <c r="FL70" s="42"/>
      <c r="FM70" s="42"/>
      <c r="FN70" s="42"/>
      <c r="FO70" s="42"/>
      <c r="FP70" s="42"/>
      <c r="FQ70" s="42"/>
      <c r="FR70" s="42"/>
      <c r="FS70" s="42"/>
      <c r="FT70" s="42"/>
      <c r="FU70" s="42"/>
      <c r="FV70" s="42"/>
      <c r="FW70" s="42"/>
      <c r="FX70" s="42"/>
      <c r="FY70" s="42"/>
      <c r="FZ70" s="42"/>
      <c r="GA70" s="42"/>
      <c r="GB70" s="42"/>
      <c r="GC70" s="42"/>
      <c r="GD70" s="42"/>
      <c r="GE70" s="42"/>
      <c r="GF70" s="42"/>
      <c r="GG70" s="42"/>
      <c r="GH70" s="42"/>
      <c r="GI70" s="42"/>
      <c r="GJ70" s="42"/>
      <c r="GK70" s="42"/>
      <c r="GL70" s="42"/>
      <c r="GM70" s="42"/>
      <c r="GN70" s="42"/>
      <c r="GO70" s="42"/>
      <c r="GP70" s="42"/>
      <c r="GQ70" s="42"/>
      <c r="GR70" s="42"/>
      <c r="GS70" s="42"/>
      <c r="GT70" s="42"/>
      <c r="GU70" s="42"/>
      <c r="GV70" s="42"/>
      <c r="GW70" s="42"/>
      <c r="GX70" s="42"/>
      <c r="GY70" s="42"/>
      <c r="GZ70" s="42"/>
      <c r="HA70" s="42"/>
      <c r="HB70" s="42"/>
      <c r="HC70" s="42"/>
      <c r="HD70" s="42"/>
      <c r="HE70" s="42"/>
      <c r="HF70" s="42"/>
      <c r="HG70" s="42"/>
      <c r="HH70" s="42"/>
      <c r="HI70" s="42"/>
    </row>
    <row r="71" spans="1:217">
      <c r="A71" s="404" t="s">
        <v>628</v>
      </c>
      <c r="B71" s="402">
        <v>2.2000000000000001E-3</v>
      </c>
      <c r="C71" s="402">
        <v>4.7000000000000002E-3</v>
      </c>
      <c r="D71" s="402">
        <v>1.06E-2</v>
      </c>
      <c r="E71" s="402">
        <v>7.1999999999999998E-3</v>
      </c>
      <c r="F71" s="402">
        <v>-1.15E-2</v>
      </c>
      <c r="G71" s="402">
        <v>1.5E-3</v>
      </c>
      <c r="H71" s="402">
        <v>1.06E-2</v>
      </c>
      <c r="I71" s="402">
        <v>8.0000000000000002E-3</v>
      </c>
      <c r="J71" s="402">
        <v>3.0000000000000001E-3</v>
      </c>
      <c r="K71" s="402">
        <v>1.5100000000000001E-2</v>
      </c>
      <c r="L71" s="402">
        <v>1.23E-2</v>
      </c>
      <c r="M71" s="402">
        <v>1.43E-2</v>
      </c>
      <c r="N71" s="402">
        <v>1.17E-2</v>
      </c>
      <c r="O71" s="402">
        <v>7.3000000000000001E-3</v>
      </c>
      <c r="P71" s="402">
        <v>1.04E-2</v>
      </c>
      <c r="Q71" s="402">
        <v>-3.2300000000000002E-2</v>
      </c>
      <c r="R71" s="402">
        <v>2.2800000000000001E-2</v>
      </c>
      <c r="S71" s="402">
        <v>1.5599999999999999E-2</v>
      </c>
      <c r="T71" s="402">
        <v>1.66E-2</v>
      </c>
      <c r="U71" s="402">
        <v>-7.0000000000000001E-3</v>
      </c>
      <c r="V71" s="402">
        <v>1.6E-2</v>
      </c>
      <c r="W71" s="402">
        <v>3.9100000000000003E-2</v>
      </c>
      <c r="X71" s="402">
        <v>2E-3</v>
      </c>
      <c r="Y71" s="402">
        <v>1.0800000000000001E-2</v>
      </c>
      <c r="Z71" s="402">
        <v>2.0999999999999999E-3</v>
      </c>
      <c r="AA71" s="402">
        <v>7.7000000000000002E-3</v>
      </c>
      <c r="AB71" s="402">
        <v>1.7600000000000001E-2</v>
      </c>
      <c r="AC71" s="402">
        <v>6.7999999999999996E-3</v>
      </c>
      <c r="AD71" s="402">
        <v>1.4E-3</v>
      </c>
      <c r="AE71" s="402">
        <v>3.0700000000000002E-2</v>
      </c>
      <c r="AF71" s="402">
        <v>4.7100000000000003E-2</v>
      </c>
      <c r="AG71" s="402">
        <v>9.1000000000000004E-3</v>
      </c>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c r="HA71" s="42"/>
      <c r="HB71" s="42"/>
      <c r="HC71" s="42"/>
      <c r="HD71" s="42"/>
      <c r="HE71" s="42"/>
      <c r="HF71" s="42"/>
      <c r="HG71" s="42"/>
      <c r="HH71" s="42"/>
      <c r="HI71" s="42"/>
    </row>
    <row r="72" spans="1:217" ht="15.75" thickBot="1">
      <c r="A72" s="404" t="s">
        <v>629</v>
      </c>
      <c r="B72" s="402">
        <v>1.9900000000000001E-2</v>
      </c>
      <c r="C72" s="402">
        <v>4.4299999999999999E-2</v>
      </c>
      <c r="D72" s="402">
        <v>7.8E-2</v>
      </c>
      <c r="E72" s="402">
        <v>6.8099999999999994E-2</v>
      </c>
      <c r="F72" s="402">
        <v>-6.1100000000000002E-2</v>
      </c>
      <c r="G72" s="402">
        <v>8.0000000000000002E-3</v>
      </c>
      <c r="H72" s="402">
        <v>6.3799999999999996E-2</v>
      </c>
      <c r="I72" s="402">
        <v>4.2700000000000002E-2</v>
      </c>
      <c r="J72" s="402">
        <v>1.7999999999999999E-2</v>
      </c>
      <c r="K72" s="402">
        <v>6.9599999999999995E-2</v>
      </c>
      <c r="L72" s="402">
        <v>6.0999999999999999E-2</v>
      </c>
      <c r="M72" s="402">
        <v>6.7799999999999999E-2</v>
      </c>
      <c r="N72" s="402">
        <v>7.3599999999999999E-2</v>
      </c>
      <c r="O72" s="402">
        <v>5.8900000000000001E-2</v>
      </c>
      <c r="P72" s="402">
        <v>0.10639999999999999</v>
      </c>
      <c r="Q72" s="402">
        <v>-0.29220000000000002</v>
      </c>
      <c r="R72" s="402">
        <v>0.17069999999999999</v>
      </c>
      <c r="S72" s="402">
        <v>5.3199999999999997E-2</v>
      </c>
      <c r="T72" s="402">
        <v>0.1447</v>
      </c>
      <c r="U72" s="402">
        <v>-4.1200000000000001E-2</v>
      </c>
      <c r="V72" s="402">
        <v>0.1409</v>
      </c>
      <c r="W72" s="402">
        <v>0.33160000000000001</v>
      </c>
      <c r="X72" s="402">
        <v>1.04E-2</v>
      </c>
      <c r="Y72" s="402">
        <v>8.5900000000000004E-2</v>
      </c>
      <c r="Z72" s="402">
        <v>1.9199999999999998E-2</v>
      </c>
      <c r="AA72" s="402">
        <v>7.6700000000000004E-2</v>
      </c>
      <c r="AB72" s="402">
        <v>0.16850000000000001</v>
      </c>
      <c r="AC72" s="402">
        <v>4.6699999999999998E-2</v>
      </c>
      <c r="AD72" s="402">
        <v>8.3000000000000001E-3</v>
      </c>
      <c r="AE72" s="402">
        <v>0.23139999999999999</v>
      </c>
      <c r="AF72" s="402">
        <v>8.8300000000000003E-2</v>
      </c>
      <c r="AG72" s="402">
        <v>6.6900000000000001E-2</v>
      </c>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c r="HA72" s="42"/>
      <c r="HB72" s="42"/>
      <c r="HC72" s="42"/>
      <c r="HD72" s="42"/>
      <c r="HE72" s="42"/>
      <c r="HF72" s="42"/>
      <c r="HG72" s="42"/>
      <c r="HH72" s="42"/>
      <c r="HI72" s="42"/>
    </row>
    <row r="73" spans="1:217" ht="16.5" thickTop="1" thickBot="1">
      <c r="A73" s="411" t="s">
        <v>630</v>
      </c>
      <c r="B73" s="414"/>
      <c r="C73" s="414"/>
      <c r="D73" s="414"/>
      <c r="E73" s="414"/>
      <c r="F73" s="414"/>
      <c r="G73" s="415"/>
      <c r="H73" s="415"/>
      <c r="I73" s="415"/>
      <c r="J73" s="414"/>
      <c r="K73" s="414"/>
      <c r="L73" s="414"/>
      <c r="M73" s="414"/>
      <c r="N73" s="414"/>
      <c r="O73" s="415"/>
      <c r="P73" s="415"/>
      <c r="Q73" s="415"/>
      <c r="R73" s="414"/>
      <c r="S73" s="414"/>
      <c r="T73" s="414"/>
      <c r="U73" s="414"/>
      <c r="V73" s="414"/>
      <c r="W73" s="415"/>
      <c r="X73" s="415"/>
      <c r="Y73" s="415"/>
      <c r="Z73" s="414"/>
      <c r="AA73" s="414"/>
      <c r="AB73" s="414"/>
      <c r="AC73" s="414"/>
      <c r="AD73" s="415"/>
      <c r="AE73" s="415"/>
      <c r="AF73" s="415"/>
      <c r="AG73" s="415"/>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c r="HA73" s="42"/>
      <c r="HB73" s="42"/>
      <c r="HC73" s="42"/>
      <c r="HD73" s="42"/>
      <c r="HE73" s="42"/>
      <c r="HF73" s="42"/>
      <c r="HG73" s="42"/>
      <c r="HH73" s="42"/>
      <c r="HI73" s="42"/>
    </row>
    <row r="74" spans="1:217" ht="15.75" thickTop="1">
      <c r="A74" s="404" t="s">
        <v>631</v>
      </c>
      <c r="B74" s="402">
        <v>0.1062</v>
      </c>
      <c r="C74" s="402">
        <v>0.1191</v>
      </c>
      <c r="D74" s="402">
        <v>9.6699999999999994E-2</v>
      </c>
      <c r="E74" s="402">
        <v>0.12180000000000001</v>
      </c>
      <c r="F74" s="402">
        <v>8.7599999999999997E-2</v>
      </c>
      <c r="G74" s="402">
        <v>9.1300000000000006E-2</v>
      </c>
      <c r="H74" s="402">
        <v>0.13150000000000001</v>
      </c>
      <c r="I74" s="402">
        <v>0.1144</v>
      </c>
      <c r="J74" s="402">
        <v>0.1173</v>
      </c>
      <c r="K74" s="402">
        <v>0.1028</v>
      </c>
      <c r="L74" s="402">
        <v>0.1094</v>
      </c>
      <c r="M74" s="402">
        <v>0.11550000000000001</v>
      </c>
      <c r="N74" s="402">
        <v>0.1822</v>
      </c>
      <c r="O74" s="402">
        <v>0.1149</v>
      </c>
      <c r="P74" s="402">
        <v>0.1177</v>
      </c>
      <c r="Q74" s="402">
        <v>0.1082</v>
      </c>
      <c r="R74" s="402">
        <v>0.1134</v>
      </c>
      <c r="S74" s="402">
        <v>0.15709999999999999</v>
      </c>
      <c r="T74" s="402">
        <v>0.11990000000000001</v>
      </c>
      <c r="U74" s="402">
        <v>0.14710000000000001</v>
      </c>
      <c r="V74" s="402">
        <v>9.9000000000000005E-2</v>
      </c>
      <c r="W74" s="402">
        <v>0.1171</v>
      </c>
      <c r="X74" s="402">
        <v>0.12670000000000001</v>
      </c>
      <c r="Y74" s="402">
        <v>0.13100000000000001</v>
      </c>
      <c r="Z74" s="402">
        <v>0.1124</v>
      </c>
      <c r="AA74" s="402">
        <v>0.1198</v>
      </c>
      <c r="AB74" s="402">
        <v>0.10199999999999999</v>
      </c>
      <c r="AC74" s="402">
        <v>0.13</v>
      </c>
      <c r="AD74" s="402">
        <v>0.2324</v>
      </c>
      <c r="AE74" s="402">
        <v>0.11700000000000001</v>
      </c>
      <c r="AF74" s="402">
        <v>0.1404</v>
      </c>
      <c r="AG74" s="402">
        <v>0.1144</v>
      </c>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row>
    <row r="75" spans="1:217">
      <c r="A75" s="404" t="s">
        <v>632</v>
      </c>
      <c r="B75" s="402">
        <v>-2.9499999999999998E-2</v>
      </c>
      <c r="C75" s="402">
        <v>-3.4099999999999998E-2</v>
      </c>
      <c r="D75" s="402">
        <v>-2.5999999999999999E-2</v>
      </c>
      <c r="E75" s="402">
        <v>-3.8300000000000001E-2</v>
      </c>
      <c r="F75" s="402">
        <v>-1.5900000000000001E-2</v>
      </c>
      <c r="G75" s="402">
        <v>-3.27E-2</v>
      </c>
      <c r="H75" s="402">
        <v>-2.75E-2</v>
      </c>
      <c r="I75" s="402">
        <v>-2.7300000000000001E-2</v>
      </c>
      <c r="J75" s="402">
        <v>-3.9600000000000003E-2</v>
      </c>
      <c r="K75" s="402">
        <v>-2.98E-2</v>
      </c>
      <c r="L75" s="402">
        <v>-3.1800000000000002E-2</v>
      </c>
      <c r="M75" s="402">
        <v>-2.4E-2</v>
      </c>
      <c r="N75" s="402">
        <v>-4.0599999999999997E-2</v>
      </c>
      <c r="O75" s="402">
        <v>-3.1800000000000002E-2</v>
      </c>
      <c r="P75" s="402">
        <v>-4.4299999999999999E-2</v>
      </c>
      <c r="Q75" s="402">
        <v>-3.04E-2</v>
      </c>
      <c r="R75" s="402">
        <v>-3.7400000000000003E-2</v>
      </c>
      <c r="S75" s="402">
        <v>-2.3900000000000001E-2</v>
      </c>
      <c r="T75" s="402">
        <v>-3.4500000000000003E-2</v>
      </c>
      <c r="U75" s="402">
        <v>-3.8100000000000002E-2</v>
      </c>
      <c r="V75" s="402">
        <v>-3.3799999999999997E-2</v>
      </c>
      <c r="W75" s="402">
        <v>-2.8199999999999999E-2</v>
      </c>
      <c r="X75" s="402">
        <v>-2.4899999999999999E-2</v>
      </c>
      <c r="Y75" s="402">
        <v>-4.0099999999999997E-2</v>
      </c>
      <c r="Z75" s="402">
        <v>-3.1600000000000003E-2</v>
      </c>
      <c r="AA75" s="402">
        <v>-4.65E-2</v>
      </c>
      <c r="AB75" s="402">
        <v>-3.8100000000000002E-2</v>
      </c>
      <c r="AC75" s="402">
        <v>-3.09E-2</v>
      </c>
      <c r="AD75" s="402">
        <v>-4.1500000000000002E-2</v>
      </c>
      <c r="AE75" s="402">
        <v>-2.7799999999999998E-2</v>
      </c>
      <c r="AF75" s="402">
        <v>-1.3599999999999999E-2</v>
      </c>
      <c r="AG75" s="402">
        <v>-3.2000000000000001E-2</v>
      </c>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c r="HA75" s="42"/>
      <c r="HB75" s="42"/>
      <c r="HC75" s="42"/>
      <c r="HD75" s="42"/>
      <c r="HE75" s="42"/>
      <c r="HF75" s="42"/>
      <c r="HG75" s="42"/>
      <c r="HH75" s="42"/>
      <c r="HI75" s="42"/>
    </row>
    <row r="76" spans="1:217">
      <c r="A76" s="404" t="s">
        <v>633</v>
      </c>
      <c r="B76" s="402">
        <v>3.9699999999999999E-2</v>
      </c>
      <c r="C76" s="402">
        <v>4.0300000000000002E-2</v>
      </c>
      <c r="D76" s="402">
        <v>3.2099999999999997E-2</v>
      </c>
      <c r="E76" s="402">
        <v>4.6199999999999998E-2</v>
      </c>
      <c r="F76" s="402">
        <v>2.06E-2</v>
      </c>
      <c r="G76" s="402">
        <v>4.2799999999999998E-2</v>
      </c>
      <c r="H76" s="402">
        <v>3.6200000000000003E-2</v>
      </c>
      <c r="I76" s="402">
        <v>3.61E-2</v>
      </c>
      <c r="J76" s="402">
        <v>5.0500000000000003E-2</v>
      </c>
      <c r="K76" s="402">
        <v>4.0099999999999997E-2</v>
      </c>
      <c r="L76" s="402">
        <v>4.2999999999999997E-2</v>
      </c>
      <c r="M76" s="402">
        <v>3.2899999999999999E-2</v>
      </c>
      <c r="N76" s="402">
        <v>5.0700000000000002E-2</v>
      </c>
      <c r="O76" s="402">
        <v>3.8100000000000002E-2</v>
      </c>
      <c r="P76" s="402">
        <v>5.1700000000000003E-2</v>
      </c>
      <c r="Q76" s="402">
        <v>3.6200000000000003E-2</v>
      </c>
      <c r="R76" s="402">
        <v>4.8899999999999999E-2</v>
      </c>
      <c r="S76" s="402">
        <v>3.8800000000000001E-2</v>
      </c>
      <c r="T76" s="402">
        <v>4.3200000000000002E-2</v>
      </c>
      <c r="U76" s="402">
        <v>4.8500000000000001E-2</v>
      </c>
      <c r="V76" s="402">
        <v>4.1500000000000002E-2</v>
      </c>
      <c r="W76" s="402">
        <v>3.4200000000000001E-2</v>
      </c>
      <c r="X76" s="402">
        <v>3.3000000000000002E-2</v>
      </c>
      <c r="Y76" s="402">
        <v>4.8800000000000003E-2</v>
      </c>
      <c r="Z76" s="402">
        <v>3.7600000000000001E-2</v>
      </c>
      <c r="AA76" s="402">
        <v>5.5E-2</v>
      </c>
      <c r="AB76" s="402">
        <v>4.5600000000000002E-2</v>
      </c>
      <c r="AC76" s="402">
        <v>3.85E-2</v>
      </c>
      <c r="AD76" s="402">
        <v>5.3900000000000003E-2</v>
      </c>
      <c r="AE76" s="402">
        <v>3.44E-2</v>
      </c>
      <c r="AF76" s="402">
        <v>3.7199999999999997E-2</v>
      </c>
      <c r="AG76" s="402">
        <v>4.0599999999999997E-2</v>
      </c>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c r="HA76" s="42"/>
      <c r="HB76" s="42"/>
      <c r="HC76" s="42"/>
      <c r="HD76" s="42"/>
      <c r="HE76" s="42"/>
      <c r="HF76" s="42"/>
      <c r="HG76" s="42"/>
      <c r="HH76" s="42"/>
      <c r="HI76" s="42"/>
    </row>
    <row r="77" spans="1:217">
      <c r="A77" s="404" t="s">
        <v>634</v>
      </c>
      <c r="B77" s="402">
        <v>0</v>
      </c>
      <c r="C77" s="402">
        <v>0</v>
      </c>
      <c r="D77" s="402">
        <v>-2.0000000000000001E-4</v>
      </c>
      <c r="E77" s="402">
        <v>0</v>
      </c>
      <c r="F77" s="402">
        <v>-4.0000000000000002E-4</v>
      </c>
      <c r="G77" s="402">
        <v>0</v>
      </c>
      <c r="H77" s="402">
        <v>0</v>
      </c>
      <c r="I77" s="402">
        <v>0</v>
      </c>
      <c r="J77" s="402">
        <v>0</v>
      </c>
      <c r="K77" s="402">
        <v>0</v>
      </c>
      <c r="L77" s="402">
        <v>0</v>
      </c>
      <c r="M77" s="402">
        <v>0</v>
      </c>
      <c r="N77" s="402">
        <v>0</v>
      </c>
      <c r="O77" s="402">
        <v>1E-4</v>
      </c>
      <c r="P77" s="402">
        <v>-5.0000000000000001E-4</v>
      </c>
      <c r="Q77" s="402">
        <v>2.0000000000000001E-4</v>
      </c>
      <c r="R77" s="402">
        <v>0</v>
      </c>
      <c r="S77" s="402">
        <v>0</v>
      </c>
      <c r="T77" s="402">
        <v>0</v>
      </c>
      <c r="U77" s="402">
        <v>0</v>
      </c>
      <c r="V77" s="402">
        <v>0</v>
      </c>
      <c r="W77" s="402">
        <v>0</v>
      </c>
      <c r="X77" s="402">
        <v>0</v>
      </c>
      <c r="Y77" s="402">
        <v>-1E-4</v>
      </c>
      <c r="Z77" s="402">
        <v>0</v>
      </c>
      <c r="AA77" s="402">
        <v>8.0000000000000004E-4</v>
      </c>
      <c r="AB77" s="402">
        <v>0</v>
      </c>
      <c r="AC77" s="402">
        <v>0</v>
      </c>
      <c r="AD77" s="402">
        <v>0</v>
      </c>
      <c r="AE77" s="402">
        <v>0</v>
      </c>
      <c r="AF77" s="402">
        <v>0</v>
      </c>
      <c r="AG77" s="402">
        <v>0</v>
      </c>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row>
    <row r="78" spans="1:217">
      <c r="A78" s="404" t="s">
        <v>635</v>
      </c>
      <c r="B78" s="402">
        <v>-1.9E-3</v>
      </c>
      <c r="C78" s="402">
        <v>-1.8200000000000001E-2</v>
      </c>
      <c r="D78" s="402">
        <v>-3.5999999999999999E-3</v>
      </c>
      <c r="E78" s="402">
        <v>2.0000000000000001E-4</v>
      </c>
      <c r="F78" s="402">
        <v>-9.4000000000000004E-3</v>
      </c>
      <c r="G78" s="402">
        <v>-9.2999999999999992E-3</v>
      </c>
      <c r="H78" s="402">
        <v>-1.2999999999999999E-2</v>
      </c>
      <c r="I78" s="402">
        <v>-1.14E-2</v>
      </c>
      <c r="J78" s="402">
        <v>-1.0200000000000001E-2</v>
      </c>
      <c r="K78" s="402">
        <v>-3.5999999999999999E-3</v>
      </c>
      <c r="L78" s="402">
        <v>-1.2999999999999999E-3</v>
      </c>
      <c r="M78" s="402">
        <v>-4.5999999999999999E-3</v>
      </c>
      <c r="N78" s="402">
        <v>-7.7999999999999996E-3</v>
      </c>
      <c r="O78" s="402">
        <v>-1.8100000000000002E-2</v>
      </c>
      <c r="P78" s="402">
        <v>-6.1999999999999998E-3</v>
      </c>
      <c r="Q78" s="402">
        <v>-2.92E-2</v>
      </c>
      <c r="R78" s="402">
        <v>-2.5000000000000001E-3</v>
      </c>
      <c r="S78" s="402">
        <v>-2.8299999999999999E-2</v>
      </c>
      <c r="T78" s="402">
        <v>1.5E-3</v>
      </c>
      <c r="U78" s="402">
        <v>-1.54E-2</v>
      </c>
      <c r="V78" s="402">
        <v>-1E-3</v>
      </c>
      <c r="W78" s="402">
        <v>4.7000000000000002E-3</v>
      </c>
      <c r="X78" s="402">
        <v>-1.89E-2</v>
      </c>
      <c r="Y78" s="402">
        <v>-1.2E-2</v>
      </c>
      <c r="Z78" s="402">
        <v>-1.5599999999999999E-2</v>
      </c>
      <c r="AA78" s="402">
        <v>-4.7999999999999996E-3</v>
      </c>
      <c r="AB78" s="402">
        <v>-2.7000000000000001E-3</v>
      </c>
      <c r="AC78" s="402">
        <v>-4.7999999999999996E-3</v>
      </c>
      <c r="AD78" s="402">
        <v>-1.7500000000000002E-2</v>
      </c>
      <c r="AE78" s="402">
        <v>1E-3</v>
      </c>
      <c r="AF78" s="402">
        <v>1E-3</v>
      </c>
      <c r="AG78" s="402">
        <v>-6.7999999999999996E-3</v>
      </c>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c r="HA78" s="42"/>
      <c r="HB78" s="42"/>
      <c r="HC78" s="42"/>
      <c r="HD78" s="42"/>
      <c r="HE78" s="42"/>
      <c r="HF78" s="42"/>
      <c r="HG78" s="42"/>
      <c r="HH78" s="42"/>
      <c r="HI78" s="42"/>
    </row>
    <row r="79" spans="1:217">
      <c r="A79" s="404" t="s">
        <v>636</v>
      </c>
      <c r="B79" s="402">
        <v>3.3999999999999998E-3</v>
      </c>
      <c r="C79" s="402">
        <v>2.3999999999999998E-3</v>
      </c>
      <c r="D79" s="402">
        <v>2.5999999999999999E-3</v>
      </c>
      <c r="E79" s="402">
        <v>5.8999999999999999E-3</v>
      </c>
      <c r="F79" s="402">
        <v>2.0000000000000001E-4</v>
      </c>
      <c r="G79" s="402">
        <v>2.0999999999999999E-3</v>
      </c>
      <c r="H79" s="402">
        <v>1.2999999999999999E-3</v>
      </c>
      <c r="I79" s="402">
        <v>2.3E-3</v>
      </c>
      <c r="J79" s="402">
        <v>8.9999999999999998E-4</v>
      </c>
      <c r="K79" s="402">
        <v>5.0000000000000001E-4</v>
      </c>
      <c r="L79" s="402">
        <v>5.9999999999999995E-4</v>
      </c>
      <c r="M79" s="402">
        <v>5.9999999999999995E-4</v>
      </c>
      <c r="N79" s="402">
        <v>2.7000000000000001E-3</v>
      </c>
      <c r="O79" s="402">
        <v>5.4000000000000003E-3</v>
      </c>
      <c r="P79" s="402">
        <v>-1E-4</v>
      </c>
      <c r="Q79" s="402">
        <v>3.5999999999999999E-3</v>
      </c>
      <c r="R79" s="402">
        <v>1.1000000000000001E-3</v>
      </c>
      <c r="S79" s="402">
        <v>2.9999999999999997E-4</v>
      </c>
      <c r="T79" s="402">
        <v>1.1999999999999999E-3</v>
      </c>
      <c r="U79" s="402">
        <v>6.9999999999999999E-4</v>
      </c>
      <c r="V79" s="402">
        <v>2.9999999999999997E-4</v>
      </c>
      <c r="W79" s="402">
        <v>5.0000000000000001E-4</v>
      </c>
      <c r="X79" s="402">
        <v>-2.9999999999999997E-4</v>
      </c>
      <c r="Y79" s="402">
        <v>4.0000000000000002E-4</v>
      </c>
      <c r="Z79" s="402">
        <v>2E-3</v>
      </c>
      <c r="AA79" s="402">
        <v>1.1000000000000001E-3</v>
      </c>
      <c r="AB79" s="402">
        <v>1.2999999999999999E-3</v>
      </c>
      <c r="AC79" s="402">
        <v>2.3E-3</v>
      </c>
      <c r="AD79" s="402">
        <v>4.1999999999999997E-3</v>
      </c>
      <c r="AE79" s="402">
        <v>1.6000000000000001E-3</v>
      </c>
      <c r="AF79" s="402">
        <v>-1.84E-2</v>
      </c>
      <c r="AG79" s="402">
        <v>2E-3</v>
      </c>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row>
    <row r="80" spans="1:217">
      <c r="A80" s="404" t="s">
        <v>637</v>
      </c>
      <c r="B80" s="402">
        <v>-7.3099999999999998E-2</v>
      </c>
      <c r="C80" s="402">
        <v>-6.5299999999999997E-2</v>
      </c>
      <c r="D80" s="402">
        <v>-5.6300000000000003E-2</v>
      </c>
      <c r="E80" s="402">
        <v>-8.2299999999999998E-2</v>
      </c>
      <c r="F80" s="402">
        <v>-7.0099999999999996E-2</v>
      </c>
      <c r="G80" s="402">
        <v>-4.7199999999999999E-2</v>
      </c>
      <c r="H80" s="402">
        <v>-8.43E-2</v>
      </c>
      <c r="I80" s="402">
        <v>-6.9900000000000004E-2</v>
      </c>
      <c r="J80" s="402">
        <v>-6.4799999999999996E-2</v>
      </c>
      <c r="K80" s="402">
        <v>-5.4199999999999998E-2</v>
      </c>
      <c r="L80" s="402">
        <v>-6.4600000000000005E-2</v>
      </c>
      <c r="M80" s="402">
        <v>-7.2900000000000006E-2</v>
      </c>
      <c r="N80" s="402">
        <v>-0.12479999999999999</v>
      </c>
      <c r="O80" s="402">
        <v>-5.96E-2</v>
      </c>
      <c r="P80" s="402">
        <v>-5.21E-2</v>
      </c>
      <c r="Q80" s="402">
        <v>-8.3799999999999999E-2</v>
      </c>
      <c r="R80" s="402">
        <v>-5.0700000000000002E-2</v>
      </c>
      <c r="S80" s="402">
        <v>-8.6099999999999996E-2</v>
      </c>
      <c r="T80" s="402">
        <v>-7.1499999999999994E-2</v>
      </c>
      <c r="U80" s="402">
        <v>-9.9500000000000005E-2</v>
      </c>
      <c r="V80" s="402">
        <v>-4.3799999999999999E-2</v>
      </c>
      <c r="W80" s="402">
        <v>-5.4600000000000003E-2</v>
      </c>
      <c r="X80" s="402">
        <v>-8.0199999999999994E-2</v>
      </c>
      <c r="Y80" s="402">
        <v>-6.2799999999999995E-2</v>
      </c>
      <c r="Z80" s="402">
        <v>-6.5500000000000003E-2</v>
      </c>
      <c r="AA80" s="402">
        <v>-6.2E-2</v>
      </c>
      <c r="AB80" s="402">
        <v>-4.4900000000000002E-2</v>
      </c>
      <c r="AC80" s="402">
        <v>-9.01E-2</v>
      </c>
      <c r="AD80" s="402">
        <v>-0.17599999999999999</v>
      </c>
      <c r="AE80" s="402">
        <v>-6.1199999999999997E-2</v>
      </c>
      <c r="AF80" s="402">
        <v>-6.2300000000000001E-2</v>
      </c>
      <c r="AG80" s="402">
        <v>-6.7100000000000007E-2</v>
      </c>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c r="HA80" s="42"/>
      <c r="HB80" s="42"/>
      <c r="HC80" s="42"/>
      <c r="HD80" s="42"/>
      <c r="HE80" s="42"/>
      <c r="HF80" s="42"/>
      <c r="HG80" s="42"/>
      <c r="HH80" s="42"/>
      <c r="HI80" s="42"/>
    </row>
    <row r="81" spans="1:217">
      <c r="A81" s="404" t="s">
        <v>638</v>
      </c>
      <c r="B81" s="402">
        <v>4.0000000000000002E-4</v>
      </c>
      <c r="C81" s="402">
        <v>8.9999999999999998E-4</v>
      </c>
      <c r="D81" s="402">
        <v>1E-4</v>
      </c>
      <c r="E81" s="402">
        <v>0</v>
      </c>
      <c r="F81" s="402">
        <v>-3.3999999999999998E-3</v>
      </c>
      <c r="G81" s="402">
        <v>-2.7000000000000001E-3</v>
      </c>
      <c r="H81" s="402">
        <v>2.3999999999999998E-3</v>
      </c>
      <c r="I81" s="402">
        <v>0</v>
      </c>
      <c r="J81" s="402">
        <v>-5.9999999999999995E-4</v>
      </c>
      <c r="K81" s="402">
        <v>-6.9999999999999999E-4</v>
      </c>
      <c r="L81" s="402">
        <v>0</v>
      </c>
      <c r="M81" s="402">
        <v>-2.9999999999999997E-4</v>
      </c>
      <c r="N81" s="402">
        <v>0</v>
      </c>
      <c r="O81" s="402">
        <v>-1.1999999999999999E-3</v>
      </c>
      <c r="P81" s="402">
        <v>-4.0000000000000001E-3</v>
      </c>
      <c r="Q81" s="402">
        <v>-1E-3</v>
      </c>
      <c r="R81" s="402">
        <v>4.8999999999999998E-3</v>
      </c>
      <c r="S81" s="402">
        <v>-3.5000000000000001E-3</v>
      </c>
      <c r="T81" s="402">
        <v>0</v>
      </c>
      <c r="U81" s="402">
        <v>-1.6999999999999999E-3</v>
      </c>
      <c r="V81" s="402">
        <v>2.9999999999999997E-4</v>
      </c>
      <c r="W81" s="402">
        <v>-4.0000000000000002E-4</v>
      </c>
      <c r="X81" s="402">
        <v>-4.0000000000000002E-4</v>
      </c>
      <c r="Y81" s="402">
        <v>-5.5999999999999999E-3</v>
      </c>
      <c r="Z81" s="402">
        <v>4.0000000000000002E-4</v>
      </c>
      <c r="AA81" s="402">
        <v>-8.0000000000000004E-4</v>
      </c>
      <c r="AB81" s="402">
        <v>0</v>
      </c>
      <c r="AC81" s="402">
        <v>2.9999999999999997E-4</v>
      </c>
      <c r="AD81" s="402">
        <v>-2.0000000000000001E-4</v>
      </c>
      <c r="AE81" s="402">
        <v>0</v>
      </c>
      <c r="AF81" s="402">
        <v>-1E-4</v>
      </c>
      <c r="AG81" s="402">
        <v>-1E-4</v>
      </c>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c r="BN81" s="42"/>
      <c r="BO81" s="42"/>
      <c r="BP81" s="42"/>
      <c r="BQ81" s="42"/>
      <c r="BR81" s="42"/>
      <c r="BS81" s="42"/>
      <c r="BT81" s="42"/>
      <c r="BU81" s="42"/>
      <c r="BV81" s="42"/>
      <c r="BW81" s="42"/>
      <c r="BX81" s="42"/>
      <c r="BY81" s="42"/>
      <c r="BZ81" s="42"/>
      <c r="CA81" s="42"/>
      <c r="CB81" s="42"/>
      <c r="CC81" s="42"/>
      <c r="CD81" s="42"/>
      <c r="CE81" s="42"/>
      <c r="CF81" s="42"/>
      <c r="CG81" s="42"/>
      <c r="CH81" s="42"/>
      <c r="CI81" s="42"/>
      <c r="CJ81" s="42"/>
      <c r="CK81" s="42"/>
      <c r="CL81" s="42"/>
      <c r="CM81" s="42"/>
      <c r="CN81" s="42"/>
      <c r="CO81" s="42"/>
      <c r="CP81" s="42"/>
      <c r="CQ81" s="42"/>
      <c r="CR81" s="42"/>
      <c r="CS81" s="42"/>
      <c r="CT81" s="42"/>
      <c r="CU81" s="42"/>
      <c r="CV81" s="42"/>
      <c r="CW81" s="42"/>
      <c r="CX81" s="42"/>
      <c r="CY81" s="42"/>
      <c r="CZ81" s="42"/>
      <c r="DA81" s="42"/>
      <c r="DB81" s="42"/>
      <c r="DC81" s="42"/>
      <c r="DD81" s="42"/>
      <c r="DE81" s="42"/>
      <c r="DF81" s="42"/>
      <c r="DG81" s="42"/>
      <c r="DH81" s="42"/>
      <c r="DI81" s="42"/>
      <c r="DJ81" s="42"/>
      <c r="DK81" s="42"/>
      <c r="DL81" s="42"/>
      <c r="DM81" s="42"/>
      <c r="DN81" s="42"/>
      <c r="DO81" s="42"/>
      <c r="DP81" s="42"/>
      <c r="DQ81" s="42"/>
      <c r="DR81" s="42"/>
      <c r="DS81" s="42"/>
      <c r="DT81" s="42"/>
      <c r="DU81" s="42"/>
      <c r="DV81" s="42"/>
      <c r="DW81" s="42"/>
      <c r="DX81" s="42"/>
      <c r="DY81" s="42"/>
      <c r="DZ81" s="42"/>
      <c r="EA81" s="42"/>
      <c r="EB81" s="42"/>
      <c r="EC81" s="42"/>
      <c r="ED81" s="42"/>
      <c r="EE81" s="42"/>
      <c r="EF81" s="42"/>
      <c r="EG81" s="42"/>
      <c r="EH81" s="42"/>
      <c r="EI81" s="42"/>
      <c r="EJ81" s="42"/>
      <c r="EK81" s="42"/>
      <c r="EL81" s="42"/>
      <c r="EM81" s="42"/>
      <c r="EN81" s="42"/>
      <c r="EO81" s="42"/>
      <c r="EP81" s="42"/>
      <c r="EQ81" s="42"/>
      <c r="ER81" s="42"/>
      <c r="ES81" s="42"/>
      <c r="ET81" s="42"/>
      <c r="EU81" s="42"/>
      <c r="EV81" s="42"/>
      <c r="EW81" s="42"/>
      <c r="EX81" s="42"/>
      <c r="EY81" s="42"/>
      <c r="EZ81" s="42"/>
      <c r="FA81" s="42"/>
      <c r="FB81" s="42"/>
      <c r="FC81" s="42"/>
      <c r="FD81" s="42"/>
      <c r="FE81" s="42"/>
      <c r="FF81" s="42"/>
      <c r="FG81" s="42"/>
      <c r="FH81" s="42"/>
      <c r="FI81" s="42"/>
      <c r="FJ81" s="42"/>
      <c r="FK81" s="42"/>
      <c r="FL81" s="42"/>
      <c r="FM81" s="42"/>
      <c r="FN81" s="42"/>
      <c r="FO81" s="42"/>
      <c r="FP81" s="42"/>
      <c r="FQ81" s="42"/>
      <c r="FR81" s="42"/>
      <c r="FS81" s="42"/>
      <c r="FT81" s="42"/>
      <c r="FU81" s="42"/>
      <c r="FV81" s="42"/>
      <c r="FW81" s="42"/>
      <c r="FX81" s="42"/>
      <c r="FY81" s="42"/>
      <c r="FZ81" s="42"/>
      <c r="GA81" s="42"/>
      <c r="GB81" s="42"/>
      <c r="GC81" s="42"/>
      <c r="GD81" s="42"/>
      <c r="GE81" s="42"/>
      <c r="GF81" s="42"/>
      <c r="GG81" s="42"/>
      <c r="GH81" s="42"/>
      <c r="GI81" s="42"/>
      <c r="GJ81" s="42"/>
      <c r="GK81" s="42"/>
      <c r="GL81" s="42"/>
      <c r="GM81" s="42"/>
      <c r="GN81" s="42"/>
      <c r="GO81" s="42"/>
      <c r="GP81" s="42"/>
      <c r="GQ81" s="42"/>
      <c r="GR81" s="42"/>
      <c r="GS81" s="42"/>
      <c r="GT81" s="42"/>
      <c r="GU81" s="42"/>
      <c r="GV81" s="42"/>
      <c r="GW81" s="42"/>
      <c r="GX81" s="42"/>
      <c r="GY81" s="42"/>
      <c r="GZ81" s="42"/>
      <c r="HA81" s="42"/>
      <c r="HB81" s="42"/>
      <c r="HC81" s="42"/>
      <c r="HD81" s="42"/>
      <c r="HE81" s="42"/>
      <c r="HF81" s="42"/>
      <c r="HG81" s="42"/>
      <c r="HH81" s="42"/>
      <c r="HI81" s="42"/>
    </row>
    <row r="82" spans="1:217" ht="15.75" thickBot="1">
      <c r="A82" s="404" t="s">
        <v>639</v>
      </c>
      <c r="B82" s="402">
        <v>0.1056</v>
      </c>
      <c r="C82" s="402">
        <v>0.2135</v>
      </c>
      <c r="D82" s="402">
        <v>7.7799999999999994E-2</v>
      </c>
      <c r="E82" s="402">
        <v>7.8399999999999997E-2</v>
      </c>
      <c r="F82" s="402">
        <v>7.2099999999999997E-2</v>
      </c>
      <c r="G82" s="402">
        <v>0.1457</v>
      </c>
      <c r="H82" s="402">
        <v>0.21460000000000001</v>
      </c>
      <c r="I82" s="402">
        <v>0.25080000000000002</v>
      </c>
      <c r="J82" s="402">
        <v>0.15629999999999999</v>
      </c>
      <c r="K82" s="402">
        <v>0.19259999999999999</v>
      </c>
      <c r="L82" s="402">
        <v>0.14169999999999999</v>
      </c>
      <c r="M82" s="402">
        <v>0.17829999999999999</v>
      </c>
      <c r="N82" s="402">
        <v>0.15629999999999999</v>
      </c>
      <c r="O82" s="402">
        <v>0.18909999999999999</v>
      </c>
      <c r="P82" s="402">
        <v>9.6500000000000002E-2</v>
      </c>
      <c r="Q82" s="402">
        <v>0.21390000000000001</v>
      </c>
      <c r="R82" s="402">
        <v>0.1895</v>
      </c>
      <c r="S82" s="402">
        <v>0.21679999999999999</v>
      </c>
      <c r="T82" s="402">
        <v>0.30499999999999999</v>
      </c>
      <c r="U82" s="402">
        <v>0.17560000000000001</v>
      </c>
      <c r="V82" s="402">
        <v>0.19489999999999999</v>
      </c>
      <c r="W82" s="402">
        <v>0.19439999999999999</v>
      </c>
      <c r="X82" s="402">
        <v>6.3399999999999998E-2</v>
      </c>
      <c r="Y82" s="402">
        <v>0.17460000000000001</v>
      </c>
      <c r="Z82" s="402">
        <v>0.12509999999999999</v>
      </c>
      <c r="AA82" s="402">
        <v>0.1925</v>
      </c>
      <c r="AB82" s="402">
        <v>0.11609999999999999</v>
      </c>
      <c r="AC82" s="402">
        <v>0.1221</v>
      </c>
      <c r="AD82" s="402">
        <v>0.28549999999999998</v>
      </c>
      <c r="AE82" s="402">
        <v>0.23699999999999999</v>
      </c>
      <c r="AF82" s="402">
        <v>0.1192</v>
      </c>
      <c r="AG82" s="402">
        <v>0.1389</v>
      </c>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c r="HA82" s="42"/>
      <c r="HB82" s="42"/>
      <c r="HC82" s="42"/>
      <c r="HD82" s="42"/>
      <c r="HE82" s="42"/>
      <c r="HF82" s="42"/>
      <c r="HG82" s="42"/>
      <c r="HH82" s="42"/>
      <c r="HI82" s="42"/>
    </row>
    <row r="83" spans="1:217" ht="16.5" thickTop="1" thickBot="1">
      <c r="A83" s="411" t="s">
        <v>640</v>
      </c>
      <c r="B83" s="414"/>
      <c r="C83" s="414"/>
      <c r="D83" s="414"/>
      <c r="E83" s="414"/>
      <c r="F83" s="414"/>
      <c r="G83" s="415"/>
      <c r="H83" s="415"/>
      <c r="I83" s="415"/>
      <c r="J83" s="414"/>
      <c r="K83" s="414"/>
      <c r="L83" s="414"/>
      <c r="M83" s="414"/>
      <c r="N83" s="414"/>
      <c r="O83" s="415"/>
      <c r="P83" s="415"/>
      <c r="Q83" s="415"/>
      <c r="R83" s="414"/>
      <c r="S83" s="414"/>
      <c r="T83" s="414"/>
      <c r="U83" s="414"/>
      <c r="V83" s="414"/>
      <c r="W83" s="415"/>
      <c r="X83" s="415"/>
      <c r="Y83" s="415"/>
      <c r="Z83" s="414"/>
      <c r="AA83" s="414"/>
      <c r="AB83" s="414"/>
      <c r="AC83" s="414"/>
      <c r="AD83" s="415"/>
      <c r="AE83" s="415"/>
      <c r="AF83" s="415"/>
      <c r="AG83" s="415"/>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c r="GE83" s="42"/>
      <c r="GF83" s="42"/>
      <c r="GG83" s="42"/>
      <c r="GH83" s="42"/>
      <c r="GI83" s="42"/>
      <c r="GJ83" s="42"/>
      <c r="GK83" s="42"/>
      <c r="GL83" s="42"/>
      <c r="GM83" s="42"/>
      <c r="GN83" s="42"/>
      <c r="GO83" s="42"/>
      <c r="GP83" s="42"/>
      <c r="GQ83" s="42"/>
      <c r="GR83" s="42"/>
      <c r="GS83" s="42"/>
      <c r="GT83" s="42"/>
      <c r="GU83" s="42"/>
      <c r="GV83" s="42"/>
      <c r="GW83" s="42"/>
      <c r="GX83" s="42"/>
      <c r="GY83" s="42"/>
      <c r="GZ83" s="42"/>
      <c r="HA83" s="42"/>
      <c r="HB83" s="42"/>
      <c r="HC83" s="42"/>
      <c r="HD83" s="42"/>
      <c r="HE83" s="42"/>
      <c r="HF83" s="42"/>
      <c r="HG83" s="42"/>
      <c r="HH83" s="42"/>
      <c r="HI83" s="42"/>
    </row>
    <row r="84" spans="1:217" ht="15.75" thickTop="1">
      <c r="A84" s="404" t="s">
        <v>641</v>
      </c>
      <c r="B84" s="402">
        <v>0.156</v>
      </c>
      <c r="C84" s="402">
        <v>0.15329999999999999</v>
      </c>
      <c r="D84" s="402">
        <v>0.1338</v>
      </c>
      <c r="E84" s="402">
        <v>0.15859999999999999</v>
      </c>
      <c r="F84" s="402">
        <v>0.1323</v>
      </c>
      <c r="G84" s="402">
        <v>0.1145</v>
      </c>
      <c r="H84" s="402">
        <v>0.1643</v>
      </c>
      <c r="I84" s="402">
        <v>0.13239999999999999</v>
      </c>
      <c r="J84" s="402">
        <v>0.14990000000000001</v>
      </c>
      <c r="K84" s="402">
        <v>0.13339999999999999</v>
      </c>
      <c r="L84" s="402">
        <v>0.13769999999999999</v>
      </c>
      <c r="M84" s="402">
        <v>0.1268</v>
      </c>
      <c r="N84" s="402">
        <v>0.20230000000000001</v>
      </c>
      <c r="O84" s="402">
        <v>0.15229999999999999</v>
      </c>
      <c r="P84" s="402">
        <v>0.15340000000000001</v>
      </c>
      <c r="Q84" s="402">
        <v>0.14449999999999999</v>
      </c>
      <c r="R84" s="402">
        <v>0.1411</v>
      </c>
      <c r="S84" s="402">
        <v>0.20710000000000001</v>
      </c>
      <c r="T84" s="402">
        <v>0.14899999999999999</v>
      </c>
      <c r="U84" s="402">
        <v>0.1744</v>
      </c>
      <c r="V84" s="402">
        <v>0.1181</v>
      </c>
      <c r="W84" s="402">
        <v>0.1371</v>
      </c>
      <c r="X84" s="402">
        <v>0.1573</v>
      </c>
      <c r="Y84" s="402">
        <v>0.16</v>
      </c>
      <c r="Z84" s="402">
        <v>0.14180000000000001</v>
      </c>
      <c r="AA84" s="402">
        <v>0.1391</v>
      </c>
      <c r="AB84" s="402">
        <v>0.1255</v>
      </c>
      <c r="AC84" s="402">
        <v>0.15859999999999999</v>
      </c>
      <c r="AD84" s="402">
        <v>0.27400000000000002</v>
      </c>
      <c r="AE84" s="402">
        <v>0.1502</v>
      </c>
      <c r="AF84" s="402">
        <v>0.15989999999999999</v>
      </c>
      <c r="AG84" s="402">
        <v>0.1482</v>
      </c>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c r="CE84" s="42"/>
      <c r="CF84" s="42"/>
      <c r="CG84" s="42"/>
      <c r="CH84" s="42"/>
      <c r="CI84" s="42"/>
      <c r="CJ84" s="42"/>
      <c r="CK84" s="42"/>
      <c r="CL84" s="42"/>
      <c r="CM84" s="42"/>
      <c r="CN84" s="42"/>
      <c r="CO84" s="42"/>
      <c r="CP84" s="42"/>
      <c r="CQ84" s="42"/>
      <c r="CR84" s="42"/>
      <c r="CS84" s="42"/>
      <c r="CT84" s="42"/>
      <c r="CU84" s="42"/>
      <c r="CV84" s="42"/>
      <c r="CW84" s="42"/>
      <c r="CX84" s="42"/>
      <c r="CY84" s="42"/>
      <c r="CZ84" s="42"/>
      <c r="DA84" s="42"/>
      <c r="DB84" s="42"/>
      <c r="DC84" s="42"/>
      <c r="DD84" s="42"/>
      <c r="DE84" s="42"/>
      <c r="DF84" s="42"/>
      <c r="DG84" s="42"/>
      <c r="DH84" s="42"/>
      <c r="DI84" s="42"/>
      <c r="DJ84" s="42"/>
      <c r="DK84" s="42"/>
      <c r="DL84" s="42"/>
      <c r="DM84" s="42"/>
      <c r="DN84" s="42"/>
      <c r="DO84" s="42"/>
      <c r="DP84" s="42"/>
      <c r="DQ84" s="42"/>
      <c r="DR84" s="42"/>
      <c r="DS84" s="42"/>
      <c r="DT84" s="42"/>
      <c r="DU84" s="42"/>
      <c r="DV84" s="42"/>
      <c r="DW84" s="42"/>
      <c r="DX84" s="42"/>
      <c r="DY84" s="42"/>
      <c r="DZ84" s="42"/>
      <c r="EA84" s="42"/>
      <c r="EB84" s="42"/>
      <c r="EC84" s="42"/>
      <c r="ED84" s="42"/>
      <c r="EE84" s="42"/>
      <c r="EF84" s="42"/>
      <c r="EG84" s="42"/>
      <c r="EH84" s="42"/>
      <c r="EI84" s="42"/>
      <c r="EJ84" s="42"/>
      <c r="EK84" s="42"/>
      <c r="EL84" s="42"/>
      <c r="EM84" s="42"/>
      <c r="EN84" s="42"/>
      <c r="EO84" s="42"/>
      <c r="EP84" s="42"/>
      <c r="EQ84" s="42"/>
      <c r="ER84" s="42"/>
      <c r="ES84" s="42"/>
      <c r="ET84" s="42"/>
      <c r="EU84" s="42"/>
      <c r="EV84" s="42"/>
      <c r="EW84" s="42"/>
      <c r="EX84" s="42"/>
      <c r="EY84" s="42"/>
      <c r="EZ84" s="42"/>
      <c r="FA84" s="42"/>
      <c r="FB84" s="42"/>
      <c r="FC84" s="42"/>
      <c r="FD84" s="42"/>
      <c r="FE84" s="42"/>
      <c r="FF84" s="42"/>
      <c r="FG84" s="42"/>
      <c r="FH84" s="42"/>
      <c r="FI84" s="42"/>
      <c r="FJ84" s="42"/>
      <c r="FK84" s="42"/>
      <c r="FL84" s="42"/>
      <c r="FM84" s="42"/>
      <c r="FN84" s="42"/>
      <c r="FO84" s="42"/>
      <c r="FP84" s="42"/>
      <c r="FQ84" s="42"/>
      <c r="FR84" s="42"/>
      <c r="FS84" s="42"/>
      <c r="FT84" s="42"/>
      <c r="FU84" s="42"/>
      <c r="FV84" s="42"/>
      <c r="FW84" s="42"/>
      <c r="FX84" s="42"/>
      <c r="FY84" s="42"/>
      <c r="FZ84" s="42"/>
      <c r="GA84" s="42"/>
      <c r="GB84" s="42"/>
      <c r="GC84" s="42"/>
      <c r="GD84" s="42"/>
      <c r="GE84" s="42"/>
      <c r="GF84" s="42"/>
      <c r="GG84" s="42"/>
      <c r="GH84" s="42"/>
      <c r="GI84" s="42"/>
      <c r="GJ84" s="42"/>
      <c r="GK84" s="42"/>
      <c r="GL84" s="42"/>
      <c r="GM84" s="42"/>
      <c r="GN84" s="42"/>
      <c r="GO84" s="42"/>
      <c r="GP84" s="42"/>
      <c r="GQ84" s="42"/>
      <c r="GR84" s="42"/>
      <c r="GS84" s="42"/>
      <c r="GT84" s="42"/>
      <c r="GU84" s="42"/>
      <c r="GV84" s="42"/>
      <c r="GW84" s="42"/>
      <c r="GX84" s="42"/>
      <c r="GY84" s="42"/>
      <c r="GZ84" s="42"/>
      <c r="HA84" s="42"/>
      <c r="HB84" s="42"/>
      <c r="HC84" s="42"/>
      <c r="HD84" s="42"/>
      <c r="HE84" s="42"/>
      <c r="HF84" s="42"/>
      <c r="HG84" s="42"/>
      <c r="HH84" s="42"/>
      <c r="HI84" s="42"/>
    </row>
    <row r="85" spans="1:217">
      <c r="A85" s="404" t="s">
        <v>642</v>
      </c>
      <c r="B85" s="402">
        <v>9.64E-2</v>
      </c>
      <c r="C85" s="402">
        <v>0.13389999999999999</v>
      </c>
      <c r="D85" s="402">
        <v>0.124</v>
      </c>
      <c r="E85" s="402">
        <v>0.1517</v>
      </c>
      <c r="F85" s="402">
        <v>0</v>
      </c>
      <c r="G85" s="402">
        <v>0</v>
      </c>
      <c r="H85" s="402">
        <v>0.14680000000000001</v>
      </c>
      <c r="I85" s="402">
        <v>8.2199999999999995E-2</v>
      </c>
      <c r="J85" s="402">
        <v>0</v>
      </c>
      <c r="K85" s="402">
        <v>0.13689999999999999</v>
      </c>
      <c r="L85" s="402">
        <v>4.3799999999999999E-2</v>
      </c>
      <c r="M85" s="402">
        <v>0.1193</v>
      </c>
      <c r="N85" s="402">
        <v>0.18479999999999999</v>
      </c>
      <c r="O85" s="402">
        <v>0</v>
      </c>
      <c r="P85" s="402">
        <v>0</v>
      </c>
      <c r="Q85" s="402">
        <v>0.12039999999999999</v>
      </c>
      <c r="R85" s="402">
        <v>0.1191</v>
      </c>
      <c r="S85" s="402">
        <v>0.16389999999999999</v>
      </c>
      <c r="T85" s="402">
        <v>0.2329</v>
      </c>
      <c r="U85" s="402">
        <v>0.17100000000000001</v>
      </c>
      <c r="V85" s="402">
        <v>0</v>
      </c>
      <c r="W85" s="402">
        <v>0</v>
      </c>
      <c r="X85" s="402">
        <v>0</v>
      </c>
      <c r="Y85" s="402">
        <v>0.1583</v>
      </c>
      <c r="Z85" s="402">
        <v>8.1699999999999995E-2</v>
      </c>
      <c r="AA85" s="402">
        <v>0.13120000000000001</v>
      </c>
      <c r="AB85" s="402">
        <v>0.10489999999999999</v>
      </c>
      <c r="AC85" s="402">
        <v>0.121</v>
      </c>
      <c r="AD85" s="402">
        <v>0.20530000000000001</v>
      </c>
      <c r="AE85" s="402">
        <v>0.14960000000000001</v>
      </c>
      <c r="AF85" s="402">
        <v>0</v>
      </c>
      <c r="AG85" s="402">
        <v>0.1132</v>
      </c>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c r="GV85" s="42"/>
      <c r="GW85" s="42"/>
      <c r="GX85" s="42"/>
      <c r="GY85" s="42"/>
      <c r="GZ85" s="42"/>
      <c r="HA85" s="42"/>
      <c r="HB85" s="42"/>
      <c r="HC85" s="42"/>
      <c r="HD85" s="42"/>
      <c r="HE85" s="42"/>
      <c r="HF85" s="42"/>
      <c r="HG85" s="42"/>
      <c r="HH85" s="42"/>
      <c r="HI85" s="42"/>
    </row>
    <row r="86" spans="1:217">
      <c r="A86" s="404" t="s">
        <v>643</v>
      </c>
      <c r="B86" s="402">
        <v>0.12570000000000001</v>
      </c>
      <c r="C86" s="402">
        <v>0.13059999999999999</v>
      </c>
      <c r="D86" s="402">
        <v>4.5100000000000001E-2</v>
      </c>
      <c r="E86" s="402">
        <v>3.7699999999999997E-2</v>
      </c>
      <c r="F86" s="402">
        <v>2.7900000000000001E-2</v>
      </c>
      <c r="G86" s="402">
        <v>0.45550000000000002</v>
      </c>
      <c r="H86" s="402">
        <v>2.8799999999999999E-2</v>
      </c>
      <c r="I86" s="402">
        <v>3.9600000000000003E-2</v>
      </c>
      <c r="J86" s="402">
        <v>5.8799999999999998E-2</v>
      </c>
      <c r="K86" s="402">
        <v>7.0099999999999996E-2</v>
      </c>
      <c r="L86" s="402">
        <v>1.44E-2</v>
      </c>
      <c r="M86" s="402">
        <v>0.27650000000000002</v>
      </c>
      <c r="N86" s="402">
        <v>0.2198</v>
      </c>
      <c r="O86" s="402">
        <v>0.1051</v>
      </c>
      <c r="P86" s="402">
        <v>0.38379999999999997</v>
      </c>
      <c r="Q86" s="402">
        <v>2.9700000000000001E-2</v>
      </c>
      <c r="R86" s="402">
        <v>9.3100000000000002E-2</v>
      </c>
      <c r="S86" s="402">
        <v>3.9600000000000003E-2</v>
      </c>
      <c r="T86" s="402">
        <v>2.6200000000000001E-2</v>
      </c>
      <c r="U86" s="402">
        <v>0.13700000000000001</v>
      </c>
      <c r="V86" s="402">
        <v>0</v>
      </c>
      <c r="W86" s="402">
        <v>2.8299999999999999E-2</v>
      </c>
      <c r="X86" s="402">
        <v>5.8500000000000003E-2</v>
      </c>
      <c r="Y86" s="402">
        <v>0</v>
      </c>
      <c r="Z86" s="402">
        <v>1.8200000000000001E-2</v>
      </c>
      <c r="AA86" s="402">
        <v>3.2899999999999999E-2</v>
      </c>
      <c r="AB86" s="402">
        <v>6.0999999999999999E-2</v>
      </c>
      <c r="AC86" s="402">
        <v>3.85E-2</v>
      </c>
      <c r="AD86" s="402">
        <v>0.22020000000000001</v>
      </c>
      <c r="AE86" s="402">
        <v>3.0800000000000001E-2</v>
      </c>
      <c r="AF86" s="402">
        <v>0.17879999999999999</v>
      </c>
      <c r="AG86" s="402">
        <v>8.7800000000000003E-2</v>
      </c>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c r="GV86" s="42"/>
      <c r="GW86" s="42"/>
      <c r="GX86" s="42"/>
      <c r="GY86" s="42"/>
      <c r="GZ86" s="42"/>
      <c r="HA86" s="42"/>
      <c r="HB86" s="42"/>
      <c r="HC86" s="42"/>
      <c r="HD86" s="42"/>
      <c r="HE86" s="42"/>
      <c r="HF86" s="42"/>
      <c r="HG86" s="42"/>
      <c r="HH86" s="42"/>
      <c r="HI86" s="42"/>
    </row>
    <row r="87" spans="1:217">
      <c r="A87" s="404" t="s">
        <v>644</v>
      </c>
      <c r="B87" s="402">
        <v>3.0700000000000002E-2</v>
      </c>
      <c r="C87" s="402">
        <v>0.109</v>
      </c>
      <c r="D87" s="402">
        <v>0.15390000000000001</v>
      </c>
      <c r="E87" s="402">
        <v>5.5800000000000002E-2</v>
      </c>
      <c r="F87" s="402">
        <v>0</v>
      </c>
      <c r="G87" s="402">
        <v>0</v>
      </c>
      <c r="H87" s="402">
        <v>5.7599999999999998E-2</v>
      </c>
      <c r="I87" s="402">
        <v>0.21990000000000001</v>
      </c>
      <c r="J87" s="402">
        <v>0</v>
      </c>
      <c r="K87" s="402">
        <v>0</v>
      </c>
      <c r="L87" s="402">
        <v>5.0000000000000001E-3</v>
      </c>
      <c r="M87" s="402">
        <v>0</v>
      </c>
      <c r="N87" s="402">
        <v>9.74E-2</v>
      </c>
      <c r="O87" s="402">
        <v>0</v>
      </c>
      <c r="P87" s="402">
        <v>0</v>
      </c>
      <c r="Q87" s="402">
        <v>5.4999999999999997E-3</v>
      </c>
      <c r="R87" s="402">
        <v>2.1499999999999998E-2</v>
      </c>
      <c r="S87" s="402">
        <v>0</v>
      </c>
      <c r="T87" s="402">
        <v>0</v>
      </c>
      <c r="U87" s="402">
        <v>0.10100000000000001</v>
      </c>
      <c r="V87" s="402">
        <v>0</v>
      </c>
      <c r="W87" s="402">
        <v>0</v>
      </c>
      <c r="X87" s="402">
        <v>0</v>
      </c>
      <c r="Y87" s="402">
        <v>0</v>
      </c>
      <c r="Z87" s="402">
        <v>5.7599999999999998E-2</v>
      </c>
      <c r="AA87" s="402">
        <v>2.6700000000000002E-2</v>
      </c>
      <c r="AB87" s="402">
        <v>0</v>
      </c>
      <c r="AC87" s="402">
        <v>1.4200000000000001E-2</v>
      </c>
      <c r="AD87" s="402">
        <v>0.10929999999999999</v>
      </c>
      <c r="AE87" s="402">
        <v>0</v>
      </c>
      <c r="AF87" s="402">
        <v>0.2792</v>
      </c>
      <c r="AG87" s="402">
        <v>7.3400000000000007E-2</v>
      </c>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row>
    <row r="88" spans="1:217">
      <c r="A88" s="404" t="s">
        <v>645</v>
      </c>
      <c r="B88" s="402">
        <v>3.2000000000000002E-3</v>
      </c>
      <c r="C88" s="402">
        <v>0</v>
      </c>
      <c r="D88" s="402">
        <v>1.4E-3</v>
      </c>
      <c r="E88" s="402">
        <v>6.6E-3</v>
      </c>
      <c r="F88" s="402">
        <v>0</v>
      </c>
      <c r="G88" s="402">
        <v>0</v>
      </c>
      <c r="H88" s="402">
        <v>3.8999999999999998E-3</v>
      </c>
      <c r="I88" s="402">
        <v>0</v>
      </c>
      <c r="J88" s="402">
        <v>7.9000000000000008E-3</v>
      </c>
      <c r="K88" s="402">
        <v>0</v>
      </c>
      <c r="L88" s="402">
        <v>0</v>
      </c>
      <c r="M88" s="402">
        <v>6.9999999999999999E-4</v>
      </c>
      <c r="N88" s="402">
        <v>3.8E-3</v>
      </c>
      <c r="O88" s="402">
        <v>4.1999999999999997E-3</v>
      </c>
      <c r="P88" s="402">
        <v>0</v>
      </c>
      <c r="Q88" s="402">
        <v>0</v>
      </c>
      <c r="R88" s="402">
        <v>1.2999999999999999E-3</v>
      </c>
      <c r="S88" s="402">
        <v>4.1999999999999997E-3</v>
      </c>
      <c r="T88" s="402">
        <v>5.1000000000000004E-3</v>
      </c>
      <c r="U88" s="402">
        <v>4.8999999999999998E-3</v>
      </c>
      <c r="V88" s="402">
        <v>1</v>
      </c>
      <c r="W88" s="402">
        <v>1.6500000000000001E-2</v>
      </c>
      <c r="X88" s="402">
        <v>5.0000000000000001E-3</v>
      </c>
      <c r="Y88" s="402">
        <v>0</v>
      </c>
      <c r="Z88" s="402">
        <v>9.1999999999999998E-3</v>
      </c>
      <c r="AA88" s="402">
        <v>7.4000000000000003E-3</v>
      </c>
      <c r="AB88" s="402">
        <v>4.4000000000000003E-3</v>
      </c>
      <c r="AC88" s="402">
        <v>0</v>
      </c>
      <c r="AD88" s="402">
        <v>5.5999999999999999E-3</v>
      </c>
      <c r="AE88" s="402">
        <v>0.17710000000000001</v>
      </c>
      <c r="AF88" s="402">
        <v>0</v>
      </c>
      <c r="AG88" s="402">
        <v>1.6000000000000001E-3</v>
      </c>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c r="GV88" s="42"/>
      <c r="GW88" s="42"/>
      <c r="GX88" s="42"/>
      <c r="GY88" s="42"/>
      <c r="GZ88" s="42"/>
      <c r="HA88" s="42"/>
      <c r="HB88" s="42"/>
      <c r="HC88" s="42"/>
      <c r="HD88" s="42"/>
      <c r="HE88" s="42"/>
      <c r="HF88" s="42"/>
      <c r="HG88" s="42"/>
      <c r="HH88" s="42"/>
      <c r="HI88" s="42"/>
    </row>
    <row r="89" spans="1:217">
      <c r="A89" s="404" t="s">
        <v>646</v>
      </c>
      <c r="B89" s="402">
        <v>1.0500000000000001E-2</v>
      </c>
      <c r="C89" s="402">
        <v>0</v>
      </c>
      <c r="D89" s="402">
        <v>8.0000000000000002E-3</v>
      </c>
      <c r="E89" s="402">
        <v>1.04E-2</v>
      </c>
      <c r="F89" s="402">
        <v>0</v>
      </c>
      <c r="G89" s="402">
        <v>0</v>
      </c>
      <c r="H89" s="402">
        <v>1.01E-2</v>
      </c>
      <c r="I89" s="402">
        <v>0</v>
      </c>
      <c r="J89" s="402">
        <v>5.1000000000000004E-3</v>
      </c>
      <c r="K89" s="402">
        <v>0</v>
      </c>
      <c r="L89" s="402">
        <v>0</v>
      </c>
      <c r="M89" s="402">
        <v>2.8999999999999998E-3</v>
      </c>
      <c r="N89" s="402">
        <v>0</v>
      </c>
      <c r="O89" s="402">
        <v>3.3999999999999998E-3</v>
      </c>
      <c r="P89" s="402">
        <v>0</v>
      </c>
      <c r="Q89" s="402">
        <v>0</v>
      </c>
      <c r="R89" s="402">
        <v>0</v>
      </c>
      <c r="S89" s="402">
        <v>1.2699999999999999E-2</v>
      </c>
      <c r="T89" s="402">
        <v>2.4899999999999999E-2</v>
      </c>
      <c r="U89" s="402">
        <v>8.3000000000000001E-3</v>
      </c>
      <c r="V89" s="402">
        <v>1</v>
      </c>
      <c r="W89" s="402">
        <v>2.7699999999999999E-2</v>
      </c>
      <c r="X89" s="402">
        <v>0.1303</v>
      </c>
      <c r="Y89" s="402">
        <v>0</v>
      </c>
      <c r="Z89" s="402">
        <v>5.5999999999999999E-3</v>
      </c>
      <c r="AA89" s="402">
        <v>4.1999999999999997E-3</v>
      </c>
      <c r="AB89" s="402">
        <v>1.1599999999999999E-2</v>
      </c>
      <c r="AC89" s="402">
        <v>0</v>
      </c>
      <c r="AD89" s="402">
        <v>4.8999999999999998E-3</v>
      </c>
      <c r="AE89" s="402">
        <v>0.3483</v>
      </c>
      <c r="AF89" s="402">
        <v>0</v>
      </c>
      <c r="AG89" s="402">
        <v>5.4999999999999997E-3</v>
      </c>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c r="GV89" s="42"/>
      <c r="GW89" s="42"/>
      <c r="GX89" s="42"/>
      <c r="GY89" s="42"/>
      <c r="GZ89" s="42"/>
      <c r="HA89" s="42"/>
      <c r="HB89" s="42"/>
      <c r="HC89" s="42"/>
      <c r="HD89" s="42"/>
      <c r="HE89" s="42"/>
      <c r="HF89" s="42"/>
      <c r="HG89" s="42"/>
      <c r="HH89" s="42"/>
      <c r="HI89" s="42"/>
    </row>
    <row r="90" spans="1:217">
      <c r="A90" s="404" t="s">
        <v>647</v>
      </c>
      <c r="B90" s="402">
        <v>6.4000000000000003E-3</v>
      </c>
      <c r="C90" s="402">
        <v>0</v>
      </c>
      <c r="D90" s="402">
        <v>6.1999999999999998E-3</v>
      </c>
      <c r="E90" s="402">
        <v>8.2000000000000007E-3</v>
      </c>
      <c r="F90" s="402">
        <v>0</v>
      </c>
      <c r="G90" s="402">
        <v>0</v>
      </c>
      <c r="H90" s="402">
        <v>7.7000000000000002E-3</v>
      </c>
      <c r="I90" s="402">
        <v>0</v>
      </c>
      <c r="J90" s="402">
        <v>5.5999999999999999E-3</v>
      </c>
      <c r="K90" s="402">
        <v>0</v>
      </c>
      <c r="L90" s="402">
        <v>0</v>
      </c>
      <c r="M90" s="402">
        <v>2.3999999999999998E-3</v>
      </c>
      <c r="N90" s="402">
        <v>3.8E-3</v>
      </c>
      <c r="O90" s="402">
        <v>3.5999999999999999E-3</v>
      </c>
      <c r="P90" s="402">
        <v>0</v>
      </c>
      <c r="Q90" s="402">
        <v>0</v>
      </c>
      <c r="R90" s="402">
        <v>8.0000000000000004E-4</v>
      </c>
      <c r="S90" s="402">
        <v>7.7999999999999996E-3</v>
      </c>
      <c r="T90" s="402">
        <v>1.35E-2</v>
      </c>
      <c r="U90" s="402">
        <v>7.1999999999999998E-3</v>
      </c>
      <c r="V90" s="402">
        <v>1</v>
      </c>
      <c r="W90" s="402">
        <v>2.2800000000000001E-2</v>
      </c>
      <c r="X90" s="402">
        <v>1.4500000000000001E-2</v>
      </c>
      <c r="Y90" s="402">
        <v>0</v>
      </c>
      <c r="Z90" s="402">
        <v>7.9000000000000008E-3</v>
      </c>
      <c r="AA90" s="402">
        <v>6.0000000000000001E-3</v>
      </c>
      <c r="AB90" s="402">
        <v>8.8000000000000005E-3</v>
      </c>
      <c r="AC90" s="402">
        <v>0</v>
      </c>
      <c r="AD90" s="402">
        <v>5.4999999999999997E-3</v>
      </c>
      <c r="AE90" s="402">
        <v>0.18909999999999999</v>
      </c>
      <c r="AF90" s="402">
        <v>0</v>
      </c>
      <c r="AG90" s="402">
        <v>3.2000000000000002E-3</v>
      </c>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row>
    <row r="91" spans="1:217">
      <c r="A91" s="404" t="s">
        <v>648</v>
      </c>
      <c r="B91" s="402">
        <v>0</v>
      </c>
      <c r="C91" s="402">
        <v>8.5000000000000006E-3</v>
      </c>
      <c r="D91" s="402">
        <v>0</v>
      </c>
      <c r="E91" s="402">
        <v>0</v>
      </c>
      <c r="F91" s="402">
        <v>0</v>
      </c>
      <c r="G91" s="402">
        <v>0</v>
      </c>
      <c r="H91" s="402">
        <v>0</v>
      </c>
      <c r="I91" s="402">
        <v>0</v>
      </c>
      <c r="J91" s="402">
        <v>0</v>
      </c>
      <c r="K91" s="402">
        <v>0</v>
      </c>
      <c r="L91" s="402">
        <v>0</v>
      </c>
      <c r="M91" s="402">
        <v>0</v>
      </c>
      <c r="N91" s="402">
        <v>0</v>
      </c>
      <c r="O91" s="402">
        <v>0</v>
      </c>
      <c r="P91" s="402">
        <v>0</v>
      </c>
      <c r="Q91" s="402">
        <v>0</v>
      </c>
      <c r="R91" s="402">
        <v>0</v>
      </c>
      <c r="S91" s="402">
        <v>0</v>
      </c>
      <c r="T91" s="402">
        <v>0</v>
      </c>
      <c r="U91" s="402">
        <v>0</v>
      </c>
      <c r="V91" s="402">
        <v>0</v>
      </c>
      <c r="W91" s="402">
        <v>0</v>
      </c>
      <c r="X91" s="402">
        <v>0</v>
      </c>
      <c r="Y91" s="402">
        <v>0</v>
      </c>
      <c r="Z91" s="402">
        <v>0</v>
      </c>
      <c r="AA91" s="402">
        <v>0</v>
      </c>
      <c r="AB91" s="402">
        <v>0</v>
      </c>
      <c r="AC91" s="402">
        <v>0</v>
      </c>
      <c r="AD91" s="402">
        <v>0</v>
      </c>
      <c r="AE91" s="402">
        <v>0</v>
      </c>
      <c r="AF91" s="402">
        <v>0</v>
      </c>
      <c r="AG91" s="402">
        <v>8.0000000000000002E-3</v>
      </c>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c r="GV91" s="42"/>
      <c r="GW91" s="42"/>
      <c r="GX91" s="42"/>
      <c r="GY91" s="42"/>
      <c r="GZ91" s="42"/>
      <c r="HA91" s="42"/>
      <c r="HB91" s="42"/>
      <c r="HC91" s="42"/>
      <c r="HD91" s="42"/>
      <c r="HE91" s="42"/>
      <c r="HF91" s="42"/>
      <c r="HG91" s="42"/>
      <c r="HH91" s="42"/>
      <c r="HI91" s="42"/>
    </row>
    <row r="92" spans="1:217">
      <c r="A92" s="404" t="s">
        <v>649</v>
      </c>
      <c r="B92" s="402">
        <v>9.7999999999999997E-3</v>
      </c>
      <c r="C92" s="402">
        <v>2.1299999999999999E-2</v>
      </c>
      <c r="D92" s="402">
        <v>7.7999999999999996E-3</v>
      </c>
      <c r="E92" s="402">
        <v>9.4000000000000004E-3</v>
      </c>
      <c r="F92" s="402">
        <v>1.0999999999999999E-2</v>
      </c>
      <c r="G92" s="402">
        <v>1.5100000000000001E-2</v>
      </c>
      <c r="H92" s="402">
        <v>1.43E-2</v>
      </c>
      <c r="I92" s="402">
        <v>1.7100000000000001E-2</v>
      </c>
      <c r="J92" s="402">
        <v>1.47E-2</v>
      </c>
      <c r="K92" s="402">
        <v>1.5299999999999999E-2</v>
      </c>
      <c r="L92" s="402">
        <v>1.43E-2</v>
      </c>
      <c r="M92" s="402">
        <v>1.6500000000000001E-2</v>
      </c>
      <c r="N92" s="402">
        <v>1.95E-2</v>
      </c>
      <c r="O92" s="402">
        <v>7.4000000000000003E-3</v>
      </c>
      <c r="P92" s="402">
        <v>1.9800000000000002E-2</v>
      </c>
      <c r="Q92" s="402">
        <v>7.1999999999999998E-3</v>
      </c>
      <c r="R92" s="402">
        <v>1.7600000000000001E-2</v>
      </c>
      <c r="S92" s="402">
        <v>1.8200000000000001E-2</v>
      </c>
      <c r="T92" s="402">
        <v>1.7600000000000001E-2</v>
      </c>
      <c r="U92" s="402">
        <v>1.52E-2</v>
      </c>
      <c r="V92" s="402">
        <v>1.6E-2</v>
      </c>
      <c r="W92" s="402">
        <v>2.3400000000000001E-2</v>
      </c>
      <c r="X92" s="402">
        <v>1.11E-2</v>
      </c>
      <c r="Y92" s="402">
        <v>2.35E-2</v>
      </c>
      <c r="Z92" s="402">
        <v>1.4800000000000001E-2</v>
      </c>
      <c r="AA92" s="402">
        <v>1.84E-2</v>
      </c>
      <c r="AB92" s="402">
        <v>1.9599999999999999E-2</v>
      </c>
      <c r="AC92" s="402">
        <v>1.32E-2</v>
      </c>
      <c r="AD92" s="402">
        <v>3.1600000000000003E-2</v>
      </c>
      <c r="AE92" s="402">
        <v>1.6899999999999998E-2</v>
      </c>
      <c r="AF92" s="402">
        <v>2.5499999999999998E-2</v>
      </c>
      <c r="AG92" s="402">
        <v>1.5100000000000001E-2</v>
      </c>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row>
    <row r="93" spans="1:217">
      <c r="A93" s="404" t="s">
        <v>650</v>
      </c>
      <c r="B93" s="402">
        <v>5.21E-2</v>
      </c>
      <c r="C93" s="402">
        <v>4.4999999999999998E-2</v>
      </c>
      <c r="D93" s="402">
        <v>4.8399999999999999E-2</v>
      </c>
      <c r="E93" s="402">
        <v>5.6000000000000001E-2</v>
      </c>
      <c r="F93" s="402">
        <v>3.0300000000000001E-2</v>
      </c>
      <c r="G93" s="402">
        <v>5.28E-2</v>
      </c>
      <c r="H93" s="402">
        <v>4.99E-2</v>
      </c>
      <c r="I93" s="402">
        <v>5.21E-2</v>
      </c>
      <c r="J93" s="402">
        <v>6.0299999999999999E-2</v>
      </c>
      <c r="K93" s="402">
        <v>5.2200000000000003E-2</v>
      </c>
      <c r="L93" s="402">
        <v>5.1200000000000002E-2</v>
      </c>
      <c r="M93" s="402">
        <v>4.48E-2</v>
      </c>
      <c r="N93" s="402">
        <v>7.1400000000000005E-2</v>
      </c>
      <c r="O93" s="402">
        <v>5.8900000000000001E-2</v>
      </c>
      <c r="P93" s="402">
        <v>5.6300000000000003E-2</v>
      </c>
      <c r="Q93" s="402">
        <v>5.7000000000000002E-2</v>
      </c>
      <c r="R93" s="402">
        <v>7.1499999999999994E-2</v>
      </c>
      <c r="S93" s="402">
        <v>4.9000000000000002E-2</v>
      </c>
      <c r="T93" s="402">
        <v>5.7700000000000001E-2</v>
      </c>
      <c r="U93" s="402">
        <v>6.9599999999999995E-2</v>
      </c>
      <c r="V93" s="402">
        <v>6.1100000000000002E-2</v>
      </c>
      <c r="W93" s="402">
        <v>5.1900000000000002E-2</v>
      </c>
      <c r="X93" s="402">
        <v>4.87E-2</v>
      </c>
      <c r="Y93" s="402">
        <v>5.96E-2</v>
      </c>
      <c r="Z93" s="402">
        <v>4.7E-2</v>
      </c>
      <c r="AA93" s="402">
        <v>6.6400000000000001E-2</v>
      </c>
      <c r="AB93" s="402">
        <v>5.8500000000000003E-2</v>
      </c>
      <c r="AC93" s="402">
        <v>5.0500000000000003E-2</v>
      </c>
      <c r="AD93" s="402">
        <v>6.5600000000000006E-2</v>
      </c>
      <c r="AE93" s="402">
        <v>4.9500000000000002E-2</v>
      </c>
      <c r="AF93" s="402">
        <v>1.89E-2</v>
      </c>
      <c r="AG93" s="402">
        <v>5.33E-2</v>
      </c>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s="42"/>
      <c r="BM93" s="42"/>
      <c r="BN93" s="42"/>
      <c r="BO93" s="42"/>
      <c r="BP93" s="42"/>
      <c r="BQ93" s="42"/>
      <c r="BR93" s="42"/>
      <c r="BS93" s="42"/>
      <c r="BT93" s="42"/>
      <c r="BU93" s="42"/>
      <c r="BV93" s="42"/>
      <c r="BW93" s="42"/>
      <c r="BX93" s="42"/>
      <c r="BY93" s="42"/>
      <c r="BZ93" s="42"/>
      <c r="CA93" s="42"/>
      <c r="CB93" s="42"/>
      <c r="CC93" s="42"/>
      <c r="CD93" s="42"/>
      <c r="CE93" s="42"/>
      <c r="CF93" s="42"/>
      <c r="CG93" s="42"/>
      <c r="CH93" s="42"/>
      <c r="CI93" s="42"/>
      <c r="CJ93" s="42"/>
      <c r="CK93" s="42"/>
      <c r="CL93" s="42"/>
      <c r="CM93" s="42"/>
      <c r="CN93" s="42"/>
      <c r="CO93" s="42"/>
      <c r="CP93" s="42"/>
      <c r="CQ93" s="42"/>
      <c r="CR93" s="42"/>
      <c r="CS93" s="42"/>
      <c r="CT93" s="42"/>
      <c r="CU93" s="42"/>
      <c r="CV93" s="42"/>
      <c r="CW93" s="42"/>
      <c r="CX93" s="42"/>
      <c r="CY93" s="42"/>
      <c r="CZ93" s="42"/>
      <c r="DA93" s="42"/>
      <c r="DB93" s="42"/>
      <c r="DC93" s="42"/>
      <c r="DD93" s="42"/>
      <c r="DE93" s="42"/>
      <c r="DF93" s="42"/>
      <c r="DG93" s="42"/>
      <c r="DH93" s="42"/>
      <c r="DI93" s="42"/>
      <c r="DJ93" s="42"/>
      <c r="DK93" s="42"/>
      <c r="DL93" s="42"/>
      <c r="DM93" s="42"/>
      <c r="DN93" s="42"/>
      <c r="DO93" s="42"/>
      <c r="DP93" s="42"/>
      <c r="DQ93" s="42"/>
      <c r="DR93" s="42"/>
      <c r="DS93" s="42"/>
      <c r="DT93" s="42"/>
      <c r="DU93" s="42"/>
      <c r="DV93" s="42"/>
      <c r="DW93" s="42"/>
      <c r="DX93" s="42"/>
      <c r="DY93" s="42"/>
      <c r="DZ93" s="42"/>
      <c r="EA93" s="42"/>
      <c r="EB93" s="42"/>
      <c r="EC93" s="42"/>
      <c r="ED93" s="42"/>
      <c r="EE93" s="42"/>
      <c r="EF93" s="42"/>
      <c r="EG93" s="42"/>
      <c r="EH93" s="42"/>
      <c r="EI93" s="42"/>
      <c r="EJ93" s="42"/>
      <c r="EK93" s="42"/>
      <c r="EL93" s="42"/>
      <c r="EM93" s="42"/>
      <c r="EN93" s="42"/>
      <c r="EO93" s="42"/>
      <c r="EP93" s="42"/>
      <c r="EQ93" s="42"/>
      <c r="ER93" s="42"/>
      <c r="ES93" s="42"/>
      <c r="ET93" s="42"/>
      <c r="EU93" s="42"/>
      <c r="EV93" s="42"/>
      <c r="EW93" s="42"/>
      <c r="EX93" s="42"/>
      <c r="EY93" s="42"/>
      <c r="EZ93" s="42"/>
      <c r="FA93" s="42"/>
      <c r="FB93" s="42"/>
      <c r="FC93" s="42"/>
      <c r="FD93" s="42"/>
      <c r="FE93" s="42"/>
      <c r="FF93" s="42"/>
      <c r="FG93" s="42"/>
      <c r="FH93" s="42"/>
      <c r="FI93" s="42"/>
      <c r="FJ93" s="42"/>
      <c r="FK93" s="42"/>
      <c r="FL93" s="42"/>
      <c r="FM93" s="42"/>
      <c r="FN93" s="42"/>
      <c r="FO93" s="42"/>
      <c r="FP93" s="42"/>
      <c r="FQ93" s="42"/>
      <c r="FR93" s="42"/>
      <c r="FS93" s="42"/>
      <c r="FT93" s="42"/>
      <c r="FU93" s="42"/>
      <c r="FV93" s="42"/>
      <c r="FW93" s="42"/>
      <c r="FX93" s="42"/>
      <c r="FY93" s="42"/>
      <c r="FZ93" s="42"/>
      <c r="GA93" s="42"/>
      <c r="GB93" s="42"/>
      <c r="GC93" s="42"/>
      <c r="GD93" s="42"/>
      <c r="GE93" s="42"/>
      <c r="GF93" s="42"/>
      <c r="GG93" s="42"/>
      <c r="GH93" s="42"/>
      <c r="GI93" s="42"/>
      <c r="GJ93" s="42"/>
      <c r="GK93" s="42"/>
      <c r="GL93" s="42"/>
      <c r="GM93" s="42"/>
      <c r="GN93" s="42"/>
      <c r="GO93" s="42"/>
      <c r="GP93" s="42"/>
      <c r="GQ93" s="42"/>
      <c r="GR93" s="42"/>
      <c r="GS93" s="42"/>
      <c r="GT93" s="42"/>
      <c r="GU93" s="42"/>
      <c r="GV93" s="42"/>
      <c r="GW93" s="42"/>
      <c r="GX93" s="42"/>
      <c r="GY93" s="42"/>
      <c r="GZ93" s="42"/>
      <c r="HA93" s="42"/>
      <c r="HB93" s="42"/>
      <c r="HC93" s="42"/>
      <c r="HD93" s="42"/>
      <c r="HE93" s="42"/>
      <c r="HF93" s="42"/>
      <c r="HG93" s="42"/>
      <c r="HH93" s="42"/>
      <c r="HI93" s="42"/>
    </row>
    <row r="94" spans="1:217">
      <c r="A94" s="404" t="s">
        <v>651</v>
      </c>
      <c r="B94" s="402">
        <v>0</v>
      </c>
      <c r="C94" s="402">
        <v>0</v>
      </c>
      <c r="D94" s="402">
        <v>0.2</v>
      </c>
      <c r="E94" s="402">
        <v>6.3E-3</v>
      </c>
      <c r="F94" s="402">
        <v>0</v>
      </c>
      <c r="G94" s="402">
        <v>1.1599999999999999E-2</v>
      </c>
      <c r="H94" s="402">
        <v>0</v>
      </c>
      <c r="I94" s="402">
        <v>0</v>
      </c>
      <c r="J94" s="402">
        <v>9.7999999999999997E-3</v>
      </c>
      <c r="K94" s="402">
        <v>0</v>
      </c>
      <c r="L94" s="402">
        <v>0</v>
      </c>
      <c r="M94" s="402">
        <v>0</v>
      </c>
      <c r="N94" s="402">
        <v>6.3E-3</v>
      </c>
      <c r="O94" s="402">
        <v>0</v>
      </c>
      <c r="P94" s="402">
        <v>0</v>
      </c>
      <c r="Q94" s="402">
        <v>0</v>
      </c>
      <c r="R94" s="402">
        <v>0</v>
      </c>
      <c r="S94" s="402">
        <v>1E-4</v>
      </c>
      <c r="T94" s="402">
        <v>0</v>
      </c>
      <c r="U94" s="402">
        <v>7.0000000000000001E-3</v>
      </c>
      <c r="V94" s="402">
        <v>0</v>
      </c>
      <c r="W94" s="402">
        <v>1.3899999999999999E-2</v>
      </c>
      <c r="X94" s="402">
        <v>0</v>
      </c>
      <c r="Y94" s="402">
        <v>0</v>
      </c>
      <c r="Z94" s="402">
        <v>1.1299999999999999E-2</v>
      </c>
      <c r="AA94" s="402">
        <v>0</v>
      </c>
      <c r="AB94" s="402">
        <v>0</v>
      </c>
      <c r="AC94" s="402">
        <v>0</v>
      </c>
      <c r="AD94" s="402">
        <v>0</v>
      </c>
      <c r="AE94" s="402">
        <v>0</v>
      </c>
      <c r="AF94" s="402">
        <v>0</v>
      </c>
      <c r="AG94" s="402">
        <v>4.7000000000000002E-3</v>
      </c>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c r="GV94" s="42"/>
      <c r="GW94" s="42"/>
      <c r="GX94" s="42"/>
      <c r="GY94" s="42"/>
      <c r="GZ94" s="42"/>
      <c r="HA94" s="42"/>
      <c r="HB94" s="42"/>
      <c r="HC94" s="42"/>
      <c r="HD94" s="42"/>
      <c r="HE94" s="42"/>
      <c r="HF94" s="42"/>
      <c r="HG94" s="42"/>
      <c r="HH94" s="42"/>
      <c r="HI94" s="42"/>
    </row>
    <row r="95" spans="1:217" ht="15.75" thickBot="1">
      <c r="A95" s="404" t="s">
        <v>652</v>
      </c>
      <c r="B95" s="402">
        <v>0</v>
      </c>
      <c r="C95" s="402">
        <v>0</v>
      </c>
      <c r="D95" s="402">
        <v>0</v>
      </c>
      <c r="E95" s="402">
        <v>3.5999999999999997E-2</v>
      </c>
      <c r="F95" s="402">
        <v>0</v>
      </c>
      <c r="G95" s="402">
        <v>0</v>
      </c>
      <c r="H95" s="402">
        <v>0</v>
      </c>
      <c r="I95" s="402">
        <v>0</v>
      </c>
      <c r="J95" s="402">
        <v>0</v>
      </c>
      <c r="K95" s="402">
        <v>0</v>
      </c>
      <c r="L95" s="402">
        <v>0</v>
      </c>
      <c r="M95" s="402">
        <v>0</v>
      </c>
      <c r="N95" s="402">
        <v>0</v>
      </c>
      <c r="O95" s="402">
        <v>0</v>
      </c>
      <c r="P95" s="402">
        <v>0</v>
      </c>
      <c r="Q95" s="402">
        <v>0</v>
      </c>
      <c r="R95" s="402">
        <v>0</v>
      </c>
      <c r="S95" s="402">
        <v>0</v>
      </c>
      <c r="T95" s="402">
        <v>0</v>
      </c>
      <c r="U95" s="402">
        <v>0.44990000000000002</v>
      </c>
      <c r="V95" s="402">
        <v>0</v>
      </c>
      <c r="W95" s="402">
        <v>0</v>
      </c>
      <c r="X95" s="402">
        <v>0</v>
      </c>
      <c r="Y95" s="402">
        <v>0</v>
      </c>
      <c r="Z95" s="402">
        <v>0</v>
      </c>
      <c r="AA95" s="402">
        <v>0</v>
      </c>
      <c r="AB95" s="402">
        <v>0</v>
      </c>
      <c r="AC95" s="402">
        <v>0</v>
      </c>
      <c r="AD95" s="402">
        <v>0</v>
      </c>
      <c r="AE95" s="402">
        <v>0</v>
      </c>
      <c r="AF95" s="402">
        <v>0</v>
      </c>
      <c r="AG95" s="402">
        <v>5.9999999999999995E-4</v>
      </c>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row>
    <row r="96" spans="1:217" ht="16.5" thickTop="1" thickBot="1">
      <c r="A96" s="416" t="s">
        <v>653</v>
      </c>
      <c r="B96" s="261"/>
      <c r="C96" s="261"/>
      <c r="D96" s="261"/>
      <c r="E96" s="261"/>
      <c r="F96" s="261"/>
      <c r="G96" s="293"/>
      <c r="H96" s="293"/>
      <c r="I96" s="293"/>
      <c r="J96" s="261"/>
      <c r="K96" s="261"/>
      <c r="L96" s="261"/>
      <c r="M96" s="261"/>
      <c r="N96" s="261"/>
      <c r="O96" s="293"/>
      <c r="P96" s="293"/>
      <c r="Q96" s="293"/>
      <c r="R96" s="261"/>
      <c r="S96" s="261"/>
      <c r="T96" s="261"/>
      <c r="U96" s="261"/>
      <c r="V96" s="261"/>
      <c r="W96" s="293"/>
      <c r="X96" s="293"/>
      <c r="Y96" s="293"/>
      <c r="Z96" s="261"/>
      <c r="AA96" s="261"/>
      <c r="AB96" s="261"/>
      <c r="AC96" s="261"/>
      <c r="AD96" s="293"/>
      <c r="AE96" s="293"/>
      <c r="AF96" s="293"/>
      <c r="AG96" s="293"/>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c r="GV96" s="42"/>
      <c r="GW96" s="42"/>
      <c r="GX96" s="42"/>
      <c r="GY96" s="42"/>
      <c r="GZ96" s="42"/>
      <c r="HA96" s="42"/>
      <c r="HB96" s="42"/>
      <c r="HC96" s="42"/>
      <c r="HD96" s="42"/>
      <c r="HE96" s="42"/>
      <c r="HF96" s="42"/>
      <c r="HG96" s="42"/>
      <c r="HH96" s="42"/>
      <c r="HI96" s="42"/>
    </row>
    <row r="97" spans="1:217" ht="16.5" thickTop="1" thickBot="1">
      <c r="A97" s="411" t="s">
        <v>654</v>
      </c>
      <c r="B97" s="414"/>
      <c r="C97" s="414"/>
      <c r="D97" s="414"/>
      <c r="E97" s="414"/>
      <c r="F97" s="414"/>
      <c r="G97" s="415"/>
      <c r="H97" s="415"/>
      <c r="I97" s="415"/>
      <c r="J97" s="414"/>
      <c r="K97" s="414"/>
      <c r="L97" s="414"/>
      <c r="M97" s="414"/>
      <c r="N97" s="414"/>
      <c r="O97" s="415"/>
      <c r="P97" s="415"/>
      <c r="Q97" s="415"/>
      <c r="R97" s="414"/>
      <c r="S97" s="414"/>
      <c r="T97" s="414"/>
      <c r="U97" s="414"/>
      <c r="V97" s="414"/>
      <c r="W97" s="415"/>
      <c r="X97" s="415"/>
      <c r="Y97" s="415"/>
      <c r="Z97" s="414"/>
      <c r="AA97" s="414"/>
      <c r="AB97" s="414"/>
      <c r="AC97" s="414"/>
      <c r="AD97" s="415"/>
      <c r="AE97" s="415"/>
      <c r="AF97" s="415"/>
      <c r="AG97" s="415"/>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c r="GV97" s="42"/>
      <c r="GW97" s="42"/>
      <c r="GX97" s="42"/>
      <c r="GY97" s="42"/>
      <c r="GZ97" s="42"/>
      <c r="HA97" s="42"/>
      <c r="HB97" s="42"/>
      <c r="HC97" s="42"/>
      <c r="HD97" s="42"/>
      <c r="HE97" s="42"/>
      <c r="HF97" s="42"/>
      <c r="HG97" s="42"/>
      <c r="HH97" s="42"/>
      <c r="HI97" s="42"/>
    </row>
    <row r="98" spans="1:217" ht="15.75" thickTop="1">
      <c r="A98" s="404" t="s">
        <v>655</v>
      </c>
      <c r="B98" s="402">
        <v>7.3099999999999998E-2</v>
      </c>
      <c r="C98" s="402">
        <v>6.5299999999999997E-2</v>
      </c>
      <c r="D98" s="402">
        <v>5.6300000000000003E-2</v>
      </c>
      <c r="E98" s="402">
        <v>8.2299999999999998E-2</v>
      </c>
      <c r="F98" s="402">
        <v>7.0099999999999996E-2</v>
      </c>
      <c r="G98" s="402">
        <v>4.7199999999999999E-2</v>
      </c>
      <c r="H98" s="402">
        <v>8.43E-2</v>
      </c>
      <c r="I98" s="402">
        <v>6.9900000000000004E-2</v>
      </c>
      <c r="J98" s="402">
        <v>6.4799999999999996E-2</v>
      </c>
      <c r="K98" s="402">
        <v>5.4199999999999998E-2</v>
      </c>
      <c r="L98" s="402">
        <v>6.4600000000000005E-2</v>
      </c>
      <c r="M98" s="402">
        <v>7.2900000000000006E-2</v>
      </c>
      <c r="N98" s="402">
        <v>0.12479999999999999</v>
      </c>
      <c r="O98" s="402">
        <v>5.96E-2</v>
      </c>
      <c r="P98" s="402">
        <v>5.21E-2</v>
      </c>
      <c r="Q98" s="402">
        <v>8.3799999999999999E-2</v>
      </c>
      <c r="R98" s="402">
        <v>5.0700000000000002E-2</v>
      </c>
      <c r="S98" s="402">
        <v>8.6099999999999996E-2</v>
      </c>
      <c r="T98" s="402">
        <v>7.1499999999999994E-2</v>
      </c>
      <c r="U98" s="402">
        <v>9.9500000000000005E-2</v>
      </c>
      <c r="V98" s="402">
        <v>4.3799999999999999E-2</v>
      </c>
      <c r="W98" s="402">
        <v>5.4600000000000003E-2</v>
      </c>
      <c r="X98" s="402">
        <v>8.0199999999999994E-2</v>
      </c>
      <c r="Y98" s="402">
        <v>6.2799999999999995E-2</v>
      </c>
      <c r="Z98" s="402">
        <v>6.5500000000000003E-2</v>
      </c>
      <c r="AA98" s="402">
        <v>6.2E-2</v>
      </c>
      <c r="AB98" s="402">
        <v>4.4900000000000002E-2</v>
      </c>
      <c r="AC98" s="402">
        <v>9.01E-2</v>
      </c>
      <c r="AD98" s="402">
        <v>0.17599999999999999</v>
      </c>
      <c r="AE98" s="402">
        <v>6.1199999999999997E-2</v>
      </c>
      <c r="AF98" s="402">
        <v>6.2300000000000001E-2</v>
      </c>
      <c r="AG98" s="402">
        <v>6.7100000000000007E-2</v>
      </c>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row>
    <row r="99" spans="1:217">
      <c r="A99" s="404" t="s">
        <v>656</v>
      </c>
      <c r="B99" s="402">
        <v>9.9199999999999997E-2</v>
      </c>
      <c r="C99" s="402">
        <v>7.85E-2</v>
      </c>
      <c r="D99" s="402">
        <v>6.4899999999999999E-2</v>
      </c>
      <c r="E99" s="402">
        <v>9.7199999999999995E-2</v>
      </c>
      <c r="F99" s="402">
        <v>8.2600000000000007E-2</v>
      </c>
      <c r="G99" s="402">
        <v>5.3800000000000001E-2</v>
      </c>
      <c r="H99" s="402">
        <v>9.1899999999999996E-2</v>
      </c>
      <c r="I99" s="402">
        <v>7.6499999999999999E-2</v>
      </c>
      <c r="J99" s="402">
        <v>7.2800000000000004E-2</v>
      </c>
      <c r="K99" s="402">
        <v>6.2399999999999997E-2</v>
      </c>
      <c r="L99" s="402">
        <v>6.9000000000000006E-2</v>
      </c>
      <c r="M99" s="402">
        <v>7.9000000000000001E-2</v>
      </c>
      <c r="N99" s="402">
        <v>0.13980000000000001</v>
      </c>
      <c r="O99" s="402">
        <v>7.3800000000000004E-2</v>
      </c>
      <c r="P99" s="402">
        <v>5.8200000000000002E-2</v>
      </c>
      <c r="Q99" s="402">
        <v>9.7000000000000003E-2</v>
      </c>
      <c r="R99" s="402">
        <v>5.7599999999999998E-2</v>
      </c>
      <c r="S99" s="402">
        <v>0.10050000000000001</v>
      </c>
      <c r="T99" s="402">
        <v>7.7899999999999997E-2</v>
      </c>
      <c r="U99" s="402">
        <v>0.1145</v>
      </c>
      <c r="V99" s="402">
        <v>4.82E-2</v>
      </c>
      <c r="W99" s="402">
        <v>5.79E-2</v>
      </c>
      <c r="X99" s="402">
        <v>9.3100000000000002E-2</v>
      </c>
      <c r="Y99" s="402">
        <v>6.8000000000000005E-2</v>
      </c>
      <c r="Z99" s="402">
        <v>7.2599999999999998E-2</v>
      </c>
      <c r="AA99" s="402">
        <v>6.6699999999999995E-2</v>
      </c>
      <c r="AB99" s="402">
        <v>5.0099999999999999E-2</v>
      </c>
      <c r="AC99" s="402">
        <v>0.106</v>
      </c>
      <c r="AD99" s="402">
        <v>0.2031</v>
      </c>
      <c r="AE99" s="402">
        <v>6.7500000000000004E-2</v>
      </c>
      <c r="AF99" s="402">
        <v>7.0199999999999999E-2</v>
      </c>
      <c r="AG99" s="402">
        <v>7.8899999999999998E-2</v>
      </c>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row>
    <row r="100" spans="1:217">
      <c r="A100" s="404" t="s">
        <v>657</v>
      </c>
      <c r="B100" s="402">
        <v>0.1038</v>
      </c>
      <c r="C100" s="402">
        <v>8.3000000000000004E-2</v>
      </c>
      <c r="D100" s="402">
        <v>7.8899999999999998E-2</v>
      </c>
      <c r="E100" s="402">
        <v>0.105</v>
      </c>
      <c r="F100" s="402">
        <v>0.10199999999999999</v>
      </c>
      <c r="G100" s="402">
        <v>6.1699999999999998E-2</v>
      </c>
      <c r="H100" s="402">
        <v>0.10390000000000001</v>
      </c>
      <c r="I100" s="402">
        <v>7.8600000000000003E-2</v>
      </c>
      <c r="J100" s="402">
        <v>7.5600000000000001E-2</v>
      </c>
      <c r="K100" s="402">
        <v>7.1099999999999997E-2</v>
      </c>
      <c r="L100" s="402">
        <v>7.9899999999999999E-2</v>
      </c>
      <c r="M100" s="402">
        <v>8.2900000000000001E-2</v>
      </c>
      <c r="N100" s="402">
        <v>0.13869999999999999</v>
      </c>
      <c r="O100" s="402">
        <v>7.8700000000000006E-2</v>
      </c>
      <c r="P100" s="402">
        <v>6.8599999999999994E-2</v>
      </c>
      <c r="Q100" s="402">
        <v>0.10879999999999999</v>
      </c>
      <c r="R100" s="402">
        <v>6.3500000000000001E-2</v>
      </c>
      <c r="S100" s="402">
        <v>0.1089</v>
      </c>
      <c r="T100" s="402">
        <v>9.2200000000000004E-2</v>
      </c>
      <c r="U100" s="402">
        <v>0.1176</v>
      </c>
      <c r="V100" s="402">
        <v>5.16E-2</v>
      </c>
      <c r="W100" s="402">
        <v>6.5000000000000002E-2</v>
      </c>
      <c r="X100" s="402">
        <v>9.8299999999999998E-2</v>
      </c>
      <c r="Y100" s="402">
        <v>7.5800000000000006E-2</v>
      </c>
      <c r="Z100" s="402">
        <v>8.0399999999999999E-2</v>
      </c>
      <c r="AA100" s="402">
        <v>7.1499999999999994E-2</v>
      </c>
      <c r="AB100" s="402">
        <v>5.5399999999999998E-2</v>
      </c>
      <c r="AC100" s="402">
        <v>0.10630000000000001</v>
      </c>
      <c r="AD100" s="402">
        <v>0.20419999999999999</v>
      </c>
      <c r="AE100" s="402">
        <v>8.09E-2</v>
      </c>
      <c r="AF100" s="402">
        <v>6.7100000000000007E-2</v>
      </c>
      <c r="AG100" s="402">
        <v>8.5999999999999993E-2</v>
      </c>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row>
    <row r="101" spans="1:217" ht="15.75" thickBot="1">
      <c r="A101" s="404" t="s">
        <v>658</v>
      </c>
      <c r="B101" s="402">
        <v>0.1358</v>
      </c>
      <c r="C101" s="402">
        <v>9.8000000000000004E-2</v>
      </c>
      <c r="D101" s="402">
        <v>7.8399999999999997E-2</v>
      </c>
      <c r="E101" s="402">
        <v>0.1027</v>
      </c>
      <c r="F101" s="402">
        <v>9.3399999999999997E-2</v>
      </c>
      <c r="G101" s="402">
        <v>6.7799999999999999E-2</v>
      </c>
      <c r="H101" s="402">
        <v>0.11700000000000001</v>
      </c>
      <c r="I101" s="402">
        <v>0.1026</v>
      </c>
      <c r="J101" s="402">
        <v>8.9499999999999996E-2</v>
      </c>
      <c r="K101" s="402">
        <v>7.8E-2</v>
      </c>
      <c r="L101" s="402">
        <v>9.0899999999999995E-2</v>
      </c>
      <c r="M101" s="402">
        <v>0.1023</v>
      </c>
      <c r="N101" s="402">
        <v>0.1736</v>
      </c>
      <c r="O101" s="402">
        <v>7.4899999999999994E-2</v>
      </c>
      <c r="P101" s="402">
        <v>6.9599999999999995E-2</v>
      </c>
      <c r="Q101" s="402">
        <v>0.10290000000000001</v>
      </c>
      <c r="R101" s="402">
        <v>7.0599999999999996E-2</v>
      </c>
      <c r="S101" s="402">
        <v>0.14979999999999999</v>
      </c>
      <c r="T101" s="402">
        <v>9.4899999999999998E-2</v>
      </c>
      <c r="U101" s="402">
        <v>0.14319999999999999</v>
      </c>
      <c r="V101" s="402">
        <v>5.4100000000000002E-2</v>
      </c>
      <c r="W101" s="402">
        <v>6.6400000000000001E-2</v>
      </c>
      <c r="X101" s="402">
        <v>0.1108</v>
      </c>
      <c r="Y101" s="402">
        <v>8.2299999999999998E-2</v>
      </c>
      <c r="Z101" s="402">
        <v>8.5999999999999993E-2</v>
      </c>
      <c r="AA101" s="402">
        <v>7.8200000000000006E-2</v>
      </c>
      <c r="AB101" s="402">
        <v>6.6699999999999995E-2</v>
      </c>
      <c r="AC101" s="402">
        <v>0.1295</v>
      </c>
      <c r="AD101" s="402">
        <v>0.25519999999999998</v>
      </c>
      <c r="AE101" s="402">
        <v>8.0299999999999996E-2</v>
      </c>
      <c r="AF101" s="402">
        <v>0.23980000000000001</v>
      </c>
      <c r="AG101" s="402">
        <v>9.8199999999999996E-2</v>
      </c>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row>
    <row r="102" spans="1:217" ht="16.5" thickTop="1" thickBot="1">
      <c r="A102" s="411" t="s">
        <v>659</v>
      </c>
      <c r="B102" s="414"/>
      <c r="C102" s="414"/>
      <c r="D102" s="414"/>
      <c r="E102" s="414"/>
      <c r="F102" s="414"/>
      <c r="G102" s="415"/>
      <c r="H102" s="415"/>
      <c r="I102" s="415"/>
      <c r="J102" s="414"/>
      <c r="K102" s="414"/>
      <c r="L102" s="414"/>
      <c r="M102" s="414"/>
      <c r="N102" s="414"/>
      <c r="O102" s="415"/>
      <c r="P102" s="415"/>
      <c r="Q102" s="415"/>
      <c r="R102" s="414"/>
      <c r="S102" s="414"/>
      <c r="T102" s="414"/>
      <c r="U102" s="414"/>
      <c r="V102" s="414"/>
      <c r="W102" s="415"/>
      <c r="X102" s="415"/>
      <c r="Y102" s="415"/>
      <c r="Z102" s="414"/>
      <c r="AA102" s="414"/>
      <c r="AB102" s="414"/>
      <c r="AC102" s="414"/>
      <c r="AD102" s="415"/>
      <c r="AE102" s="415"/>
      <c r="AF102" s="415"/>
      <c r="AG102" s="415"/>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row>
    <row r="103" spans="1:217" ht="15.75" thickTop="1">
      <c r="A103" s="404" t="s">
        <v>660</v>
      </c>
      <c r="B103" s="402">
        <v>0.42870000000000003</v>
      </c>
      <c r="C103" s="402">
        <v>0.55830000000000002</v>
      </c>
      <c r="D103" s="402">
        <v>0.62119999999999997</v>
      </c>
      <c r="E103" s="402">
        <v>0.55669999999999997</v>
      </c>
      <c r="F103" s="402">
        <v>0.69589999999999996</v>
      </c>
      <c r="G103" s="402">
        <v>0.4773</v>
      </c>
      <c r="H103" s="402">
        <v>0.71799999999999997</v>
      </c>
      <c r="I103" s="402">
        <v>0.54039999999999999</v>
      </c>
      <c r="J103" s="402">
        <v>0.57779999999999998</v>
      </c>
      <c r="K103" s="402">
        <v>0.63590000000000002</v>
      </c>
      <c r="L103" s="402">
        <v>0.56369999999999998</v>
      </c>
      <c r="M103" s="402">
        <v>0.69140000000000001</v>
      </c>
      <c r="N103" s="402">
        <v>0.6744</v>
      </c>
      <c r="O103" s="402">
        <v>0.61399999999999999</v>
      </c>
      <c r="P103" s="402">
        <v>0.59409999999999996</v>
      </c>
      <c r="Q103" s="402">
        <v>0.60070000000000001</v>
      </c>
      <c r="R103" s="402">
        <v>0.58760000000000001</v>
      </c>
      <c r="S103" s="402">
        <v>0.59970000000000001</v>
      </c>
      <c r="T103" s="402">
        <v>0.63300000000000001</v>
      </c>
      <c r="U103" s="402">
        <v>0.66830000000000001</v>
      </c>
      <c r="V103" s="402">
        <v>0.5907</v>
      </c>
      <c r="W103" s="402">
        <v>0.58950000000000002</v>
      </c>
      <c r="X103" s="402">
        <v>0.72060000000000002</v>
      </c>
      <c r="Y103" s="402">
        <v>0.59389999999999998</v>
      </c>
      <c r="Z103" s="402">
        <v>0.61939999999999995</v>
      </c>
      <c r="AA103" s="402">
        <v>0.58909999999999996</v>
      </c>
      <c r="AB103" s="402">
        <v>0.58720000000000006</v>
      </c>
      <c r="AC103" s="402">
        <v>0.62050000000000005</v>
      </c>
      <c r="AD103" s="402">
        <v>0.66879999999999995</v>
      </c>
      <c r="AE103" s="402">
        <v>0.56769999999999998</v>
      </c>
      <c r="AF103" s="402">
        <v>0.64670000000000005</v>
      </c>
      <c r="AG103" s="402">
        <v>0.55959999999999999</v>
      </c>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row>
    <row r="104" spans="1:217">
      <c r="A104" s="404" t="s">
        <v>661</v>
      </c>
      <c r="B104" s="402">
        <v>4.6600000000000003E-2</v>
      </c>
      <c r="C104" s="402">
        <v>5.8700000000000002E-2</v>
      </c>
      <c r="D104" s="402">
        <v>4.2000000000000003E-2</v>
      </c>
      <c r="E104" s="402">
        <v>3.4500000000000003E-2</v>
      </c>
      <c r="F104" s="402">
        <v>3.56E-2</v>
      </c>
      <c r="G104" s="402">
        <v>3.78E-2</v>
      </c>
      <c r="H104" s="402">
        <v>1.8800000000000001E-2</v>
      </c>
      <c r="I104" s="402">
        <v>2.7199999999999998E-2</v>
      </c>
      <c r="J104" s="402">
        <v>4.1200000000000001E-2</v>
      </c>
      <c r="K104" s="402">
        <v>3.1399999999999997E-2</v>
      </c>
      <c r="L104" s="402">
        <v>4.3499999999999997E-2</v>
      </c>
      <c r="M104" s="402">
        <v>4.4600000000000001E-2</v>
      </c>
      <c r="N104" s="402">
        <v>3.0499999999999999E-2</v>
      </c>
      <c r="O104" s="402">
        <v>4.3799999999999999E-2</v>
      </c>
      <c r="P104" s="402">
        <v>2.7199999999999998E-2</v>
      </c>
      <c r="Q104" s="402">
        <v>4.6699999999999998E-2</v>
      </c>
      <c r="R104" s="402">
        <v>8.8999999999999996E-2</v>
      </c>
      <c r="S104" s="402">
        <v>7.2999999999999995E-2</v>
      </c>
      <c r="T104" s="402">
        <v>4.2700000000000002E-2</v>
      </c>
      <c r="U104" s="402">
        <v>5.2299999999999999E-2</v>
      </c>
      <c r="V104" s="402">
        <v>3.8600000000000002E-2</v>
      </c>
      <c r="W104" s="402">
        <v>0.06</v>
      </c>
      <c r="X104" s="402">
        <v>5.2699999999999997E-2</v>
      </c>
      <c r="Y104" s="402">
        <v>4.8800000000000003E-2</v>
      </c>
      <c r="Z104" s="402">
        <v>3.8699999999999998E-2</v>
      </c>
      <c r="AA104" s="402">
        <v>3.44E-2</v>
      </c>
      <c r="AB104" s="402">
        <v>3.2300000000000002E-2</v>
      </c>
      <c r="AC104" s="402">
        <v>5.8900000000000001E-2</v>
      </c>
      <c r="AD104" s="402">
        <v>2.5399999999999999E-2</v>
      </c>
      <c r="AE104" s="402">
        <v>5.1799999999999999E-2</v>
      </c>
      <c r="AF104" s="402">
        <v>5.8900000000000001E-2</v>
      </c>
      <c r="AG104" s="402">
        <v>4.5699999999999998E-2</v>
      </c>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row>
    <row r="105" spans="1:217">
      <c r="A105" s="404" t="s">
        <v>662</v>
      </c>
      <c r="B105" s="402">
        <v>0.52470000000000006</v>
      </c>
      <c r="C105" s="402">
        <v>0.38300000000000001</v>
      </c>
      <c r="D105" s="402">
        <v>0.33679999999999999</v>
      </c>
      <c r="E105" s="402">
        <v>0.4088</v>
      </c>
      <c r="F105" s="402">
        <v>0.26860000000000001</v>
      </c>
      <c r="G105" s="402">
        <v>0.48499999999999999</v>
      </c>
      <c r="H105" s="402">
        <v>0.26319999999999999</v>
      </c>
      <c r="I105" s="402">
        <v>0.43240000000000001</v>
      </c>
      <c r="J105" s="402">
        <v>0.38100000000000001</v>
      </c>
      <c r="K105" s="402">
        <v>0.33260000000000001</v>
      </c>
      <c r="L105" s="402">
        <v>0.39279999999999998</v>
      </c>
      <c r="M105" s="402">
        <v>0.26400000000000001</v>
      </c>
      <c r="N105" s="402">
        <v>0.29509999999999997</v>
      </c>
      <c r="O105" s="402">
        <v>0.3422</v>
      </c>
      <c r="P105" s="402">
        <v>0.37869999999999998</v>
      </c>
      <c r="Q105" s="402">
        <v>0.35260000000000002</v>
      </c>
      <c r="R105" s="402">
        <v>0.32340000000000002</v>
      </c>
      <c r="S105" s="402">
        <v>0.32729999999999998</v>
      </c>
      <c r="T105" s="402">
        <v>0.32429999999999998</v>
      </c>
      <c r="U105" s="402">
        <v>0.27939999999999998</v>
      </c>
      <c r="V105" s="402">
        <v>0.37069999999999997</v>
      </c>
      <c r="W105" s="402">
        <v>0.35049999999999998</v>
      </c>
      <c r="X105" s="402">
        <v>0.22670000000000001</v>
      </c>
      <c r="Y105" s="402">
        <v>0.35720000000000002</v>
      </c>
      <c r="Z105" s="402">
        <v>0.34189999999999998</v>
      </c>
      <c r="AA105" s="402">
        <v>0.3765</v>
      </c>
      <c r="AB105" s="402">
        <v>0.3805</v>
      </c>
      <c r="AC105" s="402">
        <v>0.3206</v>
      </c>
      <c r="AD105" s="402">
        <v>0.30580000000000002</v>
      </c>
      <c r="AE105" s="402">
        <v>0.3805</v>
      </c>
      <c r="AF105" s="402">
        <v>0.2944</v>
      </c>
      <c r="AG105" s="402">
        <v>0.3947</v>
      </c>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row>
    <row r="106" spans="1:217" ht="15.75" thickBot="1">
      <c r="A106" s="404" t="s">
        <v>663</v>
      </c>
      <c r="B106" s="402">
        <v>0.59460000000000002</v>
      </c>
      <c r="C106" s="402">
        <v>0.46150000000000002</v>
      </c>
      <c r="D106" s="402">
        <v>0.58730000000000004</v>
      </c>
      <c r="E106" s="402">
        <v>0.58789999999999998</v>
      </c>
      <c r="F106" s="402">
        <v>0.56950000000000001</v>
      </c>
      <c r="G106" s="402">
        <v>0.4718</v>
      </c>
      <c r="H106" s="402">
        <v>0.59240000000000004</v>
      </c>
      <c r="I106" s="402">
        <v>0.57830000000000004</v>
      </c>
      <c r="J106" s="402">
        <v>0.50280000000000002</v>
      </c>
      <c r="K106" s="402">
        <v>0.56359999999999999</v>
      </c>
      <c r="L106" s="402">
        <v>0.62339999999999995</v>
      </c>
      <c r="M106" s="402">
        <v>0.62160000000000004</v>
      </c>
      <c r="N106" s="402">
        <v>0.70609999999999995</v>
      </c>
      <c r="O106" s="402">
        <v>0.1951</v>
      </c>
      <c r="P106" s="402">
        <v>0.39</v>
      </c>
      <c r="Q106" s="402">
        <v>0.49080000000000001</v>
      </c>
      <c r="R106" s="402">
        <v>0.42359999999999998</v>
      </c>
      <c r="S106" s="402">
        <v>0.59179999999999999</v>
      </c>
      <c r="T106" s="402">
        <v>0.57030000000000003</v>
      </c>
      <c r="U106" s="402">
        <v>0.47489999999999999</v>
      </c>
      <c r="V106" s="402">
        <v>0.49480000000000002</v>
      </c>
      <c r="W106" s="402">
        <v>0.57589999999999997</v>
      </c>
      <c r="X106" s="402">
        <v>0.57750000000000001</v>
      </c>
      <c r="Y106" s="402">
        <v>0.50790000000000002</v>
      </c>
      <c r="Z106" s="402">
        <v>0.56359999999999999</v>
      </c>
      <c r="AA106" s="402">
        <v>0.46789999999999998</v>
      </c>
      <c r="AB106" s="402">
        <v>0.4597</v>
      </c>
      <c r="AC106" s="402">
        <v>0.64659999999999995</v>
      </c>
      <c r="AD106" s="402">
        <v>0.70509999999999995</v>
      </c>
      <c r="AE106" s="402">
        <v>0.64659999999999995</v>
      </c>
      <c r="AF106" s="402">
        <v>0.31290000000000001</v>
      </c>
      <c r="AG106" s="402">
        <v>0.53090000000000004</v>
      </c>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row>
    <row r="107" spans="1:217" ht="16.5" thickTop="1" thickBot="1">
      <c r="A107" s="411" t="s">
        <v>664</v>
      </c>
      <c r="B107" s="414"/>
      <c r="C107" s="414"/>
      <c r="D107" s="414"/>
      <c r="E107" s="414"/>
      <c r="F107" s="414"/>
      <c r="G107" s="415"/>
      <c r="H107" s="415"/>
      <c r="I107" s="415"/>
      <c r="J107" s="414"/>
      <c r="K107" s="414"/>
      <c r="L107" s="414"/>
      <c r="M107" s="414"/>
      <c r="N107" s="414"/>
      <c r="O107" s="415"/>
      <c r="P107" s="415"/>
      <c r="Q107" s="415"/>
      <c r="R107" s="414"/>
      <c r="S107" s="414"/>
      <c r="T107" s="414"/>
      <c r="U107" s="414"/>
      <c r="V107" s="414"/>
      <c r="W107" s="415"/>
      <c r="X107" s="415"/>
      <c r="Y107" s="415"/>
      <c r="Z107" s="414"/>
      <c r="AA107" s="414"/>
      <c r="AB107" s="414"/>
      <c r="AC107" s="414"/>
      <c r="AD107" s="415"/>
      <c r="AE107" s="415"/>
      <c r="AF107" s="415"/>
      <c r="AG107" s="415"/>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row>
    <row r="108" spans="1:217" ht="15.75" thickTop="1">
      <c r="A108" s="404" t="s">
        <v>665</v>
      </c>
      <c r="B108" s="402">
        <v>7.9799999999999996E-2</v>
      </c>
      <c r="C108" s="402">
        <v>8.5300000000000001E-2</v>
      </c>
      <c r="D108" s="402">
        <v>7.1499999999999994E-2</v>
      </c>
      <c r="E108" s="402">
        <v>8.9300000000000004E-2</v>
      </c>
      <c r="F108" s="402">
        <v>7.17E-2</v>
      </c>
      <c r="G108" s="402">
        <v>5.9499999999999997E-2</v>
      </c>
      <c r="H108" s="402">
        <v>0.10539999999999999</v>
      </c>
      <c r="I108" s="402">
        <v>8.9300000000000004E-2</v>
      </c>
      <c r="J108" s="402">
        <v>7.8600000000000003E-2</v>
      </c>
      <c r="K108" s="402">
        <v>7.2700000000000001E-2</v>
      </c>
      <c r="L108" s="402">
        <v>7.8200000000000006E-2</v>
      </c>
      <c r="M108" s="402">
        <v>9.2100000000000001E-2</v>
      </c>
      <c r="N108" s="402">
        <v>0.1444</v>
      </c>
      <c r="O108" s="402">
        <v>8.8499999999999995E-2</v>
      </c>
      <c r="P108" s="402">
        <v>7.3099999999999998E-2</v>
      </c>
      <c r="Q108" s="402">
        <v>8.1299999999999997E-2</v>
      </c>
      <c r="R108" s="402">
        <v>7.6999999999999999E-2</v>
      </c>
      <c r="S108" s="402">
        <v>0.13339999999999999</v>
      </c>
      <c r="T108" s="402">
        <v>8.6599999999999996E-2</v>
      </c>
      <c r="U108" s="402">
        <v>0.1096</v>
      </c>
      <c r="V108" s="402">
        <v>6.5500000000000003E-2</v>
      </c>
      <c r="W108" s="402">
        <v>8.9399999999999993E-2</v>
      </c>
      <c r="X108" s="402">
        <v>0.1014</v>
      </c>
      <c r="Y108" s="402">
        <v>9.1200000000000003E-2</v>
      </c>
      <c r="Z108" s="402">
        <v>8.2600000000000007E-2</v>
      </c>
      <c r="AA108" s="402">
        <v>7.3700000000000002E-2</v>
      </c>
      <c r="AB108" s="402">
        <v>6.5100000000000005E-2</v>
      </c>
      <c r="AC108" s="402">
        <v>0.1014</v>
      </c>
      <c r="AD108" s="402">
        <v>0.19350000000000001</v>
      </c>
      <c r="AE108" s="402">
        <v>9.0800000000000006E-2</v>
      </c>
      <c r="AF108" s="402">
        <v>0.1081</v>
      </c>
      <c r="AG108" s="402">
        <v>8.3900000000000002E-2</v>
      </c>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row>
    <row r="109" spans="1:217">
      <c r="A109" s="404" t="s">
        <v>666</v>
      </c>
      <c r="B109" s="402">
        <v>7.8600000000000003E-2</v>
      </c>
      <c r="C109" s="402">
        <v>8.3000000000000004E-2</v>
      </c>
      <c r="D109" s="402">
        <v>6.8900000000000003E-2</v>
      </c>
      <c r="E109" s="402">
        <v>8.3400000000000002E-2</v>
      </c>
      <c r="F109" s="402">
        <v>7.1599999999999997E-2</v>
      </c>
      <c r="G109" s="402">
        <v>5.74E-2</v>
      </c>
      <c r="H109" s="402">
        <v>0.1041</v>
      </c>
      <c r="I109" s="402">
        <v>8.6999999999999994E-2</v>
      </c>
      <c r="J109" s="402">
        <v>7.8E-2</v>
      </c>
      <c r="K109" s="402">
        <v>7.2300000000000003E-2</v>
      </c>
      <c r="L109" s="402">
        <v>7.7700000000000005E-2</v>
      </c>
      <c r="M109" s="402">
        <v>9.1499999999999998E-2</v>
      </c>
      <c r="N109" s="402">
        <v>0.1416</v>
      </c>
      <c r="O109" s="402">
        <v>8.3099999999999993E-2</v>
      </c>
      <c r="P109" s="402">
        <v>7.3200000000000001E-2</v>
      </c>
      <c r="Q109" s="402">
        <v>7.7700000000000005E-2</v>
      </c>
      <c r="R109" s="402">
        <v>7.6100000000000001E-2</v>
      </c>
      <c r="S109" s="402">
        <v>0.1336</v>
      </c>
      <c r="T109" s="402">
        <v>8.5400000000000004E-2</v>
      </c>
      <c r="U109" s="402">
        <v>0.10879999999999999</v>
      </c>
      <c r="V109" s="402">
        <v>6.5100000000000005E-2</v>
      </c>
      <c r="W109" s="402">
        <v>8.9099999999999999E-2</v>
      </c>
      <c r="X109" s="402">
        <v>0.1017</v>
      </c>
      <c r="Y109" s="402">
        <v>9.0800000000000006E-2</v>
      </c>
      <c r="Z109" s="402">
        <v>8.0600000000000005E-2</v>
      </c>
      <c r="AA109" s="402">
        <v>7.2599999999999998E-2</v>
      </c>
      <c r="AB109" s="402">
        <v>6.3799999999999996E-2</v>
      </c>
      <c r="AC109" s="402">
        <v>9.9099999999999994E-2</v>
      </c>
      <c r="AD109" s="402">
        <v>0.1893</v>
      </c>
      <c r="AE109" s="402">
        <v>8.9200000000000002E-2</v>
      </c>
      <c r="AF109" s="402">
        <v>0.1265</v>
      </c>
      <c r="AG109" s="402">
        <v>8.2500000000000004E-2</v>
      </c>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row>
    <row r="110" spans="1:217">
      <c r="A110" s="399" t="s">
        <v>667</v>
      </c>
      <c r="B110" s="402">
        <v>0.1118</v>
      </c>
      <c r="C110" s="402">
        <v>0.10100000000000001</v>
      </c>
      <c r="D110" s="402">
        <v>7.8299999999999995E-2</v>
      </c>
      <c r="E110" s="402">
        <v>0.10390000000000001</v>
      </c>
      <c r="F110" s="402">
        <v>8.5599999999999996E-2</v>
      </c>
      <c r="G110" s="402">
        <v>6.08E-2</v>
      </c>
      <c r="H110" s="402">
        <v>0.1152</v>
      </c>
      <c r="I110" s="402">
        <v>9.5600000000000004E-2</v>
      </c>
      <c r="J110" s="402">
        <v>0.09</v>
      </c>
      <c r="K110" s="402">
        <v>8.5000000000000006E-2</v>
      </c>
      <c r="L110" s="402">
        <v>8.4699999999999998E-2</v>
      </c>
      <c r="M110" s="402">
        <v>9.5200000000000007E-2</v>
      </c>
      <c r="N110" s="402">
        <v>0.15579999999999999</v>
      </c>
      <c r="O110" s="402">
        <v>0.1081</v>
      </c>
      <c r="P110" s="402">
        <v>8.1799999999999998E-2</v>
      </c>
      <c r="Q110" s="402">
        <v>9.3899999999999997E-2</v>
      </c>
      <c r="R110" s="402">
        <v>9.0200000000000002E-2</v>
      </c>
      <c r="S110" s="402">
        <v>0.15790000000000001</v>
      </c>
      <c r="T110" s="402">
        <v>9.5799999999999996E-2</v>
      </c>
      <c r="U110" s="402">
        <v>0.1285</v>
      </c>
      <c r="V110" s="402">
        <v>7.4499999999999997E-2</v>
      </c>
      <c r="W110" s="402">
        <v>9.5799999999999996E-2</v>
      </c>
      <c r="X110" s="402">
        <v>0.1207</v>
      </c>
      <c r="Y110" s="402">
        <v>0.1016</v>
      </c>
      <c r="Z110" s="402">
        <v>9.1999999999999998E-2</v>
      </c>
      <c r="AA110" s="402">
        <v>8.09E-2</v>
      </c>
      <c r="AB110" s="402">
        <v>7.4800000000000005E-2</v>
      </c>
      <c r="AC110" s="402">
        <v>0.1208</v>
      </c>
      <c r="AD110" s="402">
        <v>0.2205</v>
      </c>
      <c r="AE110" s="402">
        <v>0.1009</v>
      </c>
      <c r="AF110" s="402">
        <v>0.13370000000000001</v>
      </c>
      <c r="AG110" s="402">
        <v>9.9199999999999997E-2</v>
      </c>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row>
    <row r="111" spans="1:217">
      <c r="A111" s="399" t="s">
        <v>668</v>
      </c>
      <c r="B111" s="402">
        <v>0.13930000000000001</v>
      </c>
      <c r="C111" s="402">
        <v>0.13500000000000001</v>
      </c>
      <c r="D111" s="402">
        <v>0.1043</v>
      </c>
      <c r="E111" s="402">
        <v>0.14230000000000001</v>
      </c>
      <c r="F111" s="402">
        <v>0.1014</v>
      </c>
      <c r="G111" s="402">
        <v>9.3600000000000003E-2</v>
      </c>
      <c r="H111" s="402">
        <v>0.1426</v>
      </c>
      <c r="I111" s="402">
        <v>0.1229</v>
      </c>
      <c r="J111" s="402">
        <v>0.1293</v>
      </c>
      <c r="K111" s="402">
        <v>0.1147</v>
      </c>
      <c r="L111" s="402">
        <v>0.1164</v>
      </c>
      <c r="M111" s="402">
        <v>0.1192</v>
      </c>
      <c r="N111" s="402">
        <v>0.1963</v>
      </c>
      <c r="O111" s="402">
        <v>0.14000000000000001</v>
      </c>
      <c r="P111" s="402">
        <v>0.12609999999999999</v>
      </c>
      <c r="Q111" s="402">
        <v>0.1242</v>
      </c>
      <c r="R111" s="402">
        <v>0.1275</v>
      </c>
      <c r="S111" s="402">
        <v>0.18129999999999999</v>
      </c>
      <c r="T111" s="402">
        <v>0.1303</v>
      </c>
      <c r="U111" s="402">
        <v>0.1666</v>
      </c>
      <c r="V111" s="402">
        <v>0.10829999999999999</v>
      </c>
      <c r="W111" s="402">
        <v>0.12379999999999999</v>
      </c>
      <c r="X111" s="402">
        <v>0.14560000000000001</v>
      </c>
      <c r="Y111" s="402">
        <v>0.14169999999999999</v>
      </c>
      <c r="Z111" s="402">
        <v>0.1236</v>
      </c>
      <c r="AA111" s="402">
        <v>0.12740000000000001</v>
      </c>
      <c r="AB111" s="402">
        <v>0.1129</v>
      </c>
      <c r="AC111" s="402">
        <v>0.1517</v>
      </c>
      <c r="AD111" s="402">
        <v>0.26200000000000001</v>
      </c>
      <c r="AE111" s="402">
        <v>0.12859999999999999</v>
      </c>
      <c r="AF111" s="402">
        <v>0.14729999999999999</v>
      </c>
      <c r="AG111" s="402">
        <v>0.13070000000000001</v>
      </c>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c r="HA111" s="42"/>
      <c r="HB111" s="42"/>
      <c r="HC111" s="42"/>
      <c r="HD111" s="42"/>
      <c r="HE111" s="42"/>
      <c r="HF111" s="42"/>
      <c r="HG111" s="42"/>
      <c r="HH111" s="42"/>
      <c r="HI111" s="42"/>
    </row>
    <row r="112" spans="1:217">
      <c r="A112" s="399" t="s">
        <v>669</v>
      </c>
      <c r="B112" s="402">
        <v>-2.7400000000000001E-2</v>
      </c>
      <c r="C112" s="402">
        <v>-3.4099999999999998E-2</v>
      </c>
      <c r="D112" s="402">
        <v>-2.5999999999999999E-2</v>
      </c>
      <c r="E112" s="402">
        <v>-3.8300000000000001E-2</v>
      </c>
      <c r="F112" s="402">
        <v>-1.5800000000000002E-2</v>
      </c>
      <c r="G112" s="402">
        <v>-3.27E-2</v>
      </c>
      <c r="H112" s="402">
        <v>-2.75E-2</v>
      </c>
      <c r="I112" s="402">
        <v>-2.7300000000000001E-2</v>
      </c>
      <c r="J112" s="402">
        <v>-3.9300000000000002E-2</v>
      </c>
      <c r="K112" s="402">
        <v>-2.9600000000000001E-2</v>
      </c>
      <c r="L112" s="402">
        <v>-3.1699999999999999E-2</v>
      </c>
      <c r="M112" s="402">
        <v>-2.4E-2</v>
      </c>
      <c r="N112" s="402">
        <v>-4.0599999999999997E-2</v>
      </c>
      <c r="O112" s="402">
        <v>-3.1800000000000002E-2</v>
      </c>
      <c r="P112" s="402">
        <v>-4.4299999999999999E-2</v>
      </c>
      <c r="Q112" s="402">
        <v>-3.04E-2</v>
      </c>
      <c r="R112" s="402">
        <v>-3.73E-2</v>
      </c>
      <c r="S112" s="402">
        <v>-2.3400000000000001E-2</v>
      </c>
      <c r="T112" s="402">
        <v>-3.4500000000000003E-2</v>
      </c>
      <c r="U112" s="402">
        <v>-3.8100000000000002E-2</v>
      </c>
      <c r="V112" s="402">
        <v>-3.3799999999999997E-2</v>
      </c>
      <c r="W112" s="402">
        <v>-2.8000000000000001E-2</v>
      </c>
      <c r="X112" s="402">
        <v>-2.4899999999999999E-2</v>
      </c>
      <c r="Y112" s="402">
        <v>-4.0099999999999997E-2</v>
      </c>
      <c r="Z112" s="402">
        <v>-3.1600000000000003E-2</v>
      </c>
      <c r="AA112" s="402">
        <v>-4.65E-2</v>
      </c>
      <c r="AB112" s="402">
        <v>-3.8100000000000002E-2</v>
      </c>
      <c r="AC112" s="402">
        <v>-3.09E-2</v>
      </c>
      <c r="AD112" s="402">
        <v>-4.1500000000000002E-2</v>
      </c>
      <c r="AE112" s="402">
        <v>-2.7799999999999998E-2</v>
      </c>
      <c r="AF112" s="402">
        <v>-1.3599999999999999E-2</v>
      </c>
      <c r="AG112" s="402">
        <v>-3.15E-2</v>
      </c>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row>
    <row r="113" spans="1:217">
      <c r="A113" s="399" t="s">
        <v>670</v>
      </c>
      <c r="B113" s="402">
        <v>-3.32E-2</v>
      </c>
      <c r="C113" s="402">
        <v>-1.7999999999999999E-2</v>
      </c>
      <c r="D113" s="402">
        <v>-9.4000000000000004E-3</v>
      </c>
      <c r="E113" s="402">
        <v>-2.0500000000000001E-2</v>
      </c>
      <c r="F113" s="402">
        <v>-1.4E-2</v>
      </c>
      <c r="G113" s="402">
        <v>-3.5000000000000001E-3</v>
      </c>
      <c r="H113" s="402">
        <v>-1.11E-2</v>
      </c>
      <c r="I113" s="402">
        <v>-8.6E-3</v>
      </c>
      <c r="J113" s="402">
        <v>-1.21E-2</v>
      </c>
      <c r="K113" s="402">
        <v>-1.2800000000000001E-2</v>
      </c>
      <c r="L113" s="402">
        <v>-7.0000000000000001E-3</v>
      </c>
      <c r="M113" s="402">
        <v>-3.7000000000000002E-3</v>
      </c>
      <c r="N113" s="402">
        <v>-1.41E-2</v>
      </c>
      <c r="O113" s="402">
        <v>-2.5100000000000001E-2</v>
      </c>
      <c r="P113" s="402">
        <v>-8.6E-3</v>
      </c>
      <c r="Q113" s="402">
        <v>-1.61E-2</v>
      </c>
      <c r="R113" s="402">
        <v>-1.41E-2</v>
      </c>
      <c r="S113" s="402">
        <v>-2.4400000000000002E-2</v>
      </c>
      <c r="T113" s="402">
        <v>-1.04E-2</v>
      </c>
      <c r="U113" s="402">
        <v>-1.9699999999999999E-2</v>
      </c>
      <c r="V113" s="402">
        <v>-9.2999999999999992E-3</v>
      </c>
      <c r="W113" s="402">
        <v>-6.7999999999999996E-3</v>
      </c>
      <c r="X113" s="402">
        <v>-1.9E-2</v>
      </c>
      <c r="Y113" s="402">
        <v>-1.0800000000000001E-2</v>
      </c>
      <c r="Z113" s="402">
        <v>-1.1299999999999999E-2</v>
      </c>
      <c r="AA113" s="402">
        <v>-8.3000000000000001E-3</v>
      </c>
      <c r="AB113" s="402">
        <v>-1.0999999999999999E-2</v>
      </c>
      <c r="AC113" s="402">
        <v>-2.1700000000000001E-2</v>
      </c>
      <c r="AD113" s="402">
        <v>-3.1300000000000001E-2</v>
      </c>
      <c r="AE113" s="402">
        <v>-1.1599999999999999E-2</v>
      </c>
      <c r="AF113" s="402">
        <v>-7.1999999999999998E-3</v>
      </c>
      <c r="AG113" s="402">
        <v>-1.6799999999999999E-2</v>
      </c>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row>
    <row r="114" spans="1:217" ht="15.75" thickBot="1">
      <c r="A114" s="399" t="s">
        <v>671</v>
      </c>
      <c r="B114" s="402">
        <v>1.1000000000000001E-3</v>
      </c>
      <c r="C114" s="402">
        <v>2.3999999999999998E-3</v>
      </c>
      <c r="D114" s="402">
        <v>2.5999999999999999E-3</v>
      </c>
      <c r="E114" s="402">
        <v>5.8999999999999999E-3</v>
      </c>
      <c r="F114" s="402">
        <v>1E-4</v>
      </c>
      <c r="G114" s="402">
        <v>2.0999999999999999E-3</v>
      </c>
      <c r="H114" s="402">
        <v>1.2999999999999999E-3</v>
      </c>
      <c r="I114" s="402">
        <v>2.3E-3</v>
      </c>
      <c r="J114" s="402">
        <v>5.9999999999999995E-4</v>
      </c>
      <c r="K114" s="402">
        <v>4.0000000000000002E-4</v>
      </c>
      <c r="L114" s="402">
        <v>5.0000000000000001E-4</v>
      </c>
      <c r="M114" s="402">
        <v>5.9999999999999995E-4</v>
      </c>
      <c r="N114" s="402">
        <v>2.7000000000000001E-3</v>
      </c>
      <c r="O114" s="402">
        <v>5.4000000000000003E-3</v>
      </c>
      <c r="P114" s="402">
        <v>-1E-4</v>
      </c>
      <c r="Q114" s="402">
        <v>3.5999999999999999E-3</v>
      </c>
      <c r="R114" s="402">
        <v>1E-3</v>
      </c>
      <c r="S114" s="402">
        <v>-1E-4</v>
      </c>
      <c r="T114" s="402">
        <v>1.1999999999999999E-3</v>
      </c>
      <c r="U114" s="402">
        <v>6.9999999999999999E-4</v>
      </c>
      <c r="V114" s="402">
        <v>2.9999999999999997E-4</v>
      </c>
      <c r="W114" s="402">
        <v>2.9999999999999997E-4</v>
      </c>
      <c r="X114" s="402">
        <v>-2.9999999999999997E-4</v>
      </c>
      <c r="Y114" s="402">
        <v>4.0000000000000002E-4</v>
      </c>
      <c r="Z114" s="402">
        <v>2E-3</v>
      </c>
      <c r="AA114" s="402">
        <v>1.1000000000000001E-3</v>
      </c>
      <c r="AB114" s="402">
        <v>1.2999999999999999E-3</v>
      </c>
      <c r="AC114" s="402">
        <v>2.3E-3</v>
      </c>
      <c r="AD114" s="402">
        <v>4.1999999999999997E-3</v>
      </c>
      <c r="AE114" s="402">
        <v>1.6000000000000001E-3</v>
      </c>
      <c r="AF114" s="402">
        <v>-1.84E-2</v>
      </c>
      <c r="AG114" s="402">
        <v>1.5E-3</v>
      </c>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row>
    <row r="115" spans="1:217" ht="16.5" thickTop="1" thickBot="1">
      <c r="A115" s="411" t="s">
        <v>672</v>
      </c>
      <c r="B115" s="414"/>
      <c r="C115" s="414"/>
      <c r="D115" s="414"/>
      <c r="E115" s="414"/>
      <c r="F115" s="414"/>
      <c r="G115" s="415"/>
      <c r="H115" s="415"/>
      <c r="I115" s="415"/>
      <c r="J115" s="414"/>
      <c r="K115" s="414"/>
      <c r="L115" s="414"/>
      <c r="M115" s="414"/>
      <c r="N115" s="414"/>
      <c r="O115" s="415"/>
      <c r="P115" s="415"/>
      <c r="Q115" s="415"/>
      <c r="R115" s="414"/>
      <c r="S115" s="414"/>
      <c r="T115" s="414"/>
      <c r="U115" s="414"/>
      <c r="V115" s="414"/>
      <c r="W115" s="415"/>
      <c r="X115" s="415"/>
      <c r="Y115" s="415"/>
      <c r="Z115" s="414"/>
      <c r="AA115" s="414"/>
      <c r="AB115" s="414"/>
      <c r="AC115" s="414"/>
      <c r="AD115" s="415"/>
      <c r="AE115" s="415"/>
      <c r="AF115" s="415"/>
      <c r="AG115" s="415"/>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row>
    <row r="116" spans="1:217" ht="15.75" thickTop="1">
      <c r="A116" s="399" t="s">
        <v>665</v>
      </c>
      <c r="B116" s="402">
        <v>7.9799999999999996E-2</v>
      </c>
      <c r="C116" s="402">
        <v>8.5300000000000001E-2</v>
      </c>
      <c r="D116" s="402">
        <v>7.1499999999999994E-2</v>
      </c>
      <c r="E116" s="402">
        <v>8.9300000000000004E-2</v>
      </c>
      <c r="F116" s="402">
        <v>7.17E-2</v>
      </c>
      <c r="G116" s="402">
        <v>5.9499999999999997E-2</v>
      </c>
      <c r="H116" s="402">
        <v>0.10539999999999999</v>
      </c>
      <c r="I116" s="402">
        <v>8.9300000000000004E-2</v>
      </c>
      <c r="J116" s="402">
        <v>7.8600000000000003E-2</v>
      </c>
      <c r="K116" s="402">
        <v>7.2700000000000001E-2</v>
      </c>
      <c r="L116" s="402">
        <v>7.8200000000000006E-2</v>
      </c>
      <c r="M116" s="402">
        <v>9.2100000000000001E-2</v>
      </c>
      <c r="N116" s="402">
        <v>0.1444</v>
      </c>
      <c r="O116" s="402">
        <v>8.8499999999999995E-2</v>
      </c>
      <c r="P116" s="402">
        <v>7.3099999999999998E-2</v>
      </c>
      <c r="Q116" s="402">
        <v>8.1299999999999997E-2</v>
      </c>
      <c r="R116" s="402">
        <v>7.6999999999999999E-2</v>
      </c>
      <c r="S116" s="402">
        <v>0.13339999999999999</v>
      </c>
      <c r="T116" s="402">
        <v>8.6599999999999996E-2</v>
      </c>
      <c r="U116" s="402">
        <v>0.1096</v>
      </c>
      <c r="V116" s="402">
        <v>6.5500000000000003E-2</v>
      </c>
      <c r="W116" s="402">
        <v>8.9399999999999993E-2</v>
      </c>
      <c r="X116" s="402">
        <v>0.1014</v>
      </c>
      <c r="Y116" s="402">
        <v>9.1200000000000003E-2</v>
      </c>
      <c r="Z116" s="402">
        <v>8.2600000000000007E-2</v>
      </c>
      <c r="AA116" s="402">
        <v>7.3700000000000002E-2</v>
      </c>
      <c r="AB116" s="402">
        <v>6.5100000000000005E-2</v>
      </c>
      <c r="AC116" s="402">
        <v>0.1014</v>
      </c>
      <c r="AD116" s="402">
        <v>0.19350000000000001</v>
      </c>
      <c r="AE116" s="402">
        <v>9.0800000000000006E-2</v>
      </c>
      <c r="AF116" s="402">
        <v>0.1081</v>
      </c>
      <c r="AG116" s="402">
        <v>8.3900000000000002E-2</v>
      </c>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row>
    <row r="117" spans="1:217">
      <c r="A117" s="399" t="s">
        <v>673</v>
      </c>
      <c r="B117" s="402">
        <v>-1.1999999999999999E-3</v>
      </c>
      <c r="C117" s="402">
        <v>-1.6199999999999999E-2</v>
      </c>
      <c r="D117" s="402">
        <v>-1.8E-3</v>
      </c>
      <c r="E117" s="402">
        <v>2.0000000000000001E-4</v>
      </c>
      <c r="F117" s="402">
        <v>-9.1999999999999998E-3</v>
      </c>
      <c r="G117" s="402">
        <v>-8.0999999999999996E-3</v>
      </c>
      <c r="H117" s="402">
        <v>-1.2999999999999999E-2</v>
      </c>
      <c r="I117" s="402">
        <v>-1.14E-2</v>
      </c>
      <c r="J117" s="402">
        <v>-1.0200000000000001E-2</v>
      </c>
      <c r="K117" s="402">
        <v>-2.7000000000000001E-3</v>
      </c>
      <c r="L117" s="402">
        <v>-1.2999999999999999E-3</v>
      </c>
      <c r="M117" s="402">
        <v>-4.5999999999999999E-3</v>
      </c>
      <c r="N117" s="402">
        <v>-7.7999999999999996E-3</v>
      </c>
      <c r="O117" s="402">
        <v>-1.8100000000000002E-2</v>
      </c>
      <c r="P117" s="402">
        <v>-6.0000000000000001E-3</v>
      </c>
      <c r="Q117" s="402">
        <v>-2.9100000000000001E-2</v>
      </c>
      <c r="R117" s="402">
        <v>-2.3999999999999998E-3</v>
      </c>
      <c r="S117" s="402">
        <v>-2.81E-2</v>
      </c>
      <c r="T117" s="402">
        <v>1.5E-3</v>
      </c>
      <c r="U117" s="402">
        <v>-1.5299999999999999E-2</v>
      </c>
      <c r="V117" s="402">
        <v>-1E-3</v>
      </c>
      <c r="W117" s="402">
        <v>4.7000000000000002E-3</v>
      </c>
      <c r="X117" s="402">
        <v>-1.89E-2</v>
      </c>
      <c r="Y117" s="402">
        <v>-1.1900000000000001E-2</v>
      </c>
      <c r="Z117" s="402">
        <v>-1.54E-2</v>
      </c>
      <c r="AA117" s="402">
        <v>-4.1000000000000003E-3</v>
      </c>
      <c r="AB117" s="402">
        <v>-2.7000000000000001E-3</v>
      </c>
      <c r="AC117" s="402">
        <v>-4.7999999999999996E-3</v>
      </c>
      <c r="AD117" s="402">
        <v>-1.5800000000000002E-2</v>
      </c>
      <c r="AE117" s="402">
        <v>1.1000000000000001E-3</v>
      </c>
      <c r="AF117" s="402">
        <v>1.2999999999999999E-3</v>
      </c>
      <c r="AG117" s="402">
        <v>-6.1999999999999998E-3</v>
      </c>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c r="GV117" s="42"/>
      <c r="GW117" s="42"/>
      <c r="GX117" s="42"/>
      <c r="GY117" s="42"/>
      <c r="GZ117" s="42"/>
      <c r="HA117" s="42"/>
      <c r="HB117" s="42"/>
      <c r="HC117" s="42"/>
      <c r="HD117" s="42"/>
      <c r="HE117" s="42"/>
      <c r="HF117" s="42"/>
      <c r="HG117" s="42"/>
      <c r="HH117" s="42"/>
      <c r="HI117" s="42"/>
    </row>
    <row r="118" spans="1:217">
      <c r="A118" s="399" t="s">
        <v>674</v>
      </c>
      <c r="B118" s="402">
        <v>-7.3499999999999996E-2</v>
      </c>
      <c r="C118" s="402">
        <v>-6.5299999999999997E-2</v>
      </c>
      <c r="D118" s="402">
        <v>-5.6300000000000003E-2</v>
      </c>
      <c r="E118" s="402">
        <v>-8.2299999999999998E-2</v>
      </c>
      <c r="F118" s="402">
        <v>-7.0099999999999996E-2</v>
      </c>
      <c r="G118" s="402">
        <v>-4.7199999999999999E-2</v>
      </c>
      <c r="H118" s="402">
        <v>-8.43E-2</v>
      </c>
      <c r="I118" s="402">
        <v>-6.9900000000000004E-2</v>
      </c>
      <c r="J118" s="402">
        <v>-6.4799999999999996E-2</v>
      </c>
      <c r="K118" s="402">
        <v>-5.4199999999999998E-2</v>
      </c>
      <c r="L118" s="402">
        <v>-6.4600000000000005E-2</v>
      </c>
      <c r="M118" s="402">
        <v>-7.2900000000000006E-2</v>
      </c>
      <c r="N118" s="402">
        <v>-0.12479999999999999</v>
      </c>
      <c r="O118" s="402">
        <v>-5.96E-2</v>
      </c>
      <c r="P118" s="402">
        <v>-5.21E-2</v>
      </c>
      <c r="Q118" s="402">
        <v>-8.3799999999999999E-2</v>
      </c>
      <c r="R118" s="402">
        <v>-5.0700000000000002E-2</v>
      </c>
      <c r="S118" s="402">
        <v>-8.6099999999999996E-2</v>
      </c>
      <c r="T118" s="402">
        <v>-7.1499999999999994E-2</v>
      </c>
      <c r="U118" s="402">
        <v>-9.9500000000000005E-2</v>
      </c>
      <c r="V118" s="402">
        <v>-4.3799999999999999E-2</v>
      </c>
      <c r="W118" s="402">
        <v>-5.4600000000000003E-2</v>
      </c>
      <c r="X118" s="402">
        <v>-8.0199999999999994E-2</v>
      </c>
      <c r="Y118" s="402">
        <v>-6.2799999999999995E-2</v>
      </c>
      <c r="Z118" s="402">
        <v>-6.5500000000000003E-2</v>
      </c>
      <c r="AA118" s="402">
        <v>-6.2E-2</v>
      </c>
      <c r="AB118" s="402">
        <v>-4.4900000000000002E-2</v>
      </c>
      <c r="AC118" s="402">
        <v>-9.01E-2</v>
      </c>
      <c r="AD118" s="402">
        <v>-0.17599999999999999</v>
      </c>
      <c r="AE118" s="402">
        <v>-6.1199999999999997E-2</v>
      </c>
      <c r="AF118" s="402">
        <v>-6.2300000000000001E-2</v>
      </c>
      <c r="AG118" s="402">
        <v>-6.7199999999999996E-2</v>
      </c>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row>
    <row r="119" spans="1:217">
      <c r="A119" s="399" t="s">
        <v>675</v>
      </c>
      <c r="B119" s="402">
        <v>4.0000000000000002E-4</v>
      </c>
      <c r="C119" s="402">
        <v>0</v>
      </c>
      <c r="D119" s="402">
        <v>0</v>
      </c>
      <c r="E119" s="402">
        <v>0</v>
      </c>
      <c r="F119" s="402">
        <v>0</v>
      </c>
      <c r="G119" s="402">
        <v>0</v>
      </c>
      <c r="H119" s="402">
        <v>0</v>
      </c>
      <c r="I119" s="402">
        <v>0</v>
      </c>
      <c r="J119" s="402">
        <v>0</v>
      </c>
      <c r="K119" s="402">
        <v>0</v>
      </c>
      <c r="L119" s="402">
        <v>0</v>
      </c>
      <c r="M119" s="402">
        <v>0</v>
      </c>
      <c r="N119" s="402">
        <v>0</v>
      </c>
      <c r="O119" s="402">
        <v>0</v>
      </c>
      <c r="P119" s="402">
        <v>-4.1000000000000003E-3</v>
      </c>
      <c r="Q119" s="402">
        <v>0</v>
      </c>
      <c r="R119" s="402">
        <v>0</v>
      </c>
      <c r="S119" s="402">
        <v>0</v>
      </c>
      <c r="T119" s="402">
        <v>1E-4</v>
      </c>
      <c r="U119" s="402">
        <v>-2E-3</v>
      </c>
      <c r="V119" s="402">
        <v>0</v>
      </c>
      <c r="W119" s="402">
        <v>0</v>
      </c>
      <c r="X119" s="402">
        <v>0</v>
      </c>
      <c r="Y119" s="402">
        <v>0</v>
      </c>
      <c r="Z119" s="402">
        <v>0</v>
      </c>
      <c r="AA119" s="402">
        <v>0</v>
      </c>
      <c r="AB119" s="402">
        <v>0</v>
      </c>
      <c r="AC119" s="402">
        <v>2.9999999999999997E-4</v>
      </c>
      <c r="AD119" s="402">
        <v>0</v>
      </c>
      <c r="AE119" s="402">
        <v>0</v>
      </c>
      <c r="AF119" s="402">
        <v>0</v>
      </c>
      <c r="AG119" s="402">
        <v>0</v>
      </c>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c r="GV119" s="42"/>
      <c r="GW119" s="42"/>
      <c r="GX119" s="42"/>
      <c r="GY119" s="42"/>
      <c r="GZ119" s="42"/>
      <c r="HA119" s="42"/>
      <c r="HB119" s="42"/>
      <c r="HC119" s="42"/>
      <c r="HD119" s="42"/>
      <c r="HE119" s="42"/>
      <c r="HF119" s="42"/>
      <c r="HG119" s="42"/>
      <c r="HH119" s="42"/>
      <c r="HI119" s="42"/>
    </row>
    <row r="120" spans="1:217">
      <c r="A120" s="399" t="s">
        <v>676</v>
      </c>
      <c r="B120" s="402">
        <v>0</v>
      </c>
      <c r="C120" s="402">
        <v>8.9999999999999998E-4</v>
      </c>
      <c r="D120" s="402">
        <v>1E-4</v>
      </c>
      <c r="E120" s="402">
        <v>0</v>
      </c>
      <c r="F120" s="402">
        <v>-3.3999999999999998E-3</v>
      </c>
      <c r="G120" s="402">
        <v>-2.7000000000000001E-3</v>
      </c>
      <c r="H120" s="402">
        <v>2.3999999999999998E-3</v>
      </c>
      <c r="I120" s="402">
        <v>0</v>
      </c>
      <c r="J120" s="402">
        <v>-5.9999999999999995E-4</v>
      </c>
      <c r="K120" s="402">
        <v>-6.9999999999999999E-4</v>
      </c>
      <c r="L120" s="402">
        <v>0</v>
      </c>
      <c r="M120" s="402">
        <v>-2.9999999999999997E-4</v>
      </c>
      <c r="N120" s="402">
        <v>0</v>
      </c>
      <c r="O120" s="402">
        <v>-1.2999999999999999E-3</v>
      </c>
      <c r="P120" s="402">
        <v>1E-4</v>
      </c>
      <c r="Q120" s="402">
        <v>-1E-3</v>
      </c>
      <c r="R120" s="402">
        <v>4.8999999999999998E-3</v>
      </c>
      <c r="S120" s="402">
        <v>-3.5999999999999999E-3</v>
      </c>
      <c r="T120" s="402">
        <v>-1E-4</v>
      </c>
      <c r="U120" s="402">
        <v>2.0000000000000001E-4</v>
      </c>
      <c r="V120" s="402">
        <v>2.9999999999999997E-4</v>
      </c>
      <c r="W120" s="402">
        <v>-4.0000000000000002E-4</v>
      </c>
      <c r="X120" s="402">
        <v>-4.0000000000000002E-4</v>
      </c>
      <c r="Y120" s="402">
        <v>-5.5999999999999999E-3</v>
      </c>
      <c r="Z120" s="402">
        <v>4.0000000000000002E-4</v>
      </c>
      <c r="AA120" s="402">
        <v>-8.0000000000000004E-4</v>
      </c>
      <c r="AB120" s="402">
        <v>0</v>
      </c>
      <c r="AC120" s="402">
        <v>0</v>
      </c>
      <c r="AD120" s="402">
        <v>-2.0000000000000001E-4</v>
      </c>
      <c r="AE120" s="402">
        <v>0</v>
      </c>
      <c r="AF120" s="402">
        <v>-1E-4</v>
      </c>
      <c r="AG120" s="402">
        <v>-1E-4</v>
      </c>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42"/>
      <c r="GF120" s="42"/>
      <c r="GG120" s="42"/>
      <c r="GH120" s="42"/>
      <c r="GI120" s="42"/>
      <c r="GJ120" s="42"/>
      <c r="GK120" s="42"/>
      <c r="GL120" s="42"/>
      <c r="GM120" s="42"/>
      <c r="GN120" s="42"/>
      <c r="GO120" s="42"/>
      <c r="GP120" s="42"/>
      <c r="GQ120" s="42"/>
      <c r="GR120" s="42"/>
      <c r="GS120" s="42"/>
      <c r="GT120" s="42"/>
      <c r="GU120" s="42"/>
      <c r="GV120" s="42"/>
      <c r="GW120" s="42"/>
      <c r="GX120" s="42"/>
      <c r="GY120" s="42"/>
      <c r="GZ120" s="42"/>
      <c r="HA120" s="42"/>
      <c r="HB120" s="42"/>
      <c r="HC120" s="42"/>
      <c r="HD120" s="42"/>
      <c r="HE120" s="42"/>
      <c r="HF120" s="42"/>
      <c r="HG120" s="42"/>
      <c r="HH120" s="42"/>
      <c r="HI120" s="42"/>
    </row>
    <row r="121" spans="1:217" ht="15.75" thickBot="1">
      <c r="A121" s="399" t="s">
        <v>677</v>
      </c>
      <c r="B121" s="402">
        <v>0</v>
      </c>
      <c r="C121" s="402">
        <v>0</v>
      </c>
      <c r="D121" s="402">
        <v>-2.0000000000000001E-4</v>
      </c>
      <c r="E121" s="402">
        <v>0</v>
      </c>
      <c r="F121" s="402">
        <v>-4.0000000000000002E-4</v>
      </c>
      <c r="G121" s="402">
        <v>0</v>
      </c>
      <c r="H121" s="402">
        <v>0</v>
      </c>
      <c r="I121" s="402">
        <v>0</v>
      </c>
      <c r="J121" s="402">
        <v>0</v>
      </c>
      <c r="K121" s="402">
        <v>0</v>
      </c>
      <c r="L121" s="402">
        <v>0</v>
      </c>
      <c r="M121" s="402">
        <v>0</v>
      </c>
      <c r="N121" s="402">
        <v>0</v>
      </c>
      <c r="O121" s="402">
        <v>1E-4</v>
      </c>
      <c r="P121" s="402">
        <v>-5.0000000000000001E-4</v>
      </c>
      <c r="Q121" s="402">
        <v>2.0000000000000001E-4</v>
      </c>
      <c r="R121" s="402">
        <v>0</v>
      </c>
      <c r="S121" s="402">
        <v>0</v>
      </c>
      <c r="T121" s="402">
        <v>0</v>
      </c>
      <c r="U121" s="402">
        <v>0</v>
      </c>
      <c r="V121" s="402">
        <v>0</v>
      </c>
      <c r="W121" s="402">
        <v>0</v>
      </c>
      <c r="X121" s="402">
        <v>0</v>
      </c>
      <c r="Y121" s="402">
        <v>-1E-4</v>
      </c>
      <c r="Z121" s="402">
        <v>0</v>
      </c>
      <c r="AA121" s="402">
        <v>8.0000000000000004E-4</v>
      </c>
      <c r="AB121" s="402">
        <v>0</v>
      </c>
      <c r="AC121" s="402">
        <v>0</v>
      </c>
      <c r="AD121" s="402">
        <v>0</v>
      </c>
      <c r="AE121" s="402">
        <v>0</v>
      </c>
      <c r="AF121" s="402">
        <v>0</v>
      </c>
      <c r="AG121" s="402">
        <v>0</v>
      </c>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row>
    <row r="122" spans="1:217" ht="16.5" thickTop="1" thickBot="1">
      <c r="A122" s="211" t="s">
        <v>678</v>
      </c>
      <c r="B122" s="417">
        <v>5.4999999999999997E-3</v>
      </c>
      <c r="C122" s="417">
        <v>4.7000000000000002E-3</v>
      </c>
      <c r="D122" s="417">
        <v>1.3299999999999999E-2</v>
      </c>
      <c r="E122" s="417">
        <v>7.1999999999999998E-3</v>
      </c>
      <c r="F122" s="417">
        <v>-1.15E-2</v>
      </c>
      <c r="G122" s="417">
        <v>1.5E-3</v>
      </c>
      <c r="H122" s="417">
        <v>1.06E-2</v>
      </c>
      <c r="I122" s="417">
        <v>8.0999999999999996E-3</v>
      </c>
      <c r="J122" s="417">
        <v>3.0000000000000001E-3</v>
      </c>
      <c r="K122" s="417">
        <v>1.5100000000000001E-2</v>
      </c>
      <c r="L122" s="417">
        <v>1.23E-2</v>
      </c>
      <c r="M122" s="417">
        <v>1.43E-2</v>
      </c>
      <c r="N122" s="417">
        <v>1.17E-2</v>
      </c>
      <c r="O122" s="417">
        <v>9.7000000000000003E-3</v>
      </c>
      <c r="P122" s="417">
        <v>1.04E-2</v>
      </c>
      <c r="Q122" s="417">
        <v>-3.2300000000000002E-2</v>
      </c>
      <c r="R122" s="417">
        <v>2.8799999999999999E-2</v>
      </c>
      <c r="S122" s="417">
        <v>1.5599999999999999E-2</v>
      </c>
      <c r="T122" s="417">
        <v>1.66E-2</v>
      </c>
      <c r="U122" s="417">
        <v>-7.0000000000000001E-3</v>
      </c>
      <c r="V122" s="417">
        <v>2.1000000000000001E-2</v>
      </c>
      <c r="W122" s="417">
        <v>3.9100000000000003E-2</v>
      </c>
      <c r="X122" s="417">
        <v>2E-3</v>
      </c>
      <c r="Y122" s="417">
        <v>1.0800000000000001E-2</v>
      </c>
      <c r="Z122" s="417">
        <v>2.0999999999999999E-3</v>
      </c>
      <c r="AA122" s="417">
        <v>7.7000000000000002E-3</v>
      </c>
      <c r="AB122" s="417">
        <v>1.7600000000000001E-2</v>
      </c>
      <c r="AC122" s="417">
        <v>6.7999999999999996E-3</v>
      </c>
      <c r="AD122" s="417">
        <v>1.4E-3</v>
      </c>
      <c r="AE122" s="417">
        <v>3.0700000000000002E-2</v>
      </c>
      <c r="AF122" s="417">
        <v>4.7100000000000003E-2</v>
      </c>
      <c r="AG122" s="417">
        <v>1.04E-2</v>
      </c>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row>
    <row r="123" spans="1:217" ht="16.5" thickTop="1" thickBot="1">
      <c r="A123" s="758"/>
      <c r="B123" s="855"/>
      <c r="C123" s="855"/>
      <c r="D123" s="855"/>
      <c r="E123" s="855"/>
      <c r="F123" s="855"/>
      <c r="G123" s="855"/>
      <c r="H123" s="855"/>
      <c r="I123" s="855"/>
      <c r="J123" s="855"/>
      <c r="K123" s="855"/>
      <c r="L123" s="855"/>
      <c r="M123" s="855"/>
      <c r="N123" s="855"/>
      <c r="O123" s="855"/>
      <c r="P123" s="855"/>
      <c r="Q123" s="855"/>
      <c r="R123" s="855"/>
      <c r="S123" s="855"/>
      <c r="T123" s="855"/>
      <c r="U123" s="855"/>
      <c r="V123" s="855"/>
      <c r="W123" s="855"/>
      <c r="X123" s="855"/>
      <c r="Y123" s="855"/>
      <c r="Z123" s="408"/>
      <c r="AA123" s="408"/>
      <c r="AB123" s="408"/>
      <c r="AC123" s="408"/>
      <c r="AD123" s="408"/>
      <c r="AE123" s="408"/>
      <c r="AF123" s="408"/>
      <c r="AG123" s="408"/>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row>
    <row r="124" spans="1:217" ht="15.75" thickTop="1">
      <c r="A124" s="198" t="s">
        <v>679</v>
      </c>
      <c r="B124" s="491"/>
      <c r="C124" s="491"/>
      <c r="D124" s="491"/>
      <c r="E124" s="491"/>
      <c r="F124" s="491"/>
      <c r="G124" s="491"/>
      <c r="H124" s="491"/>
      <c r="I124" s="491"/>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row>
    <row r="125" spans="1:217">
      <c r="A125" s="198" t="s">
        <v>680</v>
      </c>
      <c r="B125" s="491"/>
      <c r="C125" s="491"/>
      <c r="D125" s="491"/>
      <c r="E125" s="491"/>
      <c r="F125" s="491"/>
      <c r="G125" s="491"/>
      <c r="H125" s="491"/>
      <c r="I125" s="491"/>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row>
    <row r="126" spans="1:217">
      <c r="A126" s="198" t="s">
        <v>681</v>
      </c>
      <c r="B126" s="491"/>
      <c r="C126" s="491"/>
      <c r="D126" s="491"/>
      <c r="E126" s="491"/>
      <c r="F126" s="491"/>
      <c r="G126" s="491"/>
      <c r="H126" s="491"/>
      <c r="I126" s="491"/>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row>
    <row r="127" spans="1:217">
      <c r="A127" s="198" t="s">
        <v>682</v>
      </c>
      <c r="B127" s="491"/>
      <c r="C127" s="491"/>
      <c r="D127" s="491"/>
      <c r="E127" s="491"/>
      <c r="F127" s="491"/>
      <c r="G127" s="491"/>
      <c r="H127" s="491"/>
      <c r="I127" s="491"/>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c r="GV127" s="42"/>
      <c r="GW127" s="42"/>
      <c r="GX127" s="42"/>
      <c r="GY127" s="42"/>
      <c r="GZ127" s="42"/>
      <c r="HA127" s="42"/>
      <c r="HB127" s="42"/>
      <c r="HC127" s="42"/>
      <c r="HD127" s="42"/>
      <c r="HE127" s="42"/>
      <c r="HF127" s="42"/>
      <c r="HG127" s="42"/>
      <c r="HH127" s="42"/>
      <c r="HI127" s="42"/>
    </row>
    <row r="128" spans="1:217">
      <c r="A128" s="198" t="s">
        <v>683</v>
      </c>
      <c r="B128" s="491"/>
      <c r="C128" s="491"/>
      <c r="D128" s="491"/>
      <c r="E128" s="491"/>
      <c r="F128" s="491"/>
      <c r="G128" s="491"/>
      <c r="H128" s="491"/>
      <c r="I128" s="491"/>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row>
    <row r="129" spans="1:217">
      <c r="A129" s="740" t="s">
        <v>1176</v>
      </c>
      <c r="B129" s="491"/>
      <c r="C129" s="491"/>
      <c r="D129" s="491"/>
      <c r="E129" s="491"/>
      <c r="F129" s="491"/>
      <c r="G129" s="491"/>
      <c r="H129" s="491"/>
      <c r="I129" s="491"/>
      <c r="J129" s="42"/>
      <c r="K129" s="42"/>
      <c r="L129" s="42"/>
      <c r="M129" s="42"/>
      <c r="N129" s="42"/>
      <c r="O129" s="42"/>
      <c r="P129" s="42"/>
      <c r="Q129" s="42"/>
      <c r="R129" s="42"/>
      <c r="S129" s="42"/>
      <c r="T129" s="42"/>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s="42"/>
      <c r="BM129" s="42"/>
      <c r="BN129" s="42"/>
      <c r="BO129" s="42"/>
      <c r="BP129" s="42"/>
      <c r="BQ129" s="42"/>
      <c r="BR129" s="42"/>
      <c r="BS129" s="42"/>
      <c r="BT129" s="42"/>
      <c r="BU129" s="42"/>
      <c r="BV129" s="42"/>
      <c r="BW129" s="42"/>
      <c r="BX129" s="42"/>
      <c r="BY129" s="42"/>
      <c r="BZ129" s="42"/>
      <c r="CA129" s="42"/>
      <c r="CB129" s="42"/>
      <c r="CC129" s="42"/>
      <c r="CD129" s="42"/>
      <c r="CE129" s="42"/>
      <c r="CF129" s="42"/>
      <c r="CG129" s="42"/>
      <c r="CH129" s="42"/>
      <c r="CI129" s="42"/>
      <c r="CJ129" s="42"/>
      <c r="CK129" s="42"/>
      <c r="CL129" s="42"/>
      <c r="CM129" s="42"/>
      <c r="CN129" s="42"/>
      <c r="CO129" s="42"/>
      <c r="CP129" s="42"/>
      <c r="CQ129" s="42"/>
      <c r="CR129" s="42"/>
      <c r="CS129" s="42"/>
      <c r="CT129" s="42"/>
      <c r="CU129" s="42"/>
      <c r="CV129" s="42"/>
      <c r="CW129" s="42"/>
      <c r="CX129" s="42"/>
      <c r="CY129" s="42"/>
      <c r="CZ129" s="42"/>
      <c r="DA129" s="42"/>
      <c r="DB129" s="42"/>
      <c r="DC129" s="42"/>
      <c r="DD129" s="42"/>
      <c r="DE129" s="42"/>
      <c r="DF129" s="42"/>
      <c r="DG129" s="42"/>
      <c r="DH129" s="42"/>
      <c r="DI129" s="42"/>
      <c r="DJ129" s="42"/>
      <c r="DK129" s="42"/>
      <c r="DL129" s="42"/>
      <c r="DM129" s="42"/>
      <c r="DN129" s="42"/>
      <c r="DO129" s="42"/>
      <c r="DP129" s="42"/>
      <c r="DQ129" s="42"/>
      <c r="DR129" s="42"/>
      <c r="DS129" s="42"/>
      <c r="DT129" s="42"/>
      <c r="DU129" s="42"/>
      <c r="DV129" s="42"/>
      <c r="DW129" s="42"/>
      <c r="DX129" s="42"/>
      <c r="DY129" s="42"/>
      <c r="DZ129" s="42"/>
      <c r="EA129" s="42"/>
      <c r="EB129" s="42"/>
      <c r="EC129" s="42"/>
      <c r="ED129" s="42"/>
      <c r="EE129" s="42"/>
      <c r="EF129" s="42"/>
      <c r="EG129" s="42"/>
      <c r="EH129" s="42"/>
      <c r="EI129" s="42"/>
      <c r="EJ129" s="42"/>
      <c r="EK129" s="42"/>
      <c r="EL129" s="42"/>
      <c r="EM129" s="42"/>
      <c r="EN129" s="42"/>
      <c r="EO129" s="42"/>
      <c r="EP129" s="42"/>
      <c r="EQ129" s="42"/>
      <c r="ER129" s="42"/>
      <c r="ES129" s="42"/>
      <c r="ET129" s="42"/>
      <c r="EU129" s="42"/>
      <c r="EV129" s="42"/>
      <c r="EW129" s="42"/>
      <c r="EX129" s="42"/>
      <c r="EY129" s="42"/>
      <c r="EZ129" s="42"/>
      <c r="FA129" s="42"/>
      <c r="FB129" s="42"/>
      <c r="FC129" s="42"/>
      <c r="FD129" s="42"/>
      <c r="FE129" s="42"/>
      <c r="FF129" s="42"/>
      <c r="FG129" s="42"/>
      <c r="FH129" s="42"/>
      <c r="FI129" s="42"/>
      <c r="FJ129" s="42"/>
      <c r="FK129" s="42"/>
      <c r="FL129" s="42"/>
      <c r="FM129" s="42"/>
      <c r="FN129" s="42"/>
      <c r="FO129" s="42"/>
      <c r="FP129" s="42"/>
      <c r="FQ129" s="42"/>
      <c r="FR129" s="42"/>
      <c r="FS129" s="42"/>
      <c r="FT129" s="42"/>
      <c r="FU129" s="42"/>
      <c r="FV129" s="42"/>
      <c r="FW129" s="42"/>
      <c r="FX129" s="42"/>
      <c r="FY129" s="42"/>
      <c r="FZ129" s="42"/>
      <c r="GA129" s="42"/>
      <c r="GB129" s="42"/>
      <c r="GC129" s="42"/>
      <c r="GD129" s="42"/>
      <c r="GE129" s="42"/>
      <c r="GF129" s="42"/>
      <c r="GG129" s="42"/>
      <c r="GH129" s="42"/>
      <c r="GI129" s="42"/>
      <c r="GJ129" s="42"/>
      <c r="GK129" s="42"/>
      <c r="GL129" s="42"/>
      <c r="GM129" s="42"/>
      <c r="GN129" s="42"/>
      <c r="GO129" s="42"/>
      <c r="GP129" s="42"/>
      <c r="GQ129" s="42"/>
      <c r="GR129" s="42"/>
      <c r="GS129" s="42"/>
      <c r="GT129" s="42"/>
      <c r="GU129" s="42"/>
      <c r="GV129" s="42"/>
      <c r="GW129" s="42"/>
      <c r="GX129" s="42"/>
      <c r="GY129" s="42"/>
      <c r="GZ129" s="42"/>
      <c r="HA129" s="42"/>
      <c r="HB129" s="42"/>
      <c r="HC129" s="42"/>
      <c r="HD129" s="42"/>
      <c r="HE129" s="42"/>
      <c r="HF129" s="42"/>
      <c r="HG129" s="42"/>
      <c r="HH129" s="42"/>
      <c r="HI129" s="42"/>
    </row>
    <row r="130" spans="1:217">
      <c r="A130" s="198" t="s">
        <v>685</v>
      </c>
      <c r="B130" s="491"/>
      <c r="C130" s="491"/>
      <c r="D130" s="491"/>
      <c r="E130" s="491"/>
      <c r="F130" s="491"/>
      <c r="G130" s="491"/>
      <c r="H130" s="491"/>
      <c r="I130" s="491"/>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row>
    <row r="131" spans="1:217">
      <c r="A131" s="740" t="s">
        <v>1177</v>
      </c>
      <c r="B131" s="42"/>
      <c r="C131" s="42"/>
      <c r="D131" s="42"/>
      <c r="E131" s="42"/>
      <c r="F131" s="42"/>
      <c r="G131" s="42"/>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s="42"/>
      <c r="BM131" s="42"/>
      <c r="BN131" s="42"/>
      <c r="BO131" s="42"/>
      <c r="BP131" s="42"/>
      <c r="BQ131" s="42"/>
      <c r="BR131" s="42"/>
      <c r="BS131" s="42"/>
      <c r="BT131" s="42"/>
      <c r="BU131" s="42"/>
      <c r="BV131" s="42"/>
      <c r="BW131" s="42"/>
      <c r="BX131" s="42"/>
      <c r="BY131" s="42"/>
      <c r="BZ131" s="42"/>
      <c r="CA131" s="42"/>
      <c r="CB131" s="42"/>
      <c r="CC131" s="42"/>
      <c r="CD131" s="42"/>
      <c r="CE131" s="42"/>
      <c r="CF131" s="42"/>
      <c r="CG131" s="42"/>
      <c r="CH131" s="42"/>
      <c r="CI131" s="42"/>
      <c r="CJ131" s="42"/>
      <c r="CK131" s="42"/>
      <c r="CL131" s="42"/>
      <c r="CM131" s="42"/>
      <c r="CN131" s="42"/>
      <c r="CO131" s="42"/>
      <c r="CP131" s="42"/>
      <c r="CQ131" s="42"/>
      <c r="CR131" s="42"/>
      <c r="CS131" s="42"/>
      <c r="CT131" s="42"/>
      <c r="CU131" s="42"/>
      <c r="CV131" s="42"/>
      <c r="CW131" s="42"/>
      <c r="CX131" s="42"/>
      <c r="CY131" s="42"/>
      <c r="CZ131" s="42"/>
      <c r="DA131" s="42"/>
      <c r="DB131" s="42"/>
      <c r="DC131" s="42"/>
      <c r="DD131" s="42"/>
      <c r="DE131" s="42"/>
      <c r="DF131" s="42"/>
      <c r="DG131" s="42"/>
      <c r="DH131" s="42"/>
      <c r="DI131" s="42"/>
      <c r="DJ131" s="42"/>
      <c r="DK131" s="42"/>
      <c r="DL131" s="42"/>
      <c r="DM131" s="42"/>
      <c r="DN131" s="42"/>
      <c r="DO131" s="42"/>
      <c r="DP131" s="42"/>
      <c r="DQ131" s="42"/>
      <c r="DR131" s="42"/>
      <c r="DS131" s="42"/>
      <c r="DT131" s="42"/>
      <c r="DU131" s="42"/>
      <c r="DV131" s="42"/>
      <c r="DW131" s="42"/>
      <c r="DX131" s="42"/>
      <c r="DY131" s="42"/>
      <c r="DZ131" s="42"/>
      <c r="EA131" s="42"/>
      <c r="EB131" s="42"/>
      <c r="EC131" s="42"/>
      <c r="ED131" s="42"/>
      <c r="EE131" s="42"/>
      <c r="EF131" s="42"/>
      <c r="EG131" s="42"/>
      <c r="EH131" s="42"/>
      <c r="EI131" s="42"/>
      <c r="EJ131" s="42"/>
      <c r="EK131" s="42"/>
      <c r="EL131" s="42"/>
      <c r="EM131" s="42"/>
      <c r="EN131" s="42"/>
      <c r="EO131" s="42"/>
      <c r="EP131" s="42"/>
      <c r="EQ131" s="42"/>
      <c r="ER131" s="42"/>
      <c r="ES131" s="42"/>
      <c r="ET131" s="42"/>
      <c r="EU131" s="42"/>
      <c r="EV131" s="42"/>
      <c r="EW131" s="42"/>
      <c r="EX131" s="42"/>
      <c r="EY131" s="42"/>
      <c r="EZ131" s="42"/>
      <c r="FA131" s="42"/>
      <c r="FB131" s="42"/>
      <c r="FC131" s="42"/>
      <c r="FD131" s="42"/>
      <c r="FE131" s="42"/>
      <c r="FF131" s="42"/>
      <c r="FG131" s="42"/>
      <c r="FH131" s="42"/>
      <c r="FI131" s="42"/>
      <c r="FJ131" s="42"/>
      <c r="FK131" s="42"/>
      <c r="FL131" s="42"/>
      <c r="FM131" s="42"/>
      <c r="FN131" s="42"/>
      <c r="FO131" s="42"/>
      <c r="FP131" s="42"/>
      <c r="FQ131" s="42"/>
      <c r="FR131" s="42"/>
      <c r="FS131" s="42"/>
      <c r="FT131" s="42"/>
      <c r="FU131" s="42"/>
      <c r="FV131" s="42"/>
      <c r="FW131" s="42"/>
      <c r="FX131" s="42"/>
      <c r="FY131" s="42"/>
      <c r="FZ131" s="42"/>
      <c r="GA131" s="42"/>
      <c r="GB131" s="42"/>
      <c r="GC131" s="42"/>
      <c r="GD131" s="42"/>
      <c r="GE131" s="42"/>
      <c r="GF131" s="42"/>
      <c r="GG131" s="42"/>
      <c r="GH131" s="42"/>
      <c r="GI131" s="42"/>
      <c r="GJ131" s="42"/>
      <c r="GK131" s="42"/>
      <c r="GL131" s="42"/>
      <c r="GM131" s="42"/>
      <c r="GN131" s="42"/>
      <c r="GO131" s="42"/>
      <c r="GP131" s="42"/>
      <c r="GQ131" s="42"/>
      <c r="GR131" s="42"/>
      <c r="GS131" s="42"/>
      <c r="GT131" s="42"/>
      <c r="GU131" s="42"/>
      <c r="GV131" s="42"/>
      <c r="GW131" s="42"/>
      <c r="GX131" s="42"/>
      <c r="GY131" s="42"/>
      <c r="GZ131" s="42"/>
      <c r="HA131" s="42"/>
      <c r="HB131" s="42"/>
      <c r="HC131" s="42"/>
      <c r="HD131" s="42"/>
      <c r="HE131" s="42"/>
      <c r="HF131" s="42"/>
      <c r="HG131" s="42"/>
      <c r="HH131" s="42"/>
      <c r="HI131" s="42"/>
    </row>
    <row r="132" spans="1:217" ht="15.75">
      <c r="A132" s="52"/>
      <c r="B132" s="42"/>
      <c r="C132" s="42"/>
      <c r="D132" s="42"/>
      <c r="E132" s="42"/>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c r="GV132" s="42"/>
      <c r="GW132" s="42"/>
      <c r="GX132" s="42"/>
      <c r="GY132" s="42"/>
      <c r="GZ132" s="42"/>
      <c r="HA132" s="42"/>
      <c r="HB132" s="42"/>
      <c r="HC132" s="42"/>
      <c r="HD132" s="42"/>
      <c r="HE132" s="42"/>
      <c r="HF132" s="42"/>
      <c r="HG132" s="42"/>
      <c r="HH132" s="42"/>
      <c r="HI132" s="42"/>
    </row>
    <row r="133" spans="1:217" ht="15.75">
      <c r="A133" s="52"/>
      <c r="B133" s="42"/>
      <c r="C133" s="42"/>
      <c r="D133" s="42"/>
      <c r="E133" s="42"/>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row>
    <row r="134" spans="1:217" ht="15.75">
      <c r="A134" s="52"/>
      <c r="B134" s="42"/>
      <c r="C134" s="42"/>
      <c r="D134" s="42"/>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row>
    <row r="135" spans="1:217" ht="15.75">
      <c r="A135" s="52"/>
      <c r="B135" s="42"/>
      <c r="C135" s="42"/>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row>
    <row r="136" spans="1:217" ht="15.75">
      <c r="A136" s="52"/>
      <c r="B136" s="42"/>
      <c r="C136" s="42"/>
      <c r="D136" s="42"/>
      <c r="E136" s="42"/>
      <c r="F136" s="42"/>
      <c r="G136" s="42"/>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row>
    <row r="137" spans="1:217" ht="15.75">
      <c r="A137" s="52"/>
      <c r="B137" s="42"/>
      <c r="C137" s="42"/>
      <c r="D137" s="42"/>
      <c r="E137" s="42"/>
      <c r="F137" s="42"/>
      <c r="G137" s="42"/>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row>
    <row r="138" spans="1:217" ht="15.75">
      <c r="A138" s="52"/>
      <c r="B138" s="42"/>
      <c r="C138" s="42"/>
      <c r="D138" s="42"/>
      <c r="E138" s="42"/>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c r="GZ138" s="42"/>
      <c r="HA138" s="42"/>
      <c r="HB138" s="42"/>
      <c r="HC138" s="42"/>
      <c r="HD138" s="42"/>
      <c r="HE138" s="42"/>
      <c r="HF138" s="42"/>
      <c r="HG138" s="42"/>
      <c r="HH138" s="42"/>
      <c r="HI138" s="42"/>
    </row>
    <row r="139" spans="1:217" ht="15.75">
      <c r="A139" s="52"/>
      <c r="B139" s="42"/>
      <c r="C139" s="42"/>
      <c r="D139" s="42"/>
      <c r="E139" s="42"/>
      <c r="F139" s="42"/>
      <c r="G139" s="42"/>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row>
    <row r="140" spans="1:217" ht="15.75">
      <c r="A140" s="52"/>
      <c r="B140" s="42"/>
      <c r="C140" s="42"/>
      <c r="D140" s="42"/>
      <c r="E140" s="42"/>
      <c r="F140" s="42"/>
      <c r="G140" s="42"/>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row>
    <row r="141" spans="1:217" ht="15.75">
      <c r="A141" s="52"/>
      <c r="B141" s="42"/>
      <c r="C141" s="42"/>
      <c r="D141" s="42"/>
      <c r="E141" s="42"/>
      <c r="F141" s="42"/>
      <c r="G141" s="42"/>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row>
    <row r="142" spans="1:217" ht="15.75">
      <c r="A142" s="52"/>
      <c r="B142" s="42"/>
      <c r="C142" s="42"/>
      <c r="D142" s="42"/>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row>
    <row r="143" spans="1:217" ht="15.75">
      <c r="A143" s="52"/>
      <c r="B143" s="42"/>
      <c r="C143" s="42"/>
      <c r="D143" s="42"/>
      <c r="E143" s="42"/>
      <c r="F143" s="42"/>
      <c r="G143" s="42"/>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row>
    <row r="144" spans="1:217" ht="15.75">
      <c r="A144" s="52"/>
      <c r="B144" s="42"/>
      <c r="C144" s="42"/>
      <c r="D144" s="42"/>
      <c r="E144" s="42"/>
      <c r="F144" s="42"/>
      <c r="G144" s="42"/>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row>
    <row r="145" spans="1:217" ht="15.75">
      <c r="A145" s="52"/>
      <c r="B145" s="42"/>
      <c r="C145" s="42"/>
      <c r="D145" s="42"/>
      <c r="E145" s="42"/>
      <c r="F145" s="42"/>
      <c r="G145" s="42"/>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row>
    <row r="146" spans="1:217" ht="15.75">
      <c r="A146" s="52"/>
      <c r="B146" s="42"/>
      <c r="C146" s="42"/>
      <c r="D146" s="42"/>
      <c r="E146" s="42"/>
      <c r="F146" s="42"/>
      <c r="G146" s="42"/>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row>
    <row r="147" spans="1:217" ht="15.75">
      <c r="A147" s="52"/>
      <c r="B147" s="42"/>
      <c r="C147" s="42"/>
      <c r="D147" s="42"/>
      <c r="E147" s="42"/>
      <c r="F147" s="42"/>
      <c r="G147" s="42"/>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row>
    <row r="148" spans="1:217" ht="15.75">
      <c r="A148" s="52"/>
      <c r="B148" s="42"/>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row>
    <row r="149" spans="1:217" ht="15.75">
      <c r="A149" s="52"/>
      <c r="B149" s="42"/>
      <c r="C149" s="42"/>
      <c r="D149" s="42"/>
      <c r="E149" s="42"/>
      <c r="F149" s="42"/>
      <c r="G149" s="42"/>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row>
    <row r="150" spans="1:217" ht="15.75">
      <c r="A150" s="52"/>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row>
    <row r="151" spans="1:217" ht="15.75">
      <c r="A151" s="52"/>
      <c r="B151" s="42"/>
      <c r="C151" s="42"/>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row>
    <row r="152" spans="1:217" ht="15.75">
      <c r="A152" s="52"/>
      <c r="B152" s="42"/>
      <c r="C152" s="42"/>
      <c r="D152" s="42"/>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row>
    <row r="153" spans="1:217" ht="15.75">
      <c r="A153" s="52"/>
      <c r="B153" s="42"/>
      <c r="C153" s="42"/>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row>
    <row r="154" spans="1:217" ht="15.75">
      <c r="A154" s="52"/>
      <c r="B154" s="42"/>
      <c r="C154" s="42"/>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row>
    <row r="155" spans="1:217" ht="15.75">
      <c r="A155" s="52"/>
      <c r="B155" s="42"/>
      <c r="C155" s="42"/>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row>
    <row r="156" spans="1:217" ht="15.75">
      <c r="A156" s="52"/>
      <c r="B156" s="42"/>
      <c r="C156" s="42"/>
      <c r="D156" s="42"/>
      <c r="E156" s="42"/>
      <c r="F156" s="42"/>
      <c r="G156" s="42"/>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c r="GZ156" s="42"/>
      <c r="HA156" s="42"/>
      <c r="HB156" s="42"/>
      <c r="HC156" s="42"/>
      <c r="HD156" s="42"/>
      <c r="HE156" s="42"/>
      <c r="HF156" s="42"/>
      <c r="HG156" s="42"/>
      <c r="HH156" s="42"/>
      <c r="HI156" s="42"/>
    </row>
    <row r="157" spans="1:217" ht="15.75">
      <c r="A157" s="52"/>
      <c r="B157" s="42"/>
      <c r="C157" s="42"/>
      <c r="D157" s="42"/>
      <c r="E157" s="42"/>
      <c r="F157" s="42"/>
      <c r="G157" s="42"/>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row>
    <row r="158" spans="1:217" ht="15.75">
      <c r="A158" s="52"/>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row>
    <row r="159" spans="1:217" ht="15.75">
      <c r="A159" s="52"/>
      <c r="B159" s="42"/>
      <c r="C159" s="42"/>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row>
    <row r="160" spans="1:217" ht="15.75">
      <c r="A160" s="52"/>
      <c r="B160" s="42"/>
      <c r="C160" s="42"/>
      <c r="D160" s="42"/>
      <c r="E160" s="42"/>
      <c r="F160" s="42"/>
      <c r="G160" s="42"/>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row>
    <row r="161" spans="1:217" ht="15.75">
      <c r="A161" s="52"/>
      <c r="B161" s="42"/>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row>
    <row r="162" spans="1:217" ht="15.75">
      <c r="A162" s="52"/>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row>
    <row r="163" spans="1:217" ht="15.75">
      <c r="A163" s="52"/>
      <c r="B163" s="42"/>
      <c r="C163" s="42"/>
      <c r="D163" s="42"/>
      <c r="E163" s="42"/>
      <c r="F163" s="42"/>
      <c r="G163" s="42"/>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row>
    <row r="164" spans="1:217" ht="15.75">
      <c r="A164" s="52"/>
      <c r="B164" s="42"/>
      <c r="C164" s="42"/>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row>
    <row r="165" spans="1:217" ht="15.75">
      <c r="A165" s="52"/>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row>
    <row r="166" spans="1:217" ht="15.75">
      <c r="A166" s="52"/>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row>
    <row r="167" spans="1:217" ht="15.75">
      <c r="A167" s="52"/>
      <c r="B167" s="42"/>
      <c r="C167" s="42"/>
      <c r="D167" s="42"/>
      <c r="E167" s="42"/>
      <c r="F167" s="42"/>
      <c r="G167" s="42"/>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row>
    <row r="168" spans="1:217" ht="15.75">
      <c r="A168" s="52"/>
      <c r="B168" s="42"/>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row>
    <row r="169" spans="1:217" ht="15.75">
      <c r="A169" s="5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row>
    <row r="170" spans="1:217" ht="15.75">
      <c r="A170" s="5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row>
    <row r="171" spans="1:217" ht="15.75">
      <c r="A171" s="5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row>
    <row r="172" spans="1:217" ht="15.75">
      <c r="A172" s="5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row>
    <row r="173" spans="1:217" ht="15.75">
      <c r="A173" s="5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row>
    <row r="174" spans="1:217" ht="15.75">
      <c r="A174" s="5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row>
    <row r="175" spans="1:217" ht="15.75">
      <c r="A175" s="5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row>
    <row r="176" spans="1:217" ht="15.75">
      <c r="A176" s="5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row>
    <row r="177" spans="1:217" ht="15.75">
      <c r="A177" s="5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row>
    <row r="178" spans="1:217" ht="15.75">
      <c r="A178" s="5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row>
    <row r="179" spans="1:217" ht="15.75">
      <c r="A179" s="5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row>
    <row r="180" spans="1:217" ht="15.75">
      <c r="A180" s="5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row>
    <row r="181" spans="1:217" ht="15.75">
      <c r="A181" s="5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row>
    <row r="182" spans="1:217" ht="15.75">
      <c r="A182" s="5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row>
    <row r="183" spans="1:217" ht="15.75">
      <c r="A183" s="5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row>
    <row r="184" spans="1:217" ht="15.75">
      <c r="A184" s="5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row>
    <row r="185" spans="1:217" ht="15.75">
      <c r="A185" s="5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row>
    <row r="186" spans="1:217" ht="15.75">
      <c r="A186" s="5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row>
    <row r="187" spans="1:217" ht="15.75">
      <c r="A187" s="5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row>
    <row r="188" spans="1:217" ht="15.75">
      <c r="A188" s="5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row>
    <row r="189" spans="1:217" ht="15.75">
      <c r="A189" s="5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row>
    <row r="190" spans="1:217" ht="15.75">
      <c r="A190" s="5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row>
    <row r="191" spans="1:217" ht="15.75">
      <c r="A191" s="5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c r="GZ191" s="42"/>
      <c r="HA191" s="42"/>
      <c r="HB191" s="42"/>
      <c r="HC191" s="42"/>
      <c r="HD191" s="42"/>
      <c r="HE191" s="42"/>
      <c r="HF191" s="42"/>
      <c r="HG191" s="42"/>
      <c r="HH191" s="42"/>
      <c r="HI191" s="42"/>
    </row>
    <row r="192" spans="1:217" ht="15.75">
      <c r="A192" s="5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row>
    <row r="193" spans="1:217" ht="15.75">
      <c r="A193" s="5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c r="GZ193" s="42"/>
      <c r="HA193" s="42"/>
      <c r="HB193" s="42"/>
      <c r="HC193" s="42"/>
      <c r="HD193" s="42"/>
      <c r="HE193" s="42"/>
      <c r="HF193" s="42"/>
      <c r="HG193" s="42"/>
      <c r="HH193" s="42"/>
      <c r="HI193" s="42"/>
    </row>
    <row r="194" spans="1:217" ht="15.75">
      <c r="A194" s="5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c r="GZ194" s="42"/>
      <c r="HA194" s="42"/>
      <c r="HB194" s="42"/>
      <c r="HC194" s="42"/>
      <c r="HD194" s="42"/>
      <c r="HE194" s="42"/>
      <c r="HF194" s="42"/>
      <c r="HG194" s="42"/>
      <c r="HH194" s="42"/>
      <c r="HI194" s="42"/>
    </row>
    <row r="195" spans="1:217" ht="15.75">
      <c r="A195" s="5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row>
    <row r="196" spans="1:217" ht="15.75">
      <c r="A196" s="5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c r="GZ196" s="42"/>
      <c r="HA196" s="42"/>
      <c r="HB196" s="42"/>
      <c r="HC196" s="42"/>
      <c r="HD196" s="42"/>
      <c r="HE196" s="42"/>
      <c r="HF196" s="42"/>
      <c r="HG196" s="42"/>
      <c r="HH196" s="42"/>
      <c r="HI196" s="42"/>
    </row>
    <row r="197" spans="1:217" ht="15.75">
      <c r="A197" s="5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s="42"/>
      <c r="BM197" s="42"/>
      <c r="BN197" s="42"/>
      <c r="BO197" s="42"/>
      <c r="BP197" s="42"/>
      <c r="BQ197" s="42"/>
      <c r="BR197" s="42"/>
      <c r="BS197" s="42"/>
      <c r="BT197" s="42"/>
      <c r="BU197" s="42"/>
      <c r="BV197" s="42"/>
      <c r="BW197" s="42"/>
      <c r="BX197" s="42"/>
      <c r="BY197" s="42"/>
      <c r="BZ197" s="42"/>
      <c r="CA197" s="42"/>
      <c r="CB197" s="42"/>
      <c r="CC197" s="42"/>
      <c r="CD197" s="42"/>
      <c r="CE197" s="42"/>
      <c r="CF197" s="42"/>
      <c r="CG197" s="42"/>
      <c r="CH197" s="42"/>
      <c r="CI197" s="42"/>
      <c r="CJ197" s="42"/>
      <c r="CK197" s="42"/>
      <c r="CL197" s="42"/>
      <c r="CM197" s="42"/>
      <c r="CN197" s="42"/>
      <c r="CO197" s="42"/>
      <c r="CP197" s="42"/>
      <c r="CQ197" s="42"/>
      <c r="CR197" s="42"/>
      <c r="CS197" s="42"/>
      <c r="CT197" s="42"/>
      <c r="CU197" s="42"/>
      <c r="CV197" s="42"/>
      <c r="CW197" s="42"/>
      <c r="CX197" s="42"/>
      <c r="CY197" s="42"/>
      <c r="CZ197" s="42"/>
      <c r="DA197" s="42"/>
      <c r="DB197" s="42"/>
      <c r="DC197" s="42"/>
      <c r="DD197" s="42"/>
      <c r="DE197" s="42"/>
      <c r="DF197" s="42"/>
      <c r="DG197" s="42"/>
      <c r="DH197" s="42"/>
      <c r="DI197" s="42"/>
      <c r="DJ197" s="42"/>
      <c r="DK197" s="42"/>
      <c r="DL197" s="42"/>
      <c r="DM197" s="42"/>
      <c r="DN197" s="42"/>
      <c r="DO197" s="42"/>
      <c r="DP197" s="42"/>
      <c r="DQ197" s="42"/>
      <c r="DR197" s="42"/>
      <c r="DS197" s="42"/>
      <c r="DT197" s="42"/>
      <c r="DU197" s="42"/>
      <c r="DV197" s="42"/>
      <c r="DW197" s="42"/>
      <c r="DX197" s="42"/>
      <c r="DY197" s="42"/>
      <c r="DZ197" s="42"/>
      <c r="EA197" s="42"/>
      <c r="EB197" s="42"/>
      <c r="EC197" s="42"/>
      <c r="ED197" s="42"/>
      <c r="EE197" s="42"/>
      <c r="EF197" s="42"/>
      <c r="EG197" s="42"/>
      <c r="EH197" s="42"/>
      <c r="EI197" s="42"/>
      <c r="EJ197" s="42"/>
      <c r="EK197" s="42"/>
      <c r="EL197" s="42"/>
      <c r="EM197" s="42"/>
      <c r="EN197" s="42"/>
      <c r="EO197" s="42"/>
      <c r="EP197" s="42"/>
      <c r="EQ197" s="42"/>
      <c r="ER197" s="42"/>
      <c r="ES197" s="42"/>
      <c r="ET197" s="42"/>
      <c r="EU197" s="42"/>
      <c r="EV197" s="42"/>
      <c r="EW197" s="42"/>
      <c r="EX197" s="42"/>
      <c r="EY197" s="42"/>
      <c r="EZ197" s="42"/>
      <c r="FA197" s="42"/>
      <c r="FB197" s="42"/>
      <c r="FC197" s="42"/>
      <c r="FD197" s="42"/>
      <c r="FE197" s="42"/>
      <c r="FF197" s="42"/>
      <c r="FG197" s="42"/>
      <c r="FH197" s="42"/>
      <c r="FI197" s="42"/>
      <c r="FJ197" s="42"/>
      <c r="FK197" s="42"/>
      <c r="FL197" s="42"/>
      <c r="FM197" s="42"/>
      <c r="FN197" s="42"/>
      <c r="FO197" s="42"/>
      <c r="FP197" s="42"/>
      <c r="FQ197" s="42"/>
      <c r="FR197" s="42"/>
      <c r="FS197" s="42"/>
      <c r="FT197" s="42"/>
      <c r="FU197" s="42"/>
      <c r="FV197" s="42"/>
      <c r="FW197" s="42"/>
      <c r="FX197" s="42"/>
      <c r="FY197" s="42"/>
      <c r="FZ197" s="42"/>
      <c r="GA197" s="42"/>
      <c r="GB197" s="42"/>
      <c r="GC197" s="42"/>
      <c r="GD197" s="42"/>
      <c r="GE197" s="42"/>
      <c r="GF197" s="42"/>
      <c r="GG197" s="42"/>
      <c r="GH197" s="42"/>
      <c r="GI197" s="42"/>
      <c r="GJ197" s="42"/>
      <c r="GK197" s="42"/>
      <c r="GL197" s="42"/>
      <c r="GM197" s="42"/>
      <c r="GN197" s="42"/>
      <c r="GO197" s="42"/>
      <c r="GP197" s="42"/>
      <c r="GQ197" s="42"/>
      <c r="GR197" s="42"/>
      <c r="GS197" s="42"/>
      <c r="GT197" s="42"/>
      <c r="GU197" s="42"/>
      <c r="GV197" s="42"/>
      <c r="GW197" s="42"/>
      <c r="GX197" s="42"/>
      <c r="GY197" s="42"/>
      <c r="GZ197" s="42"/>
      <c r="HA197" s="42"/>
      <c r="HB197" s="42"/>
      <c r="HC197" s="42"/>
      <c r="HD197" s="42"/>
      <c r="HE197" s="42"/>
      <c r="HF197" s="42"/>
      <c r="HG197" s="42"/>
      <c r="HH197" s="42"/>
      <c r="HI197" s="42"/>
    </row>
    <row r="198" spans="1:217" ht="15.75">
      <c r="A198" s="5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c r="GZ198" s="42"/>
      <c r="HA198" s="42"/>
      <c r="HB198" s="42"/>
      <c r="HC198" s="42"/>
      <c r="HD198" s="42"/>
      <c r="HE198" s="42"/>
      <c r="HF198" s="42"/>
      <c r="HG198" s="42"/>
      <c r="HH198" s="42"/>
      <c r="HI198" s="42"/>
    </row>
    <row r="199" spans="1:217" ht="15.75">
      <c r="A199" s="5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c r="GZ199" s="42"/>
      <c r="HA199" s="42"/>
      <c r="HB199" s="42"/>
      <c r="HC199" s="42"/>
      <c r="HD199" s="42"/>
      <c r="HE199" s="42"/>
      <c r="HF199" s="42"/>
      <c r="HG199" s="42"/>
      <c r="HH199" s="42"/>
      <c r="HI199" s="42"/>
    </row>
    <row r="200" spans="1:217" ht="15.75">
      <c r="A200" s="5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s="42"/>
      <c r="BM200" s="42"/>
      <c r="BN200" s="42"/>
      <c r="BO200" s="42"/>
      <c r="BP200" s="42"/>
      <c r="BQ200" s="42"/>
      <c r="BR200" s="42"/>
      <c r="BS200" s="42"/>
      <c r="BT200" s="42"/>
      <c r="BU200" s="42"/>
      <c r="BV200" s="42"/>
      <c r="BW200" s="42"/>
      <c r="BX200" s="42"/>
      <c r="BY200" s="42"/>
      <c r="BZ200" s="42"/>
      <c r="CA200" s="42"/>
      <c r="CB200" s="42"/>
      <c r="CC200" s="42"/>
      <c r="CD200" s="42"/>
      <c r="CE200" s="42"/>
      <c r="CF200" s="42"/>
      <c r="CG200" s="42"/>
      <c r="CH200" s="42"/>
      <c r="CI200" s="42"/>
      <c r="CJ200" s="42"/>
      <c r="CK200" s="42"/>
      <c r="CL200" s="42"/>
      <c r="CM200" s="42"/>
      <c r="CN200" s="42"/>
      <c r="CO200" s="42"/>
      <c r="CP200" s="42"/>
      <c r="CQ200" s="42"/>
      <c r="CR200" s="42"/>
      <c r="CS200" s="42"/>
      <c r="CT200" s="42"/>
      <c r="CU200" s="42"/>
      <c r="CV200" s="42"/>
      <c r="CW200" s="42"/>
      <c r="CX200" s="42"/>
      <c r="CY200" s="42"/>
      <c r="CZ200" s="42"/>
      <c r="DA200" s="42"/>
      <c r="DB200" s="42"/>
      <c r="DC200" s="42"/>
      <c r="DD200" s="42"/>
      <c r="DE200" s="42"/>
      <c r="DF200" s="42"/>
      <c r="DG200" s="42"/>
      <c r="DH200" s="42"/>
      <c r="DI200" s="42"/>
      <c r="DJ200" s="42"/>
      <c r="DK200" s="42"/>
      <c r="DL200" s="42"/>
      <c r="DM200" s="42"/>
      <c r="DN200" s="42"/>
      <c r="DO200" s="42"/>
      <c r="DP200" s="42"/>
      <c r="DQ200" s="42"/>
      <c r="DR200" s="42"/>
      <c r="DS200" s="42"/>
      <c r="DT200" s="42"/>
      <c r="DU200" s="42"/>
      <c r="DV200" s="42"/>
      <c r="DW200" s="42"/>
      <c r="DX200" s="42"/>
      <c r="DY200" s="42"/>
      <c r="DZ200" s="42"/>
      <c r="EA200" s="42"/>
      <c r="EB200" s="42"/>
      <c r="EC200" s="42"/>
      <c r="ED200" s="42"/>
      <c r="EE200" s="42"/>
      <c r="EF200" s="42"/>
      <c r="EG200" s="42"/>
      <c r="EH200" s="42"/>
      <c r="EI200" s="42"/>
      <c r="EJ200" s="42"/>
      <c r="EK200" s="42"/>
      <c r="EL200" s="42"/>
      <c r="EM200" s="42"/>
      <c r="EN200" s="42"/>
      <c r="EO200" s="42"/>
      <c r="EP200" s="42"/>
      <c r="EQ200" s="42"/>
      <c r="ER200" s="42"/>
      <c r="ES200" s="42"/>
      <c r="ET200" s="42"/>
      <c r="EU200" s="42"/>
      <c r="EV200" s="42"/>
      <c r="EW200" s="42"/>
      <c r="EX200" s="42"/>
      <c r="EY200" s="42"/>
      <c r="EZ200" s="42"/>
      <c r="FA200" s="42"/>
      <c r="FB200" s="42"/>
      <c r="FC200" s="42"/>
      <c r="FD200" s="42"/>
      <c r="FE200" s="42"/>
      <c r="FF200" s="42"/>
      <c r="FG200" s="42"/>
      <c r="FH200" s="42"/>
      <c r="FI200" s="42"/>
      <c r="FJ200" s="42"/>
      <c r="FK200" s="42"/>
      <c r="FL200" s="42"/>
      <c r="FM200" s="42"/>
      <c r="FN200" s="42"/>
      <c r="FO200" s="42"/>
      <c r="FP200" s="42"/>
      <c r="FQ200" s="42"/>
      <c r="FR200" s="42"/>
      <c r="FS200" s="42"/>
      <c r="FT200" s="42"/>
      <c r="FU200" s="42"/>
      <c r="FV200" s="42"/>
      <c r="FW200" s="42"/>
      <c r="FX200" s="42"/>
      <c r="FY200" s="42"/>
      <c r="FZ200" s="42"/>
      <c r="GA200" s="42"/>
      <c r="GB200" s="42"/>
      <c r="GC200" s="42"/>
      <c r="GD200" s="42"/>
      <c r="GE200" s="42"/>
      <c r="GF200" s="42"/>
      <c r="GG200" s="42"/>
      <c r="GH200" s="42"/>
      <c r="GI200" s="42"/>
      <c r="GJ200" s="42"/>
      <c r="GK200" s="42"/>
      <c r="GL200" s="42"/>
      <c r="GM200" s="42"/>
      <c r="GN200" s="42"/>
      <c r="GO200" s="42"/>
      <c r="GP200" s="42"/>
      <c r="GQ200" s="42"/>
      <c r="GR200" s="42"/>
      <c r="GS200" s="42"/>
      <c r="GT200" s="42"/>
      <c r="GU200" s="42"/>
      <c r="GV200" s="42"/>
      <c r="GW200" s="42"/>
      <c r="GX200" s="42"/>
      <c r="GY200" s="42"/>
      <c r="GZ200" s="42"/>
      <c r="HA200" s="42"/>
      <c r="HB200" s="42"/>
      <c r="HC200" s="42"/>
      <c r="HD200" s="42"/>
      <c r="HE200" s="42"/>
      <c r="HF200" s="42"/>
      <c r="HG200" s="42"/>
      <c r="HH200" s="42"/>
      <c r="HI200" s="42"/>
    </row>
    <row r="201" spans="1:217" ht="15.75">
      <c r="A201" s="5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s="42"/>
      <c r="BM201" s="42"/>
      <c r="BN201" s="42"/>
      <c r="BO201" s="42"/>
      <c r="BP201" s="42"/>
      <c r="BQ201" s="42"/>
      <c r="BR201" s="42"/>
      <c r="BS201" s="42"/>
      <c r="BT201" s="42"/>
      <c r="BU201" s="42"/>
      <c r="BV201" s="42"/>
      <c r="BW201" s="42"/>
      <c r="BX201" s="42"/>
      <c r="BY201" s="42"/>
      <c r="BZ201" s="42"/>
      <c r="CA201" s="42"/>
      <c r="CB201" s="42"/>
      <c r="CC201" s="42"/>
      <c r="CD201" s="42"/>
      <c r="CE201" s="42"/>
      <c r="CF201" s="42"/>
      <c r="CG201" s="42"/>
      <c r="CH201" s="42"/>
      <c r="CI201" s="42"/>
      <c r="CJ201" s="42"/>
      <c r="CK201" s="42"/>
      <c r="CL201" s="42"/>
      <c r="CM201" s="42"/>
      <c r="CN201" s="42"/>
      <c r="CO201" s="42"/>
      <c r="CP201" s="42"/>
      <c r="CQ201" s="42"/>
      <c r="CR201" s="42"/>
      <c r="CS201" s="42"/>
      <c r="CT201" s="42"/>
      <c r="CU201" s="42"/>
      <c r="CV201" s="42"/>
      <c r="CW201" s="42"/>
      <c r="CX201" s="42"/>
      <c r="CY201" s="42"/>
      <c r="CZ201" s="42"/>
      <c r="DA201" s="42"/>
      <c r="DB201" s="42"/>
      <c r="DC201" s="42"/>
      <c r="DD201" s="42"/>
      <c r="DE201" s="42"/>
      <c r="DF201" s="42"/>
      <c r="DG201" s="42"/>
      <c r="DH201" s="42"/>
      <c r="DI201" s="42"/>
      <c r="DJ201" s="42"/>
      <c r="DK201" s="42"/>
      <c r="DL201" s="42"/>
      <c r="DM201" s="42"/>
      <c r="DN201" s="42"/>
      <c r="DO201" s="42"/>
      <c r="DP201" s="42"/>
      <c r="DQ201" s="42"/>
      <c r="DR201" s="42"/>
      <c r="DS201" s="42"/>
      <c r="DT201" s="42"/>
      <c r="DU201" s="42"/>
      <c r="DV201" s="42"/>
      <c r="DW201" s="42"/>
      <c r="DX201" s="42"/>
      <c r="DY201" s="42"/>
      <c r="DZ201" s="42"/>
      <c r="EA201" s="42"/>
      <c r="EB201" s="42"/>
      <c r="EC201" s="42"/>
      <c r="ED201" s="42"/>
      <c r="EE201" s="42"/>
      <c r="EF201" s="42"/>
      <c r="EG201" s="42"/>
      <c r="EH201" s="42"/>
      <c r="EI201" s="42"/>
      <c r="EJ201" s="42"/>
      <c r="EK201" s="42"/>
      <c r="EL201" s="42"/>
      <c r="EM201" s="42"/>
      <c r="EN201" s="42"/>
      <c r="EO201" s="42"/>
      <c r="EP201" s="42"/>
      <c r="EQ201" s="42"/>
      <c r="ER201" s="42"/>
      <c r="ES201" s="42"/>
      <c r="ET201" s="42"/>
      <c r="EU201" s="42"/>
      <c r="EV201" s="42"/>
      <c r="EW201" s="42"/>
      <c r="EX201" s="42"/>
      <c r="EY201" s="42"/>
      <c r="EZ201" s="42"/>
      <c r="FA201" s="42"/>
      <c r="FB201" s="42"/>
      <c r="FC201" s="42"/>
      <c r="FD201" s="42"/>
      <c r="FE201" s="42"/>
      <c r="FF201" s="42"/>
      <c r="FG201" s="42"/>
      <c r="FH201" s="42"/>
      <c r="FI201" s="42"/>
      <c r="FJ201" s="42"/>
      <c r="FK201" s="42"/>
      <c r="FL201" s="42"/>
      <c r="FM201" s="42"/>
      <c r="FN201" s="42"/>
      <c r="FO201" s="42"/>
      <c r="FP201" s="42"/>
      <c r="FQ201" s="42"/>
      <c r="FR201" s="42"/>
      <c r="FS201" s="42"/>
      <c r="FT201" s="42"/>
      <c r="FU201" s="42"/>
      <c r="FV201" s="42"/>
      <c r="FW201" s="42"/>
      <c r="FX201" s="42"/>
      <c r="FY201" s="42"/>
      <c r="FZ201" s="42"/>
      <c r="GA201" s="42"/>
      <c r="GB201" s="42"/>
      <c r="GC201" s="42"/>
      <c r="GD201" s="42"/>
      <c r="GE201" s="42"/>
      <c r="GF201" s="42"/>
      <c r="GG201" s="42"/>
      <c r="GH201" s="42"/>
      <c r="GI201" s="42"/>
      <c r="GJ201" s="42"/>
      <c r="GK201" s="42"/>
      <c r="GL201" s="42"/>
      <c r="GM201" s="42"/>
      <c r="GN201" s="42"/>
      <c r="GO201" s="42"/>
      <c r="GP201" s="42"/>
      <c r="GQ201" s="42"/>
      <c r="GR201" s="42"/>
      <c r="GS201" s="42"/>
      <c r="GT201" s="42"/>
      <c r="GU201" s="42"/>
      <c r="GV201" s="42"/>
      <c r="GW201" s="42"/>
      <c r="GX201" s="42"/>
      <c r="GY201" s="42"/>
      <c r="GZ201" s="42"/>
      <c r="HA201" s="42"/>
      <c r="HB201" s="42"/>
      <c r="HC201" s="42"/>
      <c r="HD201" s="42"/>
      <c r="HE201" s="42"/>
      <c r="HF201" s="42"/>
      <c r="HG201" s="42"/>
      <c r="HH201" s="42"/>
      <c r="HI201" s="42"/>
    </row>
    <row r="202" spans="1:217" ht="15.75">
      <c r="A202" s="5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c r="GZ202" s="42"/>
      <c r="HA202" s="42"/>
      <c r="HB202" s="42"/>
      <c r="HC202" s="42"/>
      <c r="HD202" s="42"/>
      <c r="HE202" s="42"/>
      <c r="HF202" s="42"/>
      <c r="HG202" s="42"/>
      <c r="HH202" s="42"/>
      <c r="HI202" s="42"/>
    </row>
    <row r="203" spans="1:217" ht="15.75">
      <c r="A203" s="5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c r="GZ203" s="42"/>
      <c r="HA203" s="42"/>
      <c r="HB203" s="42"/>
      <c r="HC203" s="42"/>
      <c r="HD203" s="42"/>
      <c r="HE203" s="42"/>
      <c r="HF203" s="42"/>
      <c r="HG203" s="42"/>
      <c r="HH203" s="42"/>
      <c r="HI203" s="42"/>
    </row>
    <row r="204" spans="1:217" ht="15.75">
      <c r="A204" s="5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s="42"/>
      <c r="BM204" s="42"/>
      <c r="BN204" s="42"/>
      <c r="BO204" s="42"/>
      <c r="BP204" s="42"/>
      <c r="BQ204" s="42"/>
      <c r="BR204" s="42"/>
      <c r="BS204" s="42"/>
      <c r="BT204" s="42"/>
      <c r="BU204" s="42"/>
      <c r="BV204" s="42"/>
      <c r="BW204" s="42"/>
      <c r="BX204" s="42"/>
      <c r="BY204" s="42"/>
      <c r="BZ204" s="42"/>
      <c r="CA204" s="42"/>
      <c r="CB204" s="42"/>
      <c r="CC204" s="42"/>
      <c r="CD204" s="42"/>
      <c r="CE204" s="42"/>
      <c r="CF204" s="42"/>
      <c r="CG204" s="42"/>
      <c r="CH204" s="42"/>
      <c r="CI204" s="42"/>
      <c r="CJ204" s="42"/>
      <c r="CK204" s="42"/>
      <c r="CL204" s="42"/>
      <c r="CM204" s="42"/>
      <c r="CN204" s="42"/>
      <c r="CO204" s="42"/>
      <c r="CP204" s="42"/>
      <c r="CQ204" s="42"/>
      <c r="CR204" s="42"/>
      <c r="CS204" s="42"/>
      <c r="CT204" s="42"/>
      <c r="CU204" s="42"/>
      <c r="CV204" s="42"/>
      <c r="CW204" s="42"/>
      <c r="CX204" s="42"/>
      <c r="CY204" s="42"/>
      <c r="CZ204" s="42"/>
      <c r="DA204" s="42"/>
      <c r="DB204" s="42"/>
      <c r="DC204" s="42"/>
      <c r="DD204" s="42"/>
      <c r="DE204" s="42"/>
      <c r="DF204" s="42"/>
      <c r="DG204" s="42"/>
      <c r="DH204" s="42"/>
      <c r="DI204" s="42"/>
      <c r="DJ204" s="42"/>
      <c r="DK204" s="42"/>
      <c r="DL204" s="42"/>
      <c r="DM204" s="42"/>
      <c r="DN204" s="42"/>
      <c r="DO204" s="42"/>
      <c r="DP204" s="42"/>
      <c r="DQ204" s="42"/>
      <c r="DR204" s="42"/>
      <c r="DS204" s="42"/>
      <c r="DT204" s="42"/>
      <c r="DU204" s="42"/>
      <c r="DV204" s="42"/>
      <c r="DW204" s="42"/>
      <c r="DX204" s="42"/>
      <c r="DY204" s="42"/>
      <c r="DZ204" s="42"/>
      <c r="EA204" s="42"/>
      <c r="EB204" s="42"/>
      <c r="EC204" s="42"/>
      <c r="ED204" s="42"/>
      <c r="EE204" s="42"/>
      <c r="EF204" s="42"/>
      <c r="EG204" s="42"/>
      <c r="EH204" s="42"/>
      <c r="EI204" s="42"/>
      <c r="EJ204" s="42"/>
      <c r="EK204" s="42"/>
      <c r="EL204" s="42"/>
      <c r="EM204" s="42"/>
      <c r="EN204" s="42"/>
      <c r="EO204" s="42"/>
      <c r="EP204" s="42"/>
      <c r="EQ204" s="42"/>
      <c r="ER204" s="42"/>
      <c r="ES204" s="42"/>
      <c r="ET204" s="42"/>
      <c r="EU204" s="42"/>
      <c r="EV204" s="42"/>
      <c r="EW204" s="42"/>
      <c r="EX204" s="42"/>
      <c r="EY204" s="42"/>
      <c r="EZ204" s="42"/>
      <c r="FA204" s="42"/>
      <c r="FB204" s="42"/>
      <c r="FC204" s="42"/>
      <c r="FD204" s="42"/>
      <c r="FE204" s="42"/>
      <c r="FF204" s="42"/>
      <c r="FG204" s="42"/>
      <c r="FH204" s="42"/>
      <c r="FI204" s="42"/>
      <c r="FJ204" s="42"/>
      <c r="FK204" s="42"/>
      <c r="FL204" s="42"/>
      <c r="FM204" s="42"/>
      <c r="FN204" s="42"/>
      <c r="FO204" s="42"/>
      <c r="FP204" s="42"/>
      <c r="FQ204" s="42"/>
      <c r="FR204" s="42"/>
      <c r="FS204" s="42"/>
      <c r="FT204" s="42"/>
      <c r="FU204" s="42"/>
      <c r="FV204" s="42"/>
      <c r="FW204" s="42"/>
      <c r="FX204" s="42"/>
      <c r="FY204" s="42"/>
      <c r="FZ204" s="42"/>
      <c r="GA204" s="42"/>
      <c r="GB204" s="42"/>
      <c r="GC204" s="42"/>
      <c r="GD204" s="42"/>
      <c r="GE204" s="42"/>
      <c r="GF204" s="42"/>
      <c r="GG204" s="42"/>
      <c r="GH204" s="42"/>
      <c r="GI204" s="42"/>
      <c r="GJ204" s="42"/>
      <c r="GK204" s="42"/>
      <c r="GL204" s="42"/>
      <c r="GM204" s="42"/>
      <c r="GN204" s="42"/>
      <c r="GO204" s="42"/>
      <c r="GP204" s="42"/>
      <c r="GQ204" s="42"/>
      <c r="GR204" s="42"/>
      <c r="GS204" s="42"/>
      <c r="GT204" s="42"/>
      <c r="GU204" s="42"/>
      <c r="GV204" s="42"/>
      <c r="GW204" s="42"/>
      <c r="GX204" s="42"/>
      <c r="GY204" s="42"/>
      <c r="GZ204" s="42"/>
      <c r="HA204" s="42"/>
      <c r="HB204" s="42"/>
      <c r="HC204" s="42"/>
      <c r="HD204" s="42"/>
      <c r="HE204" s="42"/>
      <c r="HF204" s="42"/>
      <c r="HG204" s="42"/>
      <c r="HH204" s="42"/>
      <c r="HI204" s="42"/>
    </row>
    <row r="205" spans="1:217" ht="15.75">
      <c r="A205" s="5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c r="BI205" s="42"/>
      <c r="BJ205" s="42"/>
      <c r="BK205" s="42"/>
      <c r="BL205" s="42"/>
      <c r="BM205" s="42"/>
      <c r="BN205" s="42"/>
      <c r="BO205" s="42"/>
      <c r="BP205" s="42"/>
      <c r="BQ205" s="42"/>
      <c r="BR205" s="42"/>
      <c r="BS205" s="42"/>
      <c r="BT205" s="42"/>
      <c r="BU205" s="42"/>
      <c r="BV205" s="42"/>
      <c r="BW205" s="42"/>
      <c r="BX205" s="42"/>
      <c r="BY205" s="42"/>
      <c r="BZ205" s="42"/>
      <c r="CA205" s="42"/>
      <c r="CB205" s="42"/>
      <c r="CC205" s="42"/>
      <c r="CD205" s="42"/>
      <c r="CE205" s="42"/>
      <c r="CF205" s="42"/>
      <c r="CG205" s="42"/>
      <c r="CH205" s="42"/>
      <c r="CI205" s="42"/>
      <c r="CJ205" s="42"/>
      <c r="CK205" s="42"/>
      <c r="CL205" s="42"/>
      <c r="CM205" s="42"/>
      <c r="CN205" s="42"/>
      <c r="CO205" s="42"/>
      <c r="CP205" s="42"/>
      <c r="CQ205" s="42"/>
      <c r="CR205" s="42"/>
      <c r="CS205" s="42"/>
      <c r="CT205" s="42"/>
      <c r="CU205" s="42"/>
      <c r="CV205" s="42"/>
      <c r="CW205" s="42"/>
      <c r="CX205" s="42"/>
      <c r="CY205" s="42"/>
      <c r="CZ205" s="42"/>
      <c r="DA205" s="42"/>
      <c r="DB205" s="42"/>
      <c r="DC205" s="42"/>
      <c r="DD205" s="42"/>
      <c r="DE205" s="42"/>
      <c r="DF205" s="42"/>
      <c r="DG205" s="42"/>
      <c r="DH205" s="42"/>
      <c r="DI205" s="42"/>
      <c r="DJ205" s="42"/>
      <c r="DK205" s="42"/>
      <c r="DL205" s="42"/>
      <c r="DM205" s="42"/>
      <c r="DN205" s="42"/>
      <c r="DO205" s="42"/>
      <c r="DP205" s="42"/>
      <c r="DQ205" s="42"/>
      <c r="DR205" s="42"/>
      <c r="DS205" s="42"/>
      <c r="DT205" s="42"/>
      <c r="DU205" s="42"/>
      <c r="DV205" s="42"/>
      <c r="DW205" s="42"/>
      <c r="DX205" s="42"/>
      <c r="DY205" s="42"/>
      <c r="DZ205" s="42"/>
      <c r="EA205" s="42"/>
      <c r="EB205" s="42"/>
      <c r="EC205" s="42"/>
      <c r="ED205" s="42"/>
      <c r="EE205" s="42"/>
      <c r="EF205" s="42"/>
      <c r="EG205" s="42"/>
      <c r="EH205" s="42"/>
      <c r="EI205" s="42"/>
      <c r="EJ205" s="42"/>
      <c r="EK205" s="42"/>
      <c r="EL205" s="42"/>
      <c r="EM205" s="42"/>
      <c r="EN205" s="42"/>
      <c r="EO205" s="42"/>
      <c r="EP205" s="42"/>
      <c r="EQ205" s="42"/>
      <c r="ER205" s="42"/>
      <c r="ES205" s="42"/>
      <c r="ET205" s="42"/>
      <c r="EU205" s="42"/>
      <c r="EV205" s="42"/>
      <c r="EW205" s="42"/>
      <c r="EX205" s="42"/>
      <c r="EY205" s="42"/>
      <c r="EZ205" s="42"/>
      <c r="FA205" s="42"/>
      <c r="FB205" s="42"/>
      <c r="FC205" s="42"/>
      <c r="FD205" s="42"/>
      <c r="FE205" s="42"/>
      <c r="FF205" s="42"/>
      <c r="FG205" s="42"/>
      <c r="FH205" s="42"/>
      <c r="FI205" s="42"/>
      <c r="FJ205" s="42"/>
      <c r="FK205" s="42"/>
      <c r="FL205" s="42"/>
      <c r="FM205" s="42"/>
      <c r="FN205" s="42"/>
      <c r="FO205" s="42"/>
      <c r="FP205" s="42"/>
      <c r="FQ205" s="42"/>
      <c r="FR205" s="42"/>
      <c r="FS205" s="42"/>
      <c r="FT205" s="42"/>
      <c r="FU205" s="42"/>
      <c r="FV205" s="42"/>
      <c r="FW205" s="42"/>
      <c r="FX205" s="42"/>
      <c r="FY205" s="42"/>
      <c r="FZ205" s="42"/>
      <c r="GA205" s="42"/>
      <c r="GB205" s="42"/>
      <c r="GC205" s="42"/>
      <c r="GD205" s="42"/>
      <c r="GE205" s="42"/>
      <c r="GF205" s="42"/>
      <c r="GG205" s="42"/>
      <c r="GH205" s="42"/>
      <c r="GI205" s="42"/>
      <c r="GJ205" s="42"/>
      <c r="GK205" s="42"/>
      <c r="GL205" s="42"/>
      <c r="GM205" s="42"/>
      <c r="GN205" s="42"/>
      <c r="GO205" s="42"/>
      <c r="GP205" s="42"/>
      <c r="GQ205" s="42"/>
      <c r="GR205" s="42"/>
      <c r="GS205" s="42"/>
      <c r="GT205" s="42"/>
      <c r="GU205" s="42"/>
      <c r="GV205" s="42"/>
      <c r="GW205" s="42"/>
      <c r="GX205" s="42"/>
      <c r="GY205" s="42"/>
      <c r="GZ205" s="42"/>
      <c r="HA205" s="42"/>
      <c r="HB205" s="42"/>
      <c r="HC205" s="42"/>
      <c r="HD205" s="42"/>
      <c r="HE205" s="42"/>
      <c r="HF205" s="42"/>
      <c r="HG205" s="42"/>
      <c r="HH205" s="42"/>
      <c r="HI205" s="42"/>
    </row>
    <row r="206" spans="1:217" ht="15.75">
      <c r="A206" s="5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2"/>
      <c r="EU206" s="42"/>
      <c r="EV206" s="42"/>
      <c r="EW206" s="42"/>
      <c r="EX206" s="42"/>
      <c r="EY206" s="42"/>
      <c r="EZ206" s="42"/>
      <c r="FA206" s="42"/>
      <c r="FB206" s="42"/>
      <c r="FC206" s="42"/>
      <c r="FD206" s="42"/>
      <c r="FE206" s="42"/>
      <c r="FF206" s="42"/>
      <c r="FG206" s="42"/>
      <c r="FH206" s="42"/>
      <c r="FI206" s="42"/>
      <c r="FJ206" s="42"/>
      <c r="FK206" s="42"/>
      <c r="FL206" s="42"/>
      <c r="FM206" s="42"/>
      <c r="FN206" s="42"/>
      <c r="FO206" s="42"/>
      <c r="FP206" s="42"/>
      <c r="FQ206" s="42"/>
      <c r="FR206" s="42"/>
      <c r="FS206" s="42"/>
      <c r="FT206" s="42"/>
      <c r="FU206" s="42"/>
      <c r="FV206" s="42"/>
      <c r="FW206" s="42"/>
      <c r="FX206" s="42"/>
      <c r="FY206" s="42"/>
      <c r="FZ206" s="42"/>
      <c r="GA206" s="42"/>
      <c r="GB206" s="42"/>
      <c r="GC206" s="42"/>
      <c r="GD206" s="42"/>
      <c r="GE206" s="42"/>
      <c r="GF206" s="42"/>
      <c r="GG206" s="42"/>
      <c r="GH206" s="42"/>
      <c r="GI206" s="42"/>
      <c r="GJ206" s="42"/>
      <c r="GK206" s="42"/>
      <c r="GL206" s="42"/>
      <c r="GM206" s="42"/>
      <c r="GN206" s="42"/>
      <c r="GO206" s="42"/>
      <c r="GP206" s="42"/>
      <c r="GQ206" s="42"/>
      <c r="GR206" s="42"/>
      <c r="GS206" s="42"/>
      <c r="GT206" s="42"/>
      <c r="GU206" s="42"/>
      <c r="GV206" s="42"/>
      <c r="GW206" s="42"/>
      <c r="GX206" s="42"/>
      <c r="GY206" s="42"/>
      <c r="GZ206" s="42"/>
      <c r="HA206" s="42"/>
      <c r="HB206" s="42"/>
      <c r="HC206" s="42"/>
      <c r="HD206" s="42"/>
      <c r="HE206" s="42"/>
      <c r="HF206" s="42"/>
      <c r="HG206" s="42"/>
      <c r="HH206" s="42"/>
      <c r="HI206" s="42"/>
    </row>
    <row r="207" spans="1:217" ht="15.75">
      <c r="A207" s="5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s="42"/>
      <c r="BM207" s="42"/>
      <c r="BN207" s="42"/>
      <c r="BO207" s="42"/>
      <c r="BP207" s="42"/>
      <c r="BQ207" s="42"/>
      <c r="BR207" s="42"/>
      <c r="BS207" s="42"/>
      <c r="BT207" s="42"/>
      <c r="BU207" s="42"/>
      <c r="BV207" s="42"/>
      <c r="BW207" s="42"/>
      <c r="BX207" s="42"/>
      <c r="BY207" s="42"/>
      <c r="BZ207" s="42"/>
      <c r="CA207" s="42"/>
      <c r="CB207" s="42"/>
      <c r="CC207" s="42"/>
      <c r="CD207" s="42"/>
      <c r="CE207" s="42"/>
      <c r="CF207" s="42"/>
      <c r="CG207" s="42"/>
      <c r="CH207" s="42"/>
      <c r="CI207" s="42"/>
      <c r="CJ207" s="42"/>
      <c r="CK207" s="42"/>
      <c r="CL207" s="42"/>
      <c r="CM207" s="42"/>
      <c r="CN207" s="42"/>
      <c r="CO207" s="42"/>
      <c r="CP207" s="42"/>
      <c r="CQ207" s="42"/>
      <c r="CR207" s="42"/>
      <c r="CS207" s="42"/>
      <c r="CT207" s="42"/>
      <c r="CU207" s="42"/>
      <c r="CV207" s="42"/>
      <c r="CW207" s="42"/>
      <c r="CX207" s="42"/>
      <c r="CY207" s="42"/>
      <c r="CZ207" s="42"/>
      <c r="DA207" s="42"/>
      <c r="DB207" s="42"/>
      <c r="DC207" s="42"/>
      <c r="DD207" s="42"/>
      <c r="DE207" s="42"/>
      <c r="DF207" s="42"/>
      <c r="DG207" s="42"/>
      <c r="DH207" s="42"/>
      <c r="DI207" s="42"/>
      <c r="DJ207" s="42"/>
      <c r="DK207" s="42"/>
      <c r="DL207" s="42"/>
      <c r="DM207" s="42"/>
      <c r="DN207" s="42"/>
      <c r="DO207" s="42"/>
      <c r="DP207" s="42"/>
      <c r="DQ207" s="42"/>
      <c r="DR207" s="42"/>
      <c r="DS207" s="42"/>
      <c r="DT207" s="42"/>
      <c r="DU207" s="42"/>
      <c r="DV207" s="42"/>
      <c r="DW207" s="42"/>
      <c r="DX207" s="42"/>
      <c r="DY207" s="42"/>
      <c r="DZ207" s="42"/>
      <c r="EA207" s="42"/>
      <c r="EB207" s="42"/>
      <c r="EC207" s="42"/>
      <c r="ED207" s="42"/>
      <c r="EE207" s="42"/>
      <c r="EF207" s="42"/>
      <c r="EG207" s="42"/>
      <c r="EH207" s="42"/>
      <c r="EI207" s="42"/>
      <c r="EJ207" s="42"/>
      <c r="EK207" s="42"/>
      <c r="EL207" s="42"/>
      <c r="EM207" s="42"/>
      <c r="EN207" s="42"/>
      <c r="EO207" s="42"/>
      <c r="EP207" s="42"/>
      <c r="EQ207" s="42"/>
      <c r="ER207" s="42"/>
      <c r="ES207" s="42"/>
      <c r="ET207" s="42"/>
      <c r="EU207" s="42"/>
      <c r="EV207" s="42"/>
      <c r="EW207" s="42"/>
      <c r="EX207" s="42"/>
      <c r="EY207" s="42"/>
      <c r="EZ207" s="42"/>
      <c r="FA207" s="42"/>
      <c r="FB207" s="42"/>
      <c r="FC207" s="42"/>
      <c r="FD207" s="42"/>
      <c r="FE207" s="42"/>
      <c r="FF207" s="42"/>
      <c r="FG207" s="42"/>
      <c r="FH207" s="42"/>
      <c r="FI207" s="42"/>
      <c r="FJ207" s="42"/>
      <c r="FK207" s="42"/>
      <c r="FL207" s="42"/>
      <c r="FM207" s="42"/>
      <c r="FN207" s="42"/>
      <c r="FO207" s="42"/>
      <c r="FP207" s="42"/>
      <c r="FQ207" s="42"/>
      <c r="FR207" s="42"/>
      <c r="FS207" s="42"/>
      <c r="FT207" s="42"/>
      <c r="FU207" s="42"/>
      <c r="FV207" s="42"/>
      <c r="FW207" s="42"/>
      <c r="FX207" s="42"/>
      <c r="FY207" s="42"/>
      <c r="FZ207" s="42"/>
      <c r="GA207" s="42"/>
      <c r="GB207" s="42"/>
      <c r="GC207" s="42"/>
      <c r="GD207" s="42"/>
      <c r="GE207" s="42"/>
      <c r="GF207" s="42"/>
      <c r="GG207" s="42"/>
      <c r="GH207" s="42"/>
      <c r="GI207" s="42"/>
      <c r="GJ207" s="42"/>
      <c r="GK207" s="42"/>
      <c r="GL207" s="42"/>
      <c r="GM207" s="42"/>
      <c r="GN207" s="42"/>
      <c r="GO207" s="42"/>
      <c r="GP207" s="42"/>
      <c r="GQ207" s="42"/>
      <c r="GR207" s="42"/>
      <c r="GS207" s="42"/>
      <c r="GT207" s="42"/>
      <c r="GU207" s="42"/>
      <c r="GV207" s="42"/>
      <c r="GW207" s="42"/>
      <c r="GX207" s="42"/>
      <c r="GY207" s="42"/>
      <c r="GZ207" s="42"/>
      <c r="HA207" s="42"/>
      <c r="HB207" s="42"/>
      <c r="HC207" s="42"/>
      <c r="HD207" s="42"/>
      <c r="HE207" s="42"/>
      <c r="HF207" s="42"/>
      <c r="HG207" s="42"/>
      <c r="HH207" s="42"/>
      <c r="HI207" s="42"/>
    </row>
    <row r="208" spans="1:217" ht="15.75">
      <c r="A208" s="5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c r="GZ208" s="42"/>
      <c r="HA208" s="42"/>
      <c r="HB208" s="42"/>
      <c r="HC208" s="42"/>
      <c r="HD208" s="42"/>
      <c r="HE208" s="42"/>
      <c r="HF208" s="42"/>
      <c r="HG208" s="42"/>
      <c r="HH208" s="42"/>
      <c r="HI208" s="42"/>
    </row>
    <row r="209" spans="1:217" ht="15.75">
      <c r="A209" s="5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c r="GZ209" s="42"/>
      <c r="HA209" s="42"/>
      <c r="HB209" s="42"/>
      <c r="HC209" s="42"/>
      <c r="HD209" s="42"/>
      <c r="HE209" s="42"/>
      <c r="HF209" s="42"/>
      <c r="HG209" s="42"/>
      <c r="HH209" s="42"/>
      <c r="HI209" s="42"/>
    </row>
    <row r="210" spans="1:217" ht="15.75">
      <c r="A210" s="5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c r="GZ210" s="42"/>
      <c r="HA210" s="42"/>
      <c r="HB210" s="42"/>
      <c r="HC210" s="42"/>
      <c r="HD210" s="42"/>
      <c r="HE210" s="42"/>
      <c r="HF210" s="42"/>
      <c r="HG210" s="42"/>
      <c r="HH210" s="42"/>
      <c r="HI210" s="42"/>
    </row>
    <row r="211" spans="1:217" ht="15.75">
      <c r="A211" s="5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c r="GZ211" s="42"/>
      <c r="HA211" s="42"/>
      <c r="HB211" s="42"/>
      <c r="HC211" s="42"/>
      <c r="HD211" s="42"/>
      <c r="HE211" s="42"/>
      <c r="HF211" s="42"/>
      <c r="HG211" s="42"/>
      <c r="HH211" s="42"/>
      <c r="HI211" s="42"/>
    </row>
    <row r="212" spans="1:217" ht="15.75">
      <c r="A212" s="5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c r="FL212" s="42"/>
      <c r="FM212" s="42"/>
      <c r="FN212" s="42"/>
      <c r="FO212" s="42"/>
      <c r="FP212" s="42"/>
      <c r="FQ212" s="42"/>
      <c r="FR212" s="42"/>
      <c r="FS212" s="42"/>
      <c r="FT212" s="42"/>
      <c r="FU212" s="42"/>
      <c r="FV212" s="42"/>
      <c r="FW212" s="42"/>
      <c r="FX212" s="42"/>
      <c r="FY212" s="42"/>
      <c r="FZ212" s="42"/>
      <c r="GA212" s="42"/>
      <c r="GB212" s="42"/>
      <c r="GC212" s="42"/>
      <c r="GD212" s="42"/>
      <c r="GE212" s="42"/>
      <c r="GF212" s="42"/>
      <c r="GG212" s="42"/>
      <c r="GH212" s="42"/>
      <c r="GI212" s="42"/>
      <c r="GJ212" s="42"/>
      <c r="GK212" s="42"/>
      <c r="GL212" s="42"/>
      <c r="GM212" s="42"/>
      <c r="GN212" s="42"/>
      <c r="GO212" s="42"/>
      <c r="GP212" s="42"/>
      <c r="GQ212" s="42"/>
      <c r="GR212" s="42"/>
      <c r="GS212" s="42"/>
      <c r="GT212" s="42"/>
      <c r="GU212" s="42"/>
      <c r="GV212" s="42"/>
      <c r="GW212" s="42"/>
      <c r="GX212" s="42"/>
      <c r="GY212" s="42"/>
      <c r="GZ212" s="42"/>
      <c r="HA212" s="42"/>
      <c r="HB212" s="42"/>
      <c r="HC212" s="42"/>
      <c r="HD212" s="42"/>
      <c r="HE212" s="42"/>
      <c r="HF212" s="42"/>
      <c r="HG212" s="42"/>
      <c r="HH212" s="42"/>
      <c r="HI212" s="42"/>
    </row>
    <row r="213" spans="1:217" ht="15.75">
      <c r="A213" s="5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c r="BI213" s="42"/>
      <c r="BJ213" s="42"/>
      <c r="BK213" s="42"/>
      <c r="BL213" s="42"/>
      <c r="BM213" s="42"/>
      <c r="BN213" s="42"/>
      <c r="BO213" s="42"/>
      <c r="BP213" s="42"/>
      <c r="BQ213" s="42"/>
      <c r="BR213" s="42"/>
      <c r="BS213" s="42"/>
      <c r="BT213" s="42"/>
      <c r="BU213" s="42"/>
      <c r="BV213" s="42"/>
      <c r="BW213" s="42"/>
      <c r="BX213" s="42"/>
      <c r="BY213" s="42"/>
      <c r="BZ213" s="42"/>
      <c r="CA213" s="42"/>
      <c r="CB213" s="42"/>
      <c r="CC213" s="42"/>
      <c r="CD213" s="42"/>
      <c r="CE213" s="42"/>
      <c r="CF213" s="42"/>
      <c r="CG213" s="42"/>
      <c r="CH213" s="42"/>
      <c r="CI213" s="42"/>
      <c r="CJ213" s="42"/>
      <c r="CK213" s="42"/>
      <c r="CL213" s="42"/>
      <c r="CM213" s="42"/>
      <c r="CN213" s="42"/>
      <c r="CO213" s="42"/>
      <c r="CP213" s="42"/>
      <c r="CQ213" s="42"/>
      <c r="CR213" s="42"/>
      <c r="CS213" s="42"/>
      <c r="CT213" s="42"/>
      <c r="CU213" s="42"/>
      <c r="CV213" s="42"/>
      <c r="CW213" s="42"/>
      <c r="CX213" s="42"/>
      <c r="CY213" s="42"/>
      <c r="CZ213" s="42"/>
      <c r="DA213" s="42"/>
      <c r="DB213" s="42"/>
      <c r="DC213" s="42"/>
      <c r="DD213" s="42"/>
      <c r="DE213" s="42"/>
      <c r="DF213" s="42"/>
      <c r="DG213" s="42"/>
      <c r="DH213" s="42"/>
      <c r="DI213" s="42"/>
      <c r="DJ213" s="42"/>
      <c r="DK213" s="42"/>
      <c r="DL213" s="42"/>
      <c r="DM213" s="42"/>
      <c r="DN213" s="42"/>
      <c r="DO213" s="42"/>
      <c r="DP213" s="42"/>
      <c r="DQ213" s="42"/>
      <c r="DR213" s="42"/>
      <c r="DS213" s="42"/>
      <c r="DT213" s="42"/>
      <c r="DU213" s="42"/>
      <c r="DV213" s="42"/>
      <c r="DW213" s="42"/>
      <c r="DX213" s="42"/>
      <c r="DY213" s="42"/>
      <c r="DZ213" s="42"/>
      <c r="EA213" s="42"/>
      <c r="EB213" s="42"/>
      <c r="EC213" s="42"/>
      <c r="ED213" s="42"/>
      <c r="EE213" s="42"/>
      <c r="EF213" s="42"/>
      <c r="EG213" s="42"/>
      <c r="EH213" s="42"/>
      <c r="EI213" s="42"/>
      <c r="EJ213" s="42"/>
      <c r="EK213" s="42"/>
      <c r="EL213" s="42"/>
      <c r="EM213" s="42"/>
      <c r="EN213" s="42"/>
      <c r="EO213" s="42"/>
      <c r="EP213" s="42"/>
      <c r="EQ213" s="42"/>
      <c r="ER213" s="42"/>
      <c r="ES213" s="42"/>
      <c r="ET213" s="42"/>
      <c r="EU213" s="42"/>
      <c r="EV213" s="42"/>
      <c r="EW213" s="42"/>
      <c r="EX213" s="42"/>
      <c r="EY213" s="42"/>
      <c r="EZ213" s="42"/>
      <c r="FA213" s="42"/>
      <c r="FB213" s="42"/>
      <c r="FC213" s="42"/>
      <c r="FD213" s="42"/>
      <c r="FE213" s="42"/>
      <c r="FF213" s="42"/>
      <c r="FG213" s="42"/>
      <c r="FH213" s="42"/>
      <c r="FI213" s="42"/>
      <c r="FJ213" s="42"/>
      <c r="FK213" s="42"/>
      <c r="FL213" s="42"/>
      <c r="FM213" s="42"/>
      <c r="FN213" s="42"/>
      <c r="FO213" s="42"/>
      <c r="FP213" s="42"/>
      <c r="FQ213" s="42"/>
      <c r="FR213" s="42"/>
      <c r="FS213" s="42"/>
      <c r="FT213" s="42"/>
      <c r="FU213" s="42"/>
      <c r="FV213" s="42"/>
      <c r="FW213" s="42"/>
      <c r="FX213" s="42"/>
      <c r="FY213" s="42"/>
      <c r="FZ213" s="42"/>
      <c r="GA213" s="42"/>
      <c r="GB213" s="42"/>
      <c r="GC213" s="42"/>
      <c r="GD213" s="42"/>
      <c r="GE213" s="42"/>
      <c r="GF213" s="42"/>
      <c r="GG213" s="42"/>
      <c r="GH213" s="42"/>
      <c r="GI213" s="42"/>
      <c r="GJ213" s="42"/>
      <c r="GK213" s="42"/>
      <c r="GL213" s="42"/>
      <c r="GM213" s="42"/>
      <c r="GN213" s="42"/>
      <c r="GO213" s="42"/>
      <c r="GP213" s="42"/>
      <c r="GQ213" s="42"/>
      <c r="GR213" s="42"/>
      <c r="GS213" s="42"/>
      <c r="GT213" s="42"/>
      <c r="GU213" s="42"/>
      <c r="GV213" s="42"/>
      <c r="GW213" s="42"/>
      <c r="GX213" s="42"/>
      <c r="GY213" s="42"/>
      <c r="GZ213" s="42"/>
      <c r="HA213" s="42"/>
      <c r="HB213" s="42"/>
      <c r="HC213" s="42"/>
      <c r="HD213" s="42"/>
      <c r="HE213" s="42"/>
      <c r="HF213" s="42"/>
      <c r="HG213" s="42"/>
      <c r="HH213" s="42"/>
      <c r="HI213" s="42"/>
    </row>
    <row r="214" spans="1:217" ht="15.75">
      <c r="A214" s="5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2"/>
      <c r="EU214" s="42"/>
      <c r="EV214" s="42"/>
      <c r="EW214" s="42"/>
      <c r="EX214" s="42"/>
      <c r="EY214" s="42"/>
      <c r="EZ214" s="42"/>
      <c r="FA214" s="42"/>
      <c r="FB214" s="42"/>
      <c r="FC214" s="42"/>
      <c r="FD214" s="42"/>
      <c r="FE214" s="42"/>
      <c r="FF214" s="42"/>
      <c r="FG214" s="42"/>
      <c r="FH214" s="42"/>
      <c r="FI214" s="42"/>
      <c r="FJ214" s="42"/>
      <c r="FK214" s="42"/>
      <c r="FL214" s="42"/>
      <c r="FM214" s="42"/>
      <c r="FN214" s="42"/>
      <c r="FO214" s="42"/>
      <c r="FP214" s="42"/>
      <c r="FQ214" s="42"/>
      <c r="FR214" s="42"/>
      <c r="FS214" s="42"/>
      <c r="FT214" s="42"/>
      <c r="FU214" s="42"/>
      <c r="FV214" s="42"/>
      <c r="FW214" s="42"/>
      <c r="FX214" s="42"/>
      <c r="FY214" s="42"/>
      <c r="FZ214" s="42"/>
      <c r="GA214" s="42"/>
      <c r="GB214" s="42"/>
      <c r="GC214" s="42"/>
      <c r="GD214" s="42"/>
      <c r="GE214" s="42"/>
      <c r="GF214" s="42"/>
      <c r="GG214" s="42"/>
      <c r="GH214" s="42"/>
      <c r="GI214" s="42"/>
      <c r="GJ214" s="42"/>
      <c r="GK214" s="42"/>
      <c r="GL214" s="42"/>
      <c r="GM214" s="42"/>
      <c r="GN214" s="42"/>
      <c r="GO214" s="42"/>
      <c r="GP214" s="42"/>
      <c r="GQ214" s="42"/>
      <c r="GR214" s="42"/>
      <c r="GS214" s="42"/>
      <c r="GT214" s="42"/>
      <c r="GU214" s="42"/>
      <c r="GV214" s="42"/>
      <c r="GW214" s="42"/>
      <c r="GX214" s="42"/>
      <c r="GY214" s="42"/>
      <c r="GZ214" s="42"/>
      <c r="HA214" s="42"/>
      <c r="HB214" s="42"/>
      <c r="HC214" s="42"/>
      <c r="HD214" s="42"/>
      <c r="HE214" s="42"/>
      <c r="HF214" s="42"/>
      <c r="HG214" s="42"/>
      <c r="HH214" s="42"/>
      <c r="HI214" s="42"/>
    </row>
    <row r="215" spans="1:217" ht="15.75">
      <c r="A215" s="5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s="42"/>
      <c r="BM215" s="42"/>
      <c r="BN215" s="42"/>
      <c r="BO215" s="42"/>
      <c r="BP215" s="42"/>
      <c r="BQ215" s="42"/>
      <c r="BR215" s="42"/>
      <c r="BS215" s="42"/>
      <c r="BT215" s="42"/>
      <c r="BU215" s="42"/>
      <c r="BV215" s="42"/>
      <c r="BW215" s="42"/>
      <c r="BX215" s="42"/>
      <c r="BY215" s="42"/>
      <c r="BZ215" s="42"/>
      <c r="CA215" s="42"/>
      <c r="CB215" s="42"/>
      <c r="CC215" s="42"/>
      <c r="CD215" s="42"/>
      <c r="CE215" s="42"/>
      <c r="CF215" s="42"/>
      <c r="CG215" s="42"/>
      <c r="CH215" s="42"/>
      <c r="CI215" s="42"/>
      <c r="CJ215" s="42"/>
      <c r="CK215" s="42"/>
      <c r="CL215" s="42"/>
      <c r="CM215" s="42"/>
      <c r="CN215" s="42"/>
      <c r="CO215" s="42"/>
      <c r="CP215" s="42"/>
      <c r="CQ215" s="42"/>
      <c r="CR215" s="42"/>
      <c r="CS215" s="42"/>
      <c r="CT215" s="42"/>
      <c r="CU215" s="42"/>
      <c r="CV215" s="42"/>
      <c r="CW215" s="42"/>
      <c r="CX215" s="42"/>
      <c r="CY215" s="42"/>
      <c r="CZ215" s="42"/>
      <c r="DA215" s="42"/>
      <c r="DB215" s="42"/>
      <c r="DC215" s="42"/>
      <c r="DD215" s="42"/>
      <c r="DE215" s="42"/>
      <c r="DF215" s="42"/>
      <c r="DG215" s="42"/>
      <c r="DH215" s="42"/>
      <c r="DI215" s="42"/>
      <c r="DJ215" s="42"/>
      <c r="DK215" s="42"/>
      <c r="DL215" s="42"/>
      <c r="DM215" s="42"/>
      <c r="DN215" s="42"/>
      <c r="DO215" s="42"/>
      <c r="DP215" s="42"/>
      <c r="DQ215" s="42"/>
      <c r="DR215" s="42"/>
      <c r="DS215" s="42"/>
      <c r="DT215" s="42"/>
      <c r="DU215" s="42"/>
      <c r="DV215" s="42"/>
      <c r="DW215" s="42"/>
      <c r="DX215" s="42"/>
      <c r="DY215" s="42"/>
      <c r="DZ215" s="42"/>
      <c r="EA215" s="42"/>
      <c r="EB215" s="42"/>
      <c r="EC215" s="42"/>
      <c r="ED215" s="42"/>
      <c r="EE215" s="42"/>
      <c r="EF215" s="42"/>
      <c r="EG215" s="42"/>
      <c r="EH215" s="42"/>
      <c r="EI215" s="42"/>
      <c r="EJ215" s="42"/>
      <c r="EK215" s="42"/>
      <c r="EL215" s="42"/>
      <c r="EM215" s="42"/>
      <c r="EN215" s="42"/>
      <c r="EO215" s="42"/>
      <c r="EP215" s="42"/>
      <c r="EQ215" s="42"/>
      <c r="ER215" s="42"/>
      <c r="ES215" s="42"/>
      <c r="ET215" s="42"/>
      <c r="EU215" s="42"/>
      <c r="EV215" s="42"/>
      <c r="EW215" s="42"/>
      <c r="EX215" s="42"/>
      <c r="EY215" s="42"/>
      <c r="EZ215" s="42"/>
      <c r="FA215" s="42"/>
      <c r="FB215" s="42"/>
      <c r="FC215" s="42"/>
      <c r="FD215" s="42"/>
      <c r="FE215" s="42"/>
      <c r="FF215" s="42"/>
      <c r="FG215" s="42"/>
      <c r="FH215" s="42"/>
      <c r="FI215" s="42"/>
      <c r="FJ215" s="42"/>
      <c r="FK215" s="42"/>
      <c r="FL215" s="42"/>
      <c r="FM215" s="42"/>
      <c r="FN215" s="42"/>
      <c r="FO215" s="42"/>
      <c r="FP215" s="42"/>
      <c r="FQ215" s="42"/>
      <c r="FR215" s="42"/>
      <c r="FS215" s="42"/>
      <c r="FT215" s="42"/>
      <c r="FU215" s="42"/>
      <c r="FV215" s="42"/>
      <c r="FW215" s="42"/>
      <c r="FX215" s="42"/>
      <c r="FY215" s="42"/>
      <c r="FZ215" s="42"/>
      <c r="GA215" s="42"/>
      <c r="GB215" s="42"/>
      <c r="GC215" s="42"/>
      <c r="GD215" s="42"/>
      <c r="GE215" s="42"/>
      <c r="GF215" s="42"/>
      <c r="GG215" s="42"/>
      <c r="GH215" s="42"/>
      <c r="GI215" s="42"/>
      <c r="GJ215" s="42"/>
      <c r="GK215" s="42"/>
      <c r="GL215" s="42"/>
      <c r="GM215" s="42"/>
      <c r="GN215" s="42"/>
      <c r="GO215" s="42"/>
      <c r="GP215" s="42"/>
      <c r="GQ215" s="42"/>
      <c r="GR215" s="42"/>
      <c r="GS215" s="42"/>
      <c r="GT215" s="42"/>
      <c r="GU215" s="42"/>
      <c r="GV215" s="42"/>
      <c r="GW215" s="42"/>
      <c r="GX215" s="42"/>
      <c r="GY215" s="42"/>
      <c r="GZ215" s="42"/>
      <c r="HA215" s="42"/>
      <c r="HB215" s="42"/>
      <c r="HC215" s="42"/>
      <c r="HD215" s="42"/>
      <c r="HE215" s="42"/>
      <c r="HF215" s="42"/>
      <c r="HG215" s="42"/>
      <c r="HH215" s="42"/>
      <c r="HI215" s="42"/>
    </row>
    <row r="216" spans="1:217" ht="15.75">
      <c r="A216" s="5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c r="BM216" s="42"/>
      <c r="BN216" s="42"/>
      <c r="BO216" s="42"/>
      <c r="BP216" s="42"/>
      <c r="BQ216" s="42"/>
      <c r="BR216" s="42"/>
      <c r="BS216" s="42"/>
      <c r="BT216" s="42"/>
      <c r="BU216" s="42"/>
      <c r="BV216" s="42"/>
      <c r="BW216" s="42"/>
      <c r="BX216" s="42"/>
      <c r="BY216" s="42"/>
      <c r="BZ216" s="42"/>
      <c r="CA216" s="42"/>
      <c r="CB216" s="42"/>
      <c r="CC216" s="42"/>
      <c r="CD216" s="42"/>
      <c r="CE216" s="42"/>
      <c r="CF216" s="42"/>
      <c r="CG216" s="42"/>
      <c r="CH216" s="42"/>
      <c r="CI216" s="42"/>
      <c r="CJ216" s="42"/>
      <c r="CK216" s="42"/>
      <c r="CL216" s="42"/>
      <c r="CM216" s="42"/>
      <c r="CN216" s="42"/>
      <c r="CO216" s="42"/>
      <c r="CP216" s="42"/>
      <c r="CQ216" s="42"/>
      <c r="CR216" s="42"/>
      <c r="CS216" s="42"/>
      <c r="CT216" s="42"/>
      <c r="CU216" s="42"/>
      <c r="CV216" s="42"/>
      <c r="CW216" s="42"/>
      <c r="CX216" s="42"/>
      <c r="CY216" s="42"/>
      <c r="CZ216" s="42"/>
      <c r="DA216" s="42"/>
      <c r="DB216" s="42"/>
      <c r="DC216" s="42"/>
      <c r="DD216" s="42"/>
      <c r="DE216" s="42"/>
      <c r="DF216" s="42"/>
      <c r="DG216" s="42"/>
      <c r="DH216" s="42"/>
      <c r="DI216" s="42"/>
      <c r="DJ216" s="42"/>
      <c r="DK216" s="42"/>
      <c r="DL216" s="42"/>
      <c r="DM216" s="42"/>
      <c r="DN216" s="42"/>
      <c r="DO216" s="42"/>
      <c r="DP216" s="42"/>
      <c r="DQ216" s="42"/>
      <c r="DR216" s="42"/>
      <c r="DS216" s="42"/>
      <c r="DT216" s="42"/>
      <c r="DU216" s="42"/>
      <c r="DV216" s="42"/>
      <c r="DW216" s="42"/>
      <c r="DX216" s="42"/>
      <c r="DY216" s="42"/>
      <c r="DZ216" s="42"/>
      <c r="EA216" s="42"/>
      <c r="EB216" s="42"/>
      <c r="EC216" s="42"/>
      <c r="ED216" s="42"/>
      <c r="EE216" s="42"/>
      <c r="EF216" s="42"/>
      <c r="EG216" s="42"/>
      <c r="EH216" s="42"/>
      <c r="EI216" s="42"/>
      <c r="EJ216" s="42"/>
      <c r="EK216" s="42"/>
      <c r="EL216" s="42"/>
      <c r="EM216" s="42"/>
      <c r="EN216" s="42"/>
      <c r="EO216" s="42"/>
      <c r="EP216" s="42"/>
      <c r="EQ216" s="42"/>
      <c r="ER216" s="42"/>
      <c r="ES216" s="42"/>
      <c r="ET216" s="42"/>
      <c r="EU216" s="42"/>
      <c r="EV216" s="42"/>
      <c r="EW216" s="42"/>
      <c r="EX216" s="42"/>
      <c r="EY216" s="42"/>
      <c r="EZ216" s="42"/>
      <c r="FA216" s="42"/>
      <c r="FB216" s="42"/>
      <c r="FC216" s="42"/>
      <c r="FD216" s="42"/>
      <c r="FE216" s="42"/>
      <c r="FF216" s="42"/>
      <c r="FG216" s="42"/>
      <c r="FH216" s="42"/>
      <c r="FI216" s="42"/>
      <c r="FJ216" s="42"/>
      <c r="FK216" s="42"/>
      <c r="FL216" s="42"/>
      <c r="FM216" s="42"/>
      <c r="FN216" s="42"/>
      <c r="FO216" s="42"/>
      <c r="FP216" s="42"/>
      <c r="FQ216" s="42"/>
      <c r="FR216" s="42"/>
      <c r="FS216" s="42"/>
      <c r="FT216" s="42"/>
      <c r="FU216" s="42"/>
      <c r="FV216" s="42"/>
      <c r="FW216" s="42"/>
      <c r="FX216" s="42"/>
      <c r="FY216" s="42"/>
      <c r="FZ216" s="42"/>
      <c r="GA216" s="42"/>
      <c r="GB216" s="42"/>
      <c r="GC216" s="42"/>
      <c r="GD216" s="42"/>
      <c r="GE216" s="42"/>
      <c r="GF216" s="42"/>
      <c r="GG216" s="42"/>
      <c r="GH216" s="42"/>
      <c r="GI216" s="42"/>
      <c r="GJ216" s="42"/>
      <c r="GK216" s="42"/>
      <c r="GL216" s="42"/>
      <c r="GM216" s="42"/>
      <c r="GN216" s="42"/>
      <c r="GO216" s="42"/>
      <c r="GP216" s="42"/>
      <c r="GQ216" s="42"/>
      <c r="GR216" s="42"/>
      <c r="GS216" s="42"/>
      <c r="GT216" s="42"/>
      <c r="GU216" s="42"/>
      <c r="GV216" s="42"/>
      <c r="GW216" s="42"/>
      <c r="GX216" s="42"/>
      <c r="GY216" s="42"/>
      <c r="GZ216" s="42"/>
      <c r="HA216" s="42"/>
      <c r="HB216" s="42"/>
      <c r="HC216" s="42"/>
      <c r="HD216" s="42"/>
      <c r="HE216" s="42"/>
      <c r="HF216" s="42"/>
      <c r="HG216" s="42"/>
      <c r="HH216" s="42"/>
      <c r="HI216" s="42"/>
    </row>
    <row r="217" spans="1:217" ht="15.75">
      <c r="A217" s="5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c r="BM217" s="42"/>
      <c r="BN217" s="42"/>
      <c r="BO217" s="42"/>
      <c r="BP217" s="42"/>
      <c r="BQ217" s="42"/>
      <c r="BR217" s="42"/>
      <c r="BS217" s="42"/>
      <c r="BT217" s="42"/>
      <c r="BU217" s="42"/>
      <c r="BV217" s="42"/>
      <c r="BW217" s="42"/>
      <c r="BX217" s="42"/>
      <c r="BY217" s="42"/>
      <c r="BZ217" s="42"/>
      <c r="CA217" s="42"/>
      <c r="CB217" s="42"/>
      <c r="CC217" s="42"/>
      <c r="CD217" s="42"/>
      <c r="CE217" s="42"/>
      <c r="CF217" s="42"/>
      <c r="CG217" s="42"/>
      <c r="CH217" s="42"/>
      <c r="CI217" s="42"/>
      <c r="CJ217" s="42"/>
      <c r="CK217" s="42"/>
      <c r="CL217" s="42"/>
      <c r="CM217" s="42"/>
      <c r="CN217" s="42"/>
      <c r="CO217" s="42"/>
      <c r="CP217" s="42"/>
      <c r="CQ217" s="42"/>
      <c r="CR217" s="42"/>
      <c r="CS217" s="42"/>
      <c r="CT217" s="42"/>
      <c r="CU217" s="42"/>
      <c r="CV217" s="42"/>
      <c r="CW217" s="42"/>
      <c r="CX217" s="42"/>
      <c r="CY217" s="42"/>
      <c r="CZ217" s="42"/>
      <c r="DA217" s="42"/>
      <c r="DB217" s="42"/>
      <c r="DC217" s="42"/>
      <c r="DD217" s="42"/>
      <c r="DE217" s="42"/>
      <c r="DF217" s="42"/>
      <c r="DG217" s="42"/>
      <c r="DH217" s="42"/>
      <c r="DI217" s="42"/>
      <c r="DJ217" s="42"/>
      <c r="DK217" s="42"/>
      <c r="DL217" s="42"/>
      <c r="DM217" s="42"/>
      <c r="DN217" s="42"/>
      <c r="DO217" s="42"/>
      <c r="DP217" s="42"/>
      <c r="DQ217" s="42"/>
      <c r="DR217" s="42"/>
      <c r="DS217" s="42"/>
      <c r="DT217" s="42"/>
      <c r="DU217" s="42"/>
      <c r="DV217" s="42"/>
      <c r="DW217" s="42"/>
      <c r="DX217" s="42"/>
      <c r="DY217" s="42"/>
      <c r="DZ217" s="42"/>
      <c r="EA217" s="42"/>
      <c r="EB217" s="42"/>
      <c r="EC217" s="42"/>
      <c r="ED217" s="42"/>
      <c r="EE217" s="42"/>
      <c r="EF217" s="42"/>
      <c r="EG217" s="42"/>
      <c r="EH217" s="42"/>
      <c r="EI217" s="42"/>
      <c r="EJ217" s="42"/>
      <c r="EK217" s="42"/>
      <c r="EL217" s="42"/>
      <c r="EM217" s="42"/>
      <c r="EN217" s="42"/>
      <c r="EO217" s="42"/>
      <c r="EP217" s="42"/>
      <c r="EQ217" s="42"/>
      <c r="ER217" s="42"/>
      <c r="ES217" s="42"/>
      <c r="ET217" s="42"/>
      <c r="EU217" s="42"/>
      <c r="EV217" s="42"/>
      <c r="EW217" s="42"/>
      <c r="EX217" s="42"/>
      <c r="EY217" s="42"/>
      <c r="EZ217" s="42"/>
      <c r="FA217" s="42"/>
      <c r="FB217" s="42"/>
      <c r="FC217" s="42"/>
      <c r="FD217" s="42"/>
      <c r="FE217" s="42"/>
      <c r="FF217" s="42"/>
      <c r="FG217" s="42"/>
      <c r="FH217" s="42"/>
      <c r="FI217" s="42"/>
      <c r="FJ217" s="42"/>
      <c r="FK217" s="42"/>
      <c r="FL217" s="42"/>
      <c r="FM217" s="42"/>
      <c r="FN217" s="42"/>
      <c r="FO217" s="42"/>
      <c r="FP217" s="42"/>
      <c r="FQ217" s="42"/>
      <c r="FR217" s="42"/>
      <c r="FS217" s="42"/>
      <c r="FT217" s="42"/>
      <c r="FU217" s="42"/>
      <c r="FV217" s="42"/>
      <c r="FW217" s="42"/>
      <c r="FX217" s="42"/>
      <c r="FY217" s="42"/>
      <c r="FZ217" s="42"/>
      <c r="GA217" s="42"/>
      <c r="GB217" s="42"/>
      <c r="GC217" s="42"/>
      <c r="GD217" s="42"/>
      <c r="GE217" s="42"/>
      <c r="GF217" s="42"/>
      <c r="GG217" s="42"/>
      <c r="GH217" s="42"/>
      <c r="GI217" s="42"/>
      <c r="GJ217" s="42"/>
      <c r="GK217" s="42"/>
      <c r="GL217" s="42"/>
      <c r="GM217" s="42"/>
      <c r="GN217" s="42"/>
      <c r="GO217" s="42"/>
      <c r="GP217" s="42"/>
      <c r="GQ217" s="42"/>
      <c r="GR217" s="42"/>
      <c r="GS217" s="42"/>
      <c r="GT217" s="42"/>
      <c r="GU217" s="42"/>
      <c r="GV217" s="42"/>
      <c r="GW217" s="42"/>
      <c r="GX217" s="42"/>
      <c r="GY217" s="42"/>
      <c r="GZ217" s="42"/>
      <c r="HA217" s="42"/>
      <c r="HB217" s="42"/>
      <c r="HC217" s="42"/>
      <c r="HD217" s="42"/>
      <c r="HE217" s="42"/>
      <c r="HF217" s="42"/>
      <c r="HG217" s="42"/>
      <c r="HH217" s="42"/>
      <c r="HI217" s="42"/>
    </row>
    <row r="218" spans="1:217" ht="15.75">
      <c r="A218" s="5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c r="GZ218" s="42"/>
      <c r="HA218" s="42"/>
      <c r="HB218" s="42"/>
      <c r="HC218" s="42"/>
      <c r="HD218" s="42"/>
      <c r="HE218" s="42"/>
      <c r="HF218" s="42"/>
      <c r="HG218" s="42"/>
      <c r="HH218" s="42"/>
      <c r="HI218" s="42"/>
    </row>
    <row r="219" spans="1:217" ht="15.75">
      <c r="A219" s="5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s="42"/>
      <c r="BM219" s="42"/>
      <c r="BN219" s="42"/>
      <c r="BO219" s="42"/>
      <c r="BP219" s="42"/>
      <c r="BQ219" s="42"/>
      <c r="BR219" s="42"/>
      <c r="BS219" s="42"/>
      <c r="BT219" s="42"/>
      <c r="BU219" s="42"/>
      <c r="BV219" s="42"/>
      <c r="BW219" s="42"/>
      <c r="BX219" s="42"/>
      <c r="BY219" s="42"/>
      <c r="BZ219" s="42"/>
      <c r="CA219" s="42"/>
      <c r="CB219" s="42"/>
      <c r="CC219" s="42"/>
      <c r="CD219" s="42"/>
      <c r="CE219" s="42"/>
      <c r="CF219" s="42"/>
      <c r="CG219" s="42"/>
      <c r="CH219" s="42"/>
      <c r="CI219" s="42"/>
      <c r="CJ219" s="42"/>
      <c r="CK219" s="42"/>
      <c r="CL219" s="42"/>
      <c r="CM219" s="42"/>
      <c r="CN219" s="42"/>
      <c r="CO219" s="42"/>
      <c r="CP219" s="42"/>
      <c r="CQ219" s="42"/>
      <c r="CR219" s="42"/>
      <c r="CS219" s="42"/>
      <c r="CT219" s="42"/>
      <c r="CU219" s="42"/>
      <c r="CV219" s="42"/>
      <c r="CW219" s="42"/>
      <c r="CX219" s="42"/>
      <c r="CY219" s="42"/>
      <c r="CZ219" s="42"/>
      <c r="DA219" s="42"/>
      <c r="DB219" s="42"/>
      <c r="DC219" s="42"/>
      <c r="DD219" s="42"/>
      <c r="DE219" s="42"/>
      <c r="DF219" s="42"/>
      <c r="DG219" s="42"/>
      <c r="DH219" s="42"/>
      <c r="DI219" s="42"/>
      <c r="DJ219" s="42"/>
      <c r="DK219" s="42"/>
      <c r="DL219" s="42"/>
      <c r="DM219" s="42"/>
      <c r="DN219" s="42"/>
      <c r="DO219" s="42"/>
      <c r="DP219" s="42"/>
      <c r="DQ219" s="42"/>
      <c r="DR219" s="42"/>
      <c r="DS219" s="42"/>
      <c r="DT219" s="42"/>
      <c r="DU219" s="42"/>
      <c r="DV219" s="42"/>
      <c r="DW219" s="42"/>
      <c r="DX219" s="42"/>
      <c r="DY219" s="42"/>
      <c r="DZ219" s="42"/>
      <c r="EA219" s="42"/>
      <c r="EB219" s="42"/>
      <c r="EC219" s="42"/>
      <c r="ED219" s="42"/>
      <c r="EE219" s="42"/>
      <c r="EF219" s="42"/>
      <c r="EG219" s="42"/>
      <c r="EH219" s="42"/>
      <c r="EI219" s="42"/>
      <c r="EJ219" s="42"/>
      <c r="EK219" s="42"/>
      <c r="EL219" s="42"/>
      <c r="EM219" s="42"/>
      <c r="EN219" s="42"/>
      <c r="EO219" s="42"/>
      <c r="EP219" s="42"/>
      <c r="EQ219" s="42"/>
      <c r="ER219" s="42"/>
      <c r="ES219" s="42"/>
      <c r="ET219" s="42"/>
      <c r="EU219" s="42"/>
      <c r="EV219" s="42"/>
      <c r="EW219" s="42"/>
      <c r="EX219" s="42"/>
      <c r="EY219" s="42"/>
      <c r="EZ219" s="42"/>
      <c r="FA219" s="42"/>
      <c r="FB219" s="42"/>
      <c r="FC219" s="42"/>
      <c r="FD219" s="42"/>
      <c r="FE219" s="42"/>
      <c r="FF219" s="42"/>
      <c r="FG219" s="42"/>
      <c r="FH219" s="42"/>
      <c r="FI219" s="42"/>
      <c r="FJ219" s="42"/>
      <c r="FK219" s="42"/>
      <c r="FL219" s="42"/>
      <c r="FM219" s="42"/>
      <c r="FN219" s="42"/>
      <c r="FO219" s="42"/>
      <c r="FP219" s="42"/>
      <c r="FQ219" s="42"/>
      <c r="FR219" s="42"/>
      <c r="FS219" s="42"/>
      <c r="FT219" s="42"/>
      <c r="FU219" s="42"/>
      <c r="FV219" s="42"/>
      <c r="FW219" s="42"/>
      <c r="FX219" s="42"/>
      <c r="FY219" s="42"/>
      <c r="FZ219" s="42"/>
      <c r="GA219" s="42"/>
      <c r="GB219" s="42"/>
      <c r="GC219" s="42"/>
      <c r="GD219" s="42"/>
      <c r="GE219" s="42"/>
      <c r="GF219" s="42"/>
      <c r="GG219" s="42"/>
      <c r="GH219" s="42"/>
      <c r="GI219" s="42"/>
      <c r="GJ219" s="42"/>
      <c r="GK219" s="42"/>
      <c r="GL219" s="42"/>
      <c r="GM219" s="42"/>
      <c r="GN219" s="42"/>
      <c r="GO219" s="42"/>
      <c r="GP219" s="42"/>
      <c r="GQ219" s="42"/>
      <c r="GR219" s="42"/>
      <c r="GS219" s="42"/>
      <c r="GT219" s="42"/>
      <c r="GU219" s="42"/>
      <c r="GV219" s="42"/>
      <c r="GW219" s="42"/>
      <c r="GX219" s="42"/>
      <c r="GY219" s="42"/>
      <c r="GZ219" s="42"/>
      <c r="HA219" s="42"/>
      <c r="HB219" s="42"/>
      <c r="HC219" s="42"/>
      <c r="HD219" s="42"/>
      <c r="HE219" s="42"/>
      <c r="HF219" s="42"/>
      <c r="HG219" s="42"/>
      <c r="HH219" s="42"/>
      <c r="HI219" s="42"/>
    </row>
    <row r="220" spans="1:217" ht="15.75">
      <c r="A220" s="5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s="42"/>
      <c r="BM220" s="42"/>
      <c r="BN220" s="42"/>
      <c r="BO220" s="42"/>
      <c r="BP220" s="42"/>
      <c r="BQ220" s="42"/>
      <c r="BR220" s="42"/>
      <c r="BS220" s="42"/>
      <c r="BT220" s="42"/>
      <c r="BU220" s="42"/>
      <c r="BV220" s="42"/>
      <c r="BW220" s="42"/>
      <c r="BX220" s="42"/>
      <c r="BY220" s="42"/>
      <c r="BZ220" s="42"/>
      <c r="CA220" s="42"/>
      <c r="CB220" s="42"/>
      <c r="CC220" s="42"/>
      <c r="CD220" s="42"/>
      <c r="CE220" s="42"/>
      <c r="CF220" s="42"/>
      <c r="CG220" s="42"/>
      <c r="CH220" s="42"/>
      <c r="CI220" s="42"/>
      <c r="CJ220" s="42"/>
      <c r="CK220" s="42"/>
      <c r="CL220" s="42"/>
      <c r="CM220" s="42"/>
      <c r="CN220" s="42"/>
      <c r="CO220" s="42"/>
      <c r="CP220" s="42"/>
      <c r="CQ220" s="42"/>
      <c r="CR220" s="42"/>
      <c r="CS220" s="42"/>
      <c r="CT220" s="42"/>
      <c r="CU220" s="42"/>
      <c r="CV220" s="42"/>
      <c r="CW220" s="42"/>
      <c r="CX220" s="42"/>
      <c r="CY220" s="42"/>
      <c r="CZ220" s="42"/>
      <c r="DA220" s="42"/>
      <c r="DB220" s="42"/>
      <c r="DC220" s="42"/>
      <c r="DD220" s="42"/>
      <c r="DE220" s="42"/>
      <c r="DF220" s="42"/>
      <c r="DG220" s="42"/>
      <c r="DH220" s="42"/>
      <c r="DI220" s="42"/>
      <c r="DJ220" s="42"/>
      <c r="DK220" s="42"/>
      <c r="DL220" s="42"/>
      <c r="DM220" s="42"/>
      <c r="DN220" s="42"/>
      <c r="DO220" s="42"/>
      <c r="DP220" s="42"/>
      <c r="DQ220" s="42"/>
      <c r="DR220" s="42"/>
      <c r="DS220" s="42"/>
      <c r="DT220" s="42"/>
      <c r="DU220" s="42"/>
      <c r="DV220" s="42"/>
      <c r="DW220" s="42"/>
      <c r="DX220" s="42"/>
      <c r="DY220" s="42"/>
      <c r="DZ220" s="42"/>
      <c r="EA220" s="42"/>
      <c r="EB220" s="42"/>
      <c r="EC220" s="42"/>
      <c r="ED220" s="42"/>
      <c r="EE220" s="42"/>
      <c r="EF220" s="42"/>
      <c r="EG220" s="42"/>
      <c r="EH220" s="42"/>
      <c r="EI220" s="42"/>
      <c r="EJ220" s="42"/>
      <c r="EK220" s="42"/>
      <c r="EL220" s="42"/>
      <c r="EM220" s="42"/>
      <c r="EN220" s="42"/>
      <c r="EO220" s="42"/>
      <c r="EP220" s="42"/>
      <c r="EQ220" s="42"/>
      <c r="ER220" s="42"/>
      <c r="ES220" s="42"/>
      <c r="ET220" s="42"/>
      <c r="EU220" s="42"/>
      <c r="EV220" s="42"/>
      <c r="EW220" s="42"/>
      <c r="EX220" s="42"/>
      <c r="EY220" s="42"/>
      <c r="EZ220" s="42"/>
      <c r="FA220" s="42"/>
      <c r="FB220" s="42"/>
      <c r="FC220" s="42"/>
      <c r="FD220" s="42"/>
      <c r="FE220" s="42"/>
      <c r="FF220" s="42"/>
      <c r="FG220" s="42"/>
      <c r="FH220" s="42"/>
      <c r="FI220" s="42"/>
      <c r="FJ220" s="42"/>
      <c r="FK220" s="42"/>
      <c r="FL220" s="42"/>
      <c r="FM220" s="42"/>
      <c r="FN220" s="42"/>
      <c r="FO220" s="42"/>
      <c r="FP220" s="42"/>
      <c r="FQ220" s="42"/>
      <c r="FR220" s="42"/>
      <c r="FS220" s="42"/>
      <c r="FT220" s="42"/>
      <c r="FU220" s="42"/>
      <c r="FV220" s="42"/>
      <c r="FW220" s="42"/>
      <c r="FX220" s="42"/>
      <c r="FY220" s="42"/>
      <c r="FZ220" s="42"/>
      <c r="GA220" s="42"/>
      <c r="GB220" s="42"/>
      <c r="GC220" s="42"/>
      <c r="GD220" s="42"/>
      <c r="GE220" s="42"/>
      <c r="GF220" s="42"/>
      <c r="GG220" s="42"/>
      <c r="GH220" s="42"/>
      <c r="GI220" s="42"/>
      <c r="GJ220" s="42"/>
      <c r="GK220" s="42"/>
      <c r="GL220" s="42"/>
      <c r="GM220" s="42"/>
      <c r="GN220" s="42"/>
      <c r="GO220" s="42"/>
      <c r="GP220" s="42"/>
      <c r="GQ220" s="42"/>
      <c r="GR220" s="42"/>
      <c r="GS220" s="42"/>
      <c r="GT220" s="42"/>
      <c r="GU220" s="42"/>
      <c r="GV220" s="42"/>
      <c r="GW220" s="42"/>
      <c r="GX220" s="42"/>
      <c r="GY220" s="42"/>
      <c r="GZ220" s="42"/>
      <c r="HA220" s="42"/>
      <c r="HB220" s="42"/>
      <c r="HC220" s="42"/>
      <c r="HD220" s="42"/>
      <c r="HE220" s="42"/>
      <c r="HF220" s="42"/>
      <c r="HG220" s="42"/>
      <c r="HH220" s="42"/>
      <c r="HI220" s="42"/>
    </row>
    <row r="221" spans="1:217" ht="15.75">
      <c r="A221" s="5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c r="GZ221" s="42"/>
      <c r="HA221" s="42"/>
      <c r="HB221" s="42"/>
      <c r="HC221" s="42"/>
      <c r="HD221" s="42"/>
      <c r="HE221" s="42"/>
      <c r="HF221" s="42"/>
      <c r="HG221" s="42"/>
      <c r="HH221" s="42"/>
      <c r="HI221" s="42"/>
    </row>
    <row r="222" spans="1:217" ht="15.75">
      <c r="A222" s="5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2"/>
      <c r="EU222" s="42"/>
      <c r="EV222" s="42"/>
      <c r="EW222" s="42"/>
      <c r="EX222" s="42"/>
      <c r="EY222" s="42"/>
      <c r="EZ222" s="42"/>
      <c r="FA222" s="42"/>
      <c r="FB222" s="42"/>
      <c r="FC222" s="42"/>
      <c r="FD222" s="42"/>
      <c r="FE222" s="42"/>
      <c r="FF222" s="42"/>
      <c r="FG222" s="42"/>
      <c r="FH222" s="42"/>
      <c r="FI222" s="42"/>
      <c r="FJ222" s="42"/>
      <c r="FK222" s="42"/>
      <c r="FL222" s="42"/>
      <c r="FM222" s="42"/>
      <c r="FN222" s="42"/>
      <c r="FO222" s="42"/>
      <c r="FP222" s="42"/>
      <c r="FQ222" s="42"/>
      <c r="FR222" s="42"/>
      <c r="FS222" s="42"/>
      <c r="FT222" s="42"/>
      <c r="FU222" s="42"/>
      <c r="FV222" s="42"/>
      <c r="FW222" s="42"/>
      <c r="FX222" s="42"/>
      <c r="FY222" s="42"/>
      <c r="FZ222" s="42"/>
      <c r="GA222" s="42"/>
      <c r="GB222" s="42"/>
      <c r="GC222" s="42"/>
      <c r="GD222" s="42"/>
      <c r="GE222" s="42"/>
      <c r="GF222" s="42"/>
      <c r="GG222" s="42"/>
      <c r="GH222" s="42"/>
      <c r="GI222" s="42"/>
      <c r="GJ222" s="42"/>
      <c r="GK222" s="42"/>
      <c r="GL222" s="42"/>
      <c r="GM222" s="42"/>
      <c r="GN222" s="42"/>
      <c r="GO222" s="42"/>
      <c r="GP222" s="42"/>
      <c r="GQ222" s="42"/>
      <c r="GR222" s="42"/>
      <c r="GS222" s="42"/>
      <c r="GT222" s="42"/>
      <c r="GU222" s="42"/>
      <c r="GV222" s="42"/>
      <c r="GW222" s="42"/>
      <c r="GX222" s="42"/>
      <c r="GY222" s="42"/>
      <c r="GZ222" s="42"/>
      <c r="HA222" s="42"/>
      <c r="HB222" s="42"/>
      <c r="HC222" s="42"/>
      <c r="HD222" s="42"/>
      <c r="HE222" s="42"/>
      <c r="HF222" s="42"/>
      <c r="HG222" s="42"/>
      <c r="HH222" s="42"/>
      <c r="HI222" s="42"/>
    </row>
    <row r="223" spans="1:217" ht="15.75">
      <c r="A223" s="5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c r="GZ223" s="42"/>
      <c r="HA223" s="42"/>
      <c r="HB223" s="42"/>
      <c r="HC223" s="42"/>
      <c r="HD223" s="42"/>
      <c r="HE223" s="42"/>
      <c r="HF223" s="42"/>
      <c r="HG223" s="42"/>
      <c r="HH223" s="42"/>
      <c r="HI223" s="42"/>
    </row>
    <row r="224" spans="1:217" ht="15.75">
      <c r="A224" s="5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s="42"/>
      <c r="BM224" s="42"/>
      <c r="BN224" s="42"/>
      <c r="BO224" s="42"/>
      <c r="BP224" s="42"/>
      <c r="BQ224" s="42"/>
      <c r="BR224" s="42"/>
      <c r="BS224" s="42"/>
      <c r="BT224" s="42"/>
      <c r="BU224" s="42"/>
      <c r="BV224" s="42"/>
      <c r="BW224" s="42"/>
      <c r="BX224" s="42"/>
      <c r="BY224" s="42"/>
      <c r="BZ224" s="42"/>
      <c r="CA224" s="42"/>
      <c r="CB224" s="42"/>
      <c r="CC224" s="42"/>
      <c r="CD224" s="42"/>
      <c r="CE224" s="42"/>
      <c r="CF224" s="42"/>
      <c r="CG224" s="42"/>
      <c r="CH224" s="42"/>
      <c r="CI224" s="42"/>
      <c r="CJ224" s="42"/>
      <c r="CK224" s="42"/>
      <c r="CL224" s="42"/>
      <c r="CM224" s="42"/>
      <c r="CN224" s="42"/>
      <c r="CO224" s="42"/>
      <c r="CP224" s="42"/>
      <c r="CQ224" s="42"/>
      <c r="CR224" s="42"/>
      <c r="CS224" s="42"/>
      <c r="CT224" s="42"/>
      <c r="CU224" s="42"/>
      <c r="CV224" s="42"/>
      <c r="CW224" s="42"/>
      <c r="CX224" s="42"/>
      <c r="CY224" s="42"/>
      <c r="CZ224" s="42"/>
      <c r="DA224" s="42"/>
      <c r="DB224" s="42"/>
      <c r="DC224" s="42"/>
      <c r="DD224" s="42"/>
      <c r="DE224" s="42"/>
      <c r="DF224" s="42"/>
      <c r="DG224" s="42"/>
      <c r="DH224" s="42"/>
      <c r="DI224" s="42"/>
      <c r="DJ224" s="42"/>
      <c r="DK224" s="42"/>
      <c r="DL224" s="42"/>
      <c r="DM224" s="42"/>
      <c r="DN224" s="42"/>
      <c r="DO224" s="42"/>
      <c r="DP224" s="42"/>
      <c r="DQ224" s="42"/>
      <c r="DR224" s="42"/>
      <c r="DS224" s="42"/>
      <c r="DT224" s="42"/>
      <c r="DU224" s="42"/>
      <c r="DV224" s="42"/>
      <c r="DW224" s="42"/>
      <c r="DX224" s="42"/>
      <c r="DY224" s="42"/>
      <c r="DZ224" s="42"/>
      <c r="EA224" s="42"/>
      <c r="EB224" s="42"/>
      <c r="EC224" s="42"/>
      <c r="ED224" s="42"/>
      <c r="EE224" s="42"/>
      <c r="EF224" s="42"/>
      <c r="EG224" s="42"/>
      <c r="EH224" s="42"/>
      <c r="EI224" s="42"/>
      <c r="EJ224" s="42"/>
      <c r="EK224" s="42"/>
      <c r="EL224" s="42"/>
      <c r="EM224" s="42"/>
      <c r="EN224" s="42"/>
      <c r="EO224" s="42"/>
      <c r="EP224" s="42"/>
      <c r="EQ224" s="42"/>
      <c r="ER224" s="42"/>
      <c r="ES224" s="42"/>
      <c r="ET224" s="42"/>
      <c r="EU224" s="42"/>
      <c r="EV224" s="42"/>
      <c r="EW224" s="42"/>
      <c r="EX224" s="42"/>
      <c r="EY224" s="42"/>
      <c r="EZ224" s="42"/>
      <c r="FA224" s="42"/>
      <c r="FB224" s="42"/>
      <c r="FC224" s="42"/>
      <c r="FD224" s="42"/>
      <c r="FE224" s="42"/>
      <c r="FF224" s="42"/>
      <c r="FG224" s="42"/>
      <c r="FH224" s="42"/>
      <c r="FI224" s="42"/>
      <c r="FJ224" s="42"/>
      <c r="FK224" s="42"/>
      <c r="FL224" s="42"/>
      <c r="FM224" s="42"/>
      <c r="FN224" s="42"/>
      <c r="FO224" s="42"/>
      <c r="FP224" s="42"/>
      <c r="FQ224" s="42"/>
      <c r="FR224" s="42"/>
      <c r="FS224" s="42"/>
      <c r="FT224" s="42"/>
      <c r="FU224" s="42"/>
      <c r="FV224" s="42"/>
      <c r="FW224" s="42"/>
      <c r="FX224" s="42"/>
      <c r="FY224" s="42"/>
      <c r="FZ224" s="42"/>
      <c r="GA224" s="42"/>
      <c r="GB224" s="42"/>
      <c r="GC224" s="42"/>
      <c r="GD224" s="42"/>
      <c r="GE224" s="42"/>
      <c r="GF224" s="42"/>
      <c r="GG224" s="42"/>
      <c r="GH224" s="42"/>
      <c r="GI224" s="42"/>
      <c r="GJ224" s="42"/>
      <c r="GK224" s="42"/>
      <c r="GL224" s="42"/>
      <c r="GM224" s="42"/>
      <c r="GN224" s="42"/>
      <c r="GO224" s="42"/>
      <c r="GP224" s="42"/>
      <c r="GQ224" s="42"/>
      <c r="GR224" s="42"/>
      <c r="GS224" s="42"/>
      <c r="GT224" s="42"/>
      <c r="GU224" s="42"/>
      <c r="GV224" s="42"/>
      <c r="GW224" s="42"/>
      <c r="GX224" s="42"/>
      <c r="GY224" s="42"/>
      <c r="GZ224" s="42"/>
      <c r="HA224" s="42"/>
      <c r="HB224" s="42"/>
      <c r="HC224" s="42"/>
      <c r="HD224" s="42"/>
      <c r="HE224" s="42"/>
      <c r="HF224" s="42"/>
      <c r="HG224" s="42"/>
      <c r="HH224" s="42"/>
      <c r="HI224" s="42"/>
    </row>
    <row r="225" spans="1:217" ht="15.75">
      <c r="A225" s="5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s="42"/>
      <c r="BM225" s="42"/>
      <c r="BN225" s="42"/>
      <c r="BO225" s="42"/>
      <c r="BP225" s="42"/>
      <c r="BQ225" s="42"/>
      <c r="BR225" s="42"/>
      <c r="BS225" s="42"/>
      <c r="BT225" s="42"/>
      <c r="BU225" s="42"/>
      <c r="BV225" s="42"/>
      <c r="BW225" s="42"/>
      <c r="BX225" s="42"/>
      <c r="BY225" s="42"/>
      <c r="BZ225" s="42"/>
      <c r="CA225" s="42"/>
      <c r="CB225" s="42"/>
      <c r="CC225" s="42"/>
      <c r="CD225" s="42"/>
      <c r="CE225" s="42"/>
      <c r="CF225" s="42"/>
      <c r="CG225" s="42"/>
      <c r="CH225" s="42"/>
      <c r="CI225" s="42"/>
      <c r="CJ225" s="42"/>
      <c r="CK225" s="42"/>
      <c r="CL225" s="42"/>
      <c r="CM225" s="42"/>
      <c r="CN225" s="42"/>
      <c r="CO225" s="42"/>
      <c r="CP225" s="42"/>
      <c r="CQ225" s="42"/>
      <c r="CR225" s="42"/>
      <c r="CS225" s="42"/>
      <c r="CT225" s="42"/>
      <c r="CU225" s="42"/>
      <c r="CV225" s="42"/>
      <c r="CW225" s="42"/>
      <c r="CX225" s="42"/>
      <c r="CY225" s="42"/>
      <c r="CZ225" s="42"/>
      <c r="DA225" s="42"/>
      <c r="DB225" s="42"/>
      <c r="DC225" s="42"/>
      <c r="DD225" s="42"/>
      <c r="DE225" s="42"/>
      <c r="DF225" s="42"/>
      <c r="DG225" s="42"/>
      <c r="DH225" s="42"/>
      <c r="DI225" s="42"/>
      <c r="DJ225" s="42"/>
      <c r="DK225" s="42"/>
      <c r="DL225" s="42"/>
      <c r="DM225" s="42"/>
      <c r="DN225" s="42"/>
      <c r="DO225" s="42"/>
      <c r="DP225" s="42"/>
      <c r="DQ225" s="42"/>
      <c r="DR225" s="42"/>
      <c r="DS225" s="42"/>
      <c r="DT225" s="42"/>
      <c r="DU225" s="42"/>
      <c r="DV225" s="42"/>
      <c r="DW225" s="42"/>
      <c r="DX225" s="42"/>
      <c r="DY225" s="42"/>
      <c r="DZ225" s="42"/>
      <c r="EA225" s="42"/>
      <c r="EB225" s="42"/>
      <c r="EC225" s="42"/>
      <c r="ED225" s="42"/>
      <c r="EE225" s="42"/>
      <c r="EF225" s="42"/>
      <c r="EG225" s="42"/>
      <c r="EH225" s="42"/>
      <c r="EI225" s="42"/>
      <c r="EJ225" s="42"/>
      <c r="EK225" s="42"/>
      <c r="EL225" s="42"/>
      <c r="EM225" s="42"/>
      <c r="EN225" s="42"/>
      <c r="EO225" s="42"/>
      <c r="EP225" s="42"/>
      <c r="EQ225" s="42"/>
      <c r="ER225" s="42"/>
      <c r="ES225" s="42"/>
      <c r="ET225" s="42"/>
      <c r="EU225" s="42"/>
      <c r="EV225" s="42"/>
      <c r="EW225" s="42"/>
      <c r="EX225" s="42"/>
      <c r="EY225" s="42"/>
      <c r="EZ225" s="42"/>
      <c r="FA225" s="42"/>
      <c r="FB225" s="42"/>
      <c r="FC225" s="42"/>
      <c r="FD225" s="42"/>
      <c r="FE225" s="42"/>
      <c r="FF225" s="42"/>
      <c r="FG225" s="42"/>
      <c r="FH225" s="42"/>
      <c r="FI225" s="42"/>
      <c r="FJ225" s="42"/>
      <c r="FK225" s="42"/>
      <c r="FL225" s="42"/>
      <c r="FM225" s="42"/>
      <c r="FN225" s="42"/>
      <c r="FO225" s="42"/>
      <c r="FP225" s="42"/>
      <c r="FQ225" s="42"/>
      <c r="FR225" s="42"/>
      <c r="FS225" s="42"/>
      <c r="FT225" s="42"/>
      <c r="FU225" s="42"/>
      <c r="FV225" s="42"/>
      <c r="FW225" s="42"/>
      <c r="FX225" s="42"/>
      <c r="FY225" s="42"/>
      <c r="FZ225" s="42"/>
      <c r="GA225" s="42"/>
      <c r="GB225" s="42"/>
      <c r="GC225" s="42"/>
      <c r="GD225" s="42"/>
      <c r="GE225" s="42"/>
      <c r="GF225" s="42"/>
      <c r="GG225" s="42"/>
      <c r="GH225" s="42"/>
      <c r="GI225" s="42"/>
      <c r="GJ225" s="42"/>
      <c r="GK225" s="42"/>
      <c r="GL225" s="42"/>
      <c r="GM225" s="42"/>
      <c r="GN225" s="42"/>
      <c r="GO225" s="42"/>
      <c r="GP225" s="42"/>
      <c r="GQ225" s="42"/>
      <c r="GR225" s="42"/>
      <c r="GS225" s="42"/>
      <c r="GT225" s="42"/>
      <c r="GU225" s="42"/>
      <c r="GV225" s="42"/>
      <c r="GW225" s="42"/>
      <c r="GX225" s="42"/>
      <c r="GY225" s="42"/>
      <c r="GZ225" s="42"/>
      <c r="HA225" s="42"/>
      <c r="HB225" s="42"/>
      <c r="HC225" s="42"/>
      <c r="HD225" s="42"/>
      <c r="HE225" s="42"/>
      <c r="HF225" s="42"/>
      <c r="HG225" s="42"/>
      <c r="HH225" s="42"/>
      <c r="HI225" s="42"/>
    </row>
    <row r="226" spans="1:217" ht="15.75">
      <c r="A226" s="5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c r="GZ226" s="42"/>
      <c r="HA226" s="42"/>
      <c r="HB226" s="42"/>
      <c r="HC226" s="42"/>
      <c r="HD226" s="42"/>
      <c r="HE226" s="42"/>
      <c r="HF226" s="42"/>
      <c r="HG226" s="42"/>
      <c r="HH226" s="42"/>
      <c r="HI226" s="42"/>
    </row>
    <row r="227" spans="1:217" ht="15.75">
      <c r="A227" s="5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c r="GZ227" s="42"/>
      <c r="HA227" s="42"/>
      <c r="HB227" s="42"/>
      <c r="HC227" s="42"/>
      <c r="HD227" s="42"/>
      <c r="HE227" s="42"/>
      <c r="HF227" s="42"/>
      <c r="HG227" s="42"/>
      <c r="HH227" s="42"/>
      <c r="HI227" s="42"/>
    </row>
    <row r="228" spans="1:217" ht="15.75">
      <c r="A228" s="5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c r="GZ228" s="42"/>
      <c r="HA228" s="42"/>
      <c r="HB228" s="42"/>
      <c r="HC228" s="42"/>
      <c r="HD228" s="42"/>
      <c r="HE228" s="42"/>
      <c r="HF228" s="42"/>
      <c r="HG228" s="42"/>
      <c r="HH228" s="42"/>
      <c r="HI228" s="42"/>
    </row>
    <row r="229" spans="1:217" ht="15.75">
      <c r="A229" s="5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c r="GZ229" s="42"/>
      <c r="HA229" s="42"/>
      <c r="HB229" s="42"/>
      <c r="HC229" s="42"/>
      <c r="HD229" s="42"/>
      <c r="HE229" s="42"/>
      <c r="HF229" s="42"/>
      <c r="HG229" s="42"/>
      <c r="HH229" s="42"/>
      <c r="HI229" s="42"/>
    </row>
    <row r="230" spans="1:217" ht="15.75">
      <c r="A230" s="5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c r="GZ230" s="42"/>
      <c r="HA230" s="42"/>
      <c r="HB230" s="42"/>
      <c r="HC230" s="42"/>
      <c r="HD230" s="42"/>
      <c r="HE230" s="42"/>
      <c r="HF230" s="42"/>
      <c r="HG230" s="42"/>
      <c r="HH230" s="42"/>
      <c r="HI230" s="42"/>
    </row>
    <row r="231" spans="1:217" ht="15.75">
      <c r="A231" s="5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c r="AR231" s="42"/>
      <c r="AS231" s="42"/>
      <c r="AT231" s="42"/>
      <c r="AU231" s="42"/>
      <c r="AV231" s="42"/>
      <c r="AW231" s="42"/>
      <c r="AX231" s="42"/>
      <c r="AY231" s="42"/>
      <c r="AZ231" s="42"/>
      <c r="BA231" s="42"/>
      <c r="BB231" s="42"/>
      <c r="BC231" s="42"/>
      <c r="BD231" s="42"/>
      <c r="BE231" s="42"/>
      <c r="BF231" s="42"/>
      <c r="BG231" s="42"/>
      <c r="BH231" s="42"/>
      <c r="BI231" s="42"/>
      <c r="BJ231" s="42"/>
      <c r="BK231" s="42"/>
      <c r="BL231" s="42"/>
      <c r="BM231" s="42"/>
      <c r="BN231" s="42"/>
      <c r="BO231" s="42"/>
      <c r="BP231" s="42"/>
      <c r="BQ231" s="42"/>
      <c r="BR231" s="42"/>
      <c r="BS231" s="42"/>
      <c r="BT231" s="42"/>
      <c r="BU231" s="42"/>
      <c r="BV231" s="42"/>
      <c r="BW231" s="42"/>
      <c r="BX231" s="42"/>
      <c r="BY231" s="42"/>
      <c r="BZ231" s="42"/>
      <c r="CA231" s="42"/>
      <c r="CB231" s="42"/>
      <c r="CC231" s="42"/>
      <c r="CD231" s="42"/>
      <c r="CE231" s="42"/>
      <c r="CF231" s="42"/>
      <c r="CG231" s="42"/>
      <c r="CH231" s="42"/>
      <c r="CI231" s="42"/>
      <c r="CJ231" s="42"/>
      <c r="CK231" s="42"/>
      <c r="CL231" s="42"/>
      <c r="CM231" s="42"/>
      <c r="CN231" s="42"/>
      <c r="CO231" s="42"/>
      <c r="CP231" s="42"/>
      <c r="CQ231" s="42"/>
      <c r="CR231" s="42"/>
      <c r="CS231" s="42"/>
      <c r="CT231" s="42"/>
      <c r="CU231" s="42"/>
      <c r="CV231" s="42"/>
      <c r="CW231" s="42"/>
      <c r="CX231" s="42"/>
      <c r="CY231" s="42"/>
      <c r="CZ231" s="42"/>
      <c r="DA231" s="42"/>
      <c r="DB231" s="42"/>
      <c r="DC231" s="42"/>
      <c r="DD231" s="42"/>
      <c r="DE231" s="42"/>
      <c r="DF231" s="42"/>
      <c r="DG231" s="42"/>
      <c r="DH231" s="42"/>
      <c r="DI231" s="42"/>
      <c r="DJ231" s="42"/>
      <c r="DK231" s="42"/>
      <c r="DL231" s="42"/>
      <c r="DM231" s="42"/>
      <c r="DN231" s="42"/>
      <c r="DO231" s="42"/>
      <c r="DP231" s="42"/>
      <c r="DQ231" s="42"/>
      <c r="DR231" s="42"/>
      <c r="DS231" s="42"/>
      <c r="DT231" s="42"/>
      <c r="DU231" s="42"/>
      <c r="DV231" s="42"/>
      <c r="DW231" s="42"/>
      <c r="DX231" s="42"/>
      <c r="DY231" s="42"/>
      <c r="DZ231" s="42"/>
      <c r="EA231" s="42"/>
      <c r="EB231" s="42"/>
      <c r="EC231" s="42"/>
      <c r="ED231" s="42"/>
      <c r="EE231" s="42"/>
      <c r="EF231" s="42"/>
      <c r="EG231" s="42"/>
      <c r="EH231" s="42"/>
      <c r="EI231" s="42"/>
      <c r="EJ231" s="42"/>
      <c r="EK231" s="42"/>
      <c r="EL231" s="42"/>
      <c r="EM231" s="42"/>
      <c r="EN231" s="42"/>
      <c r="EO231" s="42"/>
      <c r="EP231" s="42"/>
      <c r="EQ231" s="42"/>
      <c r="ER231" s="42"/>
      <c r="ES231" s="42"/>
      <c r="ET231" s="42"/>
      <c r="EU231" s="42"/>
      <c r="EV231" s="42"/>
      <c r="EW231" s="42"/>
      <c r="EX231" s="42"/>
      <c r="EY231" s="42"/>
      <c r="EZ231" s="42"/>
      <c r="FA231" s="42"/>
      <c r="FB231" s="42"/>
      <c r="FC231" s="42"/>
      <c r="FD231" s="42"/>
      <c r="FE231" s="42"/>
      <c r="FF231" s="42"/>
      <c r="FG231" s="42"/>
      <c r="FH231" s="42"/>
      <c r="FI231" s="42"/>
      <c r="FJ231" s="42"/>
      <c r="FK231" s="42"/>
      <c r="FL231" s="42"/>
      <c r="FM231" s="42"/>
      <c r="FN231" s="42"/>
      <c r="FO231" s="42"/>
      <c r="FP231" s="42"/>
      <c r="FQ231" s="42"/>
      <c r="FR231" s="42"/>
      <c r="FS231" s="42"/>
      <c r="FT231" s="42"/>
      <c r="FU231" s="42"/>
      <c r="FV231" s="42"/>
      <c r="FW231" s="42"/>
      <c r="FX231" s="42"/>
      <c r="FY231" s="42"/>
      <c r="FZ231" s="42"/>
      <c r="GA231" s="42"/>
      <c r="GB231" s="42"/>
      <c r="GC231" s="42"/>
      <c r="GD231" s="42"/>
      <c r="GE231" s="42"/>
      <c r="GF231" s="42"/>
      <c r="GG231" s="42"/>
      <c r="GH231" s="42"/>
      <c r="GI231" s="42"/>
      <c r="GJ231" s="42"/>
      <c r="GK231" s="42"/>
      <c r="GL231" s="42"/>
      <c r="GM231" s="42"/>
      <c r="GN231" s="42"/>
      <c r="GO231" s="42"/>
      <c r="GP231" s="42"/>
      <c r="GQ231" s="42"/>
      <c r="GR231" s="42"/>
      <c r="GS231" s="42"/>
      <c r="GT231" s="42"/>
      <c r="GU231" s="42"/>
      <c r="GV231" s="42"/>
      <c r="GW231" s="42"/>
      <c r="GX231" s="42"/>
      <c r="GY231" s="42"/>
      <c r="GZ231" s="42"/>
      <c r="HA231" s="42"/>
      <c r="HB231" s="42"/>
      <c r="HC231" s="42"/>
      <c r="HD231" s="42"/>
      <c r="HE231" s="42"/>
      <c r="HF231" s="42"/>
      <c r="HG231" s="42"/>
      <c r="HH231" s="42"/>
      <c r="HI231" s="42"/>
    </row>
    <row r="232" spans="1:217" ht="15.75">
      <c r="A232" s="5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c r="AR232" s="42"/>
      <c r="AS232" s="42"/>
      <c r="AT232" s="42"/>
      <c r="AU232" s="42"/>
      <c r="AV232" s="42"/>
      <c r="AW232" s="42"/>
      <c r="AX232" s="42"/>
      <c r="AY232" s="42"/>
      <c r="AZ232" s="42"/>
      <c r="BA232" s="42"/>
      <c r="BB232" s="42"/>
      <c r="BC232" s="42"/>
      <c r="BD232" s="42"/>
      <c r="BE232" s="42"/>
      <c r="BF232" s="42"/>
      <c r="BG232" s="42"/>
      <c r="BH232" s="42"/>
      <c r="BI232" s="42"/>
      <c r="BJ232" s="42"/>
      <c r="BK232" s="42"/>
      <c r="BL232" s="42"/>
      <c r="BM232" s="42"/>
      <c r="BN232" s="42"/>
      <c r="BO232" s="42"/>
      <c r="BP232" s="42"/>
      <c r="BQ232" s="42"/>
      <c r="BR232" s="42"/>
      <c r="BS232" s="42"/>
      <c r="BT232" s="42"/>
      <c r="BU232" s="42"/>
      <c r="BV232" s="42"/>
      <c r="BW232" s="42"/>
      <c r="BX232" s="42"/>
      <c r="BY232" s="42"/>
      <c r="BZ232" s="42"/>
      <c r="CA232" s="42"/>
      <c r="CB232" s="42"/>
      <c r="CC232" s="42"/>
      <c r="CD232" s="42"/>
      <c r="CE232" s="42"/>
      <c r="CF232" s="42"/>
      <c r="CG232" s="42"/>
      <c r="CH232" s="42"/>
      <c r="CI232" s="42"/>
      <c r="CJ232" s="42"/>
      <c r="CK232" s="42"/>
      <c r="CL232" s="42"/>
      <c r="CM232" s="42"/>
      <c r="CN232" s="42"/>
      <c r="CO232" s="42"/>
      <c r="CP232" s="42"/>
      <c r="CQ232" s="42"/>
      <c r="CR232" s="42"/>
      <c r="CS232" s="42"/>
      <c r="CT232" s="42"/>
      <c r="CU232" s="42"/>
      <c r="CV232" s="42"/>
      <c r="CW232" s="42"/>
      <c r="CX232" s="42"/>
      <c r="CY232" s="42"/>
      <c r="CZ232" s="42"/>
      <c r="DA232" s="42"/>
      <c r="DB232" s="42"/>
      <c r="DC232" s="42"/>
      <c r="DD232" s="42"/>
      <c r="DE232" s="42"/>
      <c r="DF232" s="42"/>
      <c r="DG232" s="42"/>
      <c r="DH232" s="42"/>
      <c r="DI232" s="42"/>
      <c r="DJ232" s="42"/>
      <c r="DK232" s="42"/>
      <c r="DL232" s="42"/>
      <c r="DM232" s="42"/>
      <c r="DN232" s="42"/>
      <c r="DO232" s="42"/>
      <c r="DP232" s="42"/>
      <c r="DQ232" s="42"/>
      <c r="DR232" s="42"/>
      <c r="DS232" s="42"/>
      <c r="DT232" s="42"/>
      <c r="DU232" s="42"/>
      <c r="DV232" s="42"/>
      <c r="DW232" s="42"/>
      <c r="DX232" s="42"/>
      <c r="DY232" s="42"/>
      <c r="DZ232" s="42"/>
      <c r="EA232" s="42"/>
      <c r="EB232" s="42"/>
      <c r="EC232" s="42"/>
      <c r="ED232" s="42"/>
      <c r="EE232" s="42"/>
      <c r="EF232" s="42"/>
      <c r="EG232" s="42"/>
      <c r="EH232" s="42"/>
      <c r="EI232" s="42"/>
      <c r="EJ232" s="42"/>
      <c r="EK232" s="42"/>
      <c r="EL232" s="42"/>
      <c r="EM232" s="42"/>
      <c r="EN232" s="42"/>
      <c r="EO232" s="42"/>
      <c r="EP232" s="42"/>
      <c r="EQ232" s="42"/>
      <c r="ER232" s="42"/>
      <c r="ES232" s="42"/>
      <c r="ET232" s="42"/>
      <c r="EU232" s="42"/>
      <c r="EV232" s="42"/>
      <c r="EW232" s="42"/>
      <c r="EX232" s="42"/>
      <c r="EY232" s="42"/>
      <c r="EZ232" s="42"/>
      <c r="FA232" s="42"/>
      <c r="FB232" s="42"/>
      <c r="FC232" s="42"/>
      <c r="FD232" s="42"/>
      <c r="FE232" s="42"/>
      <c r="FF232" s="42"/>
      <c r="FG232" s="42"/>
      <c r="FH232" s="42"/>
      <c r="FI232" s="42"/>
      <c r="FJ232" s="42"/>
      <c r="FK232" s="42"/>
      <c r="FL232" s="42"/>
      <c r="FM232" s="42"/>
      <c r="FN232" s="42"/>
      <c r="FO232" s="42"/>
      <c r="FP232" s="42"/>
      <c r="FQ232" s="42"/>
      <c r="FR232" s="42"/>
      <c r="FS232" s="42"/>
      <c r="FT232" s="42"/>
      <c r="FU232" s="42"/>
      <c r="FV232" s="42"/>
      <c r="FW232" s="42"/>
      <c r="FX232" s="42"/>
      <c r="FY232" s="42"/>
      <c r="FZ232" s="42"/>
      <c r="GA232" s="42"/>
      <c r="GB232" s="42"/>
      <c r="GC232" s="42"/>
      <c r="GD232" s="42"/>
      <c r="GE232" s="42"/>
      <c r="GF232" s="42"/>
      <c r="GG232" s="42"/>
      <c r="GH232" s="42"/>
      <c r="GI232" s="42"/>
      <c r="GJ232" s="42"/>
      <c r="GK232" s="42"/>
      <c r="GL232" s="42"/>
      <c r="GM232" s="42"/>
      <c r="GN232" s="42"/>
      <c r="GO232" s="42"/>
      <c r="GP232" s="42"/>
      <c r="GQ232" s="42"/>
      <c r="GR232" s="42"/>
      <c r="GS232" s="42"/>
      <c r="GT232" s="42"/>
      <c r="GU232" s="42"/>
      <c r="GV232" s="42"/>
      <c r="GW232" s="42"/>
      <c r="GX232" s="42"/>
      <c r="GY232" s="42"/>
      <c r="GZ232" s="42"/>
      <c r="HA232" s="42"/>
      <c r="HB232" s="42"/>
      <c r="HC232" s="42"/>
      <c r="HD232" s="42"/>
      <c r="HE232" s="42"/>
      <c r="HF232" s="42"/>
      <c r="HG232" s="42"/>
      <c r="HH232" s="42"/>
      <c r="HI232" s="42"/>
    </row>
    <row r="233" spans="1:217" ht="15.75">
      <c r="A233" s="5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c r="GZ233" s="42"/>
      <c r="HA233" s="42"/>
      <c r="HB233" s="42"/>
      <c r="HC233" s="42"/>
      <c r="HD233" s="42"/>
      <c r="HE233" s="42"/>
      <c r="HF233" s="42"/>
      <c r="HG233" s="42"/>
      <c r="HH233" s="42"/>
      <c r="HI233" s="42"/>
    </row>
    <row r="234" spans="1:217" ht="15.75">
      <c r="A234" s="5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c r="AR234" s="42"/>
      <c r="AS234" s="42"/>
      <c r="AT234" s="42"/>
      <c r="AU234" s="42"/>
      <c r="AV234" s="42"/>
      <c r="AW234" s="42"/>
      <c r="AX234" s="42"/>
      <c r="AY234" s="42"/>
      <c r="AZ234" s="42"/>
      <c r="BA234" s="42"/>
      <c r="BB234" s="42"/>
      <c r="BC234" s="42"/>
      <c r="BD234" s="42"/>
      <c r="BE234" s="42"/>
      <c r="BF234" s="42"/>
      <c r="BG234" s="42"/>
      <c r="BH234" s="42"/>
      <c r="BI234" s="42"/>
      <c r="BJ234" s="42"/>
      <c r="BK234" s="42"/>
      <c r="BL234" s="42"/>
      <c r="BM234" s="42"/>
      <c r="BN234" s="42"/>
      <c r="BO234" s="42"/>
      <c r="BP234" s="42"/>
      <c r="BQ234" s="42"/>
      <c r="BR234" s="42"/>
      <c r="BS234" s="42"/>
      <c r="BT234" s="42"/>
      <c r="BU234" s="42"/>
      <c r="BV234" s="42"/>
      <c r="BW234" s="42"/>
      <c r="BX234" s="42"/>
      <c r="BY234" s="42"/>
      <c r="BZ234" s="42"/>
      <c r="CA234" s="42"/>
      <c r="CB234" s="42"/>
      <c r="CC234" s="42"/>
      <c r="CD234" s="42"/>
      <c r="CE234" s="42"/>
      <c r="CF234" s="42"/>
      <c r="CG234" s="42"/>
      <c r="CH234" s="42"/>
      <c r="CI234" s="42"/>
      <c r="CJ234" s="42"/>
      <c r="CK234" s="42"/>
      <c r="CL234" s="42"/>
      <c r="CM234" s="42"/>
      <c r="CN234" s="42"/>
      <c r="CO234" s="42"/>
      <c r="CP234" s="42"/>
      <c r="CQ234" s="42"/>
      <c r="CR234" s="42"/>
      <c r="CS234" s="42"/>
      <c r="CT234" s="42"/>
      <c r="CU234" s="42"/>
      <c r="CV234" s="42"/>
      <c r="CW234" s="42"/>
      <c r="CX234" s="42"/>
      <c r="CY234" s="42"/>
      <c r="CZ234" s="42"/>
      <c r="DA234" s="42"/>
      <c r="DB234" s="42"/>
      <c r="DC234" s="42"/>
      <c r="DD234" s="42"/>
      <c r="DE234" s="42"/>
      <c r="DF234" s="42"/>
      <c r="DG234" s="42"/>
      <c r="DH234" s="42"/>
      <c r="DI234" s="42"/>
      <c r="DJ234" s="42"/>
      <c r="DK234" s="42"/>
      <c r="DL234" s="42"/>
      <c r="DM234" s="42"/>
      <c r="DN234" s="42"/>
      <c r="DO234" s="42"/>
      <c r="DP234" s="42"/>
      <c r="DQ234" s="42"/>
      <c r="DR234" s="42"/>
      <c r="DS234" s="42"/>
      <c r="DT234" s="42"/>
      <c r="DU234" s="42"/>
      <c r="DV234" s="42"/>
      <c r="DW234" s="42"/>
      <c r="DX234" s="42"/>
      <c r="DY234" s="42"/>
      <c r="DZ234" s="42"/>
      <c r="EA234" s="42"/>
      <c r="EB234" s="42"/>
      <c r="EC234" s="42"/>
      <c r="ED234" s="42"/>
      <c r="EE234" s="42"/>
      <c r="EF234" s="42"/>
      <c r="EG234" s="42"/>
      <c r="EH234" s="42"/>
      <c r="EI234" s="42"/>
      <c r="EJ234" s="42"/>
      <c r="EK234" s="42"/>
      <c r="EL234" s="42"/>
      <c r="EM234" s="42"/>
      <c r="EN234" s="42"/>
      <c r="EO234" s="42"/>
      <c r="EP234" s="42"/>
      <c r="EQ234" s="42"/>
      <c r="ER234" s="42"/>
      <c r="ES234" s="42"/>
      <c r="ET234" s="42"/>
      <c r="EU234" s="42"/>
      <c r="EV234" s="42"/>
      <c r="EW234" s="42"/>
      <c r="EX234" s="42"/>
      <c r="EY234" s="42"/>
      <c r="EZ234" s="42"/>
      <c r="FA234" s="42"/>
      <c r="FB234" s="42"/>
      <c r="FC234" s="42"/>
      <c r="FD234" s="42"/>
      <c r="FE234" s="42"/>
      <c r="FF234" s="42"/>
      <c r="FG234" s="42"/>
      <c r="FH234" s="42"/>
      <c r="FI234" s="42"/>
      <c r="FJ234" s="42"/>
      <c r="FK234" s="42"/>
      <c r="FL234" s="42"/>
      <c r="FM234" s="42"/>
      <c r="FN234" s="42"/>
      <c r="FO234" s="42"/>
      <c r="FP234" s="42"/>
      <c r="FQ234" s="42"/>
      <c r="FR234" s="42"/>
      <c r="FS234" s="42"/>
      <c r="FT234" s="42"/>
      <c r="FU234" s="42"/>
      <c r="FV234" s="42"/>
      <c r="FW234" s="42"/>
      <c r="FX234" s="42"/>
      <c r="FY234" s="42"/>
      <c r="FZ234" s="42"/>
      <c r="GA234" s="42"/>
      <c r="GB234" s="42"/>
      <c r="GC234" s="42"/>
      <c r="GD234" s="42"/>
      <c r="GE234" s="42"/>
      <c r="GF234" s="42"/>
      <c r="GG234" s="42"/>
      <c r="GH234" s="42"/>
      <c r="GI234" s="42"/>
      <c r="GJ234" s="42"/>
      <c r="GK234" s="42"/>
      <c r="GL234" s="42"/>
      <c r="GM234" s="42"/>
      <c r="GN234" s="42"/>
      <c r="GO234" s="42"/>
      <c r="GP234" s="42"/>
      <c r="GQ234" s="42"/>
      <c r="GR234" s="42"/>
      <c r="GS234" s="42"/>
      <c r="GT234" s="42"/>
      <c r="GU234" s="42"/>
      <c r="GV234" s="42"/>
      <c r="GW234" s="42"/>
      <c r="GX234" s="42"/>
      <c r="GY234" s="42"/>
      <c r="GZ234" s="42"/>
      <c r="HA234" s="42"/>
      <c r="HB234" s="42"/>
      <c r="HC234" s="42"/>
      <c r="HD234" s="42"/>
      <c r="HE234" s="42"/>
      <c r="HF234" s="42"/>
      <c r="HG234" s="42"/>
      <c r="HH234" s="42"/>
      <c r="HI234" s="42"/>
    </row>
    <row r="235" spans="1:217" ht="15.75">
      <c r="A235" s="5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c r="AR235" s="42"/>
      <c r="AS235" s="42"/>
      <c r="AT235" s="42"/>
      <c r="AU235" s="42"/>
      <c r="AV235" s="42"/>
      <c r="AW235" s="42"/>
      <c r="AX235" s="42"/>
      <c r="AY235" s="42"/>
      <c r="AZ235" s="42"/>
      <c r="BA235" s="42"/>
      <c r="BB235" s="42"/>
      <c r="BC235" s="42"/>
      <c r="BD235" s="42"/>
      <c r="BE235" s="42"/>
      <c r="BF235" s="42"/>
      <c r="BG235" s="42"/>
      <c r="BH235" s="42"/>
      <c r="BI235" s="42"/>
      <c r="BJ235" s="42"/>
      <c r="BK235" s="42"/>
      <c r="BL235" s="42"/>
      <c r="BM235" s="42"/>
      <c r="BN235" s="42"/>
      <c r="BO235" s="42"/>
      <c r="BP235" s="42"/>
      <c r="BQ235" s="42"/>
      <c r="BR235" s="42"/>
      <c r="BS235" s="42"/>
      <c r="BT235" s="42"/>
      <c r="BU235" s="42"/>
      <c r="BV235" s="42"/>
      <c r="BW235" s="42"/>
      <c r="BX235" s="42"/>
      <c r="BY235" s="42"/>
      <c r="BZ235" s="42"/>
      <c r="CA235" s="42"/>
      <c r="CB235" s="42"/>
      <c r="CC235" s="42"/>
      <c r="CD235" s="42"/>
      <c r="CE235" s="42"/>
      <c r="CF235" s="42"/>
      <c r="CG235" s="42"/>
      <c r="CH235" s="42"/>
      <c r="CI235" s="42"/>
      <c r="CJ235" s="42"/>
      <c r="CK235" s="42"/>
      <c r="CL235" s="42"/>
      <c r="CM235" s="42"/>
      <c r="CN235" s="42"/>
      <c r="CO235" s="42"/>
      <c r="CP235" s="42"/>
      <c r="CQ235" s="42"/>
      <c r="CR235" s="42"/>
      <c r="CS235" s="42"/>
      <c r="CT235" s="42"/>
      <c r="CU235" s="42"/>
      <c r="CV235" s="42"/>
      <c r="CW235" s="42"/>
      <c r="CX235" s="42"/>
      <c r="CY235" s="42"/>
      <c r="CZ235" s="42"/>
      <c r="DA235" s="42"/>
      <c r="DB235" s="42"/>
      <c r="DC235" s="42"/>
      <c r="DD235" s="42"/>
      <c r="DE235" s="42"/>
      <c r="DF235" s="42"/>
      <c r="DG235" s="42"/>
      <c r="DH235" s="42"/>
      <c r="DI235" s="42"/>
      <c r="DJ235" s="42"/>
      <c r="DK235" s="42"/>
      <c r="DL235" s="42"/>
      <c r="DM235" s="42"/>
      <c r="DN235" s="42"/>
      <c r="DO235" s="42"/>
      <c r="DP235" s="42"/>
      <c r="DQ235" s="42"/>
      <c r="DR235" s="42"/>
      <c r="DS235" s="42"/>
      <c r="DT235" s="42"/>
      <c r="DU235" s="42"/>
      <c r="DV235" s="42"/>
      <c r="DW235" s="42"/>
      <c r="DX235" s="42"/>
      <c r="DY235" s="42"/>
      <c r="DZ235" s="42"/>
      <c r="EA235" s="42"/>
      <c r="EB235" s="42"/>
      <c r="EC235" s="42"/>
      <c r="ED235" s="42"/>
      <c r="EE235" s="42"/>
      <c r="EF235" s="42"/>
      <c r="EG235" s="42"/>
      <c r="EH235" s="42"/>
      <c r="EI235" s="42"/>
      <c r="EJ235" s="42"/>
      <c r="EK235" s="42"/>
      <c r="EL235" s="42"/>
      <c r="EM235" s="42"/>
      <c r="EN235" s="42"/>
      <c r="EO235" s="42"/>
      <c r="EP235" s="42"/>
      <c r="EQ235" s="42"/>
      <c r="ER235" s="42"/>
      <c r="ES235" s="42"/>
      <c r="ET235" s="42"/>
      <c r="EU235" s="42"/>
      <c r="EV235" s="42"/>
      <c r="EW235" s="42"/>
      <c r="EX235" s="42"/>
      <c r="EY235" s="42"/>
      <c r="EZ235" s="42"/>
      <c r="FA235" s="42"/>
      <c r="FB235" s="42"/>
      <c r="FC235" s="42"/>
      <c r="FD235" s="42"/>
      <c r="FE235" s="42"/>
      <c r="FF235" s="42"/>
      <c r="FG235" s="42"/>
      <c r="FH235" s="42"/>
      <c r="FI235" s="42"/>
      <c r="FJ235" s="42"/>
      <c r="FK235" s="42"/>
      <c r="FL235" s="42"/>
      <c r="FM235" s="42"/>
      <c r="FN235" s="42"/>
      <c r="FO235" s="42"/>
      <c r="FP235" s="42"/>
      <c r="FQ235" s="42"/>
      <c r="FR235" s="42"/>
      <c r="FS235" s="42"/>
      <c r="FT235" s="42"/>
      <c r="FU235" s="42"/>
      <c r="FV235" s="42"/>
      <c r="FW235" s="42"/>
      <c r="FX235" s="42"/>
      <c r="FY235" s="42"/>
      <c r="FZ235" s="42"/>
      <c r="GA235" s="42"/>
      <c r="GB235" s="42"/>
      <c r="GC235" s="42"/>
      <c r="GD235" s="42"/>
      <c r="GE235" s="42"/>
      <c r="GF235" s="42"/>
      <c r="GG235" s="42"/>
      <c r="GH235" s="42"/>
      <c r="GI235" s="42"/>
      <c r="GJ235" s="42"/>
      <c r="GK235" s="42"/>
      <c r="GL235" s="42"/>
      <c r="GM235" s="42"/>
      <c r="GN235" s="42"/>
      <c r="GO235" s="42"/>
      <c r="GP235" s="42"/>
      <c r="GQ235" s="42"/>
      <c r="GR235" s="42"/>
      <c r="GS235" s="42"/>
      <c r="GT235" s="42"/>
      <c r="GU235" s="42"/>
      <c r="GV235" s="42"/>
      <c r="GW235" s="42"/>
      <c r="GX235" s="42"/>
      <c r="GY235" s="42"/>
      <c r="GZ235" s="42"/>
      <c r="HA235" s="42"/>
      <c r="HB235" s="42"/>
      <c r="HC235" s="42"/>
      <c r="HD235" s="42"/>
      <c r="HE235" s="42"/>
      <c r="HF235" s="42"/>
      <c r="HG235" s="42"/>
      <c r="HH235" s="42"/>
      <c r="HI235" s="42"/>
    </row>
    <row r="236" spans="1:217" ht="15.75">
      <c r="A236" s="5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c r="AR236" s="42"/>
      <c r="AS236" s="42"/>
      <c r="AT236" s="42"/>
      <c r="AU236" s="42"/>
      <c r="AV236" s="42"/>
      <c r="AW236" s="42"/>
      <c r="AX236" s="42"/>
      <c r="AY236" s="42"/>
      <c r="AZ236" s="42"/>
      <c r="BA236" s="42"/>
      <c r="BB236" s="42"/>
      <c r="BC236" s="42"/>
      <c r="BD236" s="42"/>
      <c r="BE236" s="42"/>
      <c r="BF236" s="42"/>
      <c r="BG236" s="42"/>
      <c r="BH236" s="42"/>
      <c r="BI236" s="42"/>
      <c r="BJ236" s="42"/>
      <c r="BK236" s="42"/>
      <c r="BL236" s="42"/>
      <c r="BM236" s="42"/>
      <c r="BN236" s="42"/>
      <c r="BO236" s="42"/>
      <c r="BP236" s="42"/>
      <c r="BQ236" s="42"/>
      <c r="BR236" s="42"/>
      <c r="BS236" s="42"/>
      <c r="BT236" s="42"/>
      <c r="BU236" s="42"/>
      <c r="BV236" s="42"/>
      <c r="BW236" s="42"/>
      <c r="BX236" s="42"/>
      <c r="BY236" s="42"/>
      <c r="BZ236" s="42"/>
      <c r="CA236" s="42"/>
      <c r="CB236" s="42"/>
      <c r="CC236" s="42"/>
      <c r="CD236" s="42"/>
      <c r="CE236" s="42"/>
      <c r="CF236" s="42"/>
      <c r="CG236" s="42"/>
      <c r="CH236" s="42"/>
      <c r="CI236" s="42"/>
      <c r="CJ236" s="42"/>
      <c r="CK236" s="42"/>
      <c r="CL236" s="42"/>
      <c r="CM236" s="42"/>
      <c r="CN236" s="42"/>
      <c r="CO236" s="42"/>
      <c r="CP236" s="42"/>
      <c r="CQ236" s="42"/>
      <c r="CR236" s="42"/>
      <c r="CS236" s="42"/>
      <c r="CT236" s="42"/>
      <c r="CU236" s="42"/>
      <c r="CV236" s="42"/>
      <c r="CW236" s="42"/>
      <c r="CX236" s="42"/>
      <c r="CY236" s="42"/>
      <c r="CZ236" s="42"/>
      <c r="DA236" s="42"/>
      <c r="DB236" s="42"/>
      <c r="DC236" s="42"/>
      <c r="DD236" s="42"/>
      <c r="DE236" s="42"/>
      <c r="DF236" s="42"/>
      <c r="DG236" s="42"/>
      <c r="DH236" s="42"/>
      <c r="DI236" s="42"/>
      <c r="DJ236" s="42"/>
      <c r="DK236" s="42"/>
      <c r="DL236" s="42"/>
      <c r="DM236" s="42"/>
      <c r="DN236" s="42"/>
      <c r="DO236" s="42"/>
      <c r="DP236" s="42"/>
      <c r="DQ236" s="42"/>
      <c r="DR236" s="42"/>
      <c r="DS236" s="42"/>
      <c r="DT236" s="42"/>
      <c r="DU236" s="42"/>
      <c r="DV236" s="42"/>
      <c r="DW236" s="42"/>
      <c r="DX236" s="42"/>
      <c r="DY236" s="42"/>
      <c r="DZ236" s="42"/>
      <c r="EA236" s="42"/>
      <c r="EB236" s="42"/>
      <c r="EC236" s="42"/>
      <c r="ED236" s="42"/>
      <c r="EE236" s="42"/>
      <c r="EF236" s="42"/>
      <c r="EG236" s="42"/>
      <c r="EH236" s="42"/>
      <c r="EI236" s="42"/>
      <c r="EJ236" s="42"/>
      <c r="EK236" s="42"/>
      <c r="EL236" s="42"/>
      <c r="EM236" s="42"/>
      <c r="EN236" s="42"/>
      <c r="EO236" s="42"/>
      <c r="EP236" s="42"/>
      <c r="EQ236" s="42"/>
      <c r="ER236" s="42"/>
      <c r="ES236" s="42"/>
      <c r="ET236" s="42"/>
      <c r="EU236" s="42"/>
      <c r="EV236" s="42"/>
      <c r="EW236" s="42"/>
      <c r="EX236" s="42"/>
      <c r="EY236" s="42"/>
      <c r="EZ236" s="42"/>
      <c r="FA236" s="42"/>
      <c r="FB236" s="42"/>
      <c r="FC236" s="42"/>
      <c r="FD236" s="42"/>
      <c r="FE236" s="42"/>
      <c r="FF236" s="42"/>
      <c r="FG236" s="42"/>
      <c r="FH236" s="42"/>
      <c r="FI236" s="42"/>
      <c r="FJ236" s="42"/>
      <c r="FK236" s="42"/>
      <c r="FL236" s="42"/>
      <c r="FM236" s="42"/>
      <c r="FN236" s="42"/>
      <c r="FO236" s="42"/>
      <c r="FP236" s="42"/>
      <c r="FQ236" s="42"/>
      <c r="FR236" s="42"/>
      <c r="FS236" s="42"/>
      <c r="FT236" s="42"/>
      <c r="FU236" s="42"/>
      <c r="FV236" s="42"/>
      <c r="FW236" s="42"/>
      <c r="FX236" s="42"/>
      <c r="FY236" s="42"/>
      <c r="FZ236" s="42"/>
      <c r="GA236" s="42"/>
      <c r="GB236" s="42"/>
      <c r="GC236" s="42"/>
      <c r="GD236" s="42"/>
      <c r="GE236" s="42"/>
      <c r="GF236" s="42"/>
      <c r="GG236" s="42"/>
      <c r="GH236" s="42"/>
      <c r="GI236" s="42"/>
      <c r="GJ236" s="42"/>
      <c r="GK236" s="42"/>
      <c r="GL236" s="42"/>
      <c r="GM236" s="42"/>
      <c r="GN236" s="42"/>
      <c r="GO236" s="42"/>
      <c r="GP236" s="42"/>
      <c r="GQ236" s="42"/>
      <c r="GR236" s="42"/>
      <c r="GS236" s="42"/>
      <c r="GT236" s="42"/>
      <c r="GU236" s="42"/>
      <c r="GV236" s="42"/>
      <c r="GW236" s="42"/>
      <c r="GX236" s="42"/>
      <c r="GY236" s="42"/>
      <c r="GZ236" s="42"/>
      <c r="HA236" s="42"/>
      <c r="HB236" s="42"/>
      <c r="HC236" s="42"/>
      <c r="HD236" s="42"/>
      <c r="HE236" s="42"/>
      <c r="HF236" s="42"/>
      <c r="HG236" s="42"/>
      <c r="HH236" s="42"/>
      <c r="HI236" s="42"/>
    </row>
    <row r="237" spans="1:217" ht="15.75">
      <c r="A237" s="5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c r="AR237" s="42"/>
      <c r="AS237" s="42"/>
      <c r="AT237" s="42"/>
      <c r="AU237" s="42"/>
      <c r="AV237" s="42"/>
      <c r="AW237" s="42"/>
      <c r="AX237" s="42"/>
      <c r="AY237" s="42"/>
      <c r="AZ237" s="42"/>
      <c r="BA237" s="42"/>
      <c r="BB237" s="42"/>
      <c r="BC237" s="42"/>
      <c r="BD237" s="42"/>
      <c r="BE237" s="42"/>
      <c r="BF237" s="42"/>
      <c r="BG237" s="42"/>
      <c r="BH237" s="42"/>
      <c r="BI237" s="42"/>
      <c r="BJ237" s="42"/>
      <c r="BK237" s="42"/>
      <c r="BL237" s="42"/>
      <c r="BM237" s="42"/>
      <c r="BN237" s="42"/>
      <c r="BO237" s="42"/>
      <c r="BP237" s="42"/>
      <c r="BQ237" s="42"/>
      <c r="BR237" s="42"/>
      <c r="BS237" s="42"/>
      <c r="BT237" s="42"/>
      <c r="BU237" s="42"/>
      <c r="BV237" s="42"/>
      <c r="BW237" s="42"/>
      <c r="BX237" s="42"/>
      <c r="BY237" s="42"/>
      <c r="BZ237" s="42"/>
      <c r="CA237" s="42"/>
      <c r="CB237" s="42"/>
      <c r="CC237" s="42"/>
      <c r="CD237" s="42"/>
      <c r="CE237" s="42"/>
      <c r="CF237" s="42"/>
      <c r="CG237" s="42"/>
      <c r="CH237" s="42"/>
      <c r="CI237" s="42"/>
      <c r="CJ237" s="42"/>
      <c r="CK237" s="42"/>
      <c r="CL237" s="42"/>
      <c r="CM237" s="42"/>
      <c r="CN237" s="42"/>
      <c r="CO237" s="42"/>
      <c r="CP237" s="42"/>
      <c r="CQ237" s="42"/>
      <c r="CR237" s="42"/>
      <c r="CS237" s="42"/>
      <c r="CT237" s="42"/>
      <c r="CU237" s="42"/>
      <c r="CV237" s="42"/>
      <c r="CW237" s="42"/>
      <c r="CX237" s="42"/>
      <c r="CY237" s="42"/>
      <c r="CZ237" s="42"/>
      <c r="DA237" s="42"/>
      <c r="DB237" s="42"/>
      <c r="DC237" s="42"/>
      <c r="DD237" s="42"/>
      <c r="DE237" s="42"/>
      <c r="DF237" s="42"/>
      <c r="DG237" s="42"/>
      <c r="DH237" s="42"/>
      <c r="DI237" s="42"/>
      <c r="DJ237" s="42"/>
      <c r="DK237" s="42"/>
      <c r="DL237" s="42"/>
      <c r="DM237" s="42"/>
      <c r="DN237" s="42"/>
      <c r="DO237" s="42"/>
      <c r="DP237" s="42"/>
      <c r="DQ237" s="42"/>
      <c r="DR237" s="42"/>
      <c r="DS237" s="42"/>
      <c r="DT237" s="42"/>
      <c r="DU237" s="42"/>
      <c r="DV237" s="42"/>
      <c r="DW237" s="42"/>
      <c r="DX237" s="42"/>
      <c r="DY237" s="42"/>
      <c r="DZ237" s="42"/>
      <c r="EA237" s="42"/>
      <c r="EB237" s="42"/>
      <c r="EC237" s="42"/>
      <c r="ED237" s="42"/>
      <c r="EE237" s="42"/>
      <c r="EF237" s="42"/>
      <c r="EG237" s="42"/>
      <c r="EH237" s="42"/>
      <c r="EI237" s="42"/>
      <c r="EJ237" s="42"/>
      <c r="EK237" s="42"/>
      <c r="EL237" s="42"/>
      <c r="EM237" s="42"/>
      <c r="EN237" s="42"/>
      <c r="EO237" s="42"/>
      <c r="EP237" s="42"/>
      <c r="EQ237" s="42"/>
      <c r="ER237" s="42"/>
      <c r="ES237" s="42"/>
      <c r="ET237" s="42"/>
      <c r="EU237" s="42"/>
      <c r="EV237" s="42"/>
      <c r="EW237" s="42"/>
      <c r="EX237" s="42"/>
      <c r="EY237" s="42"/>
      <c r="EZ237" s="42"/>
      <c r="FA237" s="42"/>
      <c r="FB237" s="42"/>
      <c r="FC237" s="42"/>
      <c r="FD237" s="42"/>
      <c r="FE237" s="42"/>
      <c r="FF237" s="42"/>
      <c r="FG237" s="42"/>
      <c r="FH237" s="42"/>
      <c r="FI237" s="42"/>
      <c r="FJ237" s="42"/>
      <c r="FK237" s="42"/>
      <c r="FL237" s="42"/>
      <c r="FM237" s="42"/>
      <c r="FN237" s="42"/>
      <c r="FO237" s="42"/>
      <c r="FP237" s="42"/>
      <c r="FQ237" s="42"/>
      <c r="FR237" s="42"/>
      <c r="FS237" s="42"/>
      <c r="FT237" s="42"/>
      <c r="FU237" s="42"/>
      <c r="FV237" s="42"/>
      <c r="FW237" s="42"/>
      <c r="FX237" s="42"/>
      <c r="FY237" s="42"/>
      <c r="FZ237" s="42"/>
      <c r="GA237" s="42"/>
      <c r="GB237" s="42"/>
      <c r="GC237" s="42"/>
      <c r="GD237" s="42"/>
      <c r="GE237" s="42"/>
      <c r="GF237" s="42"/>
      <c r="GG237" s="42"/>
      <c r="GH237" s="42"/>
      <c r="GI237" s="42"/>
      <c r="GJ237" s="42"/>
      <c r="GK237" s="42"/>
      <c r="GL237" s="42"/>
      <c r="GM237" s="42"/>
      <c r="GN237" s="42"/>
      <c r="GO237" s="42"/>
      <c r="GP237" s="42"/>
      <c r="GQ237" s="42"/>
      <c r="GR237" s="42"/>
      <c r="GS237" s="42"/>
      <c r="GT237" s="42"/>
      <c r="GU237" s="42"/>
      <c r="GV237" s="42"/>
      <c r="GW237" s="42"/>
      <c r="GX237" s="42"/>
      <c r="GY237" s="42"/>
      <c r="GZ237" s="42"/>
      <c r="HA237" s="42"/>
      <c r="HB237" s="42"/>
      <c r="HC237" s="42"/>
      <c r="HD237" s="42"/>
      <c r="HE237" s="42"/>
      <c r="HF237" s="42"/>
      <c r="HG237" s="42"/>
      <c r="HH237" s="42"/>
      <c r="HI237" s="42"/>
    </row>
    <row r="238" spans="1:217" ht="15.75">
      <c r="A238" s="5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2"/>
      <c r="EU238" s="42"/>
      <c r="EV238" s="42"/>
      <c r="EW238" s="42"/>
      <c r="EX238" s="42"/>
      <c r="EY238" s="42"/>
      <c r="EZ238" s="42"/>
      <c r="FA238" s="42"/>
      <c r="FB238" s="42"/>
      <c r="FC238" s="42"/>
      <c r="FD238" s="42"/>
      <c r="FE238" s="42"/>
      <c r="FF238" s="42"/>
      <c r="FG238" s="42"/>
      <c r="FH238" s="42"/>
      <c r="FI238" s="42"/>
      <c r="FJ238" s="42"/>
      <c r="FK238" s="42"/>
      <c r="FL238" s="42"/>
      <c r="FM238" s="42"/>
      <c r="FN238" s="42"/>
      <c r="FO238" s="42"/>
      <c r="FP238" s="42"/>
      <c r="FQ238" s="42"/>
      <c r="FR238" s="42"/>
      <c r="FS238" s="42"/>
      <c r="FT238" s="42"/>
      <c r="FU238" s="42"/>
      <c r="FV238" s="42"/>
      <c r="FW238" s="42"/>
      <c r="FX238" s="42"/>
      <c r="FY238" s="42"/>
      <c r="FZ238" s="42"/>
      <c r="GA238" s="42"/>
      <c r="GB238" s="42"/>
      <c r="GC238" s="42"/>
      <c r="GD238" s="42"/>
      <c r="GE238" s="42"/>
      <c r="GF238" s="42"/>
      <c r="GG238" s="42"/>
      <c r="GH238" s="42"/>
      <c r="GI238" s="42"/>
      <c r="GJ238" s="42"/>
      <c r="GK238" s="42"/>
      <c r="GL238" s="42"/>
      <c r="GM238" s="42"/>
      <c r="GN238" s="42"/>
      <c r="GO238" s="42"/>
      <c r="GP238" s="42"/>
      <c r="GQ238" s="42"/>
      <c r="GR238" s="42"/>
      <c r="GS238" s="42"/>
      <c r="GT238" s="42"/>
      <c r="GU238" s="42"/>
      <c r="GV238" s="42"/>
      <c r="GW238" s="42"/>
      <c r="GX238" s="42"/>
      <c r="GY238" s="42"/>
      <c r="GZ238" s="42"/>
      <c r="HA238" s="42"/>
      <c r="HB238" s="42"/>
      <c r="HC238" s="42"/>
      <c r="HD238" s="42"/>
      <c r="HE238" s="42"/>
      <c r="HF238" s="42"/>
      <c r="HG238" s="42"/>
      <c r="HH238" s="42"/>
      <c r="HI238" s="42"/>
    </row>
    <row r="239" spans="1:217" ht="15.75">
      <c r="A239" s="5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c r="AR239" s="42"/>
      <c r="AS239" s="42"/>
      <c r="AT239" s="42"/>
      <c r="AU239" s="42"/>
      <c r="AV239" s="42"/>
      <c r="AW239" s="42"/>
      <c r="AX239" s="42"/>
      <c r="AY239" s="42"/>
      <c r="AZ239" s="42"/>
      <c r="BA239" s="42"/>
      <c r="BB239" s="42"/>
      <c r="BC239" s="42"/>
      <c r="BD239" s="42"/>
      <c r="BE239" s="42"/>
      <c r="BF239" s="42"/>
      <c r="BG239" s="42"/>
      <c r="BH239" s="42"/>
      <c r="BI239" s="42"/>
      <c r="BJ239" s="42"/>
      <c r="BK239" s="42"/>
      <c r="BL239" s="42"/>
      <c r="BM239" s="42"/>
      <c r="BN239" s="42"/>
      <c r="BO239" s="42"/>
      <c r="BP239" s="42"/>
      <c r="BQ239" s="42"/>
      <c r="BR239" s="42"/>
      <c r="BS239" s="42"/>
      <c r="BT239" s="42"/>
      <c r="BU239" s="42"/>
      <c r="BV239" s="42"/>
      <c r="BW239" s="42"/>
      <c r="BX239" s="42"/>
      <c r="BY239" s="42"/>
      <c r="BZ239" s="42"/>
      <c r="CA239" s="42"/>
      <c r="CB239" s="42"/>
      <c r="CC239" s="42"/>
      <c r="CD239" s="42"/>
      <c r="CE239" s="42"/>
      <c r="CF239" s="42"/>
      <c r="CG239" s="42"/>
      <c r="CH239" s="42"/>
      <c r="CI239" s="42"/>
      <c r="CJ239" s="42"/>
      <c r="CK239" s="42"/>
      <c r="CL239" s="42"/>
      <c r="CM239" s="42"/>
      <c r="CN239" s="42"/>
      <c r="CO239" s="42"/>
      <c r="CP239" s="42"/>
      <c r="CQ239" s="42"/>
      <c r="CR239" s="42"/>
      <c r="CS239" s="42"/>
      <c r="CT239" s="42"/>
      <c r="CU239" s="42"/>
      <c r="CV239" s="42"/>
      <c r="CW239" s="42"/>
      <c r="CX239" s="42"/>
      <c r="CY239" s="42"/>
      <c r="CZ239" s="42"/>
      <c r="DA239" s="42"/>
      <c r="DB239" s="42"/>
      <c r="DC239" s="42"/>
      <c r="DD239" s="42"/>
      <c r="DE239" s="42"/>
      <c r="DF239" s="42"/>
      <c r="DG239" s="42"/>
      <c r="DH239" s="42"/>
      <c r="DI239" s="42"/>
      <c r="DJ239" s="42"/>
      <c r="DK239" s="42"/>
      <c r="DL239" s="42"/>
      <c r="DM239" s="42"/>
      <c r="DN239" s="42"/>
      <c r="DO239" s="42"/>
      <c r="DP239" s="42"/>
      <c r="DQ239" s="42"/>
      <c r="DR239" s="42"/>
      <c r="DS239" s="42"/>
      <c r="DT239" s="42"/>
      <c r="DU239" s="42"/>
      <c r="DV239" s="42"/>
      <c r="DW239" s="42"/>
      <c r="DX239" s="42"/>
      <c r="DY239" s="42"/>
      <c r="DZ239" s="42"/>
      <c r="EA239" s="42"/>
      <c r="EB239" s="42"/>
      <c r="EC239" s="42"/>
      <c r="ED239" s="42"/>
      <c r="EE239" s="42"/>
      <c r="EF239" s="42"/>
      <c r="EG239" s="42"/>
      <c r="EH239" s="42"/>
      <c r="EI239" s="42"/>
      <c r="EJ239" s="42"/>
      <c r="EK239" s="42"/>
      <c r="EL239" s="42"/>
      <c r="EM239" s="42"/>
      <c r="EN239" s="42"/>
      <c r="EO239" s="42"/>
      <c r="EP239" s="42"/>
      <c r="EQ239" s="42"/>
      <c r="ER239" s="42"/>
      <c r="ES239" s="42"/>
      <c r="ET239" s="42"/>
      <c r="EU239" s="42"/>
      <c r="EV239" s="42"/>
      <c r="EW239" s="42"/>
      <c r="EX239" s="42"/>
      <c r="EY239" s="42"/>
      <c r="EZ239" s="42"/>
      <c r="FA239" s="42"/>
      <c r="FB239" s="42"/>
      <c r="FC239" s="42"/>
      <c r="FD239" s="42"/>
      <c r="FE239" s="42"/>
      <c r="FF239" s="42"/>
      <c r="FG239" s="42"/>
      <c r="FH239" s="42"/>
      <c r="FI239" s="42"/>
      <c r="FJ239" s="42"/>
      <c r="FK239" s="42"/>
      <c r="FL239" s="42"/>
      <c r="FM239" s="42"/>
      <c r="FN239" s="42"/>
      <c r="FO239" s="42"/>
      <c r="FP239" s="42"/>
      <c r="FQ239" s="42"/>
      <c r="FR239" s="42"/>
      <c r="FS239" s="42"/>
      <c r="FT239" s="42"/>
      <c r="FU239" s="42"/>
      <c r="FV239" s="42"/>
      <c r="FW239" s="42"/>
      <c r="FX239" s="42"/>
      <c r="FY239" s="42"/>
      <c r="FZ239" s="42"/>
      <c r="GA239" s="42"/>
      <c r="GB239" s="42"/>
      <c r="GC239" s="42"/>
      <c r="GD239" s="42"/>
      <c r="GE239" s="42"/>
      <c r="GF239" s="42"/>
      <c r="GG239" s="42"/>
      <c r="GH239" s="42"/>
      <c r="GI239" s="42"/>
      <c r="GJ239" s="42"/>
      <c r="GK239" s="42"/>
      <c r="GL239" s="42"/>
      <c r="GM239" s="42"/>
      <c r="GN239" s="42"/>
      <c r="GO239" s="42"/>
      <c r="GP239" s="42"/>
      <c r="GQ239" s="42"/>
      <c r="GR239" s="42"/>
      <c r="GS239" s="42"/>
      <c r="GT239" s="42"/>
      <c r="GU239" s="42"/>
      <c r="GV239" s="42"/>
      <c r="GW239" s="42"/>
      <c r="GX239" s="42"/>
      <c r="GY239" s="42"/>
      <c r="GZ239" s="42"/>
      <c r="HA239" s="42"/>
      <c r="HB239" s="42"/>
      <c r="HC239" s="42"/>
      <c r="HD239" s="42"/>
      <c r="HE239" s="42"/>
      <c r="HF239" s="42"/>
      <c r="HG239" s="42"/>
      <c r="HH239" s="42"/>
      <c r="HI239" s="42"/>
    </row>
    <row r="240" spans="1:217" ht="15.75">
      <c r="A240" s="5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c r="AR240" s="42"/>
      <c r="AS240" s="42"/>
      <c r="AT240" s="42"/>
      <c r="AU240" s="42"/>
      <c r="AV240" s="42"/>
      <c r="AW240" s="42"/>
      <c r="AX240" s="42"/>
      <c r="AY240" s="42"/>
      <c r="AZ240" s="42"/>
      <c r="BA240" s="42"/>
      <c r="BB240" s="42"/>
      <c r="BC240" s="42"/>
      <c r="BD240" s="42"/>
      <c r="BE240" s="42"/>
      <c r="BF240" s="42"/>
      <c r="BG240" s="42"/>
      <c r="BH240" s="42"/>
      <c r="BI240" s="42"/>
      <c r="BJ240" s="42"/>
      <c r="BK240" s="42"/>
      <c r="BL240" s="42"/>
      <c r="BM240" s="42"/>
      <c r="BN240" s="42"/>
      <c r="BO240" s="42"/>
      <c r="BP240" s="42"/>
      <c r="BQ240" s="42"/>
      <c r="BR240" s="42"/>
      <c r="BS240" s="42"/>
      <c r="BT240" s="42"/>
      <c r="BU240" s="42"/>
      <c r="BV240" s="42"/>
      <c r="BW240" s="42"/>
      <c r="BX240" s="42"/>
      <c r="BY240" s="42"/>
      <c r="BZ240" s="42"/>
      <c r="CA240" s="42"/>
      <c r="CB240" s="42"/>
      <c r="CC240" s="42"/>
      <c r="CD240" s="42"/>
      <c r="CE240" s="42"/>
      <c r="CF240" s="42"/>
      <c r="CG240" s="42"/>
      <c r="CH240" s="42"/>
      <c r="CI240" s="42"/>
      <c r="CJ240" s="42"/>
      <c r="CK240" s="42"/>
      <c r="CL240" s="42"/>
      <c r="CM240" s="42"/>
      <c r="CN240" s="42"/>
      <c r="CO240" s="42"/>
      <c r="CP240" s="42"/>
      <c r="CQ240" s="42"/>
      <c r="CR240" s="42"/>
      <c r="CS240" s="42"/>
      <c r="CT240" s="42"/>
      <c r="CU240" s="42"/>
      <c r="CV240" s="42"/>
      <c r="CW240" s="42"/>
      <c r="CX240" s="42"/>
      <c r="CY240" s="42"/>
      <c r="CZ240" s="42"/>
      <c r="DA240" s="42"/>
      <c r="DB240" s="42"/>
      <c r="DC240" s="42"/>
      <c r="DD240" s="42"/>
      <c r="DE240" s="42"/>
      <c r="DF240" s="42"/>
      <c r="DG240" s="42"/>
      <c r="DH240" s="42"/>
      <c r="DI240" s="42"/>
      <c r="DJ240" s="42"/>
      <c r="DK240" s="42"/>
      <c r="DL240" s="42"/>
      <c r="DM240" s="42"/>
      <c r="DN240" s="42"/>
      <c r="DO240" s="42"/>
      <c r="DP240" s="42"/>
      <c r="DQ240" s="42"/>
      <c r="DR240" s="42"/>
      <c r="DS240" s="42"/>
      <c r="DT240" s="42"/>
      <c r="DU240" s="42"/>
      <c r="DV240" s="42"/>
      <c r="DW240" s="42"/>
      <c r="DX240" s="42"/>
      <c r="DY240" s="42"/>
      <c r="DZ240" s="42"/>
      <c r="EA240" s="42"/>
      <c r="EB240" s="42"/>
      <c r="EC240" s="42"/>
      <c r="ED240" s="42"/>
      <c r="EE240" s="42"/>
      <c r="EF240" s="42"/>
      <c r="EG240" s="42"/>
      <c r="EH240" s="42"/>
      <c r="EI240" s="42"/>
      <c r="EJ240" s="42"/>
      <c r="EK240" s="42"/>
      <c r="EL240" s="42"/>
      <c r="EM240" s="42"/>
      <c r="EN240" s="42"/>
      <c r="EO240" s="42"/>
      <c r="EP240" s="42"/>
      <c r="EQ240" s="42"/>
      <c r="ER240" s="42"/>
      <c r="ES240" s="42"/>
      <c r="ET240" s="42"/>
      <c r="EU240" s="42"/>
      <c r="EV240" s="42"/>
      <c r="EW240" s="42"/>
      <c r="EX240" s="42"/>
      <c r="EY240" s="42"/>
      <c r="EZ240" s="42"/>
      <c r="FA240" s="42"/>
      <c r="FB240" s="42"/>
      <c r="FC240" s="42"/>
      <c r="FD240" s="42"/>
      <c r="FE240" s="42"/>
      <c r="FF240" s="42"/>
      <c r="FG240" s="42"/>
      <c r="FH240" s="42"/>
      <c r="FI240" s="42"/>
      <c r="FJ240" s="42"/>
      <c r="FK240" s="42"/>
      <c r="FL240" s="42"/>
      <c r="FM240" s="42"/>
      <c r="FN240" s="42"/>
      <c r="FO240" s="42"/>
      <c r="FP240" s="42"/>
      <c r="FQ240" s="42"/>
      <c r="FR240" s="42"/>
      <c r="FS240" s="42"/>
      <c r="FT240" s="42"/>
      <c r="FU240" s="42"/>
      <c r="FV240" s="42"/>
      <c r="FW240" s="42"/>
      <c r="FX240" s="42"/>
      <c r="FY240" s="42"/>
      <c r="FZ240" s="42"/>
      <c r="GA240" s="42"/>
      <c r="GB240" s="42"/>
      <c r="GC240" s="42"/>
      <c r="GD240" s="42"/>
      <c r="GE240" s="42"/>
      <c r="GF240" s="42"/>
      <c r="GG240" s="42"/>
      <c r="GH240" s="42"/>
      <c r="GI240" s="42"/>
      <c r="GJ240" s="42"/>
      <c r="GK240" s="42"/>
      <c r="GL240" s="42"/>
      <c r="GM240" s="42"/>
      <c r="GN240" s="42"/>
      <c r="GO240" s="42"/>
      <c r="GP240" s="42"/>
      <c r="GQ240" s="42"/>
      <c r="GR240" s="42"/>
      <c r="GS240" s="42"/>
      <c r="GT240" s="42"/>
      <c r="GU240" s="42"/>
      <c r="GV240" s="42"/>
      <c r="GW240" s="42"/>
      <c r="GX240" s="42"/>
      <c r="GY240" s="42"/>
      <c r="GZ240" s="42"/>
      <c r="HA240" s="42"/>
      <c r="HB240" s="42"/>
      <c r="HC240" s="42"/>
      <c r="HD240" s="42"/>
      <c r="HE240" s="42"/>
      <c r="HF240" s="42"/>
      <c r="HG240" s="42"/>
      <c r="HH240" s="42"/>
      <c r="HI240" s="42"/>
    </row>
    <row r="241" spans="1:217" ht="15.75">
      <c r="A241" s="5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c r="AV241" s="42"/>
      <c r="AW241" s="42"/>
      <c r="AX241" s="42"/>
      <c r="AY241" s="42"/>
      <c r="AZ241" s="42"/>
      <c r="BA241" s="42"/>
      <c r="BB241" s="42"/>
      <c r="BC241" s="42"/>
      <c r="BD241" s="42"/>
      <c r="BE241" s="42"/>
      <c r="BF241" s="42"/>
      <c r="BG241" s="42"/>
      <c r="BH241" s="42"/>
      <c r="BI241" s="42"/>
      <c r="BJ241" s="42"/>
      <c r="BK241" s="42"/>
      <c r="BL241" s="42"/>
      <c r="BM241" s="42"/>
      <c r="BN241" s="42"/>
      <c r="BO241" s="42"/>
      <c r="BP241" s="42"/>
      <c r="BQ241" s="42"/>
      <c r="BR241" s="42"/>
      <c r="BS241" s="42"/>
      <c r="BT241" s="42"/>
      <c r="BU241" s="42"/>
      <c r="BV241" s="42"/>
      <c r="BW241" s="42"/>
      <c r="BX241" s="42"/>
      <c r="BY241" s="42"/>
      <c r="BZ241" s="42"/>
      <c r="CA241" s="42"/>
      <c r="CB241" s="42"/>
      <c r="CC241" s="42"/>
      <c r="CD241" s="42"/>
      <c r="CE241" s="42"/>
      <c r="CF241" s="42"/>
      <c r="CG241" s="42"/>
      <c r="CH241" s="42"/>
      <c r="CI241" s="42"/>
      <c r="CJ241" s="42"/>
      <c r="CK241" s="42"/>
      <c r="CL241" s="42"/>
      <c r="CM241" s="42"/>
      <c r="CN241" s="42"/>
      <c r="CO241" s="42"/>
      <c r="CP241" s="42"/>
      <c r="CQ241" s="42"/>
      <c r="CR241" s="42"/>
      <c r="CS241" s="42"/>
      <c r="CT241" s="42"/>
      <c r="CU241" s="42"/>
      <c r="CV241" s="42"/>
      <c r="CW241" s="42"/>
      <c r="CX241" s="42"/>
      <c r="CY241" s="42"/>
      <c r="CZ241" s="42"/>
      <c r="DA241" s="42"/>
      <c r="DB241" s="42"/>
      <c r="DC241" s="42"/>
      <c r="DD241" s="42"/>
      <c r="DE241" s="42"/>
      <c r="DF241" s="42"/>
      <c r="DG241" s="42"/>
      <c r="DH241" s="42"/>
      <c r="DI241" s="42"/>
      <c r="DJ241" s="42"/>
      <c r="DK241" s="42"/>
      <c r="DL241" s="42"/>
      <c r="DM241" s="42"/>
      <c r="DN241" s="42"/>
      <c r="DO241" s="42"/>
      <c r="DP241" s="42"/>
      <c r="DQ241" s="42"/>
      <c r="DR241" s="42"/>
      <c r="DS241" s="42"/>
      <c r="DT241" s="42"/>
      <c r="DU241" s="42"/>
      <c r="DV241" s="42"/>
      <c r="DW241" s="42"/>
      <c r="DX241" s="42"/>
      <c r="DY241" s="42"/>
      <c r="DZ241" s="42"/>
      <c r="EA241" s="42"/>
      <c r="EB241" s="42"/>
      <c r="EC241" s="42"/>
      <c r="ED241" s="42"/>
      <c r="EE241" s="42"/>
      <c r="EF241" s="42"/>
      <c r="EG241" s="42"/>
      <c r="EH241" s="42"/>
      <c r="EI241" s="42"/>
      <c r="EJ241" s="42"/>
      <c r="EK241" s="42"/>
      <c r="EL241" s="42"/>
      <c r="EM241" s="42"/>
      <c r="EN241" s="42"/>
      <c r="EO241" s="42"/>
      <c r="EP241" s="42"/>
      <c r="EQ241" s="42"/>
      <c r="ER241" s="42"/>
      <c r="ES241" s="42"/>
      <c r="ET241" s="42"/>
      <c r="EU241" s="42"/>
      <c r="EV241" s="42"/>
      <c r="EW241" s="42"/>
      <c r="EX241" s="42"/>
      <c r="EY241" s="42"/>
      <c r="EZ241" s="42"/>
      <c r="FA241" s="42"/>
      <c r="FB241" s="42"/>
      <c r="FC241" s="42"/>
      <c r="FD241" s="42"/>
      <c r="FE241" s="42"/>
      <c r="FF241" s="42"/>
      <c r="FG241" s="42"/>
      <c r="FH241" s="42"/>
      <c r="FI241" s="42"/>
      <c r="FJ241" s="42"/>
      <c r="FK241" s="42"/>
      <c r="FL241" s="42"/>
      <c r="FM241" s="42"/>
      <c r="FN241" s="42"/>
      <c r="FO241" s="42"/>
      <c r="FP241" s="42"/>
      <c r="FQ241" s="42"/>
      <c r="FR241" s="42"/>
      <c r="FS241" s="42"/>
      <c r="FT241" s="42"/>
      <c r="FU241" s="42"/>
      <c r="FV241" s="42"/>
      <c r="FW241" s="42"/>
      <c r="FX241" s="42"/>
      <c r="FY241" s="42"/>
      <c r="FZ241" s="42"/>
      <c r="GA241" s="42"/>
      <c r="GB241" s="42"/>
      <c r="GC241" s="42"/>
      <c r="GD241" s="42"/>
      <c r="GE241" s="42"/>
      <c r="GF241" s="42"/>
      <c r="GG241" s="42"/>
      <c r="GH241" s="42"/>
      <c r="GI241" s="42"/>
      <c r="GJ241" s="42"/>
      <c r="GK241" s="42"/>
      <c r="GL241" s="42"/>
      <c r="GM241" s="42"/>
      <c r="GN241" s="42"/>
      <c r="GO241" s="42"/>
      <c r="GP241" s="42"/>
      <c r="GQ241" s="42"/>
      <c r="GR241" s="42"/>
      <c r="GS241" s="42"/>
      <c r="GT241" s="42"/>
      <c r="GU241" s="42"/>
      <c r="GV241" s="42"/>
      <c r="GW241" s="42"/>
      <c r="GX241" s="42"/>
      <c r="GY241" s="42"/>
      <c r="GZ241" s="42"/>
      <c r="HA241" s="42"/>
      <c r="HB241" s="42"/>
      <c r="HC241" s="42"/>
      <c r="HD241" s="42"/>
      <c r="HE241" s="42"/>
      <c r="HF241" s="42"/>
      <c r="HG241" s="42"/>
      <c r="HH241" s="42"/>
      <c r="HI241" s="42"/>
    </row>
    <row r="242" spans="1:217" ht="15.75">
      <c r="A242" s="5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c r="GZ242" s="42"/>
      <c r="HA242" s="42"/>
      <c r="HB242" s="42"/>
      <c r="HC242" s="42"/>
      <c r="HD242" s="42"/>
      <c r="HE242" s="42"/>
      <c r="HF242" s="42"/>
      <c r="HG242" s="42"/>
      <c r="HH242" s="42"/>
      <c r="HI242" s="42"/>
    </row>
    <row r="243" spans="1:217" ht="15.75">
      <c r="A243" s="5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c r="AR243" s="42"/>
      <c r="AS243" s="42"/>
      <c r="AT243" s="42"/>
      <c r="AU243" s="42"/>
      <c r="AV243" s="42"/>
      <c r="AW243" s="42"/>
      <c r="AX243" s="42"/>
      <c r="AY243" s="42"/>
      <c r="AZ243" s="42"/>
      <c r="BA243" s="42"/>
      <c r="BB243" s="42"/>
      <c r="BC243" s="42"/>
      <c r="BD243" s="42"/>
      <c r="BE243" s="42"/>
      <c r="BF243" s="42"/>
      <c r="BG243" s="42"/>
      <c r="BH243" s="42"/>
      <c r="BI243" s="42"/>
      <c r="BJ243" s="42"/>
      <c r="BK243" s="42"/>
      <c r="BL243" s="42"/>
      <c r="BM243" s="42"/>
      <c r="BN243" s="42"/>
      <c r="BO243" s="42"/>
      <c r="BP243" s="42"/>
      <c r="BQ243" s="42"/>
      <c r="BR243" s="42"/>
      <c r="BS243" s="42"/>
      <c r="BT243" s="42"/>
      <c r="BU243" s="42"/>
      <c r="BV243" s="42"/>
      <c r="BW243" s="42"/>
      <c r="BX243" s="42"/>
      <c r="BY243" s="42"/>
      <c r="BZ243" s="42"/>
      <c r="CA243" s="42"/>
      <c r="CB243" s="42"/>
      <c r="CC243" s="42"/>
      <c r="CD243" s="42"/>
      <c r="CE243" s="42"/>
      <c r="CF243" s="42"/>
      <c r="CG243" s="42"/>
      <c r="CH243" s="42"/>
      <c r="CI243" s="42"/>
      <c r="CJ243" s="42"/>
      <c r="CK243" s="42"/>
      <c r="CL243" s="42"/>
      <c r="CM243" s="42"/>
      <c r="CN243" s="42"/>
      <c r="CO243" s="42"/>
      <c r="CP243" s="42"/>
      <c r="CQ243" s="42"/>
      <c r="CR243" s="42"/>
      <c r="CS243" s="42"/>
      <c r="CT243" s="42"/>
      <c r="CU243" s="42"/>
      <c r="CV243" s="42"/>
      <c r="CW243" s="42"/>
      <c r="CX243" s="42"/>
      <c r="CY243" s="42"/>
      <c r="CZ243" s="42"/>
      <c r="DA243" s="42"/>
      <c r="DB243" s="42"/>
      <c r="DC243" s="42"/>
      <c r="DD243" s="42"/>
      <c r="DE243" s="42"/>
      <c r="DF243" s="42"/>
      <c r="DG243" s="42"/>
      <c r="DH243" s="42"/>
      <c r="DI243" s="42"/>
      <c r="DJ243" s="42"/>
      <c r="DK243" s="42"/>
      <c r="DL243" s="42"/>
      <c r="DM243" s="42"/>
      <c r="DN243" s="42"/>
      <c r="DO243" s="42"/>
      <c r="DP243" s="42"/>
      <c r="DQ243" s="42"/>
      <c r="DR243" s="42"/>
      <c r="DS243" s="42"/>
      <c r="DT243" s="42"/>
      <c r="DU243" s="42"/>
      <c r="DV243" s="42"/>
      <c r="DW243" s="42"/>
      <c r="DX243" s="42"/>
      <c r="DY243" s="42"/>
      <c r="DZ243" s="42"/>
      <c r="EA243" s="42"/>
      <c r="EB243" s="42"/>
      <c r="EC243" s="42"/>
      <c r="ED243" s="42"/>
      <c r="EE243" s="42"/>
      <c r="EF243" s="42"/>
      <c r="EG243" s="42"/>
      <c r="EH243" s="42"/>
      <c r="EI243" s="42"/>
      <c r="EJ243" s="42"/>
      <c r="EK243" s="42"/>
      <c r="EL243" s="42"/>
      <c r="EM243" s="42"/>
      <c r="EN243" s="42"/>
      <c r="EO243" s="42"/>
      <c r="EP243" s="42"/>
      <c r="EQ243" s="42"/>
      <c r="ER243" s="42"/>
      <c r="ES243" s="42"/>
      <c r="ET243" s="42"/>
      <c r="EU243" s="42"/>
      <c r="EV243" s="42"/>
      <c r="EW243" s="42"/>
      <c r="EX243" s="42"/>
      <c r="EY243" s="42"/>
      <c r="EZ243" s="42"/>
      <c r="FA243" s="42"/>
      <c r="FB243" s="42"/>
      <c r="FC243" s="42"/>
      <c r="FD243" s="42"/>
      <c r="FE243" s="42"/>
      <c r="FF243" s="42"/>
      <c r="FG243" s="42"/>
      <c r="FH243" s="42"/>
      <c r="FI243" s="42"/>
      <c r="FJ243" s="42"/>
      <c r="FK243" s="42"/>
      <c r="FL243" s="42"/>
      <c r="FM243" s="42"/>
      <c r="FN243" s="42"/>
      <c r="FO243" s="42"/>
      <c r="FP243" s="42"/>
      <c r="FQ243" s="42"/>
      <c r="FR243" s="42"/>
      <c r="FS243" s="42"/>
      <c r="FT243" s="42"/>
      <c r="FU243" s="42"/>
      <c r="FV243" s="42"/>
      <c r="FW243" s="42"/>
      <c r="FX243" s="42"/>
      <c r="FY243" s="42"/>
      <c r="FZ243" s="42"/>
      <c r="GA243" s="42"/>
      <c r="GB243" s="42"/>
      <c r="GC243" s="42"/>
      <c r="GD243" s="42"/>
      <c r="GE243" s="42"/>
      <c r="GF243" s="42"/>
      <c r="GG243" s="42"/>
      <c r="GH243" s="42"/>
      <c r="GI243" s="42"/>
      <c r="GJ243" s="42"/>
      <c r="GK243" s="42"/>
      <c r="GL243" s="42"/>
      <c r="GM243" s="42"/>
      <c r="GN243" s="42"/>
      <c r="GO243" s="42"/>
      <c r="GP243" s="42"/>
      <c r="GQ243" s="42"/>
      <c r="GR243" s="42"/>
      <c r="GS243" s="42"/>
      <c r="GT243" s="42"/>
      <c r="GU243" s="42"/>
      <c r="GV243" s="42"/>
      <c r="GW243" s="42"/>
      <c r="GX243" s="42"/>
      <c r="GY243" s="42"/>
      <c r="GZ243" s="42"/>
      <c r="HA243" s="42"/>
      <c r="HB243" s="42"/>
      <c r="HC243" s="42"/>
      <c r="HD243" s="42"/>
      <c r="HE243" s="42"/>
      <c r="HF243" s="42"/>
      <c r="HG243" s="42"/>
      <c r="HH243" s="42"/>
      <c r="HI243" s="42"/>
    </row>
    <row r="244" spans="1:217" ht="15.75">
      <c r="A244" s="5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c r="AV244" s="42"/>
      <c r="AW244" s="42"/>
      <c r="AX244" s="42"/>
      <c r="AY244" s="42"/>
      <c r="AZ244" s="42"/>
      <c r="BA244" s="42"/>
      <c r="BB244" s="42"/>
      <c r="BC244" s="42"/>
      <c r="BD244" s="42"/>
      <c r="BE244" s="42"/>
      <c r="BF244" s="42"/>
      <c r="BG244" s="42"/>
      <c r="BH244" s="42"/>
      <c r="BI244" s="42"/>
      <c r="BJ244" s="42"/>
      <c r="BK244" s="42"/>
      <c r="BL244" s="42"/>
      <c r="BM244" s="42"/>
      <c r="BN244" s="42"/>
      <c r="BO244" s="42"/>
      <c r="BP244" s="42"/>
      <c r="BQ244" s="42"/>
      <c r="BR244" s="42"/>
      <c r="BS244" s="42"/>
      <c r="BT244" s="42"/>
      <c r="BU244" s="42"/>
      <c r="BV244" s="42"/>
      <c r="BW244" s="42"/>
      <c r="BX244" s="42"/>
      <c r="BY244" s="42"/>
      <c r="BZ244" s="42"/>
      <c r="CA244" s="42"/>
      <c r="CB244" s="42"/>
      <c r="CC244" s="42"/>
      <c r="CD244" s="42"/>
      <c r="CE244" s="42"/>
      <c r="CF244" s="42"/>
      <c r="CG244" s="42"/>
      <c r="CH244" s="42"/>
      <c r="CI244" s="42"/>
      <c r="CJ244" s="42"/>
      <c r="CK244" s="42"/>
      <c r="CL244" s="42"/>
      <c r="CM244" s="42"/>
      <c r="CN244" s="42"/>
      <c r="CO244" s="42"/>
      <c r="CP244" s="42"/>
      <c r="CQ244" s="42"/>
      <c r="CR244" s="42"/>
      <c r="CS244" s="42"/>
      <c r="CT244" s="42"/>
      <c r="CU244" s="42"/>
      <c r="CV244" s="42"/>
      <c r="CW244" s="42"/>
      <c r="CX244" s="42"/>
      <c r="CY244" s="42"/>
      <c r="CZ244" s="42"/>
      <c r="DA244" s="42"/>
      <c r="DB244" s="42"/>
      <c r="DC244" s="42"/>
      <c r="DD244" s="42"/>
      <c r="DE244" s="42"/>
      <c r="DF244" s="42"/>
      <c r="DG244" s="42"/>
      <c r="DH244" s="42"/>
      <c r="DI244" s="42"/>
      <c r="DJ244" s="42"/>
      <c r="DK244" s="42"/>
      <c r="DL244" s="42"/>
      <c r="DM244" s="42"/>
      <c r="DN244" s="42"/>
      <c r="DO244" s="42"/>
      <c r="DP244" s="42"/>
      <c r="DQ244" s="42"/>
      <c r="DR244" s="42"/>
      <c r="DS244" s="42"/>
      <c r="DT244" s="42"/>
      <c r="DU244" s="42"/>
      <c r="DV244" s="42"/>
      <c r="DW244" s="42"/>
      <c r="DX244" s="42"/>
      <c r="DY244" s="42"/>
      <c r="DZ244" s="42"/>
      <c r="EA244" s="42"/>
      <c r="EB244" s="42"/>
      <c r="EC244" s="42"/>
      <c r="ED244" s="42"/>
      <c r="EE244" s="42"/>
      <c r="EF244" s="42"/>
      <c r="EG244" s="42"/>
      <c r="EH244" s="42"/>
      <c r="EI244" s="42"/>
      <c r="EJ244" s="42"/>
      <c r="EK244" s="42"/>
      <c r="EL244" s="42"/>
      <c r="EM244" s="42"/>
      <c r="EN244" s="42"/>
      <c r="EO244" s="42"/>
      <c r="EP244" s="42"/>
      <c r="EQ244" s="42"/>
      <c r="ER244" s="42"/>
      <c r="ES244" s="42"/>
      <c r="ET244" s="42"/>
      <c r="EU244" s="42"/>
      <c r="EV244" s="42"/>
      <c r="EW244" s="42"/>
      <c r="EX244" s="42"/>
      <c r="EY244" s="42"/>
      <c r="EZ244" s="42"/>
      <c r="FA244" s="42"/>
      <c r="FB244" s="42"/>
      <c r="FC244" s="42"/>
      <c r="FD244" s="42"/>
      <c r="FE244" s="42"/>
      <c r="FF244" s="42"/>
      <c r="FG244" s="42"/>
      <c r="FH244" s="42"/>
      <c r="FI244" s="42"/>
      <c r="FJ244" s="42"/>
      <c r="FK244" s="42"/>
      <c r="FL244" s="42"/>
      <c r="FM244" s="42"/>
      <c r="FN244" s="42"/>
      <c r="FO244" s="42"/>
      <c r="FP244" s="42"/>
      <c r="FQ244" s="42"/>
      <c r="FR244" s="42"/>
      <c r="FS244" s="42"/>
      <c r="FT244" s="42"/>
      <c r="FU244" s="42"/>
      <c r="FV244" s="42"/>
      <c r="FW244" s="42"/>
      <c r="FX244" s="42"/>
      <c r="FY244" s="42"/>
      <c r="FZ244" s="42"/>
      <c r="GA244" s="42"/>
      <c r="GB244" s="42"/>
      <c r="GC244" s="42"/>
      <c r="GD244" s="42"/>
      <c r="GE244" s="42"/>
      <c r="GF244" s="42"/>
      <c r="GG244" s="42"/>
      <c r="GH244" s="42"/>
      <c r="GI244" s="42"/>
      <c r="GJ244" s="42"/>
      <c r="GK244" s="42"/>
      <c r="GL244" s="42"/>
      <c r="GM244" s="42"/>
      <c r="GN244" s="42"/>
      <c r="GO244" s="42"/>
      <c r="GP244" s="42"/>
      <c r="GQ244" s="42"/>
      <c r="GR244" s="42"/>
      <c r="GS244" s="42"/>
      <c r="GT244" s="42"/>
      <c r="GU244" s="42"/>
      <c r="GV244" s="42"/>
      <c r="GW244" s="42"/>
      <c r="GX244" s="42"/>
      <c r="GY244" s="42"/>
      <c r="GZ244" s="42"/>
      <c r="HA244" s="42"/>
      <c r="HB244" s="42"/>
      <c r="HC244" s="42"/>
      <c r="HD244" s="42"/>
      <c r="HE244" s="42"/>
      <c r="HF244" s="42"/>
      <c r="HG244" s="42"/>
      <c r="HH244" s="42"/>
      <c r="HI244" s="42"/>
    </row>
    <row r="245" spans="1:217" ht="15.75">
      <c r="A245" s="5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c r="GZ245" s="42"/>
      <c r="HA245" s="42"/>
      <c r="HB245" s="42"/>
      <c r="HC245" s="42"/>
      <c r="HD245" s="42"/>
      <c r="HE245" s="42"/>
      <c r="HF245" s="42"/>
      <c r="HG245" s="42"/>
      <c r="HH245" s="42"/>
      <c r="HI245" s="42"/>
    </row>
    <row r="246" spans="1:217" ht="15.75">
      <c r="A246" s="5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2"/>
      <c r="EU246" s="42"/>
      <c r="EV246" s="42"/>
      <c r="EW246" s="42"/>
      <c r="EX246" s="42"/>
      <c r="EY246" s="42"/>
      <c r="EZ246" s="42"/>
      <c r="FA246" s="42"/>
      <c r="FB246" s="42"/>
      <c r="FC246" s="42"/>
      <c r="FD246" s="42"/>
      <c r="FE246" s="42"/>
      <c r="FF246" s="42"/>
      <c r="FG246" s="42"/>
      <c r="FH246" s="42"/>
      <c r="FI246" s="42"/>
      <c r="FJ246" s="42"/>
      <c r="FK246" s="42"/>
      <c r="FL246" s="42"/>
      <c r="FM246" s="42"/>
      <c r="FN246" s="42"/>
      <c r="FO246" s="42"/>
      <c r="FP246" s="42"/>
      <c r="FQ246" s="42"/>
      <c r="FR246" s="42"/>
      <c r="FS246" s="42"/>
      <c r="FT246" s="42"/>
      <c r="FU246" s="42"/>
      <c r="FV246" s="42"/>
      <c r="FW246" s="42"/>
      <c r="FX246" s="42"/>
      <c r="FY246" s="42"/>
      <c r="FZ246" s="42"/>
      <c r="GA246" s="42"/>
      <c r="GB246" s="42"/>
      <c r="GC246" s="42"/>
      <c r="GD246" s="42"/>
      <c r="GE246" s="42"/>
      <c r="GF246" s="42"/>
      <c r="GG246" s="42"/>
      <c r="GH246" s="42"/>
      <c r="GI246" s="42"/>
      <c r="GJ246" s="42"/>
      <c r="GK246" s="42"/>
      <c r="GL246" s="42"/>
      <c r="GM246" s="42"/>
      <c r="GN246" s="42"/>
      <c r="GO246" s="42"/>
      <c r="GP246" s="42"/>
      <c r="GQ246" s="42"/>
      <c r="GR246" s="42"/>
      <c r="GS246" s="42"/>
      <c r="GT246" s="42"/>
      <c r="GU246" s="42"/>
      <c r="GV246" s="42"/>
      <c r="GW246" s="42"/>
      <c r="GX246" s="42"/>
      <c r="GY246" s="42"/>
      <c r="GZ246" s="42"/>
      <c r="HA246" s="42"/>
      <c r="HB246" s="42"/>
      <c r="HC246" s="42"/>
      <c r="HD246" s="42"/>
      <c r="HE246" s="42"/>
      <c r="HF246" s="42"/>
      <c r="HG246" s="42"/>
      <c r="HH246" s="42"/>
      <c r="HI246" s="42"/>
    </row>
    <row r="247" spans="1:217" ht="15.75">
      <c r="A247" s="5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c r="AR247" s="42"/>
      <c r="AS247" s="42"/>
      <c r="AT247" s="42"/>
      <c r="AU247" s="42"/>
      <c r="AV247" s="42"/>
      <c r="AW247" s="42"/>
      <c r="AX247" s="42"/>
      <c r="AY247" s="42"/>
      <c r="AZ247" s="42"/>
      <c r="BA247" s="42"/>
      <c r="BB247" s="42"/>
      <c r="BC247" s="42"/>
      <c r="BD247" s="42"/>
      <c r="BE247" s="42"/>
      <c r="BF247" s="42"/>
      <c r="BG247" s="42"/>
      <c r="BH247" s="42"/>
      <c r="BI247" s="42"/>
      <c r="BJ247" s="42"/>
      <c r="BK247" s="42"/>
      <c r="BL247" s="42"/>
      <c r="BM247" s="42"/>
      <c r="BN247" s="42"/>
      <c r="BO247" s="42"/>
      <c r="BP247" s="42"/>
      <c r="BQ247" s="42"/>
      <c r="BR247" s="42"/>
      <c r="BS247" s="42"/>
      <c r="BT247" s="42"/>
      <c r="BU247" s="42"/>
      <c r="BV247" s="42"/>
      <c r="BW247" s="42"/>
      <c r="BX247" s="42"/>
      <c r="BY247" s="42"/>
      <c r="BZ247" s="42"/>
      <c r="CA247" s="42"/>
      <c r="CB247" s="42"/>
      <c r="CC247" s="42"/>
      <c r="CD247" s="42"/>
      <c r="CE247" s="42"/>
      <c r="CF247" s="42"/>
      <c r="CG247" s="42"/>
      <c r="CH247" s="42"/>
      <c r="CI247" s="42"/>
      <c r="CJ247" s="42"/>
      <c r="CK247" s="42"/>
      <c r="CL247" s="42"/>
      <c r="CM247" s="42"/>
      <c r="CN247" s="42"/>
      <c r="CO247" s="42"/>
      <c r="CP247" s="42"/>
      <c r="CQ247" s="42"/>
      <c r="CR247" s="42"/>
      <c r="CS247" s="42"/>
      <c r="CT247" s="42"/>
      <c r="CU247" s="42"/>
      <c r="CV247" s="42"/>
      <c r="CW247" s="42"/>
      <c r="CX247" s="42"/>
      <c r="CY247" s="42"/>
      <c r="CZ247" s="42"/>
      <c r="DA247" s="42"/>
      <c r="DB247" s="42"/>
      <c r="DC247" s="42"/>
      <c r="DD247" s="42"/>
      <c r="DE247" s="42"/>
      <c r="DF247" s="42"/>
      <c r="DG247" s="42"/>
      <c r="DH247" s="42"/>
      <c r="DI247" s="42"/>
      <c r="DJ247" s="42"/>
      <c r="DK247" s="42"/>
      <c r="DL247" s="42"/>
      <c r="DM247" s="42"/>
      <c r="DN247" s="42"/>
      <c r="DO247" s="42"/>
      <c r="DP247" s="42"/>
      <c r="DQ247" s="42"/>
      <c r="DR247" s="42"/>
      <c r="DS247" s="42"/>
      <c r="DT247" s="42"/>
      <c r="DU247" s="42"/>
      <c r="DV247" s="42"/>
      <c r="DW247" s="42"/>
      <c r="DX247" s="42"/>
      <c r="DY247" s="42"/>
      <c r="DZ247" s="42"/>
      <c r="EA247" s="42"/>
      <c r="EB247" s="42"/>
      <c r="EC247" s="42"/>
      <c r="ED247" s="42"/>
      <c r="EE247" s="42"/>
      <c r="EF247" s="42"/>
      <c r="EG247" s="42"/>
      <c r="EH247" s="42"/>
      <c r="EI247" s="42"/>
      <c r="EJ247" s="42"/>
      <c r="EK247" s="42"/>
      <c r="EL247" s="42"/>
      <c r="EM247" s="42"/>
      <c r="EN247" s="42"/>
      <c r="EO247" s="42"/>
      <c r="EP247" s="42"/>
      <c r="EQ247" s="42"/>
      <c r="ER247" s="42"/>
      <c r="ES247" s="42"/>
      <c r="ET247" s="42"/>
      <c r="EU247" s="42"/>
      <c r="EV247" s="42"/>
      <c r="EW247" s="42"/>
      <c r="EX247" s="42"/>
      <c r="EY247" s="42"/>
      <c r="EZ247" s="42"/>
      <c r="FA247" s="42"/>
      <c r="FB247" s="42"/>
      <c r="FC247" s="42"/>
      <c r="FD247" s="42"/>
      <c r="FE247" s="42"/>
      <c r="FF247" s="42"/>
      <c r="FG247" s="42"/>
      <c r="FH247" s="42"/>
      <c r="FI247" s="42"/>
      <c r="FJ247" s="42"/>
      <c r="FK247" s="42"/>
      <c r="FL247" s="42"/>
      <c r="FM247" s="42"/>
      <c r="FN247" s="42"/>
      <c r="FO247" s="42"/>
      <c r="FP247" s="42"/>
      <c r="FQ247" s="42"/>
      <c r="FR247" s="42"/>
      <c r="FS247" s="42"/>
      <c r="FT247" s="42"/>
      <c r="FU247" s="42"/>
      <c r="FV247" s="42"/>
      <c r="FW247" s="42"/>
      <c r="FX247" s="42"/>
      <c r="FY247" s="42"/>
      <c r="FZ247" s="42"/>
      <c r="GA247" s="42"/>
      <c r="GB247" s="42"/>
      <c r="GC247" s="42"/>
      <c r="GD247" s="42"/>
      <c r="GE247" s="42"/>
      <c r="GF247" s="42"/>
      <c r="GG247" s="42"/>
      <c r="GH247" s="42"/>
      <c r="GI247" s="42"/>
      <c r="GJ247" s="42"/>
      <c r="GK247" s="42"/>
      <c r="GL247" s="42"/>
      <c r="GM247" s="42"/>
      <c r="GN247" s="42"/>
      <c r="GO247" s="42"/>
      <c r="GP247" s="42"/>
      <c r="GQ247" s="42"/>
      <c r="GR247" s="42"/>
      <c r="GS247" s="42"/>
      <c r="GT247" s="42"/>
      <c r="GU247" s="42"/>
      <c r="GV247" s="42"/>
      <c r="GW247" s="42"/>
      <c r="GX247" s="42"/>
      <c r="GY247" s="42"/>
      <c r="GZ247" s="42"/>
      <c r="HA247" s="42"/>
      <c r="HB247" s="42"/>
      <c r="HC247" s="42"/>
      <c r="HD247" s="42"/>
      <c r="HE247" s="42"/>
      <c r="HF247" s="42"/>
      <c r="HG247" s="42"/>
      <c r="HH247" s="42"/>
      <c r="HI247" s="42"/>
    </row>
    <row r="248" spans="1:217" ht="15.75">
      <c r="A248" s="5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c r="AR248" s="42"/>
      <c r="AS248" s="42"/>
      <c r="AT248" s="42"/>
      <c r="AU248" s="42"/>
      <c r="AV248" s="42"/>
      <c r="AW248" s="42"/>
      <c r="AX248" s="42"/>
      <c r="AY248" s="42"/>
      <c r="AZ248" s="42"/>
      <c r="BA248" s="42"/>
      <c r="BB248" s="42"/>
      <c r="BC248" s="42"/>
      <c r="BD248" s="42"/>
      <c r="BE248" s="42"/>
      <c r="BF248" s="42"/>
      <c r="BG248" s="42"/>
      <c r="BH248" s="42"/>
      <c r="BI248" s="42"/>
      <c r="BJ248" s="42"/>
      <c r="BK248" s="42"/>
      <c r="BL248" s="42"/>
      <c r="BM248" s="42"/>
      <c r="BN248" s="42"/>
      <c r="BO248" s="42"/>
      <c r="BP248" s="42"/>
      <c r="BQ248" s="42"/>
      <c r="BR248" s="42"/>
      <c r="BS248" s="42"/>
      <c r="BT248" s="42"/>
      <c r="BU248" s="42"/>
      <c r="BV248" s="42"/>
      <c r="BW248" s="42"/>
      <c r="BX248" s="42"/>
      <c r="BY248" s="42"/>
      <c r="BZ248" s="42"/>
      <c r="CA248" s="42"/>
      <c r="CB248" s="42"/>
      <c r="CC248" s="42"/>
      <c r="CD248" s="42"/>
      <c r="CE248" s="42"/>
      <c r="CF248" s="42"/>
      <c r="CG248" s="42"/>
      <c r="CH248" s="42"/>
      <c r="CI248" s="42"/>
      <c r="CJ248" s="42"/>
      <c r="CK248" s="42"/>
      <c r="CL248" s="42"/>
      <c r="CM248" s="42"/>
      <c r="CN248" s="42"/>
      <c r="CO248" s="42"/>
      <c r="CP248" s="42"/>
      <c r="CQ248" s="42"/>
      <c r="CR248" s="42"/>
      <c r="CS248" s="42"/>
      <c r="CT248" s="42"/>
      <c r="CU248" s="42"/>
      <c r="CV248" s="42"/>
      <c r="CW248" s="42"/>
      <c r="CX248" s="42"/>
      <c r="CY248" s="42"/>
      <c r="CZ248" s="42"/>
      <c r="DA248" s="42"/>
      <c r="DB248" s="42"/>
      <c r="DC248" s="42"/>
      <c r="DD248" s="42"/>
      <c r="DE248" s="42"/>
      <c r="DF248" s="42"/>
      <c r="DG248" s="42"/>
      <c r="DH248" s="42"/>
      <c r="DI248" s="42"/>
      <c r="DJ248" s="42"/>
      <c r="DK248" s="42"/>
      <c r="DL248" s="42"/>
      <c r="DM248" s="42"/>
      <c r="DN248" s="42"/>
      <c r="DO248" s="42"/>
      <c r="DP248" s="42"/>
      <c r="DQ248" s="42"/>
      <c r="DR248" s="42"/>
      <c r="DS248" s="42"/>
      <c r="DT248" s="42"/>
      <c r="DU248" s="42"/>
      <c r="DV248" s="42"/>
      <c r="DW248" s="42"/>
      <c r="DX248" s="42"/>
      <c r="DY248" s="42"/>
      <c r="DZ248" s="42"/>
      <c r="EA248" s="42"/>
      <c r="EB248" s="42"/>
      <c r="EC248" s="42"/>
      <c r="ED248" s="42"/>
      <c r="EE248" s="42"/>
      <c r="EF248" s="42"/>
      <c r="EG248" s="42"/>
      <c r="EH248" s="42"/>
      <c r="EI248" s="42"/>
      <c r="EJ248" s="42"/>
      <c r="EK248" s="42"/>
      <c r="EL248" s="42"/>
      <c r="EM248" s="42"/>
      <c r="EN248" s="42"/>
      <c r="EO248" s="42"/>
      <c r="EP248" s="42"/>
      <c r="EQ248" s="42"/>
      <c r="ER248" s="42"/>
      <c r="ES248" s="42"/>
      <c r="ET248" s="42"/>
      <c r="EU248" s="42"/>
      <c r="EV248" s="42"/>
      <c r="EW248" s="42"/>
      <c r="EX248" s="42"/>
      <c r="EY248" s="42"/>
      <c r="EZ248" s="42"/>
      <c r="FA248" s="42"/>
      <c r="FB248" s="42"/>
      <c r="FC248" s="42"/>
      <c r="FD248" s="42"/>
      <c r="FE248" s="42"/>
      <c r="FF248" s="42"/>
      <c r="FG248" s="42"/>
      <c r="FH248" s="42"/>
      <c r="FI248" s="42"/>
      <c r="FJ248" s="42"/>
      <c r="FK248" s="42"/>
      <c r="FL248" s="42"/>
      <c r="FM248" s="42"/>
      <c r="FN248" s="42"/>
      <c r="FO248" s="42"/>
      <c r="FP248" s="42"/>
      <c r="FQ248" s="42"/>
      <c r="FR248" s="42"/>
      <c r="FS248" s="42"/>
      <c r="FT248" s="42"/>
      <c r="FU248" s="42"/>
      <c r="FV248" s="42"/>
      <c r="FW248" s="42"/>
      <c r="FX248" s="42"/>
      <c r="FY248" s="42"/>
      <c r="FZ248" s="42"/>
      <c r="GA248" s="42"/>
      <c r="GB248" s="42"/>
      <c r="GC248" s="42"/>
      <c r="GD248" s="42"/>
      <c r="GE248" s="42"/>
      <c r="GF248" s="42"/>
      <c r="GG248" s="42"/>
      <c r="GH248" s="42"/>
      <c r="GI248" s="42"/>
      <c r="GJ248" s="42"/>
      <c r="GK248" s="42"/>
      <c r="GL248" s="42"/>
      <c r="GM248" s="42"/>
      <c r="GN248" s="42"/>
      <c r="GO248" s="42"/>
      <c r="GP248" s="42"/>
      <c r="GQ248" s="42"/>
      <c r="GR248" s="42"/>
      <c r="GS248" s="42"/>
      <c r="GT248" s="42"/>
      <c r="GU248" s="42"/>
      <c r="GV248" s="42"/>
      <c r="GW248" s="42"/>
      <c r="GX248" s="42"/>
      <c r="GY248" s="42"/>
      <c r="GZ248" s="42"/>
      <c r="HA248" s="42"/>
      <c r="HB248" s="42"/>
      <c r="HC248" s="42"/>
      <c r="HD248" s="42"/>
      <c r="HE248" s="42"/>
      <c r="HF248" s="42"/>
      <c r="HG248" s="42"/>
      <c r="HH248" s="42"/>
      <c r="HI248" s="42"/>
    </row>
    <row r="249" spans="1:217" ht="15.75">
      <c r="A249" s="5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c r="AR249" s="42"/>
      <c r="AS249" s="42"/>
      <c r="AT249" s="42"/>
      <c r="AU249" s="42"/>
      <c r="AV249" s="42"/>
      <c r="AW249" s="42"/>
      <c r="AX249" s="42"/>
      <c r="AY249" s="42"/>
      <c r="AZ249" s="42"/>
      <c r="BA249" s="42"/>
      <c r="BB249" s="42"/>
      <c r="BC249" s="42"/>
      <c r="BD249" s="42"/>
      <c r="BE249" s="42"/>
      <c r="BF249" s="42"/>
      <c r="BG249" s="42"/>
      <c r="BH249" s="42"/>
      <c r="BI249" s="42"/>
      <c r="BJ249" s="42"/>
      <c r="BK249" s="42"/>
      <c r="BL249" s="42"/>
      <c r="BM249" s="42"/>
      <c r="BN249" s="42"/>
      <c r="BO249" s="42"/>
      <c r="BP249" s="42"/>
      <c r="BQ249" s="42"/>
      <c r="BR249" s="42"/>
      <c r="BS249" s="42"/>
      <c r="BT249" s="42"/>
      <c r="BU249" s="42"/>
      <c r="BV249" s="42"/>
      <c r="BW249" s="42"/>
      <c r="BX249" s="42"/>
      <c r="BY249" s="42"/>
      <c r="BZ249" s="42"/>
      <c r="CA249" s="42"/>
      <c r="CB249" s="42"/>
      <c r="CC249" s="42"/>
      <c r="CD249" s="42"/>
      <c r="CE249" s="42"/>
      <c r="CF249" s="42"/>
      <c r="CG249" s="42"/>
      <c r="CH249" s="42"/>
      <c r="CI249" s="42"/>
      <c r="CJ249" s="42"/>
      <c r="CK249" s="42"/>
      <c r="CL249" s="42"/>
      <c r="CM249" s="42"/>
      <c r="CN249" s="42"/>
      <c r="CO249" s="42"/>
      <c r="CP249" s="42"/>
      <c r="CQ249" s="42"/>
      <c r="CR249" s="42"/>
      <c r="CS249" s="42"/>
      <c r="CT249" s="42"/>
      <c r="CU249" s="42"/>
      <c r="CV249" s="42"/>
      <c r="CW249" s="42"/>
      <c r="CX249" s="42"/>
      <c r="CY249" s="42"/>
      <c r="CZ249" s="42"/>
      <c r="DA249" s="42"/>
      <c r="DB249" s="42"/>
      <c r="DC249" s="42"/>
      <c r="DD249" s="42"/>
      <c r="DE249" s="42"/>
      <c r="DF249" s="42"/>
      <c r="DG249" s="42"/>
      <c r="DH249" s="42"/>
      <c r="DI249" s="42"/>
      <c r="DJ249" s="42"/>
      <c r="DK249" s="42"/>
      <c r="DL249" s="42"/>
      <c r="DM249" s="42"/>
      <c r="DN249" s="42"/>
      <c r="DO249" s="42"/>
      <c r="DP249" s="42"/>
      <c r="DQ249" s="42"/>
      <c r="DR249" s="42"/>
      <c r="DS249" s="42"/>
      <c r="DT249" s="42"/>
      <c r="DU249" s="42"/>
      <c r="DV249" s="42"/>
      <c r="DW249" s="42"/>
      <c r="DX249" s="42"/>
      <c r="DY249" s="42"/>
      <c r="DZ249" s="42"/>
      <c r="EA249" s="42"/>
      <c r="EB249" s="42"/>
      <c r="EC249" s="42"/>
      <c r="ED249" s="42"/>
      <c r="EE249" s="42"/>
      <c r="EF249" s="42"/>
      <c r="EG249" s="42"/>
      <c r="EH249" s="42"/>
      <c r="EI249" s="42"/>
      <c r="EJ249" s="42"/>
      <c r="EK249" s="42"/>
      <c r="EL249" s="42"/>
      <c r="EM249" s="42"/>
      <c r="EN249" s="42"/>
      <c r="EO249" s="42"/>
      <c r="EP249" s="42"/>
      <c r="EQ249" s="42"/>
      <c r="ER249" s="42"/>
      <c r="ES249" s="42"/>
      <c r="ET249" s="42"/>
      <c r="EU249" s="42"/>
      <c r="EV249" s="42"/>
      <c r="EW249" s="42"/>
      <c r="EX249" s="42"/>
      <c r="EY249" s="42"/>
      <c r="EZ249" s="42"/>
      <c r="FA249" s="42"/>
      <c r="FB249" s="42"/>
      <c r="FC249" s="42"/>
      <c r="FD249" s="42"/>
      <c r="FE249" s="42"/>
      <c r="FF249" s="42"/>
      <c r="FG249" s="42"/>
      <c r="FH249" s="42"/>
      <c r="FI249" s="42"/>
      <c r="FJ249" s="42"/>
      <c r="FK249" s="42"/>
      <c r="FL249" s="42"/>
      <c r="FM249" s="42"/>
      <c r="FN249" s="42"/>
      <c r="FO249" s="42"/>
      <c r="FP249" s="42"/>
      <c r="FQ249" s="42"/>
      <c r="FR249" s="42"/>
      <c r="FS249" s="42"/>
      <c r="FT249" s="42"/>
      <c r="FU249" s="42"/>
      <c r="FV249" s="42"/>
      <c r="FW249" s="42"/>
      <c r="FX249" s="42"/>
      <c r="FY249" s="42"/>
      <c r="FZ249" s="42"/>
      <c r="GA249" s="42"/>
      <c r="GB249" s="42"/>
      <c r="GC249" s="42"/>
      <c r="GD249" s="42"/>
      <c r="GE249" s="42"/>
      <c r="GF249" s="42"/>
      <c r="GG249" s="42"/>
      <c r="GH249" s="42"/>
      <c r="GI249" s="42"/>
      <c r="GJ249" s="42"/>
      <c r="GK249" s="42"/>
      <c r="GL249" s="42"/>
      <c r="GM249" s="42"/>
      <c r="GN249" s="42"/>
      <c r="GO249" s="42"/>
      <c r="GP249" s="42"/>
      <c r="GQ249" s="42"/>
      <c r="GR249" s="42"/>
      <c r="GS249" s="42"/>
      <c r="GT249" s="42"/>
      <c r="GU249" s="42"/>
      <c r="GV249" s="42"/>
      <c r="GW249" s="42"/>
      <c r="GX249" s="42"/>
      <c r="GY249" s="42"/>
      <c r="GZ249" s="42"/>
      <c r="HA249" s="42"/>
      <c r="HB249" s="42"/>
      <c r="HC249" s="42"/>
      <c r="HD249" s="42"/>
      <c r="HE249" s="42"/>
      <c r="HF249" s="42"/>
      <c r="HG249" s="42"/>
      <c r="HH249" s="42"/>
      <c r="HI249" s="42"/>
    </row>
    <row r="250" spans="1:217" ht="15.75">
      <c r="A250" s="5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c r="GZ250" s="42"/>
      <c r="HA250" s="42"/>
      <c r="HB250" s="42"/>
      <c r="HC250" s="42"/>
      <c r="HD250" s="42"/>
      <c r="HE250" s="42"/>
      <c r="HF250" s="42"/>
      <c r="HG250" s="42"/>
      <c r="HH250" s="42"/>
      <c r="HI250" s="42"/>
    </row>
    <row r="251" spans="1:217" ht="15.75">
      <c r="A251" s="5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c r="GZ251" s="42"/>
      <c r="HA251" s="42"/>
      <c r="HB251" s="42"/>
      <c r="HC251" s="42"/>
      <c r="HD251" s="42"/>
      <c r="HE251" s="42"/>
      <c r="HF251" s="42"/>
      <c r="HG251" s="42"/>
      <c r="HH251" s="42"/>
      <c r="HI251" s="42"/>
    </row>
    <row r="252" spans="1:217" ht="15.75">
      <c r="A252" s="5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c r="GZ252" s="42"/>
      <c r="HA252" s="42"/>
      <c r="HB252" s="42"/>
      <c r="HC252" s="42"/>
      <c r="HD252" s="42"/>
      <c r="HE252" s="42"/>
      <c r="HF252" s="42"/>
      <c r="HG252" s="42"/>
      <c r="HH252" s="42"/>
      <c r="HI252" s="42"/>
    </row>
    <row r="253" spans="1:217" ht="15.75">
      <c r="A253" s="5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c r="AR253" s="42"/>
      <c r="AS253" s="42"/>
      <c r="AT253" s="42"/>
      <c r="AU253" s="42"/>
      <c r="AV253" s="42"/>
      <c r="AW253" s="42"/>
      <c r="AX253" s="42"/>
      <c r="AY253" s="42"/>
      <c r="AZ253" s="42"/>
      <c r="BA253" s="42"/>
      <c r="BB253" s="42"/>
      <c r="BC253" s="42"/>
      <c r="BD253" s="42"/>
      <c r="BE253" s="42"/>
      <c r="BF253" s="42"/>
      <c r="BG253" s="42"/>
      <c r="BH253" s="42"/>
      <c r="BI253" s="42"/>
      <c r="BJ253" s="42"/>
      <c r="BK253" s="42"/>
      <c r="BL253" s="42"/>
      <c r="BM253" s="42"/>
      <c r="BN253" s="42"/>
      <c r="BO253" s="42"/>
      <c r="BP253" s="42"/>
      <c r="BQ253" s="42"/>
      <c r="BR253" s="42"/>
      <c r="BS253" s="42"/>
      <c r="BT253" s="42"/>
      <c r="BU253" s="42"/>
      <c r="BV253" s="42"/>
      <c r="BW253" s="42"/>
      <c r="BX253" s="42"/>
      <c r="BY253" s="42"/>
      <c r="BZ253" s="42"/>
      <c r="CA253" s="42"/>
      <c r="CB253" s="42"/>
      <c r="CC253" s="42"/>
      <c r="CD253" s="42"/>
      <c r="CE253" s="42"/>
      <c r="CF253" s="42"/>
      <c r="CG253" s="42"/>
      <c r="CH253" s="42"/>
      <c r="CI253" s="42"/>
      <c r="CJ253" s="42"/>
      <c r="CK253" s="42"/>
      <c r="CL253" s="42"/>
      <c r="CM253" s="42"/>
      <c r="CN253" s="42"/>
      <c r="CO253" s="42"/>
      <c r="CP253" s="42"/>
      <c r="CQ253" s="42"/>
      <c r="CR253" s="42"/>
      <c r="CS253" s="42"/>
      <c r="CT253" s="42"/>
      <c r="CU253" s="42"/>
      <c r="CV253" s="42"/>
      <c r="CW253" s="42"/>
      <c r="CX253" s="42"/>
      <c r="CY253" s="42"/>
      <c r="CZ253" s="42"/>
      <c r="DA253" s="42"/>
      <c r="DB253" s="42"/>
      <c r="DC253" s="42"/>
      <c r="DD253" s="42"/>
      <c r="DE253" s="42"/>
      <c r="DF253" s="42"/>
      <c r="DG253" s="42"/>
      <c r="DH253" s="42"/>
      <c r="DI253" s="42"/>
      <c r="DJ253" s="42"/>
      <c r="DK253" s="42"/>
      <c r="DL253" s="42"/>
      <c r="DM253" s="42"/>
      <c r="DN253" s="42"/>
      <c r="DO253" s="42"/>
      <c r="DP253" s="42"/>
      <c r="DQ253" s="42"/>
      <c r="DR253" s="42"/>
      <c r="DS253" s="42"/>
      <c r="DT253" s="42"/>
      <c r="DU253" s="42"/>
      <c r="DV253" s="42"/>
      <c r="DW253" s="42"/>
      <c r="DX253" s="42"/>
      <c r="DY253" s="42"/>
      <c r="DZ253" s="42"/>
      <c r="EA253" s="42"/>
      <c r="EB253" s="42"/>
      <c r="EC253" s="42"/>
      <c r="ED253" s="42"/>
      <c r="EE253" s="42"/>
      <c r="EF253" s="42"/>
      <c r="EG253" s="42"/>
      <c r="EH253" s="42"/>
      <c r="EI253" s="42"/>
      <c r="EJ253" s="42"/>
      <c r="EK253" s="42"/>
      <c r="EL253" s="42"/>
      <c r="EM253" s="42"/>
      <c r="EN253" s="42"/>
      <c r="EO253" s="42"/>
      <c r="EP253" s="42"/>
      <c r="EQ253" s="42"/>
      <c r="ER253" s="42"/>
      <c r="ES253" s="42"/>
      <c r="ET253" s="42"/>
      <c r="EU253" s="42"/>
      <c r="EV253" s="42"/>
      <c r="EW253" s="42"/>
      <c r="EX253" s="42"/>
      <c r="EY253" s="42"/>
      <c r="EZ253" s="42"/>
      <c r="FA253" s="42"/>
      <c r="FB253" s="42"/>
      <c r="FC253" s="42"/>
      <c r="FD253" s="42"/>
      <c r="FE253" s="42"/>
      <c r="FF253" s="42"/>
      <c r="FG253" s="42"/>
      <c r="FH253" s="42"/>
      <c r="FI253" s="42"/>
      <c r="FJ253" s="42"/>
      <c r="FK253" s="42"/>
      <c r="FL253" s="42"/>
      <c r="FM253" s="42"/>
      <c r="FN253" s="42"/>
      <c r="FO253" s="42"/>
      <c r="FP253" s="42"/>
      <c r="FQ253" s="42"/>
      <c r="FR253" s="42"/>
      <c r="FS253" s="42"/>
      <c r="FT253" s="42"/>
      <c r="FU253" s="42"/>
      <c r="FV253" s="42"/>
      <c r="FW253" s="42"/>
      <c r="FX253" s="42"/>
      <c r="FY253" s="42"/>
      <c r="FZ253" s="42"/>
      <c r="GA253" s="42"/>
      <c r="GB253" s="42"/>
      <c r="GC253" s="42"/>
      <c r="GD253" s="42"/>
      <c r="GE253" s="42"/>
      <c r="GF253" s="42"/>
      <c r="GG253" s="42"/>
      <c r="GH253" s="42"/>
      <c r="GI253" s="42"/>
      <c r="GJ253" s="42"/>
      <c r="GK253" s="42"/>
      <c r="GL253" s="42"/>
      <c r="GM253" s="42"/>
      <c r="GN253" s="42"/>
      <c r="GO253" s="42"/>
      <c r="GP253" s="42"/>
      <c r="GQ253" s="42"/>
      <c r="GR253" s="42"/>
      <c r="GS253" s="42"/>
      <c r="GT253" s="42"/>
      <c r="GU253" s="42"/>
      <c r="GV253" s="42"/>
      <c r="GW253" s="42"/>
      <c r="GX253" s="42"/>
      <c r="GY253" s="42"/>
      <c r="GZ253" s="42"/>
      <c r="HA253" s="42"/>
      <c r="HB253" s="42"/>
      <c r="HC253" s="42"/>
      <c r="HD253" s="42"/>
      <c r="HE253" s="42"/>
      <c r="HF253" s="42"/>
      <c r="HG253" s="42"/>
      <c r="HH253" s="42"/>
      <c r="HI253" s="42"/>
    </row>
    <row r="254" spans="1:217" ht="15.75">
      <c r="A254" s="5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2"/>
      <c r="EU254" s="42"/>
      <c r="EV254" s="42"/>
      <c r="EW254" s="42"/>
      <c r="EX254" s="42"/>
      <c r="EY254" s="42"/>
      <c r="EZ254" s="42"/>
      <c r="FA254" s="42"/>
      <c r="FB254" s="42"/>
      <c r="FC254" s="42"/>
      <c r="FD254" s="42"/>
      <c r="FE254" s="42"/>
      <c r="FF254" s="42"/>
      <c r="FG254" s="42"/>
      <c r="FH254" s="42"/>
      <c r="FI254" s="42"/>
      <c r="FJ254" s="42"/>
      <c r="FK254" s="42"/>
      <c r="FL254" s="42"/>
      <c r="FM254" s="42"/>
      <c r="FN254" s="42"/>
      <c r="FO254" s="42"/>
      <c r="FP254" s="42"/>
      <c r="FQ254" s="42"/>
      <c r="FR254" s="42"/>
      <c r="FS254" s="42"/>
      <c r="FT254" s="42"/>
      <c r="FU254" s="42"/>
      <c r="FV254" s="42"/>
      <c r="FW254" s="42"/>
      <c r="FX254" s="42"/>
      <c r="FY254" s="42"/>
      <c r="FZ254" s="42"/>
      <c r="GA254" s="42"/>
      <c r="GB254" s="42"/>
      <c r="GC254" s="42"/>
      <c r="GD254" s="42"/>
      <c r="GE254" s="42"/>
      <c r="GF254" s="42"/>
      <c r="GG254" s="42"/>
      <c r="GH254" s="42"/>
      <c r="GI254" s="42"/>
      <c r="GJ254" s="42"/>
      <c r="GK254" s="42"/>
      <c r="GL254" s="42"/>
      <c r="GM254" s="42"/>
      <c r="GN254" s="42"/>
      <c r="GO254" s="42"/>
      <c r="GP254" s="42"/>
      <c r="GQ254" s="42"/>
      <c r="GR254" s="42"/>
      <c r="GS254" s="42"/>
      <c r="GT254" s="42"/>
      <c r="GU254" s="42"/>
      <c r="GV254" s="42"/>
      <c r="GW254" s="42"/>
      <c r="GX254" s="42"/>
      <c r="GY254" s="42"/>
      <c r="GZ254" s="42"/>
      <c r="HA254" s="42"/>
      <c r="HB254" s="42"/>
      <c r="HC254" s="42"/>
      <c r="HD254" s="42"/>
      <c r="HE254" s="42"/>
      <c r="HF254" s="42"/>
      <c r="HG254" s="42"/>
      <c r="HH254" s="42"/>
      <c r="HI254" s="42"/>
    </row>
    <row r="255" spans="1:217" ht="15.75">
      <c r="A255" s="5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c r="GZ255" s="42"/>
      <c r="HA255" s="42"/>
      <c r="HB255" s="42"/>
      <c r="HC255" s="42"/>
      <c r="HD255" s="42"/>
      <c r="HE255" s="42"/>
      <c r="HF255" s="42"/>
      <c r="HG255" s="42"/>
      <c r="HH255" s="42"/>
      <c r="HI255" s="42"/>
    </row>
    <row r="256" spans="1:217" ht="15.75">
      <c r="A256" s="52"/>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c r="BI256" s="42"/>
      <c r="BJ256" s="42"/>
      <c r="BK256" s="42"/>
      <c r="BL256" s="42"/>
      <c r="BM256" s="42"/>
      <c r="BN256" s="42"/>
      <c r="BO256" s="42"/>
      <c r="BP256" s="42"/>
      <c r="BQ256" s="42"/>
      <c r="BR256" s="42"/>
      <c r="BS256" s="42"/>
      <c r="BT256" s="42"/>
      <c r="BU256" s="42"/>
      <c r="BV256" s="42"/>
      <c r="BW256" s="42"/>
      <c r="BX256" s="42"/>
      <c r="BY256" s="42"/>
      <c r="BZ256" s="42"/>
      <c r="CA256" s="42"/>
      <c r="CB256" s="42"/>
      <c r="CC256" s="42"/>
      <c r="CD256" s="42"/>
      <c r="CE256" s="42"/>
      <c r="CF256" s="42"/>
      <c r="CG256" s="42"/>
      <c r="CH256" s="42"/>
      <c r="CI256" s="42"/>
      <c r="CJ256" s="42"/>
      <c r="CK256" s="42"/>
      <c r="CL256" s="42"/>
      <c r="CM256" s="42"/>
      <c r="CN256" s="42"/>
      <c r="CO256" s="42"/>
      <c r="CP256" s="42"/>
      <c r="CQ256" s="42"/>
      <c r="CR256" s="42"/>
      <c r="CS256" s="42"/>
      <c r="CT256" s="42"/>
      <c r="CU256" s="42"/>
      <c r="CV256" s="42"/>
      <c r="CW256" s="42"/>
      <c r="CX256" s="42"/>
      <c r="CY256" s="42"/>
      <c r="CZ256" s="42"/>
      <c r="DA256" s="42"/>
      <c r="DB256" s="42"/>
      <c r="DC256" s="42"/>
      <c r="DD256" s="42"/>
      <c r="DE256" s="42"/>
      <c r="DF256" s="42"/>
      <c r="DG256" s="42"/>
      <c r="DH256" s="42"/>
      <c r="DI256" s="42"/>
      <c r="DJ256" s="42"/>
      <c r="DK256" s="42"/>
      <c r="DL256" s="42"/>
      <c r="DM256" s="42"/>
      <c r="DN256" s="42"/>
      <c r="DO256" s="42"/>
      <c r="DP256" s="42"/>
      <c r="DQ256" s="42"/>
      <c r="DR256" s="42"/>
      <c r="DS256" s="42"/>
      <c r="DT256" s="42"/>
      <c r="DU256" s="42"/>
      <c r="DV256" s="42"/>
      <c r="DW256" s="42"/>
      <c r="DX256" s="42"/>
      <c r="DY256" s="42"/>
      <c r="DZ256" s="42"/>
      <c r="EA256" s="42"/>
      <c r="EB256" s="42"/>
      <c r="EC256" s="42"/>
      <c r="ED256" s="42"/>
      <c r="EE256" s="42"/>
      <c r="EF256" s="42"/>
      <c r="EG256" s="42"/>
      <c r="EH256" s="42"/>
      <c r="EI256" s="42"/>
      <c r="EJ256" s="42"/>
      <c r="EK256" s="42"/>
      <c r="EL256" s="42"/>
      <c r="EM256" s="42"/>
      <c r="EN256" s="42"/>
      <c r="EO256" s="42"/>
      <c r="EP256" s="42"/>
      <c r="EQ256" s="42"/>
      <c r="ER256" s="42"/>
      <c r="ES256" s="42"/>
      <c r="ET256" s="42"/>
      <c r="EU256" s="42"/>
      <c r="EV256" s="42"/>
      <c r="EW256" s="42"/>
      <c r="EX256" s="42"/>
      <c r="EY256" s="42"/>
      <c r="EZ256" s="42"/>
      <c r="FA256" s="42"/>
      <c r="FB256" s="42"/>
      <c r="FC256" s="42"/>
      <c r="FD256" s="42"/>
      <c r="FE256" s="42"/>
      <c r="FF256" s="42"/>
      <c r="FG256" s="42"/>
      <c r="FH256" s="42"/>
      <c r="FI256" s="42"/>
      <c r="FJ256" s="42"/>
      <c r="FK256" s="42"/>
      <c r="FL256" s="42"/>
      <c r="FM256" s="42"/>
      <c r="FN256" s="42"/>
      <c r="FO256" s="42"/>
      <c r="FP256" s="42"/>
      <c r="FQ256" s="42"/>
      <c r="FR256" s="42"/>
      <c r="FS256" s="42"/>
      <c r="FT256" s="42"/>
      <c r="FU256" s="42"/>
      <c r="FV256" s="42"/>
      <c r="FW256" s="42"/>
      <c r="FX256" s="42"/>
      <c r="FY256" s="42"/>
      <c r="FZ256" s="42"/>
      <c r="GA256" s="42"/>
      <c r="GB256" s="42"/>
      <c r="GC256" s="42"/>
      <c r="GD256" s="42"/>
      <c r="GE256" s="42"/>
      <c r="GF256" s="42"/>
      <c r="GG256" s="42"/>
      <c r="GH256" s="42"/>
      <c r="GI256" s="42"/>
      <c r="GJ256" s="42"/>
      <c r="GK256" s="42"/>
      <c r="GL256" s="42"/>
      <c r="GM256" s="42"/>
      <c r="GN256" s="42"/>
      <c r="GO256" s="42"/>
      <c r="GP256" s="42"/>
      <c r="GQ256" s="42"/>
      <c r="GR256" s="42"/>
      <c r="GS256" s="42"/>
      <c r="GT256" s="42"/>
      <c r="GU256" s="42"/>
      <c r="GV256" s="42"/>
      <c r="GW256" s="42"/>
      <c r="GX256" s="42"/>
      <c r="GY256" s="42"/>
      <c r="GZ256" s="42"/>
      <c r="HA256" s="42"/>
      <c r="HB256" s="42"/>
      <c r="HC256" s="42"/>
      <c r="HD256" s="42"/>
      <c r="HE256" s="42"/>
      <c r="HF256" s="42"/>
      <c r="HG256" s="42"/>
      <c r="HH256" s="42"/>
      <c r="HI256" s="42"/>
    </row>
    <row r="257" spans="1:217" ht="15.75">
      <c r="A257" s="52"/>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c r="GZ257" s="42"/>
      <c r="HA257" s="42"/>
      <c r="HB257" s="42"/>
      <c r="HC257" s="42"/>
      <c r="HD257" s="42"/>
      <c r="HE257" s="42"/>
      <c r="HF257" s="42"/>
      <c r="HG257" s="42"/>
      <c r="HH257" s="42"/>
      <c r="HI257" s="42"/>
    </row>
    <row r="258" spans="1:217" ht="15.75">
      <c r="A258" s="52"/>
      <c r="B258" s="42"/>
      <c r="C258" s="42"/>
      <c r="D258" s="42"/>
      <c r="E258" s="42"/>
      <c r="F258" s="42"/>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row>
    <row r="259" spans="1:217" ht="15.75">
      <c r="A259" s="52"/>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c r="GZ259" s="42"/>
      <c r="HA259" s="42"/>
      <c r="HB259" s="42"/>
      <c r="HC259" s="42"/>
      <c r="HD259" s="42"/>
      <c r="HE259" s="42"/>
      <c r="HF259" s="42"/>
      <c r="HG259" s="42"/>
      <c r="HH259" s="42"/>
      <c r="HI259" s="42"/>
    </row>
    <row r="260" spans="1:217" ht="15.75">
      <c r="A260" s="52"/>
      <c r="B260" s="42"/>
      <c r="C260" s="42"/>
      <c r="D260" s="42"/>
      <c r="E260" s="42"/>
      <c r="F260" s="42"/>
      <c r="G260" s="42"/>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c r="AR260" s="42"/>
      <c r="AS260" s="42"/>
      <c r="AT260" s="42"/>
      <c r="AU260" s="42"/>
      <c r="AV260" s="42"/>
      <c r="AW260" s="42"/>
      <c r="AX260" s="42"/>
      <c r="AY260" s="42"/>
      <c r="AZ260" s="42"/>
      <c r="BA260" s="42"/>
      <c r="BB260" s="42"/>
      <c r="BC260" s="42"/>
      <c r="BD260" s="42"/>
      <c r="BE260" s="42"/>
      <c r="BF260" s="42"/>
      <c r="BG260" s="42"/>
      <c r="BH260" s="42"/>
      <c r="BI260" s="42"/>
      <c r="BJ260" s="42"/>
      <c r="BK260" s="42"/>
      <c r="BL260" s="42"/>
      <c r="BM260" s="42"/>
      <c r="BN260" s="42"/>
      <c r="BO260" s="42"/>
      <c r="BP260" s="42"/>
      <c r="BQ260" s="42"/>
      <c r="BR260" s="42"/>
      <c r="BS260" s="42"/>
      <c r="BT260" s="42"/>
      <c r="BU260" s="42"/>
      <c r="BV260" s="42"/>
      <c r="BW260" s="42"/>
      <c r="BX260" s="42"/>
      <c r="BY260" s="42"/>
      <c r="BZ260" s="42"/>
      <c r="CA260" s="42"/>
      <c r="CB260" s="42"/>
      <c r="CC260" s="42"/>
      <c r="CD260" s="42"/>
      <c r="CE260" s="42"/>
      <c r="CF260" s="42"/>
      <c r="CG260" s="42"/>
      <c r="CH260" s="42"/>
      <c r="CI260" s="42"/>
      <c r="CJ260" s="42"/>
      <c r="CK260" s="42"/>
      <c r="CL260" s="42"/>
      <c r="CM260" s="42"/>
      <c r="CN260" s="42"/>
      <c r="CO260" s="42"/>
      <c r="CP260" s="42"/>
      <c r="CQ260" s="42"/>
      <c r="CR260" s="42"/>
      <c r="CS260" s="42"/>
      <c r="CT260" s="42"/>
      <c r="CU260" s="42"/>
      <c r="CV260" s="42"/>
      <c r="CW260" s="42"/>
      <c r="CX260" s="42"/>
      <c r="CY260" s="42"/>
      <c r="CZ260" s="42"/>
      <c r="DA260" s="42"/>
      <c r="DB260" s="42"/>
      <c r="DC260" s="42"/>
      <c r="DD260" s="42"/>
      <c r="DE260" s="42"/>
      <c r="DF260" s="42"/>
      <c r="DG260" s="42"/>
      <c r="DH260" s="42"/>
      <c r="DI260" s="42"/>
      <c r="DJ260" s="42"/>
      <c r="DK260" s="42"/>
      <c r="DL260" s="42"/>
      <c r="DM260" s="42"/>
      <c r="DN260" s="42"/>
      <c r="DO260" s="42"/>
      <c r="DP260" s="42"/>
      <c r="DQ260" s="42"/>
      <c r="DR260" s="42"/>
      <c r="DS260" s="42"/>
      <c r="DT260" s="42"/>
      <c r="DU260" s="42"/>
      <c r="DV260" s="42"/>
      <c r="DW260" s="42"/>
      <c r="DX260" s="42"/>
      <c r="DY260" s="42"/>
      <c r="DZ260" s="42"/>
      <c r="EA260" s="42"/>
      <c r="EB260" s="42"/>
      <c r="EC260" s="42"/>
      <c r="ED260" s="42"/>
      <c r="EE260" s="42"/>
      <c r="EF260" s="42"/>
      <c r="EG260" s="42"/>
      <c r="EH260" s="42"/>
      <c r="EI260" s="42"/>
      <c r="EJ260" s="42"/>
      <c r="EK260" s="42"/>
      <c r="EL260" s="42"/>
      <c r="EM260" s="42"/>
      <c r="EN260" s="42"/>
      <c r="EO260" s="42"/>
      <c r="EP260" s="42"/>
      <c r="EQ260" s="42"/>
      <c r="ER260" s="42"/>
      <c r="ES260" s="42"/>
      <c r="ET260" s="42"/>
      <c r="EU260" s="42"/>
      <c r="EV260" s="42"/>
      <c r="EW260" s="42"/>
      <c r="EX260" s="42"/>
      <c r="EY260" s="42"/>
      <c r="EZ260" s="42"/>
      <c r="FA260" s="42"/>
      <c r="FB260" s="42"/>
      <c r="FC260" s="42"/>
      <c r="FD260" s="42"/>
      <c r="FE260" s="42"/>
      <c r="FF260" s="42"/>
      <c r="FG260" s="42"/>
      <c r="FH260" s="42"/>
      <c r="FI260" s="42"/>
      <c r="FJ260" s="42"/>
      <c r="FK260" s="42"/>
      <c r="FL260" s="42"/>
      <c r="FM260" s="42"/>
      <c r="FN260" s="42"/>
      <c r="FO260" s="42"/>
      <c r="FP260" s="42"/>
      <c r="FQ260" s="42"/>
      <c r="FR260" s="42"/>
      <c r="FS260" s="42"/>
      <c r="FT260" s="42"/>
      <c r="FU260" s="42"/>
      <c r="FV260" s="42"/>
      <c r="FW260" s="42"/>
      <c r="FX260" s="42"/>
      <c r="FY260" s="42"/>
      <c r="FZ260" s="42"/>
      <c r="GA260" s="42"/>
      <c r="GB260" s="42"/>
      <c r="GC260" s="42"/>
      <c r="GD260" s="42"/>
      <c r="GE260" s="42"/>
      <c r="GF260" s="42"/>
      <c r="GG260" s="42"/>
      <c r="GH260" s="42"/>
      <c r="GI260" s="42"/>
      <c r="GJ260" s="42"/>
      <c r="GK260" s="42"/>
      <c r="GL260" s="42"/>
      <c r="GM260" s="42"/>
      <c r="GN260" s="42"/>
      <c r="GO260" s="42"/>
      <c r="GP260" s="42"/>
      <c r="GQ260" s="42"/>
      <c r="GR260" s="42"/>
      <c r="GS260" s="42"/>
      <c r="GT260" s="42"/>
      <c r="GU260" s="42"/>
      <c r="GV260" s="42"/>
      <c r="GW260" s="42"/>
      <c r="GX260" s="42"/>
      <c r="GY260" s="42"/>
      <c r="GZ260" s="42"/>
      <c r="HA260" s="42"/>
      <c r="HB260" s="42"/>
      <c r="HC260" s="42"/>
      <c r="HD260" s="42"/>
      <c r="HE260" s="42"/>
      <c r="HF260" s="42"/>
      <c r="HG260" s="42"/>
      <c r="HH260" s="42"/>
      <c r="HI260" s="42"/>
    </row>
    <row r="261" spans="1:217" ht="15.75">
      <c r="A261" s="52"/>
      <c r="B261" s="42"/>
      <c r="C261" s="42"/>
      <c r="D261" s="42"/>
      <c r="E261" s="42"/>
      <c r="F261" s="42"/>
      <c r="G261" s="42"/>
      <c r="H261" s="42"/>
      <c r="I261" s="42"/>
      <c r="J261" s="42"/>
      <c r="K261" s="42"/>
      <c r="L261" s="42"/>
      <c r="M261" s="42"/>
      <c r="N261" s="42"/>
      <c r="O261" s="42"/>
      <c r="P261" s="42"/>
      <c r="Q261" s="42"/>
      <c r="R261" s="42"/>
      <c r="S261" s="42"/>
      <c r="T261" s="42"/>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c r="AR261" s="42"/>
      <c r="AS261" s="42"/>
      <c r="AT261" s="42"/>
      <c r="AU261" s="42"/>
      <c r="AV261" s="42"/>
      <c r="AW261" s="42"/>
      <c r="AX261" s="42"/>
      <c r="AY261" s="42"/>
      <c r="AZ261" s="42"/>
      <c r="BA261" s="42"/>
      <c r="BB261" s="42"/>
      <c r="BC261" s="42"/>
      <c r="BD261" s="42"/>
      <c r="BE261" s="42"/>
      <c r="BF261" s="42"/>
      <c r="BG261" s="42"/>
      <c r="BH261" s="42"/>
      <c r="BI261" s="42"/>
      <c r="BJ261" s="42"/>
      <c r="BK261" s="42"/>
      <c r="BL261" s="42"/>
      <c r="BM261" s="42"/>
      <c r="BN261" s="42"/>
      <c r="BO261" s="42"/>
      <c r="BP261" s="42"/>
      <c r="BQ261" s="42"/>
      <c r="BR261" s="42"/>
      <c r="BS261" s="42"/>
      <c r="BT261" s="42"/>
      <c r="BU261" s="42"/>
      <c r="BV261" s="42"/>
      <c r="BW261" s="42"/>
      <c r="BX261" s="42"/>
      <c r="BY261" s="42"/>
      <c r="BZ261" s="42"/>
      <c r="CA261" s="42"/>
      <c r="CB261" s="42"/>
      <c r="CC261" s="42"/>
      <c r="CD261" s="42"/>
      <c r="CE261" s="42"/>
      <c r="CF261" s="42"/>
      <c r="CG261" s="42"/>
      <c r="CH261" s="42"/>
      <c r="CI261" s="42"/>
      <c r="CJ261" s="42"/>
      <c r="CK261" s="42"/>
      <c r="CL261" s="42"/>
      <c r="CM261" s="42"/>
      <c r="CN261" s="42"/>
      <c r="CO261" s="42"/>
      <c r="CP261" s="42"/>
      <c r="CQ261" s="42"/>
      <c r="CR261" s="42"/>
      <c r="CS261" s="42"/>
      <c r="CT261" s="42"/>
      <c r="CU261" s="42"/>
      <c r="CV261" s="42"/>
      <c r="CW261" s="42"/>
      <c r="CX261" s="42"/>
      <c r="CY261" s="42"/>
      <c r="CZ261" s="42"/>
      <c r="DA261" s="42"/>
      <c r="DB261" s="42"/>
      <c r="DC261" s="42"/>
      <c r="DD261" s="42"/>
      <c r="DE261" s="42"/>
      <c r="DF261" s="42"/>
      <c r="DG261" s="42"/>
      <c r="DH261" s="42"/>
      <c r="DI261" s="42"/>
      <c r="DJ261" s="42"/>
      <c r="DK261" s="42"/>
      <c r="DL261" s="42"/>
      <c r="DM261" s="42"/>
      <c r="DN261" s="42"/>
      <c r="DO261" s="42"/>
      <c r="DP261" s="42"/>
      <c r="DQ261" s="42"/>
      <c r="DR261" s="42"/>
      <c r="DS261" s="42"/>
      <c r="DT261" s="42"/>
      <c r="DU261" s="42"/>
      <c r="DV261" s="42"/>
      <c r="DW261" s="42"/>
      <c r="DX261" s="42"/>
      <c r="DY261" s="42"/>
      <c r="DZ261" s="42"/>
      <c r="EA261" s="42"/>
      <c r="EB261" s="42"/>
      <c r="EC261" s="42"/>
      <c r="ED261" s="42"/>
      <c r="EE261" s="42"/>
      <c r="EF261" s="42"/>
      <c r="EG261" s="42"/>
      <c r="EH261" s="42"/>
      <c r="EI261" s="42"/>
      <c r="EJ261" s="42"/>
      <c r="EK261" s="42"/>
      <c r="EL261" s="42"/>
      <c r="EM261" s="42"/>
      <c r="EN261" s="42"/>
      <c r="EO261" s="42"/>
      <c r="EP261" s="42"/>
      <c r="EQ261" s="42"/>
      <c r="ER261" s="42"/>
      <c r="ES261" s="42"/>
      <c r="ET261" s="42"/>
      <c r="EU261" s="42"/>
      <c r="EV261" s="42"/>
      <c r="EW261" s="42"/>
      <c r="EX261" s="42"/>
      <c r="EY261" s="42"/>
      <c r="EZ261" s="42"/>
      <c r="FA261" s="42"/>
      <c r="FB261" s="42"/>
      <c r="FC261" s="42"/>
      <c r="FD261" s="42"/>
      <c r="FE261" s="42"/>
      <c r="FF261" s="42"/>
      <c r="FG261" s="42"/>
      <c r="FH261" s="42"/>
      <c r="FI261" s="42"/>
      <c r="FJ261" s="42"/>
      <c r="FK261" s="42"/>
      <c r="FL261" s="42"/>
      <c r="FM261" s="42"/>
      <c r="FN261" s="42"/>
      <c r="FO261" s="42"/>
      <c r="FP261" s="42"/>
      <c r="FQ261" s="42"/>
      <c r="FR261" s="42"/>
      <c r="FS261" s="42"/>
      <c r="FT261" s="42"/>
      <c r="FU261" s="42"/>
      <c r="FV261" s="42"/>
      <c r="FW261" s="42"/>
      <c r="FX261" s="42"/>
      <c r="FY261" s="42"/>
      <c r="FZ261" s="42"/>
      <c r="GA261" s="42"/>
      <c r="GB261" s="42"/>
      <c r="GC261" s="42"/>
      <c r="GD261" s="42"/>
      <c r="GE261" s="42"/>
      <c r="GF261" s="42"/>
      <c r="GG261" s="42"/>
      <c r="GH261" s="42"/>
      <c r="GI261" s="42"/>
      <c r="GJ261" s="42"/>
      <c r="GK261" s="42"/>
      <c r="GL261" s="42"/>
      <c r="GM261" s="42"/>
      <c r="GN261" s="42"/>
      <c r="GO261" s="42"/>
      <c r="GP261" s="42"/>
      <c r="GQ261" s="42"/>
      <c r="GR261" s="42"/>
      <c r="GS261" s="42"/>
      <c r="GT261" s="42"/>
      <c r="GU261" s="42"/>
      <c r="GV261" s="42"/>
      <c r="GW261" s="42"/>
      <c r="GX261" s="42"/>
      <c r="GY261" s="42"/>
      <c r="GZ261" s="42"/>
      <c r="HA261" s="42"/>
      <c r="HB261" s="42"/>
      <c r="HC261" s="42"/>
      <c r="HD261" s="42"/>
      <c r="HE261" s="42"/>
      <c r="HF261" s="42"/>
      <c r="HG261" s="42"/>
      <c r="HH261" s="42"/>
      <c r="HI261" s="42"/>
    </row>
    <row r="262" spans="1:217" ht="15.75">
      <c r="A262" s="52"/>
      <c r="B262" s="42"/>
      <c r="C262" s="42"/>
      <c r="D262" s="42"/>
      <c r="E262" s="42"/>
      <c r="F262" s="42"/>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2"/>
      <c r="EU262" s="42"/>
      <c r="EV262" s="42"/>
      <c r="EW262" s="42"/>
      <c r="EX262" s="42"/>
      <c r="EY262" s="42"/>
      <c r="EZ262" s="42"/>
      <c r="FA262" s="42"/>
      <c r="FB262" s="42"/>
      <c r="FC262" s="42"/>
      <c r="FD262" s="42"/>
      <c r="FE262" s="42"/>
      <c r="FF262" s="42"/>
      <c r="FG262" s="42"/>
      <c r="FH262" s="42"/>
      <c r="FI262" s="42"/>
      <c r="FJ262" s="42"/>
      <c r="FK262" s="42"/>
      <c r="FL262" s="42"/>
      <c r="FM262" s="42"/>
      <c r="FN262" s="42"/>
      <c r="FO262" s="42"/>
      <c r="FP262" s="42"/>
      <c r="FQ262" s="42"/>
      <c r="FR262" s="42"/>
      <c r="FS262" s="42"/>
      <c r="FT262" s="42"/>
      <c r="FU262" s="42"/>
      <c r="FV262" s="42"/>
      <c r="FW262" s="42"/>
      <c r="FX262" s="42"/>
      <c r="FY262" s="42"/>
      <c r="FZ262" s="42"/>
      <c r="GA262" s="42"/>
      <c r="GB262" s="42"/>
      <c r="GC262" s="42"/>
      <c r="GD262" s="42"/>
      <c r="GE262" s="42"/>
      <c r="GF262" s="42"/>
      <c r="GG262" s="42"/>
      <c r="GH262" s="42"/>
      <c r="GI262" s="42"/>
      <c r="GJ262" s="42"/>
      <c r="GK262" s="42"/>
      <c r="GL262" s="42"/>
      <c r="GM262" s="42"/>
      <c r="GN262" s="42"/>
      <c r="GO262" s="42"/>
      <c r="GP262" s="42"/>
      <c r="GQ262" s="42"/>
      <c r="GR262" s="42"/>
      <c r="GS262" s="42"/>
      <c r="GT262" s="42"/>
      <c r="GU262" s="42"/>
      <c r="GV262" s="42"/>
      <c r="GW262" s="42"/>
      <c r="GX262" s="42"/>
      <c r="GY262" s="42"/>
      <c r="GZ262" s="42"/>
      <c r="HA262" s="42"/>
      <c r="HB262" s="42"/>
      <c r="HC262" s="42"/>
      <c r="HD262" s="42"/>
      <c r="HE262" s="42"/>
      <c r="HF262" s="42"/>
      <c r="HG262" s="42"/>
      <c r="HH262" s="42"/>
      <c r="HI262" s="42"/>
    </row>
    <row r="263" spans="1:217" ht="15.75">
      <c r="A263" s="52"/>
      <c r="B263" s="42"/>
      <c r="C263" s="42"/>
      <c r="D263" s="42"/>
      <c r="E263" s="42"/>
      <c r="F263" s="42"/>
      <c r="G263" s="42"/>
      <c r="H263" s="42"/>
      <c r="I263" s="42"/>
      <c r="J263" s="42"/>
      <c r="K263" s="42"/>
      <c r="L263" s="42"/>
      <c r="M263" s="42"/>
      <c r="N263" s="42"/>
      <c r="O263" s="42"/>
      <c r="P263" s="42"/>
      <c r="Q263" s="42"/>
      <c r="R263" s="42"/>
      <c r="S263" s="42"/>
      <c r="T263" s="42"/>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c r="BI263" s="42"/>
      <c r="BJ263" s="42"/>
      <c r="BK263" s="42"/>
      <c r="BL263" s="42"/>
      <c r="BM263" s="42"/>
      <c r="BN263" s="42"/>
      <c r="BO263" s="42"/>
      <c r="BP263" s="42"/>
      <c r="BQ263" s="42"/>
      <c r="BR263" s="42"/>
      <c r="BS263" s="42"/>
      <c r="BT263" s="42"/>
      <c r="BU263" s="42"/>
      <c r="BV263" s="42"/>
      <c r="BW263" s="42"/>
      <c r="BX263" s="42"/>
      <c r="BY263" s="42"/>
      <c r="BZ263" s="42"/>
      <c r="CA263" s="42"/>
      <c r="CB263" s="42"/>
      <c r="CC263" s="42"/>
      <c r="CD263" s="42"/>
      <c r="CE263" s="42"/>
      <c r="CF263" s="42"/>
      <c r="CG263" s="42"/>
      <c r="CH263" s="42"/>
      <c r="CI263" s="42"/>
      <c r="CJ263" s="42"/>
      <c r="CK263" s="42"/>
      <c r="CL263" s="42"/>
      <c r="CM263" s="42"/>
      <c r="CN263" s="42"/>
      <c r="CO263" s="42"/>
      <c r="CP263" s="42"/>
      <c r="CQ263" s="42"/>
      <c r="CR263" s="42"/>
      <c r="CS263" s="42"/>
      <c r="CT263" s="42"/>
      <c r="CU263" s="42"/>
      <c r="CV263" s="42"/>
      <c r="CW263" s="42"/>
      <c r="CX263" s="42"/>
      <c r="CY263" s="42"/>
      <c r="CZ263" s="42"/>
      <c r="DA263" s="42"/>
      <c r="DB263" s="42"/>
      <c r="DC263" s="42"/>
      <c r="DD263" s="42"/>
      <c r="DE263" s="42"/>
      <c r="DF263" s="42"/>
      <c r="DG263" s="42"/>
      <c r="DH263" s="42"/>
      <c r="DI263" s="42"/>
      <c r="DJ263" s="42"/>
      <c r="DK263" s="42"/>
      <c r="DL263" s="42"/>
      <c r="DM263" s="42"/>
      <c r="DN263" s="42"/>
      <c r="DO263" s="42"/>
      <c r="DP263" s="42"/>
      <c r="DQ263" s="42"/>
      <c r="DR263" s="42"/>
      <c r="DS263" s="42"/>
      <c r="DT263" s="42"/>
      <c r="DU263" s="42"/>
      <c r="DV263" s="42"/>
      <c r="DW263" s="42"/>
      <c r="DX263" s="42"/>
      <c r="DY263" s="42"/>
      <c r="DZ263" s="42"/>
      <c r="EA263" s="42"/>
      <c r="EB263" s="42"/>
      <c r="EC263" s="42"/>
      <c r="ED263" s="42"/>
      <c r="EE263" s="42"/>
      <c r="EF263" s="42"/>
      <c r="EG263" s="42"/>
      <c r="EH263" s="42"/>
      <c r="EI263" s="42"/>
      <c r="EJ263" s="42"/>
      <c r="EK263" s="42"/>
      <c r="EL263" s="42"/>
      <c r="EM263" s="42"/>
      <c r="EN263" s="42"/>
      <c r="EO263" s="42"/>
      <c r="EP263" s="42"/>
      <c r="EQ263" s="42"/>
      <c r="ER263" s="42"/>
      <c r="ES263" s="42"/>
      <c r="ET263" s="42"/>
      <c r="EU263" s="42"/>
      <c r="EV263" s="42"/>
      <c r="EW263" s="42"/>
      <c r="EX263" s="42"/>
      <c r="EY263" s="42"/>
      <c r="EZ263" s="42"/>
      <c r="FA263" s="42"/>
      <c r="FB263" s="42"/>
      <c r="FC263" s="42"/>
      <c r="FD263" s="42"/>
      <c r="FE263" s="42"/>
      <c r="FF263" s="42"/>
      <c r="FG263" s="42"/>
      <c r="FH263" s="42"/>
      <c r="FI263" s="42"/>
      <c r="FJ263" s="42"/>
      <c r="FK263" s="42"/>
      <c r="FL263" s="42"/>
      <c r="FM263" s="42"/>
      <c r="FN263" s="42"/>
      <c r="FO263" s="42"/>
      <c r="FP263" s="42"/>
      <c r="FQ263" s="42"/>
      <c r="FR263" s="42"/>
      <c r="FS263" s="42"/>
      <c r="FT263" s="42"/>
      <c r="FU263" s="42"/>
      <c r="FV263" s="42"/>
      <c r="FW263" s="42"/>
      <c r="FX263" s="42"/>
      <c r="FY263" s="42"/>
      <c r="FZ263" s="42"/>
      <c r="GA263" s="42"/>
      <c r="GB263" s="42"/>
      <c r="GC263" s="42"/>
      <c r="GD263" s="42"/>
      <c r="GE263" s="42"/>
      <c r="GF263" s="42"/>
      <c r="GG263" s="42"/>
      <c r="GH263" s="42"/>
      <c r="GI263" s="42"/>
      <c r="GJ263" s="42"/>
      <c r="GK263" s="42"/>
      <c r="GL263" s="42"/>
      <c r="GM263" s="42"/>
      <c r="GN263" s="42"/>
      <c r="GO263" s="42"/>
      <c r="GP263" s="42"/>
      <c r="GQ263" s="42"/>
      <c r="GR263" s="42"/>
      <c r="GS263" s="42"/>
      <c r="GT263" s="42"/>
      <c r="GU263" s="42"/>
      <c r="GV263" s="42"/>
      <c r="GW263" s="42"/>
      <c r="GX263" s="42"/>
      <c r="GY263" s="42"/>
      <c r="GZ263" s="42"/>
      <c r="HA263" s="42"/>
      <c r="HB263" s="42"/>
      <c r="HC263" s="42"/>
      <c r="HD263" s="42"/>
      <c r="HE263" s="42"/>
      <c r="HF263" s="42"/>
      <c r="HG263" s="42"/>
      <c r="HH263" s="42"/>
      <c r="HI263" s="42"/>
    </row>
    <row r="264" spans="1:217" ht="15.75">
      <c r="A264" s="52"/>
      <c r="B264" s="42"/>
      <c r="C264" s="42"/>
      <c r="D264" s="42"/>
      <c r="E264" s="42"/>
      <c r="F264" s="42"/>
      <c r="G264" s="42"/>
      <c r="H264" s="42"/>
      <c r="I264" s="42"/>
      <c r="J264" s="42"/>
      <c r="K264" s="42"/>
      <c r="L264" s="42"/>
      <c r="M264" s="42"/>
      <c r="N264" s="42"/>
      <c r="O264" s="42"/>
      <c r="P264" s="42"/>
      <c r="Q264" s="42"/>
      <c r="R264" s="42"/>
      <c r="S264" s="42"/>
      <c r="T264" s="42"/>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c r="BI264" s="42"/>
      <c r="BJ264" s="42"/>
      <c r="BK264" s="42"/>
      <c r="BL264" s="42"/>
      <c r="BM264" s="42"/>
      <c r="BN264" s="42"/>
      <c r="BO264" s="42"/>
      <c r="BP264" s="42"/>
      <c r="BQ264" s="42"/>
      <c r="BR264" s="42"/>
      <c r="BS264" s="42"/>
      <c r="BT264" s="42"/>
      <c r="BU264" s="42"/>
      <c r="BV264" s="42"/>
      <c r="BW264" s="42"/>
      <c r="BX264" s="42"/>
      <c r="BY264" s="42"/>
      <c r="BZ264" s="42"/>
      <c r="CA264" s="42"/>
      <c r="CB264" s="42"/>
      <c r="CC264" s="42"/>
      <c r="CD264" s="42"/>
      <c r="CE264" s="42"/>
      <c r="CF264" s="42"/>
      <c r="CG264" s="42"/>
      <c r="CH264" s="42"/>
      <c r="CI264" s="42"/>
      <c r="CJ264" s="42"/>
      <c r="CK264" s="42"/>
      <c r="CL264" s="42"/>
      <c r="CM264" s="42"/>
      <c r="CN264" s="42"/>
      <c r="CO264" s="42"/>
      <c r="CP264" s="42"/>
      <c r="CQ264" s="42"/>
      <c r="CR264" s="42"/>
      <c r="CS264" s="42"/>
      <c r="CT264" s="42"/>
      <c r="CU264" s="42"/>
      <c r="CV264" s="42"/>
      <c r="CW264" s="42"/>
      <c r="CX264" s="42"/>
      <c r="CY264" s="42"/>
      <c r="CZ264" s="42"/>
      <c r="DA264" s="42"/>
      <c r="DB264" s="42"/>
      <c r="DC264" s="42"/>
      <c r="DD264" s="42"/>
      <c r="DE264" s="42"/>
      <c r="DF264" s="42"/>
      <c r="DG264" s="42"/>
      <c r="DH264" s="42"/>
      <c r="DI264" s="42"/>
      <c r="DJ264" s="42"/>
      <c r="DK264" s="42"/>
      <c r="DL264" s="42"/>
      <c r="DM264" s="42"/>
      <c r="DN264" s="42"/>
      <c r="DO264" s="42"/>
      <c r="DP264" s="42"/>
      <c r="DQ264" s="42"/>
      <c r="DR264" s="42"/>
      <c r="DS264" s="42"/>
      <c r="DT264" s="42"/>
      <c r="DU264" s="42"/>
      <c r="DV264" s="42"/>
      <c r="DW264" s="42"/>
      <c r="DX264" s="42"/>
      <c r="DY264" s="42"/>
      <c r="DZ264" s="42"/>
      <c r="EA264" s="42"/>
      <c r="EB264" s="42"/>
      <c r="EC264" s="42"/>
      <c r="ED264" s="42"/>
      <c r="EE264" s="42"/>
      <c r="EF264" s="42"/>
      <c r="EG264" s="42"/>
      <c r="EH264" s="42"/>
      <c r="EI264" s="42"/>
      <c r="EJ264" s="42"/>
      <c r="EK264" s="42"/>
      <c r="EL264" s="42"/>
      <c r="EM264" s="42"/>
      <c r="EN264" s="42"/>
      <c r="EO264" s="42"/>
      <c r="EP264" s="42"/>
      <c r="EQ264" s="42"/>
      <c r="ER264" s="42"/>
      <c r="ES264" s="42"/>
      <c r="ET264" s="42"/>
      <c r="EU264" s="42"/>
      <c r="EV264" s="42"/>
      <c r="EW264" s="42"/>
      <c r="EX264" s="42"/>
      <c r="EY264" s="42"/>
      <c r="EZ264" s="42"/>
      <c r="FA264" s="42"/>
      <c r="FB264" s="42"/>
      <c r="FC264" s="42"/>
      <c r="FD264" s="42"/>
      <c r="FE264" s="42"/>
      <c r="FF264" s="42"/>
      <c r="FG264" s="42"/>
      <c r="FH264" s="42"/>
      <c r="FI264" s="42"/>
      <c r="FJ264" s="42"/>
      <c r="FK264" s="42"/>
      <c r="FL264" s="42"/>
      <c r="FM264" s="42"/>
      <c r="FN264" s="42"/>
      <c r="FO264" s="42"/>
      <c r="FP264" s="42"/>
      <c r="FQ264" s="42"/>
      <c r="FR264" s="42"/>
      <c r="FS264" s="42"/>
      <c r="FT264" s="42"/>
      <c r="FU264" s="42"/>
      <c r="FV264" s="42"/>
      <c r="FW264" s="42"/>
      <c r="FX264" s="42"/>
      <c r="FY264" s="42"/>
      <c r="FZ264" s="42"/>
      <c r="GA264" s="42"/>
      <c r="GB264" s="42"/>
      <c r="GC264" s="42"/>
      <c r="GD264" s="42"/>
      <c r="GE264" s="42"/>
      <c r="GF264" s="42"/>
      <c r="GG264" s="42"/>
      <c r="GH264" s="42"/>
      <c r="GI264" s="42"/>
      <c r="GJ264" s="42"/>
      <c r="GK264" s="42"/>
      <c r="GL264" s="42"/>
      <c r="GM264" s="42"/>
      <c r="GN264" s="42"/>
      <c r="GO264" s="42"/>
      <c r="GP264" s="42"/>
      <c r="GQ264" s="42"/>
      <c r="GR264" s="42"/>
      <c r="GS264" s="42"/>
      <c r="GT264" s="42"/>
      <c r="GU264" s="42"/>
      <c r="GV264" s="42"/>
      <c r="GW264" s="42"/>
      <c r="GX264" s="42"/>
      <c r="GY264" s="42"/>
      <c r="GZ264" s="42"/>
      <c r="HA264" s="42"/>
      <c r="HB264" s="42"/>
      <c r="HC264" s="42"/>
      <c r="HD264" s="42"/>
      <c r="HE264" s="42"/>
      <c r="HF264" s="42"/>
      <c r="HG264" s="42"/>
      <c r="HH264" s="42"/>
      <c r="HI264" s="42"/>
    </row>
    <row r="265" spans="1:217" ht="15.75">
      <c r="A265" s="52"/>
      <c r="B265" s="42"/>
      <c r="C265" s="42"/>
      <c r="D265" s="42"/>
      <c r="E265" s="42"/>
      <c r="F265" s="42"/>
      <c r="G265" s="42"/>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c r="GZ265" s="42"/>
      <c r="HA265" s="42"/>
      <c r="HB265" s="42"/>
      <c r="HC265" s="42"/>
      <c r="HD265" s="42"/>
      <c r="HE265" s="42"/>
      <c r="HF265" s="42"/>
      <c r="HG265" s="42"/>
      <c r="HH265" s="42"/>
      <c r="HI265" s="42"/>
    </row>
    <row r="266" spans="1:217" ht="15.75">
      <c r="A266" s="52"/>
      <c r="B266" s="42"/>
      <c r="C266" s="42"/>
      <c r="D266" s="42"/>
      <c r="E266" s="42"/>
      <c r="F266" s="42"/>
      <c r="G266" s="42"/>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s="42"/>
      <c r="BM266" s="42"/>
      <c r="BN266" s="42"/>
      <c r="BO266" s="42"/>
      <c r="BP266" s="42"/>
      <c r="BQ266" s="42"/>
      <c r="BR266" s="42"/>
      <c r="BS266" s="42"/>
      <c r="BT266" s="42"/>
      <c r="BU266" s="42"/>
      <c r="BV266" s="42"/>
      <c r="BW266" s="42"/>
      <c r="BX266" s="42"/>
      <c r="BY266" s="42"/>
      <c r="BZ266" s="42"/>
      <c r="CA266" s="42"/>
      <c r="CB266" s="42"/>
      <c r="CC266" s="42"/>
      <c r="CD266" s="42"/>
      <c r="CE266" s="42"/>
      <c r="CF266" s="42"/>
      <c r="CG266" s="42"/>
      <c r="CH266" s="42"/>
      <c r="CI266" s="42"/>
      <c r="CJ266" s="42"/>
      <c r="CK266" s="42"/>
      <c r="CL266" s="42"/>
      <c r="CM266" s="42"/>
      <c r="CN266" s="42"/>
      <c r="CO266" s="42"/>
      <c r="CP266" s="42"/>
      <c r="CQ266" s="42"/>
      <c r="CR266" s="42"/>
      <c r="CS266" s="42"/>
      <c r="CT266" s="42"/>
      <c r="CU266" s="42"/>
      <c r="CV266" s="42"/>
      <c r="CW266" s="42"/>
      <c r="CX266" s="42"/>
      <c r="CY266" s="42"/>
      <c r="CZ266" s="42"/>
      <c r="DA266" s="42"/>
      <c r="DB266" s="42"/>
      <c r="DC266" s="42"/>
      <c r="DD266" s="42"/>
      <c r="DE266" s="42"/>
      <c r="DF266" s="42"/>
      <c r="DG266" s="42"/>
      <c r="DH266" s="42"/>
      <c r="DI266" s="42"/>
      <c r="DJ266" s="42"/>
      <c r="DK266" s="42"/>
      <c r="DL266" s="42"/>
      <c r="DM266" s="42"/>
      <c r="DN266" s="42"/>
      <c r="DO266" s="42"/>
      <c r="DP266" s="42"/>
      <c r="DQ266" s="42"/>
      <c r="DR266" s="42"/>
      <c r="DS266" s="42"/>
      <c r="DT266" s="42"/>
      <c r="DU266" s="42"/>
      <c r="DV266" s="42"/>
      <c r="DW266" s="42"/>
      <c r="DX266" s="42"/>
      <c r="DY266" s="42"/>
      <c r="DZ266" s="42"/>
      <c r="EA266" s="42"/>
      <c r="EB266" s="42"/>
      <c r="EC266" s="42"/>
      <c r="ED266" s="42"/>
      <c r="EE266" s="42"/>
      <c r="EF266" s="42"/>
      <c r="EG266" s="42"/>
      <c r="EH266" s="42"/>
      <c r="EI266" s="42"/>
      <c r="EJ266" s="42"/>
      <c r="EK266" s="42"/>
      <c r="EL266" s="42"/>
      <c r="EM266" s="42"/>
      <c r="EN266" s="42"/>
      <c r="EO266" s="42"/>
      <c r="EP266" s="42"/>
      <c r="EQ266" s="42"/>
      <c r="ER266" s="42"/>
      <c r="ES266" s="42"/>
      <c r="ET266" s="42"/>
      <c r="EU266" s="42"/>
      <c r="EV266" s="42"/>
      <c r="EW266" s="42"/>
      <c r="EX266" s="42"/>
      <c r="EY266" s="42"/>
      <c r="EZ266" s="42"/>
      <c r="FA266" s="42"/>
      <c r="FB266" s="42"/>
      <c r="FC266" s="42"/>
      <c r="FD266" s="42"/>
      <c r="FE266" s="42"/>
      <c r="FF266" s="42"/>
      <c r="FG266" s="42"/>
      <c r="FH266" s="42"/>
      <c r="FI266" s="42"/>
      <c r="FJ266" s="42"/>
      <c r="FK266" s="42"/>
      <c r="FL266" s="42"/>
      <c r="FM266" s="42"/>
      <c r="FN266" s="42"/>
      <c r="FO266" s="42"/>
      <c r="FP266" s="42"/>
      <c r="FQ266" s="42"/>
      <c r="FR266" s="42"/>
      <c r="FS266" s="42"/>
      <c r="FT266" s="42"/>
      <c r="FU266" s="42"/>
      <c r="FV266" s="42"/>
      <c r="FW266" s="42"/>
      <c r="FX266" s="42"/>
      <c r="FY266" s="42"/>
      <c r="FZ266" s="42"/>
      <c r="GA266" s="42"/>
      <c r="GB266" s="42"/>
      <c r="GC266" s="42"/>
      <c r="GD266" s="42"/>
      <c r="GE266" s="42"/>
      <c r="GF266" s="42"/>
      <c r="GG266" s="42"/>
      <c r="GH266" s="42"/>
      <c r="GI266" s="42"/>
      <c r="GJ266" s="42"/>
      <c r="GK266" s="42"/>
      <c r="GL266" s="42"/>
      <c r="GM266" s="42"/>
      <c r="GN266" s="42"/>
      <c r="GO266" s="42"/>
      <c r="GP266" s="42"/>
      <c r="GQ266" s="42"/>
      <c r="GR266" s="42"/>
      <c r="GS266" s="42"/>
      <c r="GT266" s="42"/>
      <c r="GU266" s="42"/>
      <c r="GV266" s="42"/>
      <c r="GW266" s="42"/>
      <c r="GX266" s="42"/>
      <c r="GY266" s="42"/>
      <c r="GZ266" s="42"/>
      <c r="HA266" s="42"/>
      <c r="HB266" s="42"/>
      <c r="HC266" s="42"/>
      <c r="HD266" s="42"/>
      <c r="HE266" s="42"/>
      <c r="HF266" s="42"/>
      <c r="HG266" s="42"/>
      <c r="HH266" s="42"/>
      <c r="HI266" s="42"/>
    </row>
    <row r="267" spans="1:217" ht="15.75">
      <c r="A267" s="52"/>
      <c r="B267" s="42"/>
      <c r="C267" s="42"/>
      <c r="D267" s="42"/>
      <c r="E267" s="42"/>
      <c r="F267" s="42"/>
      <c r="G267" s="42"/>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s="42"/>
      <c r="BM267" s="42"/>
      <c r="BN267" s="42"/>
      <c r="BO267" s="42"/>
      <c r="BP267" s="42"/>
      <c r="BQ267" s="42"/>
      <c r="BR267" s="42"/>
      <c r="BS267" s="42"/>
      <c r="BT267" s="42"/>
      <c r="BU267" s="42"/>
      <c r="BV267" s="42"/>
      <c r="BW267" s="42"/>
      <c r="BX267" s="42"/>
      <c r="BY267" s="42"/>
      <c r="BZ267" s="42"/>
      <c r="CA267" s="42"/>
      <c r="CB267" s="42"/>
      <c r="CC267" s="42"/>
      <c r="CD267" s="42"/>
      <c r="CE267" s="42"/>
      <c r="CF267" s="42"/>
      <c r="CG267" s="42"/>
      <c r="CH267" s="42"/>
      <c r="CI267" s="42"/>
      <c r="CJ267" s="42"/>
      <c r="CK267" s="42"/>
      <c r="CL267" s="42"/>
      <c r="CM267" s="42"/>
      <c r="CN267" s="42"/>
      <c r="CO267" s="42"/>
      <c r="CP267" s="42"/>
      <c r="CQ267" s="42"/>
      <c r="CR267" s="42"/>
      <c r="CS267" s="42"/>
      <c r="CT267" s="42"/>
      <c r="CU267" s="42"/>
      <c r="CV267" s="42"/>
      <c r="CW267" s="42"/>
      <c r="CX267" s="42"/>
      <c r="CY267" s="42"/>
      <c r="CZ267" s="42"/>
      <c r="DA267" s="42"/>
      <c r="DB267" s="42"/>
      <c r="DC267" s="42"/>
      <c r="DD267" s="42"/>
      <c r="DE267" s="42"/>
      <c r="DF267" s="42"/>
      <c r="DG267" s="42"/>
      <c r="DH267" s="42"/>
      <c r="DI267" s="42"/>
      <c r="DJ267" s="42"/>
      <c r="DK267" s="42"/>
      <c r="DL267" s="42"/>
      <c r="DM267" s="42"/>
      <c r="DN267" s="42"/>
      <c r="DO267" s="42"/>
      <c r="DP267" s="42"/>
      <c r="DQ267" s="42"/>
      <c r="DR267" s="42"/>
      <c r="DS267" s="42"/>
      <c r="DT267" s="42"/>
      <c r="DU267" s="42"/>
      <c r="DV267" s="42"/>
      <c r="DW267" s="42"/>
      <c r="DX267" s="42"/>
      <c r="DY267" s="42"/>
      <c r="DZ267" s="42"/>
      <c r="EA267" s="42"/>
      <c r="EB267" s="42"/>
      <c r="EC267" s="42"/>
      <c r="ED267" s="42"/>
      <c r="EE267" s="42"/>
      <c r="EF267" s="42"/>
      <c r="EG267" s="42"/>
      <c r="EH267" s="42"/>
      <c r="EI267" s="42"/>
      <c r="EJ267" s="42"/>
      <c r="EK267" s="42"/>
      <c r="EL267" s="42"/>
      <c r="EM267" s="42"/>
      <c r="EN267" s="42"/>
      <c r="EO267" s="42"/>
      <c r="EP267" s="42"/>
      <c r="EQ267" s="42"/>
      <c r="ER267" s="42"/>
      <c r="ES267" s="42"/>
      <c r="ET267" s="42"/>
      <c r="EU267" s="42"/>
      <c r="EV267" s="42"/>
      <c r="EW267" s="42"/>
      <c r="EX267" s="42"/>
      <c r="EY267" s="42"/>
      <c r="EZ267" s="42"/>
      <c r="FA267" s="42"/>
      <c r="FB267" s="42"/>
      <c r="FC267" s="42"/>
      <c r="FD267" s="42"/>
      <c r="FE267" s="42"/>
      <c r="FF267" s="42"/>
      <c r="FG267" s="42"/>
      <c r="FH267" s="42"/>
      <c r="FI267" s="42"/>
      <c r="FJ267" s="42"/>
      <c r="FK267" s="42"/>
      <c r="FL267" s="42"/>
      <c r="FM267" s="42"/>
      <c r="FN267" s="42"/>
      <c r="FO267" s="42"/>
      <c r="FP267" s="42"/>
      <c r="FQ267" s="42"/>
      <c r="FR267" s="42"/>
      <c r="FS267" s="42"/>
      <c r="FT267" s="42"/>
      <c r="FU267" s="42"/>
      <c r="FV267" s="42"/>
      <c r="FW267" s="42"/>
      <c r="FX267" s="42"/>
      <c r="FY267" s="42"/>
      <c r="FZ267" s="42"/>
      <c r="GA267" s="42"/>
      <c r="GB267" s="42"/>
      <c r="GC267" s="42"/>
      <c r="GD267" s="42"/>
      <c r="GE267" s="42"/>
      <c r="GF267" s="42"/>
      <c r="GG267" s="42"/>
      <c r="GH267" s="42"/>
      <c r="GI267" s="42"/>
      <c r="GJ267" s="42"/>
      <c r="GK267" s="42"/>
      <c r="GL267" s="42"/>
      <c r="GM267" s="42"/>
      <c r="GN267" s="42"/>
      <c r="GO267" s="42"/>
      <c r="GP267" s="42"/>
      <c r="GQ267" s="42"/>
      <c r="GR267" s="42"/>
      <c r="GS267" s="42"/>
      <c r="GT267" s="42"/>
      <c r="GU267" s="42"/>
      <c r="GV267" s="42"/>
      <c r="GW267" s="42"/>
      <c r="GX267" s="42"/>
      <c r="GY267" s="42"/>
      <c r="GZ267" s="42"/>
      <c r="HA267" s="42"/>
      <c r="HB267" s="42"/>
      <c r="HC267" s="42"/>
      <c r="HD267" s="42"/>
      <c r="HE267" s="42"/>
      <c r="HF267" s="42"/>
      <c r="HG267" s="42"/>
      <c r="HH267" s="42"/>
      <c r="HI267" s="42"/>
    </row>
    <row r="268" spans="1:217" ht="15.75">
      <c r="A268" s="52"/>
      <c r="B268" s="42"/>
      <c r="C268" s="42"/>
      <c r="D268" s="42"/>
      <c r="E268" s="42"/>
      <c r="F268" s="42"/>
      <c r="G268" s="42"/>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row>
    <row r="269" spans="1:217" ht="15.75">
      <c r="A269" s="52"/>
      <c r="B269" s="42"/>
      <c r="C269" s="42"/>
      <c r="D269" s="42"/>
      <c r="E269" s="42"/>
      <c r="F269" s="42"/>
      <c r="G269" s="42"/>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s="42"/>
      <c r="BM269" s="42"/>
      <c r="BN269" s="42"/>
      <c r="BO269" s="42"/>
      <c r="BP269" s="42"/>
      <c r="BQ269" s="42"/>
      <c r="BR269" s="42"/>
      <c r="BS269" s="42"/>
      <c r="BT269" s="42"/>
      <c r="BU269" s="42"/>
      <c r="BV269" s="42"/>
      <c r="BW269" s="42"/>
      <c r="BX269" s="42"/>
      <c r="BY269" s="42"/>
      <c r="BZ269" s="42"/>
      <c r="CA269" s="42"/>
      <c r="CB269" s="42"/>
      <c r="CC269" s="42"/>
      <c r="CD269" s="42"/>
      <c r="CE269" s="42"/>
      <c r="CF269" s="42"/>
      <c r="CG269" s="42"/>
      <c r="CH269" s="42"/>
      <c r="CI269" s="42"/>
      <c r="CJ269" s="42"/>
      <c r="CK269" s="42"/>
      <c r="CL269" s="42"/>
      <c r="CM269" s="42"/>
      <c r="CN269" s="42"/>
      <c r="CO269" s="42"/>
      <c r="CP269" s="42"/>
      <c r="CQ269" s="42"/>
      <c r="CR269" s="42"/>
      <c r="CS269" s="42"/>
      <c r="CT269" s="42"/>
      <c r="CU269" s="42"/>
      <c r="CV269" s="42"/>
      <c r="CW269" s="42"/>
      <c r="CX269" s="42"/>
      <c r="CY269" s="42"/>
      <c r="CZ269" s="42"/>
      <c r="DA269" s="42"/>
      <c r="DB269" s="42"/>
      <c r="DC269" s="42"/>
      <c r="DD269" s="42"/>
      <c r="DE269" s="42"/>
      <c r="DF269" s="42"/>
      <c r="DG269" s="42"/>
      <c r="DH269" s="42"/>
      <c r="DI269" s="42"/>
      <c r="DJ269" s="42"/>
      <c r="DK269" s="42"/>
      <c r="DL269" s="42"/>
      <c r="DM269" s="42"/>
      <c r="DN269" s="42"/>
      <c r="DO269" s="42"/>
      <c r="DP269" s="42"/>
      <c r="DQ269" s="42"/>
      <c r="DR269" s="42"/>
      <c r="DS269" s="42"/>
      <c r="DT269" s="42"/>
      <c r="DU269" s="42"/>
      <c r="DV269" s="42"/>
      <c r="DW269" s="42"/>
      <c r="DX269" s="42"/>
      <c r="DY269" s="42"/>
      <c r="DZ269" s="42"/>
      <c r="EA269" s="42"/>
      <c r="EB269" s="42"/>
      <c r="EC269" s="42"/>
      <c r="ED269" s="42"/>
      <c r="EE269" s="42"/>
      <c r="EF269" s="42"/>
      <c r="EG269" s="42"/>
      <c r="EH269" s="42"/>
      <c r="EI269" s="42"/>
      <c r="EJ269" s="42"/>
      <c r="EK269" s="42"/>
      <c r="EL269" s="42"/>
      <c r="EM269" s="42"/>
      <c r="EN269" s="42"/>
      <c r="EO269" s="42"/>
      <c r="EP269" s="42"/>
      <c r="EQ269" s="42"/>
      <c r="ER269" s="42"/>
      <c r="ES269" s="42"/>
      <c r="ET269" s="42"/>
      <c r="EU269" s="42"/>
      <c r="EV269" s="42"/>
      <c r="EW269" s="42"/>
      <c r="EX269" s="42"/>
      <c r="EY269" s="42"/>
      <c r="EZ269" s="42"/>
      <c r="FA269" s="42"/>
      <c r="FB269" s="42"/>
      <c r="FC269" s="42"/>
      <c r="FD269" s="42"/>
      <c r="FE269" s="42"/>
      <c r="FF269" s="42"/>
      <c r="FG269" s="42"/>
      <c r="FH269" s="42"/>
      <c r="FI269" s="42"/>
      <c r="FJ269" s="42"/>
      <c r="FK269" s="42"/>
      <c r="FL269" s="42"/>
      <c r="FM269" s="42"/>
      <c r="FN269" s="42"/>
      <c r="FO269" s="42"/>
      <c r="FP269" s="42"/>
      <c r="FQ269" s="42"/>
      <c r="FR269" s="42"/>
      <c r="FS269" s="42"/>
      <c r="FT269" s="42"/>
      <c r="FU269" s="42"/>
      <c r="FV269" s="42"/>
      <c r="FW269" s="42"/>
      <c r="FX269" s="42"/>
      <c r="FY269" s="42"/>
      <c r="FZ269" s="42"/>
      <c r="GA269" s="42"/>
      <c r="GB269" s="42"/>
      <c r="GC269" s="42"/>
      <c r="GD269" s="42"/>
      <c r="GE269" s="42"/>
      <c r="GF269" s="42"/>
      <c r="GG269" s="42"/>
      <c r="GH269" s="42"/>
      <c r="GI269" s="42"/>
      <c r="GJ269" s="42"/>
      <c r="GK269" s="42"/>
      <c r="GL269" s="42"/>
      <c r="GM269" s="42"/>
      <c r="GN269" s="42"/>
      <c r="GO269" s="42"/>
      <c r="GP269" s="42"/>
      <c r="GQ269" s="42"/>
      <c r="GR269" s="42"/>
      <c r="GS269" s="42"/>
      <c r="GT269" s="42"/>
      <c r="GU269" s="42"/>
      <c r="GV269" s="42"/>
      <c r="GW269" s="42"/>
      <c r="GX269" s="42"/>
      <c r="GY269" s="42"/>
      <c r="GZ269" s="42"/>
      <c r="HA269" s="42"/>
      <c r="HB269" s="42"/>
      <c r="HC269" s="42"/>
      <c r="HD269" s="42"/>
      <c r="HE269" s="42"/>
      <c r="HF269" s="42"/>
      <c r="HG269" s="42"/>
      <c r="HH269" s="42"/>
      <c r="HI269" s="42"/>
    </row>
    <row r="270" spans="1:217" ht="15.75">
      <c r="A270" s="52"/>
      <c r="B270" s="42"/>
      <c r="C270" s="42"/>
      <c r="D270" s="42"/>
      <c r="E270" s="42"/>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row>
    <row r="271" spans="1:217" ht="15.75">
      <c r="A271" s="52"/>
      <c r="B271" s="42"/>
      <c r="C271" s="42"/>
      <c r="D271" s="42"/>
      <c r="E271" s="42"/>
      <c r="F271" s="42"/>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row>
    <row r="272" spans="1:217" ht="15.75">
      <c r="A272" s="52"/>
      <c r="B272" s="42"/>
      <c r="C272" s="42"/>
      <c r="D272" s="42"/>
      <c r="E272" s="42"/>
      <c r="F272" s="42"/>
      <c r="G272" s="42"/>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row>
    <row r="273" spans="1:215" ht="15.75">
      <c r="A273" s="52"/>
      <c r="B273" s="42"/>
      <c r="C273" s="42"/>
      <c r="D273" s="42"/>
      <c r="E273" s="42"/>
      <c r="F273" s="42"/>
      <c r="G273" s="42"/>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row>
    <row r="274" spans="1:215" ht="15.75">
      <c r="A274" s="52"/>
      <c r="B274" s="42"/>
      <c r="C274" s="42"/>
      <c r="D274" s="42"/>
      <c r="E274" s="42"/>
      <c r="F274" s="42"/>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row>
    <row r="275" spans="1:215" ht="15.75">
      <c r="A275" s="52"/>
      <c r="B275" s="42"/>
      <c r="C275" s="42"/>
      <c r="D275" s="42"/>
      <c r="E275" s="42"/>
      <c r="F275" s="42"/>
      <c r="G275" s="42"/>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row>
    <row r="276" spans="1:215" ht="15.75">
      <c r="A276" s="52"/>
      <c r="B276" s="42"/>
      <c r="C276" s="42"/>
      <c r="D276" s="42"/>
      <c r="E276" s="42"/>
      <c r="F276" s="42"/>
      <c r="G276" s="42"/>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row>
    <row r="277" spans="1:215" ht="15.75">
      <c r="A277" s="52"/>
      <c r="B277" s="42"/>
      <c r="C277" s="42"/>
      <c r="D277" s="42"/>
      <c r="E277" s="42"/>
      <c r="F277" s="42"/>
      <c r="G277" s="42"/>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row>
    <row r="278" spans="1:215" ht="15.75">
      <c r="A278" s="52"/>
      <c r="B278" s="42"/>
      <c r="C278" s="42"/>
      <c r="D278" s="42"/>
      <c r="E278" s="42"/>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2"/>
      <c r="EU278" s="42"/>
      <c r="EV278" s="42"/>
      <c r="EW278" s="42"/>
      <c r="EX278" s="42"/>
      <c r="EY278" s="42"/>
      <c r="EZ278" s="42"/>
      <c r="FA278" s="42"/>
      <c r="FB278" s="42"/>
      <c r="FC278" s="42"/>
      <c r="FD278" s="42"/>
      <c r="FE278" s="42"/>
      <c r="FF278" s="42"/>
      <c r="FG278" s="42"/>
      <c r="FH278" s="42"/>
      <c r="FI278" s="42"/>
      <c r="FJ278" s="42"/>
      <c r="FK278" s="42"/>
      <c r="FL278" s="42"/>
      <c r="FM278" s="42"/>
      <c r="FN278" s="42"/>
      <c r="FO278" s="42"/>
      <c r="FP278" s="42"/>
      <c r="FQ278" s="42"/>
      <c r="FR278" s="42"/>
      <c r="FS278" s="42"/>
      <c r="FT278" s="42"/>
      <c r="FU278" s="42"/>
      <c r="FV278" s="42"/>
      <c r="FW278" s="42"/>
      <c r="FX278" s="42"/>
      <c r="FY278" s="42"/>
      <c r="FZ278" s="42"/>
      <c r="GA278" s="42"/>
      <c r="GB278" s="42"/>
      <c r="GC278" s="42"/>
      <c r="GD278" s="42"/>
      <c r="GE278" s="42"/>
      <c r="GF278" s="42"/>
      <c r="GG278" s="42"/>
      <c r="GH278" s="42"/>
      <c r="GI278" s="42"/>
      <c r="GJ278" s="42"/>
      <c r="GK278" s="42"/>
      <c r="GL278" s="42"/>
      <c r="GM278" s="42"/>
      <c r="GN278" s="42"/>
      <c r="GO278" s="42"/>
      <c r="GP278" s="42"/>
      <c r="GQ278" s="42"/>
      <c r="GR278" s="42"/>
      <c r="GS278" s="42"/>
      <c r="GT278" s="42"/>
      <c r="GU278" s="42"/>
      <c r="GV278" s="42"/>
      <c r="GW278" s="42"/>
      <c r="GX278" s="42"/>
      <c r="GY278" s="42"/>
      <c r="GZ278" s="42"/>
      <c r="HA278" s="42"/>
      <c r="HB278" s="42"/>
      <c r="HC278" s="42"/>
      <c r="HD278" s="42"/>
      <c r="HE278" s="42"/>
      <c r="HF278" s="42"/>
      <c r="HG278" s="42"/>
    </row>
    <row r="279" spans="1:215" ht="15.75">
      <c r="A279" s="52"/>
      <c r="B279" s="42"/>
      <c r="C279" s="42"/>
      <c r="D279" s="42"/>
      <c r="E279" s="42"/>
      <c r="F279" s="42"/>
      <c r="G279" s="42"/>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s="42"/>
      <c r="BM279" s="42"/>
      <c r="BN279" s="42"/>
      <c r="BO279" s="42"/>
      <c r="BP279" s="42"/>
      <c r="BQ279" s="42"/>
      <c r="BR279" s="42"/>
      <c r="BS279" s="42"/>
      <c r="BT279" s="42"/>
      <c r="BU279" s="42"/>
      <c r="BV279" s="42"/>
      <c r="BW279" s="42"/>
      <c r="BX279" s="42"/>
      <c r="BY279" s="42"/>
      <c r="BZ279" s="42"/>
      <c r="CA279" s="42"/>
      <c r="CB279" s="42"/>
      <c r="CC279" s="42"/>
      <c r="CD279" s="42"/>
      <c r="CE279" s="42"/>
      <c r="CF279" s="42"/>
      <c r="CG279" s="42"/>
      <c r="CH279" s="42"/>
      <c r="CI279" s="42"/>
      <c r="CJ279" s="42"/>
      <c r="CK279" s="42"/>
      <c r="CL279" s="42"/>
      <c r="CM279" s="42"/>
      <c r="CN279" s="42"/>
      <c r="CO279" s="42"/>
      <c r="CP279" s="42"/>
      <c r="CQ279" s="42"/>
      <c r="CR279" s="42"/>
      <c r="CS279" s="42"/>
      <c r="CT279" s="42"/>
      <c r="CU279" s="42"/>
      <c r="CV279" s="42"/>
      <c r="CW279" s="42"/>
      <c r="CX279" s="42"/>
      <c r="CY279" s="42"/>
      <c r="CZ279" s="42"/>
      <c r="DA279" s="42"/>
      <c r="DB279" s="42"/>
      <c r="DC279" s="42"/>
      <c r="DD279" s="42"/>
      <c r="DE279" s="42"/>
      <c r="DF279" s="42"/>
      <c r="DG279" s="42"/>
      <c r="DH279" s="42"/>
      <c r="DI279" s="42"/>
      <c r="DJ279" s="42"/>
      <c r="DK279" s="42"/>
      <c r="DL279" s="42"/>
      <c r="DM279" s="42"/>
      <c r="DN279" s="42"/>
      <c r="DO279" s="42"/>
      <c r="DP279" s="42"/>
      <c r="DQ279" s="42"/>
      <c r="DR279" s="42"/>
      <c r="DS279" s="42"/>
      <c r="DT279" s="42"/>
      <c r="DU279" s="42"/>
      <c r="DV279" s="42"/>
      <c r="DW279" s="42"/>
      <c r="DX279" s="42"/>
      <c r="DY279" s="42"/>
      <c r="DZ279" s="42"/>
      <c r="EA279" s="42"/>
      <c r="EB279" s="42"/>
      <c r="EC279" s="42"/>
      <c r="ED279" s="42"/>
      <c r="EE279" s="42"/>
      <c r="EF279" s="42"/>
      <c r="EG279" s="42"/>
      <c r="EH279" s="42"/>
      <c r="EI279" s="42"/>
      <c r="EJ279" s="42"/>
      <c r="EK279" s="42"/>
      <c r="EL279" s="42"/>
      <c r="EM279" s="42"/>
      <c r="EN279" s="42"/>
      <c r="EO279" s="42"/>
      <c r="EP279" s="42"/>
      <c r="EQ279" s="42"/>
      <c r="ER279" s="42"/>
      <c r="ES279" s="42"/>
      <c r="ET279" s="42"/>
      <c r="EU279" s="42"/>
      <c r="EV279" s="42"/>
      <c r="EW279" s="42"/>
      <c r="EX279" s="42"/>
      <c r="EY279" s="42"/>
      <c r="EZ279" s="42"/>
      <c r="FA279" s="42"/>
      <c r="FB279" s="42"/>
      <c r="FC279" s="42"/>
      <c r="FD279" s="42"/>
      <c r="FE279" s="42"/>
      <c r="FF279" s="42"/>
      <c r="FG279" s="42"/>
      <c r="FH279" s="42"/>
      <c r="FI279" s="42"/>
      <c r="FJ279" s="42"/>
      <c r="FK279" s="42"/>
      <c r="FL279" s="42"/>
      <c r="FM279" s="42"/>
      <c r="FN279" s="42"/>
      <c r="FO279" s="42"/>
      <c r="FP279" s="42"/>
      <c r="FQ279" s="42"/>
      <c r="FR279" s="42"/>
      <c r="FS279" s="42"/>
      <c r="FT279" s="42"/>
      <c r="FU279" s="42"/>
      <c r="FV279" s="42"/>
      <c r="FW279" s="42"/>
      <c r="FX279" s="42"/>
      <c r="FY279" s="42"/>
      <c r="FZ279" s="42"/>
      <c r="GA279" s="42"/>
      <c r="GB279" s="42"/>
      <c r="GC279" s="42"/>
      <c r="GD279" s="42"/>
      <c r="GE279" s="42"/>
      <c r="GF279" s="42"/>
      <c r="GG279" s="42"/>
      <c r="GH279" s="42"/>
      <c r="GI279" s="42"/>
      <c r="GJ279" s="42"/>
      <c r="GK279" s="42"/>
      <c r="GL279" s="42"/>
      <c r="GM279" s="42"/>
      <c r="GN279" s="42"/>
      <c r="GO279" s="42"/>
      <c r="GP279" s="42"/>
      <c r="GQ279" s="42"/>
      <c r="GR279" s="42"/>
      <c r="GS279" s="42"/>
      <c r="GT279" s="42"/>
      <c r="GU279" s="42"/>
      <c r="GV279" s="42"/>
      <c r="GW279" s="42"/>
      <c r="GX279" s="42"/>
      <c r="GY279" s="42"/>
      <c r="GZ279" s="42"/>
      <c r="HA279" s="42"/>
      <c r="HB279" s="42"/>
      <c r="HC279" s="42"/>
      <c r="HD279" s="42"/>
      <c r="HE279" s="42"/>
      <c r="HF279" s="42"/>
      <c r="HG279" s="42"/>
    </row>
    <row r="280" spans="1:215" ht="15.75">
      <c r="A280" s="52"/>
      <c r="B280" s="42"/>
      <c r="C280" s="42"/>
      <c r="D280" s="42"/>
      <c r="E280" s="42"/>
      <c r="F280" s="42"/>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row>
    <row r="281" spans="1:215" ht="15.75">
      <c r="A281" s="52"/>
      <c r="B281" s="42"/>
      <c r="C281" s="42"/>
      <c r="D281" s="42"/>
      <c r="E281" s="42"/>
      <c r="F281" s="42"/>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s="42"/>
      <c r="BM281" s="42"/>
      <c r="BN281" s="42"/>
      <c r="BO281" s="42"/>
      <c r="BP281" s="42"/>
      <c r="BQ281" s="42"/>
      <c r="BR281" s="42"/>
      <c r="BS281" s="42"/>
      <c r="BT281" s="42"/>
      <c r="BU281" s="42"/>
      <c r="BV281" s="42"/>
      <c r="BW281" s="42"/>
      <c r="BX281" s="42"/>
      <c r="BY281" s="42"/>
      <c r="BZ281" s="42"/>
      <c r="CA281" s="42"/>
      <c r="CB281" s="42"/>
      <c r="CC281" s="42"/>
      <c r="CD281" s="42"/>
      <c r="CE281" s="42"/>
      <c r="CF281" s="42"/>
      <c r="CG281" s="42"/>
      <c r="CH281" s="42"/>
      <c r="CI281" s="42"/>
      <c r="CJ281" s="42"/>
      <c r="CK281" s="42"/>
      <c r="CL281" s="42"/>
      <c r="CM281" s="42"/>
      <c r="CN281" s="42"/>
      <c r="CO281" s="42"/>
      <c r="CP281" s="42"/>
      <c r="CQ281" s="42"/>
      <c r="CR281" s="42"/>
      <c r="CS281" s="42"/>
      <c r="CT281" s="42"/>
      <c r="CU281" s="42"/>
      <c r="CV281" s="42"/>
      <c r="CW281" s="42"/>
      <c r="CX281" s="42"/>
      <c r="CY281" s="42"/>
      <c r="CZ281" s="42"/>
      <c r="DA281" s="42"/>
      <c r="DB281" s="42"/>
      <c r="DC281" s="42"/>
      <c r="DD281" s="42"/>
      <c r="DE281" s="42"/>
      <c r="DF281" s="42"/>
      <c r="DG281" s="42"/>
      <c r="DH281" s="42"/>
      <c r="DI281" s="42"/>
      <c r="DJ281" s="42"/>
      <c r="DK281" s="42"/>
      <c r="DL281" s="42"/>
      <c r="DM281" s="42"/>
      <c r="DN281" s="42"/>
      <c r="DO281" s="42"/>
      <c r="DP281" s="42"/>
      <c r="DQ281" s="42"/>
      <c r="DR281" s="42"/>
      <c r="DS281" s="42"/>
      <c r="DT281" s="42"/>
      <c r="DU281" s="42"/>
      <c r="DV281" s="42"/>
      <c r="DW281" s="42"/>
      <c r="DX281" s="42"/>
      <c r="DY281" s="42"/>
      <c r="DZ281" s="42"/>
      <c r="EA281" s="42"/>
      <c r="EB281" s="42"/>
      <c r="EC281" s="42"/>
      <c r="ED281" s="42"/>
      <c r="EE281" s="42"/>
      <c r="EF281" s="42"/>
      <c r="EG281" s="42"/>
      <c r="EH281" s="42"/>
      <c r="EI281" s="42"/>
      <c r="EJ281" s="42"/>
      <c r="EK281" s="42"/>
      <c r="EL281" s="42"/>
      <c r="EM281" s="42"/>
      <c r="EN281" s="42"/>
      <c r="EO281" s="42"/>
      <c r="EP281" s="42"/>
      <c r="EQ281" s="42"/>
      <c r="ER281" s="42"/>
      <c r="ES281" s="42"/>
      <c r="ET281" s="42"/>
      <c r="EU281" s="42"/>
      <c r="EV281" s="42"/>
      <c r="EW281" s="42"/>
      <c r="EX281" s="42"/>
      <c r="EY281" s="42"/>
      <c r="EZ281" s="42"/>
      <c r="FA281" s="42"/>
      <c r="FB281" s="42"/>
      <c r="FC281" s="42"/>
      <c r="FD281" s="42"/>
      <c r="FE281" s="42"/>
      <c r="FF281" s="42"/>
      <c r="FG281" s="42"/>
      <c r="FH281" s="42"/>
      <c r="FI281" s="42"/>
      <c r="FJ281" s="42"/>
      <c r="FK281" s="42"/>
      <c r="FL281" s="42"/>
      <c r="FM281" s="42"/>
      <c r="FN281" s="42"/>
      <c r="FO281" s="42"/>
      <c r="FP281" s="42"/>
      <c r="FQ281" s="42"/>
      <c r="FR281" s="42"/>
      <c r="FS281" s="42"/>
      <c r="FT281" s="42"/>
      <c r="FU281" s="42"/>
      <c r="FV281" s="42"/>
      <c r="FW281" s="42"/>
      <c r="FX281" s="42"/>
      <c r="FY281" s="42"/>
      <c r="FZ281" s="42"/>
      <c r="GA281" s="42"/>
      <c r="GB281" s="42"/>
      <c r="GC281" s="42"/>
      <c r="GD281" s="42"/>
      <c r="GE281" s="42"/>
      <c r="GF281" s="42"/>
      <c r="GG281" s="42"/>
      <c r="GH281" s="42"/>
      <c r="GI281" s="42"/>
      <c r="GJ281" s="42"/>
      <c r="GK281" s="42"/>
      <c r="GL281" s="42"/>
      <c r="GM281" s="42"/>
      <c r="GN281" s="42"/>
      <c r="GO281" s="42"/>
      <c r="GP281" s="42"/>
      <c r="GQ281" s="42"/>
      <c r="GR281" s="42"/>
      <c r="GS281" s="42"/>
      <c r="GT281" s="42"/>
      <c r="GU281" s="42"/>
      <c r="GV281" s="42"/>
      <c r="GW281" s="42"/>
      <c r="GX281" s="42"/>
      <c r="GY281" s="42"/>
      <c r="GZ281" s="42"/>
      <c r="HA281" s="42"/>
      <c r="HB281" s="42"/>
      <c r="HC281" s="42"/>
      <c r="HD281" s="42"/>
      <c r="HE281" s="42"/>
      <c r="HF281" s="42"/>
      <c r="HG281" s="42"/>
    </row>
    <row r="282" spans="1:215" ht="15.75">
      <c r="A282" s="52"/>
      <c r="B282" s="42"/>
      <c r="C282" s="42"/>
      <c r="D282" s="42"/>
      <c r="E282" s="42"/>
      <c r="F282" s="42"/>
      <c r="G282" s="42"/>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s="42"/>
      <c r="BM282" s="42"/>
      <c r="BN282" s="42"/>
      <c r="BO282" s="42"/>
      <c r="BP282" s="42"/>
      <c r="BQ282" s="42"/>
      <c r="BR282" s="42"/>
      <c r="BS282" s="42"/>
      <c r="BT282" s="42"/>
      <c r="BU282" s="42"/>
      <c r="BV282" s="42"/>
      <c r="BW282" s="42"/>
      <c r="BX282" s="42"/>
      <c r="BY282" s="42"/>
      <c r="BZ282" s="42"/>
      <c r="CA282" s="42"/>
      <c r="CB282" s="42"/>
      <c r="CC282" s="42"/>
      <c r="CD282" s="42"/>
      <c r="CE282" s="42"/>
      <c r="CF282" s="42"/>
      <c r="CG282" s="42"/>
      <c r="CH282" s="42"/>
      <c r="CI282" s="42"/>
      <c r="CJ282" s="42"/>
      <c r="CK282" s="42"/>
      <c r="CL282" s="42"/>
      <c r="CM282" s="42"/>
      <c r="CN282" s="42"/>
      <c r="CO282" s="42"/>
      <c r="CP282" s="42"/>
      <c r="CQ282" s="42"/>
      <c r="CR282" s="42"/>
      <c r="CS282" s="42"/>
      <c r="CT282" s="42"/>
      <c r="CU282" s="42"/>
      <c r="CV282" s="42"/>
      <c r="CW282" s="42"/>
      <c r="CX282" s="42"/>
      <c r="CY282" s="42"/>
      <c r="CZ282" s="42"/>
      <c r="DA282" s="42"/>
      <c r="DB282" s="42"/>
      <c r="DC282" s="42"/>
      <c r="DD282" s="42"/>
      <c r="DE282" s="42"/>
      <c r="DF282" s="42"/>
      <c r="DG282" s="42"/>
      <c r="DH282" s="42"/>
      <c r="DI282" s="42"/>
      <c r="DJ282" s="42"/>
      <c r="DK282" s="42"/>
      <c r="DL282" s="42"/>
      <c r="DM282" s="42"/>
      <c r="DN282" s="42"/>
      <c r="DO282" s="42"/>
      <c r="DP282" s="42"/>
      <c r="DQ282" s="42"/>
      <c r="DR282" s="42"/>
      <c r="DS282" s="42"/>
      <c r="DT282" s="42"/>
      <c r="DU282" s="42"/>
      <c r="DV282" s="42"/>
      <c r="DW282" s="42"/>
      <c r="DX282" s="42"/>
      <c r="DY282" s="42"/>
      <c r="DZ282" s="42"/>
      <c r="EA282" s="42"/>
      <c r="EB282" s="42"/>
      <c r="EC282" s="42"/>
      <c r="ED282" s="42"/>
      <c r="EE282" s="42"/>
      <c r="EF282" s="42"/>
      <c r="EG282" s="42"/>
      <c r="EH282" s="42"/>
      <c r="EI282" s="42"/>
      <c r="EJ282" s="42"/>
      <c r="EK282" s="42"/>
      <c r="EL282" s="42"/>
      <c r="EM282" s="42"/>
      <c r="EN282" s="42"/>
      <c r="EO282" s="42"/>
      <c r="EP282" s="42"/>
      <c r="EQ282" s="42"/>
      <c r="ER282" s="42"/>
      <c r="ES282" s="42"/>
      <c r="ET282" s="42"/>
      <c r="EU282" s="42"/>
      <c r="EV282" s="42"/>
      <c r="EW282" s="42"/>
      <c r="EX282" s="42"/>
      <c r="EY282" s="42"/>
      <c r="EZ282" s="42"/>
      <c r="FA282" s="42"/>
      <c r="FB282" s="42"/>
      <c r="FC282" s="42"/>
      <c r="FD282" s="42"/>
      <c r="FE282" s="42"/>
      <c r="FF282" s="42"/>
      <c r="FG282" s="42"/>
      <c r="FH282" s="42"/>
      <c r="FI282" s="42"/>
      <c r="FJ282" s="42"/>
      <c r="FK282" s="42"/>
      <c r="FL282" s="42"/>
      <c r="FM282" s="42"/>
      <c r="FN282" s="42"/>
      <c r="FO282" s="42"/>
      <c r="FP282" s="42"/>
      <c r="FQ282" s="42"/>
      <c r="FR282" s="42"/>
      <c r="FS282" s="42"/>
      <c r="FT282" s="42"/>
      <c r="FU282" s="42"/>
      <c r="FV282" s="42"/>
      <c r="FW282" s="42"/>
      <c r="FX282" s="42"/>
      <c r="FY282" s="42"/>
      <c r="FZ282" s="42"/>
      <c r="GA282" s="42"/>
      <c r="GB282" s="42"/>
      <c r="GC282" s="42"/>
      <c r="GD282" s="42"/>
      <c r="GE282" s="42"/>
      <c r="GF282" s="42"/>
      <c r="GG282" s="42"/>
      <c r="GH282" s="42"/>
      <c r="GI282" s="42"/>
      <c r="GJ282" s="42"/>
      <c r="GK282" s="42"/>
      <c r="GL282" s="42"/>
      <c r="GM282" s="42"/>
      <c r="GN282" s="42"/>
      <c r="GO282" s="42"/>
      <c r="GP282" s="42"/>
      <c r="GQ282" s="42"/>
      <c r="GR282" s="42"/>
      <c r="GS282" s="42"/>
      <c r="GT282" s="42"/>
      <c r="GU282" s="42"/>
      <c r="GV282" s="42"/>
      <c r="GW282" s="42"/>
      <c r="GX282" s="42"/>
      <c r="GY282" s="42"/>
      <c r="GZ282" s="42"/>
      <c r="HA282" s="42"/>
      <c r="HB282" s="42"/>
      <c r="HC282" s="42"/>
      <c r="HD282" s="42"/>
      <c r="HE282" s="42"/>
      <c r="HF282" s="42"/>
      <c r="HG282" s="42"/>
    </row>
    <row r="283" spans="1:215" ht="15.75">
      <c r="A283" s="52"/>
      <c r="B283" s="42"/>
      <c r="C283" s="42"/>
      <c r="D283" s="42"/>
      <c r="E283" s="42"/>
      <c r="F283" s="42"/>
      <c r="G283" s="42"/>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s="42"/>
      <c r="BM283" s="42"/>
      <c r="BN283" s="42"/>
      <c r="BO283" s="42"/>
      <c r="BP283" s="42"/>
      <c r="BQ283" s="42"/>
      <c r="BR283" s="42"/>
      <c r="BS283" s="42"/>
      <c r="BT283" s="42"/>
      <c r="BU283" s="42"/>
      <c r="BV283" s="42"/>
      <c r="BW283" s="42"/>
      <c r="BX283" s="42"/>
      <c r="BY283" s="42"/>
      <c r="BZ283" s="42"/>
      <c r="CA283" s="42"/>
      <c r="CB283" s="42"/>
      <c r="CC283" s="42"/>
      <c r="CD283" s="42"/>
      <c r="CE283" s="42"/>
      <c r="CF283" s="42"/>
      <c r="CG283" s="42"/>
      <c r="CH283" s="42"/>
      <c r="CI283" s="42"/>
      <c r="CJ283" s="42"/>
      <c r="CK283" s="42"/>
      <c r="CL283" s="42"/>
      <c r="CM283" s="42"/>
      <c r="CN283" s="42"/>
      <c r="CO283" s="42"/>
      <c r="CP283" s="42"/>
      <c r="CQ283" s="42"/>
      <c r="CR283" s="42"/>
      <c r="CS283" s="42"/>
      <c r="CT283" s="42"/>
      <c r="CU283" s="42"/>
      <c r="CV283" s="42"/>
      <c r="CW283" s="42"/>
      <c r="CX283" s="42"/>
      <c r="CY283" s="42"/>
      <c r="CZ283" s="42"/>
      <c r="DA283" s="42"/>
      <c r="DB283" s="42"/>
      <c r="DC283" s="42"/>
      <c r="DD283" s="42"/>
      <c r="DE283" s="42"/>
      <c r="DF283" s="42"/>
      <c r="DG283" s="42"/>
      <c r="DH283" s="42"/>
      <c r="DI283" s="42"/>
      <c r="DJ283" s="42"/>
      <c r="DK283" s="42"/>
      <c r="DL283" s="42"/>
      <c r="DM283" s="42"/>
      <c r="DN283" s="42"/>
      <c r="DO283" s="42"/>
      <c r="DP283" s="42"/>
      <c r="DQ283" s="42"/>
      <c r="DR283" s="42"/>
      <c r="DS283" s="42"/>
      <c r="DT283" s="42"/>
      <c r="DU283" s="42"/>
      <c r="DV283" s="42"/>
      <c r="DW283" s="42"/>
      <c r="DX283" s="42"/>
      <c r="DY283" s="42"/>
      <c r="DZ283" s="42"/>
      <c r="EA283" s="42"/>
      <c r="EB283" s="42"/>
      <c r="EC283" s="42"/>
      <c r="ED283" s="42"/>
      <c r="EE283" s="42"/>
      <c r="EF283" s="42"/>
      <c r="EG283" s="42"/>
      <c r="EH283" s="42"/>
      <c r="EI283" s="42"/>
      <c r="EJ283" s="42"/>
      <c r="EK283" s="42"/>
      <c r="EL283" s="42"/>
      <c r="EM283" s="42"/>
      <c r="EN283" s="42"/>
      <c r="EO283" s="42"/>
      <c r="EP283" s="42"/>
      <c r="EQ283" s="42"/>
      <c r="ER283" s="42"/>
      <c r="ES283" s="42"/>
      <c r="ET283" s="42"/>
      <c r="EU283" s="42"/>
      <c r="EV283" s="42"/>
      <c r="EW283" s="42"/>
      <c r="EX283" s="42"/>
      <c r="EY283" s="42"/>
      <c r="EZ283" s="42"/>
      <c r="FA283" s="42"/>
      <c r="FB283" s="42"/>
      <c r="FC283" s="42"/>
      <c r="FD283" s="42"/>
      <c r="FE283" s="42"/>
      <c r="FF283" s="42"/>
      <c r="FG283" s="42"/>
      <c r="FH283" s="42"/>
      <c r="FI283" s="42"/>
      <c r="FJ283" s="42"/>
      <c r="FK283" s="42"/>
      <c r="FL283" s="42"/>
      <c r="FM283" s="42"/>
      <c r="FN283" s="42"/>
      <c r="FO283" s="42"/>
      <c r="FP283" s="42"/>
      <c r="FQ283" s="42"/>
      <c r="FR283" s="42"/>
      <c r="FS283" s="42"/>
      <c r="FT283" s="42"/>
      <c r="FU283" s="42"/>
      <c r="FV283" s="42"/>
      <c r="FW283" s="42"/>
      <c r="FX283" s="42"/>
      <c r="FY283" s="42"/>
      <c r="FZ283" s="42"/>
      <c r="GA283" s="42"/>
      <c r="GB283" s="42"/>
      <c r="GC283" s="42"/>
      <c r="GD283" s="42"/>
      <c r="GE283" s="42"/>
      <c r="GF283" s="42"/>
      <c r="GG283" s="42"/>
      <c r="GH283" s="42"/>
      <c r="GI283" s="42"/>
      <c r="GJ283" s="42"/>
      <c r="GK283" s="42"/>
      <c r="GL283" s="42"/>
      <c r="GM283" s="42"/>
      <c r="GN283" s="42"/>
      <c r="GO283" s="42"/>
      <c r="GP283" s="42"/>
      <c r="GQ283" s="42"/>
      <c r="GR283" s="42"/>
      <c r="GS283" s="42"/>
      <c r="GT283" s="42"/>
      <c r="GU283" s="42"/>
      <c r="GV283" s="42"/>
      <c r="GW283" s="42"/>
      <c r="GX283" s="42"/>
      <c r="GY283" s="42"/>
      <c r="GZ283" s="42"/>
      <c r="HA283" s="42"/>
      <c r="HB283" s="42"/>
      <c r="HC283" s="42"/>
      <c r="HD283" s="42"/>
      <c r="HE283" s="42"/>
      <c r="HF283" s="42"/>
      <c r="HG283" s="42"/>
    </row>
    <row r="284" spans="1:215" ht="15.75">
      <c r="A284" s="52"/>
      <c r="B284" s="42"/>
      <c r="C284" s="42"/>
      <c r="D284" s="42"/>
      <c r="E284" s="42"/>
      <c r="F284" s="42"/>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c r="BM284" s="42"/>
      <c r="BN284" s="42"/>
      <c r="BO284" s="42"/>
      <c r="BP284" s="42"/>
      <c r="BQ284" s="42"/>
      <c r="BR284" s="42"/>
      <c r="BS284" s="42"/>
      <c r="BT284" s="42"/>
      <c r="BU284" s="42"/>
      <c r="BV284" s="42"/>
      <c r="BW284" s="42"/>
      <c r="BX284" s="42"/>
      <c r="BY284" s="42"/>
      <c r="BZ284" s="42"/>
      <c r="CA284" s="42"/>
      <c r="CB284" s="42"/>
      <c r="CC284" s="42"/>
      <c r="CD284" s="42"/>
      <c r="CE284" s="42"/>
      <c r="CF284" s="42"/>
      <c r="CG284" s="42"/>
      <c r="CH284" s="42"/>
      <c r="CI284" s="42"/>
      <c r="CJ284" s="42"/>
      <c r="CK284" s="42"/>
      <c r="CL284" s="42"/>
      <c r="CM284" s="42"/>
      <c r="CN284" s="42"/>
      <c r="CO284" s="42"/>
      <c r="CP284" s="42"/>
      <c r="CQ284" s="42"/>
      <c r="CR284" s="42"/>
      <c r="CS284" s="42"/>
      <c r="CT284" s="42"/>
      <c r="CU284" s="42"/>
      <c r="CV284" s="42"/>
      <c r="CW284" s="42"/>
      <c r="CX284" s="42"/>
      <c r="CY284" s="42"/>
      <c r="CZ284" s="42"/>
      <c r="DA284" s="42"/>
      <c r="DB284" s="42"/>
      <c r="DC284" s="42"/>
      <c r="DD284" s="42"/>
      <c r="DE284" s="42"/>
      <c r="DF284" s="42"/>
      <c r="DG284" s="42"/>
      <c r="DH284" s="42"/>
      <c r="DI284" s="42"/>
      <c r="DJ284" s="42"/>
      <c r="DK284" s="42"/>
      <c r="DL284" s="42"/>
      <c r="DM284" s="42"/>
      <c r="DN284" s="42"/>
      <c r="DO284" s="42"/>
      <c r="DP284" s="42"/>
      <c r="DQ284" s="42"/>
      <c r="DR284" s="42"/>
      <c r="DS284" s="42"/>
      <c r="DT284" s="42"/>
      <c r="DU284" s="42"/>
      <c r="DV284" s="42"/>
      <c r="DW284" s="42"/>
      <c r="DX284" s="42"/>
      <c r="DY284" s="42"/>
      <c r="DZ284" s="42"/>
      <c r="EA284" s="42"/>
      <c r="EB284" s="42"/>
      <c r="EC284" s="42"/>
      <c r="ED284" s="42"/>
      <c r="EE284" s="42"/>
      <c r="EF284" s="42"/>
      <c r="EG284" s="42"/>
      <c r="EH284" s="42"/>
      <c r="EI284" s="42"/>
      <c r="EJ284" s="42"/>
      <c r="EK284" s="42"/>
      <c r="EL284" s="42"/>
      <c r="EM284" s="42"/>
      <c r="EN284" s="42"/>
      <c r="EO284" s="42"/>
      <c r="EP284" s="42"/>
      <c r="EQ284" s="42"/>
      <c r="ER284" s="42"/>
      <c r="ES284" s="42"/>
      <c r="ET284" s="42"/>
      <c r="EU284" s="42"/>
      <c r="EV284" s="42"/>
      <c r="EW284" s="42"/>
      <c r="EX284" s="42"/>
      <c r="EY284" s="42"/>
      <c r="EZ284" s="42"/>
      <c r="FA284" s="42"/>
      <c r="FB284" s="42"/>
      <c r="FC284" s="42"/>
      <c r="FD284" s="42"/>
      <c r="FE284" s="42"/>
      <c r="FF284" s="42"/>
      <c r="FG284" s="42"/>
      <c r="FH284" s="42"/>
      <c r="FI284" s="42"/>
      <c r="FJ284" s="42"/>
      <c r="FK284" s="42"/>
      <c r="FL284" s="42"/>
      <c r="FM284" s="42"/>
      <c r="FN284" s="42"/>
      <c r="FO284" s="42"/>
      <c r="FP284" s="42"/>
      <c r="FQ284" s="42"/>
      <c r="FR284" s="42"/>
      <c r="FS284" s="42"/>
      <c r="FT284" s="42"/>
      <c r="FU284" s="42"/>
      <c r="FV284" s="42"/>
      <c r="FW284" s="42"/>
      <c r="FX284" s="42"/>
      <c r="FY284" s="42"/>
      <c r="FZ284" s="42"/>
      <c r="GA284" s="42"/>
      <c r="GB284" s="42"/>
      <c r="GC284" s="42"/>
      <c r="GD284" s="42"/>
      <c r="GE284" s="42"/>
      <c r="GF284" s="42"/>
      <c r="GG284" s="42"/>
      <c r="GH284" s="42"/>
      <c r="GI284" s="42"/>
      <c r="GJ284" s="42"/>
      <c r="GK284" s="42"/>
      <c r="GL284" s="42"/>
      <c r="GM284" s="42"/>
      <c r="GN284" s="42"/>
      <c r="GO284" s="42"/>
      <c r="GP284" s="42"/>
      <c r="GQ284" s="42"/>
      <c r="GR284" s="42"/>
      <c r="GS284" s="42"/>
      <c r="GT284" s="42"/>
      <c r="GU284" s="42"/>
      <c r="GV284" s="42"/>
      <c r="GW284" s="42"/>
      <c r="GX284" s="42"/>
      <c r="GY284" s="42"/>
      <c r="GZ284" s="42"/>
      <c r="HA284" s="42"/>
      <c r="HB284" s="42"/>
      <c r="HC284" s="42"/>
      <c r="HD284" s="42"/>
      <c r="HE284" s="42"/>
      <c r="HF284" s="42"/>
      <c r="HG284" s="42"/>
    </row>
    <row r="285" spans="1:215" ht="15.75">
      <c r="A285" s="52"/>
      <c r="B285" s="42"/>
      <c r="C285" s="42"/>
      <c r="D285" s="42"/>
      <c r="E285" s="42"/>
      <c r="F285" s="42"/>
      <c r="G285" s="42"/>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s="42"/>
      <c r="BM285" s="42"/>
      <c r="BN285" s="42"/>
      <c r="BO285" s="42"/>
      <c r="BP285" s="42"/>
      <c r="BQ285" s="42"/>
      <c r="BR285" s="42"/>
      <c r="BS285" s="42"/>
      <c r="BT285" s="42"/>
      <c r="BU285" s="42"/>
      <c r="BV285" s="42"/>
      <c r="BW285" s="42"/>
      <c r="BX285" s="42"/>
      <c r="BY285" s="42"/>
      <c r="BZ285" s="42"/>
      <c r="CA285" s="42"/>
      <c r="CB285" s="42"/>
      <c r="CC285" s="42"/>
      <c r="CD285" s="42"/>
      <c r="CE285" s="42"/>
      <c r="CF285" s="42"/>
      <c r="CG285" s="42"/>
      <c r="CH285" s="42"/>
      <c r="CI285" s="42"/>
      <c r="CJ285" s="42"/>
      <c r="CK285" s="42"/>
      <c r="CL285" s="42"/>
      <c r="CM285" s="42"/>
      <c r="CN285" s="42"/>
      <c r="CO285" s="42"/>
      <c r="CP285" s="42"/>
      <c r="CQ285" s="42"/>
      <c r="CR285" s="42"/>
      <c r="CS285" s="42"/>
      <c r="CT285" s="42"/>
      <c r="CU285" s="42"/>
      <c r="CV285" s="42"/>
      <c r="CW285" s="42"/>
      <c r="CX285" s="42"/>
      <c r="CY285" s="42"/>
      <c r="CZ285" s="42"/>
      <c r="DA285" s="42"/>
      <c r="DB285" s="42"/>
      <c r="DC285" s="42"/>
      <c r="DD285" s="42"/>
      <c r="DE285" s="42"/>
      <c r="DF285" s="42"/>
      <c r="DG285" s="42"/>
      <c r="DH285" s="42"/>
      <c r="DI285" s="42"/>
      <c r="DJ285" s="42"/>
      <c r="DK285" s="42"/>
      <c r="DL285" s="42"/>
      <c r="DM285" s="42"/>
      <c r="DN285" s="42"/>
      <c r="DO285" s="42"/>
      <c r="DP285" s="42"/>
      <c r="DQ285" s="42"/>
      <c r="DR285" s="42"/>
      <c r="DS285" s="42"/>
      <c r="DT285" s="42"/>
      <c r="DU285" s="42"/>
      <c r="DV285" s="42"/>
      <c r="DW285" s="42"/>
      <c r="DX285" s="42"/>
      <c r="DY285" s="42"/>
      <c r="DZ285" s="42"/>
      <c r="EA285" s="42"/>
      <c r="EB285" s="42"/>
      <c r="EC285" s="42"/>
      <c r="ED285" s="42"/>
      <c r="EE285" s="42"/>
      <c r="EF285" s="42"/>
      <c r="EG285" s="42"/>
      <c r="EH285" s="42"/>
      <c r="EI285" s="42"/>
      <c r="EJ285" s="42"/>
      <c r="EK285" s="42"/>
      <c r="EL285" s="42"/>
      <c r="EM285" s="42"/>
      <c r="EN285" s="42"/>
      <c r="EO285" s="42"/>
      <c r="EP285" s="42"/>
      <c r="EQ285" s="42"/>
      <c r="ER285" s="42"/>
      <c r="ES285" s="42"/>
      <c r="ET285" s="42"/>
      <c r="EU285" s="42"/>
      <c r="EV285" s="42"/>
      <c r="EW285" s="42"/>
      <c r="EX285" s="42"/>
      <c r="EY285" s="42"/>
      <c r="EZ285" s="42"/>
      <c r="FA285" s="42"/>
      <c r="FB285" s="42"/>
      <c r="FC285" s="42"/>
      <c r="FD285" s="42"/>
      <c r="FE285" s="42"/>
      <c r="FF285" s="42"/>
      <c r="FG285" s="42"/>
      <c r="FH285" s="42"/>
      <c r="FI285" s="42"/>
      <c r="FJ285" s="42"/>
      <c r="FK285" s="42"/>
      <c r="FL285" s="42"/>
      <c r="FM285" s="42"/>
      <c r="FN285" s="42"/>
      <c r="FO285" s="42"/>
      <c r="FP285" s="42"/>
      <c r="FQ285" s="42"/>
      <c r="FR285" s="42"/>
      <c r="FS285" s="42"/>
      <c r="FT285" s="42"/>
      <c r="FU285" s="42"/>
      <c r="FV285" s="42"/>
      <c r="FW285" s="42"/>
      <c r="FX285" s="42"/>
      <c r="FY285" s="42"/>
      <c r="FZ285" s="42"/>
      <c r="GA285" s="42"/>
      <c r="GB285" s="42"/>
      <c r="GC285" s="42"/>
      <c r="GD285" s="42"/>
      <c r="GE285" s="42"/>
      <c r="GF285" s="42"/>
      <c r="GG285" s="42"/>
      <c r="GH285" s="42"/>
      <c r="GI285" s="42"/>
      <c r="GJ285" s="42"/>
      <c r="GK285" s="42"/>
      <c r="GL285" s="42"/>
      <c r="GM285" s="42"/>
      <c r="GN285" s="42"/>
      <c r="GO285" s="42"/>
      <c r="GP285" s="42"/>
      <c r="GQ285" s="42"/>
      <c r="GR285" s="42"/>
      <c r="GS285" s="42"/>
      <c r="GT285" s="42"/>
      <c r="GU285" s="42"/>
      <c r="GV285" s="42"/>
      <c r="GW285" s="42"/>
      <c r="GX285" s="42"/>
      <c r="GY285" s="42"/>
      <c r="GZ285" s="42"/>
      <c r="HA285" s="42"/>
      <c r="HB285" s="42"/>
      <c r="HC285" s="42"/>
      <c r="HD285" s="42"/>
      <c r="HE285" s="42"/>
      <c r="HF285" s="42"/>
      <c r="HG285" s="42"/>
    </row>
    <row r="286" spans="1:215" ht="15.75">
      <c r="A286" s="52"/>
      <c r="B286" s="42"/>
      <c r="C286" s="42"/>
      <c r="D286" s="42"/>
      <c r="E286" s="42"/>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2"/>
      <c r="EU286" s="42"/>
      <c r="EV286" s="42"/>
      <c r="EW286" s="42"/>
      <c r="EX286" s="42"/>
      <c r="EY286" s="42"/>
      <c r="EZ286" s="42"/>
      <c r="FA286" s="42"/>
      <c r="FB286" s="42"/>
      <c r="FC286" s="42"/>
      <c r="FD286" s="42"/>
      <c r="FE286" s="42"/>
      <c r="FF286" s="42"/>
      <c r="FG286" s="42"/>
      <c r="FH286" s="42"/>
      <c r="FI286" s="42"/>
      <c r="FJ286" s="42"/>
      <c r="FK286" s="42"/>
      <c r="FL286" s="42"/>
      <c r="FM286" s="42"/>
      <c r="FN286" s="42"/>
      <c r="FO286" s="42"/>
      <c r="FP286" s="42"/>
      <c r="FQ286" s="42"/>
      <c r="FR286" s="42"/>
      <c r="FS286" s="42"/>
      <c r="FT286" s="42"/>
      <c r="FU286" s="42"/>
      <c r="FV286" s="42"/>
      <c r="FW286" s="42"/>
      <c r="FX286" s="42"/>
      <c r="FY286" s="42"/>
      <c r="FZ286" s="42"/>
      <c r="GA286" s="42"/>
      <c r="GB286" s="42"/>
      <c r="GC286" s="42"/>
      <c r="GD286" s="42"/>
      <c r="GE286" s="42"/>
      <c r="GF286" s="42"/>
      <c r="GG286" s="42"/>
      <c r="GH286" s="42"/>
      <c r="GI286" s="42"/>
      <c r="GJ286" s="42"/>
      <c r="GK286" s="42"/>
      <c r="GL286" s="42"/>
      <c r="GM286" s="42"/>
      <c r="GN286" s="42"/>
      <c r="GO286" s="42"/>
      <c r="GP286" s="42"/>
      <c r="GQ286" s="42"/>
      <c r="GR286" s="42"/>
      <c r="GS286" s="42"/>
      <c r="GT286" s="42"/>
      <c r="GU286" s="42"/>
      <c r="GV286" s="42"/>
      <c r="GW286" s="42"/>
      <c r="GX286" s="42"/>
      <c r="GY286" s="42"/>
      <c r="GZ286" s="42"/>
      <c r="HA286" s="42"/>
      <c r="HB286" s="42"/>
      <c r="HC286" s="42"/>
      <c r="HD286" s="42"/>
      <c r="HE286" s="42"/>
      <c r="HF286" s="42"/>
      <c r="HG286" s="42"/>
    </row>
    <row r="287" spans="1:215" ht="15.75">
      <c r="A287" s="52"/>
      <c r="B287" s="42"/>
      <c r="C287" s="42"/>
      <c r="D287" s="42"/>
      <c r="E287" s="42"/>
      <c r="F287" s="42"/>
      <c r="G287" s="42"/>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s="42"/>
      <c r="BM287" s="42"/>
      <c r="BN287" s="42"/>
      <c r="BO287" s="42"/>
      <c r="BP287" s="42"/>
      <c r="BQ287" s="42"/>
      <c r="BR287" s="42"/>
      <c r="BS287" s="42"/>
      <c r="BT287" s="42"/>
      <c r="BU287" s="42"/>
      <c r="BV287" s="42"/>
      <c r="BW287" s="42"/>
      <c r="BX287" s="42"/>
      <c r="BY287" s="42"/>
      <c r="BZ287" s="42"/>
      <c r="CA287" s="42"/>
      <c r="CB287" s="42"/>
      <c r="CC287" s="42"/>
      <c r="CD287" s="42"/>
      <c r="CE287" s="42"/>
      <c r="CF287" s="42"/>
      <c r="CG287" s="42"/>
      <c r="CH287" s="42"/>
      <c r="CI287" s="42"/>
      <c r="CJ287" s="42"/>
      <c r="CK287" s="42"/>
      <c r="CL287" s="42"/>
      <c r="CM287" s="42"/>
      <c r="CN287" s="42"/>
      <c r="CO287" s="42"/>
      <c r="CP287" s="42"/>
      <c r="CQ287" s="42"/>
      <c r="CR287" s="42"/>
      <c r="CS287" s="42"/>
      <c r="CT287" s="42"/>
      <c r="CU287" s="42"/>
      <c r="CV287" s="42"/>
      <c r="CW287" s="42"/>
      <c r="CX287" s="42"/>
      <c r="CY287" s="42"/>
      <c r="CZ287" s="42"/>
      <c r="DA287" s="42"/>
      <c r="DB287" s="42"/>
      <c r="DC287" s="42"/>
      <c r="DD287" s="42"/>
      <c r="DE287" s="42"/>
      <c r="DF287" s="42"/>
      <c r="DG287" s="42"/>
      <c r="DH287" s="42"/>
      <c r="DI287" s="42"/>
      <c r="DJ287" s="42"/>
      <c r="DK287" s="42"/>
      <c r="DL287" s="42"/>
      <c r="DM287" s="42"/>
      <c r="DN287" s="42"/>
      <c r="DO287" s="42"/>
      <c r="DP287" s="42"/>
      <c r="DQ287" s="42"/>
      <c r="DR287" s="42"/>
      <c r="DS287" s="42"/>
      <c r="DT287" s="42"/>
      <c r="DU287" s="42"/>
      <c r="DV287" s="42"/>
      <c r="DW287" s="42"/>
      <c r="DX287" s="42"/>
      <c r="DY287" s="42"/>
      <c r="DZ287" s="42"/>
      <c r="EA287" s="42"/>
      <c r="EB287" s="42"/>
      <c r="EC287" s="42"/>
      <c r="ED287" s="42"/>
      <c r="EE287" s="42"/>
      <c r="EF287" s="42"/>
      <c r="EG287" s="42"/>
      <c r="EH287" s="42"/>
      <c r="EI287" s="42"/>
      <c r="EJ287" s="42"/>
      <c r="EK287" s="42"/>
      <c r="EL287" s="42"/>
      <c r="EM287" s="42"/>
      <c r="EN287" s="42"/>
      <c r="EO287" s="42"/>
      <c r="EP287" s="42"/>
      <c r="EQ287" s="42"/>
      <c r="ER287" s="42"/>
      <c r="ES287" s="42"/>
      <c r="ET287" s="42"/>
      <c r="EU287" s="42"/>
      <c r="EV287" s="42"/>
      <c r="EW287" s="42"/>
      <c r="EX287" s="42"/>
      <c r="EY287" s="42"/>
      <c r="EZ287" s="42"/>
      <c r="FA287" s="42"/>
      <c r="FB287" s="42"/>
      <c r="FC287" s="42"/>
      <c r="FD287" s="42"/>
      <c r="FE287" s="42"/>
      <c r="FF287" s="42"/>
      <c r="FG287" s="42"/>
      <c r="FH287" s="42"/>
      <c r="FI287" s="42"/>
      <c r="FJ287" s="42"/>
      <c r="FK287" s="42"/>
      <c r="FL287" s="42"/>
      <c r="FM287" s="42"/>
      <c r="FN287" s="42"/>
      <c r="FO287" s="42"/>
      <c r="FP287" s="42"/>
      <c r="FQ287" s="42"/>
      <c r="FR287" s="42"/>
      <c r="FS287" s="42"/>
      <c r="FT287" s="42"/>
      <c r="FU287" s="42"/>
      <c r="FV287" s="42"/>
      <c r="FW287" s="42"/>
      <c r="FX287" s="42"/>
      <c r="FY287" s="42"/>
      <c r="FZ287" s="42"/>
      <c r="GA287" s="42"/>
      <c r="GB287" s="42"/>
      <c r="GC287" s="42"/>
      <c r="GD287" s="42"/>
      <c r="GE287" s="42"/>
      <c r="GF287" s="42"/>
      <c r="GG287" s="42"/>
      <c r="GH287" s="42"/>
      <c r="GI287" s="42"/>
      <c r="GJ287" s="42"/>
      <c r="GK287" s="42"/>
      <c r="GL287" s="42"/>
      <c r="GM287" s="42"/>
      <c r="GN287" s="42"/>
      <c r="GO287" s="42"/>
      <c r="GP287" s="42"/>
      <c r="GQ287" s="42"/>
      <c r="GR287" s="42"/>
      <c r="GS287" s="42"/>
      <c r="GT287" s="42"/>
      <c r="GU287" s="42"/>
      <c r="GV287" s="42"/>
      <c r="GW287" s="42"/>
      <c r="GX287" s="42"/>
      <c r="GY287" s="42"/>
      <c r="GZ287" s="42"/>
      <c r="HA287" s="42"/>
      <c r="HB287" s="42"/>
      <c r="HC287" s="42"/>
      <c r="HD287" s="42"/>
      <c r="HE287" s="42"/>
      <c r="HF287" s="42"/>
      <c r="HG287" s="42"/>
    </row>
    <row r="288" spans="1:215" ht="15.75">
      <c r="A288" s="52"/>
      <c r="B288" s="42"/>
      <c r="C288" s="42"/>
      <c r="D288" s="42"/>
      <c r="E288" s="42"/>
      <c r="F288" s="42"/>
      <c r="G288" s="42"/>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row>
    <row r="289" spans="1:215" ht="15.75">
      <c r="A289" s="52"/>
      <c r="B289" s="42"/>
      <c r="C289" s="42"/>
      <c r="D289" s="42"/>
      <c r="E289" s="42"/>
      <c r="F289" s="42"/>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c r="BM289" s="42"/>
      <c r="BN289" s="42"/>
      <c r="BO289" s="42"/>
      <c r="BP289" s="42"/>
      <c r="BQ289" s="42"/>
      <c r="BR289" s="42"/>
      <c r="BS289" s="42"/>
      <c r="BT289" s="42"/>
      <c r="BU289" s="42"/>
      <c r="BV289" s="42"/>
      <c r="BW289" s="42"/>
      <c r="BX289" s="42"/>
      <c r="BY289" s="42"/>
      <c r="BZ289" s="42"/>
      <c r="CA289" s="42"/>
      <c r="CB289" s="42"/>
      <c r="CC289" s="42"/>
      <c r="CD289" s="42"/>
      <c r="CE289" s="42"/>
      <c r="CF289" s="42"/>
      <c r="CG289" s="42"/>
      <c r="CH289" s="42"/>
      <c r="CI289" s="42"/>
      <c r="CJ289" s="42"/>
      <c r="CK289" s="42"/>
      <c r="CL289" s="42"/>
      <c r="CM289" s="42"/>
      <c r="CN289" s="42"/>
      <c r="CO289" s="42"/>
      <c r="CP289" s="42"/>
      <c r="CQ289" s="42"/>
      <c r="CR289" s="42"/>
      <c r="CS289" s="42"/>
      <c r="CT289" s="42"/>
      <c r="CU289" s="42"/>
      <c r="CV289" s="42"/>
      <c r="CW289" s="42"/>
      <c r="CX289" s="42"/>
      <c r="CY289" s="42"/>
      <c r="CZ289" s="42"/>
      <c r="DA289" s="42"/>
      <c r="DB289" s="42"/>
      <c r="DC289" s="42"/>
      <c r="DD289" s="42"/>
      <c r="DE289" s="42"/>
      <c r="DF289" s="42"/>
      <c r="DG289" s="42"/>
      <c r="DH289" s="42"/>
      <c r="DI289" s="42"/>
      <c r="DJ289" s="42"/>
      <c r="DK289" s="42"/>
      <c r="DL289" s="42"/>
      <c r="DM289" s="42"/>
      <c r="DN289" s="42"/>
      <c r="DO289" s="42"/>
      <c r="DP289" s="42"/>
      <c r="DQ289" s="42"/>
      <c r="DR289" s="42"/>
      <c r="DS289" s="42"/>
      <c r="DT289" s="42"/>
      <c r="DU289" s="42"/>
      <c r="DV289" s="42"/>
      <c r="DW289" s="42"/>
      <c r="DX289" s="42"/>
      <c r="DY289" s="42"/>
      <c r="DZ289" s="42"/>
      <c r="EA289" s="42"/>
      <c r="EB289" s="42"/>
      <c r="EC289" s="42"/>
      <c r="ED289" s="42"/>
      <c r="EE289" s="42"/>
      <c r="EF289" s="42"/>
      <c r="EG289" s="42"/>
      <c r="EH289" s="42"/>
      <c r="EI289" s="42"/>
      <c r="EJ289" s="42"/>
      <c r="EK289" s="42"/>
      <c r="EL289" s="42"/>
      <c r="EM289" s="42"/>
      <c r="EN289" s="42"/>
      <c r="EO289" s="42"/>
      <c r="EP289" s="42"/>
      <c r="EQ289" s="42"/>
      <c r="ER289" s="42"/>
      <c r="ES289" s="42"/>
      <c r="ET289" s="42"/>
      <c r="EU289" s="42"/>
      <c r="EV289" s="42"/>
      <c r="EW289" s="42"/>
      <c r="EX289" s="42"/>
      <c r="EY289" s="42"/>
      <c r="EZ289" s="42"/>
      <c r="FA289" s="42"/>
      <c r="FB289" s="42"/>
      <c r="FC289" s="42"/>
      <c r="FD289" s="42"/>
      <c r="FE289" s="42"/>
      <c r="FF289" s="42"/>
      <c r="FG289" s="42"/>
      <c r="FH289" s="42"/>
      <c r="FI289" s="42"/>
      <c r="FJ289" s="42"/>
      <c r="FK289" s="42"/>
      <c r="FL289" s="42"/>
      <c r="FM289" s="42"/>
      <c r="FN289" s="42"/>
      <c r="FO289" s="42"/>
      <c r="FP289" s="42"/>
      <c r="FQ289" s="42"/>
      <c r="FR289" s="42"/>
      <c r="FS289" s="42"/>
      <c r="FT289" s="42"/>
      <c r="FU289" s="42"/>
      <c r="FV289" s="42"/>
      <c r="FW289" s="42"/>
      <c r="FX289" s="42"/>
      <c r="FY289" s="42"/>
      <c r="FZ289" s="42"/>
      <c r="GA289" s="42"/>
      <c r="GB289" s="42"/>
      <c r="GC289" s="42"/>
      <c r="GD289" s="42"/>
      <c r="GE289" s="42"/>
      <c r="GF289" s="42"/>
      <c r="GG289" s="42"/>
      <c r="GH289" s="42"/>
      <c r="GI289" s="42"/>
      <c r="GJ289" s="42"/>
      <c r="GK289" s="42"/>
      <c r="GL289" s="42"/>
      <c r="GM289" s="42"/>
      <c r="GN289" s="42"/>
      <c r="GO289" s="42"/>
      <c r="GP289" s="42"/>
      <c r="GQ289" s="42"/>
      <c r="GR289" s="42"/>
      <c r="GS289" s="42"/>
      <c r="GT289" s="42"/>
      <c r="GU289" s="42"/>
      <c r="GV289" s="42"/>
      <c r="GW289" s="42"/>
      <c r="GX289" s="42"/>
      <c r="GY289" s="42"/>
      <c r="GZ289" s="42"/>
      <c r="HA289" s="42"/>
      <c r="HB289" s="42"/>
      <c r="HC289" s="42"/>
      <c r="HD289" s="42"/>
      <c r="HE289" s="42"/>
      <c r="HF289" s="42"/>
      <c r="HG289" s="42"/>
    </row>
    <row r="290" spans="1:215" ht="15.75">
      <c r="A290" s="52"/>
      <c r="B290" s="42"/>
      <c r="C290" s="42"/>
      <c r="D290" s="42"/>
      <c r="E290" s="42"/>
      <c r="F290" s="42"/>
      <c r="G290" s="42"/>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s="42"/>
      <c r="BM290" s="42"/>
      <c r="BN290" s="42"/>
      <c r="BO290" s="42"/>
      <c r="BP290" s="42"/>
      <c r="BQ290" s="42"/>
      <c r="BR290" s="42"/>
      <c r="BS290" s="42"/>
      <c r="BT290" s="42"/>
      <c r="BU290" s="42"/>
      <c r="BV290" s="42"/>
      <c r="BW290" s="42"/>
      <c r="BX290" s="42"/>
      <c r="BY290" s="42"/>
      <c r="BZ290" s="42"/>
      <c r="CA290" s="42"/>
      <c r="CB290" s="42"/>
      <c r="CC290" s="42"/>
      <c r="CD290" s="42"/>
      <c r="CE290" s="42"/>
      <c r="CF290" s="42"/>
      <c r="CG290" s="42"/>
      <c r="CH290" s="42"/>
      <c r="CI290" s="42"/>
      <c r="CJ290" s="42"/>
      <c r="CK290" s="42"/>
      <c r="CL290" s="42"/>
      <c r="CM290" s="42"/>
      <c r="CN290" s="42"/>
      <c r="CO290" s="42"/>
      <c r="CP290" s="42"/>
      <c r="CQ290" s="42"/>
      <c r="CR290" s="42"/>
      <c r="CS290" s="42"/>
      <c r="CT290" s="42"/>
      <c r="CU290" s="42"/>
      <c r="CV290" s="42"/>
      <c r="CW290" s="42"/>
      <c r="CX290" s="42"/>
      <c r="CY290" s="42"/>
      <c r="CZ290" s="42"/>
      <c r="DA290" s="42"/>
      <c r="DB290" s="42"/>
      <c r="DC290" s="42"/>
      <c r="DD290" s="42"/>
      <c r="DE290" s="42"/>
      <c r="DF290" s="42"/>
      <c r="DG290" s="42"/>
      <c r="DH290" s="42"/>
      <c r="DI290" s="42"/>
      <c r="DJ290" s="42"/>
      <c r="DK290" s="42"/>
      <c r="DL290" s="42"/>
      <c r="DM290" s="42"/>
      <c r="DN290" s="42"/>
      <c r="DO290" s="42"/>
      <c r="DP290" s="42"/>
      <c r="DQ290" s="42"/>
      <c r="DR290" s="42"/>
      <c r="DS290" s="42"/>
      <c r="DT290" s="42"/>
      <c r="DU290" s="42"/>
      <c r="DV290" s="42"/>
      <c r="DW290" s="42"/>
      <c r="DX290" s="42"/>
      <c r="DY290" s="42"/>
      <c r="DZ290" s="42"/>
      <c r="EA290" s="42"/>
      <c r="EB290" s="42"/>
      <c r="EC290" s="42"/>
      <c r="ED290" s="42"/>
      <c r="EE290" s="42"/>
      <c r="EF290" s="42"/>
      <c r="EG290" s="42"/>
      <c r="EH290" s="42"/>
      <c r="EI290" s="42"/>
      <c r="EJ290" s="42"/>
      <c r="EK290" s="42"/>
      <c r="EL290" s="42"/>
      <c r="EM290" s="42"/>
      <c r="EN290" s="42"/>
      <c r="EO290" s="42"/>
      <c r="EP290" s="42"/>
      <c r="EQ290" s="42"/>
      <c r="ER290" s="42"/>
      <c r="ES290" s="42"/>
      <c r="ET290" s="42"/>
      <c r="EU290" s="42"/>
      <c r="EV290" s="42"/>
      <c r="EW290" s="42"/>
      <c r="EX290" s="42"/>
      <c r="EY290" s="42"/>
      <c r="EZ290" s="42"/>
      <c r="FA290" s="42"/>
      <c r="FB290" s="42"/>
      <c r="FC290" s="42"/>
      <c r="FD290" s="42"/>
      <c r="FE290" s="42"/>
      <c r="FF290" s="42"/>
      <c r="FG290" s="42"/>
      <c r="FH290" s="42"/>
      <c r="FI290" s="42"/>
      <c r="FJ290" s="42"/>
      <c r="FK290" s="42"/>
      <c r="FL290" s="42"/>
      <c r="FM290" s="42"/>
      <c r="FN290" s="42"/>
      <c r="FO290" s="42"/>
      <c r="FP290" s="42"/>
      <c r="FQ290" s="42"/>
      <c r="FR290" s="42"/>
      <c r="FS290" s="42"/>
      <c r="FT290" s="42"/>
      <c r="FU290" s="42"/>
      <c r="FV290" s="42"/>
      <c r="FW290" s="42"/>
      <c r="FX290" s="42"/>
      <c r="FY290" s="42"/>
      <c r="FZ290" s="42"/>
      <c r="GA290" s="42"/>
      <c r="GB290" s="42"/>
      <c r="GC290" s="42"/>
      <c r="GD290" s="42"/>
      <c r="GE290" s="42"/>
      <c r="GF290" s="42"/>
      <c r="GG290" s="42"/>
      <c r="GH290" s="42"/>
      <c r="GI290" s="42"/>
      <c r="GJ290" s="42"/>
      <c r="GK290" s="42"/>
      <c r="GL290" s="42"/>
      <c r="GM290" s="42"/>
      <c r="GN290" s="42"/>
      <c r="GO290" s="42"/>
      <c r="GP290" s="42"/>
      <c r="GQ290" s="42"/>
      <c r="GR290" s="42"/>
      <c r="GS290" s="42"/>
      <c r="GT290" s="42"/>
      <c r="GU290" s="42"/>
      <c r="GV290" s="42"/>
      <c r="GW290" s="42"/>
      <c r="GX290" s="42"/>
      <c r="GY290" s="42"/>
      <c r="GZ290" s="42"/>
      <c r="HA290" s="42"/>
      <c r="HB290" s="42"/>
      <c r="HC290" s="42"/>
      <c r="HD290" s="42"/>
      <c r="HE290" s="42"/>
      <c r="HF290" s="42"/>
      <c r="HG290" s="42"/>
    </row>
    <row r="291" spans="1:215" ht="15.75">
      <c r="A291" s="52"/>
      <c r="B291" s="42"/>
      <c r="C291" s="42"/>
      <c r="D291" s="42"/>
      <c r="E291" s="42"/>
      <c r="F291" s="42"/>
      <c r="G291" s="42"/>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row>
    <row r="292" spans="1:215" ht="15.75">
      <c r="A292" s="52"/>
      <c r="B292" s="42"/>
      <c r="C292" s="42"/>
      <c r="D292" s="42"/>
      <c r="E292" s="42"/>
      <c r="F292" s="42"/>
      <c r="G292" s="42"/>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s="42"/>
      <c r="BM292" s="42"/>
      <c r="BN292" s="42"/>
      <c r="BO292" s="42"/>
      <c r="BP292" s="42"/>
      <c r="BQ292" s="42"/>
      <c r="BR292" s="42"/>
      <c r="BS292" s="42"/>
      <c r="BT292" s="42"/>
      <c r="BU292" s="42"/>
      <c r="BV292" s="42"/>
      <c r="BW292" s="42"/>
      <c r="BX292" s="42"/>
      <c r="BY292" s="42"/>
      <c r="BZ292" s="42"/>
      <c r="CA292" s="42"/>
      <c r="CB292" s="42"/>
      <c r="CC292" s="42"/>
      <c r="CD292" s="42"/>
      <c r="CE292" s="42"/>
      <c r="CF292" s="42"/>
      <c r="CG292" s="42"/>
      <c r="CH292" s="42"/>
      <c r="CI292" s="42"/>
      <c r="CJ292" s="42"/>
      <c r="CK292" s="42"/>
      <c r="CL292" s="42"/>
      <c r="CM292" s="42"/>
      <c r="CN292" s="42"/>
      <c r="CO292" s="42"/>
      <c r="CP292" s="42"/>
      <c r="CQ292" s="42"/>
      <c r="CR292" s="42"/>
      <c r="CS292" s="42"/>
      <c r="CT292" s="42"/>
      <c r="CU292" s="42"/>
      <c r="CV292" s="42"/>
      <c r="CW292" s="42"/>
      <c r="CX292" s="42"/>
      <c r="CY292" s="42"/>
      <c r="CZ292" s="42"/>
      <c r="DA292" s="42"/>
      <c r="DB292" s="42"/>
      <c r="DC292" s="42"/>
      <c r="DD292" s="42"/>
      <c r="DE292" s="42"/>
      <c r="DF292" s="42"/>
      <c r="DG292" s="42"/>
      <c r="DH292" s="42"/>
      <c r="DI292" s="42"/>
      <c r="DJ292" s="42"/>
      <c r="DK292" s="42"/>
      <c r="DL292" s="42"/>
      <c r="DM292" s="42"/>
      <c r="DN292" s="42"/>
      <c r="DO292" s="42"/>
      <c r="DP292" s="42"/>
      <c r="DQ292" s="42"/>
      <c r="DR292" s="42"/>
      <c r="DS292" s="42"/>
      <c r="DT292" s="42"/>
      <c r="DU292" s="42"/>
      <c r="DV292" s="42"/>
      <c r="DW292" s="42"/>
      <c r="DX292" s="42"/>
      <c r="DY292" s="42"/>
      <c r="DZ292" s="42"/>
      <c r="EA292" s="42"/>
      <c r="EB292" s="42"/>
      <c r="EC292" s="42"/>
      <c r="ED292" s="42"/>
      <c r="EE292" s="42"/>
      <c r="EF292" s="42"/>
      <c r="EG292" s="42"/>
      <c r="EH292" s="42"/>
      <c r="EI292" s="42"/>
      <c r="EJ292" s="42"/>
      <c r="EK292" s="42"/>
      <c r="EL292" s="42"/>
      <c r="EM292" s="42"/>
      <c r="EN292" s="42"/>
      <c r="EO292" s="42"/>
      <c r="EP292" s="42"/>
      <c r="EQ292" s="42"/>
      <c r="ER292" s="42"/>
      <c r="ES292" s="42"/>
      <c r="ET292" s="42"/>
      <c r="EU292" s="42"/>
      <c r="EV292" s="42"/>
      <c r="EW292" s="42"/>
      <c r="EX292" s="42"/>
      <c r="EY292" s="42"/>
      <c r="EZ292" s="42"/>
      <c r="FA292" s="42"/>
      <c r="FB292" s="42"/>
      <c r="FC292" s="42"/>
      <c r="FD292" s="42"/>
      <c r="FE292" s="42"/>
      <c r="FF292" s="42"/>
      <c r="FG292" s="42"/>
      <c r="FH292" s="42"/>
      <c r="FI292" s="42"/>
      <c r="FJ292" s="42"/>
      <c r="FK292" s="42"/>
      <c r="FL292" s="42"/>
      <c r="FM292" s="42"/>
      <c r="FN292" s="42"/>
      <c r="FO292" s="42"/>
      <c r="FP292" s="42"/>
      <c r="FQ292" s="42"/>
      <c r="FR292" s="42"/>
      <c r="FS292" s="42"/>
      <c r="FT292" s="42"/>
      <c r="FU292" s="42"/>
      <c r="FV292" s="42"/>
      <c r="FW292" s="42"/>
      <c r="FX292" s="42"/>
      <c r="FY292" s="42"/>
      <c r="FZ292" s="42"/>
      <c r="GA292" s="42"/>
      <c r="GB292" s="42"/>
      <c r="GC292" s="42"/>
      <c r="GD292" s="42"/>
      <c r="GE292" s="42"/>
      <c r="GF292" s="42"/>
      <c r="GG292" s="42"/>
      <c r="GH292" s="42"/>
      <c r="GI292" s="42"/>
      <c r="GJ292" s="42"/>
      <c r="GK292" s="42"/>
      <c r="GL292" s="42"/>
      <c r="GM292" s="42"/>
      <c r="GN292" s="42"/>
      <c r="GO292" s="42"/>
      <c r="GP292" s="42"/>
      <c r="GQ292" s="42"/>
      <c r="GR292" s="42"/>
      <c r="GS292" s="42"/>
      <c r="GT292" s="42"/>
      <c r="GU292" s="42"/>
      <c r="GV292" s="42"/>
      <c r="GW292" s="42"/>
      <c r="GX292" s="42"/>
      <c r="GY292" s="42"/>
      <c r="GZ292" s="42"/>
      <c r="HA292" s="42"/>
      <c r="HB292" s="42"/>
      <c r="HC292" s="42"/>
      <c r="HD292" s="42"/>
      <c r="HE292" s="42"/>
      <c r="HF292" s="42"/>
      <c r="HG292" s="42"/>
    </row>
    <row r="293" spans="1:215" ht="15.75">
      <c r="A293" s="52"/>
      <c r="B293" s="42"/>
      <c r="C293" s="42"/>
      <c r="D293" s="42"/>
      <c r="E293" s="42"/>
      <c r="F293" s="42"/>
      <c r="G293" s="42"/>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s="42"/>
      <c r="BM293" s="42"/>
      <c r="BN293" s="42"/>
      <c r="BO293" s="42"/>
      <c r="BP293" s="42"/>
      <c r="BQ293" s="42"/>
      <c r="BR293" s="42"/>
      <c r="BS293" s="42"/>
      <c r="BT293" s="42"/>
      <c r="BU293" s="42"/>
      <c r="BV293" s="42"/>
      <c r="BW293" s="42"/>
      <c r="BX293" s="42"/>
      <c r="BY293" s="42"/>
      <c r="BZ293" s="42"/>
      <c r="CA293" s="42"/>
      <c r="CB293" s="42"/>
      <c r="CC293" s="42"/>
      <c r="CD293" s="42"/>
      <c r="CE293" s="42"/>
      <c r="CF293" s="42"/>
      <c r="CG293" s="42"/>
      <c r="CH293" s="42"/>
      <c r="CI293" s="42"/>
      <c r="CJ293" s="42"/>
      <c r="CK293" s="42"/>
      <c r="CL293" s="42"/>
      <c r="CM293" s="42"/>
      <c r="CN293" s="42"/>
      <c r="CO293" s="42"/>
      <c r="CP293" s="42"/>
      <c r="CQ293" s="42"/>
      <c r="CR293" s="42"/>
      <c r="CS293" s="42"/>
      <c r="CT293" s="42"/>
      <c r="CU293" s="42"/>
      <c r="CV293" s="42"/>
      <c r="CW293" s="42"/>
      <c r="CX293" s="42"/>
      <c r="CY293" s="42"/>
      <c r="CZ293" s="42"/>
      <c r="DA293" s="42"/>
      <c r="DB293" s="42"/>
      <c r="DC293" s="42"/>
      <c r="DD293" s="42"/>
      <c r="DE293" s="42"/>
      <c r="DF293" s="42"/>
      <c r="DG293" s="42"/>
      <c r="DH293" s="42"/>
      <c r="DI293" s="42"/>
      <c r="DJ293" s="42"/>
      <c r="DK293" s="42"/>
      <c r="DL293" s="42"/>
      <c r="DM293" s="42"/>
      <c r="DN293" s="42"/>
      <c r="DO293" s="42"/>
      <c r="DP293" s="42"/>
      <c r="DQ293" s="42"/>
      <c r="DR293" s="42"/>
      <c r="DS293" s="42"/>
      <c r="DT293" s="42"/>
      <c r="DU293" s="42"/>
      <c r="DV293" s="42"/>
      <c r="DW293" s="42"/>
      <c r="DX293" s="42"/>
      <c r="DY293" s="42"/>
      <c r="DZ293" s="42"/>
      <c r="EA293" s="42"/>
      <c r="EB293" s="42"/>
      <c r="EC293" s="42"/>
      <c r="ED293" s="42"/>
      <c r="EE293" s="42"/>
      <c r="EF293" s="42"/>
      <c r="EG293" s="42"/>
      <c r="EH293" s="42"/>
      <c r="EI293" s="42"/>
      <c r="EJ293" s="42"/>
      <c r="EK293" s="42"/>
      <c r="EL293" s="42"/>
      <c r="EM293" s="42"/>
      <c r="EN293" s="42"/>
      <c r="EO293" s="42"/>
      <c r="EP293" s="42"/>
      <c r="EQ293" s="42"/>
      <c r="ER293" s="42"/>
      <c r="ES293" s="42"/>
      <c r="ET293" s="42"/>
      <c r="EU293" s="42"/>
      <c r="EV293" s="42"/>
      <c r="EW293" s="42"/>
      <c r="EX293" s="42"/>
      <c r="EY293" s="42"/>
      <c r="EZ293" s="42"/>
      <c r="FA293" s="42"/>
      <c r="FB293" s="42"/>
      <c r="FC293" s="42"/>
      <c r="FD293" s="42"/>
      <c r="FE293" s="42"/>
      <c r="FF293" s="42"/>
      <c r="FG293" s="42"/>
      <c r="FH293" s="42"/>
      <c r="FI293" s="42"/>
      <c r="FJ293" s="42"/>
      <c r="FK293" s="42"/>
      <c r="FL293" s="42"/>
      <c r="FM293" s="42"/>
      <c r="FN293" s="42"/>
      <c r="FO293" s="42"/>
      <c r="FP293" s="42"/>
      <c r="FQ293" s="42"/>
      <c r="FR293" s="42"/>
      <c r="FS293" s="42"/>
      <c r="FT293" s="42"/>
      <c r="FU293" s="42"/>
      <c r="FV293" s="42"/>
      <c r="FW293" s="42"/>
      <c r="FX293" s="42"/>
      <c r="FY293" s="42"/>
      <c r="FZ293" s="42"/>
      <c r="GA293" s="42"/>
      <c r="GB293" s="42"/>
      <c r="GC293" s="42"/>
      <c r="GD293" s="42"/>
      <c r="GE293" s="42"/>
      <c r="GF293" s="42"/>
      <c r="GG293" s="42"/>
      <c r="GH293" s="42"/>
      <c r="GI293" s="42"/>
      <c r="GJ293" s="42"/>
      <c r="GK293" s="42"/>
      <c r="GL293" s="42"/>
      <c r="GM293" s="42"/>
      <c r="GN293" s="42"/>
      <c r="GO293" s="42"/>
      <c r="GP293" s="42"/>
      <c r="GQ293" s="42"/>
      <c r="GR293" s="42"/>
      <c r="GS293" s="42"/>
      <c r="GT293" s="42"/>
      <c r="GU293" s="42"/>
      <c r="GV293" s="42"/>
      <c r="GW293" s="42"/>
      <c r="GX293" s="42"/>
      <c r="GY293" s="42"/>
      <c r="GZ293" s="42"/>
      <c r="HA293" s="42"/>
      <c r="HB293" s="42"/>
      <c r="HC293" s="42"/>
      <c r="HD293" s="42"/>
      <c r="HE293" s="42"/>
      <c r="HF293" s="42"/>
      <c r="HG293" s="42"/>
    </row>
    <row r="294" spans="1:215" ht="15.75">
      <c r="A294" s="52"/>
      <c r="B294" s="42"/>
      <c r="C294" s="42"/>
      <c r="D294" s="42"/>
      <c r="E294" s="42"/>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2"/>
      <c r="EU294" s="42"/>
      <c r="EV294" s="42"/>
      <c r="EW294" s="42"/>
      <c r="EX294" s="42"/>
      <c r="EY294" s="42"/>
      <c r="EZ294" s="42"/>
      <c r="FA294" s="42"/>
      <c r="FB294" s="42"/>
      <c r="FC294" s="42"/>
      <c r="FD294" s="42"/>
      <c r="FE294" s="42"/>
      <c r="FF294" s="42"/>
      <c r="FG294" s="42"/>
      <c r="FH294" s="42"/>
      <c r="FI294" s="42"/>
      <c r="FJ294" s="42"/>
      <c r="FK294" s="42"/>
      <c r="FL294" s="42"/>
      <c r="FM294" s="42"/>
      <c r="FN294" s="42"/>
      <c r="FO294" s="42"/>
      <c r="FP294" s="42"/>
      <c r="FQ294" s="42"/>
      <c r="FR294" s="42"/>
      <c r="FS294" s="42"/>
      <c r="FT294" s="42"/>
      <c r="FU294" s="42"/>
      <c r="FV294" s="42"/>
      <c r="FW294" s="42"/>
      <c r="FX294" s="42"/>
      <c r="FY294" s="42"/>
      <c r="FZ294" s="42"/>
      <c r="GA294" s="42"/>
      <c r="GB294" s="42"/>
      <c r="GC294" s="42"/>
      <c r="GD294" s="42"/>
      <c r="GE294" s="42"/>
      <c r="GF294" s="42"/>
      <c r="GG294" s="42"/>
      <c r="GH294" s="42"/>
      <c r="GI294" s="42"/>
      <c r="GJ294" s="42"/>
      <c r="GK294" s="42"/>
      <c r="GL294" s="42"/>
      <c r="GM294" s="42"/>
      <c r="GN294" s="42"/>
      <c r="GO294" s="42"/>
      <c r="GP294" s="42"/>
      <c r="GQ294" s="42"/>
      <c r="GR294" s="42"/>
      <c r="GS294" s="42"/>
      <c r="GT294" s="42"/>
      <c r="GU294" s="42"/>
      <c r="GV294" s="42"/>
      <c r="GW294" s="42"/>
      <c r="GX294" s="42"/>
      <c r="GY294" s="42"/>
      <c r="GZ294" s="42"/>
      <c r="HA294" s="42"/>
      <c r="HB294" s="42"/>
      <c r="HC294" s="42"/>
      <c r="HD294" s="42"/>
      <c r="HE294" s="42"/>
      <c r="HF294" s="42"/>
      <c r="HG294" s="42"/>
    </row>
    <row r="295" spans="1:215" ht="15.75">
      <c r="A295" s="52"/>
      <c r="B295" s="42"/>
      <c r="C295" s="42"/>
      <c r="D295" s="42"/>
      <c r="E295" s="42"/>
      <c r="F295" s="42"/>
      <c r="G295" s="42"/>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s="42"/>
      <c r="BM295" s="42"/>
      <c r="BN295" s="42"/>
      <c r="BO295" s="42"/>
      <c r="BP295" s="42"/>
      <c r="BQ295" s="42"/>
      <c r="BR295" s="42"/>
      <c r="BS295" s="42"/>
      <c r="BT295" s="42"/>
      <c r="BU295" s="42"/>
      <c r="BV295" s="42"/>
      <c r="BW295" s="42"/>
      <c r="BX295" s="42"/>
      <c r="BY295" s="42"/>
      <c r="BZ295" s="42"/>
      <c r="CA295" s="42"/>
      <c r="CB295" s="42"/>
      <c r="CC295" s="42"/>
      <c r="CD295" s="42"/>
      <c r="CE295" s="42"/>
      <c r="CF295" s="42"/>
      <c r="CG295" s="42"/>
      <c r="CH295" s="42"/>
      <c r="CI295" s="42"/>
      <c r="CJ295" s="42"/>
      <c r="CK295" s="42"/>
      <c r="CL295" s="42"/>
      <c r="CM295" s="42"/>
      <c r="CN295" s="42"/>
      <c r="CO295" s="42"/>
      <c r="CP295" s="42"/>
      <c r="CQ295" s="42"/>
      <c r="CR295" s="42"/>
      <c r="CS295" s="42"/>
      <c r="CT295" s="42"/>
      <c r="CU295" s="42"/>
      <c r="CV295" s="42"/>
      <c r="CW295" s="42"/>
      <c r="CX295" s="42"/>
      <c r="CY295" s="42"/>
      <c r="CZ295" s="42"/>
      <c r="DA295" s="42"/>
      <c r="DB295" s="42"/>
      <c r="DC295" s="42"/>
      <c r="DD295" s="42"/>
      <c r="DE295" s="42"/>
      <c r="DF295" s="42"/>
      <c r="DG295" s="42"/>
      <c r="DH295" s="42"/>
      <c r="DI295" s="42"/>
      <c r="DJ295" s="42"/>
      <c r="DK295" s="42"/>
      <c r="DL295" s="42"/>
      <c r="DM295" s="42"/>
      <c r="DN295" s="42"/>
      <c r="DO295" s="42"/>
      <c r="DP295" s="42"/>
      <c r="DQ295" s="42"/>
      <c r="DR295" s="42"/>
      <c r="DS295" s="42"/>
      <c r="DT295" s="42"/>
      <c r="DU295" s="42"/>
      <c r="DV295" s="42"/>
      <c r="DW295" s="42"/>
      <c r="DX295" s="42"/>
      <c r="DY295" s="42"/>
      <c r="DZ295" s="42"/>
      <c r="EA295" s="42"/>
      <c r="EB295" s="42"/>
      <c r="EC295" s="42"/>
      <c r="ED295" s="42"/>
      <c r="EE295" s="42"/>
      <c r="EF295" s="42"/>
      <c r="EG295" s="42"/>
      <c r="EH295" s="42"/>
      <c r="EI295" s="42"/>
      <c r="EJ295" s="42"/>
      <c r="EK295" s="42"/>
      <c r="EL295" s="42"/>
      <c r="EM295" s="42"/>
      <c r="EN295" s="42"/>
      <c r="EO295" s="42"/>
      <c r="EP295" s="42"/>
      <c r="EQ295" s="42"/>
      <c r="ER295" s="42"/>
      <c r="ES295" s="42"/>
      <c r="ET295" s="42"/>
      <c r="EU295" s="42"/>
      <c r="EV295" s="42"/>
      <c r="EW295" s="42"/>
      <c r="EX295" s="42"/>
      <c r="EY295" s="42"/>
      <c r="EZ295" s="42"/>
      <c r="FA295" s="42"/>
      <c r="FB295" s="42"/>
      <c r="FC295" s="42"/>
      <c r="FD295" s="42"/>
      <c r="FE295" s="42"/>
      <c r="FF295" s="42"/>
      <c r="FG295" s="42"/>
      <c r="FH295" s="42"/>
      <c r="FI295" s="42"/>
      <c r="FJ295" s="42"/>
      <c r="FK295" s="42"/>
      <c r="FL295" s="42"/>
      <c r="FM295" s="42"/>
      <c r="FN295" s="42"/>
      <c r="FO295" s="42"/>
      <c r="FP295" s="42"/>
      <c r="FQ295" s="42"/>
      <c r="FR295" s="42"/>
      <c r="FS295" s="42"/>
      <c r="FT295" s="42"/>
      <c r="FU295" s="42"/>
      <c r="FV295" s="42"/>
      <c r="FW295" s="42"/>
      <c r="FX295" s="42"/>
      <c r="FY295" s="42"/>
      <c r="FZ295" s="42"/>
      <c r="GA295" s="42"/>
      <c r="GB295" s="42"/>
      <c r="GC295" s="42"/>
      <c r="GD295" s="42"/>
      <c r="GE295" s="42"/>
      <c r="GF295" s="42"/>
      <c r="GG295" s="42"/>
      <c r="GH295" s="42"/>
      <c r="GI295" s="42"/>
      <c r="GJ295" s="42"/>
      <c r="GK295" s="42"/>
      <c r="GL295" s="42"/>
      <c r="GM295" s="42"/>
      <c r="GN295" s="42"/>
      <c r="GO295" s="42"/>
      <c r="GP295" s="42"/>
      <c r="GQ295" s="42"/>
      <c r="GR295" s="42"/>
      <c r="GS295" s="42"/>
      <c r="GT295" s="42"/>
      <c r="GU295" s="42"/>
      <c r="GV295" s="42"/>
      <c r="GW295" s="42"/>
      <c r="GX295" s="42"/>
      <c r="GY295" s="42"/>
      <c r="GZ295" s="42"/>
      <c r="HA295" s="42"/>
      <c r="HB295" s="42"/>
      <c r="HC295" s="42"/>
      <c r="HD295" s="42"/>
      <c r="HE295" s="42"/>
      <c r="HF295" s="42"/>
      <c r="HG295" s="42"/>
    </row>
    <row r="296" spans="1:215" ht="15.75">
      <c r="A296" s="52"/>
      <c r="B296" s="42"/>
      <c r="C296" s="42"/>
      <c r="D296" s="42"/>
      <c r="E296" s="42"/>
      <c r="F296" s="42"/>
      <c r="G296" s="42"/>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s="42"/>
      <c r="BM296" s="42"/>
      <c r="BN296" s="42"/>
      <c r="BO296" s="42"/>
      <c r="BP296" s="42"/>
      <c r="BQ296" s="42"/>
      <c r="BR296" s="42"/>
      <c r="BS296" s="42"/>
      <c r="BT296" s="42"/>
      <c r="BU296" s="42"/>
      <c r="BV296" s="42"/>
      <c r="BW296" s="42"/>
      <c r="BX296" s="42"/>
      <c r="BY296" s="42"/>
      <c r="BZ296" s="42"/>
      <c r="CA296" s="42"/>
      <c r="CB296" s="42"/>
      <c r="CC296" s="42"/>
      <c r="CD296" s="42"/>
      <c r="CE296" s="42"/>
      <c r="CF296" s="42"/>
      <c r="CG296" s="42"/>
      <c r="CH296" s="42"/>
      <c r="CI296" s="42"/>
      <c r="CJ296" s="42"/>
      <c r="CK296" s="42"/>
      <c r="CL296" s="42"/>
      <c r="CM296" s="42"/>
      <c r="CN296" s="42"/>
      <c r="CO296" s="42"/>
      <c r="CP296" s="42"/>
      <c r="CQ296" s="42"/>
      <c r="CR296" s="42"/>
      <c r="CS296" s="42"/>
      <c r="CT296" s="42"/>
      <c r="CU296" s="42"/>
      <c r="CV296" s="42"/>
      <c r="CW296" s="42"/>
      <c r="CX296" s="42"/>
      <c r="CY296" s="42"/>
      <c r="CZ296" s="42"/>
      <c r="DA296" s="42"/>
      <c r="DB296" s="42"/>
      <c r="DC296" s="42"/>
      <c r="DD296" s="42"/>
      <c r="DE296" s="42"/>
      <c r="DF296" s="42"/>
      <c r="DG296" s="42"/>
      <c r="DH296" s="42"/>
      <c r="DI296" s="42"/>
      <c r="DJ296" s="42"/>
      <c r="DK296" s="42"/>
      <c r="DL296" s="42"/>
      <c r="DM296" s="42"/>
      <c r="DN296" s="42"/>
      <c r="DO296" s="42"/>
      <c r="DP296" s="42"/>
      <c r="DQ296" s="42"/>
      <c r="DR296" s="42"/>
      <c r="DS296" s="42"/>
      <c r="DT296" s="42"/>
      <c r="DU296" s="42"/>
      <c r="DV296" s="42"/>
      <c r="DW296" s="42"/>
      <c r="DX296" s="42"/>
      <c r="DY296" s="42"/>
      <c r="DZ296" s="42"/>
      <c r="EA296" s="42"/>
      <c r="EB296" s="42"/>
      <c r="EC296" s="42"/>
      <c r="ED296" s="42"/>
      <c r="EE296" s="42"/>
      <c r="EF296" s="42"/>
      <c r="EG296" s="42"/>
      <c r="EH296" s="42"/>
      <c r="EI296" s="42"/>
      <c r="EJ296" s="42"/>
      <c r="EK296" s="42"/>
      <c r="EL296" s="42"/>
      <c r="EM296" s="42"/>
      <c r="EN296" s="42"/>
      <c r="EO296" s="42"/>
      <c r="EP296" s="42"/>
      <c r="EQ296" s="42"/>
      <c r="ER296" s="42"/>
      <c r="ES296" s="42"/>
      <c r="ET296" s="42"/>
      <c r="EU296" s="42"/>
      <c r="EV296" s="42"/>
      <c r="EW296" s="42"/>
      <c r="EX296" s="42"/>
      <c r="EY296" s="42"/>
      <c r="EZ296" s="42"/>
      <c r="FA296" s="42"/>
      <c r="FB296" s="42"/>
      <c r="FC296" s="42"/>
      <c r="FD296" s="42"/>
      <c r="FE296" s="42"/>
      <c r="FF296" s="42"/>
      <c r="FG296" s="42"/>
      <c r="FH296" s="42"/>
      <c r="FI296" s="42"/>
      <c r="FJ296" s="42"/>
      <c r="FK296" s="42"/>
      <c r="FL296" s="42"/>
      <c r="FM296" s="42"/>
      <c r="FN296" s="42"/>
      <c r="FO296" s="42"/>
      <c r="FP296" s="42"/>
      <c r="FQ296" s="42"/>
      <c r="FR296" s="42"/>
      <c r="FS296" s="42"/>
      <c r="FT296" s="42"/>
      <c r="FU296" s="42"/>
      <c r="FV296" s="42"/>
      <c r="FW296" s="42"/>
      <c r="FX296" s="42"/>
      <c r="FY296" s="42"/>
      <c r="FZ296" s="42"/>
      <c r="GA296" s="42"/>
      <c r="GB296" s="42"/>
      <c r="GC296" s="42"/>
      <c r="GD296" s="42"/>
      <c r="GE296" s="42"/>
      <c r="GF296" s="42"/>
      <c r="GG296" s="42"/>
      <c r="GH296" s="42"/>
      <c r="GI296" s="42"/>
      <c r="GJ296" s="42"/>
      <c r="GK296" s="42"/>
      <c r="GL296" s="42"/>
      <c r="GM296" s="42"/>
      <c r="GN296" s="42"/>
      <c r="GO296" s="42"/>
      <c r="GP296" s="42"/>
      <c r="GQ296" s="42"/>
      <c r="GR296" s="42"/>
      <c r="GS296" s="42"/>
      <c r="GT296" s="42"/>
      <c r="GU296" s="42"/>
      <c r="GV296" s="42"/>
      <c r="GW296" s="42"/>
      <c r="GX296" s="42"/>
      <c r="GY296" s="42"/>
      <c r="GZ296" s="42"/>
      <c r="HA296" s="42"/>
      <c r="HB296" s="42"/>
      <c r="HC296" s="42"/>
      <c r="HD296" s="42"/>
      <c r="HE296" s="42"/>
      <c r="HF296" s="42"/>
      <c r="HG296" s="42"/>
    </row>
    <row r="297" spans="1:215" ht="15.75">
      <c r="A297" s="52"/>
      <c r="B297" s="42"/>
      <c r="C297" s="42"/>
      <c r="D297" s="42"/>
      <c r="E297" s="42"/>
      <c r="F297" s="42"/>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s="42"/>
      <c r="BM297" s="42"/>
      <c r="BN297" s="42"/>
      <c r="BO297" s="42"/>
      <c r="BP297" s="42"/>
      <c r="BQ297" s="42"/>
      <c r="BR297" s="42"/>
      <c r="BS297" s="42"/>
      <c r="BT297" s="42"/>
      <c r="BU297" s="42"/>
      <c r="BV297" s="42"/>
      <c r="BW297" s="42"/>
      <c r="BX297" s="42"/>
      <c r="BY297" s="42"/>
      <c r="BZ297" s="42"/>
      <c r="CA297" s="42"/>
      <c r="CB297" s="42"/>
      <c r="CC297" s="42"/>
      <c r="CD297" s="42"/>
      <c r="CE297" s="42"/>
      <c r="CF297" s="42"/>
      <c r="CG297" s="42"/>
      <c r="CH297" s="42"/>
      <c r="CI297" s="42"/>
      <c r="CJ297" s="42"/>
      <c r="CK297" s="42"/>
      <c r="CL297" s="42"/>
      <c r="CM297" s="42"/>
      <c r="CN297" s="42"/>
      <c r="CO297" s="42"/>
      <c r="CP297" s="42"/>
      <c r="CQ297" s="42"/>
      <c r="CR297" s="42"/>
      <c r="CS297" s="42"/>
      <c r="CT297" s="42"/>
      <c r="CU297" s="42"/>
      <c r="CV297" s="42"/>
      <c r="CW297" s="42"/>
      <c r="CX297" s="42"/>
      <c r="CY297" s="42"/>
      <c r="CZ297" s="42"/>
      <c r="DA297" s="42"/>
      <c r="DB297" s="42"/>
      <c r="DC297" s="42"/>
      <c r="DD297" s="42"/>
      <c r="DE297" s="42"/>
      <c r="DF297" s="42"/>
      <c r="DG297" s="42"/>
      <c r="DH297" s="42"/>
      <c r="DI297" s="42"/>
      <c r="DJ297" s="42"/>
      <c r="DK297" s="42"/>
      <c r="DL297" s="42"/>
      <c r="DM297" s="42"/>
      <c r="DN297" s="42"/>
      <c r="DO297" s="42"/>
      <c r="DP297" s="42"/>
      <c r="DQ297" s="42"/>
      <c r="DR297" s="42"/>
      <c r="DS297" s="42"/>
      <c r="DT297" s="42"/>
      <c r="DU297" s="42"/>
      <c r="DV297" s="42"/>
      <c r="DW297" s="42"/>
      <c r="DX297" s="42"/>
      <c r="DY297" s="42"/>
      <c r="DZ297" s="42"/>
      <c r="EA297" s="42"/>
      <c r="EB297" s="42"/>
      <c r="EC297" s="42"/>
      <c r="ED297" s="42"/>
      <c r="EE297" s="42"/>
      <c r="EF297" s="42"/>
      <c r="EG297" s="42"/>
      <c r="EH297" s="42"/>
      <c r="EI297" s="42"/>
      <c r="EJ297" s="42"/>
      <c r="EK297" s="42"/>
      <c r="EL297" s="42"/>
      <c r="EM297" s="42"/>
      <c r="EN297" s="42"/>
      <c r="EO297" s="42"/>
      <c r="EP297" s="42"/>
      <c r="EQ297" s="42"/>
      <c r="ER297" s="42"/>
      <c r="ES297" s="42"/>
      <c r="ET297" s="42"/>
      <c r="EU297" s="42"/>
      <c r="EV297" s="42"/>
      <c r="EW297" s="42"/>
      <c r="EX297" s="42"/>
      <c r="EY297" s="42"/>
      <c r="EZ297" s="42"/>
      <c r="FA297" s="42"/>
      <c r="FB297" s="42"/>
      <c r="FC297" s="42"/>
      <c r="FD297" s="42"/>
      <c r="FE297" s="42"/>
      <c r="FF297" s="42"/>
      <c r="FG297" s="42"/>
      <c r="FH297" s="42"/>
      <c r="FI297" s="42"/>
      <c r="FJ297" s="42"/>
      <c r="FK297" s="42"/>
      <c r="FL297" s="42"/>
      <c r="FM297" s="42"/>
      <c r="FN297" s="42"/>
      <c r="FO297" s="42"/>
      <c r="FP297" s="42"/>
      <c r="FQ297" s="42"/>
      <c r="FR297" s="42"/>
      <c r="FS297" s="42"/>
      <c r="FT297" s="42"/>
      <c r="FU297" s="42"/>
      <c r="FV297" s="42"/>
      <c r="FW297" s="42"/>
      <c r="FX297" s="42"/>
      <c r="FY297" s="42"/>
      <c r="FZ297" s="42"/>
      <c r="GA297" s="42"/>
      <c r="GB297" s="42"/>
      <c r="GC297" s="42"/>
      <c r="GD297" s="42"/>
      <c r="GE297" s="42"/>
      <c r="GF297" s="42"/>
      <c r="GG297" s="42"/>
      <c r="GH297" s="42"/>
      <c r="GI297" s="42"/>
      <c r="GJ297" s="42"/>
      <c r="GK297" s="42"/>
      <c r="GL297" s="42"/>
      <c r="GM297" s="42"/>
      <c r="GN297" s="42"/>
      <c r="GO297" s="42"/>
      <c r="GP297" s="42"/>
      <c r="GQ297" s="42"/>
      <c r="GR297" s="42"/>
      <c r="GS297" s="42"/>
      <c r="GT297" s="42"/>
      <c r="GU297" s="42"/>
      <c r="GV297" s="42"/>
      <c r="GW297" s="42"/>
      <c r="GX297" s="42"/>
      <c r="GY297" s="42"/>
      <c r="GZ297" s="42"/>
      <c r="HA297" s="42"/>
      <c r="HB297" s="42"/>
      <c r="HC297" s="42"/>
      <c r="HD297" s="42"/>
      <c r="HE297" s="42"/>
      <c r="HF297" s="42"/>
      <c r="HG297" s="42"/>
    </row>
    <row r="298" spans="1:215" ht="15.75">
      <c r="A298" s="52"/>
      <c r="B298" s="42"/>
      <c r="C298" s="42"/>
      <c r="D298" s="42"/>
      <c r="E298" s="42"/>
      <c r="F298" s="42"/>
      <c r="G298" s="42"/>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s="42"/>
      <c r="BM298" s="42"/>
      <c r="BN298" s="42"/>
      <c r="BO298" s="42"/>
      <c r="BP298" s="42"/>
      <c r="BQ298" s="42"/>
      <c r="BR298" s="42"/>
      <c r="BS298" s="42"/>
      <c r="BT298" s="42"/>
      <c r="BU298" s="42"/>
      <c r="BV298" s="42"/>
      <c r="BW298" s="42"/>
      <c r="BX298" s="42"/>
      <c r="BY298" s="42"/>
      <c r="BZ298" s="42"/>
      <c r="CA298" s="42"/>
      <c r="CB298" s="42"/>
      <c r="CC298" s="42"/>
      <c r="CD298" s="42"/>
      <c r="CE298" s="42"/>
      <c r="CF298" s="42"/>
      <c r="CG298" s="42"/>
      <c r="CH298" s="42"/>
      <c r="CI298" s="42"/>
      <c r="CJ298" s="42"/>
      <c r="CK298" s="42"/>
      <c r="CL298" s="42"/>
      <c r="CM298" s="42"/>
      <c r="CN298" s="42"/>
      <c r="CO298" s="42"/>
      <c r="CP298" s="42"/>
      <c r="CQ298" s="42"/>
      <c r="CR298" s="42"/>
      <c r="CS298" s="42"/>
      <c r="CT298" s="42"/>
      <c r="CU298" s="42"/>
      <c r="CV298" s="42"/>
      <c r="CW298" s="42"/>
      <c r="CX298" s="42"/>
      <c r="CY298" s="42"/>
      <c r="CZ298" s="42"/>
      <c r="DA298" s="42"/>
      <c r="DB298" s="42"/>
      <c r="DC298" s="42"/>
      <c r="DD298" s="42"/>
      <c r="DE298" s="42"/>
      <c r="DF298" s="42"/>
      <c r="DG298" s="42"/>
      <c r="DH298" s="42"/>
      <c r="DI298" s="42"/>
      <c r="DJ298" s="42"/>
      <c r="DK298" s="42"/>
      <c r="DL298" s="42"/>
      <c r="DM298" s="42"/>
      <c r="DN298" s="42"/>
      <c r="DO298" s="42"/>
      <c r="DP298" s="42"/>
      <c r="DQ298" s="42"/>
      <c r="DR298" s="42"/>
      <c r="DS298" s="42"/>
      <c r="DT298" s="42"/>
      <c r="DU298" s="42"/>
      <c r="DV298" s="42"/>
      <c r="DW298" s="42"/>
      <c r="DX298" s="42"/>
      <c r="DY298" s="42"/>
      <c r="DZ298" s="42"/>
      <c r="EA298" s="42"/>
      <c r="EB298" s="42"/>
      <c r="EC298" s="42"/>
      <c r="ED298" s="42"/>
      <c r="EE298" s="42"/>
      <c r="EF298" s="42"/>
      <c r="EG298" s="42"/>
      <c r="EH298" s="42"/>
      <c r="EI298" s="42"/>
      <c r="EJ298" s="42"/>
      <c r="EK298" s="42"/>
      <c r="EL298" s="42"/>
      <c r="EM298" s="42"/>
      <c r="EN298" s="42"/>
      <c r="EO298" s="42"/>
      <c r="EP298" s="42"/>
      <c r="EQ298" s="42"/>
      <c r="ER298" s="42"/>
      <c r="ES298" s="42"/>
      <c r="ET298" s="42"/>
      <c r="EU298" s="42"/>
      <c r="EV298" s="42"/>
      <c r="EW298" s="42"/>
      <c r="EX298" s="42"/>
      <c r="EY298" s="42"/>
      <c r="EZ298" s="42"/>
      <c r="FA298" s="42"/>
      <c r="FB298" s="42"/>
      <c r="FC298" s="42"/>
      <c r="FD298" s="42"/>
      <c r="FE298" s="42"/>
      <c r="FF298" s="42"/>
      <c r="FG298" s="42"/>
      <c r="FH298" s="42"/>
      <c r="FI298" s="42"/>
      <c r="FJ298" s="42"/>
      <c r="FK298" s="42"/>
      <c r="FL298" s="42"/>
      <c r="FM298" s="42"/>
      <c r="FN298" s="42"/>
      <c r="FO298" s="42"/>
      <c r="FP298" s="42"/>
      <c r="FQ298" s="42"/>
      <c r="FR298" s="42"/>
      <c r="FS298" s="42"/>
      <c r="FT298" s="42"/>
      <c r="FU298" s="42"/>
      <c r="FV298" s="42"/>
      <c r="FW298" s="42"/>
      <c r="FX298" s="42"/>
      <c r="FY298" s="42"/>
      <c r="FZ298" s="42"/>
      <c r="GA298" s="42"/>
      <c r="GB298" s="42"/>
      <c r="GC298" s="42"/>
      <c r="GD298" s="42"/>
      <c r="GE298" s="42"/>
      <c r="GF298" s="42"/>
      <c r="GG298" s="42"/>
      <c r="GH298" s="42"/>
      <c r="GI298" s="42"/>
      <c r="GJ298" s="42"/>
      <c r="GK298" s="42"/>
      <c r="GL298" s="42"/>
      <c r="GM298" s="42"/>
      <c r="GN298" s="42"/>
      <c r="GO298" s="42"/>
      <c r="GP298" s="42"/>
      <c r="GQ298" s="42"/>
      <c r="GR298" s="42"/>
      <c r="GS298" s="42"/>
      <c r="GT298" s="42"/>
      <c r="GU298" s="42"/>
      <c r="GV298" s="42"/>
      <c r="GW298" s="42"/>
      <c r="GX298" s="42"/>
      <c r="GY298" s="42"/>
      <c r="GZ298" s="42"/>
      <c r="HA298" s="42"/>
      <c r="HB298" s="42"/>
      <c r="HC298" s="42"/>
      <c r="HD298" s="42"/>
      <c r="HE298" s="42"/>
      <c r="HF298" s="42"/>
      <c r="HG298" s="42"/>
    </row>
    <row r="299" spans="1:215" ht="15.75">
      <c r="A299" s="52"/>
      <c r="B299" s="42"/>
      <c r="C299" s="42"/>
      <c r="D299" s="42"/>
      <c r="E299" s="42"/>
      <c r="F299" s="42"/>
      <c r="G299" s="42"/>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s="42"/>
      <c r="BM299" s="42"/>
      <c r="BN299" s="42"/>
      <c r="BO299" s="42"/>
      <c r="BP299" s="42"/>
      <c r="BQ299" s="42"/>
      <c r="BR299" s="42"/>
      <c r="BS299" s="42"/>
      <c r="BT299" s="42"/>
      <c r="BU299" s="42"/>
      <c r="BV299" s="42"/>
      <c r="BW299" s="42"/>
      <c r="BX299" s="42"/>
      <c r="BY299" s="42"/>
      <c r="BZ299" s="42"/>
      <c r="CA299" s="42"/>
      <c r="CB299" s="42"/>
      <c r="CC299" s="42"/>
      <c r="CD299" s="42"/>
      <c r="CE299" s="42"/>
      <c r="CF299" s="42"/>
      <c r="CG299" s="42"/>
      <c r="CH299" s="42"/>
      <c r="CI299" s="42"/>
      <c r="CJ299" s="42"/>
      <c r="CK299" s="42"/>
      <c r="CL299" s="42"/>
      <c r="CM299" s="42"/>
      <c r="CN299" s="42"/>
      <c r="CO299" s="42"/>
      <c r="CP299" s="42"/>
      <c r="CQ299" s="42"/>
      <c r="CR299" s="42"/>
      <c r="CS299" s="42"/>
      <c r="CT299" s="42"/>
      <c r="CU299" s="42"/>
      <c r="CV299" s="42"/>
      <c r="CW299" s="42"/>
      <c r="CX299" s="42"/>
      <c r="CY299" s="42"/>
      <c r="CZ299" s="42"/>
      <c r="DA299" s="42"/>
      <c r="DB299" s="42"/>
      <c r="DC299" s="42"/>
      <c r="DD299" s="42"/>
      <c r="DE299" s="42"/>
      <c r="DF299" s="42"/>
      <c r="DG299" s="42"/>
      <c r="DH299" s="42"/>
      <c r="DI299" s="42"/>
      <c r="DJ299" s="42"/>
      <c r="DK299" s="42"/>
      <c r="DL299" s="42"/>
      <c r="DM299" s="42"/>
      <c r="DN299" s="42"/>
      <c r="DO299" s="42"/>
      <c r="DP299" s="42"/>
      <c r="DQ299" s="42"/>
      <c r="DR299" s="42"/>
      <c r="DS299" s="42"/>
      <c r="DT299" s="42"/>
      <c r="DU299" s="42"/>
      <c r="DV299" s="42"/>
      <c r="DW299" s="42"/>
      <c r="DX299" s="42"/>
      <c r="DY299" s="42"/>
      <c r="DZ299" s="42"/>
      <c r="EA299" s="42"/>
      <c r="EB299" s="42"/>
      <c r="EC299" s="42"/>
      <c r="ED299" s="42"/>
      <c r="EE299" s="42"/>
      <c r="EF299" s="42"/>
      <c r="EG299" s="42"/>
      <c r="EH299" s="42"/>
      <c r="EI299" s="42"/>
      <c r="EJ299" s="42"/>
      <c r="EK299" s="42"/>
      <c r="EL299" s="42"/>
      <c r="EM299" s="42"/>
      <c r="EN299" s="42"/>
      <c r="EO299" s="42"/>
      <c r="EP299" s="42"/>
      <c r="EQ299" s="42"/>
      <c r="ER299" s="42"/>
      <c r="ES299" s="42"/>
      <c r="ET299" s="42"/>
      <c r="EU299" s="42"/>
      <c r="EV299" s="42"/>
      <c r="EW299" s="42"/>
      <c r="EX299" s="42"/>
      <c r="EY299" s="42"/>
      <c r="EZ299" s="42"/>
      <c r="FA299" s="42"/>
      <c r="FB299" s="42"/>
      <c r="FC299" s="42"/>
      <c r="FD299" s="42"/>
      <c r="FE299" s="42"/>
      <c r="FF299" s="42"/>
      <c r="FG299" s="42"/>
      <c r="FH299" s="42"/>
      <c r="FI299" s="42"/>
      <c r="FJ299" s="42"/>
      <c r="FK299" s="42"/>
      <c r="FL299" s="42"/>
      <c r="FM299" s="42"/>
      <c r="FN299" s="42"/>
      <c r="FO299" s="42"/>
      <c r="FP299" s="42"/>
      <c r="FQ299" s="42"/>
      <c r="FR299" s="42"/>
      <c r="FS299" s="42"/>
      <c r="FT299" s="42"/>
      <c r="FU299" s="42"/>
      <c r="FV299" s="42"/>
      <c r="FW299" s="42"/>
      <c r="FX299" s="42"/>
      <c r="FY299" s="42"/>
      <c r="FZ299" s="42"/>
      <c r="GA299" s="42"/>
      <c r="GB299" s="42"/>
      <c r="GC299" s="42"/>
      <c r="GD299" s="42"/>
      <c r="GE299" s="42"/>
      <c r="GF299" s="42"/>
      <c r="GG299" s="42"/>
      <c r="GH299" s="42"/>
      <c r="GI299" s="42"/>
      <c r="GJ299" s="42"/>
      <c r="GK299" s="42"/>
      <c r="GL299" s="42"/>
      <c r="GM299" s="42"/>
      <c r="GN299" s="42"/>
      <c r="GO299" s="42"/>
      <c r="GP299" s="42"/>
      <c r="GQ299" s="42"/>
      <c r="GR299" s="42"/>
      <c r="GS299" s="42"/>
      <c r="GT299" s="42"/>
      <c r="GU299" s="42"/>
      <c r="GV299" s="42"/>
      <c r="GW299" s="42"/>
      <c r="GX299" s="42"/>
      <c r="GY299" s="42"/>
      <c r="GZ299" s="42"/>
      <c r="HA299" s="42"/>
      <c r="HB299" s="42"/>
      <c r="HC299" s="42"/>
      <c r="HD299" s="42"/>
      <c r="HE299" s="42"/>
      <c r="HF299" s="42"/>
      <c r="HG299" s="42"/>
    </row>
    <row r="300" spans="1:215" ht="15.75">
      <c r="A300" s="52"/>
      <c r="B300" s="42"/>
      <c r="C300" s="42"/>
      <c r="D300" s="42"/>
      <c r="E300" s="42"/>
      <c r="F300" s="42"/>
      <c r="G300" s="42"/>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s="42"/>
      <c r="BM300" s="42"/>
      <c r="BN300" s="42"/>
      <c r="BO300" s="42"/>
      <c r="BP300" s="42"/>
      <c r="BQ300" s="42"/>
      <c r="BR300" s="42"/>
      <c r="BS300" s="42"/>
      <c r="BT300" s="42"/>
      <c r="BU300" s="42"/>
      <c r="BV300" s="42"/>
      <c r="BW300" s="42"/>
      <c r="BX300" s="42"/>
      <c r="BY300" s="42"/>
      <c r="BZ300" s="42"/>
      <c r="CA300" s="42"/>
      <c r="CB300" s="42"/>
      <c r="CC300" s="42"/>
      <c r="CD300" s="42"/>
      <c r="CE300" s="42"/>
      <c r="CF300" s="42"/>
      <c r="CG300" s="42"/>
      <c r="CH300" s="42"/>
      <c r="CI300" s="42"/>
      <c r="CJ300" s="42"/>
      <c r="CK300" s="42"/>
      <c r="CL300" s="42"/>
      <c r="CM300" s="42"/>
      <c r="CN300" s="42"/>
      <c r="CO300" s="42"/>
      <c r="CP300" s="42"/>
      <c r="CQ300" s="42"/>
      <c r="CR300" s="42"/>
      <c r="CS300" s="42"/>
      <c r="CT300" s="42"/>
      <c r="CU300" s="42"/>
      <c r="CV300" s="42"/>
      <c r="CW300" s="42"/>
      <c r="CX300" s="42"/>
      <c r="CY300" s="42"/>
      <c r="CZ300" s="42"/>
      <c r="DA300" s="42"/>
      <c r="DB300" s="42"/>
      <c r="DC300" s="42"/>
      <c r="DD300" s="42"/>
      <c r="DE300" s="42"/>
      <c r="DF300" s="42"/>
      <c r="DG300" s="42"/>
      <c r="DH300" s="42"/>
      <c r="DI300" s="42"/>
      <c r="DJ300" s="42"/>
      <c r="DK300" s="42"/>
      <c r="DL300" s="42"/>
      <c r="DM300" s="42"/>
      <c r="DN300" s="42"/>
      <c r="DO300" s="42"/>
      <c r="DP300" s="42"/>
      <c r="DQ300" s="42"/>
      <c r="DR300" s="42"/>
      <c r="DS300" s="42"/>
      <c r="DT300" s="42"/>
      <c r="DU300" s="42"/>
      <c r="DV300" s="42"/>
      <c r="DW300" s="42"/>
      <c r="DX300" s="42"/>
      <c r="DY300" s="42"/>
      <c r="DZ300" s="42"/>
      <c r="EA300" s="42"/>
      <c r="EB300" s="42"/>
      <c r="EC300" s="42"/>
      <c r="ED300" s="42"/>
      <c r="EE300" s="42"/>
      <c r="EF300" s="42"/>
      <c r="EG300" s="42"/>
      <c r="EH300" s="42"/>
      <c r="EI300" s="42"/>
      <c r="EJ300" s="42"/>
      <c r="EK300" s="42"/>
      <c r="EL300" s="42"/>
      <c r="EM300" s="42"/>
      <c r="EN300" s="42"/>
      <c r="EO300" s="42"/>
      <c r="EP300" s="42"/>
      <c r="EQ300" s="42"/>
      <c r="ER300" s="42"/>
      <c r="ES300" s="42"/>
      <c r="ET300" s="42"/>
      <c r="EU300" s="42"/>
      <c r="EV300" s="42"/>
      <c r="EW300" s="42"/>
      <c r="EX300" s="42"/>
      <c r="EY300" s="42"/>
      <c r="EZ300" s="42"/>
      <c r="FA300" s="42"/>
      <c r="FB300" s="42"/>
      <c r="FC300" s="42"/>
      <c r="FD300" s="42"/>
      <c r="FE300" s="42"/>
      <c r="FF300" s="42"/>
      <c r="FG300" s="42"/>
      <c r="FH300" s="42"/>
      <c r="FI300" s="42"/>
      <c r="FJ300" s="42"/>
      <c r="FK300" s="42"/>
      <c r="FL300" s="42"/>
      <c r="FM300" s="42"/>
      <c r="FN300" s="42"/>
      <c r="FO300" s="42"/>
      <c r="FP300" s="42"/>
      <c r="FQ300" s="42"/>
      <c r="FR300" s="42"/>
      <c r="FS300" s="42"/>
      <c r="FT300" s="42"/>
      <c r="FU300" s="42"/>
      <c r="FV300" s="42"/>
      <c r="FW300" s="42"/>
      <c r="FX300" s="42"/>
      <c r="FY300" s="42"/>
      <c r="FZ300" s="42"/>
      <c r="GA300" s="42"/>
      <c r="GB300" s="42"/>
      <c r="GC300" s="42"/>
      <c r="GD300" s="42"/>
      <c r="GE300" s="42"/>
      <c r="GF300" s="42"/>
      <c r="GG300" s="42"/>
      <c r="GH300" s="42"/>
      <c r="GI300" s="42"/>
      <c r="GJ300" s="42"/>
      <c r="GK300" s="42"/>
      <c r="GL300" s="42"/>
      <c r="GM300" s="42"/>
      <c r="GN300" s="42"/>
      <c r="GO300" s="42"/>
      <c r="GP300" s="42"/>
      <c r="GQ300" s="42"/>
      <c r="GR300" s="42"/>
      <c r="GS300" s="42"/>
      <c r="GT300" s="42"/>
      <c r="GU300" s="42"/>
      <c r="GV300" s="42"/>
      <c r="GW300" s="42"/>
      <c r="GX300" s="42"/>
      <c r="GY300" s="42"/>
      <c r="GZ300" s="42"/>
      <c r="HA300" s="42"/>
      <c r="HB300" s="42"/>
      <c r="HC300" s="42"/>
      <c r="HD300" s="42"/>
      <c r="HE300" s="42"/>
      <c r="HF300" s="42"/>
      <c r="HG300" s="42"/>
    </row>
    <row r="301" spans="1:215" ht="15.75">
      <c r="A301" s="52"/>
      <c r="B301" s="42"/>
      <c r="C301" s="42"/>
      <c r="D301" s="42"/>
      <c r="E301" s="42"/>
      <c r="F301" s="42"/>
      <c r="G301" s="42"/>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row>
    <row r="302" spans="1:215" ht="15.75">
      <c r="A302" s="52"/>
      <c r="B302" s="42"/>
      <c r="C302" s="42"/>
      <c r="D302" s="42"/>
      <c r="E302" s="42"/>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2"/>
      <c r="EU302" s="42"/>
      <c r="EV302" s="42"/>
      <c r="EW302" s="42"/>
      <c r="EX302" s="42"/>
      <c r="EY302" s="42"/>
      <c r="EZ302" s="42"/>
      <c r="FA302" s="42"/>
      <c r="FB302" s="42"/>
      <c r="FC302" s="42"/>
      <c r="FD302" s="42"/>
      <c r="FE302" s="42"/>
      <c r="FF302" s="42"/>
      <c r="FG302" s="42"/>
      <c r="FH302" s="42"/>
      <c r="FI302" s="42"/>
      <c r="FJ302" s="42"/>
      <c r="FK302" s="42"/>
      <c r="FL302" s="42"/>
      <c r="FM302" s="42"/>
      <c r="FN302" s="42"/>
      <c r="FO302" s="42"/>
      <c r="FP302" s="42"/>
      <c r="FQ302" s="42"/>
      <c r="FR302" s="42"/>
      <c r="FS302" s="42"/>
      <c r="FT302" s="42"/>
      <c r="FU302" s="42"/>
      <c r="FV302" s="42"/>
      <c r="FW302" s="42"/>
      <c r="FX302" s="42"/>
      <c r="FY302" s="42"/>
      <c r="FZ302" s="42"/>
      <c r="GA302" s="42"/>
      <c r="GB302" s="42"/>
      <c r="GC302" s="42"/>
      <c r="GD302" s="42"/>
      <c r="GE302" s="42"/>
      <c r="GF302" s="42"/>
      <c r="GG302" s="42"/>
      <c r="GH302" s="42"/>
      <c r="GI302" s="42"/>
      <c r="GJ302" s="42"/>
      <c r="GK302" s="42"/>
      <c r="GL302" s="42"/>
      <c r="GM302" s="42"/>
      <c r="GN302" s="42"/>
      <c r="GO302" s="42"/>
      <c r="GP302" s="42"/>
      <c r="GQ302" s="42"/>
      <c r="GR302" s="42"/>
      <c r="GS302" s="42"/>
      <c r="GT302" s="42"/>
      <c r="GU302" s="42"/>
      <c r="GV302" s="42"/>
      <c r="GW302" s="42"/>
      <c r="GX302" s="42"/>
      <c r="GY302" s="42"/>
      <c r="GZ302" s="42"/>
      <c r="HA302" s="42"/>
      <c r="HB302" s="42"/>
      <c r="HC302" s="42"/>
      <c r="HD302" s="42"/>
      <c r="HE302" s="42"/>
      <c r="HF302" s="42"/>
      <c r="HG302" s="42"/>
    </row>
    <row r="303" spans="1:215" ht="15.75">
      <c r="A303" s="52"/>
      <c r="B303" s="42"/>
      <c r="C303" s="42"/>
      <c r="D303" s="42"/>
      <c r="E303" s="42"/>
      <c r="F303" s="42"/>
      <c r="G303" s="42"/>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s="42"/>
      <c r="BM303" s="42"/>
      <c r="BN303" s="42"/>
      <c r="BO303" s="42"/>
      <c r="BP303" s="42"/>
      <c r="BQ303" s="42"/>
      <c r="BR303" s="42"/>
      <c r="BS303" s="42"/>
      <c r="BT303" s="42"/>
      <c r="BU303" s="42"/>
      <c r="BV303" s="42"/>
      <c r="BW303" s="42"/>
      <c r="BX303" s="42"/>
      <c r="BY303" s="42"/>
      <c r="BZ303" s="42"/>
      <c r="CA303" s="42"/>
      <c r="CB303" s="42"/>
      <c r="CC303" s="42"/>
      <c r="CD303" s="42"/>
      <c r="CE303" s="42"/>
      <c r="CF303" s="42"/>
      <c r="CG303" s="42"/>
      <c r="CH303" s="42"/>
      <c r="CI303" s="42"/>
      <c r="CJ303" s="42"/>
      <c r="CK303" s="42"/>
      <c r="CL303" s="42"/>
      <c r="CM303" s="42"/>
      <c r="CN303" s="42"/>
      <c r="CO303" s="42"/>
      <c r="CP303" s="42"/>
      <c r="CQ303" s="42"/>
      <c r="CR303" s="42"/>
      <c r="CS303" s="42"/>
      <c r="CT303" s="42"/>
      <c r="CU303" s="42"/>
      <c r="CV303" s="42"/>
      <c r="CW303" s="42"/>
      <c r="CX303" s="42"/>
      <c r="CY303" s="42"/>
      <c r="CZ303" s="42"/>
      <c r="DA303" s="42"/>
      <c r="DB303" s="42"/>
      <c r="DC303" s="42"/>
      <c r="DD303" s="42"/>
      <c r="DE303" s="42"/>
      <c r="DF303" s="42"/>
      <c r="DG303" s="42"/>
      <c r="DH303" s="42"/>
      <c r="DI303" s="42"/>
      <c r="DJ303" s="42"/>
      <c r="DK303" s="42"/>
      <c r="DL303" s="42"/>
      <c r="DM303" s="42"/>
      <c r="DN303" s="42"/>
      <c r="DO303" s="42"/>
      <c r="DP303" s="42"/>
      <c r="DQ303" s="42"/>
      <c r="DR303" s="42"/>
      <c r="DS303" s="42"/>
      <c r="DT303" s="42"/>
      <c r="DU303" s="42"/>
      <c r="DV303" s="42"/>
      <c r="DW303" s="42"/>
      <c r="DX303" s="42"/>
      <c r="DY303" s="42"/>
      <c r="DZ303" s="42"/>
      <c r="EA303" s="42"/>
      <c r="EB303" s="42"/>
      <c r="EC303" s="42"/>
      <c r="ED303" s="42"/>
      <c r="EE303" s="42"/>
      <c r="EF303" s="42"/>
      <c r="EG303" s="42"/>
      <c r="EH303" s="42"/>
      <c r="EI303" s="42"/>
      <c r="EJ303" s="42"/>
      <c r="EK303" s="42"/>
      <c r="EL303" s="42"/>
      <c r="EM303" s="42"/>
      <c r="EN303" s="42"/>
      <c r="EO303" s="42"/>
      <c r="EP303" s="42"/>
      <c r="EQ303" s="42"/>
      <c r="ER303" s="42"/>
      <c r="ES303" s="42"/>
      <c r="ET303" s="42"/>
      <c r="EU303" s="42"/>
      <c r="EV303" s="42"/>
      <c r="EW303" s="42"/>
      <c r="EX303" s="42"/>
      <c r="EY303" s="42"/>
      <c r="EZ303" s="42"/>
      <c r="FA303" s="42"/>
      <c r="FB303" s="42"/>
      <c r="FC303" s="42"/>
      <c r="FD303" s="42"/>
      <c r="FE303" s="42"/>
      <c r="FF303" s="42"/>
      <c r="FG303" s="42"/>
      <c r="FH303" s="42"/>
      <c r="FI303" s="42"/>
      <c r="FJ303" s="42"/>
      <c r="FK303" s="42"/>
      <c r="FL303" s="42"/>
      <c r="FM303" s="42"/>
      <c r="FN303" s="42"/>
      <c r="FO303" s="42"/>
      <c r="FP303" s="42"/>
      <c r="FQ303" s="42"/>
      <c r="FR303" s="42"/>
      <c r="FS303" s="42"/>
      <c r="FT303" s="42"/>
      <c r="FU303" s="42"/>
      <c r="FV303" s="42"/>
      <c r="FW303" s="42"/>
      <c r="FX303" s="42"/>
      <c r="FY303" s="42"/>
      <c r="FZ303" s="42"/>
      <c r="GA303" s="42"/>
      <c r="GB303" s="42"/>
      <c r="GC303" s="42"/>
      <c r="GD303" s="42"/>
      <c r="GE303" s="42"/>
      <c r="GF303" s="42"/>
      <c r="GG303" s="42"/>
      <c r="GH303" s="42"/>
      <c r="GI303" s="42"/>
      <c r="GJ303" s="42"/>
      <c r="GK303" s="42"/>
      <c r="GL303" s="42"/>
      <c r="GM303" s="42"/>
      <c r="GN303" s="42"/>
      <c r="GO303" s="42"/>
      <c r="GP303" s="42"/>
      <c r="GQ303" s="42"/>
      <c r="GR303" s="42"/>
      <c r="GS303" s="42"/>
      <c r="GT303" s="42"/>
      <c r="GU303" s="42"/>
      <c r="GV303" s="42"/>
      <c r="GW303" s="42"/>
      <c r="GX303" s="42"/>
      <c r="GY303" s="42"/>
      <c r="GZ303" s="42"/>
      <c r="HA303" s="42"/>
      <c r="HB303" s="42"/>
      <c r="HC303" s="42"/>
      <c r="HD303" s="42"/>
      <c r="HE303" s="42"/>
      <c r="HF303" s="42"/>
      <c r="HG303" s="42"/>
    </row>
    <row r="304" spans="1:215" ht="15.75">
      <c r="A304" s="52"/>
      <c r="B304" s="42"/>
      <c r="C304" s="42"/>
      <c r="D304" s="42"/>
      <c r="E304" s="42"/>
      <c r="F304" s="42"/>
      <c r="G304" s="42"/>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row>
    <row r="305" spans="1:215" ht="15.75">
      <c r="A305" s="52"/>
      <c r="B305" s="42"/>
      <c r="C305" s="42"/>
      <c r="D305" s="42"/>
      <c r="E305" s="42"/>
      <c r="F305" s="42"/>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s="42"/>
      <c r="BM305" s="42"/>
      <c r="BN305" s="42"/>
      <c r="BO305" s="42"/>
      <c r="BP305" s="42"/>
      <c r="BQ305" s="42"/>
      <c r="BR305" s="42"/>
      <c r="BS305" s="42"/>
      <c r="BT305" s="42"/>
      <c r="BU305" s="42"/>
      <c r="BV305" s="42"/>
      <c r="BW305" s="42"/>
      <c r="BX305" s="42"/>
      <c r="BY305" s="42"/>
      <c r="BZ305" s="42"/>
      <c r="CA305" s="42"/>
      <c r="CB305" s="42"/>
      <c r="CC305" s="42"/>
      <c r="CD305" s="42"/>
      <c r="CE305" s="42"/>
      <c r="CF305" s="42"/>
      <c r="CG305" s="42"/>
      <c r="CH305" s="42"/>
      <c r="CI305" s="42"/>
      <c r="CJ305" s="42"/>
      <c r="CK305" s="42"/>
      <c r="CL305" s="42"/>
      <c r="CM305" s="42"/>
      <c r="CN305" s="42"/>
      <c r="CO305" s="42"/>
      <c r="CP305" s="42"/>
      <c r="CQ305" s="42"/>
      <c r="CR305" s="42"/>
      <c r="CS305" s="42"/>
      <c r="CT305" s="42"/>
      <c r="CU305" s="42"/>
      <c r="CV305" s="42"/>
      <c r="CW305" s="42"/>
      <c r="CX305" s="42"/>
      <c r="CY305" s="42"/>
      <c r="CZ305" s="42"/>
      <c r="DA305" s="42"/>
      <c r="DB305" s="42"/>
      <c r="DC305" s="42"/>
      <c r="DD305" s="42"/>
      <c r="DE305" s="42"/>
      <c r="DF305" s="42"/>
      <c r="DG305" s="42"/>
      <c r="DH305" s="42"/>
      <c r="DI305" s="42"/>
      <c r="DJ305" s="42"/>
      <c r="DK305" s="42"/>
      <c r="DL305" s="42"/>
      <c r="DM305" s="42"/>
      <c r="DN305" s="42"/>
      <c r="DO305" s="42"/>
      <c r="DP305" s="42"/>
      <c r="DQ305" s="42"/>
      <c r="DR305" s="42"/>
      <c r="DS305" s="42"/>
      <c r="DT305" s="42"/>
      <c r="DU305" s="42"/>
      <c r="DV305" s="42"/>
      <c r="DW305" s="42"/>
      <c r="DX305" s="42"/>
      <c r="DY305" s="42"/>
      <c r="DZ305" s="42"/>
      <c r="EA305" s="42"/>
      <c r="EB305" s="42"/>
      <c r="EC305" s="42"/>
      <c r="ED305" s="42"/>
      <c r="EE305" s="42"/>
      <c r="EF305" s="42"/>
      <c r="EG305" s="42"/>
      <c r="EH305" s="42"/>
      <c r="EI305" s="42"/>
      <c r="EJ305" s="42"/>
      <c r="EK305" s="42"/>
      <c r="EL305" s="42"/>
      <c r="EM305" s="42"/>
      <c r="EN305" s="42"/>
      <c r="EO305" s="42"/>
      <c r="EP305" s="42"/>
      <c r="EQ305" s="42"/>
      <c r="ER305" s="42"/>
      <c r="ES305" s="42"/>
      <c r="ET305" s="42"/>
      <c r="EU305" s="42"/>
      <c r="EV305" s="42"/>
      <c r="EW305" s="42"/>
      <c r="EX305" s="42"/>
      <c r="EY305" s="42"/>
      <c r="EZ305" s="42"/>
      <c r="FA305" s="42"/>
      <c r="FB305" s="42"/>
      <c r="FC305" s="42"/>
      <c r="FD305" s="42"/>
      <c r="FE305" s="42"/>
      <c r="FF305" s="42"/>
      <c r="FG305" s="42"/>
      <c r="FH305" s="42"/>
      <c r="FI305" s="42"/>
      <c r="FJ305" s="42"/>
      <c r="FK305" s="42"/>
      <c r="FL305" s="42"/>
      <c r="FM305" s="42"/>
      <c r="FN305" s="42"/>
      <c r="FO305" s="42"/>
      <c r="FP305" s="42"/>
      <c r="FQ305" s="42"/>
      <c r="FR305" s="42"/>
      <c r="FS305" s="42"/>
      <c r="FT305" s="42"/>
      <c r="FU305" s="42"/>
      <c r="FV305" s="42"/>
      <c r="FW305" s="42"/>
      <c r="FX305" s="42"/>
      <c r="FY305" s="42"/>
      <c r="FZ305" s="42"/>
      <c r="GA305" s="42"/>
      <c r="GB305" s="42"/>
      <c r="GC305" s="42"/>
      <c r="GD305" s="42"/>
      <c r="GE305" s="42"/>
      <c r="GF305" s="42"/>
      <c r="GG305" s="42"/>
      <c r="GH305" s="42"/>
      <c r="GI305" s="42"/>
      <c r="GJ305" s="42"/>
      <c r="GK305" s="42"/>
      <c r="GL305" s="42"/>
      <c r="GM305" s="42"/>
      <c r="GN305" s="42"/>
      <c r="GO305" s="42"/>
      <c r="GP305" s="42"/>
      <c r="GQ305" s="42"/>
      <c r="GR305" s="42"/>
      <c r="GS305" s="42"/>
      <c r="GT305" s="42"/>
      <c r="GU305" s="42"/>
      <c r="GV305" s="42"/>
      <c r="GW305" s="42"/>
      <c r="GX305" s="42"/>
      <c r="GY305" s="42"/>
      <c r="GZ305" s="42"/>
      <c r="HA305" s="42"/>
      <c r="HB305" s="42"/>
      <c r="HC305" s="42"/>
      <c r="HD305" s="42"/>
      <c r="HE305" s="42"/>
      <c r="HF305" s="42"/>
      <c r="HG305" s="42"/>
    </row>
    <row r="306" spans="1:215" ht="15.75">
      <c r="A306" s="52"/>
      <c r="B306" s="42"/>
      <c r="C306" s="42"/>
      <c r="D306" s="42"/>
      <c r="E306" s="42"/>
      <c r="F306" s="42"/>
      <c r="G306" s="42"/>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s="42"/>
      <c r="BM306" s="42"/>
      <c r="BN306" s="42"/>
      <c r="BO306" s="42"/>
      <c r="BP306" s="42"/>
      <c r="BQ306" s="42"/>
      <c r="BR306" s="42"/>
      <c r="BS306" s="42"/>
      <c r="BT306" s="42"/>
      <c r="BU306" s="42"/>
      <c r="BV306" s="42"/>
      <c r="BW306" s="42"/>
      <c r="BX306" s="42"/>
      <c r="BY306" s="42"/>
      <c r="BZ306" s="42"/>
      <c r="CA306" s="42"/>
      <c r="CB306" s="42"/>
      <c r="CC306" s="42"/>
      <c r="CD306" s="42"/>
      <c r="CE306" s="42"/>
      <c r="CF306" s="42"/>
      <c r="CG306" s="42"/>
      <c r="CH306" s="42"/>
      <c r="CI306" s="42"/>
      <c r="CJ306" s="42"/>
      <c r="CK306" s="42"/>
      <c r="CL306" s="42"/>
      <c r="CM306" s="42"/>
      <c r="CN306" s="42"/>
      <c r="CO306" s="42"/>
      <c r="CP306" s="42"/>
      <c r="CQ306" s="42"/>
      <c r="CR306" s="42"/>
      <c r="CS306" s="42"/>
      <c r="CT306" s="42"/>
      <c r="CU306" s="42"/>
      <c r="CV306" s="42"/>
      <c r="CW306" s="42"/>
      <c r="CX306" s="42"/>
      <c r="CY306" s="42"/>
      <c r="CZ306" s="42"/>
      <c r="DA306" s="42"/>
      <c r="DB306" s="42"/>
      <c r="DC306" s="42"/>
      <c r="DD306" s="42"/>
      <c r="DE306" s="42"/>
      <c r="DF306" s="42"/>
      <c r="DG306" s="42"/>
      <c r="DH306" s="42"/>
      <c r="DI306" s="42"/>
      <c r="DJ306" s="42"/>
      <c r="DK306" s="42"/>
      <c r="DL306" s="42"/>
      <c r="DM306" s="42"/>
      <c r="DN306" s="42"/>
      <c r="DO306" s="42"/>
      <c r="DP306" s="42"/>
      <c r="DQ306" s="42"/>
      <c r="DR306" s="42"/>
      <c r="DS306" s="42"/>
      <c r="DT306" s="42"/>
      <c r="DU306" s="42"/>
      <c r="DV306" s="42"/>
      <c r="DW306" s="42"/>
      <c r="DX306" s="42"/>
      <c r="DY306" s="42"/>
      <c r="DZ306" s="42"/>
      <c r="EA306" s="42"/>
      <c r="EB306" s="42"/>
      <c r="EC306" s="42"/>
      <c r="ED306" s="42"/>
      <c r="EE306" s="42"/>
      <c r="EF306" s="42"/>
      <c r="EG306" s="42"/>
      <c r="EH306" s="42"/>
      <c r="EI306" s="42"/>
      <c r="EJ306" s="42"/>
      <c r="EK306" s="42"/>
      <c r="EL306" s="42"/>
      <c r="EM306" s="42"/>
      <c r="EN306" s="42"/>
      <c r="EO306" s="42"/>
      <c r="EP306" s="42"/>
      <c r="EQ306" s="42"/>
      <c r="ER306" s="42"/>
      <c r="ES306" s="42"/>
      <c r="ET306" s="42"/>
      <c r="EU306" s="42"/>
      <c r="EV306" s="42"/>
      <c r="EW306" s="42"/>
      <c r="EX306" s="42"/>
      <c r="EY306" s="42"/>
      <c r="EZ306" s="42"/>
      <c r="FA306" s="42"/>
      <c r="FB306" s="42"/>
      <c r="FC306" s="42"/>
      <c r="FD306" s="42"/>
      <c r="FE306" s="42"/>
      <c r="FF306" s="42"/>
      <c r="FG306" s="42"/>
      <c r="FH306" s="42"/>
      <c r="FI306" s="42"/>
      <c r="FJ306" s="42"/>
      <c r="FK306" s="42"/>
      <c r="FL306" s="42"/>
      <c r="FM306" s="42"/>
      <c r="FN306" s="42"/>
      <c r="FO306" s="42"/>
      <c r="FP306" s="42"/>
      <c r="FQ306" s="42"/>
      <c r="FR306" s="42"/>
      <c r="FS306" s="42"/>
      <c r="FT306" s="42"/>
      <c r="FU306" s="42"/>
      <c r="FV306" s="42"/>
      <c r="FW306" s="42"/>
      <c r="FX306" s="42"/>
      <c r="FY306" s="42"/>
      <c r="FZ306" s="42"/>
      <c r="GA306" s="42"/>
      <c r="GB306" s="42"/>
      <c r="GC306" s="42"/>
      <c r="GD306" s="42"/>
      <c r="GE306" s="42"/>
      <c r="GF306" s="42"/>
      <c r="GG306" s="42"/>
      <c r="GH306" s="42"/>
      <c r="GI306" s="42"/>
      <c r="GJ306" s="42"/>
      <c r="GK306" s="42"/>
      <c r="GL306" s="42"/>
      <c r="GM306" s="42"/>
      <c r="GN306" s="42"/>
      <c r="GO306" s="42"/>
      <c r="GP306" s="42"/>
      <c r="GQ306" s="42"/>
      <c r="GR306" s="42"/>
      <c r="GS306" s="42"/>
      <c r="GT306" s="42"/>
      <c r="GU306" s="42"/>
      <c r="GV306" s="42"/>
      <c r="GW306" s="42"/>
      <c r="GX306" s="42"/>
      <c r="GY306" s="42"/>
      <c r="GZ306" s="42"/>
      <c r="HA306" s="42"/>
      <c r="HB306" s="42"/>
      <c r="HC306" s="42"/>
      <c r="HD306" s="42"/>
      <c r="HE306" s="42"/>
      <c r="HF306" s="42"/>
      <c r="HG306" s="42"/>
    </row>
    <row r="307" spans="1:215" ht="15.75">
      <c r="A307" s="52"/>
      <c r="B307" s="42"/>
      <c r="C307" s="42"/>
      <c r="D307" s="42"/>
      <c r="E307" s="42"/>
      <c r="F307" s="42"/>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s="42"/>
      <c r="BM307" s="42"/>
      <c r="BN307" s="42"/>
      <c r="BO307" s="42"/>
      <c r="BP307" s="42"/>
      <c r="BQ307" s="42"/>
      <c r="BR307" s="42"/>
      <c r="BS307" s="42"/>
      <c r="BT307" s="42"/>
      <c r="BU307" s="42"/>
      <c r="BV307" s="42"/>
      <c r="BW307" s="42"/>
      <c r="BX307" s="42"/>
      <c r="BY307" s="42"/>
      <c r="BZ307" s="42"/>
      <c r="CA307" s="42"/>
      <c r="CB307" s="42"/>
      <c r="CC307" s="42"/>
      <c r="CD307" s="42"/>
      <c r="CE307" s="42"/>
      <c r="CF307" s="42"/>
      <c r="CG307" s="42"/>
      <c r="CH307" s="42"/>
      <c r="CI307" s="42"/>
      <c r="CJ307" s="42"/>
      <c r="CK307" s="42"/>
      <c r="CL307" s="42"/>
      <c r="CM307" s="42"/>
      <c r="CN307" s="42"/>
      <c r="CO307" s="42"/>
      <c r="CP307" s="42"/>
      <c r="CQ307" s="42"/>
      <c r="CR307" s="42"/>
      <c r="CS307" s="42"/>
      <c r="CT307" s="42"/>
      <c r="CU307" s="42"/>
      <c r="CV307" s="42"/>
      <c r="CW307" s="42"/>
      <c r="CX307" s="42"/>
      <c r="CY307" s="42"/>
      <c r="CZ307" s="42"/>
      <c r="DA307" s="42"/>
      <c r="DB307" s="42"/>
      <c r="DC307" s="42"/>
      <c r="DD307" s="42"/>
      <c r="DE307" s="42"/>
      <c r="DF307" s="42"/>
      <c r="DG307" s="42"/>
      <c r="DH307" s="42"/>
      <c r="DI307" s="42"/>
      <c r="DJ307" s="42"/>
      <c r="DK307" s="42"/>
      <c r="DL307" s="42"/>
      <c r="DM307" s="42"/>
      <c r="DN307" s="42"/>
      <c r="DO307" s="42"/>
      <c r="DP307" s="42"/>
      <c r="DQ307" s="42"/>
      <c r="DR307" s="42"/>
      <c r="DS307" s="42"/>
      <c r="DT307" s="42"/>
      <c r="DU307" s="42"/>
      <c r="DV307" s="42"/>
      <c r="DW307" s="42"/>
      <c r="DX307" s="42"/>
      <c r="DY307" s="42"/>
      <c r="DZ307" s="42"/>
      <c r="EA307" s="42"/>
      <c r="EB307" s="42"/>
      <c r="EC307" s="42"/>
      <c r="ED307" s="42"/>
      <c r="EE307" s="42"/>
      <c r="EF307" s="42"/>
      <c r="EG307" s="42"/>
      <c r="EH307" s="42"/>
      <c r="EI307" s="42"/>
      <c r="EJ307" s="42"/>
      <c r="EK307" s="42"/>
      <c r="EL307" s="42"/>
      <c r="EM307" s="42"/>
      <c r="EN307" s="42"/>
      <c r="EO307" s="42"/>
      <c r="EP307" s="42"/>
      <c r="EQ307" s="42"/>
      <c r="ER307" s="42"/>
      <c r="ES307" s="42"/>
      <c r="ET307" s="42"/>
      <c r="EU307" s="42"/>
      <c r="EV307" s="42"/>
      <c r="EW307" s="42"/>
      <c r="EX307" s="42"/>
      <c r="EY307" s="42"/>
      <c r="EZ307" s="42"/>
      <c r="FA307" s="42"/>
      <c r="FB307" s="42"/>
      <c r="FC307" s="42"/>
      <c r="FD307" s="42"/>
      <c r="FE307" s="42"/>
      <c r="FF307" s="42"/>
      <c r="FG307" s="42"/>
      <c r="FH307" s="42"/>
      <c r="FI307" s="42"/>
      <c r="FJ307" s="42"/>
      <c r="FK307" s="42"/>
      <c r="FL307" s="42"/>
      <c r="FM307" s="42"/>
      <c r="FN307" s="42"/>
      <c r="FO307" s="42"/>
      <c r="FP307" s="42"/>
      <c r="FQ307" s="42"/>
      <c r="FR307" s="42"/>
      <c r="FS307" s="42"/>
      <c r="FT307" s="42"/>
      <c r="FU307" s="42"/>
      <c r="FV307" s="42"/>
      <c r="FW307" s="42"/>
      <c r="FX307" s="42"/>
      <c r="FY307" s="42"/>
      <c r="FZ307" s="42"/>
      <c r="GA307" s="42"/>
      <c r="GB307" s="42"/>
      <c r="GC307" s="42"/>
      <c r="GD307" s="42"/>
      <c r="GE307" s="42"/>
      <c r="GF307" s="42"/>
      <c r="GG307" s="42"/>
      <c r="GH307" s="42"/>
      <c r="GI307" s="42"/>
      <c r="GJ307" s="42"/>
      <c r="GK307" s="42"/>
      <c r="GL307" s="42"/>
      <c r="GM307" s="42"/>
      <c r="GN307" s="42"/>
      <c r="GO307" s="42"/>
      <c r="GP307" s="42"/>
      <c r="GQ307" s="42"/>
      <c r="GR307" s="42"/>
      <c r="GS307" s="42"/>
      <c r="GT307" s="42"/>
      <c r="GU307" s="42"/>
      <c r="GV307" s="42"/>
      <c r="GW307" s="42"/>
      <c r="GX307" s="42"/>
      <c r="GY307" s="42"/>
      <c r="GZ307" s="42"/>
      <c r="HA307" s="42"/>
      <c r="HB307" s="42"/>
      <c r="HC307" s="42"/>
      <c r="HD307" s="42"/>
      <c r="HE307" s="42"/>
      <c r="HF307" s="42"/>
      <c r="HG307" s="42"/>
    </row>
    <row r="308" spans="1:215" ht="15.75">
      <c r="A308" s="52"/>
      <c r="B308" s="42"/>
      <c r="C308" s="42"/>
      <c r="D308" s="42"/>
      <c r="E308" s="42"/>
      <c r="F308" s="42"/>
      <c r="G308" s="42"/>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s="42"/>
      <c r="BM308" s="42"/>
      <c r="BN308" s="42"/>
      <c r="BO308" s="42"/>
      <c r="BP308" s="42"/>
      <c r="BQ308" s="42"/>
      <c r="BR308" s="42"/>
      <c r="BS308" s="42"/>
      <c r="BT308" s="42"/>
      <c r="BU308" s="42"/>
      <c r="BV308" s="42"/>
      <c r="BW308" s="42"/>
      <c r="BX308" s="42"/>
      <c r="BY308" s="42"/>
      <c r="BZ308" s="42"/>
      <c r="CA308" s="42"/>
      <c r="CB308" s="42"/>
      <c r="CC308" s="42"/>
      <c r="CD308" s="42"/>
      <c r="CE308" s="42"/>
      <c r="CF308" s="42"/>
      <c r="CG308" s="42"/>
      <c r="CH308" s="42"/>
      <c r="CI308" s="42"/>
      <c r="CJ308" s="42"/>
      <c r="CK308" s="42"/>
      <c r="CL308" s="42"/>
      <c r="CM308" s="42"/>
      <c r="CN308" s="42"/>
      <c r="CO308" s="42"/>
      <c r="CP308" s="42"/>
      <c r="CQ308" s="42"/>
      <c r="CR308" s="42"/>
      <c r="CS308" s="42"/>
      <c r="CT308" s="42"/>
      <c r="CU308" s="42"/>
      <c r="CV308" s="42"/>
      <c r="CW308" s="42"/>
      <c r="CX308" s="42"/>
      <c r="CY308" s="42"/>
      <c r="CZ308" s="42"/>
      <c r="DA308" s="42"/>
      <c r="DB308" s="42"/>
      <c r="DC308" s="42"/>
      <c r="DD308" s="42"/>
      <c r="DE308" s="42"/>
      <c r="DF308" s="42"/>
      <c r="DG308" s="42"/>
      <c r="DH308" s="42"/>
      <c r="DI308" s="42"/>
      <c r="DJ308" s="42"/>
      <c r="DK308" s="42"/>
      <c r="DL308" s="42"/>
      <c r="DM308" s="42"/>
      <c r="DN308" s="42"/>
      <c r="DO308" s="42"/>
      <c r="DP308" s="42"/>
      <c r="DQ308" s="42"/>
      <c r="DR308" s="42"/>
      <c r="DS308" s="42"/>
      <c r="DT308" s="42"/>
      <c r="DU308" s="42"/>
      <c r="DV308" s="42"/>
      <c r="DW308" s="42"/>
      <c r="DX308" s="42"/>
      <c r="DY308" s="42"/>
      <c r="DZ308" s="42"/>
      <c r="EA308" s="42"/>
      <c r="EB308" s="42"/>
      <c r="EC308" s="42"/>
      <c r="ED308" s="42"/>
      <c r="EE308" s="42"/>
      <c r="EF308" s="42"/>
      <c r="EG308" s="42"/>
      <c r="EH308" s="42"/>
      <c r="EI308" s="42"/>
      <c r="EJ308" s="42"/>
      <c r="EK308" s="42"/>
      <c r="EL308" s="42"/>
      <c r="EM308" s="42"/>
      <c r="EN308" s="42"/>
      <c r="EO308" s="42"/>
      <c r="EP308" s="42"/>
      <c r="EQ308" s="42"/>
      <c r="ER308" s="42"/>
      <c r="ES308" s="42"/>
      <c r="ET308" s="42"/>
      <c r="EU308" s="42"/>
      <c r="EV308" s="42"/>
      <c r="EW308" s="42"/>
      <c r="EX308" s="42"/>
      <c r="EY308" s="42"/>
      <c r="EZ308" s="42"/>
      <c r="FA308" s="42"/>
      <c r="FB308" s="42"/>
      <c r="FC308" s="42"/>
      <c r="FD308" s="42"/>
      <c r="FE308" s="42"/>
      <c r="FF308" s="42"/>
      <c r="FG308" s="42"/>
      <c r="FH308" s="42"/>
      <c r="FI308" s="42"/>
      <c r="FJ308" s="42"/>
      <c r="FK308" s="42"/>
      <c r="FL308" s="42"/>
      <c r="FM308" s="42"/>
      <c r="FN308" s="42"/>
      <c r="FO308" s="42"/>
      <c r="FP308" s="42"/>
      <c r="FQ308" s="42"/>
      <c r="FR308" s="42"/>
      <c r="FS308" s="42"/>
      <c r="FT308" s="42"/>
      <c r="FU308" s="42"/>
      <c r="FV308" s="42"/>
      <c r="FW308" s="42"/>
      <c r="FX308" s="42"/>
      <c r="FY308" s="42"/>
      <c r="FZ308" s="42"/>
      <c r="GA308" s="42"/>
      <c r="GB308" s="42"/>
      <c r="GC308" s="42"/>
      <c r="GD308" s="42"/>
      <c r="GE308" s="42"/>
      <c r="GF308" s="42"/>
      <c r="GG308" s="42"/>
      <c r="GH308" s="42"/>
      <c r="GI308" s="42"/>
      <c r="GJ308" s="42"/>
      <c r="GK308" s="42"/>
      <c r="GL308" s="42"/>
      <c r="GM308" s="42"/>
      <c r="GN308" s="42"/>
      <c r="GO308" s="42"/>
      <c r="GP308" s="42"/>
      <c r="GQ308" s="42"/>
      <c r="GR308" s="42"/>
      <c r="GS308" s="42"/>
      <c r="GT308" s="42"/>
      <c r="GU308" s="42"/>
      <c r="GV308" s="42"/>
      <c r="GW308" s="42"/>
      <c r="GX308" s="42"/>
      <c r="GY308" s="42"/>
      <c r="GZ308" s="42"/>
      <c r="HA308" s="42"/>
      <c r="HB308" s="42"/>
      <c r="HC308" s="42"/>
      <c r="HD308" s="42"/>
      <c r="HE308" s="42"/>
      <c r="HF308" s="42"/>
      <c r="HG308" s="42"/>
    </row>
    <row r="309" spans="1:215" ht="15.75">
      <c r="A309" s="52"/>
      <c r="B309" s="42"/>
      <c r="C309" s="42"/>
      <c r="D309" s="42"/>
      <c r="E309" s="42"/>
      <c r="F309" s="42"/>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s="42"/>
      <c r="BM309" s="42"/>
      <c r="BN309" s="42"/>
      <c r="BO309" s="42"/>
      <c r="BP309" s="42"/>
      <c r="BQ309" s="42"/>
      <c r="BR309" s="42"/>
      <c r="BS309" s="42"/>
      <c r="BT309" s="42"/>
      <c r="BU309" s="42"/>
      <c r="BV309" s="42"/>
      <c r="BW309" s="42"/>
      <c r="BX309" s="42"/>
      <c r="BY309" s="42"/>
      <c r="BZ309" s="42"/>
      <c r="CA309" s="42"/>
      <c r="CB309" s="42"/>
      <c r="CC309" s="42"/>
      <c r="CD309" s="42"/>
      <c r="CE309" s="42"/>
      <c r="CF309" s="42"/>
      <c r="CG309" s="42"/>
      <c r="CH309" s="42"/>
      <c r="CI309" s="42"/>
      <c r="CJ309" s="42"/>
      <c r="CK309" s="42"/>
      <c r="CL309" s="42"/>
      <c r="CM309" s="42"/>
      <c r="CN309" s="42"/>
      <c r="CO309" s="42"/>
      <c r="CP309" s="42"/>
      <c r="CQ309" s="42"/>
      <c r="CR309" s="42"/>
      <c r="CS309" s="42"/>
      <c r="CT309" s="42"/>
      <c r="CU309" s="42"/>
      <c r="CV309" s="42"/>
      <c r="CW309" s="42"/>
      <c r="CX309" s="42"/>
      <c r="CY309" s="42"/>
      <c r="CZ309" s="42"/>
      <c r="DA309" s="42"/>
      <c r="DB309" s="42"/>
      <c r="DC309" s="42"/>
      <c r="DD309" s="42"/>
      <c r="DE309" s="42"/>
      <c r="DF309" s="42"/>
      <c r="DG309" s="42"/>
      <c r="DH309" s="42"/>
      <c r="DI309" s="42"/>
      <c r="DJ309" s="42"/>
      <c r="DK309" s="42"/>
      <c r="DL309" s="42"/>
      <c r="DM309" s="42"/>
      <c r="DN309" s="42"/>
      <c r="DO309" s="42"/>
      <c r="DP309" s="42"/>
      <c r="DQ309" s="42"/>
      <c r="DR309" s="42"/>
      <c r="DS309" s="42"/>
      <c r="DT309" s="42"/>
      <c r="DU309" s="42"/>
      <c r="DV309" s="42"/>
      <c r="DW309" s="42"/>
      <c r="DX309" s="42"/>
      <c r="DY309" s="42"/>
      <c r="DZ309" s="42"/>
      <c r="EA309" s="42"/>
      <c r="EB309" s="42"/>
      <c r="EC309" s="42"/>
      <c r="ED309" s="42"/>
      <c r="EE309" s="42"/>
      <c r="EF309" s="42"/>
      <c r="EG309" s="42"/>
      <c r="EH309" s="42"/>
      <c r="EI309" s="42"/>
      <c r="EJ309" s="42"/>
      <c r="EK309" s="42"/>
      <c r="EL309" s="42"/>
      <c r="EM309" s="42"/>
      <c r="EN309" s="42"/>
      <c r="EO309" s="42"/>
      <c r="EP309" s="42"/>
      <c r="EQ309" s="42"/>
      <c r="ER309" s="42"/>
      <c r="ES309" s="42"/>
      <c r="ET309" s="42"/>
      <c r="EU309" s="42"/>
      <c r="EV309" s="42"/>
      <c r="EW309" s="42"/>
      <c r="EX309" s="42"/>
      <c r="EY309" s="42"/>
      <c r="EZ309" s="42"/>
      <c r="FA309" s="42"/>
      <c r="FB309" s="42"/>
      <c r="FC309" s="42"/>
      <c r="FD309" s="42"/>
      <c r="FE309" s="42"/>
      <c r="FF309" s="42"/>
      <c r="FG309" s="42"/>
      <c r="FH309" s="42"/>
      <c r="FI309" s="42"/>
      <c r="FJ309" s="42"/>
      <c r="FK309" s="42"/>
      <c r="FL309" s="42"/>
      <c r="FM309" s="42"/>
      <c r="FN309" s="42"/>
      <c r="FO309" s="42"/>
      <c r="FP309" s="42"/>
      <c r="FQ309" s="42"/>
      <c r="FR309" s="42"/>
      <c r="FS309" s="42"/>
      <c r="FT309" s="42"/>
      <c r="FU309" s="42"/>
      <c r="FV309" s="42"/>
      <c r="FW309" s="42"/>
      <c r="FX309" s="42"/>
      <c r="FY309" s="42"/>
      <c r="FZ309" s="42"/>
      <c r="GA309" s="42"/>
      <c r="GB309" s="42"/>
      <c r="GC309" s="42"/>
      <c r="GD309" s="42"/>
      <c r="GE309" s="42"/>
      <c r="GF309" s="42"/>
      <c r="GG309" s="42"/>
      <c r="GH309" s="42"/>
      <c r="GI309" s="42"/>
      <c r="GJ309" s="42"/>
      <c r="GK309" s="42"/>
      <c r="GL309" s="42"/>
      <c r="GM309" s="42"/>
      <c r="GN309" s="42"/>
      <c r="GO309" s="42"/>
      <c r="GP309" s="42"/>
      <c r="GQ309" s="42"/>
      <c r="GR309" s="42"/>
      <c r="GS309" s="42"/>
      <c r="GT309" s="42"/>
      <c r="GU309" s="42"/>
      <c r="GV309" s="42"/>
      <c r="GW309" s="42"/>
      <c r="GX309" s="42"/>
      <c r="GY309" s="42"/>
      <c r="GZ309" s="42"/>
      <c r="HA309" s="42"/>
      <c r="HB309" s="42"/>
      <c r="HC309" s="42"/>
      <c r="HD309" s="42"/>
      <c r="HE309" s="42"/>
      <c r="HF309" s="42"/>
      <c r="HG309" s="42"/>
    </row>
    <row r="310" spans="1:215" ht="15.75">
      <c r="A310" s="52"/>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2"/>
      <c r="EU310" s="42"/>
      <c r="EV310" s="42"/>
      <c r="EW310" s="42"/>
      <c r="EX310" s="42"/>
      <c r="EY310" s="42"/>
      <c r="EZ310" s="42"/>
      <c r="FA310" s="42"/>
      <c r="FB310" s="42"/>
      <c r="FC310" s="42"/>
      <c r="FD310" s="42"/>
      <c r="FE310" s="42"/>
      <c r="FF310" s="42"/>
      <c r="FG310" s="42"/>
      <c r="FH310" s="42"/>
      <c r="FI310" s="42"/>
      <c r="FJ310" s="42"/>
      <c r="FK310" s="42"/>
      <c r="FL310" s="42"/>
      <c r="FM310" s="42"/>
      <c r="FN310" s="42"/>
      <c r="FO310" s="42"/>
      <c r="FP310" s="42"/>
      <c r="FQ310" s="42"/>
      <c r="FR310" s="42"/>
      <c r="FS310" s="42"/>
      <c r="FT310" s="42"/>
      <c r="FU310" s="42"/>
      <c r="FV310" s="42"/>
      <c r="FW310" s="42"/>
      <c r="FX310" s="42"/>
      <c r="FY310" s="42"/>
      <c r="FZ310" s="42"/>
      <c r="GA310" s="42"/>
      <c r="GB310" s="42"/>
      <c r="GC310" s="42"/>
      <c r="GD310" s="42"/>
      <c r="GE310" s="42"/>
      <c r="GF310" s="42"/>
      <c r="GG310" s="42"/>
      <c r="GH310" s="42"/>
      <c r="GI310" s="42"/>
      <c r="GJ310" s="42"/>
      <c r="GK310" s="42"/>
      <c r="GL310" s="42"/>
      <c r="GM310" s="42"/>
      <c r="GN310" s="42"/>
      <c r="GO310" s="42"/>
      <c r="GP310" s="42"/>
      <c r="GQ310" s="42"/>
      <c r="GR310" s="42"/>
      <c r="GS310" s="42"/>
      <c r="GT310" s="42"/>
      <c r="GU310" s="42"/>
      <c r="GV310" s="42"/>
      <c r="GW310" s="42"/>
      <c r="GX310" s="42"/>
      <c r="GY310" s="42"/>
      <c r="GZ310" s="42"/>
      <c r="HA310" s="42"/>
      <c r="HB310" s="42"/>
      <c r="HC310" s="42"/>
      <c r="HD310" s="42"/>
      <c r="HE310" s="42"/>
      <c r="HF310" s="42"/>
      <c r="HG310" s="42"/>
    </row>
    <row r="311" spans="1:215" ht="15.75">
      <c r="A311" s="52"/>
      <c r="B311" s="42"/>
      <c r="C311" s="42"/>
      <c r="D311" s="42"/>
      <c r="E311" s="42"/>
      <c r="F311" s="42"/>
      <c r="G311" s="42"/>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row>
    <row r="312" spans="1:215" ht="15.75">
      <c r="A312" s="52"/>
      <c r="B312" s="42"/>
      <c r="C312" s="42"/>
      <c r="D312" s="42"/>
      <c r="E312" s="42"/>
      <c r="F312" s="42"/>
      <c r="G312" s="42"/>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s="42"/>
      <c r="BM312" s="42"/>
      <c r="BN312" s="42"/>
      <c r="BO312" s="42"/>
      <c r="BP312" s="42"/>
      <c r="BQ312" s="42"/>
      <c r="BR312" s="42"/>
      <c r="BS312" s="42"/>
      <c r="BT312" s="42"/>
      <c r="BU312" s="42"/>
      <c r="BV312" s="42"/>
      <c r="BW312" s="42"/>
      <c r="BX312" s="42"/>
      <c r="BY312" s="42"/>
      <c r="BZ312" s="42"/>
      <c r="CA312" s="42"/>
      <c r="CB312" s="42"/>
      <c r="CC312" s="42"/>
      <c r="CD312" s="42"/>
      <c r="CE312" s="42"/>
      <c r="CF312" s="42"/>
      <c r="CG312" s="42"/>
      <c r="CH312" s="42"/>
      <c r="CI312" s="42"/>
      <c r="CJ312" s="42"/>
      <c r="CK312" s="42"/>
      <c r="CL312" s="42"/>
      <c r="CM312" s="42"/>
      <c r="CN312" s="42"/>
      <c r="CO312" s="42"/>
      <c r="CP312" s="42"/>
      <c r="CQ312" s="42"/>
      <c r="CR312" s="42"/>
      <c r="CS312" s="42"/>
      <c r="CT312" s="42"/>
      <c r="CU312" s="42"/>
      <c r="CV312" s="42"/>
      <c r="CW312" s="42"/>
      <c r="CX312" s="42"/>
      <c r="CY312" s="42"/>
      <c r="CZ312" s="42"/>
      <c r="DA312" s="42"/>
      <c r="DB312" s="42"/>
      <c r="DC312" s="42"/>
      <c r="DD312" s="42"/>
      <c r="DE312" s="42"/>
      <c r="DF312" s="42"/>
      <c r="DG312" s="42"/>
      <c r="DH312" s="42"/>
      <c r="DI312" s="42"/>
      <c r="DJ312" s="42"/>
      <c r="DK312" s="42"/>
      <c r="DL312" s="42"/>
      <c r="DM312" s="42"/>
      <c r="DN312" s="42"/>
      <c r="DO312" s="42"/>
      <c r="DP312" s="42"/>
      <c r="DQ312" s="42"/>
      <c r="DR312" s="42"/>
      <c r="DS312" s="42"/>
      <c r="DT312" s="42"/>
      <c r="DU312" s="42"/>
      <c r="DV312" s="42"/>
      <c r="DW312" s="42"/>
      <c r="DX312" s="42"/>
      <c r="DY312" s="42"/>
      <c r="DZ312" s="42"/>
      <c r="EA312" s="42"/>
      <c r="EB312" s="42"/>
      <c r="EC312" s="42"/>
      <c r="ED312" s="42"/>
      <c r="EE312" s="42"/>
      <c r="EF312" s="42"/>
      <c r="EG312" s="42"/>
      <c r="EH312" s="42"/>
      <c r="EI312" s="42"/>
      <c r="EJ312" s="42"/>
      <c r="EK312" s="42"/>
      <c r="EL312" s="42"/>
      <c r="EM312" s="42"/>
      <c r="EN312" s="42"/>
      <c r="EO312" s="42"/>
      <c r="EP312" s="42"/>
      <c r="EQ312" s="42"/>
      <c r="ER312" s="42"/>
      <c r="ES312" s="42"/>
      <c r="ET312" s="42"/>
      <c r="EU312" s="42"/>
      <c r="EV312" s="42"/>
      <c r="EW312" s="42"/>
      <c r="EX312" s="42"/>
      <c r="EY312" s="42"/>
      <c r="EZ312" s="42"/>
      <c r="FA312" s="42"/>
      <c r="FB312" s="42"/>
      <c r="FC312" s="42"/>
      <c r="FD312" s="42"/>
      <c r="FE312" s="42"/>
      <c r="FF312" s="42"/>
      <c r="FG312" s="42"/>
      <c r="FH312" s="42"/>
      <c r="FI312" s="42"/>
      <c r="FJ312" s="42"/>
      <c r="FK312" s="42"/>
      <c r="FL312" s="42"/>
      <c r="FM312" s="42"/>
      <c r="FN312" s="42"/>
      <c r="FO312" s="42"/>
      <c r="FP312" s="42"/>
      <c r="FQ312" s="42"/>
      <c r="FR312" s="42"/>
      <c r="FS312" s="42"/>
      <c r="FT312" s="42"/>
      <c r="FU312" s="42"/>
      <c r="FV312" s="42"/>
      <c r="FW312" s="42"/>
      <c r="FX312" s="42"/>
      <c r="FY312" s="42"/>
      <c r="FZ312" s="42"/>
      <c r="GA312" s="42"/>
      <c r="GB312" s="42"/>
      <c r="GC312" s="42"/>
      <c r="GD312" s="42"/>
      <c r="GE312" s="42"/>
      <c r="GF312" s="42"/>
      <c r="GG312" s="42"/>
      <c r="GH312" s="42"/>
      <c r="GI312" s="42"/>
      <c r="GJ312" s="42"/>
      <c r="GK312" s="42"/>
      <c r="GL312" s="42"/>
      <c r="GM312" s="42"/>
      <c r="GN312" s="42"/>
      <c r="GO312" s="42"/>
      <c r="GP312" s="42"/>
      <c r="GQ312" s="42"/>
      <c r="GR312" s="42"/>
      <c r="GS312" s="42"/>
      <c r="GT312" s="42"/>
      <c r="GU312" s="42"/>
      <c r="GV312" s="42"/>
      <c r="GW312" s="42"/>
      <c r="GX312" s="42"/>
      <c r="GY312" s="42"/>
      <c r="GZ312" s="42"/>
      <c r="HA312" s="42"/>
      <c r="HB312" s="42"/>
      <c r="HC312" s="42"/>
      <c r="HD312" s="42"/>
      <c r="HE312" s="42"/>
      <c r="HF312" s="42"/>
      <c r="HG312" s="42"/>
    </row>
    <row r="313" spans="1:215" ht="15.75">
      <c r="A313" s="52"/>
      <c r="B313" s="42"/>
      <c r="C313" s="42"/>
      <c r="D313" s="42"/>
      <c r="E313" s="42"/>
      <c r="F313" s="42"/>
      <c r="G313" s="42"/>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s="42"/>
      <c r="BM313" s="42"/>
      <c r="BN313" s="42"/>
      <c r="BO313" s="42"/>
      <c r="BP313" s="42"/>
      <c r="BQ313" s="42"/>
      <c r="BR313" s="42"/>
      <c r="BS313" s="42"/>
      <c r="BT313" s="42"/>
      <c r="BU313" s="42"/>
      <c r="BV313" s="42"/>
      <c r="BW313" s="42"/>
      <c r="BX313" s="42"/>
      <c r="BY313" s="42"/>
      <c r="BZ313" s="42"/>
      <c r="CA313" s="42"/>
      <c r="CB313" s="42"/>
      <c r="CC313" s="42"/>
      <c r="CD313" s="42"/>
      <c r="CE313" s="42"/>
      <c r="CF313" s="42"/>
      <c r="CG313" s="42"/>
      <c r="CH313" s="42"/>
      <c r="CI313" s="42"/>
      <c r="CJ313" s="42"/>
      <c r="CK313" s="42"/>
      <c r="CL313" s="42"/>
      <c r="CM313" s="42"/>
      <c r="CN313" s="42"/>
      <c r="CO313" s="42"/>
      <c r="CP313" s="42"/>
      <c r="CQ313" s="42"/>
      <c r="CR313" s="42"/>
      <c r="CS313" s="42"/>
      <c r="CT313" s="42"/>
      <c r="CU313" s="42"/>
      <c r="CV313" s="42"/>
      <c r="CW313" s="42"/>
      <c r="CX313" s="42"/>
      <c r="CY313" s="42"/>
      <c r="CZ313" s="42"/>
      <c r="DA313" s="42"/>
      <c r="DB313" s="42"/>
      <c r="DC313" s="42"/>
      <c r="DD313" s="42"/>
      <c r="DE313" s="42"/>
      <c r="DF313" s="42"/>
      <c r="DG313" s="42"/>
      <c r="DH313" s="42"/>
      <c r="DI313" s="42"/>
      <c r="DJ313" s="42"/>
      <c r="DK313" s="42"/>
      <c r="DL313" s="42"/>
      <c r="DM313" s="42"/>
      <c r="DN313" s="42"/>
      <c r="DO313" s="42"/>
      <c r="DP313" s="42"/>
      <c r="DQ313" s="42"/>
      <c r="DR313" s="42"/>
      <c r="DS313" s="42"/>
      <c r="DT313" s="42"/>
      <c r="DU313" s="42"/>
      <c r="DV313" s="42"/>
      <c r="DW313" s="42"/>
      <c r="DX313" s="42"/>
      <c r="DY313" s="42"/>
      <c r="DZ313" s="42"/>
      <c r="EA313" s="42"/>
      <c r="EB313" s="42"/>
      <c r="EC313" s="42"/>
      <c r="ED313" s="42"/>
      <c r="EE313" s="42"/>
      <c r="EF313" s="42"/>
      <c r="EG313" s="42"/>
      <c r="EH313" s="42"/>
      <c r="EI313" s="42"/>
      <c r="EJ313" s="42"/>
      <c r="EK313" s="42"/>
      <c r="EL313" s="42"/>
      <c r="EM313" s="42"/>
      <c r="EN313" s="42"/>
      <c r="EO313" s="42"/>
      <c r="EP313" s="42"/>
      <c r="EQ313" s="42"/>
      <c r="ER313" s="42"/>
      <c r="ES313" s="42"/>
      <c r="ET313" s="42"/>
      <c r="EU313" s="42"/>
      <c r="EV313" s="42"/>
      <c r="EW313" s="42"/>
      <c r="EX313" s="42"/>
      <c r="EY313" s="42"/>
      <c r="EZ313" s="42"/>
      <c r="FA313" s="42"/>
      <c r="FB313" s="42"/>
      <c r="FC313" s="42"/>
      <c r="FD313" s="42"/>
      <c r="FE313" s="42"/>
      <c r="FF313" s="42"/>
      <c r="FG313" s="42"/>
      <c r="FH313" s="42"/>
      <c r="FI313" s="42"/>
      <c r="FJ313" s="42"/>
      <c r="FK313" s="42"/>
      <c r="FL313" s="42"/>
      <c r="FM313" s="42"/>
      <c r="FN313" s="42"/>
      <c r="FO313" s="42"/>
      <c r="FP313" s="42"/>
      <c r="FQ313" s="42"/>
      <c r="FR313" s="42"/>
      <c r="FS313" s="42"/>
      <c r="FT313" s="42"/>
      <c r="FU313" s="42"/>
      <c r="FV313" s="42"/>
      <c r="FW313" s="42"/>
      <c r="FX313" s="42"/>
      <c r="FY313" s="42"/>
      <c r="FZ313" s="42"/>
      <c r="GA313" s="42"/>
      <c r="GB313" s="42"/>
      <c r="GC313" s="42"/>
      <c r="GD313" s="42"/>
      <c r="GE313" s="42"/>
      <c r="GF313" s="42"/>
      <c r="GG313" s="42"/>
      <c r="GH313" s="42"/>
      <c r="GI313" s="42"/>
      <c r="GJ313" s="42"/>
      <c r="GK313" s="42"/>
      <c r="GL313" s="42"/>
      <c r="GM313" s="42"/>
      <c r="GN313" s="42"/>
      <c r="GO313" s="42"/>
      <c r="GP313" s="42"/>
      <c r="GQ313" s="42"/>
      <c r="GR313" s="42"/>
      <c r="GS313" s="42"/>
      <c r="GT313" s="42"/>
      <c r="GU313" s="42"/>
      <c r="GV313" s="42"/>
      <c r="GW313" s="42"/>
      <c r="GX313" s="42"/>
      <c r="GY313" s="42"/>
      <c r="GZ313" s="42"/>
      <c r="HA313" s="42"/>
      <c r="HB313" s="42"/>
      <c r="HC313" s="42"/>
      <c r="HD313" s="42"/>
      <c r="HE313" s="42"/>
      <c r="HF313" s="42"/>
      <c r="HG313" s="42"/>
    </row>
    <row r="314" spans="1:215" ht="15.75">
      <c r="A314" s="52"/>
      <c r="B314" s="42"/>
      <c r="C314" s="42"/>
      <c r="D314" s="42"/>
      <c r="E314" s="42"/>
      <c r="F314" s="42"/>
      <c r="G314" s="42"/>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row>
    <row r="315" spans="1:215" ht="15.75">
      <c r="A315" s="52"/>
      <c r="B315" s="42"/>
      <c r="C315" s="42"/>
      <c r="D315" s="42"/>
      <c r="E315" s="42"/>
      <c r="F315" s="42"/>
      <c r="G315" s="42"/>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s="42"/>
      <c r="BM315" s="42"/>
      <c r="BN315" s="42"/>
      <c r="BO315" s="42"/>
      <c r="BP315" s="42"/>
      <c r="BQ315" s="42"/>
      <c r="BR315" s="42"/>
      <c r="BS315" s="42"/>
      <c r="BT315" s="42"/>
      <c r="BU315" s="42"/>
      <c r="BV315" s="42"/>
      <c r="BW315" s="42"/>
      <c r="BX315" s="42"/>
      <c r="BY315" s="42"/>
      <c r="BZ315" s="42"/>
      <c r="CA315" s="42"/>
      <c r="CB315" s="42"/>
      <c r="CC315" s="42"/>
      <c r="CD315" s="42"/>
      <c r="CE315" s="42"/>
      <c r="CF315" s="42"/>
      <c r="CG315" s="42"/>
      <c r="CH315" s="42"/>
      <c r="CI315" s="42"/>
      <c r="CJ315" s="42"/>
      <c r="CK315" s="42"/>
      <c r="CL315" s="42"/>
      <c r="CM315" s="42"/>
      <c r="CN315" s="42"/>
      <c r="CO315" s="42"/>
      <c r="CP315" s="42"/>
      <c r="CQ315" s="42"/>
      <c r="CR315" s="42"/>
      <c r="CS315" s="42"/>
      <c r="CT315" s="42"/>
      <c r="CU315" s="42"/>
      <c r="CV315" s="42"/>
      <c r="CW315" s="42"/>
      <c r="CX315" s="42"/>
      <c r="CY315" s="42"/>
      <c r="CZ315" s="42"/>
      <c r="DA315" s="42"/>
      <c r="DB315" s="42"/>
      <c r="DC315" s="42"/>
      <c r="DD315" s="42"/>
      <c r="DE315" s="42"/>
      <c r="DF315" s="42"/>
      <c r="DG315" s="42"/>
      <c r="DH315" s="42"/>
      <c r="DI315" s="42"/>
      <c r="DJ315" s="42"/>
      <c r="DK315" s="42"/>
      <c r="DL315" s="42"/>
      <c r="DM315" s="42"/>
      <c r="DN315" s="42"/>
      <c r="DO315" s="42"/>
      <c r="DP315" s="42"/>
      <c r="DQ315" s="42"/>
      <c r="DR315" s="42"/>
      <c r="DS315" s="42"/>
      <c r="DT315" s="42"/>
      <c r="DU315" s="42"/>
      <c r="DV315" s="42"/>
      <c r="DW315" s="42"/>
      <c r="DX315" s="42"/>
      <c r="DY315" s="42"/>
      <c r="DZ315" s="42"/>
      <c r="EA315" s="42"/>
      <c r="EB315" s="42"/>
      <c r="EC315" s="42"/>
      <c r="ED315" s="42"/>
      <c r="EE315" s="42"/>
      <c r="EF315" s="42"/>
      <c r="EG315" s="42"/>
      <c r="EH315" s="42"/>
      <c r="EI315" s="42"/>
      <c r="EJ315" s="42"/>
      <c r="EK315" s="42"/>
      <c r="EL315" s="42"/>
      <c r="EM315" s="42"/>
      <c r="EN315" s="42"/>
      <c r="EO315" s="42"/>
      <c r="EP315" s="42"/>
      <c r="EQ315" s="42"/>
      <c r="ER315" s="42"/>
      <c r="ES315" s="42"/>
      <c r="ET315" s="42"/>
      <c r="EU315" s="42"/>
      <c r="EV315" s="42"/>
      <c r="EW315" s="42"/>
      <c r="EX315" s="42"/>
      <c r="EY315" s="42"/>
      <c r="EZ315" s="42"/>
      <c r="FA315" s="42"/>
      <c r="FB315" s="42"/>
      <c r="FC315" s="42"/>
      <c r="FD315" s="42"/>
      <c r="FE315" s="42"/>
      <c r="FF315" s="42"/>
      <c r="FG315" s="42"/>
      <c r="FH315" s="42"/>
      <c r="FI315" s="42"/>
      <c r="FJ315" s="42"/>
      <c r="FK315" s="42"/>
      <c r="FL315" s="42"/>
      <c r="FM315" s="42"/>
      <c r="FN315" s="42"/>
      <c r="FO315" s="42"/>
      <c r="FP315" s="42"/>
      <c r="FQ315" s="42"/>
      <c r="FR315" s="42"/>
      <c r="FS315" s="42"/>
      <c r="FT315" s="42"/>
      <c r="FU315" s="42"/>
      <c r="FV315" s="42"/>
      <c r="FW315" s="42"/>
      <c r="FX315" s="42"/>
      <c r="FY315" s="42"/>
      <c r="FZ315" s="42"/>
      <c r="GA315" s="42"/>
      <c r="GB315" s="42"/>
      <c r="GC315" s="42"/>
      <c r="GD315" s="42"/>
      <c r="GE315" s="42"/>
      <c r="GF315" s="42"/>
      <c r="GG315" s="42"/>
      <c r="GH315" s="42"/>
      <c r="GI315" s="42"/>
      <c r="GJ315" s="42"/>
      <c r="GK315" s="42"/>
      <c r="GL315" s="42"/>
      <c r="GM315" s="42"/>
      <c r="GN315" s="42"/>
      <c r="GO315" s="42"/>
      <c r="GP315" s="42"/>
      <c r="GQ315" s="42"/>
      <c r="GR315" s="42"/>
      <c r="GS315" s="42"/>
      <c r="GT315" s="42"/>
      <c r="GU315" s="42"/>
      <c r="GV315" s="42"/>
      <c r="GW315" s="42"/>
      <c r="GX315" s="42"/>
      <c r="GY315" s="42"/>
      <c r="GZ315" s="42"/>
      <c r="HA315" s="42"/>
      <c r="HB315" s="42"/>
      <c r="HC315" s="42"/>
      <c r="HD315" s="42"/>
      <c r="HE315" s="42"/>
      <c r="HF315" s="42"/>
      <c r="HG315" s="42"/>
    </row>
    <row r="316" spans="1:215" ht="15.75">
      <c r="A316" s="52"/>
      <c r="B316" s="42"/>
      <c r="C316" s="42"/>
      <c r="D316" s="42"/>
      <c r="E316" s="42"/>
      <c r="F316" s="42"/>
      <c r="G316" s="42"/>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row>
    <row r="317" spans="1:215" ht="15.75">
      <c r="A317" s="52"/>
      <c r="B317" s="42"/>
      <c r="C317" s="42"/>
      <c r="D317" s="42"/>
      <c r="E317" s="42"/>
      <c r="F317" s="42"/>
      <c r="G317" s="42"/>
      <c r="H317" s="42"/>
      <c r="I317" s="42"/>
      <c r="J317" s="42"/>
      <c r="K317" s="42"/>
      <c r="L317" s="42"/>
      <c r="M317" s="42"/>
      <c r="N317" s="42"/>
      <c r="O317" s="42"/>
      <c r="P317" s="42"/>
      <c r="Q317" s="42"/>
      <c r="R317" s="42"/>
      <c r="S317" s="42"/>
      <c r="T317" s="42"/>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c r="GZ317" s="42"/>
      <c r="HA317" s="42"/>
      <c r="HB317" s="42"/>
      <c r="HC317" s="42"/>
      <c r="HD317" s="42"/>
      <c r="HE317" s="42"/>
      <c r="HF317" s="42"/>
      <c r="HG317" s="42"/>
    </row>
    <row r="318" spans="1:215" ht="15.75">
      <c r="A318" s="52"/>
      <c r="B318" s="42"/>
      <c r="C318" s="42"/>
      <c r="D318" s="42"/>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c r="GZ318" s="42"/>
      <c r="HA318" s="42"/>
      <c r="HB318" s="42"/>
      <c r="HC318" s="42"/>
      <c r="HD318" s="42"/>
      <c r="HE318" s="42"/>
      <c r="HF318" s="42"/>
      <c r="HG318" s="42"/>
    </row>
    <row r="319" spans="1:215" ht="15.75">
      <c r="A319" s="52"/>
      <c r="B319" s="42"/>
      <c r="C319" s="42"/>
      <c r="D319" s="42"/>
      <c r="E319" s="42"/>
      <c r="F319" s="42"/>
      <c r="G319" s="42"/>
      <c r="H319" s="42"/>
      <c r="I319" s="42"/>
      <c r="J319" s="42"/>
      <c r="K319" s="42"/>
      <c r="L319" s="42"/>
      <c r="M319" s="42"/>
      <c r="N319" s="42"/>
      <c r="O319" s="42"/>
      <c r="P319" s="42"/>
      <c r="Q319" s="42"/>
      <c r="R319" s="42"/>
      <c r="S319" s="42"/>
      <c r="T319" s="4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row>
    <row r="320" spans="1:215" ht="15.75">
      <c r="A320" s="52"/>
      <c r="B320" s="42"/>
      <c r="C320" s="42"/>
      <c r="D320" s="42"/>
      <c r="E320" s="42"/>
      <c r="F320" s="42"/>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row>
    <row r="321" spans="1:215" ht="15.75">
      <c r="A321" s="52"/>
      <c r="B321" s="42"/>
      <c r="C321" s="42"/>
      <c r="D321" s="42"/>
      <c r="E321" s="42"/>
      <c r="F321" s="42"/>
      <c r="G321" s="42"/>
      <c r="H321" s="42"/>
      <c r="I321" s="42"/>
      <c r="J321" s="42"/>
      <c r="K321" s="42"/>
      <c r="L321" s="42"/>
      <c r="M321" s="42"/>
      <c r="N321" s="42"/>
      <c r="O321" s="42"/>
      <c r="P321" s="42"/>
      <c r="Q321" s="42"/>
      <c r="R321" s="42"/>
      <c r="S321" s="42"/>
      <c r="T321" s="42"/>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c r="GZ321" s="42"/>
      <c r="HA321" s="42"/>
      <c r="HB321" s="42"/>
      <c r="HC321" s="42"/>
      <c r="HD321" s="42"/>
      <c r="HE321" s="42"/>
      <c r="HF321" s="42"/>
      <c r="HG321" s="42"/>
    </row>
    <row r="322" spans="1:215" ht="15.75">
      <c r="A322" s="52"/>
      <c r="B322" s="42"/>
      <c r="C322" s="42"/>
      <c r="D322" s="42"/>
      <c r="E322" s="42"/>
      <c r="F322" s="42"/>
      <c r="G322" s="42"/>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c r="GZ322" s="42"/>
      <c r="HA322" s="42"/>
      <c r="HB322" s="42"/>
      <c r="HC322" s="42"/>
      <c r="HD322" s="42"/>
      <c r="HE322" s="42"/>
      <c r="HF322" s="42"/>
      <c r="HG322" s="42"/>
    </row>
    <row r="323" spans="1:215" ht="15.75">
      <c r="A323" s="52"/>
      <c r="B323" s="42"/>
      <c r="C323" s="42"/>
      <c r="D323" s="42"/>
      <c r="E323" s="42"/>
      <c r="F323" s="42"/>
      <c r="G323" s="42"/>
      <c r="H323" s="42"/>
      <c r="I323" s="42"/>
      <c r="J323" s="42"/>
      <c r="K323" s="42"/>
      <c r="L323" s="42"/>
      <c r="M323" s="42"/>
      <c r="N323" s="42"/>
      <c r="O323" s="42"/>
      <c r="P323" s="42"/>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c r="GZ323" s="42"/>
      <c r="HA323" s="42"/>
      <c r="HB323" s="42"/>
      <c r="HC323" s="42"/>
      <c r="HD323" s="42"/>
      <c r="HE323" s="42"/>
      <c r="HF323" s="42"/>
      <c r="HG323" s="42"/>
    </row>
    <row r="324" spans="1:215" ht="15.75">
      <c r="A324" s="52"/>
      <c r="B324" s="42"/>
      <c r="C324" s="42"/>
      <c r="D324" s="42"/>
      <c r="E324" s="42"/>
      <c r="F324" s="42"/>
      <c r="G324" s="42"/>
      <c r="H324" s="42"/>
      <c r="I324" s="42"/>
      <c r="J324" s="42"/>
      <c r="K324" s="42"/>
      <c r="L324" s="42"/>
      <c r="M324" s="42"/>
      <c r="N324" s="42"/>
      <c r="O324" s="42"/>
      <c r="P324" s="42"/>
      <c r="Q324" s="42"/>
      <c r="R324" s="42"/>
      <c r="S324" s="42"/>
      <c r="T324" s="42"/>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c r="BI324" s="42"/>
      <c r="BJ324" s="42"/>
      <c r="BK324" s="42"/>
      <c r="BL324" s="42"/>
      <c r="BM324" s="42"/>
      <c r="BN324" s="42"/>
      <c r="BO324" s="42"/>
      <c r="BP324" s="42"/>
      <c r="BQ324" s="42"/>
      <c r="BR324" s="42"/>
      <c r="BS324" s="42"/>
      <c r="BT324" s="42"/>
      <c r="BU324" s="42"/>
      <c r="BV324" s="42"/>
      <c r="BW324" s="42"/>
      <c r="BX324" s="42"/>
      <c r="BY324" s="42"/>
      <c r="BZ324" s="42"/>
      <c r="CA324" s="42"/>
      <c r="CB324" s="42"/>
      <c r="CC324" s="42"/>
      <c r="CD324" s="42"/>
      <c r="CE324" s="42"/>
      <c r="CF324" s="42"/>
      <c r="CG324" s="42"/>
      <c r="CH324" s="42"/>
      <c r="CI324" s="42"/>
      <c r="CJ324" s="42"/>
      <c r="CK324" s="42"/>
      <c r="CL324" s="42"/>
      <c r="CM324" s="42"/>
      <c r="CN324" s="42"/>
      <c r="CO324" s="42"/>
      <c r="CP324" s="42"/>
      <c r="CQ324" s="42"/>
      <c r="CR324" s="42"/>
      <c r="CS324" s="42"/>
      <c r="CT324" s="42"/>
      <c r="CU324" s="42"/>
      <c r="CV324" s="42"/>
      <c r="CW324" s="42"/>
      <c r="CX324" s="42"/>
      <c r="CY324" s="42"/>
      <c r="CZ324" s="42"/>
      <c r="DA324" s="42"/>
      <c r="DB324" s="42"/>
      <c r="DC324" s="42"/>
      <c r="DD324" s="42"/>
      <c r="DE324" s="42"/>
      <c r="DF324" s="42"/>
      <c r="DG324" s="42"/>
      <c r="DH324" s="42"/>
      <c r="DI324" s="42"/>
      <c r="DJ324" s="42"/>
      <c r="DK324" s="42"/>
      <c r="DL324" s="42"/>
      <c r="DM324" s="42"/>
      <c r="DN324" s="42"/>
      <c r="DO324" s="42"/>
      <c r="DP324" s="42"/>
      <c r="DQ324" s="42"/>
      <c r="DR324" s="42"/>
      <c r="DS324" s="42"/>
      <c r="DT324" s="42"/>
      <c r="DU324" s="42"/>
      <c r="DV324" s="42"/>
      <c r="DW324" s="42"/>
      <c r="DX324" s="42"/>
      <c r="DY324" s="42"/>
      <c r="DZ324" s="42"/>
      <c r="EA324" s="42"/>
      <c r="EB324" s="42"/>
      <c r="EC324" s="42"/>
      <c r="ED324" s="42"/>
      <c r="EE324" s="42"/>
      <c r="EF324" s="42"/>
      <c r="EG324" s="42"/>
      <c r="EH324" s="42"/>
      <c r="EI324" s="42"/>
      <c r="EJ324" s="42"/>
      <c r="EK324" s="42"/>
      <c r="EL324" s="42"/>
      <c r="EM324" s="42"/>
      <c r="EN324" s="42"/>
      <c r="EO324" s="42"/>
      <c r="EP324" s="42"/>
      <c r="EQ324" s="42"/>
      <c r="ER324" s="42"/>
      <c r="ES324" s="42"/>
      <c r="ET324" s="42"/>
      <c r="EU324" s="42"/>
      <c r="EV324" s="42"/>
      <c r="EW324" s="42"/>
      <c r="EX324" s="42"/>
      <c r="EY324" s="42"/>
      <c r="EZ324" s="42"/>
      <c r="FA324" s="42"/>
      <c r="FB324" s="42"/>
      <c r="FC324" s="42"/>
      <c r="FD324" s="42"/>
      <c r="FE324" s="42"/>
      <c r="FF324" s="42"/>
      <c r="FG324" s="42"/>
      <c r="FH324" s="42"/>
      <c r="FI324" s="42"/>
      <c r="FJ324" s="42"/>
      <c r="FK324" s="42"/>
      <c r="FL324" s="42"/>
      <c r="FM324" s="42"/>
      <c r="FN324" s="42"/>
      <c r="FO324" s="42"/>
      <c r="FP324" s="42"/>
      <c r="FQ324" s="42"/>
      <c r="FR324" s="42"/>
      <c r="FS324" s="42"/>
      <c r="FT324" s="42"/>
      <c r="FU324" s="42"/>
      <c r="FV324" s="42"/>
      <c r="FW324" s="42"/>
      <c r="FX324" s="42"/>
      <c r="FY324" s="42"/>
      <c r="FZ324" s="42"/>
      <c r="GA324" s="42"/>
      <c r="GB324" s="42"/>
      <c r="GC324" s="42"/>
      <c r="GD324" s="42"/>
      <c r="GE324" s="42"/>
      <c r="GF324" s="42"/>
      <c r="GG324" s="42"/>
      <c r="GH324" s="42"/>
      <c r="GI324" s="42"/>
      <c r="GJ324" s="42"/>
      <c r="GK324" s="42"/>
      <c r="GL324" s="42"/>
      <c r="GM324" s="42"/>
      <c r="GN324" s="42"/>
      <c r="GO324" s="42"/>
      <c r="GP324" s="42"/>
      <c r="GQ324" s="42"/>
      <c r="GR324" s="42"/>
      <c r="GS324" s="42"/>
      <c r="GT324" s="42"/>
      <c r="GU324" s="42"/>
      <c r="GV324" s="42"/>
      <c r="GW324" s="42"/>
      <c r="GX324" s="42"/>
      <c r="GY324" s="42"/>
      <c r="GZ324" s="42"/>
      <c r="HA324" s="42"/>
      <c r="HB324" s="42"/>
      <c r="HC324" s="42"/>
      <c r="HD324" s="42"/>
      <c r="HE324" s="42"/>
      <c r="HF324" s="42"/>
      <c r="HG324" s="42"/>
    </row>
    <row r="325" spans="1:215" ht="15.75">
      <c r="A325" s="52"/>
      <c r="B325" s="42"/>
      <c r="C325" s="42"/>
      <c r="D325" s="42"/>
      <c r="E325" s="42"/>
      <c r="F325" s="42"/>
      <c r="G325" s="42"/>
      <c r="H325" s="42"/>
      <c r="I325" s="42"/>
      <c r="J325" s="42"/>
      <c r="K325" s="42"/>
      <c r="L325" s="42"/>
      <c r="M325" s="42"/>
      <c r="N325" s="42"/>
      <c r="O325" s="42"/>
      <c r="P325" s="42"/>
      <c r="Q325" s="42"/>
      <c r="R325" s="42"/>
      <c r="S325" s="42"/>
      <c r="T325" s="42"/>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s="42"/>
      <c r="BM325" s="42"/>
      <c r="BN325" s="42"/>
      <c r="BO325" s="42"/>
      <c r="BP325" s="42"/>
      <c r="BQ325" s="42"/>
      <c r="BR325" s="42"/>
      <c r="BS325" s="42"/>
      <c r="BT325" s="42"/>
      <c r="BU325" s="42"/>
      <c r="BV325" s="42"/>
      <c r="BW325" s="42"/>
      <c r="BX325" s="42"/>
      <c r="BY325" s="42"/>
      <c r="BZ325" s="42"/>
      <c r="CA325" s="42"/>
      <c r="CB325" s="42"/>
      <c r="CC325" s="42"/>
      <c r="CD325" s="42"/>
      <c r="CE325" s="42"/>
      <c r="CF325" s="42"/>
      <c r="CG325" s="42"/>
      <c r="CH325" s="42"/>
      <c r="CI325" s="42"/>
      <c r="CJ325" s="42"/>
      <c r="CK325" s="42"/>
      <c r="CL325" s="42"/>
      <c r="CM325" s="42"/>
      <c r="CN325" s="42"/>
      <c r="CO325" s="42"/>
      <c r="CP325" s="42"/>
      <c r="CQ325" s="42"/>
      <c r="CR325" s="42"/>
      <c r="CS325" s="42"/>
      <c r="CT325" s="42"/>
      <c r="CU325" s="42"/>
      <c r="CV325" s="42"/>
      <c r="CW325" s="42"/>
      <c r="CX325" s="42"/>
      <c r="CY325" s="42"/>
      <c r="CZ325" s="42"/>
      <c r="DA325" s="42"/>
      <c r="DB325" s="42"/>
      <c r="DC325" s="42"/>
      <c r="DD325" s="42"/>
      <c r="DE325" s="42"/>
      <c r="DF325" s="42"/>
      <c r="DG325" s="42"/>
      <c r="DH325" s="42"/>
      <c r="DI325" s="42"/>
      <c r="DJ325" s="42"/>
      <c r="DK325" s="42"/>
      <c r="DL325" s="42"/>
      <c r="DM325" s="42"/>
      <c r="DN325" s="42"/>
      <c r="DO325" s="42"/>
      <c r="DP325" s="42"/>
      <c r="DQ325" s="42"/>
      <c r="DR325" s="42"/>
      <c r="DS325" s="42"/>
      <c r="DT325" s="42"/>
      <c r="DU325" s="42"/>
      <c r="DV325" s="42"/>
      <c r="DW325" s="42"/>
      <c r="DX325" s="42"/>
      <c r="DY325" s="42"/>
      <c r="DZ325" s="42"/>
      <c r="EA325" s="42"/>
      <c r="EB325" s="42"/>
      <c r="EC325" s="42"/>
      <c r="ED325" s="42"/>
      <c r="EE325" s="42"/>
      <c r="EF325" s="42"/>
      <c r="EG325" s="42"/>
      <c r="EH325" s="42"/>
      <c r="EI325" s="42"/>
      <c r="EJ325" s="42"/>
      <c r="EK325" s="42"/>
      <c r="EL325" s="42"/>
      <c r="EM325" s="42"/>
      <c r="EN325" s="42"/>
      <c r="EO325" s="42"/>
      <c r="EP325" s="42"/>
      <c r="EQ325" s="42"/>
      <c r="ER325" s="42"/>
      <c r="ES325" s="42"/>
      <c r="ET325" s="42"/>
      <c r="EU325" s="42"/>
      <c r="EV325" s="42"/>
      <c r="EW325" s="42"/>
      <c r="EX325" s="42"/>
      <c r="EY325" s="42"/>
      <c r="EZ325" s="42"/>
      <c r="FA325" s="42"/>
      <c r="FB325" s="42"/>
      <c r="FC325" s="42"/>
      <c r="FD325" s="42"/>
      <c r="FE325" s="42"/>
      <c r="FF325" s="42"/>
      <c r="FG325" s="42"/>
      <c r="FH325" s="42"/>
      <c r="FI325" s="42"/>
      <c r="FJ325" s="42"/>
      <c r="FK325" s="42"/>
      <c r="FL325" s="42"/>
      <c r="FM325" s="42"/>
      <c r="FN325" s="42"/>
      <c r="FO325" s="42"/>
      <c r="FP325" s="42"/>
      <c r="FQ325" s="42"/>
      <c r="FR325" s="42"/>
      <c r="FS325" s="42"/>
      <c r="FT325" s="42"/>
      <c r="FU325" s="42"/>
      <c r="FV325" s="42"/>
      <c r="FW325" s="42"/>
      <c r="FX325" s="42"/>
      <c r="FY325" s="42"/>
      <c r="FZ325" s="42"/>
      <c r="GA325" s="42"/>
      <c r="GB325" s="42"/>
      <c r="GC325" s="42"/>
      <c r="GD325" s="42"/>
      <c r="GE325" s="42"/>
      <c r="GF325" s="42"/>
      <c r="GG325" s="42"/>
      <c r="GH325" s="42"/>
      <c r="GI325" s="42"/>
      <c r="GJ325" s="42"/>
      <c r="GK325" s="42"/>
      <c r="GL325" s="42"/>
      <c r="GM325" s="42"/>
      <c r="GN325" s="42"/>
      <c r="GO325" s="42"/>
      <c r="GP325" s="42"/>
      <c r="GQ325" s="42"/>
      <c r="GR325" s="42"/>
      <c r="GS325" s="42"/>
      <c r="GT325" s="42"/>
      <c r="GU325" s="42"/>
      <c r="GV325" s="42"/>
      <c r="GW325" s="42"/>
      <c r="GX325" s="42"/>
      <c r="GY325" s="42"/>
      <c r="GZ325" s="42"/>
      <c r="HA325" s="42"/>
      <c r="HB325" s="42"/>
      <c r="HC325" s="42"/>
      <c r="HD325" s="42"/>
      <c r="HE325" s="42"/>
      <c r="HF325" s="42"/>
      <c r="HG325" s="42"/>
    </row>
    <row r="326" spans="1:215" ht="15.75">
      <c r="A326" s="52"/>
      <c r="B326" s="42"/>
      <c r="C326" s="42"/>
      <c r="D326" s="42"/>
      <c r="E326" s="42"/>
      <c r="F326" s="42"/>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row>
    <row r="327" spans="1:215" ht="15.75">
      <c r="A327" s="52"/>
      <c r="B327" s="42"/>
      <c r="C327" s="42"/>
      <c r="D327" s="42"/>
      <c r="E327" s="42"/>
      <c r="F327" s="42"/>
      <c r="G327" s="42"/>
      <c r="H327" s="42"/>
      <c r="I327" s="42"/>
      <c r="J327" s="42"/>
      <c r="K327" s="42"/>
      <c r="L327" s="42"/>
      <c r="M327" s="42"/>
      <c r="N327" s="42"/>
      <c r="O327" s="42"/>
      <c r="P327" s="42"/>
      <c r="Q327" s="42"/>
      <c r="R327" s="42"/>
      <c r="S327" s="42"/>
      <c r="T327" s="4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c r="GZ327" s="42"/>
      <c r="HA327" s="42"/>
      <c r="HB327" s="42"/>
      <c r="HC327" s="42"/>
      <c r="HD327" s="42"/>
      <c r="HE327" s="42"/>
      <c r="HF327" s="42"/>
      <c r="HG327" s="42"/>
    </row>
    <row r="328" spans="1:215" ht="15.75">
      <c r="A328" s="52"/>
      <c r="B328" s="42"/>
      <c r="C328" s="42"/>
      <c r="D328" s="42"/>
      <c r="E328" s="42"/>
      <c r="F328" s="42"/>
      <c r="G328" s="42"/>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s="42"/>
      <c r="BM328" s="42"/>
      <c r="BN328" s="42"/>
      <c r="BO328" s="42"/>
      <c r="BP328" s="42"/>
      <c r="BQ328" s="42"/>
      <c r="BR328" s="42"/>
      <c r="BS328" s="42"/>
      <c r="BT328" s="42"/>
      <c r="BU328" s="42"/>
      <c r="BV328" s="42"/>
      <c r="BW328" s="42"/>
      <c r="BX328" s="42"/>
      <c r="BY328" s="42"/>
      <c r="BZ328" s="42"/>
      <c r="CA328" s="42"/>
      <c r="CB328" s="42"/>
      <c r="CC328" s="42"/>
      <c r="CD328" s="42"/>
      <c r="CE328" s="42"/>
      <c r="CF328" s="42"/>
      <c r="CG328" s="42"/>
      <c r="CH328" s="42"/>
      <c r="CI328" s="42"/>
      <c r="CJ328" s="42"/>
      <c r="CK328" s="42"/>
      <c r="CL328" s="42"/>
      <c r="CM328" s="42"/>
      <c r="CN328" s="42"/>
      <c r="CO328" s="42"/>
      <c r="CP328" s="42"/>
      <c r="CQ328" s="42"/>
      <c r="CR328" s="42"/>
      <c r="CS328" s="42"/>
      <c r="CT328" s="42"/>
      <c r="CU328" s="42"/>
      <c r="CV328" s="42"/>
      <c r="CW328" s="42"/>
      <c r="CX328" s="42"/>
      <c r="CY328" s="42"/>
      <c r="CZ328" s="42"/>
      <c r="DA328" s="42"/>
      <c r="DB328" s="42"/>
      <c r="DC328" s="42"/>
      <c r="DD328" s="42"/>
      <c r="DE328" s="42"/>
      <c r="DF328" s="42"/>
      <c r="DG328" s="42"/>
      <c r="DH328" s="42"/>
      <c r="DI328" s="42"/>
      <c r="DJ328" s="42"/>
      <c r="DK328" s="42"/>
      <c r="DL328" s="42"/>
      <c r="DM328" s="42"/>
      <c r="DN328" s="42"/>
      <c r="DO328" s="42"/>
      <c r="DP328" s="42"/>
      <c r="DQ328" s="42"/>
      <c r="DR328" s="42"/>
      <c r="DS328" s="42"/>
      <c r="DT328" s="42"/>
      <c r="DU328" s="42"/>
      <c r="DV328" s="42"/>
      <c r="DW328" s="42"/>
      <c r="DX328" s="42"/>
      <c r="DY328" s="42"/>
      <c r="DZ328" s="42"/>
      <c r="EA328" s="42"/>
      <c r="EB328" s="42"/>
      <c r="EC328" s="42"/>
      <c r="ED328" s="42"/>
      <c r="EE328" s="42"/>
      <c r="EF328" s="42"/>
      <c r="EG328" s="42"/>
      <c r="EH328" s="42"/>
      <c r="EI328" s="42"/>
      <c r="EJ328" s="42"/>
      <c r="EK328" s="42"/>
      <c r="EL328" s="42"/>
      <c r="EM328" s="42"/>
      <c r="EN328" s="42"/>
      <c r="EO328" s="42"/>
      <c r="EP328" s="42"/>
      <c r="EQ328" s="42"/>
      <c r="ER328" s="42"/>
      <c r="ES328" s="42"/>
      <c r="ET328" s="42"/>
      <c r="EU328" s="42"/>
      <c r="EV328" s="42"/>
      <c r="EW328" s="42"/>
      <c r="EX328" s="42"/>
      <c r="EY328" s="42"/>
      <c r="EZ328" s="42"/>
      <c r="FA328" s="42"/>
      <c r="FB328" s="42"/>
      <c r="FC328" s="42"/>
      <c r="FD328" s="42"/>
      <c r="FE328" s="42"/>
      <c r="FF328" s="42"/>
      <c r="FG328" s="42"/>
      <c r="FH328" s="42"/>
      <c r="FI328" s="42"/>
      <c r="FJ328" s="42"/>
      <c r="FK328" s="42"/>
      <c r="FL328" s="42"/>
      <c r="FM328" s="42"/>
      <c r="FN328" s="42"/>
      <c r="FO328" s="42"/>
      <c r="FP328" s="42"/>
      <c r="FQ328" s="42"/>
      <c r="FR328" s="42"/>
      <c r="FS328" s="42"/>
      <c r="FT328" s="42"/>
      <c r="FU328" s="42"/>
      <c r="FV328" s="42"/>
      <c r="FW328" s="42"/>
      <c r="FX328" s="42"/>
      <c r="FY328" s="42"/>
      <c r="FZ328" s="42"/>
      <c r="GA328" s="42"/>
      <c r="GB328" s="42"/>
      <c r="GC328" s="42"/>
      <c r="GD328" s="42"/>
      <c r="GE328" s="42"/>
      <c r="GF328" s="42"/>
      <c r="GG328" s="42"/>
      <c r="GH328" s="42"/>
      <c r="GI328" s="42"/>
      <c r="GJ328" s="42"/>
      <c r="GK328" s="42"/>
      <c r="GL328" s="42"/>
      <c r="GM328" s="42"/>
      <c r="GN328" s="42"/>
      <c r="GO328" s="42"/>
      <c r="GP328" s="42"/>
      <c r="GQ328" s="42"/>
      <c r="GR328" s="42"/>
      <c r="GS328" s="42"/>
      <c r="GT328" s="42"/>
      <c r="GU328" s="42"/>
      <c r="GV328" s="42"/>
      <c r="GW328" s="42"/>
      <c r="GX328" s="42"/>
      <c r="GY328" s="42"/>
      <c r="GZ328" s="42"/>
      <c r="HA328" s="42"/>
      <c r="HB328" s="42"/>
      <c r="HC328" s="42"/>
      <c r="HD328" s="42"/>
      <c r="HE328" s="42"/>
      <c r="HF328" s="42"/>
      <c r="HG328" s="42"/>
    </row>
    <row r="329" spans="1:215" ht="15.75">
      <c r="A329" s="52"/>
      <c r="B329" s="42"/>
      <c r="C329" s="42"/>
      <c r="D329" s="42"/>
      <c r="E329" s="42"/>
      <c r="F329" s="42"/>
      <c r="G329" s="42"/>
      <c r="H329" s="42"/>
      <c r="I329" s="42"/>
      <c r="J329" s="42"/>
      <c r="K329" s="42"/>
      <c r="L329" s="42"/>
      <c r="M329" s="42"/>
      <c r="N329" s="42"/>
      <c r="O329" s="42"/>
      <c r="P329" s="42"/>
      <c r="Q329" s="42"/>
      <c r="R329" s="42"/>
      <c r="S329" s="42"/>
      <c r="T329" s="42"/>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s="42"/>
      <c r="BM329" s="42"/>
      <c r="BN329" s="42"/>
      <c r="BO329" s="42"/>
      <c r="BP329" s="42"/>
      <c r="BQ329" s="42"/>
      <c r="BR329" s="42"/>
      <c r="BS329" s="42"/>
      <c r="BT329" s="42"/>
      <c r="BU329" s="42"/>
      <c r="BV329" s="42"/>
      <c r="BW329" s="42"/>
      <c r="BX329" s="42"/>
      <c r="BY329" s="42"/>
      <c r="BZ329" s="42"/>
      <c r="CA329" s="42"/>
      <c r="CB329" s="42"/>
      <c r="CC329" s="42"/>
      <c r="CD329" s="42"/>
      <c r="CE329" s="42"/>
      <c r="CF329" s="42"/>
      <c r="CG329" s="42"/>
      <c r="CH329" s="42"/>
      <c r="CI329" s="42"/>
      <c r="CJ329" s="42"/>
      <c r="CK329" s="42"/>
      <c r="CL329" s="42"/>
      <c r="CM329" s="42"/>
      <c r="CN329" s="42"/>
      <c r="CO329" s="42"/>
      <c r="CP329" s="42"/>
      <c r="CQ329" s="42"/>
      <c r="CR329" s="42"/>
      <c r="CS329" s="42"/>
      <c r="CT329" s="42"/>
      <c r="CU329" s="42"/>
      <c r="CV329" s="42"/>
      <c r="CW329" s="42"/>
      <c r="CX329" s="42"/>
      <c r="CY329" s="42"/>
      <c r="CZ329" s="42"/>
      <c r="DA329" s="42"/>
      <c r="DB329" s="42"/>
      <c r="DC329" s="42"/>
      <c r="DD329" s="42"/>
      <c r="DE329" s="42"/>
      <c r="DF329" s="42"/>
      <c r="DG329" s="42"/>
      <c r="DH329" s="42"/>
      <c r="DI329" s="42"/>
      <c r="DJ329" s="42"/>
      <c r="DK329" s="42"/>
      <c r="DL329" s="42"/>
      <c r="DM329" s="42"/>
      <c r="DN329" s="42"/>
      <c r="DO329" s="42"/>
      <c r="DP329" s="42"/>
      <c r="DQ329" s="42"/>
      <c r="DR329" s="42"/>
      <c r="DS329" s="42"/>
      <c r="DT329" s="42"/>
      <c r="DU329" s="42"/>
      <c r="DV329" s="42"/>
      <c r="DW329" s="42"/>
      <c r="DX329" s="42"/>
      <c r="DY329" s="42"/>
      <c r="DZ329" s="42"/>
      <c r="EA329" s="42"/>
      <c r="EB329" s="42"/>
      <c r="EC329" s="42"/>
      <c r="ED329" s="42"/>
      <c r="EE329" s="42"/>
      <c r="EF329" s="42"/>
      <c r="EG329" s="42"/>
      <c r="EH329" s="42"/>
      <c r="EI329" s="42"/>
      <c r="EJ329" s="42"/>
      <c r="EK329" s="42"/>
      <c r="EL329" s="42"/>
      <c r="EM329" s="42"/>
      <c r="EN329" s="42"/>
      <c r="EO329" s="42"/>
      <c r="EP329" s="42"/>
      <c r="EQ329" s="42"/>
      <c r="ER329" s="42"/>
      <c r="ES329" s="42"/>
      <c r="ET329" s="42"/>
      <c r="EU329" s="42"/>
      <c r="EV329" s="42"/>
      <c r="EW329" s="42"/>
      <c r="EX329" s="42"/>
      <c r="EY329" s="42"/>
      <c r="EZ329" s="42"/>
      <c r="FA329" s="42"/>
      <c r="FB329" s="42"/>
      <c r="FC329" s="42"/>
      <c r="FD329" s="42"/>
      <c r="FE329" s="42"/>
      <c r="FF329" s="42"/>
      <c r="FG329" s="42"/>
      <c r="FH329" s="42"/>
      <c r="FI329" s="42"/>
      <c r="FJ329" s="42"/>
      <c r="FK329" s="42"/>
      <c r="FL329" s="42"/>
      <c r="FM329" s="42"/>
      <c r="FN329" s="42"/>
      <c r="FO329" s="42"/>
      <c r="FP329" s="42"/>
      <c r="FQ329" s="42"/>
      <c r="FR329" s="42"/>
      <c r="FS329" s="42"/>
      <c r="FT329" s="42"/>
      <c r="FU329" s="42"/>
      <c r="FV329" s="42"/>
      <c r="FW329" s="42"/>
      <c r="FX329" s="42"/>
      <c r="FY329" s="42"/>
      <c r="FZ329" s="42"/>
      <c r="GA329" s="42"/>
      <c r="GB329" s="42"/>
      <c r="GC329" s="42"/>
      <c r="GD329" s="42"/>
      <c r="GE329" s="42"/>
      <c r="GF329" s="42"/>
      <c r="GG329" s="42"/>
      <c r="GH329" s="42"/>
      <c r="GI329" s="42"/>
      <c r="GJ329" s="42"/>
      <c r="GK329" s="42"/>
      <c r="GL329" s="42"/>
      <c r="GM329" s="42"/>
      <c r="GN329" s="42"/>
      <c r="GO329" s="42"/>
      <c r="GP329" s="42"/>
      <c r="GQ329" s="42"/>
      <c r="GR329" s="42"/>
      <c r="GS329" s="42"/>
      <c r="GT329" s="42"/>
      <c r="GU329" s="42"/>
      <c r="GV329" s="42"/>
      <c r="GW329" s="42"/>
      <c r="GX329" s="42"/>
      <c r="GY329" s="42"/>
      <c r="GZ329" s="42"/>
      <c r="HA329" s="42"/>
      <c r="HB329" s="42"/>
      <c r="HC329" s="42"/>
      <c r="HD329" s="42"/>
      <c r="HE329" s="42"/>
      <c r="HF329" s="42"/>
      <c r="HG329" s="42"/>
    </row>
    <row r="330" spans="1:215" ht="15.75">
      <c r="A330" s="52"/>
      <c r="B330" s="42"/>
      <c r="C330" s="42"/>
      <c r="D330" s="42"/>
      <c r="E330" s="42"/>
      <c r="F330" s="42"/>
      <c r="G330" s="42"/>
      <c r="H330" s="42"/>
      <c r="I330" s="42"/>
      <c r="J330" s="42"/>
      <c r="K330" s="42"/>
      <c r="L330" s="42"/>
      <c r="M330" s="42"/>
      <c r="N330" s="42"/>
      <c r="O330" s="42"/>
      <c r="P330" s="42"/>
      <c r="Q330" s="42"/>
      <c r="R330" s="42"/>
      <c r="S330" s="42"/>
      <c r="T330" s="42"/>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c r="BI330" s="42"/>
      <c r="BJ330" s="42"/>
      <c r="BK330" s="42"/>
      <c r="BL330" s="42"/>
      <c r="BM330" s="42"/>
      <c r="BN330" s="42"/>
      <c r="BO330" s="42"/>
      <c r="BP330" s="42"/>
      <c r="BQ330" s="42"/>
      <c r="BR330" s="42"/>
      <c r="BS330" s="42"/>
      <c r="BT330" s="42"/>
      <c r="BU330" s="42"/>
      <c r="BV330" s="42"/>
      <c r="BW330" s="42"/>
      <c r="BX330" s="42"/>
      <c r="BY330" s="42"/>
      <c r="BZ330" s="42"/>
      <c r="CA330" s="42"/>
      <c r="CB330" s="42"/>
      <c r="CC330" s="42"/>
      <c r="CD330" s="42"/>
      <c r="CE330" s="42"/>
      <c r="CF330" s="42"/>
      <c r="CG330" s="42"/>
      <c r="CH330" s="42"/>
      <c r="CI330" s="42"/>
      <c r="CJ330" s="42"/>
      <c r="CK330" s="42"/>
      <c r="CL330" s="42"/>
      <c r="CM330" s="42"/>
      <c r="CN330" s="42"/>
      <c r="CO330" s="42"/>
      <c r="CP330" s="42"/>
      <c r="CQ330" s="42"/>
      <c r="CR330" s="42"/>
      <c r="CS330" s="42"/>
      <c r="CT330" s="42"/>
      <c r="CU330" s="42"/>
      <c r="CV330" s="42"/>
      <c r="CW330" s="42"/>
      <c r="CX330" s="42"/>
      <c r="CY330" s="42"/>
      <c r="CZ330" s="42"/>
      <c r="DA330" s="42"/>
      <c r="DB330" s="42"/>
      <c r="DC330" s="42"/>
      <c r="DD330" s="42"/>
      <c r="DE330" s="42"/>
      <c r="DF330" s="42"/>
      <c r="DG330" s="42"/>
      <c r="DH330" s="42"/>
      <c r="DI330" s="42"/>
      <c r="DJ330" s="42"/>
      <c r="DK330" s="42"/>
      <c r="DL330" s="42"/>
      <c r="DM330" s="42"/>
      <c r="DN330" s="42"/>
      <c r="DO330" s="42"/>
      <c r="DP330" s="42"/>
      <c r="DQ330" s="42"/>
      <c r="DR330" s="42"/>
      <c r="DS330" s="42"/>
      <c r="DT330" s="42"/>
      <c r="DU330" s="42"/>
      <c r="DV330" s="42"/>
      <c r="DW330" s="42"/>
      <c r="DX330" s="42"/>
      <c r="DY330" s="42"/>
      <c r="DZ330" s="42"/>
      <c r="EA330" s="42"/>
      <c r="EB330" s="42"/>
      <c r="EC330" s="42"/>
      <c r="ED330" s="42"/>
      <c r="EE330" s="42"/>
      <c r="EF330" s="42"/>
      <c r="EG330" s="42"/>
      <c r="EH330" s="42"/>
      <c r="EI330" s="42"/>
      <c r="EJ330" s="42"/>
      <c r="EK330" s="42"/>
      <c r="EL330" s="42"/>
      <c r="EM330" s="42"/>
      <c r="EN330" s="42"/>
      <c r="EO330" s="42"/>
      <c r="EP330" s="42"/>
      <c r="EQ330" s="42"/>
      <c r="ER330" s="42"/>
      <c r="ES330" s="42"/>
      <c r="ET330" s="42"/>
      <c r="EU330" s="42"/>
      <c r="EV330" s="42"/>
      <c r="EW330" s="42"/>
      <c r="EX330" s="42"/>
      <c r="EY330" s="42"/>
      <c r="EZ330" s="42"/>
      <c r="FA330" s="42"/>
      <c r="FB330" s="42"/>
      <c r="FC330" s="42"/>
      <c r="FD330" s="42"/>
      <c r="FE330" s="42"/>
      <c r="FF330" s="42"/>
      <c r="FG330" s="42"/>
      <c r="FH330" s="42"/>
      <c r="FI330" s="42"/>
      <c r="FJ330" s="42"/>
      <c r="FK330" s="42"/>
      <c r="FL330" s="42"/>
      <c r="FM330" s="42"/>
      <c r="FN330" s="42"/>
      <c r="FO330" s="42"/>
      <c r="FP330" s="42"/>
      <c r="FQ330" s="42"/>
      <c r="FR330" s="42"/>
      <c r="FS330" s="42"/>
      <c r="FT330" s="42"/>
      <c r="FU330" s="42"/>
      <c r="FV330" s="42"/>
      <c r="FW330" s="42"/>
      <c r="FX330" s="42"/>
      <c r="FY330" s="42"/>
      <c r="FZ330" s="42"/>
      <c r="GA330" s="42"/>
      <c r="GB330" s="42"/>
      <c r="GC330" s="42"/>
      <c r="GD330" s="42"/>
      <c r="GE330" s="42"/>
      <c r="GF330" s="42"/>
      <c r="GG330" s="42"/>
      <c r="GH330" s="42"/>
      <c r="GI330" s="42"/>
      <c r="GJ330" s="42"/>
      <c r="GK330" s="42"/>
      <c r="GL330" s="42"/>
      <c r="GM330" s="42"/>
      <c r="GN330" s="42"/>
      <c r="GO330" s="42"/>
      <c r="GP330" s="42"/>
      <c r="GQ330" s="42"/>
      <c r="GR330" s="42"/>
      <c r="GS330" s="42"/>
      <c r="GT330" s="42"/>
      <c r="GU330" s="42"/>
      <c r="GV330" s="42"/>
      <c r="GW330" s="42"/>
      <c r="GX330" s="42"/>
      <c r="GY330" s="42"/>
      <c r="GZ330" s="42"/>
      <c r="HA330" s="42"/>
      <c r="HB330" s="42"/>
      <c r="HC330" s="42"/>
      <c r="HD330" s="42"/>
      <c r="HE330" s="42"/>
      <c r="HF330" s="42"/>
      <c r="HG330" s="42"/>
    </row>
    <row r="331" spans="1:215" ht="15.75">
      <c r="A331" s="52"/>
      <c r="B331" s="42"/>
      <c r="C331" s="42"/>
      <c r="D331" s="42"/>
      <c r="E331" s="42"/>
      <c r="F331" s="42"/>
      <c r="G331" s="42"/>
      <c r="H331" s="42"/>
      <c r="I331" s="42"/>
      <c r="J331" s="42"/>
      <c r="K331" s="42"/>
      <c r="L331" s="42"/>
      <c r="M331" s="42"/>
      <c r="N331" s="42"/>
      <c r="O331" s="42"/>
      <c r="P331" s="42"/>
      <c r="Q331" s="42"/>
      <c r="R331" s="42"/>
      <c r="S331" s="42"/>
      <c r="T331" s="42"/>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c r="BI331" s="42"/>
      <c r="BJ331" s="42"/>
      <c r="BK331" s="42"/>
      <c r="BL331" s="42"/>
      <c r="BM331" s="42"/>
      <c r="BN331" s="42"/>
      <c r="BO331" s="42"/>
      <c r="BP331" s="42"/>
      <c r="BQ331" s="42"/>
      <c r="BR331" s="42"/>
      <c r="BS331" s="42"/>
      <c r="BT331" s="42"/>
      <c r="BU331" s="42"/>
      <c r="BV331" s="42"/>
      <c r="BW331" s="42"/>
      <c r="BX331" s="42"/>
      <c r="BY331" s="42"/>
      <c r="BZ331" s="42"/>
      <c r="CA331" s="42"/>
      <c r="CB331" s="42"/>
      <c r="CC331" s="42"/>
      <c r="CD331" s="42"/>
      <c r="CE331" s="42"/>
      <c r="CF331" s="42"/>
      <c r="CG331" s="42"/>
      <c r="CH331" s="42"/>
      <c r="CI331" s="42"/>
      <c r="CJ331" s="42"/>
      <c r="CK331" s="42"/>
      <c r="CL331" s="42"/>
      <c r="CM331" s="42"/>
      <c r="CN331" s="42"/>
      <c r="CO331" s="42"/>
      <c r="CP331" s="42"/>
      <c r="CQ331" s="42"/>
      <c r="CR331" s="42"/>
      <c r="CS331" s="42"/>
      <c r="CT331" s="42"/>
      <c r="CU331" s="42"/>
      <c r="CV331" s="42"/>
      <c r="CW331" s="42"/>
      <c r="CX331" s="42"/>
      <c r="CY331" s="42"/>
      <c r="CZ331" s="42"/>
      <c r="DA331" s="42"/>
      <c r="DB331" s="42"/>
      <c r="DC331" s="42"/>
      <c r="DD331" s="42"/>
      <c r="DE331" s="42"/>
      <c r="DF331" s="42"/>
      <c r="DG331" s="42"/>
      <c r="DH331" s="42"/>
      <c r="DI331" s="42"/>
      <c r="DJ331" s="42"/>
      <c r="DK331" s="42"/>
      <c r="DL331" s="42"/>
      <c r="DM331" s="42"/>
      <c r="DN331" s="42"/>
      <c r="DO331" s="42"/>
      <c r="DP331" s="42"/>
      <c r="DQ331" s="42"/>
      <c r="DR331" s="42"/>
      <c r="DS331" s="42"/>
      <c r="DT331" s="42"/>
      <c r="DU331" s="42"/>
      <c r="DV331" s="42"/>
      <c r="DW331" s="42"/>
      <c r="DX331" s="42"/>
      <c r="DY331" s="42"/>
      <c r="DZ331" s="42"/>
      <c r="EA331" s="42"/>
      <c r="EB331" s="42"/>
      <c r="EC331" s="42"/>
      <c r="ED331" s="42"/>
      <c r="EE331" s="42"/>
      <c r="EF331" s="42"/>
      <c r="EG331" s="42"/>
      <c r="EH331" s="42"/>
      <c r="EI331" s="42"/>
      <c r="EJ331" s="42"/>
      <c r="EK331" s="42"/>
      <c r="EL331" s="42"/>
      <c r="EM331" s="42"/>
      <c r="EN331" s="42"/>
      <c r="EO331" s="42"/>
      <c r="EP331" s="42"/>
      <c r="EQ331" s="42"/>
      <c r="ER331" s="42"/>
      <c r="ES331" s="42"/>
      <c r="ET331" s="42"/>
      <c r="EU331" s="42"/>
      <c r="EV331" s="42"/>
      <c r="EW331" s="42"/>
      <c r="EX331" s="42"/>
      <c r="EY331" s="42"/>
      <c r="EZ331" s="42"/>
      <c r="FA331" s="42"/>
      <c r="FB331" s="42"/>
      <c r="FC331" s="42"/>
      <c r="FD331" s="42"/>
      <c r="FE331" s="42"/>
      <c r="FF331" s="42"/>
      <c r="FG331" s="42"/>
      <c r="FH331" s="42"/>
      <c r="FI331" s="42"/>
      <c r="FJ331" s="42"/>
      <c r="FK331" s="42"/>
      <c r="FL331" s="42"/>
      <c r="FM331" s="42"/>
      <c r="FN331" s="42"/>
      <c r="FO331" s="42"/>
      <c r="FP331" s="42"/>
      <c r="FQ331" s="42"/>
      <c r="FR331" s="42"/>
      <c r="FS331" s="42"/>
      <c r="FT331" s="42"/>
      <c r="FU331" s="42"/>
      <c r="FV331" s="42"/>
      <c r="FW331" s="42"/>
      <c r="FX331" s="42"/>
      <c r="FY331" s="42"/>
      <c r="FZ331" s="42"/>
      <c r="GA331" s="42"/>
      <c r="GB331" s="42"/>
      <c r="GC331" s="42"/>
      <c r="GD331" s="42"/>
      <c r="GE331" s="42"/>
      <c r="GF331" s="42"/>
      <c r="GG331" s="42"/>
      <c r="GH331" s="42"/>
      <c r="GI331" s="42"/>
      <c r="GJ331" s="42"/>
      <c r="GK331" s="42"/>
      <c r="GL331" s="42"/>
      <c r="GM331" s="42"/>
      <c r="GN331" s="42"/>
      <c r="GO331" s="42"/>
      <c r="GP331" s="42"/>
      <c r="GQ331" s="42"/>
      <c r="GR331" s="42"/>
      <c r="GS331" s="42"/>
      <c r="GT331" s="42"/>
      <c r="GU331" s="42"/>
      <c r="GV331" s="42"/>
      <c r="GW331" s="42"/>
      <c r="GX331" s="42"/>
      <c r="GY331" s="42"/>
      <c r="GZ331" s="42"/>
      <c r="HA331" s="42"/>
      <c r="HB331" s="42"/>
      <c r="HC331" s="42"/>
      <c r="HD331" s="42"/>
      <c r="HE331" s="42"/>
      <c r="HF331" s="42"/>
      <c r="HG331" s="42"/>
    </row>
    <row r="332" spans="1:215" ht="15.75">
      <c r="A332" s="52"/>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c r="BI332" s="42"/>
      <c r="BJ332" s="42"/>
      <c r="BK332" s="42"/>
      <c r="BL332" s="42"/>
      <c r="BM332" s="42"/>
      <c r="BN332" s="42"/>
      <c r="BO332" s="42"/>
      <c r="BP332" s="42"/>
      <c r="BQ332" s="42"/>
      <c r="BR332" s="42"/>
      <c r="BS332" s="42"/>
      <c r="BT332" s="42"/>
      <c r="BU332" s="42"/>
      <c r="BV332" s="42"/>
      <c r="BW332" s="42"/>
      <c r="BX332" s="42"/>
      <c r="BY332" s="42"/>
      <c r="BZ332" s="42"/>
      <c r="CA332" s="42"/>
      <c r="CB332" s="42"/>
      <c r="CC332" s="42"/>
      <c r="CD332" s="42"/>
      <c r="CE332" s="42"/>
      <c r="CF332" s="42"/>
      <c r="CG332" s="42"/>
      <c r="CH332" s="42"/>
      <c r="CI332" s="42"/>
      <c r="CJ332" s="42"/>
      <c r="CK332" s="42"/>
      <c r="CL332" s="42"/>
      <c r="CM332" s="42"/>
      <c r="CN332" s="42"/>
      <c r="CO332" s="42"/>
      <c r="CP332" s="42"/>
      <c r="CQ332" s="42"/>
      <c r="CR332" s="42"/>
      <c r="CS332" s="42"/>
      <c r="CT332" s="42"/>
      <c r="CU332" s="42"/>
      <c r="CV332" s="42"/>
      <c r="CW332" s="42"/>
      <c r="CX332" s="42"/>
      <c r="CY332" s="42"/>
      <c r="CZ332" s="42"/>
      <c r="DA332" s="42"/>
      <c r="DB332" s="42"/>
      <c r="DC332" s="42"/>
      <c r="DD332" s="42"/>
      <c r="DE332" s="42"/>
      <c r="DF332" s="42"/>
      <c r="DG332" s="42"/>
      <c r="DH332" s="42"/>
      <c r="DI332" s="42"/>
      <c r="DJ332" s="42"/>
      <c r="DK332" s="42"/>
      <c r="DL332" s="42"/>
      <c r="DM332" s="42"/>
      <c r="DN332" s="42"/>
      <c r="DO332" s="42"/>
      <c r="DP332" s="42"/>
      <c r="DQ332" s="42"/>
      <c r="DR332" s="42"/>
      <c r="DS332" s="42"/>
      <c r="DT332" s="42"/>
      <c r="DU332" s="42"/>
      <c r="DV332" s="42"/>
      <c r="DW332" s="42"/>
      <c r="DX332" s="42"/>
      <c r="DY332" s="42"/>
      <c r="DZ332" s="42"/>
      <c r="EA332" s="42"/>
      <c r="EB332" s="42"/>
      <c r="EC332" s="42"/>
      <c r="ED332" s="42"/>
      <c r="EE332" s="42"/>
      <c r="EF332" s="42"/>
      <c r="EG332" s="42"/>
      <c r="EH332" s="42"/>
      <c r="EI332" s="42"/>
      <c r="EJ332" s="42"/>
      <c r="EK332" s="42"/>
      <c r="EL332" s="42"/>
      <c r="EM332" s="42"/>
      <c r="EN332" s="42"/>
      <c r="EO332" s="42"/>
      <c r="EP332" s="42"/>
      <c r="EQ332" s="42"/>
      <c r="ER332" s="42"/>
      <c r="ES332" s="42"/>
      <c r="ET332" s="42"/>
      <c r="EU332" s="42"/>
      <c r="EV332" s="42"/>
      <c r="EW332" s="42"/>
      <c r="EX332" s="42"/>
      <c r="EY332" s="42"/>
      <c r="EZ332" s="42"/>
      <c r="FA332" s="42"/>
      <c r="FB332" s="42"/>
      <c r="FC332" s="42"/>
      <c r="FD332" s="42"/>
      <c r="FE332" s="42"/>
      <c r="FF332" s="42"/>
      <c r="FG332" s="42"/>
      <c r="FH332" s="42"/>
      <c r="FI332" s="42"/>
      <c r="FJ332" s="42"/>
      <c r="FK332" s="42"/>
      <c r="FL332" s="42"/>
      <c r="FM332" s="42"/>
      <c r="FN332" s="42"/>
      <c r="FO332" s="42"/>
      <c r="FP332" s="42"/>
      <c r="FQ332" s="42"/>
      <c r="FR332" s="42"/>
      <c r="FS332" s="42"/>
      <c r="FT332" s="42"/>
      <c r="FU332" s="42"/>
      <c r="FV332" s="42"/>
      <c r="FW332" s="42"/>
      <c r="FX332" s="42"/>
      <c r="FY332" s="42"/>
      <c r="FZ332" s="42"/>
      <c r="GA332" s="42"/>
      <c r="GB332" s="42"/>
      <c r="GC332" s="42"/>
      <c r="GD332" s="42"/>
      <c r="GE332" s="42"/>
      <c r="GF332" s="42"/>
      <c r="GG332" s="42"/>
      <c r="GH332" s="42"/>
      <c r="GI332" s="42"/>
      <c r="GJ332" s="42"/>
      <c r="GK332" s="42"/>
      <c r="GL332" s="42"/>
      <c r="GM332" s="42"/>
      <c r="GN332" s="42"/>
      <c r="GO332" s="42"/>
      <c r="GP332" s="42"/>
      <c r="GQ332" s="42"/>
      <c r="GR332" s="42"/>
      <c r="GS332" s="42"/>
      <c r="GT332" s="42"/>
      <c r="GU332" s="42"/>
      <c r="GV332" s="42"/>
      <c r="GW332" s="42"/>
      <c r="GX332" s="42"/>
      <c r="GY332" s="42"/>
      <c r="GZ332" s="42"/>
      <c r="HA332" s="42"/>
      <c r="HB332" s="42"/>
      <c r="HC332" s="42"/>
      <c r="HD332" s="42"/>
      <c r="HE332" s="42"/>
      <c r="HF332" s="42"/>
      <c r="HG332" s="42"/>
    </row>
    <row r="333" spans="1:215" ht="15.75">
      <c r="A333" s="52"/>
      <c r="B333" s="42"/>
      <c r="C333" s="42"/>
      <c r="D333" s="42"/>
      <c r="E333" s="42"/>
      <c r="F333" s="42"/>
      <c r="G333" s="42"/>
      <c r="H333" s="42"/>
      <c r="I333" s="42"/>
      <c r="J333" s="42"/>
      <c r="K333" s="42"/>
      <c r="L333" s="42"/>
      <c r="M333" s="42"/>
      <c r="N333" s="42"/>
      <c r="O333" s="42"/>
      <c r="P333" s="42"/>
      <c r="Q333" s="42"/>
      <c r="R333" s="42"/>
      <c r="S333" s="42"/>
      <c r="T333" s="42"/>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s="42"/>
      <c r="BM333" s="42"/>
      <c r="BN333" s="42"/>
      <c r="BO333" s="42"/>
      <c r="BP333" s="42"/>
      <c r="BQ333" s="42"/>
      <c r="BR333" s="42"/>
      <c r="BS333" s="42"/>
      <c r="BT333" s="42"/>
      <c r="BU333" s="42"/>
      <c r="BV333" s="42"/>
      <c r="BW333" s="42"/>
      <c r="BX333" s="42"/>
      <c r="BY333" s="42"/>
      <c r="BZ333" s="42"/>
      <c r="CA333" s="42"/>
      <c r="CB333" s="42"/>
      <c r="CC333" s="42"/>
      <c r="CD333" s="42"/>
      <c r="CE333" s="42"/>
      <c r="CF333" s="42"/>
      <c r="CG333" s="42"/>
      <c r="CH333" s="42"/>
      <c r="CI333" s="42"/>
      <c r="CJ333" s="42"/>
      <c r="CK333" s="42"/>
      <c r="CL333" s="42"/>
      <c r="CM333" s="42"/>
      <c r="CN333" s="42"/>
      <c r="CO333" s="42"/>
      <c r="CP333" s="42"/>
      <c r="CQ333" s="42"/>
      <c r="CR333" s="42"/>
      <c r="CS333" s="42"/>
      <c r="CT333" s="42"/>
      <c r="CU333" s="42"/>
      <c r="CV333" s="42"/>
      <c r="CW333" s="42"/>
      <c r="CX333" s="42"/>
      <c r="CY333" s="42"/>
      <c r="CZ333" s="42"/>
      <c r="DA333" s="42"/>
      <c r="DB333" s="42"/>
      <c r="DC333" s="42"/>
      <c r="DD333" s="42"/>
      <c r="DE333" s="42"/>
      <c r="DF333" s="42"/>
      <c r="DG333" s="42"/>
      <c r="DH333" s="42"/>
      <c r="DI333" s="42"/>
      <c r="DJ333" s="42"/>
      <c r="DK333" s="42"/>
      <c r="DL333" s="42"/>
      <c r="DM333" s="42"/>
      <c r="DN333" s="42"/>
      <c r="DO333" s="42"/>
      <c r="DP333" s="42"/>
      <c r="DQ333" s="42"/>
      <c r="DR333" s="42"/>
      <c r="DS333" s="42"/>
      <c r="DT333" s="42"/>
      <c r="DU333" s="42"/>
      <c r="DV333" s="42"/>
      <c r="DW333" s="42"/>
      <c r="DX333" s="42"/>
      <c r="DY333" s="42"/>
      <c r="DZ333" s="42"/>
      <c r="EA333" s="42"/>
      <c r="EB333" s="42"/>
      <c r="EC333" s="42"/>
      <c r="ED333" s="42"/>
      <c r="EE333" s="42"/>
      <c r="EF333" s="42"/>
      <c r="EG333" s="42"/>
      <c r="EH333" s="42"/>
      <c r="EI333" s="42"/>
      <c r="EJ333" s="42"/>
      <c r="EK333" s="42"/>
      <c r="EL333" s="42"/>
      <c r="EM333" s="42"/>
      <c r="EN333" s="42"/>
      <c r="EO333" s="42"/>
      <c r="EP333" s="42"/>
      <c r="EQ333" s="42"/>
      <c r="ER333" s="42"/>
      <c r="ES333" s="42"/>
      <c r="ET333" s="42"/>
      <c r="EU333" s="42"/>
      <c r="EV333" s="42"/>
      <c r="EW333" s="42"/>
      <c r="EX333" s="42"/>
      <c r="EY333" s="42"/>
      <c r="EZ333" s="42"/>
      <c r="FA333" s="42"/>
      <c r="FB333" s="42"/>
      <c r="FC333" s="42"/>
      <c r="FD333" s="42"/>
      <c r="FE333" s="42"/>
      <c r="FF333" s="42"/>
      <c r="FG333" s="42"/>
      <c r="FH333" s="42"/>
      <c r="FI333" s="42"/>
      <c r="FJ333" s="42"/>
      <c r="FK333" s="42"/>
      <c r="FL333" s="42"/>
      <c r="FM333" s="42"/>
      <c r="FN333" s="42"/>
      <c r="FO333" s="42"/>
      <c r="FP333" s="42"/>
      <c r="FQ333" s="42"/>
      <c r="FR333" s="42"/>
      <c r="FS333" s="42"/>
      <c r="FT333" s="42"/>
      <c r="FU333" s="42"/>
      <c r="FV333" s="42"/>
      <c r="FW333" s="42"/>
      <c r="FX333" s="42"/>
      <c r="FY333" s="42"/>
      <c r="FZ333" s="42"/>
      <c r="GA333" s="42"/>
      <c r="GB333" s="42"/>
      <c r="GC333" s="42"/>
      <c r="GD333" s="42"/>
      <c r="GE333" s="42"/>
      <c r="GF333" s="42"/>
      <c r="GG333" s="42"/>
      <c r="GH333" s="42"/>
      <c r="GI333" s="42"/>
      <c r="GJ333" s="42"/>
      <c r="GK333" s="42"/>
      <c r="GL333" s="42"/>
      <c r="GM333" s="42"/>
      <c r="GN333" s="42"/>
      <c r="GO333" s="42"/>
      <c r="GP333" s="42"/>
      <c r="GQ333" s="42"/>
      <c r="GR333" s="42"/>
      <c r="GS333" s="42"/>
      <c r="GT333" s="42"/>
      <c r="GU333" s="42"/>
      <c r="GV333" s="42"/>
      <c r="GW333" s="42"/>
      <c r="GX333" s="42"/>
      <c r="GY333" s="42"/>
      <c r="GZ333" s="42"/>
      <c r="HA333" s="42"/>
      <c r="HB333" s="42"/>
      <c r="HC333" s="42"/>
      <c r="HD333" s="42"/>
      <c r="HE333" s="42"/>
      <c r="HF333" s="42"/>
      <c r="HG333" s="42"/>
    </row>
    <row r="334" spans="1:215" ht="15.75">
      <c r="A334" s="52"/>
      <c r="B334" s="42"/>
      <c r="C334" s="42"/>
      <c r="D334" s="42"/>
      <c r="E334" s="42"/>
      <c r="F334" s="42"/>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2"/>
      <c r="EU334" s="42"/>
      <c r="EV334" s="42"/>
      <c r="EW334" s="42"/>
      <c r="EX334" s="42"/>
      <c r="EY334" s="42"/>
      <c r="EZ334" s="42"/>
      <c r="FA334" s="42"/>
      <c r="FB334" s="42"/>
      <c r="FC334" s="42"/>
      <c r="FD334" s="42"/>
      <c r="FE334" s="42"/>
      <c r="FF334" s="42"/>
      <c r="FG334" s="42"/>
      <c r="FH334" s="42"/>
      <c r="FI334" s="42"/>
      <c r="FJ334" s="42"/>
      <c r="FK334" s="42"/>
      <c r="FL334" s="42"/>
      <c r="FM334" s="42"/>
      <c r="FN334" s="42"/>
      <c r="FO334" s="42"/>
      <c r="FP334" s="42"/>
      <c r="FQ334" s="42"/>
      <c r="FR334" s="42"/>
      <c r="FS334" s="42"/>
      <c r="FT334" s="42"/>
      <c r="FU334" s="42"/>
      <c r="FV334" s="42"/>
      <c r="FW334" s="42"/>
      <c r="FX334" s="42"/>
      <c r="FY334" s="42"/>
      <c r="FZ334" s="42"/>
      <c r="GA334" s="42"/>
      <c r="GB334" s="42"/>
      <c r="GC334" s="42"/>
      <c r="GD334" s="42"/>
      <c r="GE334" s="42"/>
      <c r="GF334" s="42"/>
      <c r="GG334" s="42"/>
      <c r="GH334" s="42"/>
      <c r="GI334" s="42"/>
      <c r="GJ334" s="42"/>
      <c r="GK334" s="42"/>
      <c r="GL334" s="42"/>
      <c r="GM334" s="42"/>
      <c r="GN334" s="42"/>
      <c r="GO334" s="42"/>
      <c r="GP334" s="42"/>
      <c r="GQ334" s="42"/>
      <c r="GR334" s="42"/>
      <c r="GS334" s="42"/>
      <c r="GT334" s="42"/>
      <c r="GU334" s="42"/>
      <c r="GV334" s="42"/>
      <c r="GW334" s="42"/>
      <c r="GX334" s="42"/>
      <c r="GY334" s="42"/>
      <c r="GZ334" s="42"/>
      <c r="HA334" s="42"/>
      <c r="HB334" s="42"/>
      <c r="HC334" s="42"/>
      <c r="HD334" s="42"/>
      <c r="HE334" s="42"/>
      <c r="HF334" s="42"/>
      <c r="HG334" s="42"/>
    </row>
    <row r="335" spans="1:215" ht="15.75">
      <c r="A335" s="52"/>
      <c r="B335" s="42"/>
      <c r="C335" s="42"/>
      <c r="D335" s="42"/>
      <c r="E335" s="42"/>
      <c r="F335" s="42"/>
      <c r="G335" s="42"/>
      <c r="H335" s="42"/>
      <c r="I335" s="42"/>
      <c r="J335" s="42"/>
      <c r="K335" s="42"/>
      <c r="L335" s="42"/>
      <c r="M335" s="42"/>
      <c r="N335" s="42"/>
      <c r="O335" s="42"/>
      <c r="P335" s="42"/>
      <c r="Q335" s="42"/>
      <c r="R335" s="42"/>
      <c r="S335" s="42"/>
      <c r="T335" s="42"/>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s="42"/>
      <c r="BM335" s="42"/>
      <c r="BN335" s="42"/>
      <c r="BO335" s="42"/>
      <c r="BP335" s="42"/>
      <c r="BQ335" s="42"/>
      <c r="BR335" s="42"/>
      <c r="BS335" s="42"/>
      <c r="BT335" s="42"/>
      <c r="BU335" s="42"/>
      <c r="BV335" s="42"/>
      <c r="BW335" s="42"/>
      <c r="BX335" s="42"/>
      <c r="BY335" s="42"/>
      <c r="BZ335" s="42"/>
      <c r="CA335" s="42"/>
      <c r="CB335" s="42"/>
      <c r="CC335" s="42"/>
      <c r="CD335" s="42"/>
      <c r="CE335" s="42"/>
      <c r="CF335" s="42"/>
      <c r="CG335" s="42"/>
      <c r="CH335" s="42"/>
      <c r="CI335" s="42"/>
      <c r="CJ335" s="42"/>
      <c r="CK335" s="42"/>
      <c r="CL335" s="42"/>
      <c r="CM335" s="42"/>
      <c r="CN335" s="42"/>
      <c r="CO335" s="42"/>
      <c r="CP335" s="42"/>
      <c r="CQ335" s="42"/>
      <c r="CR335" s="42"/>
      <c r="CS335" s="42"/>
      <c r="CT335" s="42"/>
      <c r="CU335" s="42"/>
      <c r="CV335" s="42"/>
      <c r="CW335" s="42"/>
      <c r="CX335" s="42"/>
      <c r="CY335" s="42"/>
      <c r="CZ335" s="42"/>
      <c r="DA335" s="42"/>
      <c r="DB335" s="42"/>
      <c r="DC335" s="42"/>
      <c r="DD335" s="42"/>
      <c r="DE335" s="42"/>
      <c r="DF335" s="42"/>
      <c r="DG335" s="42"/>
      <c r="DH335" s="42"/>
      <c r="DI335" s="42"/>
      <c r="DJ335" s="42"/>
      <c r="DK335" s="42"/>
      <c r="DL335" s="42"/>
      <c r="DM335" s="42"/>
      <c r="DN335" s="42"/>
      <c r="DO335" s="42"/>
      <c r="DP335" s="42"/>
      <c r="DQ335" s="42"/>
      <c r="DR335" s="42"/>
      <c r="DS335" s="42"/>
      <c r="DT335" s="42"/>
      <c r="DU335" s="42"/>
      <c r="DV335" s="42"/>
      <c r="DW335" s="42"/>
      <c r="DX335" s="42"/>
      <c r="DY335" s="42"/>
      <c r="DZ335" s="42"/>
      <c r="EA335" s="42"/>
      <c r="EB335" s="42"/>
      <c r="EC335" s="42"/>
      <c r="ED335" s="42"/>
      <c r="EE335" s="42"/>
      <c r="EF335" s="42"/>
      <c r="EG335" s="42"/>
      <c r="EH335" s="42"/>
      <c r="EI335" s="42"/>
      <c r="EJ335" s="42"/>
      <c r="EK335" s="42"/>
      <c r="EL335" s="42"/>
      <c r="EM335" s="42"/>
      <c r="EN335" s="42"/>
      <c r="EO335" s="42"/>
      <c r="EP335" s="42"/>
      <c r="EQ335" s="42"/>
      <c r="ER335" s="42"/>
      <c r="ES335" s="42"/>
      <c r="ET335" s="42"/>
      <c r="EU335" s="42"/>
      <c r="EV335" s="42"/>
      <c r="EW335" s="42"/>
      <c r="EX335" s="42"/>
      <c r="EY335" s="42"/>
      <c r="EZ335" s="42"/>
      <c r="FA335" s="42"/>
      <c r="FB335" s="42"/>
      <c r="FC335" s="42"/>
      <c r="FD335" s="42"/>
      <c r="FE335" s="42"/>
      <c r="FF335" s="42"/>
      <c r="FG335" s="42"/>
      <c r="FH335" s="42"/>
      <c r="FI335" s="42"/>
      <c r="FJ335" s="42"/>
      <c r="FK335" s="42"/>
      <c r="FL335" s="42"/>
      <c r="FM335" s="42"/>
      <c r="FN335" s="42"/>
      <c r="FO335" s="42"/>
      <c r="FP335" s="42"/>
      <c r="FQ335" s="42"/>
      <c r="FR335" s="42"/>
      <c r="FS335" s="42"/>
      <c r="FT335" s="42"/>
      <c r="FU335" s="42"/>
      <c r="FV335" s="42"/>
      <c r="FW335" s="42"/>
      <c r="FX335" s="42"/>
      <c r="FY335" s="42"/>
      <c r="FZ335" s="42"/>
      <c r="GA335" s="42"/>
      <c r="GB335" s="42"/>
      <c r="GC335" s="42"/>
      <c r="GD335" s="42"/>
      <c r="GE335" s="42"/>
      <c r="GF335" s="42"/>
      <c r="GG335" s="42"/>
      <c r="GH335" s="42"/>
      <c r="GI335" s="42"/>
      <c r="GJ335" s="42"/>
      <c r="GK335" s="42"/>
      <c r="GL335" s="42"/>
      <c r="GM335" s="42"/>
      <c r="GN335" s="42"/>
      <c r="GO335" s="42"/>
      <c r="GP335" s="42"/>
      <c r="GQ335" s="42"/>
      <c r="GR335" s="42"/>
      <c r="GS335" s="42"/>
      <c r="GT335" s="42"/>
      <c r="GU335" s="42"/>
      <c r="GV335" s="42"/>
      <c r="GW335" s="42"/>
      <c r="GX335" s="42"/>
      <c r="GY335" s="42"/>
      <c r="GZ335" s="42"/>
      <c r="HA335" s="42"/>
      <c r="HB335" s="42"/>
      <c r="HC335" s="42"/>
      <c r="HD335" s="42"/>
      <c r="HE335" s="42"/>
      <c r="HF335" s="42"/>
      <c r="HG335" s="42"/>
    </row>
    <row r="336" spans="1:215" ht="15.75">
      <c r="A336" s="52"/>
      <c r="B336" s="42"/>
      <c r="C336" s="42"/>
      <c r="D336" s="42"/>
      <c r="E336" s="42"/>
      <c r="F336" s="42"/>
      <c r="G336" s="42"/>
      <c r="H336" s="42"/>
      <c r="I336" s="42"/>
    </row>
    <row r="337" spans="1:9" ht="15.75">
      <c r="A337" s="52"/>
      <c r="B337" s="42"/>
      <c r="C337" s="42"/>
      <c r="D337" s="42"/>
      <c r="E337" s="42"/>
      <c r="F337" s="42"/>
      <c r="G337" s="42"/>
      <c r="H337" s="42"/>
      <c r="I337" s="42"/>
    </row>
    <row r="338" spans="1:9" ht="15.75">
      <c r="A338" s="52"/>
      <c r="B338" s="42"/>
      <c r="C338" s="42"/>
      <c r="D338" s="42"/>
      <c r="E338" s="42"/>
      <c r="F338" s="42"/>
      <c r="G338" s="42"/>
      <c r="H338" s="42"/>
      <c r="I338" s="42"/>
    </row>
    <row r="339" spans="1:9" ht="15.75">
      <c r="A339" s="52"/>
      <c r="B339" s="42"/>
      <c r="C339" s="42"/>
      <c r="D339" s="42"/>
      <c r="E339" s="42"/>
      <c r="F339" s="42"/>
      <c r="G339" s="42"/>
      <c r="H339" s="42"/>
      <c r="I339" s="42"/>
    </row>
    <row r="340" spans="1:9" ht="15.75">
      <c r="A340" s="52"/>
      <c r="B340" s="42"/>
      <c r="C340" s="42"/>
      <c r="D340" s="42"/>
      <c r="E340" s="42"/>
      <c r="F340" s="42"/>
      <c r="G340" s="42"/>
      <c r="H340" s="42"/>
      <c r="I340" s="42"/>
    </row>
    <row r="341" spans="1:9" ht="15.75">
      <c r="A341" s="52"/>
      <c r="B341" s="42"/>
      <c r="C341" s="42"/>
      <c r="D341" s="42"/>
      <c r="E341" s="42"/>
      <c r="F341" s="42"/>
      <c r="G341" s="42"/>
      <c r="H341" s="42"/>
      <c r="I341" s="42"/>
    </row>
    <row r="342" spans="1:9" ht="15.75">
      <c r="A342" s="52"/>
      <c r="B342" s="42"/>
      <c r="C342" s="42"/>
      <c r="D342" s="42"/>
      <c r="E342" s="42"/>
      <c r="F342" s="42"/>
      <c r="G342" s="42"/>
      <c r="H342" s="42"/>
      <c r="I342" s="42"/>
    </row>
    <row r="343" spans="1:9" ht="15.75">
      <c r="A343" s="52"/>
      <c r="B343" s="42"/>
      <c r="C343" s="42"/>
      <c r="D343" s="42"/>
      <c r="E343" s="42"/>
      <c r="F343" s="42"/>
      <c r="G343" s="42"/>
      <c r="H343" s="42"/>
      <c r="I343" s="42"/>
    </row>
    <row r="344" spans="1:9" ht="15.75">
      <c r="A344" s="52"/>
      <c r="B344" s="42"/>
      <c r="C344" s="42"/>
      <c r="D344" s="42"/>
      <c r="E344" s="42"/>
      <c r="F344" s="42"/>
      <c r="G344" s="42"/>
      <c r="H344" s="42"/>
      <c r="I344" s="42"/>
    </row>
    <row r="345" spans="1:9" ht="15.75">
      <c r="A345" s="52"/>
      <c r="B345" s="42"/>
      <c r="C345" s="42"/>
      <c r="D345" s="42"/>
      <c r="E345" s="42"/>
      <c r="F345" s="42"/>
      <c r="G345" s="42"/>
      <c r="H345" s="42"/>
      <c r="I345" s="42"/>
    </row>
    <row r="346" spans="1:9" ht="15.75">
      <c r="A346" s="52"/>
      <c r="B346" s="42"/>
      <c r="C346" s="42"/>
      <c r="D346" s="42"/>
      <c r="E346" s="42"/>
      <c r="F346" s="42"/>
      <c r="G346" s="42"/>
      <c r="H346" s="42"/>
      <c r="I346" s="42"/>
    </row>
    <row r="347" spans="1:9" ht="15.75">
      <c r="A347" s="52"/>
      <c r="B347" s="42"/>
      <c r="C347" s="42"/>
      <c r="D347" s="42"/>
      <c r="E347" s="42"/>
      <c r="F347" s="42"/>
      <c r="G347" s="42"/>
      <c r="H347" s="42"/>
      <c r="I347" s="42"/>
    </row>
    <row r="348" spans="1:9" ht="15.75">
      <c r="A348" s="52"/>
      <c r="B348" s="42"/>
      <c r="C348" s="42"/>
      <c r="D348" s="42"/>
      <c r="E348" s="42"/>
      <c r="F348" s="42"/>
      <c r="G348" s="42"/>
      <c r="H348" s="42"/>
      <c r="I348" s="42"/>
    </row>
    <row r="349" spans="1:9" ht="15.75">
      <c r="A349" s="52"/>
      <c r="B349" s="42"/>
      <c r="C349" s="42"/>
      <c r="D349" s="42"/>
      <c r="E349" s="42"/>
      <c r="F349" s="42"/>
      <c r="G349" s="42"/>
      <c r="H349" s="42"/>
      <c r="I349" s="42"/>
    </row>
    <row r="350" spans="1:9" ht="15.75">
      <c r="A350" s="52"/>
      <c r="B350" s="42"/>
      <c r="C350" s="42"/>
      <c r="D350" s="42"/>
      <c r="E350" s="42"/>
      <c r="F350" s="42"/>
      <c r="G350" s="42"/>
      <c r="H350" s="42"/>
      <c r="I350" s="42"/>
    </row>
    <row r="351" spans="1:9" ht="15.75">
      <c r="A351" s="52"/>
      <c r="B351" s="42"/>
      <c r="C351" s="42"/>
      <c r="D351" s="42"/>
      <c r="E351" s="42"/>
      <c r="F351" s="42"/>
      <c r="G351" s="42"/>
      <c r="H351" s="42"/>
      <c r="I351" s="42"/>
    </row>
    <row r="352" spans="1:9" ht="15.75">
      <c r="A352" s="52"/>
      <c r="B352" s="42"/>
      <c r="C352" s="42"/>
      <c r="D352" s="42"/>
      <c r="E352" s="42"/>
      <c r="F352" s="42"/>
      <c r="G352" s="42"/>
      <c r="H352" s="42"/>
      <c r="I352" s="42"/>
    </row>
    <row r="353" spans="1:9" ht="15.75">
      <c r="A353" s="52"/>
      <c r="B353" s="42"/>
      <c r="C353" s="42"/>
      <c r="D353" s="42"/>
      <c r="E353" s="42"/>
      <c r="F353" s="42"/>
      <c r="G353" s="42"/>
      <c r="H353" s="42"/>
      <c r="I353" s="42"/>
    </row>
    <row r="354" spans="1:9" ht="15.75">
      <c r="A354" s="52"/>
      <c r="B354" s="42"/>
      <c r="C354" s="42"/>
      <c r="D354" s="42"/>
      <c r="E354" s="42"/>
      <c r="F354" s="42"/>
      <c r="G354" s="42"/>
      <c r="H354" s="42"/>
      <c r="I354" s="42"/>
    </row>
    <row r="355" spans="1:9" ht="15.75">
      <c r="A355" s="52"/>
      <c r="B355" s="42"/>
      <c r="C355" s="42"/>
      <c r="D355" s="42"/>
      <c r="E355" s="42"/>
      <c r="F355" s="42"/>
      <c r="G355" s="42"/>
      <c r="H355" s="42"/>
      <c r="I355" s="42"/>
    </row>
    <row r="356" spans="1:9" ht="15.75">
      <c r="A356" s="52"/>
      <c r="B356" s="42"/>
      <c r="C356" s="42"/>
      <c r="D356" s="42"/>
      <c r="E356" s="42"/>
      <c r="F356" s="42"/>
      <c r="G356" s="42"/>
      <c r="H356" s="42"/>
      <c r="I356" s="42"/>
    </row>
    <row r="357" spans="1:9" ht="15.75">
      <c r="A357" s="52"/>
      <c r="B357" s="42"/>
      <c r="C357" s="42"/>
      <c r="D357" s="42"/>
      <c r="E357" s="42"/>
      <c r="F357" s="42"/>
      <c r="G357" s="42"/>
      <c r="H357" s="42"/>
      <c r="I357" s="42"/>
    </row>
    <row r="358" spans="1:9" ht="15.75">
      <c r="A358" s="52"/>
      <c r="B358" s="42"/>
      <c r="C358" s="42"/>
      <c r="D358" s="42"/>
      <c r="E358" s="42"/>
      <c r="F358" s="42"/>
      <c r="G358" s="42"/>
      <c r="H358" s="42"/>
      <c r="I358" s="42"/>
    </row>
    <row r="359" spans="1:9" ht="15.75">
      <c r="A359" s="52"/>
      <c r="B359" s="42"/>
      <c r="C359" s="42"/>
      <c r="D359" s="42"/>
      <c r="E359" s="42"/>
      <c r="F359" s="42"/>
      <c r="G359" s="42"/>
      <c r="H359" s="42"/>
      <c r="I359" s="42"/>
    </row>
    <row r="360" spans="1:9" ht="15.75">
      <c r="A360" s="52"/>
      <c r="B360" s="42"/>
      <c r="C360" s="42"/>
      <c r="D360" s="42"/>
      <c r="E360" s="42"/>
      <c r="F360" s="42"/>
      <c r="G360" s="42"/>
      <c r="H360" s="42"/>
      <c r="I360" s="42"/>
    </row>
    <row r="361" spans="1:9" ht="15.75">
      <c r="A361" s="52"/>
      <c r="B361" s="42"/>
      <c r="C361" s="42"/>
      <c r="D361" s="42"/>
      <c r="E361" s="42"/>
      <c r="F361" s="42"/>
      <c r="G361" s="42"/>
      <c r="H361" s="42"/>
      <c r="I361" s="42"/>
    </row>
    <row r="362" spans="1:9" ht="15.75">
      <c r="A362" s="52"/>
      <c r="B362" s="42"/>
      <c r="C362" s="42"/>
      <c r="D362" s="42"/>
      <c r="E362" s="42"/>
      <c r="F362" s="42"/>
      <c r="G362" s="42"/>
      <c r="H362" s="42"/>
      <c r="I362" s="42"/>
    </row>
    <row r="363" spans="1:9" ht="15.75">
      <c r="A363" s="52"/>
      <c r="B363" s="42"/>
      <c r="C363" s="42"/>
      <c r="D363" s="42"/>
      <c r="E363" s="42"/>
      <c r="F363" s="42"/>
      <c r="G363" s="42"/>
      <c r="H363" s="42"/>
      <c r="I363" s="42"/>
    </row>
    <row r="364" spans="1:9" ht="15.75">
      <c r="A364" s="52"/>
      <c r="B364" s="42"/>
      <c r="C364" s="42"/>
      <c r="D364" s="42"/>
      <c r="E364" s="42"/>
      <c r="F364" s="42"/>
      <c r="G364" s="42"/>
      <c r="H364" s="42"/>
      <c r="I364" s="42"/>
    </row>
    <row r="365" spans="1:9" ht="15.75">
      <c r="A365" s="52"/>
      <c r="B365" s="42"/>
      <c r="C365" s="42"/>
      <c r="D365" s="42"/>
      <c r="E365" s="42"/>
      <c r="F365" s="42"/>
      <c r="G365" s="42"/>
      <c r="H365" s="42"/>
      <c r="I365" s="42"/>
    </row>
    <row r="366" spans="1:9" ht="15.75">
      <c r="A366" s="52"/>
      <c r="B366" s="42"/>
      <c r="C366" s="42"/>
      <c r="D366" s="42"/>
      <c r="E366" s="42"/>
      <c r="F366" s="42"/>
      <c r="G366" s="42"/>
      <c r="H366" s="42"/>
      <c r="I366" s="42"/>
    </row>
    <row r="367" spans="1:9" ht="15.75">
      <c r="A367" s="52"/>
      <c r="B367" s="42"/>
      <c r="C367" s="42"/>
      <c r="D367" s="42"/>
      <c r="E367" s="42"/>
      <c r="F367" s="42"/>
      <c r="G367" s="42"/>
      <c r="H367" s="42"/>
      <c r="I367" s="42"/>
    </row>
    <row r="368" spans="1:9" ht="15.75">
      <c r="A368" s="52"/>
      <c r="B368" s="42"/>
      <c r="C368" s="42"/>
      <c r="D368" s="42"/>
      <c r="E368" s="42"/>
      <c r="F368" s="42"/>
      <c r="G368" s="42"/>
      <c r="H368" s="42"/>
      <c r="I368" s="42"/>
    </row>
    <row r="369" spans="1:9" ht="15.75">
      <c r="A369" s="52"/>
      <c r="B369" s="42"/>
      <c r="C369" s="42"/>
      <c r="D369" s="42"/>
      <c r="E369" s="42"/>
      <c r="F369" s="42"/>
      <c r="G369" s="42"/>
      <c r="H369" s="42"/>
      <c r="I369" s="42"/>
    </row>
    <row r="370" spans="1:9" ht="15.75">
      <c r="A370" s="52"/>
      <c r="B370" s="42"/>
      <c r="C370" s="42"/>
      <c r="D370" s="42"/>
      <c r="E370" s="42"/>
      <c r="F370" s="42"/>
      <c r="G370" s="42"/>
      <c r="H370" s="42"/>
      <c r="I370" s="42"/>
    </row>
    <row r="371" spans="1:9" ht="15.75">
      <c r="A371" s="52"/>
      <c r="B371" s="42"/>
      <c r="C371" s="42"/>
      <c r="D371" s="42"/>
      <c r="E371" s="42"/>
      <c r="F371" s="42"/>
      <c r="G371" s="42"/>
      <c r="H371" s="42"/>
      <c r="I371" s="42"/>
    </row>
    <row r="372" spans="1:9" ht="15.75">
      <c r="A372" s="52"/>
      <c r="B372" s="42"/>
      <c r="C372" s="42"/>
      <c r="D372" s="42"/>
      <c r="E372" s="42"/>
      <c r="F372" s="42"/>
      <c r="G372" s="42"/>
      <c r="H372" s="42"/>
      <c r="I372" s="42"/>
    </row>
    <row r="373" spans="1:9" ht="15.75">
      <c r="A373" s="52"/>
      <c r="B373" s="42"/>
      <c r="C373" s="42"/>
      <c r="D373" s="42"/>
      <c r="E373" s="42"/>
      <c r="F373" s="42"/>
      <c r="G373" s="42"/>
      <c r="H373" s="42"/>
      <c r="I373" s="42"/>
    </row>
    <row r="374" spans="1:9" ht="15.75">
      <c r="A374" s="52"/>
      <c r="B374" s="42"/>
      <c r="C374" s="42"/>
      <c r="D374" s="42"/>
      <c r="E374" s="42"/>
      <c r="F374" s="42"/>
      <c r="G374" s="42"/>
      <c r="H374" s="42"/>
      <c r="I374" s="42"/>
    </row>
    <row r="375" spans="1:9" ht="15.75">
      <c r="A375" s="52"/>
      <c r="B375" s="42"/>
      <c r="C375" s="42"/>
      <c r="D375" s="42"/>
      <c r="E375" s="42"/>
      <c r="F375" s="42"/>
      <c r="G375" s="42"/>
      <c r="H375" s="42"/>
      <c r="I375" s="42"/>
    </row>
    <row r="376" spans="1:9" ht="15.75">
      <c r="A376" s="52"/>
      <c r="B376" s="42"/>
      <c r="C376" s="42"/>
      <c r="D376" s="42"/>
      <c r="E376" s="42"/>
      <c r="F376" s="42"/>
      <c r="G376" s="42"/>
      <c r="H376" s="42"/>
      <c r="I376" s="42"/>
    </row>
    <row r="377" spans="1:9" ht="15.75">
      <c r="A377" s="52"/>
      <c r="B377" s="42"/>
      <c r="C377" s="42"/>
      <c r="D377" s="42"/>
      <c r="E377" s="42"/>
      <c r="F377" s="42"/>
      <c r="G377" s="42"/>
      <c r="H377" s="42"/>
      <c r="I377" s="42"/>
    </row>
    <row r="378" spans="1:9" ht="15.75">
      <c r="A378" s="52"/>
      <c r="B378" s="42"/>
      <c r="C378" s="42"/>
      <c r="D378" s="42"/>
      <c r="E378" s="42"/>
      <c r="F378" s="42"/>
      <c r="G378" s="42"/>
      <c r="H378" s="42"/>
      <c r="I378" s="42"/>
    </row>
    <row r="379" spans="1:9" ht="15.75">
      <c r="A379" s="52"/>
      <c r="B379" s="42"/>
      <c r="C379" s="42"/>
      <c r="D379" s="42"/>
      <c r="E379" s="42"/>
      <c r="F379" s="42"/>
      <c r="G379" s="42"/>
      <c r="H379" s="42"/>
      <c r="I379" s="42"/>
    </row>
    <row r="380" spans="1:9" ht="15.75">
      <c r="A380" s="52"/>
      <c r="B380" s="42"/>
      <c r="C380" s="42"/>
      <c r="D380" s="42"/>
      <c r="E380" s="42"/>
      <c r="F380" s="42"/>
      <c r="G380" s="42"/>
      <c r="H380" s="42"/>
      <c r="I380" s="42"/>
    </row>
    <row r="381" spans="1:9" ht="15.75">
      <c r="A381" s="52"/>
      <c r="B381" s="42"/>
      <c r="C381" s="42"/>
      <c r="D381" s="42"/>
      <c r="E381" s="42"/>
      <c r="F381" s="42"/>
      <c r="G381" s="42"/>
      <c r="H381" s="42"/>
      <c r="I381" s="42"/>
    </row>
    <row r="382" spans="1:9" ht="15.75">
      <c r="A382" s="52"/>
      <c r="B382" s="42"/>
      <c r="C382" s="42"/>
      <c r="D382" s="42"/>
      <c r="E382" s="42"/>
      <c r="F382" s="42"/>
      <c r="G382" s="42"/>
      <c r="H382" s="42"/>
      <c r="I382" s="42"/>
    </row>
    <row r="383" spans="1:9" ht="15.75">
      <c r="A383" s="52"/>
      <c r="B383" s="42"/>
      <c r="C383" s="42"/>
      <c r="D383" s="42"/>
      <c r="E383" s="42"/>
      <c r="F383" s="42"/>
      <c r="G383" s="42"/>
      <c r="H383" s="42"/>
      <c r="I383" s="42"/>
    </row>
    <row r="384" spans="1:9" ht="15.75">
      <c r="A384" s="52"/>
      <c r="B384" s="42"/>
      <c r="C384" s="42"/>
      <c r="D384" s="42"/>
      <c r="E384" s="42"/>
      <c r="F384" s="42"/>
      <c r="G384" s="42"/>
      <c r="H384" s="42"/>
      <c r="I384" s="42"/>
    </row>
    <row r="385" spans="1:9" ht="15.75">
      <c r="A385" s="52"/>
      <c r="B385" s="42"/>
      <c r="C385" s="42"/>
      <c r="D385" s="42"/>
      <c r="E385" s="42"/>
      <c r="F385" s="42"/>
      <c r="G385" s="42"/>
      <c r="H385" s="42"/>
      <c r="I385" s="42"/>
    </row>
    <row r="386" spans="1:9" ht="15.75">
      <c r="A386" s="52"/>
      <c r="B386" s="42"/>
      <c r="C386" s="42"/>
      <c r="D386" s="42"/>
      <c r="E386" s="42"/>
      <c r="F386" s="42"/>
      <c r="G386" s="42"/>
      <c r="H386" s="42"/>
      <c r="I386" s="42"/>
    </row>
    <row r="387" spans="1:9" ht="15.75">
      <c r="A387" s="52"/>
      <c r="B387" s="42"/>
      <c r="C387" s="42"/>
      <c r="D387" s="42"/>
      <c r="E387" s="42"/>
      <c r="F387" s="42"/>
      <c r="G387" s="42"/>
      <c r="H387" s="42"/>
      <c r="I387" s="42"/>
    </row>
    <row r="388" spans="1:9" ht="15.75">
      <c r="A388" s="52"/>
      <c r="B388" s="42"/>
      <c r="C388" s="42"/>
      <c r="D388" s="42"/>
      <c r="E388" s="42"/>
      <c r="F388" s="42"/>
      <c r="G388" s="42"/>
      <c r="H388" s="42"/>
      <c r="I388" s="42"/>
    </row>
    <row r="389" spans="1:9" ht="15.75">
      <c r="A389" s="52"/>
      <c r="B389" s="42"/>
      <c r="C389" s="42"/>
      <c r="D389" s="42"/>
      <c r="E389" s="42"/>
      <c r="F389" s="42"/>
      <c r="G389" s="42"/>
      <c r="H389" s="42"/>
      <c r="I389" s="42"/>
    </row>
    <row r="390" spans="1:9" ht="15.75">
      <c r="A390" s="52"/>
      <c r="B390" s="42"/>
      <c r="C390" s="42"/>
      <c r="D390" s="42"/>
      <c r="E390" s="42"/>
      <c r="F390" s="42"/>
      <c r="G390" s="42"/>
      <c r="H390" s="42"/>
      <c r="I390" s="42"/>
    </row>
    <row r="391" spans="1:9" ht="15.75">
      <c r="A391" s="52"/>
      <c r="B391" s="42"/>
      <c r="C391" s="42"/>
      <c r="D391" s="42"/>
      <c r="E391" s="42"/>
      <c r="F391" s="42"/>
      <c r="G391" s="42"/>
      <c r="H391" s="42"/>
      <c r="I391" s="42"/>
    </row>
    <row r="392" spans="1:9" ht="15.75">
      <c r="A392" s="52"/>
      <c r="B392" s="42"/>
      <c r="C392" s="42"/>
      <c r="D392" s="42"/>
      <c r="E392" s="42"/>
      <c r="F392" s="42"/>
      <c r="G392" s="42"/>
      <c r="H392" s="42"/>
      <c r="I392" s="42"/>
    </row>
    <row r="393" spans="1:9" ht="15.75">
      <c r="A393" s="52"/>
      <c r="B393" s="42"/>
      <c r="C393" s="42"/>
      <c r="D393" s="42"/>
      <c r="E393" s="42"/>
      <c r="F393" s="42"/>
      <c r="G393" s="42"/>
      <c r="H393" s="42"/>
      <c r="I393" s="42"/>
    </row>
    <row r="394" spans="1:9" ht="15.75">
      <c r="A394" s="52"/>
      <c r="B394" s="42"/>
      <c r="C394" s="42"/>
      <c r="D394" s="42"/>
      <c r="E394" s="42"/>
      <c r="F394" s="42"/>
      <c r="G394" s="42"/>
      <c r="H394" s="42"/>
      <c r="I394" s="42"/>
    </row>
    <row r="395" spans="1:9" ht="15.75">
      <c r="A395" s="52"/>
      <c r="B395" s="42"/>
      <c r="C395" s="42"/>
      <c r="D395" s="42"/>
      <c r="E395" s="42"/>
      <c r="F395" s="42"/>
      <c r="G395" s="42"/>
      <c r="H395" s="42"/>
      <c r="I395" s="42"/>
    </row>
    <row r="396" spans="1:9" ht="15.75">
      <c r="A396" s="52"/>
      <c r="B396" s="42"/>
      <c r="C396" s="42"/>
      <c r="D396" s="42"/>
      <c r="E396" s="42"/>
      <c r="F396" s="42"/>
      <c r="G396" s="42"/>
      <c r="H396" s="42"/>
      <c r="I396" s="42"/>
    </row>
    <row r="397" spans="1:9" ht="15.75">
      <c r="A397" s="52"/>
      <c r="B397" s="42"/>
      <c r="C397" s="42"/>
      <c r="D397" s="42"/>
      <c r="E397" s="42"/>
      <c r="F397" s="42"/>
      <c r="G397" s="42"/>
      <c r="H397" s="42"/>
      <c r="I397" s="42"/>
    </row>
    <row r="398" spans="1:9" ht="15.75">
      <c r="A398" s="52"/>
      <c r="B398" s="42"/>
      <c r="C398" s="42"/>
      <c r="D398" s="42"/>
      <c r="E398" s="42"/>
      <c r="F398" s="42"/>
      <c r="G398" s="42"/>
      <c r="H398" s="42"/>
      <c r="I398" s="42"/>
    </row>
    <row r="399" spans="1:9" ht="15.75">
      <c r="A399" s="52"/>
      <c r="B399" s="42"/>
      <c r="C399" s="42"/>
      <c r="D399" s="42"/>
      <c r="E399" s="42"/>
      <c r="F399" s="42"/>
      <c r="G399" s="42"/>
      <c r="H399" s="42"/>
      <c r="I399" s="42"/>
    </row>
    <row r="400" spans="1:9" ht="15.75">
      <c r="A400" s="52"/>
      <c r="B400" s="42"/>
      <c r="C400" s="42"/>
      <c r="D400" s="42"/>
      <c r="E400" s="42"/>
      <c r="F400" s="42"/>
      <c r="G400" s="42"/>
      <c r="H400" s="42"/>
      <c r="I400" s="42"/>
    </row>
    <row r="401" spans="1:9" ht="15.75">
      <c r="A401" s="52"/>
      <c r="B401" s="42"/>
      <c r="C401" s="42"/>
      <c r="D401" s="42"/>
      <c r="E401" s="42"/>
      <c r="F401" s="42"/>
      <c r="G401" s="42"/>
      <c r="H401" s="42"/>
      <c r="I401" s="42"/>
    </row>
    <row r="402" spans="1:9" ht="15.75">
      <c r="A402" s="52"/>
      <c r="B402" s="42"/>
      <c r="C402" s="42"/>
      <c r="D402" s="42"/>
      <c r="E402" s="42"/>
      <c r="F402" s="42"/>
      <c r="G402" s="42"/>
      <c r="H402" s="42"/>
      <c r="I402" s="42"/>
    </row>
    <row r="403" spans="1:9" ht="15.75">
      <c r="A403" s="52"/>
      <c r="B403" s="42"/>
      <c r="C403" s="42"/>
      <c r="D403" s="42"/>
      <c r="E403" s="42"/>
      <c r="F403" s="42"/>
      <c r="G403" s="42"/>
      <c r="H403" s="42"/>
      <c r="I403" s="42"/>
    </row>
    <row r="404" spans="1:9" ht="15.75">
      <c r="A404" s="52"/>
      <c r="B404" s="42"/>
      <c r="C404" s="42"/>
      <c r="D404" s="42"/>
      <c r="E404" s="42"/>
      <c r="F404" s="42"/>
      <c r="G404" s="42"/>
      <c r="H404" s="42"/>
      <c r="I404" s="42"/>
    </row>
    <row r="405" spans="1:9" ht="15.75">
      <c r="A405" s="52"/>
      <c r="B405" s="42"/>
      <c r="C405" s="42"/>
      <c r="D405" s="42"/>
      <c r="E405" s="42"/>
      <c r="F405" s="42"/>
      <c r="G405" s="42"/>
      <c r="H405" s="42"/>
      <c r="I405" s="42"/>
    </row>
    <row r="406" spans="1:9" ht="15.75">
      <c r="A406" s="52"/>
      <c r="B406" s="42"/>
      <c r="C406" s="42"/>
      <c r="D406" s="42"/>
      <c r="E406" s="42"/>
      <c r="F406" s="42"/>
      <c r="G406" s="42"/>
      <c r="H406" s="42"/>
      <c r="I406" s="42"/>
    </row>
    <row r="407" spans="1:9" ht="15.75">
      <c r="A407" s="52"/>
      <c r="B407" s="42"/>
      <c r="C407" s="42"/>
      <c r="D407" s="42"/>
      <c r="E407" s="42"/>
      <c r="F407" s="42"/>
      <c r="G407" s="42"/>
      <c r="H407" s="42"/>
      <c r="I407" s="42"/>
    </row>
    <row r="408" spans="1:9" ht="15.75">
      <c r="A408" s="52"/>
      <c r="B408" s="42"/>
      <c r="C408" s="42"/>
      <c r="D408" s="42"/>
      <c r="E408" s="42"/>
      <c r="F408" s="42"/>
      <c r="G408" s="42"/>
      <c r="H408" s="42"/>
      <c r="I408" s="42"/>
    </row>
    <row r="409" spans="1:9" ht="15.75">
      <c r="A409" s="52"/>
      <c r="B409" s="42"/>
      <c r="C409" s="42"/>
      <c r="D409" s="42"/>
      <c r="E409" s="42"/>
      <c r="F409" s="42"/>
      <c r="G409" s="42"/>
      <c r="H409" s="42"/>
      <c r="I409" s="42"/>
    </row>
    <row r="410" spans="1:9" ht="15.75">
      <c r="A410" s="52"/>
      <c r="B410" s="42"/>
      <c r="C410" s="42"/>
      <c r="D410" s="42"/>
      <c r="E410" s="42"/>
      <c r="F410" s="42"/>
      <c r="G410" s="42"/>
      <c r="H410" s="42"/>
      <c r="I410" s="42"/>
    </row>
    <row r="411" spans="1:9" ht="15.75">
      <c r="A411" s="52"/>
      <c r="B411" s="42"/>
      <c r="C411" s="42"/>
      <c r="D411" s="42"/>
      <c r="E411" s="42"/>
      <c r="F411" s="42"/>
      <c r="G411" s="42"/>
      <c r="H411" s="42"/>
      <c r="I411" s="42"/>
    </row>
    <row r="412" spans="1:9" ht="15.75">
      <c r="A412" s="52"/>
      <c r="B412" s="42"/>
      <c r="C412" s="42"/>
      <c r="D412" s="42"/>
      <c r="E412" s="42"/>
      <c r="F412" s="42"/>
      <c r="G412" s="42"/>
      <c r="H412" s="42"/>
      <c r="I412" s="42"/>
    </row>
    <row r="413" spans="1:9" ht="15.75">
      <c r="A413" s="52"/>
      <c r="B413" s="42"/>
      <c r="C413" s="42"/>
      <c r="D413" s="42"/>
      <c r="E413" s="42"/>
      <c r="F413" s="42"/>
      <c r="G413" s="42"/>
      <c r="H413" s="42"/>
      <c r="I413" s="42"/>
    </row>
    <row r="414" spans="1:9" ht="15.75">
      <c r="A414" s="52"/>
      <c r="B414" s="42"/>
      <c r="C414" s="42"/>
      <c r="D414" s="42"/>
      <c r="E414" s="42"/>
      <c r="F414" s="42"/>
      <c r="G414" s="42"/>
      <c r="H414" s="42"/>
      <c r="I414" s="42"/>
    </row>
    <row r="415" spans="1:9" ht="15.75">
      <c r="A415" s="52"/>
      <c r="B415" s="42"/>
      <c r="C415" s="42"/>
      <c r="D415" s="42"/>
      <c r="E415" s="42"/>
      <c r="F415" s="42"/>
      <c r="G415" s="42"/>
      <c r="H415" s="42"/>
      <c r="I415" s="42"/>
    </row>
    <row r="416" spans="1:9" ht="15.75">
      <c r="A416" s="52"/>
      <c r="B416" s="42"/>
      <c r="C416" s="42"/>
      <c r="D416" s="42"/>
      <c r="E416" s="42"/>
      <c r="F416" s="42"/>
      <c r="G416" s="42"/>
      <c r="H416" s="42"/>
      <c r="I416" s="42"/>
    </row>
    <row r="417" spans="1:9" ht="15.75">
      <c r="A417" s="52"/>
      <c r="B417" s="42"/>
      <c r="C417" s="42"/>
      <c r="D417" s="42"/>
      <c r="E417" s="42"/>
      <c r="F417" s="42"/>
      <c r="G417" s="42"/>
      <c r="H417" s="42"/>
      <c r="I417" s="42"/>
    </row>
    <row r="418" spans="1:9" ht="15.75">
      <c r="A418" s="52"/>
      <c r="B418" s="42"/>
      <c r="C418" s="42"/>
      <c r="D418" s="42"/>
      <c r="E418" s="42"/>
      <c r="F418" s="42"/>
      <c r="G418" s="42"/>
      <c r="H418" s="42"/>
      <c r="I418" s="42"/>
    </row>
    <row r="419" spans="1:9" ht="15.75">
      <c r="A419" s="52"/>
      <c r="B419" s="42"/>
      <c r="C419" s="42"/>
      <c r="D419" s="42"/>
      <c r="E419" s="42"/>
      <c r="F419" s="42"/>
      <c r="G419" s="42"/>
      <c r="H419" s="42"/>
      <c r="I419" s="42"/>
    </row>
    <row r="420" spans="1:9" ht="15.75">
      <c r="A420" s="52"/>
      <c r="B420" s="42"/>
      <c r="C420" s="42"/>
      <c r="D420" s="42"/>
      <c r="E420" s="42"/>
      <c r="F420" s="42"/>
      <c r="G420" s="42"/>
      <c r="H420" s="42"/>
      <c r="I420" s="42"/>
    </row>
    <row r="421" spans="1:9" ht="15.75">
      <c r="A421" s="52"/>
      <c r="B421" s="42"/>
      <c r="C421" s="42"/>
      <c r="D421" s="42"/>
      <c r="E421" s="42"/>
      <c r="F421" s="42"/>
      <c r="G421" s="42"/>
      <c r="H421" s="42"/>
      <c r="I421" s="42"/>
    </row>
    <row r="422" spans="1:9" ht="15.75">
      <c r="A422" s="52"/>
      <c r="B422" s="42"/>
      <c r="C422" s="42"/>
      <c r="D422" s="42"/>
      <c r="E422" s="42"/>
      <c r="F422" s="42"/>
      <c r="G422" s="42"/>
      <c r="H422" s="42"/>
      <c r="I422" s="42"/>
    </row>
    <row r="423" spans="1:9" ht="15.75">
      <c r="A423" s="52"/>
      <c r="B423" s="42"/>
      <c r="C423" s="42"/>
      <c r="D423" s="42"/>
      <c r="E423" s="42"/>
      <c r="F423" s="42"/>
      <c r="G423" s="42"/>
      <c r="H423" s="42"/>
      <c r="I423" s="42"/>
    </row>
    <row r="424" spans="1:9" ht="15.75">
      <c r="A424" s="52"/>
      <c r="B424" s="42"/>
      <c r="C424" s="42"/>
      <c r="D424" s="42"/>
      <c r="E424" s="42"/>
      <c r="F424" s="42"/>
      <c r="G424" s="42"/>
      <c r="H424" s="42"/>
      <c r="I424" s="42"/>
    </row>
    <row r="425" spans="1:9" ht="15.75">
      <c r="A425" s="52"/>
      <c r="B425" s="42"/>
      <c r="C425" s="42"/>
      <c r="D425" s="42"/>
      <c r="E425" s="42"/>
      <c r="F425" s="42"/>
      <c r="G425" s="42"/>
      <c r="H425" s="42"/>
      <c r="I425" s="42"/>
    </row>
    <row r="426" spans="1:9" ht="15.75">
      <c r="A426" s="52"/>
      <c r="B426" s="42"/>
      <c r="C426" s="42"/>
      <c r="D426" s="42"/>
      <c r="E426" s="42"/>
      <c r="F426" s="42"/>
      <c r="G426" s="42"/>
      <c r="H426" s="42"/>
      <c r="I426" s="42"/>
    </row>
    <row r="427" spans="1:9" ht="15.75">
      <c r="A427" s="52"/>
      <c r="B427" s="42"/>
      <c r="C427" s="42"/>
      <c r="D427" s="42"/>
      <c r="E427" s="42"/>
      <c r="F427" s="42"/>
      <c r="G427" s="42"/>
      <c r="H427" s="42"/>
      <c r="I427" s="42"/>
    </row>
    <row r="428" spans="1:9" ht="15.75">
      <c r="A428" s="52"/>
      <c r="B428" s="42"/>
      <c r="C428" s="42"/>
      <c r="D428" s="42"/>
      <c r="E428" s="42"/>
      <c r="F428" s="42"/>
      <c r="G428" s="42"/>
      <c r="H428" s="42"/>
      <c r="I428" s="42"/>
    </row>
    <row r="429" spans="1:9" ht="15.75">
      <c r="A429" s="52"/>
      <c r="B429" s="42"/>
      <c r="C429" s="42"/>
      <c r="D429" s="42"/>
      <c r="E429" s="42"/>
      <c r="F429" s="42"/>
      <c r="G429" s="42"/>
      <c r="H429" s="42"/>
      <c r="I429" s="42"/>
    </row>
    <row r="430" spans="1:9" ht="15.75">
      <c r="A430" s="52"/>
      <c r="B430" s="42"/>
      <c r="C430" s="42"/>
      <c r="D430" s="42"/>
      <c r="E430" s="42"/>
      <c r="F430" s="42"/>
      <c r="G430" s="42"/>
      <c r="H430" s="42"/>
      <c r="I430" s="42"/>
    </row>
    <row r="431" spans="1:9" ht="15.75">
      <c r="A431" s="52"/>
      <c r="B431" s="42"/>
      <c r="C431" s="42"/>
      <c r="D431" s="42"/>
      <c r="E431" s="42"/>
      <c r="F431" s="42"/>
      <c r="G431" s="42"/>
      <c r="H431" s="42"/>
      <c r="I431" s="42"/>
    </row>
    <row r="432" spans="1:9" ht="15.75">
      <c r="A432" s="52"/>
      <c r="B432" s="42"/>
      <c r="C432" s="42"/>
      <c r="D432" s="42"/>
      <c r="E432" s="42"/>
      <c r="F432" s="42"/>
      <c r="G432" s="42"/>
      <c r="H432" s="42"/>
      <c r="I432" s="42"/>
    </row>
    <row r="433" spans="1:9" ht="15.75">
      <c r="A433" s="52"/>
      <c r="B433" s="42"/>
      <c r="C433" s="42"/>
      <c r="D433" s="42"/>
      <c r="E433" s="42"/>
      <c r="F433" s="42"/>
      <c r="G433" s="42"/>
      <c r="H433" s="42"/>
      <c r="I433" s="42"/>
    </row>
    <row r="434" spans="1:9" ht="15.75">
      <c r="A434" s="52"/>
      <c r="B434" s="42"/>
      <c r="C434" s="42"/>
      <c r="D434" s="42"/>
      <c r="E434" s="42"/>
      <c r="F434" s="42"/>
      <c r="G434" s="42"/>
      <c r="H434" s="42"/>
      <c r="I434" s="42"/>
    </row>
    <row r="435" spans="1:9" ht="15.75">
      <c r="A435" s="52"/>
      <c r="B435" s="42"/>
      <c r="C435" s="42"/>
      <c r="D435" s="42"/>
      <c r="E435" s="42"/>
      <c r="F435" s="42"/>
      <c r="G435" s="42"/>
      <c r="H435" s="42"/>
      <c r="I435" s="42"/>
    </row>
    <row r="436" spans="1:9" ht="15.75">
      <c r="A436" s="52"/>
      <c r="B436" s="42"/>
      <c r="C436" s="42"/>
      <c r="D436" s="42"/>
      <c r="E436" s="42"/>
      <c r="F436" s="42"/>
      <c r="G436" s="42"/>
      <c r="H436" s="42"/>
      <c r="I436" s="42"/>
    </row>
    <row r="437" spans="1:9" ht="15.75">
      <c r="A437" s="52"/>
      <c r="B437" s="42"/>
      <c r="C437" s="42"/>
      <c r="D437" s="42"/>
      <c r="E437" s="42"/>
      <c r="F437" s="42"/>
      <c r="G437" s="42"/>
      <c r="H437" s="42"/>
      <c r="I437" s="42"/>
    </row>
    <row r="438" spans="1:9" ht="15.75">
      <c r="A438" s="52"/>
      <c r="B438" s="42"/>
      <c r="C438" s="42"/>
      <c r="D438" s="42"/>
      <c r="E438" s="42"/>
      <c r="F438" s="42"/>
      <c r="G438" s="42"/>
      <c r="H438" s="42"/>
      <c r="I438" s="42"/>
    </row>
    <row r="439" spans="1:9" ht="15.75">
      <c r="A439" s="52"/>
      <c r="B439" s="42"/>
      <c r="C439" s="42"/>
      <c r="D439" s="42"/>
      <c r="E439" s="42"/>
      <c r="F439" s="42"/>
      <c r="G439" s="42"/>
      <c r="H439" s="42"/>
      <c r="I439" s="42"/>
    </row>
    <row r="440" spans="1:9" ht="15.75">
      <c r="A440" s="52"/>
      <c r="B440" s="42"/>
      <c r="C440" s="42"/>
      <c r="D440" s="42"/>
      <c r="E440" s="42"/>
      <c r="F440" s="42"/>
      <c r="G440" s="42"/>
      <c r="H440" s="42"/>
      <c r="I440" s="42"/>
    </row>
    <row r="441" spans="1:9" ht="15.75">
      <c r="A441" s="52"/>
      <c r="B441" s="42"/>
      <c r="C441" s="42"/>
      <c r="D441" s="42"/>
      <c r="E441" s="42"/>
      <c r="F441" s="42"/>
      <c r="G441" s="42"/>
      <c r="H441" s="42"/>
      <c r="I441" s="42"/>
    </row>
    <row r="442" spans="1:9" ht="15.75">
      <c r="A442" s="52"/>
      <c r="B442" s="42"/>
      <c r="C442" s="42"/>
      <c r="D442" s="42"/>
      <c r="E442" s="42"/>
      <c r="F442" s="42"/>
      <c r="G442" s="42"/>
      <c r="H442" s="42"/>
      <c r="I442" s="42"/>
    </row>
    <row r="443" spans="1:9" ht="15.75">
      <c r="A443" s="52"/>
      <c r="B443" s="42"/>
      <c r="C443" s="42"/>
      <c r="D443" s="42"/>
      <c r="E443" s="42"/>
      <c r="F443" s="42"/>
      <c r="G443" s="42"/>
      <c r="H443" s="42"/>
      <c r="I443" s="42"/>
    </row>
    <row r="444" spans="1:9" ht="15.75">
      <c r="A444" s="52"/>
      <c r="B444" s="42"/>
      <c r="C444" s="42"/>
      <c r="D444" s="42"/>
      <c r="E444" s="42"/>
      <c r="F444" s="42"/>
      <c r="G444" s="42"/>
      <c r="H444" s="42"/>
      <c r="I444" s="42"/>
    </row>
    <row r="445" spans="1:9" ht="15.75">
      <c r="A445" s="52"/>
      <c r="B445" s="42"/>
      <c r="C445" s="42"/>
      <c r="D445" s="42"/>
      <c r="E445" s="42"/>
      <c r="F445" s="42"/>
      <c r="G445" s="42"/>
      <c r="H445" s="42"/>
      <c r="I445" s="42"/>
    </row>
    <row r="446" spans="1:9" ht="15.75">
      <c r="A446" s="52"/>
      <c r="B446" s="42"/>
      <c r="C446" s="42"/>
      <c r="D446" s="42"/>
      <c r="E446" s="42"/>
      <c r="F446" s="42"/>
      <c r="G446" s="42"/>
      <c r="H446" s="42"/>
      <c r="I446" s="42"/>
    </row>
    <row r="447" spans="1:9" ht="15.75">
      <c r="A447" s="52"/>
      <c r="B447" s="42"/>
      <c r="C447" s="42"/>
      <c r="D447" s="42"/>
      <c r="E447" s="42"/>
      <c r="F447" s="42"/>
      <c r="G447" s="42"/>
      <c r="H447" s="42"/>
      <c r="I447" s="42"/>
    </row>
    <row r="448" spans="1:9" ht="15.75">
      <c r="A448" s="52"/>
      <c r="B448" s="42"/>
      <c r="C448" s="42"/>
      <c r="D448" s="42"/>
      <c r="E448" s="42"/>
      <c r="F448" s="42"/>
      <c r="G448" s="42"/>
      <c r="H448" s="42"/>
      <c r="I448" s="42"/>
    </row>
    <row r="449" spans="1:9" ht="15.75">
      <c r="A449" s="52"/>
      <c r="B449" s="42"/>
      <c r="C449" s="42"/>
      <c r="D449" s="42"/>
      <c r="E449" s="42"/>
      <c r="F449" s="42"/>
      <c r="G449" s="42"/>
      <c r="H449" s="42"/>
      <c r="I449" s="42"/>
    </row>
    <row r="450" spans="1:9" ht="15.75">
      <c r="A450" s="52"/>
      <c r="B450" s="42"/>
      <c r="C450" s="42"/>
      <c r="D450" s="42"/>
      <c r="E450" s="42"/>
      <c r="F450" s="42"/>
      <c r="G450" s="42"/>
      <c r="H450" s="42"/>
      <c r="I450" s="42"/>
    </row>
    <row r="451" spans="1:9" ht="15.75">
      <c r="A451" s="52"/>
      <c r="B451" s="42"/>
      <c r="C451" s="42"/>
      <c r="D451" s="42"/>
      <c r="E451" s="42"/>
      <c r="F451" s="42"/>
      <c r="G451" s="42"/>
      <c r="H451" s="42"/>
      <c r="I451" s="42"/>
    </row>
    <row r="452" spans="1:9" ht="15.75">
      <c r="A452" s="52"/>
      <c r="B452" s="42"/>
      <c r="C452" s="42"/>
      <c r="D452" s="42"/>
      <c r="E452" s="42"/>
      <c r="F452" s="42"/>
      <c r="G452" s="42"/>
      <c r="H452" s="42"/>
      <c r="I452" s="42"/>
    </row>
    <row r="453" spans="1:9" ht="15.75">
      <c r="A453" s="52"/>
      <c r="B453" s="42"/>
      <c r="C453" s="42"/>
      <c r="D453" s="42"/>
      <c r="E453" s="42"/>
      <c r="F453" s="42"/>
      <c r="G453" s="42"/>
      <c r="H453" s="42"/>
      <c r="I453" s="42"/>
    </row>
    <row r="454" spans="1:9" ht="15.75">
      <c r="A454" s="52"/>
      <c r="B454" s="42"/>
      <c r="C454" s="42"/>
      <c r="D454" s="42"/>
      <c r="E454" s="42"/>
      <c r="F454" s="42"/>
      <c r="G454" s="42"/>
      <c r="H454" s="42"/>
      <c r="I454" s="42"/>
    </row>
    <row r="455" spans="1:9" ht="15.75">
      <c r="A455" s="52"/>
      <c r="B455" s="42"/>
      <c r="C455" s="42"/>
      <c r="D455" s="42"/>
      <c r="E455" s="42"/>
      <c r="F455" s="42"/>
      <c r="G455" s="42"/>
      <c r="H455" s="42"/>
      <c r="I455" s="42"/>
    </row>
    <row r="456" spans="1:9" ht="15.75">
      <c r="A456" s="52"/>
      <c r="B456" s="42"/>
      <c r="C456" s="42"/>
      <c r="D456" s="42"/>
      <c r="E456" s="42"/>
      <c r="F456" s="42"/>
      <c r="G456" s="42"/>
      <c r="H456" s="42"/>
      <c r="I456" s="42"/>
    </row>
    <row r="457" spans="1:9" ht="15.75">
      <c r="A457" s="52"/>
      <c r="B457" s="42"/>
      <c r="C457" s="42"/>
      <c r="D457" s="42"/>
      <c r="E457" s="42"/>
      <c r="F457" s="42"/>
      <c r="G457" s="42"/>
      <c r="H457" s="42"/>
      <c r="I457" s="42"/>
    </row>
    <row r="458" spans="1:9" ht="15.75">
      <c r="A458" s="52"/>
      <c r="B458" s="42"/>
      <c r="C458" s="42"/>
      <c r="D458" s="42"/>
      <c r="E458" s="42"/>
      <c r="F458" s="42"/>
      <c r="G458" s="42"/>
      <c r="H458" s="42"/>
      <c r="I458" s="42"/>
    </row>
    <row r="459" spans="1:9" ht="15.75">
      <c r="A459" s="52"/>
      <c r="B459" s="42"/>
      <c r="C459" s="42"/>
      <c r="D459" s="42"/>
      <c r="E459" s="42"/>
      <c r="F459" s="42"/>
      <c r="G459" s="42"/>
      <c r="H459" s="42"/>
      <c r="I459" s="42"/>
    </row>
    <row r="460" spans="1:9" ht="15.75">
      <c r="A460" s="52"/>
      <c r="B460" s="42"/>
      <c r="C460" s="42"/>
      <c r="D460" s="42"/>
      <c r="E460" s="42"/>
      <c r="F460" s="42"/>
      <c r="G460" s="42"/>
      <c r="H460" s="42"/>
      <c r="I460" s="42"/>
    </row>
    <row r="461" spans="1:9" ht="15.75">
      <c r="A461" s="52"/>
      <c r="B461" s="42"/>
      <c r="C461" s="42"/>
      <c r="D461" s="42"/>
      <c r="E461" s="42"/>
      <c r="F461" s="42"/>
      <c r="G461" s="42"/>
      <c r="H461" s="42"/>
      <c r="I461" s="42"/>
    </row>
    <row r="462" spans="1:9" ht="15.75">
      <c r="A462" s="52"/>
      <c r="B462" s="42"/>
      <c r="C462" s="42"/>
      <c r="D462" s="42"/>
      <c r="E462" s="42"/>
      <c r="F462" s="42"/>
      <c r="G462" s="42"/>
      <c r="H462" s="42"/>
      <c r="I462" s="42"/>
    </row>
    <row r="463" spans="1:9" ht="15.75">
      <c r="A463" s="52"/>
      <c r="B463" s="42"/>
      <c r="C463" s="42"/>
      <c r="D463" s="42"/>
      <c r="E463" s="42"/>
      <c r="F463" s="42"/>
      <c r="G463" s="42"/>
      <c r="H463" s="42"/>
      <c r="I463" s="42"/>
    </row>
    <row r="464" spans="1:9" ht="15.75">
      <c r="A464" s="52"/>
      <c r="B464" s="42"/>
      <c r="C464" s="42"/>
      <c r="D464" s="42"/>
      <c r="E464" s="42"/>
      <c r="F464" s="42"/>
      <c r="G464" s="42"/>
      <c r="H464" s="42"/>
      <c r="I464" s="42"/>
    </row>
    <row r="465" spans="1:9" ht="15.75">
      <c r="A465" s="52"/>
      <c r="B465" s="42"/>
      <c r="C465" s="42"/>
      <c r="D465" s="42"/>
      <c r="E465" s="42"/>
      <c r="F465" s="42"/>
      <c r="G465" s="42"/>
      <c r="H465" s="42"/>
      <c r="I465" s="42"/>
    </row>
    <row r="466" spans="1:9" ht="15.75">
      <c r="A466" s="52"/>
      <c r="B466" s="42"/>
      <c r="C466" s="42"/>
      <c r="D466" s="42"/>
      <c r="E466" s="42"/>
      <c r="F466" s="42"/>
      <c r="G466" s="42"/>
      <c r="H466" s="42"/>
      <c r="I466" s="42"/>
    </row>
    <row r="467" spans="1:9" ht="15.75">
      <c r="A467" s="52"/>
      <c r="B467" s="42"/>
      <c r="C467" s="42"/>
      <c r="D467" s="42"/>
      <c r="E467" s="42"/>
      <c r="F467" s="42"/>
      <c r="G467" s="42"/>
      <c r="H467" s="42"/>
      <c r="I467" s="42"/>
    </row>
    <row r="468" spans="1:9" ht="15.75">
      <c r="A468" s="52"/>
      <c r="B468" s="42"/>
      <c r="C468" s="42"/>
      <c r="D468" s="42"/>
      <c r="E468" s="42"/>
      <c r="F468" s="42"/>
      <c r="G468" s="42"/>
      <c r="H468" s="42"/>
      <c r="I468" s="42"/>
    </row>
    <row r="469" spans="1:9" ht="15.75">
      <c r="A469" s="52"/>
      <c r="B469" s="42"/>
      <c r="C469" s="42"/>
      <c r="D469" s="42"/>
      <c r="E469" s="42"/>
      <c r="F469" s="42"/>
      <c r="G469" s="42"/>
      <c r="H469" s="42"/>
      <c r="I469" s="42"/>
    </row>
    <row r="470" spans="1:9" ht="15.75">
      <c r="A470" s="52"/>
      <c r="B470" s="42"/>
      <c r="C470" s="42"/>
      <c r="D470" s="42"/>
      <c r="E470" s="42"/>
      <c r="F470" s="42"/>
      <c r="G470" s="42"/>
      <c r="H470" s="42"/>
      <c r="I470" s="42"/>
    </row>
    <row r="471" spans="1:9" ht="15.75">
      <c r="A471" s="52"/>
      <c r="B471" s="42"/>
      <c r="C471" s="42"/>
      <c r="D471" s="42"/>
      <c r="E471" s="42"/>
      <c r="F471" s="42"/>
      <c r="G471" s="42"/>
      <c r="H471" s="42"/>
      <c r="I471" s="42"/>
    </row>
    <row r="472" spans="1:9" ht="15.75">
      <c r="A472" s="52"/>
      <c r="B472" s="42"/>
      <c r="C472" s="42"/>
      <c r="D472" s="42"/>
      <c r="E472" s="42"/>
      <c r="F472" s="42"/>
      <c r="G472" s="42"/>
      <c r="H472" s="42"/>
      <c r="I472" s="42"/>
    </row>
    <row r="473" spans="1:9" ht="15.75">
      <c r="A473" s="52"/>
      <c r="B473" s="42"/>
      <c r="C473" s="42"/>
      <c r="D473" s="42"/>
      <c r="E473" s="42"/>
      <c r="F473" s="42"/>
      <c r="G473" s="42"/>
      <c r="H473" s="42"/>
      <c r="I473" s="42"/>
    </row>
    <row r="474" spans="1:9" ht="15.75">
      <c r="A474" s="52"/>
      <c r="B474" s="42"/>
      <c r="C474" s="42"/>
      <c r="D474" s="42"/>
      <c r="E474" s="42"/>
      <c r="F474" s="42"/>
      <c r="G474" s="42"/>
      <c r="H474" s="42"/>
      <c r="I474" s="42"/>
    </row>
    <row r="475" spans="1:9" ht="15.75">
      <c r="A475" s="52"/>
      <c r="B475" s="42"/>
      <c r="C475" s="42"/>
      <c r="D475" s="42"/>
      <c r="E475" s="42"/>
      <c r="F475" s="42"/>
      <c r="G475" s="42"/>
      <c r="H475" s="42"/>
      <c r="I475" s="42"/>
    </row>
    <row r="476" spans="1:9" ht="15.75">
      <c r="A476" s="52"/>
      <c r="B476" s="42"/>
      <c r="C476" s="42"/>
      <c r="D476" s="42"/>
      <c r="E476" s="42"/>
      <c r="F476" s="42"/>
      <c r="G476" s="42"/>
      <c r="H476" s="42"/>
      <c r="I476" s="42"/>
    </row>
    <row r="477" spans="1:9" ht="15.75">
      <c r="A477" s="52"/>
      <c r="B477" s="42"/>
      <c r="C477" s="42"/>
      <c r="D477" s="42"/>
      <c r="E477" s="42"/>
      <c r="F477" s="42"/>
      <c r="G477" s="42"/>
      <c r="H477" s="42"/>
      <c r="I477" s="42"/>
    </row>
    <row r="478" spans="1:9" ht="15.75">
      <c r="A478" s="52"/>
      <c r="B478" s="42"/>
      <c r="C478" s="42"/>
      <c r="D478" s="42"/>
      <c r="E478" s="42"/>
      <c r="F478" s="42"/>
      <c r="G478" s="42"/>
      <c r="H478" s="42"/>
      <c r="I478" s="42"/>
    </row>
    <row r="479" spans="1:9" ht="15.75">
      <c r="A479" s="52"/>
      <c r="B479" s="42"/>
      <c r="C479" s="42"/>
      <c r="D479" s="42"/>
      <c r="E479" s="42"/>
      <c r="F479" s="42"/>
      <c r="G479" s="42"/>
      <c r="H479" s="42"/>
      <c r="I479" s="42"/>
    </row>
    <row r="480" spans="1:9" ht="15.75">
      <c r="A480" s="52"/>
      <c r="B480" s="42"/>
      <c r="C480" s="42"/>
      <c r="D480" s="42"/>
      <c r="E480" s="42"/>
      <c r="F480" s="42"/>
      <c r="G480" s="42"/>
      <c r="H480" s="42"/>
      <c r="I480" s="42"/>
    </row>
    <row r="481" spans="1:9" ht="15.75">
      <c r="A481" s="52"/>
      <c r="B481" s="42"/>
      <c r="C481" s="42"/>
      <c r="D481" s="42"/>
      <c r="E481" s="42"/>
      <c r="F481" s="42"/>
      <c r="G481" s="42"/>
      <c r="H481" s="42"/>
      <c r="I481" s="42"/>
    </row>
    <row r="482" spans="1:9" ht="15.75">
      <c r="A482" s="52"/>
      <c r="B482" s="42"/>
      <c r="C482" s="42"/>
      <c r="D482" s="42"/>
      <c r="E482" s="42"/>
      <c r="F482" s="42"/>
      <c r="G482" s="42"/>
      <c r="H482" s="42"/>
      <c r="I482" s="42"/>
    </row>
    <row r="483" spans="1:9" ht="15.75">
      <c r="A483" s="52"/>
      <c r="B483" s="42"/>
      <c r="C483" s="42"/>
      <c r="D483" s="42"/>
      <c r="E483" s="42"/>
      <c r="F483" s="42"/>
      <c r="G483" s="42"/>
      <c r="H483" s="42"/>
      <c r="I483" s="42"/>
    </row>
    <row r="484" spans="1:9" ht="15.75">
      <c r="A484" s="52"/>
      <c r="B484" s="42"/>
      <c r="C484" s="42"/>
      <c r="D484" s="42"/>
      <c r="E484" s="42"/>
      <c r="F484" s="42"/>
      <c r="G484" s="42"/>
      <c r="H484" s="42"/>
      <c r="I484" s="42"/>
    </row>
    <row r="485" spans="1:9" ht="15.75">
      <c r="A485" s="52"/>
      <c r="B485" s="42"/>
      <c r="C485" s="42"/>
      <c r="D485" s="42"/>
      <c r="E485" s="42"/>
      <c r="F485" s="42"/>
      <c r="G485" s="42"/>
      <c r="H485" s="42"/>
      <c r="I485" s="42"/>
    </row>
    <row r="486" spans="1:9" ht="15.75">
      <c r="A486" s="52"/>
      <c r="B486" s="42"/>
      <c r="C486" s="42"/>
      <c r="D486" s="42"/>
      <c r="E486" s="42"/>
      <c r="F486" s="42"/>
      <c r="G486" s="42"/>
      <c r="H486" s="42"/>
      <c r="I486" s="42"/>
    </row>
    <row r="487" spans="1:9" ht="15.75">
      <c r="A487" s="52"/>
      <c r="B487" s="42"/>
      <c r="C487" s="42"/>
      <c r="D487" s="42"/>
      <c r="E487" s="42"/>
      <c r="F487" s="42"/>
      <c r="G487" s="42"/>
      <c r="H487" s="42"/>
      <c r="I487" s="42"/>
    </row>
    <row r="488" spans="1:9" ht="15.75">
      <c r="A488" s="52"/>
      <c r="B488" s="42"/>
      <c r="C488" s="42"/>
      <c r="D488" s="42"/>
      <c r="E488" s="42"/>
      <c r="F488" s="42"/>
      <c r="G488" s="42"/>
      <c r="H488" s="42"/>
      <c r="I488" s="42"/>
    </row>
    <row r="489" spans="1:9" ht="15.75">
      <c r="A489" s="52"/>
      <c r="B489" s="42"/>
      <c r="C489" s="42"/>
      <c r="D489" s="42"/>
      <c r="E489" s="42"/>
      <c r="F489" s="42"/>
      <c r="G489" s="42"/>
      <c r="H489" s="42"/>
      <c r="I489" s="42"/>
    </row>
    <row r="490" spans="1:9" ht="15.75">
      <c r="A490" s="52"/>
      <c r="B490" s="42"/>
      <c r="C490" s="42"/>
      <c r="D490" s="42"/>
      <c r="E490" s="42"/>
      <c r="F490" s="42"/>
      <c r="G490" s="42"/>
      <c r="H490" s="42"/>
      <c r="I490" s="42"/>
    </row>
    <row r="491" spans="1:9" ht="15.75">
      <c r="A491" s="52"/>
      <c r="B491" s="42"/>
      <c r="C491" s="42"/>
      <c r="D491" s="42"/>
      <c r="E491" s="42"/>
      <c r="F491" s="42"/>
      <c r="G491" s="42"/>
      <c r="H491" s="42"/>
      <c r="I491" s="42"/>
    </row>
    <row r="492" spans="1:9" ht="15.75">
      <c r="A492" s="52"/>
      <c r="B492" s="42"/>
      <c r="C492" s="42"/>
      <c r="D492" s="42"/>
      <c r="E492" s="42"/>
      <c r="F492" s="42"/>
      <c r="G492" s="42"/>
      <c r="H492" s="42"/>
      <c r="I492" s="42"/>
    </row>
    <row r="493" spans="1:9" ht="15.75">
      <c r="A493" s="52"/>
      <c r="B493" s="42"/>
      <c r="C493" s="42"/>
      <c r="D493" s="42"/>
      <c r="E493" s="42"/>
      <c r="F493" s="42"/>
      <c r="G493" s="42"/>
      <c r="H493" s="42"/>
      <c r="I493" s="42"/>
    </row>
    <row r="494" spans="1:9" ht="15.75">
      <c r="A494" s="52"/>
      <c r="B494" s="42"/>
      <c r="C494" s="42"/>
      <c r="D494" s="42"/>
      <c r="E494" s="42"/>
      <c r="F494" s="42"/>
      <c r="G494" s="42"/>
      <c r="H494" s="42"/>
      <c r="I494" s="42"/>
    </row>
    <row r="495" spans="1:9" ht="15.75">
      <c r="A495" s="52"/>
      <c r="B495" s="42"/>
      <c r="C495" s="42"/>
      <c r="D495" s="42"/>
      <c r="E495" s="42"/>
      <c r="F495" s="42"/>
      <c r="G495" s="42"/>
      <c r="H495" s="42"/>
      <c r="I495" s="42"/>
    </row>
    <row r="496" spans="1:9" ht="15.75">
      <c r="A496" s="52"/>
      <c r="B496" s="42"/>
      <c r="C496" s="42"/>
      <c r="D496" s="42"/>
      <c r="E496" s="42"/>
      <c r="F496" s="42"/>
      <c r="G496" s="42"/>
      <c r="H496" s="42"/>
      <c r="I496" s="42"/>
    </row>
    <row r="497" spans="1:9" ht="15.75">
      <c r="A497" s="52"/>
      <c r="B497" s="42"/>
      <c r="C497" s="42"/>
      <c r="D497" s="42"/>
      <c r="E497" s="42"/>
      <c r="F497" s="42"/>
      <c r="G497" s="42"/>
      <c r="H497" s="42"/>
      <c r="I497" s="42"/>
    </row>
    <row r="498" spans="1:9" ht="15.75">
      <c r="A498" s="52"/>
      <c r="B498" s="42"/>
      <c r="C498" s="42"/>
      <c r="D498" s="42"/>
      <c r="E498" s="42"/>
      <c r="F498" s="42"/>
      <c r="G498" s="42"/>
      <c r="H498" s="42"/>
      <c r="I498" s="42"/>
    </row>
    <row r="499" spans="1:9" ht="15.75">
      <c r="A499" s="52"/>
      <c r="B499" s="42"/>
      <c r="C499" s="42"/>
      <c r="D499" s="42"/>
      <c r="E499" s="42"/>
      <c r="F499" s="42"/>
      <c r="G499" s="42"/>
      <c r="H499" s="42"/>
      <c r="I499" s="42"/>
    </row>
    <row r="500" spans="1:9" ht="15.75">
      <c r="A500" s="52"/>
      <c r="B500" s="42"/>
      <c r="C500" s="42"/>
      <c r="D500" s="42"/>
      <c r="E500" s="42"/>
      <c r="F500" s="42"/>
      <c r="G500" s="42"/>
      <c r="H500" s="42"/>
      <c r="I500" s="42"/>
    </row>
    <row r="501" spans="1:9" ht="15.75">
      <c r="A501" s="52"/>
      <c r="B501" s="42"/>
      <c r="C501" s="42"/>
      <c r="D501" s="42"/>
      <c r="E501" s="42"/>
      <c r="F501" s="42"/>
      <c r="G501" s="42"/>
      <c r="H501" s="42"/>
      <c r="I501" s="42"/>
    </row>
    <row r="502" spans="1:9" ht="15.75">
      <c r="A502" s="52"/>
      <c r="B502" s="42"/>
      <c r="C502" s="42"/>
      <c r="D502" s="42"/>
      <c r="E502" s="42"/>
      <c r="F502" s="42"/>
      <c r="G502" s="42"/>
      <c r="H502" s="42"/>
      <c r="I502" s="42"/>
    </row>
    <row r="503" spans="1:9" ht="15.75">
      <c r="A503" s="52"/>
      <c r="B503" s="42"/>
      <c r="C503" s="42"/>
      <c r="D503" s="42"/>
      <c r="E503" s="42"/>
      <c r="F503" s="42"/>
      <c r="G503" s="42"/>
      <c r="H503" s="42"/>
      <c r="I503" s="42"/>
    </row>
    <row r="504" spans="1:9" ht="15.75">
      <c r="A504" s="52"/>
      <c r="B504" s="42"/>
      <c r="C504" s="42"/>
      <c r="D504" s="42"/>
      <c r="E504" s="42"/>
      <c r="F504" s="42"/>
      <c r="G504" s="42"/>
      <c r="H504" s="42"/>
      <c r="I504" s="42"/>
    </row>
    <row r="505" spans="1:9" ht="15.75">
      <c r="A505" s="52"/>
      <c r="B505" s="42"/>
      <c r="C505" s="42"/>
      <c r="D505" s="42"/>
      <c r="E505" s="42"/>
      <c r="F505" s="42"/>
      <c r="G505" s="42"/>
      <c r="H505" s="42"/>
      <c r="I505" s="42"/>
    </row>
    <row r="506" spans="1:9" ht="15.75">
      <c r="A506" s="52"/>
      <c r="B506" s="42"/>
      <c r="C506" s="42"/>
      <c r="D506" s="42"/>
      <c r="E506" s="42"/>
      <c r="F506" s="42"/>
      <c r="G506" s="42"/>
      <c r="H506" s="42"/>
      <c r="I506" s="42"/>
    </row>
    <row r="507" spans="1:9" ht="15.75">
      <c r="A507" s="52"/>
      <c r="B507" s="42"/>
      <c r="C507" s="42"/>
      <c r="D507" s="42"/>
      <c r="E507" s="42"/>
      <c r="F507" s="42"/>
      <c r="G507" s="42"/>
      <c r="H507" s="42"/>
      <c r="I507" s="42"/>
    </row>
    <row r="508" spans="1:9" ht="15.75">
      <c r="A508" s="52"/>
      <c r="B508" s="42"/>
      <c r="C508" s="42"/>
      <c r="D508" s="42"/>
      <c r="E508" s="42"/>
      <c r="F508" s="42"/>
      <c r="G508" s="42"/>
      <c r="H508" s="42"/>
      <c r="I508" s="42"/>
    </row>
    <row r="509" spans="1:9" ht="15.75">
      <c r="A509" s="52"/>
      <c r="B509" s="42"/>
      <c r="C509" s="42"/>
      <c r="D509" s="42"/>
      <c r="E509" s="42"/>
      <c r="F509" s="42"/>
      <c r="G509" s="42"/>
      <c r="H509" s="42"/>
      <c r="I509" s="42"/>
    </row>
    <row r="510" spans="1:9" ht="15.75">
      <c r="A510" s="52"/>
      <c r="B510" s="42"/>
      <c r="C510" s="42"/>
      <c r="D510" s="42"/>
      <c r="E510" s="42"/>
      <c r="F510" s="42"/>
      <c r="G510" s="42"/>
      <c r="H510" s="42"/>
      <c r="I510" s="42"/>
    </row>
    <row r="511" spans="1:9" ht="15.75">
      <c r="A511" s="52"/>
      <c r="B511" s="42"/>
      <c r="C511" s="42"/>
      <c r="D511" s="42"/>
      <c r="E511" s="42"/>
      <c r="F511" s="42"/>
      <c r="G511" s="42"/>
      <c r="H511" s="42"/>
      <c r="I511" s="42"/>
    </row>
    <row r="512" spans="1:9" ht="15.75">
      <c r="A512" s="52"/>
      <c r="B512" s="42"/>
      <c r="C512" s="42"/>
      <c r="D512" s="42"/>
      <c r="E512" s="42"/>
      <c r="F512" s="42"/>
      <c r="G512" s="42"/>
      <c r="H512" s="42"/>
      <c r="I512" s="42"/>
    </row>
    <row r="513" spans="1:9" ht="15.75">
      <c r="A513" s="52"/>
      <c r="B513" s="42"/>
      <c r="C513" s="42"/>
      <c r="D513" s="42"/>
      <c r="E513" s="42"/>
      <c r="F513" s="42"/>
      <c r="G513" s="42"/>
      <c r="H513" s="42"/>
      <c r="I513" s="42"/>
    </row>
    <row r="514" spans="1:9" ht="15.75">
      <c r="A514" s="52"/>
      <c r="B514" s="42"/>
      <c r="C514" s="42"/>
      <c r="D514" s="42"/>
      <c r="E514" s="42"/>
      <c r="F514" s="42"/>
      <c r="G514" s="42"/>
      <c r="H514" s="42"/>
      <c r="I514" s="42"/>
    </row>
    <row r="515" spans="1:9" ht="15.75">
      <c r="A515" s="52"/>
      <c r="B515" s="42"/>
      <c r="C515" s="42"/>
      <c r="D515" s="42"/>
      <c r="E515" s="42"/>
      <c r="F515" s="42"/>
      <c r="G515" s="42"/>
      <c r="H515" s="42"/>
      <c r="I515" s="42"/>
    </row>
    <row r="516" spans="1:9" ht="15.75">
      <c r="A516" s="52"/>
      <c r="B516" s="42"/>
      <c r="C516" s="42"/>
      <c r="D516" s="42"/>
      <c r="E516" s="42"/>
      <c r="F516" s="42"/>
      <c r="G516" s="42"/>
      <c r="H516" s="42"/>
      <c r="I516" s="42"/>
    </row>
    <row r="517" spans="1:9" ht="15.75">
      <c r="A517" s="52"/>
      <c r="B517" s="42"/>
      <c r="C517" s="42"/>
      <c r="D517" s="42"/>
      <c r="E517" s="42"/>
      <c r="F517" s="42"/>
      <c r="G517" s="42"/>
      <c r="H517" s="42"/>
      <c r="I517" s="42"/>
    </row>
    <row r="518" spans="1:9" ht="15.75">
      <c r="A518" s="52"/>
      <c r="B518" s="42"/>
      <c r="C518" s="42"/>
      <c r="D518" s="42"/>
      <c r="E518" s="42"/>
      <c r="F518" s="42"/>
      <c r="G518" s="42"/>
      <c r="H518" s="42"/>
      <c r="I518" s="42"/>
    </row>
    <row r="519" spans="1:9" ht="15.75">
      <c r="A519" s="52"/>
      <c r="B519" s="42"/>
      <c r="C519" s="42"/>
      <c r="D519" s="42"/>
      <c r="E519" s="42"/>
      <c r="F519" s="42"/>
      <c r="G519" s="42"/>
      <c r="H519" s="42"/>
      <c r="I519" s="42"/>
    </row>
    <row r="520" spans="1:9" ht="15.75">
      <c r="A520" s="52"/>
      <c r="B520" s="42"/>
      <c r="C520" s="42"/>
      <c r="D520" s="42"/>
      <c r="E520" s="42"/>
      <c r="F520" s="42"/>
      <c r="G520" s="42"/>
      <c r="H520" s="42"/>
      <c r="I520" s="42"/>
    </row>
    <row r="521" spans="1:9" ht="15.75">
      <c r="A521" s="52"/>
      <c r="B521" s="42"/>
      <c r="C521" s="42"/>
      <c r="D521" s="42"/>
      <c r="E521" s="42"/>
      <c r="F521" s="42"/>
      <c r="G521" s="42"/>
      <c r="H521" s="42"/>
      <c r="I521" s="42"/>
    </row>
    <row r="522" spans="1:9" ht="15.75">
      <c r="A522" s="52"/>
      <c r="B522" s="42"/>
      <c r="C522" s="42"/>
      <c r="D522" s="42"/>
      <c r="E522" s="42"/>
      <c r="F522" s="42"/>
      <c r="G522" s="42"/>
      <c r="H522" s="42"/>
      <c r="I522" s="42"/>
    </row>
    <row r="523" spans="1:9" ht="15.75">
      <c r="A523" s="52"/>
      <c r="B523" s="42"/>
      <c r="C523" s="42"/>
      <c r="D523" s="42"/>
      <c r="E523" s="42"/>
      <c r="F523" s="42"/>
      <c r="G523" s="42"/>
      <c r="H523" s="42"/>
      <c r="I523" s="42"/>
    </row>
    <row r="524" spans="1:9" ht="15.75">
      <c r="A524" s="52"/>
      <c r="B524" s="42"/>
      <c r="C524" s="42"/>
      <c r="D524" s="42"/>
      <c r="E524" s="42"/>
      <c r="F524" s="42"/>
      <c r="G524" s="42"/>
      <c r="H524" s="42"/>
      <c r="I524" s="42"/>
    </row>
    <row r="525" spans="1:9" ht="15.75">
      <c r="A525" s="52"/>
      <c r="B525" s="42"/>
      <c r="C525" s="42"/>
      <c r="D525" s="42"/>
      <c r="E525" s="42"/>
      <c r="F525" s="42"/>
      <c r="G525" s="42"/>
      <c r="H525" s="42"/>
      <c r="I525" s="42"/>
    </row>
    <row r="526" spans="1:9" ht="15.75">
      <c r="A526" s="52"/>
      <c r="B526" s="42"/>
      <c r="C526" s="42"/>
      <c r="D526" s="42"/>
      <c r="E526" s="42"/>
      <c r="F526" s="42"/>
      <c r="G526" s="42"/>
      <c r="H526" s="42"/>
      <c r="I526" s="42"/>
    </row>
    <row r="527" spans="1:9" ht="15.75">
      <c r="A527" s="52"/>
      <c r="B527" s="42"/>
      <c r="C527" s="42"/>
      <c r="D527" s="42"/>
      <c r="E527" s="42"/>
      <c r="F527" s="42"/>
      <c r="G527" s="42"/>
      <c r="H527" s="42"/>
      <c r="I527" s="42"/>
    </row>
    <row r="528" spans="1:9" ht="15.75">
      <c r="A528" s="52"/>
      <c r="B528" s="42"/>
      <c r="C528" s="42"/>
      <c r="D528" s="42"/>
      <c r="E528" s="42"/>
      <c r="F528" s="42"/>
      <c r="G528" s="42"/>
      <c r="H528" s="42"/>
      <c r="I528" s="42"/>
    </row>
    <row r="529" spans="1:9" ht="15.75">
      <c r="A529" s="52"/>
      <c r="B529" s="42"/>
      <c r="C529" s="42"/>
      <c r="D529" s="42"/>
      <c r="E529" s="42"/>
      <c r="F529" s="42"/>
      <c r="G529" s="42"/>
      <c r="H529" s="42"/>
      <c r="I529" s="42"/>
    </row>
    <row r="530" spans="1:9" ht="15.75">
      <c r="A530" s="52"/>
      <c r="B530" s="42"/>
      <c r="C530" s="42"/>
      <c r="D530" s="42"/>
      <c r="E530" s="42"/>
      <c r="F530" s="42"/>
      <c r="G530" s="42"/>
      <c r="H530" s="42"/>
      <c r="I530" s="42"/>
    </row>
    <row r="531" spans="1:9" ht="15.75">
      <c r="A531" s="52"/>
      <c r="B531" s="42"/>
      <c r="C531" s="42"/>
      <c r="D531" s="42"/>
      <c r="E531" s="42"/>
      <c r="F531" s="42"/>
      <c r="G531" s="42"/>
      <c r="H531" s="42"/>
      <c r="I531" s="42"/>
    </row>
    <row r="532" spans="1:9" ht="15.75">
      <c r="A532" s="52"/>
      <c r="B532" s="42"/>
      <c r="C532" s="42"/>
      <c r="D532" s="42"/>
      <c r="E532" s="42"/>
      <c r="F532" s="42"/>
      <c r="G532" s="42"/>
      <c r="H532" s="42"/>
      <c r="I532" s="42"/>
    </row>
    <row r="533" spans="1:9" ht="15.75">
      <c r="A533" s="52"/>
      <c r="B533" s="42"/>
      <c r="C533" s="42"/>
      <c r="D533" s="42"/>
      <c r="E533" s="42"/>
      <c r="F533" s="42"/>
      <c r="G533" s="42"/>
      <c r="H533" s="42"/>
      <c r="I533" s="42"/>
    </row>
    <row r="534" spans="1:9" ht="15.75">
      <c r="A534" s="52"/>
      <c r="B534" s="42"/>
      <c r="C534" s="42"/>
      <c r="D534" s="42"/>
      <c r="E534" s="42"/>
      <c r="F534" s="42"/>
      <c r="G534" s="42"/>
      <c r="H534" s="42"/>
      <c r="I534" s="42"/>
    </row>
    <row r="535" spans="1:9" ht="15.75">
      <c r="A535" s="52"/>
      <c r="B535" s="42"/>
      <c r="C535" s="42"/>
      <c r="D535" s="42"/>
      <c r="E535" s="42"/>
      <c r="F535" s="42"/>
      <c r="G535" s="42"/>
      <c r="H535" s="42"/>
      <c r="I535" s="42"/>
    </row>
    <row r="536" spans="1:9" ht="15.75">
      <c r="A536" s="52"/>
      <c r="B536" s="42"/>
      <c r="C536" s="42"/>
      <c r="D536" s="42"/>
      <c r="E536" s="42"/>
      <c r="F536" s="42"/>
      <c r="G536" s="42"/>
      <c r="H536" s="42"/>
      <c r="I536" s="42"/>
    </row>
    <row r="537" spans="1:9" ht="15.75">
      <c r="A537" s="52"/>
      <c r="B537" s="42"/>
      <c r="C537" s="42"/>
      <c r="D537" s="42"/>
      <c r="E537" s="42"/>
      <c r="F537" s="42"/>
      <c r="G537" s="42"/>
      <c r="H537" s="42"/>
      <c r="I537" s="42"/>
    </row>
    <row r="538" spans="1:9" ht="15.75">
      <c r="A538" s="52"/>
      <c r="B538" s="42"/>
      <c r="C538" s="42"/>
      <c r="D538" s="42"/>
      <c r="E538" s="42"/>
      <c r="F538" s="42"/>
      <c r="G538" s="42"/>
      <c r="H538" s="42"/>
      <c r="I538" s="42"/>
    </row>
    <row r="539" spans="1:9" ht="15.75">
      <c r="A539" s="52"/>
      <c r="B539" s="42"/>
      <c r="C539" s="42"/>
      <c r="D539" s="42"/>
      <c r="E539" s="42"/>
      <c r="F539" s="42"/>
      <c r="G539" s="42"/>
      <c r="H539" s="42"/>
      <c r="I539" s="42"/>
    </row>
    <row r="540" spans="1:9" ht="15.75">
      <c r="A540" s="52"/>
      <c r="B540" s="42"/>
      <c r="C540" s="42"/>
      <c r="D540" s="42"/>
      <c r="E540" s="42"/>
      <c r="F540" s="42"/>
      <c r="G540" s="42"/>
      <c r="H540" s="42"/>
      <c r="I540" s="42"/>
    </row>
    <row r="541" spans="1:9" ht="15.75">
      <c r="A541" s="52"/>
      <c r="B541" s="42"/>
      <c r="C541" s="42"/>
      <c r="D541" s="42"/>
      <c r="E541" s="42"/>
      <c r="F541" s="42"/>
      <c r="G541" s="42"/>
      <c r="H541" s="42"/>
      <c r="I541" s="42"/>
    </row>
    <row r="542" spans="1:9" ht="15.75">
      <c r="A542" s="52"/>
      <c r="B542" s="42"/>
      <c r="C542" s="42"/>
      <c r="D542" s="42"/>
      <c r="E542" s="42"/>
      <c r="F542" s="42"/>
      <c r="G542" s="42"/>
      <c r="H542" s="42"/>
      <c r="I542" s="42"/>
    </row>
    <row r="543" spans="1:9" ht="15.75">
      <c r="A543" s="52"/>
      <c r="B543" s="42"/>
      <c r="C543" s="42"/>
      <c r="D543" s="42"/>
      <c r="E543" s="42"/>
      <c r="F543" s="42"/>
      <c r="G543" s="42"/>
      <c r="H543" s="42"/>
      <c r="I543" s="42"/>
    </row>
    <row r="544" spans="1:9" ht="15.75">
      <c r="A544" s="52"/>
      <c r="B544" s="42"/>
      <c r="C544" s="42"/>
      <c r="D544" s="42"/>
      <c r="E544" s="42"/>
      <c r="F544" s="42"/>
      <c r="G544" s="42"/>
      <c r="H544" s="42"/>
      <c r="I544" s="42"/>
    </row>
    <row r="545" spans="1:9" ht="15.75">
      <c r="A545" s="52"/>
      <c r="B545" s="42"/>
      <c r="C545" s="42"/>
      <c r="D545" s="42"/>
      <c r="E545" s="42"/>
      <c r="F545" s="42"/>
      <c r="G545" s="42"/>
      <c r="H545" s="42"/>
      <c r="I545" s="42"/>
    </row>
    <row r="546" spans="1:9" ht="15.75">
      <c r="A546" s="52"/>
      <c r="B546" s="42"/>
      <c r="C546" s="42"/>
      <c r="D546" s="42"/>
      <c r="E546" s="42"/>
      <c r="F546" s="42"/>
      <c r="G546" s="42"/>
      <c r="H546" s="42"/>
      <c r="I546" s="42"/>
    </row>
    <row r="547" spans="1:9" ht="15.75">
      <c r="A547" s="52"/>
      <c r="B547" s="42"/>
      <c r="C547" s="42"/>
      <c r="D547" s="42"/>
      <c r="E547" s="42"/>
      <c r="F547" s="42"/>
      <c r="G547" s="42"/>
      <c r="H547" s="42"/>
      <c r="I547" s="42"/>
    </row>
    <row r="548" spans="1:9" ht="15.75">
      <c r="A548" s="52"/>
      <c r="B548" s="42"/>
      <c r="C548" s="42"/>
      <c r="D548" s="42"/>
      <c r="E548" s="42"/>
      <c r="F548" s="42"/>
      <c r="G548" s="42"/>
      <c r="H548" s="42"/>
      <c r="I548" s="42"/>
    </row>
    <row r="549" spans="1:9" ht="15.75">
      <c r="A549" s="52"/>
      <c r="B549" s="42"/>
      <c r="C549" s="42"/>
      <c r="D549" s="42"/>
      <c r="E549" s="42"/>
      <c r="F549" s="42"/>
      <c r="G549" s="42"/>
      <c r="H549" s="42"/>
      <c r="I549" s="42"/>
    </row>
    <row r="550" spans="1:9" ht="15.75">
      <c r="A550" s="52"/>
      <c r="B550" s="42"/>
      <c r="C550" s="42"/>
      <c r="D550" s="42"/>
      <c r="E550" s="42"/>
      <c r="F550" s="42"/>
      <c r="G550" s="42"/>
      <c r="H550" s="42"/>
      <c r="I550" s="42"/>
    </row>
    <row r="551" spans="1:9" ht="15.75">
      <c r="A551" s="52"/>
      <c r="B551" s="42"/>
      <c r="C551" s="42"/>
      <c r="D551" s="42"/>
      <c r="E551" s="42"/>
      <c r="F551" s="42"/>
      <c r="G551" s="42"/>
      <c r="H551" s="42"/>
      <c r="I551" s="42"/>
    </row>
    <row r="552" spans="1:9" ht="15.75">
      <c r="A552" s="52"/>
      <c r="B552" s="42"/>
      <c r="C552" s="42"/>
      <c r="D552" s="42"/>
      <c r="E552" s="42"/>
      <c r="F552" s="42"/>
      <c r="G552" s="42"/>
      <c r="H552" s="42"/>
      <c r="I552" s="42"/>
    </row>
    <row r="553" spans="1:9" ht="15.75">
      <c r="A553" s="52"/>
      <c r="B553" s="42"/>
      <c r="C553" s="42"/>
      <c r="D553" s="42"/>
      <c r="E553" s="42"/>
      <c r="F553" s="42"/>
      <c r="G553" s="42"/>
      <c r="H553" s="42"/>
      <c r="I553" s="42"/>
    </row>
    <row r="554" spans="1:9" ht="15.75">
      <c r="A554" s="52"/>
      <c r="B554" s="42"/>
      <c r="C554" s="42"/>
      <c r="D554" s="42"/>
      <c r="E554" s="42"/>
      <c r="F554" s="42"/>
      <c r="G554" s="42"/>
      <c r="H554" s="42"/>
      <c r="I554" s="42"/>
    </row>
    <row r="555" spans="1:9" ht="15.75">
      <c r="A555" s="52"/>
      <c r="B555" s="42"/>
      <c r="C555" s="42"/>
      <c r="D555" s="42"/>
      <c r="E555" s="42"/>
      <c r="F555" s="42"/>
      <c r="G555" s="42"/>
      <c r="H555" s="42"/>
      <c r="I555" s="42"/>
    </row>
    <row r="556" spans="1:9" ht="15.75">
      <c r="A556" s="52"/>
      <c r="B556" s="42"/>
      <c r="C556" s="42"/>
      <c r="D556" s="42"/>
      <c r="E556" s="42"/>
      <c r="F556" s="42"/>
      <c r="G556" s="42"/>
      <c r="H556" s="42"/>
      <c r="I556" s="42"/>
    </row>
    <row r="557" spans="1:9" ht="15.75">
      <c r="A557" s="52"/>
      <c r="B557" s="42"/>
      <c r="C557" s="42"/>
      <c r="D557" s="42"/>
      <c r="E557" s="42"/>
      <c r="F557" s="42"/>
      <c r="G557" s="42"/>
      <c r="H557" s="42"/>
      <c r="I557" s="42"/>
    </row>
    <row r="558" spans="1:9" ht="15.75">
      <c r="A558" s="52"/>
      <c r="B558" s="42"/>
      <c r="C558" s="42"/>
      <c r="D558" s="42"/>
      <c r="E558" s="42"/>
      <c r="F558" s="42"/>
      <c r="G558" s="42"/>
      <c r="H558" s="42"/>
      <c r="I558" s="42"/>
    </row>
    <row r="559" spans="1:9" ht="15.75">
      <c r="A559" s="52"/>
      <c r="B559" s="42"/>
      <c r="C559" s="42"/>
      <c r="D559" s="42"/>
      <c r="E559" s="42"/>
      <c r="F559" s="42"/>
      <c r="G559" s="42"/>
      <c r="H559" s="42"/>
      <c r="I559" s="42"/>
    </row>
    <row r="560" spans="1:9" ht="15.75">
      <c r="A560" s="52"/>
      <c r="B560" s="42"/>
      <c r="C560" s="42"/>
      <c r="D560" s="42"/>
      <c r="E560" s="42"/>
      <c r="F560" s="42"/>
      <c r="G560" s="42"/>
      <c r="H560" s="42"/>
      <c r="I560" s="42"/>
    </row>
    <row r="561" spans="1:9" ht="15.75">
      <c r="A561" s="52"/>
      <c r="B561" s="42"/>
      <c r="C561" s="42"/>
      <c r="D561" s="42"/>
      <c r="E561" s="42"/>
      <c r="F561" s="42"/>
      <c r="G561" s="42"/>
      <c r="H561" s="42"/>
      <c r="I561" s="42"/>
    </row>
    <row r="562" spans="1:9" ht="15.75">
      <c r="A562" s="52"/>
      <c r="B562" s="42"/>
      <c r="C562" s="42"/>
      <c r="D562" s="42"/>
      <c r="E562" s="42"/>
      <c r="F562" s="42"/>
      <c r="G562" s="42"/>
      <c r="H562" s="42"/>
      <c r="I562" s="42"/>
    </row>
    <row r="563" spans="1:9" ht="15.75">
      <c r="A563" s="52"/>
      <c r="B563" s="42"/>
      <c r="C563" s="42"/>
      <c r="D563" s="42"/>
      <c r="E563" s="42"/>
      <c r="F563" s="42"/>
      <c r="G563" s="42"/>
      <c r="H563" s="42"/>
      <c r="I563" s="42"/>
    </row>
    <row r="564" spans="1:9" ht="15.75">
      <c r="A564" s="52"/>
      <c r="B564" s="42"/>
      <c r="C564" s="42"/>
      <c r="D564" s="42"/>
      <c r="E564" s="42"/>
      <c r="F564" s="42"/>
      <c r="G564" s="42"/>
      <c r="H564" s="42"/>
      <c r="I564" s="42"/>
    </row>
    <row r="565" spans="1:9" ht="15.75">
      <c r="A565" s="52"/>
      <c r="B565" s="42"/>
      <c r="C565" s="42"/>
      <c r="D565" s="42"/>
      <c r="E565" s="42"/>
      <c r="F565" s="42"/>
      <c r="G565" s="42"/>
      <c r="H565" s="42"/>
      <c r="I565" s="42"/>
    </row>
    <row r="566" spans="1:9" ht="15.75">
      <c r="A566" s="52"/>
      <c r="B566" s="42"/>
      <c r="C566" s="42"/>
      <c r="D566" s="42"/>
      <c r="E566" s="42"/>
      <c r="F566" s="42"/>
      <c r="G566" s="42"/>
      <c r="H566" s="42"/>
      <c r="I566" s="42"/>
    </row>
    <row r="567" spans="1:9" ht="15.75">
      <c r="A567" s="52"/>
      <c r="B567" s="42"/>
      <c r="C567" s="42"/>
      <c r="D567" s="42"/>
      <c r="E567" s="42"/>
      <c r="F567" s="42"/>
      <c r="G567" s="42"/>
      <c r="H567" s="42"/>
      <c r="I567" s="42"/>
    </row>
    <row r="568" spans="1:9" ht="15.75">
      <c r="A568" s="52"/>
      <c r="B568" s="42"/>
      <c r="C568" s="42"/>
      <c r="D568" s="42"/>
      <c r="E568" s="42"/>
      <c r="F568" s="42"/>
      <c r="G568" s="42"/>
      <c r="H568" s="42"/>
      <c r="I568" s="42"/>
    </row>
    <row r="569" spans="1:9" ht="15.75">
      <c r="A569" s="52"/>
      <c r="B569" s="42"/>
      <c r="C569" s="42"/>
      <c r="D569" s="42"/>
      <c r="E569" s="42"/>
      <c r="F569" s="42"/>
      <c r="G569" s="42"/>
      <c r="H569" s="42"/>
      <c r="I569" s="42"/>
    </row>
    <row r="570" spans="1:9" ht="15.75">
      <c r="A570" s="52"/>
      <c r="B570" s="42"/>
      <c r="C570" s="42"/>
      <c r="D570" s="42"/>
      <c r="E570" s="42"/>
      <c r="F570" s="42"/>
      <c r="G570" s="42"/>
      <c r="H570" s="42"/>
      <c r="I570" s="42"/>
    </row>
    <row r="571" spans="1:9" ht="15.75">
      <c r="A571" s="52"/>
      <c r="B571" s="42"/>
      <c r="C571" s="42"/>
      <c r="D571" s="42"/>
      <c r="E571" s="42"/>
      <c r="F571" s="42"/>
      <c r="G571" s="42"/>
      <c r="H571" s="42"/>
      <c r="I571" s="42"/>
    </row>
    <row r="572" spans="1:9" ht="15.75">
      <c r="A572" s="52"/>
      <c r="B572" s="42"/>
      <c r="C572" s="42"/>
      <c r="D572" s="42"/>
      <c r="E572" s="42"/>
      <c r="F572" s="42"/>
      <c r="G572" s="42"/>
      <c r="H572" s="42"/>
      <c r="I572" s="42"/>
    </row>
    <row r="573" spans="1:9" ht="15.75">
      <c r="A573" s="52"/>
      <c r="B573" s="42"/>
      <c r="C573" s="42"/>
      <c r="D573" s="42"/>
      <c r="E573" s="42"/>
      <c r="F573" s="42"/>
      <c r="G573" s="42"/>
      <c r="H573" s="42"/>
      <c r="I573" s="42"/>
    </row>
    <row r="574" spans="1:9" ht="15.75">
      <c r="A574" s="52"/>
      <c r="B574" s="42"/>
      <c r="C574" s="42"/>
      <c r="D574" s="42"/>
      <c r="E574" s="42"/>
      <c r="F574" s="42"/>
      <c r="G574" s="42"/>
      <c r="H574" s="42"/>
      <c r="I574" s="42"/>
    </row>
    <row r="575" spans="1:9" ht="15.75">
      <c r="A575" s="52"/>
      <c r="B575" s="42"/>
      <c r="C575" s="42"/>
      <c r="D575" s="42"/>
      <c r="E575" s="42"/>
      <c r="F575" s="42"/>
      <c r="G575" s="42"/>
      <c r="H575" s="42"/>
      <c r="I575" s="42"/>
    </row>
    <row r="576" spans="1:9" ht="15.75">
      <c r="A576" s="52"/>
      <c r="B576" s="42"/>
      <c r="C576" s="42"/>
      <c r="D576" s="42"/>
      <c r="E576" s="42"/>
      <c r="F576" s="42"/>
      <c r="G576" s="42"/>
      <c r="H576" s="42"/>
      <c r="I576" s="42"/>
    </row>
    <row r="577" spans="1:9" ht="15.75">
      <c r="A577" s="52"/>
      <c r="B577" s="42"/>
      <c r="C577" s="42"/>
      <c r="D577" s="42"/>
      <c r="E577" s="42"/>
      <c r="F577" s="42"/>
      <c r="G577" s="42"/>
      <c r="H577" s="42"/>
      <c r="I577" s="42"/>
    </row>
    <row r="578" spans="1:9" ht="15.75">
      <c r="A578" s="52"/>
      <c r="B578" s="42"/>
      <c r="C578" s="42"/>
      <c r="D578" s="42"/>
      <c r="E578" s="42"/>
      <c r="F578" s="42"/>
      <c r="G578" s="42"/>
      <c r="H578" s="42"/>
      <c r="I578" s="42"/>
    </row>
    <row r="579" spans="1:9" ht="15.75">
      <c r="A579" s="52"/>
      <c r="B579" s="42"/>
      <c r="C579" s="42"/>
      <c r="D579" s="42"/>
      <c r="E579" s="42"/>
      <c r="F579" s="42"/>
      <c r="G579" s="42"/>
      <c r="H579" s="42"/>
      <c r="I579" s="42"/>
    </row>
    <row r="580" spans="1:9" ht="15.75">
      <c r="A580" s="52"/>
      <c r="B580" s="42"/>
      <c r="C580" s="42"/>
      <c r="D580" s="42"/>
      <c r="E580" s="42"/>
      <c r="F580" s="42"/>
      <c r="G580" s="42"/>
      <c r="H580" s="42"/>
      <c r="I580" s="42"/>
    </row>
    <row r="581" spans="1:9" ht="15.75">
      <c r="A581" s="52"/>
      <c r="B581" s="42"/>
      <c r="C581" s="42"/>
      <c r="D581" s="42"/>
      <c r="E581" s="42"/>
      <c r="F581" s="42"/>
      <c r="G581" s="42"/>
      <c r="H581" s="42"/>
      <c r="I581" s="42"/>
    </row>
    <row r="582" spans="1:9" ht="15.75">
      <c r="A582" s="52"/>
      <c r="B582" s="42"/>
      <c r="C582" s="42"/>
      <c r="D582" s="42"/>
      <c r="E582" s="42"/>
      <c r="F582" s="42"/>
      <c r="G582" s="42"/>
      <c r="H582" s="42"/>
      <c r="I582" s="42"/>
    </row>
    <row r="583" spans="1:9" ht="15.75">
      <c r="A583" s="52"/>
      <c r="B583" s="42"/>
      <c r="C583" s="42"/>
      <c r="D583" s="42"/>
      <c r="E583" s="42"/>
      <c r="F583" s="42"/>
      <c r="G583" s="42"/>
      <c r="H583" s="42"/>
      <c r="I583" s="42"/>
    </row>
    <row r="584" spans="1:9" ht="15.75">
      <c r="A584" s="52"/>
      <c r="B584" s="42"/>
      <c r="C584" s="42"/>
      <c r="D584" s="42"/>
      <c r="E584" s="42"/>
      <c r="F584" s="42"/>
      <c r="G584" s="42"/>
      <c r="H584" s="42"/>
      <c r="I584" s="42"/>
    </row>
    <row r="585" spans="1:9" ht="15.75">
      <c r="A585" s="52"/>
      <c r="B585" s="42"/>
      <c r="C585" s="42"/>
      <c r="D585" s="42"/>
      <c r="E585" s="42"/>
      <c r="F585" s="42"/>
      <c r="G585" s="42"/>
      <c r="H585" s="42"/>
      <c r="I585" s="42"/>
    </row>
    <row r="586" spans="1:9" ht="15.75">
      <c r="A586" s="52"/>
      <c r="B586" s="42"/>
      <c r="C586" s="42"/>
      <c r="D586" s="42"/>
      <c r="E586" s="42"/>
      <c r="F586" s="42"/>
      <c r="G586" s="42"/>
      <c r="H586" s="42"/>
      <c r="I586" s="42"/>
    </row>
    <row r="587" spans="1:9" ht="15.75">
      <c r="A587" s="52"/>
      <c r="B587" s="42"/>
      <c r="C587" s="42"/>
      <c r="D587" s="42"/>
      <c r="E587" s="42"/>
      <c r="F587" s="42"/>
      <c r="G587" s="42"/>
      <c r="H587" s="42"/>
      <c r="I587" s="42"/>
    </row>
    <row r="588" spans="1:9" ht="15.75">
      <c r="A588" s="52"/>
      <c r="B588" s="42"/>
      <c r="C588" s="42"/>
      <c r="D588" s="42"/>
      <c r="E588" s="42"/>
      <c r="F588" s="42"/>
      <c r="G588" s="42"/>
      <c r="H588" s="42"/>
      <c r="I588" s="42"/>
    </row>
    <row r="589" spans="1:9" ht="15.75">
      <c r="A589" s="52"/>
      <c r="B589" s="42"/>
      <c r="C589" s="42"/>
      <c r="D589" s="42"/>
      <c r="E589" s="42"/>
      <c r="F589" s="42"/>
      <c r="G589" s="42"/>
      <c r="H589" s="42"/>
      <c r="I589" s="42"/>
    </row>
    <row r="590" spans="1:9" ht="15.75">
      <c r="A590" s="52"/>
      <c r="B590" s="42"/>
      <c r="C590" s="42"/>
      <c r="D590" s="42"/>
      <c r="E590" s="42"/>
      <c r="F590" s="42"/>
      <c r="G590" s="42"/>
      <c r="H590" s="42"/>
      <c r="I590" s="42"/>
    </row>
    <row r="591" spans="1:9" ht="15.75">
      <c r="A591" s="52"/>
      <c r="B591" s="42"/>
      <c r="C591" s="42"/>
      <c r="D591" s="42"/>
      <c r="E591" s="42"/>
      <c r="F591" s="42"/>
      <c r="G591" s="42"/>
      <c r="H591" s="42"/>
      <c r="I591" s="42"/>
    </row>
    <row r="592" spans="1:9" ht="15.75">
      <c r="A592" s="52"/>
      <c r="B592" s="42"/>
      <c r="C592" s="42"/>
      <c r="D592" s="42"/>
      <c r="E592" s="42"/>
      <c r="F592" s="42"/>
      <c r="G592" s="42"/>
      <c r="H592" s="42"/>
      <c r="I592" s="42"/>
    </row>
    <row r="593" spans="1:9" ht="15.75">
      <c r="A593" s="52"/>
      <c r="B593" s="42"/>
      <c r="C593" s="42"/>
      <c r="D593" s="42"/>
      <c r="E593" s="42"/>
      <c r="F593" s="42"/>
      <c r="G593" s="42"/>
      <c r="H593" s="42"/>
      <c r="I593" s="42"/>
    </row>
    <row r="594" spans="1:9" ht="15.75">
      <c r="A594" s="52"/>
      <c r="B594" s="42"/>
      <c r="C594" s="42"/>
      <c r="D594" s="42"/>
      <c r="E594" s="42"/>
      <c r="F594" s="42"/>
      <c r="G594" s="42"/>
      <c r="H594" s="42"/>
      <c r="I594" s="42"/>
    </row>
    <row r="595" spans="1:9" ht="15.75">
      <c r="A595" s="52"/>
      <c r="B595" s="42"/>
      <c r="C595" s="42"/>
      <c r="D595" s="42"/>
      <c r="E595" s="42"/>
      <c r="F595" s="42"/>
      <c r="G595" s="42"/>
      <c r="H595" s="42"/>
      <c r="I595" s="42"/>
    </row>
    <row r="596" spans="1:9" ht="15.75">
      <c r="A596" s="52"/>
      <c r="B596" s="42"/>
      <c r="C596" s="42"/>
      <c r="D596" s="42"/>
      <c r="E596" s="42"/>
      <c r="F596" s="42"/>
      <c r="G596" s="42"/>
      <c r="H596" s="42"/>
      <c r="I596" s="42"/>
    </row>
    <row r="597" spans="1:9" ht="15.75">
      <c r="A597" s="52"/>
      <c r="B597" s="42"/>
      <c r="C597" s="42"/>
      <c r="D597" s="42"/>
      <c r="E597" s="42"/>
      <c r="F597" s="42"/>
      <c r="G597" s="42"/>
      <c r="H597" s="42"/>
      <c r="I597" s="42"/>
    </row>
    <row r="598" spans="1:9" ht="15.75">
      <c r="A598" s="52"/>
      <c r="B598" s="42"/>
      <c r="C598" s="42"/>
      <c r="D598" s="42"/>
      <c r="E598" s="42"/>
      <c r="F598" s="42"/>
      <c r="G598" s="42"/>
      <c r="H598" s="42"/>
      <c r="I598" s="42"/>
    </row>
    <row r="599" spans="1:9" ht="15.75">
      <c r="A599" s="52"/>
      <c r="B599" s="42"/>
      <c r="C599" s="42"/>
      <c r="D599" s="42"/>
      <c r="E599" s="42"/>
      <c r="F599" s="42"/>
      <c r="G599" s="42"/>
      <c r="H599" s="42"/>
      <c r="I599" s="42"/>
    </row>
    <row r="600" spans="1:9" ht="15.75">
      <c r="A600" s="52"/>
      <c r="B600" s="42"/>
      <c r="C600" s="42"/>
      <c r="D600" s="42"/>
      <c r="E600" s="42"/>
      <c r="F600" s="42"/>
      <c r="G600" s="42"/>
      <c r="H600" s="42"/>
      <c r="I600" s="42"/>
    </row>
    <row r="601" spans="1:9" ht="15.75">
      <c r="A601" s="52"/>
      <c r="B601" s="42"/>
      <c r="C601" s="42"/>
      <c r="D601" s="42"/>
      <c r="E601" s="42"/>
      <c r="F601" s="42"/>
      <c r="G601" s="42"/>
      <c r="H601" s="42"/>
      <c r="I601" s="42"/>
    </row>
    <row r="602" spans="1:9" ht="15.75">
      <c r="A602" s="52"/>
      <c r="B602" s="42"/>
      <c r="C602" s="42"/>
      <c r="D602" s="42"/>
      <c r="E602" s="42"/>
      <c r="F602" s="42"/>
      <c r="G602" s="42"/>
      <c r="H602" s="42"/>
      <c r="I602" s="42"/>
    </row>
    <row r="603" spans="1:9" ht="15.75">
      <c r="A603" s="52"/>
      <c r="B603" s="42"/>
      <c r="C603" s="42"/>
      <c r="D603" s="42"/>
      <c r="E603" s="42"/>
      <c r="F603" s="42"/>
      <c r="G603" s="42"/>
      <c r="H603" s="42"/>
      <c r="I603" s="42"/>
    </row>
    <row r="604" spans="1:9" ht="15.75">
      <c r="A604" s="52"/>
      <c r="B604" s="42"/>
      <c r="C604" s="42"/>
      <c r="D604" s="42"/>
      <c r="E604" s="42"/>
      <c r="F604" s="42"/>
      <c r="G604" s="42"/>
      <c r="H604" s="42"/>
      <c r="I604" s="42"/>
    </row>
    <row r="605" spans="1:9" ht="15.75">
      <c r="A605" s="52"/>
      <c r="B605" s="42"/>
      <c r="C605" s="42"/>
      <c r="D605" s="42"/>
      <c r="E605" s="42"/>
      <c r="F605" s="42"/>
      <c r="G605" s="42"/>
      <c r="H605" s="42"/>
      <c r="I605" s="42"/>
    </row>
    <row r="606" spans="1:9" ht="15.75">
      <c r="A606" s="52"/>
      <c r="B606" s="42"/>
      <c r="C606" s="42"/>
      <c r="D606" s="42"/>
      <c r="E606" s="42"/>
      <c r="F606" s="42"/>
      <c r="G606" s="42"/>
      <c r="H606" s="42"/>
      <c r="I606" s="42"/>
    </row>
    <row r="607" spans="1:9" ht="15.75">
      <c r="A607" s="52"/>
      <c r="B607" s="42"/>
      <c r="C607" s="42"/>
      <c r="D607" s="42"/>
      <c r="E607" s="42"/>
      <c r="F607" s="42"/>
      <c r="G607" s="42"/>
      <c r="H607" s="42"/>
      <c r="I607" s="42"/>
    </row>
    <row r="608" spans="1:9" ht="15.75">
      <c r="A608" s="52"/>
      <c r="B608" s="42"/>
      <c r="C608" s="42"/>
      <c r="D608" s="42"/>
      <c r="E608" s="42"/>
      <c r="F608" s="42"/>
      <c r="G608" s="42"/>
      <c r="H608" s="42"/>
      <c r="I608" s="42"/>
    </row>
    <row r="609" spans="1:9" ht="15.75">
      <c r="A609" s="52"/>
      <c r="B609" s="42"/>
      <c r="C609" s="42"/>
      <c r="D609" s="42"/>
      <c r="E609" s="42"/>
      <c r="F609" s="42"/>
      <c r="G609" s="42"/>
      <c r="H609" s="42"/>
      <c r="I609" s="42"/>
    </row>
    <row r="610" spans="1:9" ht="15.75">
      <c r="A610" s="52"/>
      <c r="B610" s="42"/>
      <c r="C610" s="42"/>
      <c r="D610" s="42"/>
      <c r="E610" s="42"/>
      <c r="F610" s="42"/>
      <c r="G610" s="42"/>
      <c r="H610" s="42"/>
      <c r="I610" s="42"/>
    </row>
    <row r="611" spans="1:9" ht="15.75">
      <c r="A611" s="52"/>
      <c r="B611" s="42"/>
      <c r="C611" s="42"/>
      <c r="D611" s="42"/>
      <c r="E611" s="42"/>
      <c r="F611" s="42"/>
      <c r="G611" s="42"/>
      <c r="H611" s="42"/>
      <c r="I611" s="42"/>
    </row>
    <row r="612" spans="1:9" ht="15.75">
      <c r="A612" s="52"/>
      <c r="B612" s="42"/>
      <c r="C612" s="42"/>
      <c r="D612" s="42"/>
      <c r="E612" s="42"/>
      <c r="F612" s="42"/>
      <c r="G612" s="42"/>
      <c r="H612" s="42"/>
      <c r="I612" s="42"/>
    </row>
    <row r="613" spans="1:9" ht="15.75">
      <c r="A613" s="52"/>
      <c r="B613" s="42"/>
      <c r="C613" s="42"/>
      <c r="D613" s="42"/>
      <c r="E613" s="42"/>
      <c r="F613" s="42"/>
      <c r="G613" s="42"/>
      <c r="H613" s="42"/>
      <c r="I613" s="42"/>
    </row>
    <row r="614" spans="1:9" ht="15.75">
      <c r="A614" s="52"/>
      <c r="B614" s="42"/>
      <c r="C614" s="42"/>
      <c r="D614" s="42"/>
      <c r="E614" s="42"/>
      <c r="F614" s="42"/>
      <c r="G614" s="42"/>
      <c r="H614" s="42"/>
      <c r="I614" s="42"/>
    </row>
    <row r="615" spans="1:9" ht="15.75">
      <c r="A615" s="52"/>
      <c r="B615" s="42"/>
      <c r="C615" s="42"/>
      <c r="D615" s="42"/>
      <c r="E615" s="42"/>
      <c r="F615" s="42"/>
      <c r="G615" s="42"/>
      <c r="H615" s="42"/>
      <c r="I615" s="42"/>
    </row>
    <row r="616" spans="1:9" ht="15.75">
      <c r="A616" s="52"/>
      <c r="B616" s="42"/>
      <c r="C616" s="42"/>
      <c r="D616" s="42"/>
      <c r="E616" s="42"/>
      <c r="F616" s="42"/>
      <c r="G616" s="42"/>
      <c r="H616" s="42"/>
      <c r="I616" s="42"/>
    </row>
    <row r="617" spans="1:9" ht="15.75">
      <c r="A617" s="52"/>
      <c r="B617" s="42"/>
      <c r="C617" s="42"/>
      <c r="D617" s="42"/>
      <c r="E617" s="42"/>
      <c r="F617" s="42"/>
      <c r="G617" s="42"/>
      <c r="H617" s="42"/>
      <c r="I617" s="42"/>
    </row>
    <row r="618" spans="1:9" ht="15.75">
      <c r="A618" s="52"/>
      <c r="B618" s="42"/>
      <c r="C618" s="42"/>
      <c r="D618" s="42"/>
      <c r="E618" s="42"/>
      <c r="F618" s="42"/>
      <c r="G618" s="42"/>
      <c r="H618" s="42"/>
      <c r="I618" s="42"/>
    </row>
    <row r="619" spans="1:9" ht="15.75">
      <c r="A619" s="52"/>
      <c r="B619" s="42"/>
      <c r="C619" s="42"/>
      <c r="D619" s="42"/>
      <c r="E619" s="42"/>
      <c r="F619" s="42"/>
      <c r="G619" s="42"/>
      <c r="H619" s="42"/>
      <c r="I619" s="42"/>
    </row>
    <row r="620" spans="1:9" ht="15.75">
      <c r="A620" s="52"/>
      <c r="B620" s="42"/>
      <c r="C620" s="42"/>
      <c r="D620" s="42"/>
      <c r="E620" s="42"/>
      <c r="F620" s="42"/>
      <c r="G620" s="42"/>
      <c r="H620" s="42"/>
      <c r="I620" s="42"/>
    </row>
    <row r="621" spans="1:9" ht="15.75">
      <c r="A621" s="52"/>
      <c r="B621" s="42"/>
      <c r="C621" s="42"/>
      <c r="D621" s="42"/>
      <c r="E621" s="42"/>
      <c r="F621" s="42"/>
      <c r="G621" s="42"/>
      <c r="H621" s="42"/>
      <c r="I621" s="42"/>
    </row>
    <row r="622" spans="1:9" ht="15.75">
      <c r="A622" s="52"/>
      <c r="B622" s="42"/>
      <c r="C622" s="42"/>
      <c r="D622" s="42"/>
      <c r="E622" s="42"/>
      <c r="F622" s="42"/>
      <c r="G622" s="42"/>
      <c r="H622" s="42"/>
      <c r="I622" s="42"/>
    </row>
    <row r="623" spans="1:9" ht="15.75">
      <c r="A623" s="52"/>
      <c r="B623" s="42"/>
      <c r="C623" s="42"/>
      <c r="D623" s="42"/>
      <c r="E623" s="42"/>
      <c r="F623" s="42"/>
      <c r="G623" s="42"/>
      <c r="H623" s="42"/>
      <c r="I623" s="42"/>
    </row>
    <row r="624" spans="1:9" ht="15.75">
      <c r="A624" s="52"/>
      <c r="B624" s="42"/>
      <c r="C624" s="42"/>
      <c r="D624" s="42"/>
      <c r="E624" s="42"/>
      <c r="F624" s="42"/>
      <c r="G624" s="42"/>
      <c r="H624" s="42"/>
      <c r="I624" s="42"/>
    </row>
    <row r="625" spans="1:9" ht="15.75">
      <c r="A625" s="52"/>
      <c r="B625" s="42"/>
      <c r="C625" s="42"/>
      <c r="D625" s="42"/>
      <c r="E625" s="42"/>
      <c r="F625" s="42"/>
      <c r="G625" s="42"/>
      <c r="H625" s="42"/>
      <c r="I625" s="42"/>
    </row>
    <row r="626" spans="1:9" ht="15.75">
      <c r="A626" s="52"/>
      <c r="B626" s="42"/>
      <c r="C626" s="42"/>
      <c r="D626" s="42"/>
      <c r="E626" s="42"/>
      <c r="F626" s="42"/>
      <c r="G626" s="42"/>
      <c r="H626" s="42"/>
      <c r="I626" s="42"/>
    </row>
    <row r="627" spans="1:9" ht="15.75">
      <c r="A627" s="52"/>
      <c r="B627" s="42"/>
      <c r="C627" s="42"/>
      <c r="D627" s="42"/>
      <c r="E627" s="42"/>
      <c r="F627" s="42"/>
      <c r="G627" s="42"/>
      <c r="H627" s="42"/>
      <c r="I627" s="42"/>
    </row>
    <row r="628" spans="1:9" ht="15.75">
      <c r="A628" s="52"/>
      <c r="B628" s="42"/>
      <c r="C628" s="42"/>
      <c r="D628" s="42"/>
      <c r="E628" s="42"/>
      <c r="F628" s="42"/>
      <c r="G628" s="42"/>
      <c r="H628" s="42"/>
      <c r="I628" s="42"/>
    </row>
    <row r="629" spans="1:9" ht="15.75">
      <c r="A629" s="52"/>
      <c r="B629" s="42"/>
      <c r="C629" s="42"/>
      <c r="D629" s="42"/>
      <c r="E629" s="42"/>
      <c r="F629" s="42"/>
      <c r="G629" s="42"/>
      <c r="H629" s="42"/>
      <c r="I629" s="42"/>
    </row>
    <row r="630" spans="1:9" ht="15.75">
      <c r="A630" s="52"/>
      <c r="B630" s="42"/>
      <c r="C630" s="42"/>
      <c r="D630" s="42"/>
      <c r="E630" s="42"/>
      <c r="F630" s="42"/>
      <c r="G630" s="42"/>
      <c r="H630" s="42"/>
      <c r="I630" s="42"/>
    </row>
    <row r="631" spans="1:9" ht="15.75">
      <c r="A631" s="52"/>
      <c r="B631" s="42"/>
      <c r="C631" s="42"/>
      <c r="D631" s="42"/>
      <c r="E631" s="42"/>
      <c r="F631" s="42"/>
      <c r="G631" s="42"/>
      <c r="H631" s="42"/>
      <c r="I631" s="42"/>
    </row>
    <row r="632" spans="1:9" ht="15.75">
      <c r="A632" s="52"/>
      <c r="B632" s="42"/>
      <c r="C632" s="42"/>
      <c r="D632" s="42"/>
      <c r="E632" s="42"/>
      <c r="F632" s="42"/>
      <c r="G632" s="42"/>
      <c r="H632" s="42"/>
      <c r="I632" s="42"/>
    </row>
    <row r="633" spans="1:9" ht="15.75">
      <c r="A633" s="52"/>
      <c r="B633" s="42"/>
      <c r="C633" s="42"/>
      <c r="D633" s="42"/>
      <c r="E633" s="42"/>
      <c r="F633" s="42"/>
      <c r="G633" s="42"/>
      <c r="H633" s="42"/>
      <c r="I633" s="42"/>
    </row>
    <row r="634" spans="1:9" ht="15.75">
      <c r="A634" s="52"/>
      <c r="B634" s="42"/>
      <c r="C634" s="42"/>
      <c r="D634" s="42"/>
      <c r="E634" s="42"/>
      <c r="F634" s="42"/>
      <c r="G634" s="42"/>
      <c r="H634" s="42"/>
      <c r="I634" s="42"/>
    </row>
    <row r="635" spans="1:9" ht="15.75">
      <c r="A635" s="52"/>
      <c r="B635" s="42"/>
      <c r="C635" s="42"/>
      <c r="D635" s="42"/>
      <c r="E635" s="42"/>
      <c r="F635" s="42"/>
      <c r="G635" s="42"/>
      <c r="H635" s="42"/>
      <c r="I635" s="42"/>
    </row>
  </sheetData>
  <mergeCells count="5">
    <mergeCell ref="A1:AG1"/>
    <mergeCell ref="A2:AG2"/>
    <mergeCell ref="A3:AG3"/>
    <mergeCell ref="A58:AG58"/>
    <mergeCell ref="A59:AG59"/>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Normal="100" workbookViewId="0">
      <selection sqref="A1:I1"/>
    </sheetView>
  </sheetViews>
  <sheetFormatPr defaultRowHeight="18"/>
  <cols>
    <col min="1" max="1" width="90.28515625" style="65" bestFit="1" customWidth="1"/>
    <col min="2" max="8" width="16" style="65" customWidth="1"/>
    <col min="9" max="9" width="16" style="70" customWidth="1"/>
    <col min="10" max="256" width="9.140625" style="65"/>
    <col min="257" max="257" width="90.28515625" style="65" bestFit="1" customWidth="1"/>
    <col min="258" max="265" width="16" style="65" customWidth="1"/>
    <col min="266" max="512" width="9.140625" style="65"/>
    <col min="513" max="513" width="90.28515625" style="65" bestFit="1" customWidth="1"/>
    <col min="514" max="521" width="16" style="65" customWidth="1"/>
    <col min="522" max="768" width="9.140625" style="65"/>
    <col min="769" max="769" width="90.28515625" style="65" bestFit="1" customWidth="1"/>
    <col min="770" max="777" width="16" style="65" customWidth="1"/>
    <col min="778" max="1024" width="9.140625" style="65"/>
    <col min="1025" max="1025" width="90.28515625" style="65" bestFit="1" customWidth="1"/>
    <col min="1026" max="1033" width="16" style="65" customWidth="1"/>
    <col min="1034" max="1280" width="9.140625" style="65"/>
    <col min="1281" max="1281" width="90.28515625" style="65" bestFit="1" customWidth="1"/>
    <col min="1282" max="1289" width="16" style="65" customWidth="1"/>
    <col min="1290" max="1536" width="9.140625" style="65"/>
    <col min="1537" max="1537" width="90.28515625" style="65" bestFit="1" customWidth="1"/>
    <col min="1538" max="1545" width="16" style="65" customWidth="1"/>
    <col min="1546" max="1792" width="9.140625" style="65"/>
    <col min="1793" max="1793" width="90.28515625" style="65" bestFit="1" customWidth="1"/>
    <col min="1794" max="1801" width="16" style="65" customWidth="1"/>
    <col min="1802" max="2048" width="9.140625" style="65"/>
    <col min="2049" max="2049" width="90.28515625" style="65" bestFit="1" customWidth="1"/>
    <col min="2050" max="2057" width="16" style="65" customWidth="1"/>
    <col min="2058" max="2304" width="9.140625" style="65"/>
    <col min="2305" max="2305" width="90.28515625" style="65" bestFit="1" customWidth="1"/>
    <col min="2306" max="2313" width="16" style="65" customWidth="1"/>
    <col min="2314" max="2560" width="9.140625" style="65"/>
    <col min="2561" max="2561" width="90.28515625" style="65" bestFit="1" customWidth="1"/>
    <col min="2562" max="2569" width="16" style="65" customWidth="1"/>
    <col min="2570" max="2816" width="9.140625" style="65"/>
    <col min="2817" max="2817" width="90.28515625" style="65" bestFit="1" customWidth="1"/>
    <col min="2818" max="2825" width="16" style="65" customWidth="1"/>
    <col min="2826" max="3072" width="9.140625" style="65"/>
    <col min="3073" max="3073" width="90.28515625" style="65" bestFit="1" customWidth="1"/>
    <col min="3074" max="3081" width="16" style="65" customWidth="1"/>
    <col min="3082" max="3328" width="9.140625" style="65"/>
    <col min="3329" max="3329" width="90.28515625" style="65" bestFit="1" customWidth="1"/>
    <col min="3330" max="3337" width="16" style="65" customWidth="1"/>
    <col min="3338" max="3584" width="9.140625" style="65"/>
    <col min="3585" max="3585" width="90.28515625" style="65" bestFit="1" customWidth="1"/>
    <col min="3586" max="3593" width="16" style="65" customWidth="1"/>
    <col min="3594" max="3840" width="9.140625" style="65"/>
    <col min="3841" max="3841" width="90.28515625" style="65" bestFit="1" customWidth="1"/>
    <col min="3842" max="3849" width="16" style="65" customWidth="1"/>
    <col min="3850" max="4096" width="9.140625" style="65"/>
    <col min="4097" max="4097" width="90.28515625" style="65" bestFit="1" customWidth="1"/>
    <col min="4098" max="4105" width="16" style="65" customWidth="1"/>
    <col min="4106" max="4352" width="9.140625" style="65"/>
    <col min="4353" max="4353" width="90.28515625" style="65" bestFit="1" customWidth="1"/>
    <col min="4354" max="4361" width="16" style="65" customWidth="1"/>
    <col min="4362" max="4608" width="9.140625" style="65"/>
    <col min="4609" max="4609" width="90.28515625" style="65" bestFit="1" customWidth="1"/>
    <col min="4610" max="4617" width="16" style="65" customWidth="1"/>
    <col min="4618" max="4864" width="9.140625" style="65"/>
    <col min="4865" max="4865" width="90.28515625" style="65" bestFit="1" customWidth="1"/>
    <col min="4866" max="4873" width="16" style="65" customWidth="1"/>
    <col min="4874" max="5120" width="9.140625" style="65"/>
    <col min="5121" max="5121" width="90.28515625" style="65" bestFit="1" customWidth="1"/>
    <col min="5122" max="5129" width="16" style="65" customWidth="1"/>
    <col min="5130" max="5376" width="9.140625" style="65"/>
    <col min="5377" max="5377" width="90.28515625" style="65" bestFit="1" customWidth="1"/>
    <col min="5378" max="5385" width="16" style="65" customWidth="1"/>
    <col min="5386" max="5632" width="9.140625" style="65"/>
    <col min="5633" max="5633" width="90.28515625" style="65" bestFit="1" customWidth="1"/>
    <col min="5634" max="5641" width="16" style="65" customWidth="1"/>
    <col min="5642" max="5888" width="9.140625" style="65"/>
    <col min="5889" max="5889" width="90.28515625" style="65" bestFit="1" customWidth="1"/>
    <col min="5890" max="5897" width="16" style="65" customWidth="1"/>
    <col min="5898" max="6144" width="9.140625" style="65"/>
    <col min="6145" max="6145" width="90.28515625" style="65" bestFit="1" customWidth="1"/>
    <col min="6146" max="6153" width="16" style="65" customWidth="1"/>
    <col min="6154" max="6400" width="9.140625" style="65"/>
    <col min="6401" max="6401" width="90.28515625" style="65" bestFit="1" customWidth="1"/>
    <col min="6402" max="6409" width="16" style="65" customWidth="1"/>
    <col min="6410" max="6656" width="9.140625" style="65"/>
    <col min="6657" max="6657" width="90.28515625" style="65" bestFit="1" customWidth="1"/>
    <col min="6658" max="6665" width="16" style="65" customWidth="1"/>
    <col min="6666" max="6912" width="9.140625" style="65"/>
    <col min="6913" max="6913" width="90.28515625" style="65" bestFit="1" customWidth="1"/>
    <col min="6914" max="6921" width="16" style="65" customWidth="1"/>
    <col min="6922" max="7168" width="9.140625" style="65"/>
    <col min="7169" max="7169" width="90.28515625" style="65" bestFit="1" customWidth="1"/>
    <col min="7170" max="7177" width="16" style="65" customWidth="1"/>
    <col min="7178" max="7424" width="9.140625" style="65"/>
    <col min="7425" max="7425" width="90.28515625" style="65" bestFit="1" customWidth="1"/>
    <col min="7426" max="7433" width="16" style="65" customWidth="1"/>
    <col min="7434" max="7680" width="9.140625" style="65"/>
    <col min="7681" max="7681" width="90.28515625" style="65" bestFit="1" customWidth="1"/>
    <col min="7682" max="7689" width="16" style="65" customWidth="1"/>
    <col min="7690" max="7936" width="9.140625" style="65"/>
    <col min="7937" max="7937" width="90.28515625" style="65" bestFit="1" customWidth="1"/>
    <col min="7938" max="7945" width="16" style="65" customWidth="1"/>
    <col min="7946" max="8192" width="9.140625" style="65"/>
    <col min="8193" max="8193" width="90.28515625" style="65" bestFit="1" customWidth="1"/>
    <col min="8194" max="8201" width="16" style="65" customWidth="1"/>
    <col min="8202" max="8448" width="9.140625" style="65"/>
    <col min="8449" max="8449" width="90.28515625" style="65" bestFit="1" customWidth="1"/>
    <col min="8450" max="8457" width="16" style="65" customWidth="1"/>
    <col min="8458" max="8704" width="9.140625" style="65"/>
    <col min="8705" max="8705" width="90.28515625" style="65" bestFit="1" customWidth="1"/>
    <col min="8706" max="8713" width="16" style="65" customWidth="1"/>
    <col min="8714" max="8960" width="9.140625" style="65"/>
    <col min="8961" max="8961" width="90.28515625" style="65" bestFit="1" customWidth="1"/>
    <col min="8962" max="8969" width="16" style="65" customWidth="1"/>
    <col min="8970" max="9216" width="9.140625" style="65"/>
    <col min="9217" max="9217" width="90.28515625" style="65" bestFit="1" customWidth="1"/>
    <col min="9218" max="9225" width="16" style="65" customWidth="1"/>
    <col min="9226" max="9472" width="9.140625" style="65"/>
    <col min="9473" max="9473" width="90.28515625" style="65" bestFit="1" customWidth="1"/>
    <col min="9474" max="9481" width="16" style="65" customWidth="1"/>
    <col min="9482" max="9728" width="9.140625" style="65"/>
    <col min="9729" max="9729" width="90.28515625" style="65" bestFit="1" customWidth="1"/>
    <col min="9730" max="9737" width="16" style="65" customWidth="1"/>
    <col min="9738" max="9984" width="9.140625" style="65"/>
    <col min="9985" max="9985" width="90.28515625" style="65" bestFit="1" customWidth="1"/>
    <col min="9986" max="9993" width="16" style="65" customWidth="1"/>
    <col min="9994" max="10240" width="9.140625" style="65"/>
    <col min="10241" max="10241" width="90.28515625" style="65" bestFit="1" customWidth="1"/>
    <col min="10242" max="10249" width="16" style="65" customWidth="1"/>
    <col min="10250" max="10496" width="9.140625" style="65"/>
    <col min="10497" max="10497" width="90.28515625" style="65" bestFit="1" customWidth="1"/>
    <col min="10498" max="10505" width="16" style="65" customWidth="1"/>
    <col min="10506" max="10752" width="9.140625" style="65"/>
    <col min="10753" max="10753" width="90.28515625" style="65" bestFit="1" customWidth="1"/>
    <col min="10754" max="10761" width="16" style="65" customWidth="1"/>
    <col min="10762" max="11008" width="9.140625" style="65"/>
    <col min="11009" max="11009" width="90.28515625" style="65" bestFit="1" customWidth="1"/>
    <col min="11010" max="11017" width="16" style="65" customWidth="1"/>
    <col min="11018" max="11264" width="9.140625" style="65"/>
    <col min="11265" max="11265" width="90.28515625" style="65" bestFit="1" customWidth="1"/>
    <col min="11266" max="11273" width="16" style="65" customWidth="1"/>
    <col min="11274" max="11520" width="9.140625" style="65"/>
    <col min="11521" max="11521" width="90.28515625" style="65" bestFit="1" customWidth="1"/>
    <col min="11522" max="11529" width="16" style="65" customWidth="1"/>
    <col min="11530" max="11776" width="9.140625" style="65"/>
    <col min="11777" max="11777" width="90.28515625" style="65" bestFit="1" customWidth="1"/>
    <col min="11778" max="11785" width="16" style="65" customWidth="1"/>
    <col min="11786" max="12032" width="9.140625" style="65"/>
    <col min="12033" max="12033" width="90.28515625" style="65" bestFit="1" customWidth="1"/>
    <col min="12034" max="12041" width="16" style="65" customWidth="1"/>
    <col min="12042" max="12288" width="9.140625" style="65"/>
    <col min="12289" max="12289" width="90.28515625" style="65" bestFit="1" customWidth="1"/>
    <col min="12290" max="12297" width="16" style="65" customWidth="1"/>
    <col min="12298" max="12544" width="9.140625" style="65"/>
    <col min="12545" max="12545" width="90.28515625" style="65" bestFit="1" customWidth="1"/>
    <col min="12546" max="12553" width="16" style="65" customWidth="1"/>
    <col min="12554" max="12800" width="9.140625" style="65"/>
    <col min="12801" max="12801" width="90.28515625" style="65" bestFit="1" customWidth="1"/>
    <col min="12802" max="12809" width="16" style="65" customWidth="1"/>
    <col min="12810" max="13056" width="9.140625" style="65"/>
    <col min="13057" max="13057" width="90.28515625" style="65" bestFit="1" customWidth="1"/>
    <col min="13058" max="13065" width="16" style="65" customWidth="1"/>
    <col min="13066" max="13312" width="9.140625" style="65"/>
    <col min="13313" max="13313" width="90.28515625" style="65" bestFit="1" customWidth="1"/>
    <col min="13314" max="13321" width="16" style="65" customWidth="1"/>
    <col min="13322" max="13568" width="9.140625" style="65"/>
    <col min="13569" max="13569" width="90.28515625" style="65" bestFit="1" customWidth="1"/>
    <col min="13570" max="13577" width="16" style="65" customWidth="1"/>
    <col min="13578" max="13824" width="9.140625" style="65"/>
    <col min="13825" max="13825" width="90.28515625" style="65" bestFit="1" customWidth="1"/>
    <col min="13826" max="13833" width="16" style="65" customWidth="1"/>
    <col min="13834" max="14080" width="9.140625" style="65"/>
    <col min="14081" max="14081" width="90.28515625" style="65" bestFit="1" customWidth="1"/>
    <col min="14082" max="14089" width="16" style="65" customWidth="1"/>
    <col min="14090" max="14336" width="9.140625" style="65"/>
    <col min="14337" max="14337" width="90.28515625" style="65" bestFit="1" customWidth="1"/>
    <col min="14338" max="14345" width="16" style="65" customWidth="1"/>
    <col min="14346" max="14592" width="9.140625" style="65"/>
    <col min="14593" max="14593" width="90.28515625" style="65" bestFit="1" customWidth="1"/>
    <col min="14594" max="14601" width="16" style="65" customWidth="1"/>
    <col min="14602" max="14848" width="9.140625" style="65"/>
    <col min="14849" max="14849" width="90.28515625" style="65" bestFit="1" customWidth="1"/>
    <col min="14850" max="14857" width="16" style="65" customWidth="1"/>
    <col min="14858" max="15104" width="9.140625" style="65"/>
    <col min="15105" max="15105" width="90.28515625" style="65" bestFit="1" customWidth="1"/>
    <col min="15106" max="15113" width="16" style="65" customWidth="1"/>
    <col min="15114" max="15360" width="9.140625" style="65"/>
    <col min="15361" max="15361" width="90.28515625" style="65" bestFit="1" customWidth="1"/>
    <col min="15362" max="15369" width="16" style="65" customWidth="1"/>
    <col min="15370" max="15616" width="9.140625" style="65"/>
    <col min="15617" max="15617" width="90.28515625" style="65" bestFit="1" customWidth="1"/>
    <col min="15618" max="15625" width="16" style="65" customWidth="1"/>
    <col min="15626" max="15872" width="9.140625" style="65"/>
    <col min="15873" max="15873" width="90.28515625" style="65" bestFit="1" customWidth="1"/>
    <col min="15874" max="15881" width="16" style="65" customWidth="1"/>
    <col min="15882" max="16128" width="9.140625" style="65"/>
    <col min="16129" max="16129" width="90.28515625" style="65" bestFit="1" customWidth="1"/>
    <col min="16130" max="16137" width="16" style="65" customWidth="1"/>
    <col min="16138" max="16384" width="9.140625" style="65"/>
  </cols>
  <sheetData>
    <row r="1" spans="1:9" ht="30" customHeight="1">
      <c r="A1" s="909" t="s">
        <v>1190</v>
      </c>
      <c r="B1" s="909"/>
      <c r="C1" s="909"/>
      <c r="D1" s="909"/>
      <c r="E1" s="909"/>
      <c r="F1" s="909"/>
      <c r="G1" s="909"/>
      <c r="H1" s="909"/>
      <c r="I1" s="909"/>
    </row>
    <row r="2" spans="1:9" ht="15" customHeight="1">
      <c r="A2" s="910" t="s">
        <v>687</v>
      </c>
      <c r="B2" s="910"/>
      <c r="C2" s="910"/>
      <c r="D2" s="910"/>
      <c r="E2" s="910"/>
      <c r="F2" s="910"/>
      <c r="G2" s="910"/>
      <c r="H2" s="910"/>
      <c r="I2" s="910"/>
    </row>
    <row r="3" spans="1:9" ht="15" customHeight="1">
      <c r="A3" s="911" t="s">
        <v>563</v>
      </c>
      <c r="B3" s="911"/>
      <c r="C3" s="911"/>
      <c r="D3" s="911"/>
      <c r="E3" s="911"/>
      <c r="F3" s="911"/>
      <c r="G3" s="911"/>
      <c r="H3" s="911"/>
      <c r="I3" s="911"/>
    </row>
    <row r="4" spans="1:9" ht="15" customHeight="1">
      <c r="A4" s="912"/>
      <c r="B4" s="912"/>
      <c r="C4" s="912"/>
      <c r="D4" s="912"/>
      <c r="E4" s="912"/>
      <c r="F4" s="912"/>
      <c r="G4" s="912"/>
      <c r="H4" s="912"/>
      <c r="I4" s="912"/>
    </row>
    <row r="5" spans="1:9" ht="3.75" customHeight="1" thickBot="1">
      <c r="I5" s="65"/>
    </row>
    <row r="6" spans="1:9" s="66" customFormat="1" ht="30" customHeight="1" thickTop="1" thickBot="1">
      <c r="A6" s="418" t="s">
        <v>689</v>
      </c>
      <c r="B6" s="419" t="s">
        <v>690</v>
      </c>
      <c r="C6" s="419" t="s">
        <v>691</v>
      </c>
      <c r="D6" s="419" t="s">
        <v>692</v>
      </c>
      <c r="E6" s="419" t="s">
        <v>693</v>
      </c>
      <c r="F6" s="419" t="s">
        <v>694</v>
      </c>
      <c r="G6" s="419" t="s">
        <v>1474</v>
      </c>
      <c r="H6" s="419" t="s">
        <v>695</v>
      </c>
      <c r="I6" s="419" t="s">
        <v>1475</v>
      </c>
    </row>
    <row r="7" spans="1:9" ht="15" customHeight="1" thickTop="1" thickBot="1">
      <c r="A7" s="420" t="s">
        <v>696</v>
      </c>
      <c r="B7" s="421">
        <v>6346780.98649</v>
      </c>
      <c r="C7" s="421">
        <v>6742531.6573100006</v>
      </c>
      <c r="D7" s="421">
        <v>7463390.9307899997</v>
      </c>
      <c r="E7" s="421">
        <v>8097442.2818599995</v>
      </c>
      <c r="F7" s="421">
        <v>8600157.797770001</v>
      </c>
      <c r="G7" s="421">
        <v>8609463.4153199997</v>
      </c>
      <c r="H7" s="421">
        <v>8634880.4145400003</v>
      </c>
      <c r="I7" s="421">
        <v>8632918.8172299992</v>
      </c>
    </row>
    <row r="8" spans="1:9" s="67" customFormat="1" ht="15" customHeight="1" thickTop="1">
      <c r="A8" s="422" t="s">
        <v>202</v>
      </c>
      <c r="B8" s="423">
        <v>750530.69742999994</v>
      </c>
      <c r="C8" s="423">
        <v>778856.65601000004</v>
      </c>
      <c r="D8" s="423">
        <v>849076.53466</v>
      </c>
      <c r="E8" s="423">
        <v>863346.04076999996</v>
      </c>
      <c r="F8" s="423">
        <v>1085860.4016</v>
      </c>
      <c r="G8" s="423">
        <v>957560.45432000002</v>
      </c>
      <c r="H8" s="423">
        <v>994148.4328200001</v>
      </c>
      <c r="I8" s="423">
        <v>870933.76697</v>
      </c>
    </row>
    <row r="9" spans="1:9" s="67" customFormat="1" ht="15" customHeight="1">
      <c r="A9" s="422" t="s">
        <v>211</v>
      </c>
      <c r="B9" s="423">
        <v>869450.23566000001</v>
      </c>
      <c r="C9" s="423">
        <v>988389.44837999996</v>
      </c>
      <c r="D9" s="423">
        <v>1048799.8753200001</v>
      </c>
      <c r="E9" s="423">
        <v>968267.01883000007</v>
      </c>
      <c r="F9" s="423">
        <v>802684.07961000002</v>
      </c>
      <c r="G9" s="423">
        <v>694044.98973999999</v>
      </c>
      <c r="H9" s="423">
        <v>616261.01666999992</v>
      </c>
      <c r="I9" s="423">
        <v>533090.38032999996</v>
      </c>
    </row>
    <row r="10" spans="1:9" s="67" customFormat="1" ht="15" customHeight="1">
      <c r="A10" s="422" t="s">
        <v>220</v>
      </c>
      <c r="B10" s="423">
        <v>4453567.6606099997</v>
      </c>
      <c r="C10" s="423">
        <v>4697583.0869899997</v>
      </c>
      <c r="D10" s="423">
        <v>5280072.1117099999</v>
      </c>
      <c r="E10" s="423">
        <v>5801649.3040899998</v>
      </c>
      <c r="F10" s="423">
        <v>6218344.7975600008</v>
      </c>
      <c r="G10" s="423">
        <v>6357131.4712100001</v>
      </c>
      <c r="H10" s="423">
        <v>6411317.9907099996</v>
      </c>
      <c r="I10" s="423">
        <v>6503867.6557299998</v>
      </c>
    </row>
    <row r="11" spans="1:9" s="67" customFormat="1" ht="15" customHeight="1">
      <c r="A11" s="424" t="s">
        <v>697</v>
      </c>
      <c r="B11" s="423">
        <v>4589945.4798400002</v>
      </c>
      <c r="C11" s="423">
        <v>4839511.4438500004</v>
      </c>
      <c r="D11" s="423">
        <v>5439687.8013999993</v>
      </c>
      <c r="E11" s="423">
        <v>5971091.7822399996</v>
      </c>
      <c r="F11" s="423">
        <v>6382419.5136899995</v>
      </c>
      <c r="G11" s="423">
        <v>6511223.6443400001</v>
      </c>
      <c r="H11" s="423">
        <v>6584271.8021400003</v>
      </c>
      <c r="I11" s="423">
        <v>6423874.3928300003</v>
      </c>
    </row>
    <row r="12" spans="1:9" s="67" customFormat="1" ht="15" customHeight="1">
      <c r="A12" s="424" t="s">
        <v>698</v>
      </c>
      <c r="B12" s="423">
        <v>4484628.2372500002</v>
      </c>
      <c r="C12" s="423">
        <v>4719942.1965699997</v>
      </c>
      <c r="D12" s="423">
        <v>5273702.9245299995</v>
      </c>
      <c r="E12" s="423">
        <v>5773500.9840600006</v>
      </c>
      <c r="F12" s="423">
        <v>6132043.5630000001</v>
      </c>
      <c r="G12" s="423">
        <v>6249325.6945399996</v>
      </c>
      <c r="H12" s="423">
        <v>6295073.0187400002</v>
      </c>
      <c r="I12" s="423">
        <v>6095377.8693199996</v>
      </c>
    </row>
    <row r="13" spans="1:9" s="67" customFormat="1" ht="15" customHeight="1">
      <c r="A13" s="424" t="s">
        <v>699</v>
      </c>
      <c r="B13" s="423">
        <v>105317.24259000001</v>
      </c>
      <c r="C13" s="423">
        <v>119569.24728</v>
      </c>
      <c r="D13" s="423">
        <v>165984.87687000001</v>
      </c>
      <c r="E13" s="423">
        <v>197590.79818000001</v>
      </c>
      <c r="F13" s="423">
        <v>250375.95069</v>
      </c>
      <c r="G13" s="423">
        <v>261897.9498</v>
      </c>
      <c r="H13" s="423">
        <v>289198.78339999996</v>
      </c>
      <c r="I13" s="423">
        <v>328496.52350999997</v>
      </c>
    </row>
    <row r="14" spans="1:9" s="67" customFormat="1" ht="15" customHeight="1">
      <c r="A14" s="424" t="s">
        <v>700</v>
      </c>
      <c r="B14" s="423">
        <v>28520.864960000003</v>
      </c>
      <c r="C14" s="423">
        <v>25788.206249999999</v>
      </c>
      <c r="D14" s="423">
        <v>38478.044320000001</v>
      </c>
      <c r="E14" s="423">
        <v>49061.826869999997</v>
      </c>
      <c r="F14" s="423">
        <v>58189.964599999999</v>
      </c>
      <c r="G14" s="423">
        <v>74614.400439999998</v>
      </c>
      <c r="H14" s="423">
        <v>64683.643299999996</v>
      </c>
      <c r="I14" s="423">
        <v>54597.96759</v>
      </c>
    </row>
    <row r="15" spans="1:9" s="67" customFormat="1" ht="15" customHeight="1">
      <c r="A15" s="424" t="s">
        <v>701</v>
      </c>
      <c r="B15" s="423">
        <v>24186.194230000001</v>
      </c>
      <c r="C15" s="423">
        <v>22100.38782</v>
      </c>
      <c r="D15" s="423">
        <v>28902.98647</v>
      </c>
      <c r="E15" s="423">
        <v>35671.100610000001</v>
      </c>
      <c r="F15" s="423">
        <v>42710.330179999997</v>
      </c>
      <c r="G15" s="423">
        <v>54454.080020000001</v>
      </c>
      <c r="H15" s="423">
        <v>49039.407090000001</v>
      </c>
      <c r="I15" s="423">
        <v>40429.723859999998</v>
      </c>
    </row>
    <row r="16" spans="1:9" s="67" customFormat="1" ht="15" customHeight="1">
      <c r="A16" s="424" t="s">
        <v>702</v>
      </c>
      <c r="B16" s="423">
        <v>4334.6707300000007</v>
      </c>
      <c r="C16" s="423">
        <v>3687.8184300000003</v>
      </c>
      <c r="D16" s="423">
        <v>9575.0578499999992</v>
      </c>
      <c r="E16" s="423">
        <v>13390.726259999999</v>
      </c>
      <c r="F16" s="423">
        <v>15479.63442</v>
      </c>
      <c r="G16" s="423">
        <v>20160.32042</v>
      </c>
      <c r="H16" s="423">
        <v>15644.236210000001</v>
      </c>
      <c r="I16" s="423">
        <v>14168.24373</v>
      </c>
    </row>
    <row r="17" spans="1:9" s="67" customFormat="1" ht="15" customHeight="1">
      <c r="A17" s="424" t="s">
        <v>703</v>
      </c>
      <c r="B17" s="423">
        <v>57004.357790000002</v>
      </c>
      <c r="C17" s="423">
        <v>67303.963199999998</v>
      </c>
      <c r="D17" s="423">
        <v>82506.288610000003</v>
      </c>
      <c r="E17" s="423">
        <v>102422.6743</v>
      </c>
      <c r="F17" s="423">
        <v>119352.26256</v>
      </c>
      <c r="G17" s="423">
        <v>141655.58025</v>
      </c>
      <c r="H17" s="423">
        <v>160835.57756000001</v>
      </c>
      <c r="I17" s="423">
        <v>187808.81518999999</v>
      </c>
    </row>
    <row r="18" spans="1:9" s="67" customFormat="1" ht="15" customHeight="1">
      <c r="A18" s="424" t="s">
        <v>704</v>
      </c>
      <c r="B18" s="423">
        <v>48108.372900000002</v>
      </c>
      <c r="C18" s="423">
        <v>53984.914270000001</v>
      </c>
      <c r="D18" s="423">
        <v>69363.83851999999</v>
      </c>
      <c r="E18" s="423">
        <v>80913.611739999993</v>
      </c>
      <c r="F18" s="423">
        <v>85742.610509999999</v>
      </c>
      <c r="G18" s="423">
        <v>101566.28366</v>
      </c>
      <c r="H18" s="423">
        <v>114268.38924999999</v>
      </c>
      <c r="I18" s="423">
        <v>140106.98360000001</v>
      </c>
    </row>
    <row r="19" spans="1:9" s="67" customFormat="1" ht="15" customHeight="1">
      <c r="A19" s="424" t="s">
        <v>705</v>
      </c>
      <c r="B19" s="423">
        <v>8895.9848899999997</v>
      </c>
      <c r="C19" s="423">
        <v>13319.048929999999</v>
      </c>
      <c r="D19" s="423">
        <v>13142.45009</v>
      </c>
      <c r="E19" s="423">
        <v>21509.062559999998</v>
      </c>
      <c r="F19" s="423">
        <v>33609.652049999997</v>
      </c>
      <c r="G19" s="423">
        <v>40089.296590000005</v>
      </c>
      <c r="H19" s="423">
        <v>46567.188310000005</v>
      </c>
      <c r="I19" s="423">
        <v>47701.831590000002</v>
      </c>
    </row>
    <row r="20" spans="1:9" s="67" customFormat="1" ht="15" customHeight="1">
      <c r="A20" s="424" t="s">
        <v>233</v>
      </c>
      <c r="B20" s="423">
        <v>39182.464650000002</v>
      </c>
      <c r="C20" s="423">
        <v>41313.004780000003</v>
      </c>
      <c r="D20" s="423">
        <v>50557.009180000001</v>
      </c>
      <c r="E20" s="423">
        <v>57133.997229999994</v>
      </c>
      <c r="F20" s="423">
        <v>62895.826670000002</v>
      </c>
      <c r="G20" s="423">
        <v>66773.165079999992</v>
      </c>
      <c r="H20" s="423">
        <v>67141.631569999998</v>
      </c>
      <c r="I20" s="423">
        <v>330308.04580999998</v>
      </c>
    </row>
    <row r="21" spans="1:9" s="67" customFormat="1" ht="15" customHeight="1">
      <c r="A21" s="424" t="s">
        <v>706</v>
      </c>
      <c r="B21" s="423">
        <v>-261085.50662999999</v>
      </c>
      <c r="C21" s="423">
        <v>-276333.53108999995</v>
      </c>
      <c r="D21" s="423">
        <v>-331157.0318</v>
      </c>
      <c r="E21" s="423">
        <v>-378060.97655000002</v>
      </c>
      <c r="F21" s="423">
        <v>-404512.76996000001</v>
      </c>
      <c r="G21" s="423">
        <v>-437135.31889999995</v>
      </c>
      <c r="H21" s="423">
        <v>-465614.66386000003</v>
      </c>
      <c r="I21" s="423">
        <v>-492721.56569000002</v>
      </c>
    </row>
    <row r="22" spans="1:9" s="67" customFormat="1" ht="15" customHeight="1">
      <c r="A22" s="422" t="s">
        <v>251</v>
      </c>
      <c r="B22" s="423">
        <v>30860.168089999999</v>
      </c>
      <c r="C22" s="423">
        <v>32951.839789999998</v>
      </c>
      <c r="D22" s="423">
        <v>48327.026310000001</v>
      </c>
      <c r="E22" s="423">
        <v>43401.871180000002</v>
      </c>
      <c r="F22" s="423">
        <v>44714.962090000001</v>
      </c>
      <c r="G22" s="423">
        <v>52015.697229999998</v>
      </c>
      <c r="H22" s="423">
        <v>53735.872719999999</v>
      </c>
      <c r="I22" s="423">
        <v>67158.753750000003</v>
      </c>
    </row>
    <row r="23" spans="1:9" s="67" customFormat="1" ht="15" customHeight="1">
      <c r="A23" s="422" t="s">
        <v>257</v>
      </c>
      <c r="B23" s="423">
        <v>1050.26828</v>
      </c>
      <c r="C23" s="423">
        <v>456.70222999999999</v>
      </c>
      <c r="D23" s="423">
        <v>2465.6646900000001</v>
      </c>
      <c r="E23" s="423">
        <v>3333.7183300000002</v>
      </c>
      <c r="F23" s="423">
        <v>6846.8100899999999</v>
      </c>
      <c r="G23" s="423">
        <v>8073.7330199999997</v>
      </c>
      <c r="H23" s="423">
        <v>8918.9692599999998</v>
      </c>
      <c r="I23" s="423">
        <v>8719.9956199999997</v>
      </c>
    </row>
    <row r="24" spans="1:9" s="67" customFormat="1" ht="15" customHeight="1">
      <c r="A24" s="422" t="s">
        <v>707</v>
      </c>
      <c r="B24" s="423">
        <v>26891.61289</v>
      </c>
      <c r="C24" s="423">
        <v>21058.730379999997</v>
      </c>
      <c r="D24" s="423">
        <v>24778.40912</v>
      </c>
      <c r="E24" s="423">
        <v>196379.05617</v>
      </c>
      <c r="F24" s="423">
        <v>218531.77412000002</v>
      </c>
      <c r="G24" s="423">
        <v>320342.12816000002</v>
      </c>
      <c r="H24" s="423">
        <v>329946.79598</v>
      </c>
      <c r="I24" s="423">
        <v>429423.30679</v>
      </c>
    </row>
    <row r="25" spans="1:9" s="67" customFormat="1" ht="15" customHeight="1">
      <c r="A25" s="422" t="s">
        <v>268</v>
      </c>
      <c r="B25" s="423">
        <v>180667.23075999998</v>
      </c>
      <c r="C25" s="423">
        <v>177689.79877000002</v>
      </c>
      <c r="D25" s="423">
        <v>189126.60128999999</v>
      </c>
      <c r="E25" s="423">
        <v>200098.06341</v>
      </c>
      <c r="F25" s="423">
        <v>201846.01078000001</v>
      </c>
      <c r="G25" s="423">
        <v>199497.99855000002</v>
      </c>
      <c r="H25" s="423">
        <v>201058.03750000001</v>
      </c>
      <c r="I25" s="423">
        <v>198638.89142</v>
      </c>
    </row>
    <row r="26" spans="1:9" s="67" customFormat="1" ht="15" customHeight="1">
      <c r="A26" s="422" t="s">
        <v>708</v>
      </c>
      <c r="B26" s="423">
        <v>33763.11277</v>
      </c>
      <c r="C26" s="423">
        <v>45545.394759999996</v>
      </c>
      <c r="D26" s="423">
        <v>20744.707690000003</v>
      </c>
      <c r="E26" s="423">
        <v>20967.209079999997</v>
      </c>
      <c r="F26" s="423">
        <v>21328.961920000002</v>
      </c>
      <c r="G26" s="423">
        <v>20796.943090000001</v>
      </c>
      <c r="H26" s="423">
        <v>19493.298879999998</v>
      </c>
      <c r="I26" s="423">
        <v>21086.066620000001</v>
      </c>
    </row>
    <row r="27" spans="1:9" s="68" customFormat="1" ht="15" customHeight="1" thickBot="1">
      <c r="A27" s="422" t="s">
        <v>284</v>
      </c>
      <c r="B27" s="423">
        <v>0</v>
      </c>
      <c r="C27" s="423">
        <v>0</v>
      </c>
      <c r="D27" s="423">
        <v>0</v>
      </c>
      <c r="E27" s="423">
        <v>0</v>
      </c>
      <c r="F27" s="423">
        <v>0</v>
      </c>
      <c r="G27" s="423">
        <v>0</v>
      </c>
      <c r="H27" s="423">
        <v>0</v>
      </c>
      <c r="I27" s="423">
        <v>0</v>
      </c>
    </row>
    <row r="28" spans="1:9" ht="15" customHeight="1" thickTop="1" thickBot="1">
      <c r="A28" s="420" t="s">
        <v>709</v>
      </c>
      <c r="B28" s="421">
        <v>5528361.2653100006</v>
      </c>
      <c r="C28" s="421">
        <v>5882492.1751999995</v>
      </c>
      <c r="D28" s="421">
        <v>6507362.8375699995</v>
      </c>
      <c r="E28" s="421">
        <v>7056459.9472399997</v>
      </c>
      <c r="F28" s="421">
        <v>7507910.4816899998</v>
      </c>
      <c r="G28" s="421">
        <v>7482865.7027200004</v>
      </c>
      <c r="H28" s="421">
        <v>7492852.3054200001</v>
      </c>
      <c r="I28" s="421">
        <v>7419211.8215699997</v>
      </c>
    </row>
    <row r="29" spans="1:9" s="67" customFormat="1" ht="15" customHeight="1" thickTop="1">
      <c r="A29" s="422" t="s">
        <v>710</v>
      </c>
      <c r="B29" s="423">
        <v>4883380.5992900003</v>
      </c>
      <c r="C29" s="423">
        <v>5224672.61723</v>
      </c>
      <c r="D29" s="423">
        <v>5759462.8663800005</v>
      </c>
      <c r="E29" s="423">
        <v>6163559.0259999996</v>
      </c>
      <c r="F29" s="423">
        <v>6454191.63112</v>
      </c>
      <c r="G29" s="423">
        <v>6436979.5968000004</v>
      </c>
      <c r="H29" s="423">
        <v>6289660.2405099999</v>
      </c>
      <c r="I29" s="423">
        <v>6182540.3606499992</v>
      </c>
    </row>
    <row r="30" spans="1:9" s="67" customFormat="1" ht="15" customHeight="1">
      <c r="A30" s="424" t="s">
        <v>711</v>
      </c>
      <c r="B30" s="423">
        <v>2646.9847</v>
      </c>
      <c r="C30" s="423">
        <v>4247.7262899999996</v>
      </c>
      <c r="D30" s="423">
        <v>9448.6178099999997</v>
      </c>
      <c r="E30" s="423">
        <v>5238.9225700000006</v>
      </c>
      <c r="F30" s="423">
        <v>5449.0407699999996</v>
      </c>
      <c r="G30" s="423">
        <v>6751.1408499999998</v>
      </c>
      <c r="H30" s="423">
        <v>6545.0367800000004</v>
      </c>
      <c r="I30" s="423">
        <v>12397.73453</v>
      </c>
    </row>
    <row r="31" spans="1:9" s="67" customFormat="1" ht="15" customHeight="1">
      <c r="A31" s="424" t="s">
        <v>712</v>
      </c>
      <c r="B31" s="423">
        <v>2000669.5300999999</v>
      </c>
      <c r="C31" s="423">
        <v>2033489.1775</v>
      </c>
      <c r="D31" s="423">
        <v>2042260.4625799998</v>
      </c>
      <c r="E31" s="423">
        <v>2203581.90472</v>
      </c>
      <c r="F31" s="423">
        <v>2313745.6927199997</v>
      </c>
      <c r="G31" s="423">
        <v>2222109.9583000001</v>
      </c>
      <c r="H31" s="423">
        <v>2174227.1072900002</v>
      </c>
      <c r="I31" s="423">
        <v>2097551.5935899997</v>
      </c>
    </row>
    <row r="32" spans="1:9" s="67" customFormat="1" ht="15" customHeight="1">
      <c r="A32" s="424" t="s">
        <v>713</v>
      </c>
      <c r="B32" s="423">
        <v>2298563.4105000002</v>
      </c>
      <c r="C32" s="423">
        <v>2367328.89904</v>
      </c>
      <c r="D32" s="423">
        <v>2673235.09418</v>
      </c>
      <c r="E32" s="423">
        <v>2952762.4016199997</v>
      </c>
      <c r="F32" s="423">
        <v>3206802.6031799996</v>
      </c>
      <c r="G32" s="423">
        <v>3314643.06757</v>
      </c>
      <c r="H32" s="423">
        <v>3250495.8386300001</v>
      </c>
      <c r="I32" s="423">
        <v>3272136.6018499997</v>
      </c>
    </row>
    <row r="33" spans="1:9" s="67" customFormat="1" ht="15" customHeight="1">
      <c r="A33" s="424" t="s">
        <v>714</v>
      </c>
      <c r="B33" s="423">
        <v>177149.40874000001</v>
      </c>
      <c r="C33" s="423">
        <v>178282.16821</v>
      </c>
      <c r="D33" s="423">
        <v>246087.24721999999</v>
      </c>
      <c r="E33" s="423">
        <v>249594.43935</v>
      </c>
      <c r="F33" s="423">
        <v>241891.65102000002</v>
      </c>
      <c r="G33" s="423">
        <v>250957.83606999999</v>
      </c>
      <c r="H33" s="423">
        <v>241414.73177000001</v>
      </c>
      <c r="I33" s="423">
        <v>220366.57805000001</v>
      </c>
    </row>
    <row r="34" spans="1:9" s="67" customFormat="1" ht="15" customHeight="1">
      <c r="A34" s="424" t="s">
        <v>715</v>
      </c>
      <c r="B34" s="423">
        <v>343317.95686999999</v>
      </c>
      <c r="C34" s="423">
        <v>572398.31961000001</v>
      </c>
      <c r="D34" s="423">
        <v>705442.62714</v>
      </c>
      <c r="E34" s="423">
        <v>657157.83044000005</v>
      </c>
      <c r="F34" s="423">
        <v>583922.11165999994</v>
      </c>
      <c r="G34" s="423">
        <v>542279.32475000003</v>
      </c>
      <c r="H34" s="423">
        <v>523896.18082999997</v>
      </c>
      <c r="I34" s="423">
        <v>485685.00233999995</v>
      </c>
    </row>
    <row r="35" spans="1:9" s="67" customFormat="1" ht="15" customHeight="1">
      <c r="A35" s="424" t="s">
        <v>716</v>
      </c>
      <c r="B35" s="423">
        <v>61033.308380000002</v>
      </c>
      <c r="C35" s="423">
        <v>68926.326579999994</v>
      </c>
      <c r="D35" s="423">
        <v>82988.817450000002</v>
      </c>
      <c r="E35" s="423">
        <v>95223.527300000002</v>
      </c>
      <c r="F35" s="423">
        <v>102380.53177</v>
      </c>
      <c r="G35" s="423">
        <v>100238.26926</v>
      </c>
      <c r="H35" s="423">
        <v>93081.345209999999</v>
      </c>
      <c r="I35" s="423">
        <v>94402.850290000002</v>
      </c>
    </row>
    <row r="36" spans="1:9" s="67" customFormat="1" ht="15" customHeight="1">
      <c r="A36" s="422" t="s">
        <v>717</v>
      </c>
      <c r="B36" s="423">
        <v>136.08073000000002</v>
      </c>
      <c r="C36" s="423">
        <v>129.12429</v>
      </c>
      <c r="D36" s="423">
        <v>425.98725000000002</v>
      </c>
      <c r="E36" s="423">
        <v>248.84399999999999</v>
      </c>
      <c r="F36" s="423">
        <v>754.34410000000003</v>
      </c>
      <c r="G36" s="423">
        <v>206.43428</v>
      </c>
      <c r="H36" s="423">
        <v>776.28143</v>
      </c>
      <c r="I36" s="423">
        <v>210.83933999999999</v>
      </c>
    </row>
    <row r="37" spans="1:9" s="67" customFormat="1" ht="15" customHeight="1">
      <c r="A37" s="422" t="s">
        <v>718</v>
      </c>
      <c r="B37" s="423">
        <v>352017.38552999997</v>
      </c>
      <c r="C37" s="423">
        <v>371357.30971</v>
      </c>
      <c r="D37" s="423">
        <v>389243.85083999997</v>
      </c>
      <c r="E37" s="423">
        <v>506007.52360000001</v>
      </c>
      <c r="F37" s="423">
        <v>569328.40872000006</v>
      </c>
      <c r="G37" s="423">
        <v>570951.57894000004</v>
      </c>
      <c r="H37" s="423">
        <v>622842.92712000001</v>
      </c>
      <c r="I37" s="423">
        <v>629509.50222999998</v>
      </c>
    </row>
    <row r="38" spans="1:9" s="67" customFormat="1" ht="15" customHeight="1">
      <c r="A38" s="422" t="s">
        <v>719</v>
      </c>
      <c r="B38" s="423">
        <v>172857.29358000003</v>
      </c>
      <c r="C38" s="423">
        <v>166007.93231999999</v>
      </c>
      <c r="D38" s="423">
        <v>190998.27522000001</v>
      </c>
      <c r="E38" s="423">
        <v>194108.70028999998</v>
      </c>
      <c r="F38" s="423">
        <v>297065.84743999998</v>
      </c>
      <c r="G38" s="423">
        <v>296491.20993999997</v>
      </c>
      <c r="H38" s="423">
        <v>311735.26517999999</v>
      </c>
      <c r="I38" s="423">
        <v>333721.30141000001</v>
      </c>
    </row>
    <row r="39" spans="1:9" s="67" customFormat="1" ht="15" customHeight="1">
      <c r="A39" s="422" t="s">
        <v>322</v>
      </c>
      <c r="B39" s="423">
        <v>118801.62046999999</v>
      </c>
      <c r="C39" s="423">
        <v>119156.90594</v>
      </c>
      <c r="D39" s="423">
        <v>128161.89262</v>
      </c>
      <c r="E39" s="423">
        <v>146658.45231999998</v>
      </c>
      <c r="F39" s="423">
        <v>155902.65747000001</v>
      </c>
      <c r="G39" s="423">
        <v>161724.63886000001</v>
      </c>
      <c r="H39" s="423">
        <v>173502.34091999999</v>
      </c>
      <c r="I39" s="423">
        <v>175812.44108000002</v>
      </c>
    </row>
    <row r="40" spans="1:9" s="67" customFormat="1" ht="15" customHeight="1">
      <c r="A40" s="422" t="s">
        <v>328</v>
      </c>
      <c r="B40" s="423">
        <v>0</v>
      </c>
      <c r="C40" s="423">
        <v>0</v>
      </c>
      <c r="D40" s="423">
        <v>37382.519420000004</v>
      </c>
      <c r="E40" s="423">
        <v>43867.250509999998</v>
      </c>
      <c r="F40" s="423">
        <v>28007.488890000001</v>
      </c>
      <c r="G40" s="423">
        <v>12123.179169999999</v>
      </c>
      <c r="H40" s="423">
        <v>86561.83167</v>
      </c>
      <c r="I40" s="423">
        <v>89274.564169999998</v>
      </c>
    </row>
    <row r="41" spans="1:9" s="67" customFormat="1" ht="15" customHeight="1">
      <c r="A41" s="422" t="s">
        <v>720</v>
      </c>
      <c r="B41" s="423">
        <v>1168.2857099999999</v>
      </c>
      <c r="C41" s="423">
        <v>1168.2857099999999</v>
      </c>
      <c r="D41" s="423">
        <v>1687.4458400000001</v>
      </c>
      <c r="E41" s="423">
        <v>2010.1505199999999</v>
      </c>
      <c r="F41" s="423">
        <v>1751.98676</v>
      </c>
      <c r="G41" s="423">
        <v>1687.4458400000001</v>
      </c>
      <c r="H41" s="423">
        <v>1687.4458400000001</v>
      </c>
      <c r="I41" s="423">
        <v>1687.4458400000001</v>
      </c>
    </row>
    <row r="42" spans="1:9" s="68" customFormat="1" ht="15" customHeight="1" thickBot="1">
      <c r="A42" s="493" t="s">
        <v>505</v>
      </c>
      <c r="B42" s="423">
        <v>0</v>
      </c>
      <c r="C42" s="423">
        <v>0</v>
      </c>
      <c r="D42" s="423">
        <v>0</v>
      </c>
      <c r="E42" s="423">
        <v>0</v>
      </c>
      <c r="F42" s="423">
        <v>908.11718999999994</v>
      </c>
      <c r="G42" s="423">
        <v>2701.6188900000002</v>
      </c>
      <c r="H42" s="423">
        <v>6085.9727499999999</v>
      </c>
      <c r="I42" s="423">
        <v>6455.3668499999994</v>
      </c>
    </row>
    <row r="43" spans="1:9" ht="15" customHeight="1" thickTop="1" thickBot="1">
      <c r="A43" s="420" t="s">
        <v>721</v>
      </c>
      <c r="B43" s="421">
        <v>818419.72236999997</v>
      </c>
      <c r="C43" s="421">
        <v>860039.48338999995</v>
      </c>
      <c r="D43" s="421">
        <v>956028.09341999993</v>
      </c>
      <c r="E43" s="421">
        <v>1040982.33502</v>
      </c>
      <c r="F43" s="421">
        <v>1092247.3163399999</v>
      </c>
      <c r="G43" s="421">
        <v>1126597.71282</v>
      </c>
      <c r="H43" s="421">
        <v>1142028.10932</v>
      </c>
      <c r="I43" s="421">
        <v>1213706.9958499998</v>
      </c>
    </row>
    <row r="44" spans="1:9" s="67" customFormat="1" ht="15" customHeight="1" thickTop="1">
      <c r="A44" s="422" t="s">
        <v>343</v>
      </c>
      <c r="B44" s="423">
        <v>275509.46491000004</v>
      </c>
      <c r="C44" s="423">
        <v>292139.92518999998</v>
      </c>
      <c r="D44" s="423">
        <v>337232.19748999999</v>
      </c>
      <c r="E44" s="423">
        <v>375403.06383999996</v>
      </c>
      <c r="F44" s="423">
        <v>402617.37533000001</v>
      </c>
      <c r="G44" s="423">
        <v>410047.81513</v>
      </c>
      <c r="H44" s="423">
        <v>417461.24633999995</v>
      </c>
      <c r="I44" s="423">
        <v>427031.51387000002</v>
      </c>
    </row>
    <row r="45" spans="1:9" s="67" customFormat="1" ht="15" customHeight="1">
      <c r="A45" s="422" t="s">
        <v>347</v>
      </c>
      <c r="B45" s="423">
        <v>19085.297859999999</v>
      </c>
      <c r="C45" s="423">
        <v>18304.091499999999</v>
      </c>
      <c r="D45" s="423">
        <v>19095.46472</v>
      </c>
      <c r="E45" s="423">
        <v>19476.404399999999</v>
      </c>
      <c r="F45" s="423">
        <v>19531.35122</v>
      </c>
      <c r="G45" s="423">
        <v>19518.884449999998</v>
      </c>
      <c r="H45" s="423">
        <v>19718.32907</v>
      </c>
      <c r="I45" s="423">
        <v>20369.034629999998</v>
      </c>
    </row>
    <row r="46" spans="1:9" s="67" customFormat="1" ht="15" customHeight="1">
      <c r="A46" s="422" t="s">
        <v>351</v>
      </c>
      <c r="B46" s="423">
        <v>0</v>
      </c>
      <c r="C46" s="423">
        <v>0</v>
      </c>
      <c r="D46" s="423">
        <v>0</v>
      </c>
      <c r="E46" s="423">
        <v>0</v>
      </c>
      <c r="F46" s="423">
        <v>0</v>
      </c>
      <c r="G46" s="423">
        <v>0</v>
      </c>
      <c r="H46" s="423">
        <v>0</v>
      </c>
      <c r="I46" s="423">
        <v>0</v>
      </c>
    </row>
    <row r="47" spans="1:9" s="67" customFormat="1" ht="15" customHeight="1">
      <c r="A47" s="422" t="s">
        <v>722</v>
      </c>
      <c r="B47" s="423">
        <v>490776.23796</v>
      </c>
      <c r="C47" s="423">
        <v>514830.82739999995</v>
      </c>
      <c r="D47" s="423">
        <v>562546.90380999993</v>
      </c>
      <c r="E47" s="423">
        <v>607098.69238999998</v>
      </c>
      <c r="F47" s="423">
        <v>633557.91483000002</v>
      </c>
      <c r="G47" s="423">
        <v>661784.27732000011</v>
      </c>
      <c r="H47" s="423">
        <v>664878.67674000002</v>
      </c>
      <c r="I47" s="423">
        <v>688024.37895000004</v>
      </c>
    </row>
    <row r="48" spans="1:9" s="67" customFormat="1" ht="15" customHeight="1">
      <c r="A48" s="422" t="s">
        <v>357</v>
      </c>
      <c r="B48" s="423">
        <v>33048.721640000003</v>
      </c>
      <c r="C48" s="423">
        <v>34764.639299999995</v>
      </c>
      <c r="D48" s="423">
        <v>37153.527399999999</v>
      </c>
      <c r="E48" s="423">
        <v>39004.17439</v>
      </c>
      <c r="F48" s="423">
        <v>36540.674960000004</v>
      </c>
      <c r="G48" s="423">
        <v>35246.735919999999</v>
      </c>
      <c r="H48" s="423">
        <v>39969.857170000003</v>
      </c>
      <c r="I48" s="423">
        <v>78282.068400000004</v>
      </c>
    </row>
    <row r="49" spans="1:9" s="67" customFormat="1" ht="15" customHeight="1">
      <c r="A49" s="424" t="s">
        <v>723</v>
      </c>
      <c r="B49" s="423">
        <v>-296.97107</v>
      </c>
      <c r="C49" s="423">
        <v>-135.09914999999998</v>
      </c>
      <c r="D49" s="423">
        <v>-12.739610000000001</v>
      </c>
      <c r="E49" s="423">
        <v>-1241.3931699999998</v>
      </c>
      <c r="F49" s="423">
        <v>108.68007</v>
      </c>
      <c r="G49" s="423">
        <v>-2440.51521</v>
      </c>
      <c r="H49" s="423">
        <v>-1804.7117700000001</v>
      </c>
      <c r="I49" s="423">
        <v>32307.311850000002</v>
      </c>
    </row>
    <row r="50" spans="1:9" s="68" customFormat="1" ht="15" customHeight="1" thickBot="1">
      <c r="A50" s="424" t="s">
        <v>724</v>
      </c>
      <c r="B50" s="423">
        <v>33345.692710000003</v>
      </c>
      <c r="C50" s="423">
        <v>34899.738450000004</v>
      </c>
      <c r="D50" s="423">
        <v>37166.267009999996</v>
      </c>
      <c r="E50" s="423">
        <v>40245.567560000003</v>
      </c>
      <c r="F50" s="423">
        <v>36431.994890000002</v>
      </c>
      <c r="G50" s="423">
        <v>37687.251130000004</v>
      </c>
      <c r="H50" s="423">
        <v>41774.568939999997</v>
      </c>
      <c r="I50" s="423">
        <v>45974.756549999998</v>
      </c>
    </row>
    <row r="51" spans="1:9" ht="15" customHeight="1" thickTop="1" thickBot="1">
      <c r="A51" s="420" t="s">
        <v>725</v>
      </c>
      <c r="B51" s="421">
        <v>6346780.9876800003</v>
      </c>
      <c r="C51" s="421">
        <v>6742531.6585900001</v>
      </c>
      <c r="D51" s="421">
        <v>7463390.9309899993</v>
      </c>
      <c r="E51" s="421">
        <v>8097442.2822599998</v>
      </c>
      <c r="F51" s="421">
        <v>8600157.7980300002</v>
      </c>
      <c r="G51" s="421">
        <v>8609463.4155400004</v>
      </c>
      <c r="H51" s="421">
        <v>8634880.4147399999</v>
      </c>
      <c r="I51" s="421">
        <v>8632918.8174200002</v>
      </c>
    </row>
    <row r="52" spans="1:9" s="67" customFormat="1" ht="15" customHeight="1" thickTop="1">
      <c r="A52" s="422" t="s">
        <v>726</v>
      </c>
      <c r="B52" s="423">
        <v>58.458289999999998</v>
      </c>
      <c r="C52" s="423">
        <v>47.447669999999995</v>
      </c>
      <c r="D52" s="423">
        <v>1577.5981299999999</v>
      </c>
      <c r="E52" s="423">
        <v>4910.1710400000002</v>
      </c>
      <c r="F52" s="423">
        <v>7065.7239300000001</v>
      </c>
      <c r="G52" s="423">
        <v>7723.6397400000005</v>
      </c>
      <c r="H52" s="423">
        <v>11804.40401</v>
      </c>
      <c r="I52" s="423">
        <v>10370.678320000001</v>
      </c>
    </row>
    <row r="53" spans="1:9" s="68" customFormat="1" ht="15" customHeight="1">
      <c r="A53" s="424" t="s">
        <v>727</v>
      </c>
      <c r="B53" s="423">
        <v>0</v>
      </c>
      <c r="C53" s="423">
        <v>0</v>
      </c>
      <c r="D53" s="423">
        <v>0</v>
      </c>
      <c r="E53" s="423">
        <v>0</v>
      </c>
      <c r="F53" s="423">
        <v>0</v>
      </c>
      <c r="G53" s="423">
        <v>0</v>
      </c>
      <c r="H53" s="423">
        <v>0</v>
      </c>
      <c r="I53" s="423">
        <v>0</v>
      </c>
    </row>
    <row r="54" spans="1:9" s="68" customFormat="1" ht="15" customHeight="1">
      <c r="A54" s="424" t="s">
        <v>728</v>
      </c>
      <c r="B54" s="423">
        <v>0</v>
      </c>
      <c r="C54" s="423">
        <v>0</v>
      </c>
      <c r="D54" s="423">
        <v>1577.5981299999999</v>
      </c>
      <c r="E54" s="423">
        <v>4910.1710400000002</v>
      </c>
      <c r="F54" s="423">
        <v>2738.1502700000001</v>
      </c>
      <c r="G54" s="423">
        <v>449.36671000000001</v>
      </c>
      <c r="H54" s="423">
        <v>3854.8998500000002</v>
      </c>
      <c r="I54" s="423">
        <v>3113.8689199999999</v>
      </c>
    </row>
    <row r="55" spans="1:9" s="68" customFormat="1" ht="15" customHeight="1">
      <c r="A55" s="424" t="s">
        <v>729</v>
      </c>
      <c r="B55" s="423">
        <v>0</v>
      </c>
      <c r="C55" s="423">
        <v>0</v>
      </c>
      <c r="D55" s="423">
        <v>0</v>
      </c>
      <c r="E55" s="423">
        <v>0</v>
      </c>
      <c r="F55" s="423">
        <v>0</v>
      </c>
      <c r="G55" s="423">
        <v>0</v>
      </c>
      <c r="H55" s="423">
        <v>0</v>
      </c>
      <c r="I55" s="423">
        <v>0</v>
      </c>
    </row>
    <row r="56" spans="1:9" s="68" customFormat="1" ht="15" customHeight="1">
      <c r="A56" s="424" t="s">
        <v>730</v>
      </c>
      <c r="B56" s="423">
        <v>58.458289999999998</v>
      </c>
      <c r="C56" s="423">
        <v>47.447669999999995</v>
      </c>
      <c r="D56" s="423">
        <v>0</v>
      </c>
      <c r="E56" s="423">
        <v>0</v>
      </c>
      <c r="F56" s="423">
        <v>4327.57366</v>
      </c>
      <c r="G56" s="423">
        <v>7274.2730300000003</v>
      </c>
      <c r="H56" s="423">
        <v>7949.5041600000004</v>
      </c>
      <c r="I56" s="423">
        <v>7256.8094000000001</v>
      </c>
    </row>
    <row r="57" spans="1:9" s="68" customFormat="1" ht="15" customHeight="1">
      <c r="A57" s="424" t="s">
        <v>731</v>
      </c>
      <c r="B57" s="423">
        <v>0</v>
      </c>
      <c r="C57" s="423">
        <v>0</v>
      </c>
      <c r="D57" s="423">
        <v>0</v>
      </c>
      <c r="E57" s="423">
        <v>0</v>
      </c>
      <c r="F57" s="423">
        <v>0</v>
      </c>
      <c r="G57" s="423">
        <v>0</v>
      </c>
      <c r="H57" s="423">
        <v>0</v>
      </c>
      <c r="I57" s="423">
        <v>0</v>
      </c>
    </row>
    <row r="58" spans="1:9" s="68" customFormat="1" ht="15" customHeight="1" thickBot="1">
      <c r="A58" s="422" t="s">
        <v>732</v>
      </c>
      <c r="B58" s="423">
        <v>10114583.138899999</v>
      </c>
      <c r="C58" s="423">
        <v>11250970.210290002</v>
      </c>
      <c r="D58" s="423">
        <v>12121000.153479999</v>
      </c>
      <c r="E58" s="423">
        <v>13177753.127319999</v>
      </c>
      <c r="F58" s="423">
        <v>13781578.03325</v>
      </c>
      <c r="G58" s="423">
        <v>14052520.09943</v>
      </c>
      <c r="H58" s="423">
        <v>14162888.65068</v>
      </c>
      <c r="I58" s="423">
        <v>14028392.402889999</v>
      </c>
    </row>
    <row r="59" spans="1:9" ht="30" customHeight="1" thickTop="1" thickBot="1">
      <c r="A59" s="420" t="s">
        <v>733</v>
      </c>
      <c r="B59" s="419" t="s">
        <v>690</v>
      </c>
      <c r="C59" s="419" t="s">
        <v>691</v>
      </c>
      <c r="D59" s="419" t="s">
        <v>692</v>
      </c>
      <c r="E59" s="419" t="s">
        <v>693</v>
      </c>
      <c r="F59" s="419" t="s">
        <v>694</v>
      </c>
      <c r="G59" s="419" t="s">
        <v>1474</v>
      </c>
      <c r="H59" s="419" t="s">
        <v>695</v>
      </c>
      <c r="I59" s="419" t="s">
        <v>1475</v>
      </c>
    </row>
    <row r="60" spans="1:9" ht="15" customHeight="1" thickTop="1">
      <c r="A60" s="425" t="s">
        <v>734</v>
      </c>
      <c r="B60" s="423">
        <v>650086.69677000004</v>
      </c>
      <c r="C60" s="423">
        <v>683536.13828999992</v>
      </c>
      <c r="D60" s="423">
        <v>779841.33642999991</v>
      </c>
      <c r="E60" s="423">
        <v>873574.78078999999</v>
      </c>
      <c r="F60" s="423">
        <v>943219.82932000002</v>
      </c>
      <c r="G60" s="423">
        <v>573451.38662</v>
      </c>
      <c r="H60" s="423">
        <v>995681.66328999994</v>
      </c>
      <c r="I60" s="423">
        <v>576963.97203999991</v>
      </c>
    </row>
    <row r="61" spans="1:9" ht="15" customHeight="1">
      <c r="A61" s="424" t="s">
        <v>735</v>
      </c>
      <c r="B61" s="423">
        <v>-160669.16019999998</v>
      </c>
      <c r="C61" s="423">
        <v>-179852.63718000002</v>
      </c>
      <c r="D61" s="423">
        <v>-213334.5601</v>
      </c>
      <c r="E61" s="423">
        <v>-237103.99362999998</v>
      </c>
      <c r="F61" s="423">
        <v>-255042.87195</v>
      </c>
      <c r="G61" s="423">
        <v>-155040.99513999998</v>
      </c>
      <c r="H61" s="423">
        <v>-267587.82121000002</v>
      </c>
      <c r="I61" s="423">
        <v>-161124.56774</v>
      </c>
    </row>
    <row r="62" spans="1:9" ht="15" customHeight="1">
      <c r="A62" s="422" t="s">
        <v>736</v>
      </c>
      <c r="B62" s="423">
        <v>489417.53657</v>
      </c>
      <c r="C62" s="423">
        <v>503683.50111000001</v>
      </c>
      <c r="D62" s="423">
        <v>566506.77633000002</v>
      </c>
      <c r="E62" s="423">
        <v>636470.78715999995</v>
      </c>
      <c r="F62" s="423">
        <v>688176.95736999996</v>
      </c>
      <c r="G62" s="423">
        <v>418410.39147999999</v>
      </c>
      <c r="H62" s="423">
        <v>728093.84208000009</v>
      </c>
      <c r="I62" s="423">
        <v>415839.40429999999</v>
      </c>
    </row>
    <row r="63" spans="1:9" ht="15" customHeight="1">
      <c r="A63" s="425" t="s">
        <v>737</v>
      </c>
      <c r="B63" s="423">
        <v>36447.763979999996</v>
      </c>
      <c r="C63" s="423">
        <v>30782.113659999999</v>
      </c>
      <c r="D63" s="423">
        <v>32440.366819999999</v>
      </c>
      <c r="E63" s="423">
        <v>41870.564109999999</v>
      </c>
      <c r="F63" s="423">
        <v>35413.657469999998</v>
      </c>
      <c r="G63" s="423">
        <v>20120.151140000002</v>
      </c>
      <c r="H63" s="423">
        <v>36480.438529999999</v>
      </c>
      <c r="I63" s="423">
        <v>17094.50921</v>
      </c>
    </row>
    <row r="64" spans="1:9" ht="15" customHeight="1">
      <c r="A64" s="424" t="s">
        <v>738</v>
      </c>
      <c r="B64" s="423">
        <v>-13813.4005</v>
      </c>
      <c r="C64" s="423">
        <v>-10048.333789999999</v>
      </c>
      <c r="D64" s="423">
        <v>-11843.44016</v>
      </c>
      <c r="E64" s="423">
        <v>-13465.73603</v>
      </c>
      <c r="F64" s="423">
        <v>-19333.268980000001</v>
      </c>
      <c r="G64" s="423">
        <v>-7869.4897599999995</v>
      </c>
      <c r="H64" s="423">
        <v>-15691.149449999999</v>
      </c>
      <c r="I64" s="423">
        <v>-7107.7985599999993</v>
      </c>
    </row>
    <row r="65" spans="1:9" ht="15" customHeight="1">
      <c r="A65" s="426" t="s">
        <v>739</v>
      </c>
      <c r="B65" s="423">
        <v>512051.90005</v>
      </c>
      <c r="C65" s="423">
        <v>524417.28098000004</v>
      </c>
      <c r="D65" s="423">
        <v>587103.70299000002</v>
      </c>
      <c r="E65" s="423">
        <v>664875.61523999996</v>
      </c>
      <c r="F65" s="423">
        <v>704257.34586</v>
      </c>
      <c r="G65" s="423">
        <v>430661.05286</v>
      </c>
      <c r="H65" s="423">
        <v>748883.13115999999</v>
      </c>
      <c r="I65" s="423">
        <v>425826.11494999996</v>
      </c>
    </row>
    <row r="66" spans="1:9" ht="15" customHeight="1">
      <c r="A66" s="425" t="s">
        <v>740</v>
      </c>
      <c r="B66" s="423">
        <v>90410.709189999994</v>
      </c>
      <c r="C66" s="423">
        <v>89721.305069999988</v>
      </c>
      <c r="D66" s="423">
        <v>111242.77789</v>
      </c>
      <c r="E66" s="423">
        <v>129898.54167000001</v>
      </c>
      <c r="F66" s="423">
        <v>119807.0258</v>
      </c>
      <c r="G66" s="423">
        <v>65727.120590000006</v>
      </c>
      <c r="H66" s="423">
        <v>135002.77612999998</v>
      </c>
      <c r="I66" s="423">
        <v>86626.494480000008</v>
      </c>
    </row>
    <row r="67" spans="1:9" ht="15" customHeight="1">
      <c r="A67" s="425" t="s">
        <v>741</v>
      </c>
      <c r="B67" s="423">
        <v>-119807.26148</v>
      </c>
      <c r="C67" s="423">
        <v>-117030.66668000001</v>
      </c>
      <c r="D67" s="423">
        <v>-163805.58162000001</v>
      </c>
      <c r="E67" s="423">
        <v>-205052.27416999999</v>
      </c>
      <c r="F67" s="423">
        <v>-185349.97994999998</v>
      </c>
      <c r="G67" s="423">
        <v>-114438.25753</v>
      </c>
      <c r="H67" s="423">
        <v>-235860.88466000001</v>
      </c>
      <c r="I67" s="423">
        <v>-120906.31809</v>
      </c>
    </row>
    <row r="68" spans="1:9" ht="15" customHeight="1">
      <c r="A68" s="422" t="s">
        <v>742</v>
      </c>
      <c r="B68" s="423">
        <v>482655.34775999998</v>
      </c>
      <c r="C68" s="423">
        <v>497107.91937000002</v>
      </c>
      <c r="D68" s="423">
        <v>534540.89925999998</v>
      </c>
      <c r="E68" s="423">
        <v>589721.88274000003</v>
      </c>
      <c r="F68" s="423">
        <v>638714.39171</v>
      </c>
      <c r="G68" s="423">
        <v>381949.91592</v>
      </c>
      <c r="H68" s="423">
        <v>648025.02263000002</v>
      </c>
      <c r="I68" s="423">
        <v>391546.29134</v>
      </c>
    </row>
    <row r="69" spans="1:9" ht="15" customHeight="1">
      <c r="A69" s="424" t="s">
        <v>743</v>
      </c>
      <c r="B69" s="423">
        <v>-444537.54972000001</v>
      </c>
      <c r="C69" s="423">
        <v>-456766.7499</v>
      </c>
      <c r="D69" s="423">
        <v>-493966.14345999999</v>
      </c>
      <c r="E69" s="423">
        <v>-549642.14038999996</v>
      </c>
      <c r="F69" s="423">
        <v>-596260.39016999991</v>
      </c>
      <c r="G69" s="423">
        <v>-340717.08064</v>
      </c>
      <c r="H69" s="423">
        <v>-594797.12649000005</v>
      </c>
      <c r="I69" s="423">
        <v>-338503.22551999998</v>
      </c>
    </row>
    <row r="70" spans="1:9" ht="15" customHeight="1">
      <c r="A70" s="426" t="s">
        <v>744</v>
      </c>
      <c r="B70" s="423">
        <v>38117.798040000001</v>
      </c>
      <c r="C70" s="423">
        <v>40341.169470000001</v>
      </c>
      <c r="D70" s="423">
        <v>40574.755799999999</v>
      </c>
      <c r="E70" s="423">
        <v>40079.74235</v>
      </c>
      <c r="F70" s="423">
        <v>42454.001539999997</v>
      </c>
      <c r="G70" s="423">
        <v>41232.835279999999</v>
      </c>
      <c r="H70" s="423">
        <v>53227.896139999997</v>
      </c>
      <c r="I70" s="423">
        <v>53043.065820000003</v>
      </c>
    </row>
    <row r="71" spans="1:9" ht="15" customHeight="1">
      <c r="A71" s="426" t="s">
        <v>745</v>
      </c>
      <c r="B71" s="423">
        <v>247.05882</v>
      </c>
      <c r="C71" s="423">
        <v>139.16004999999998</v>
      </c>
      <c r="D71" s="423">
        <v>86.879199999999997</v>
      </c>
      <c r="E71" s="423">
        <v>140.77169000000001</v>
      </c>
      <c r="F71" s="423">
        <v>388.72230999999999</v>
      </c>
      <c r="G71" s="423">
        <v>147.03126</v>
      </c>
      <c r="H71" s="423">
        <v>210.92975000000001</v>
      </c>
      <c r="I71" s="423">
        <v>196.61098999999999</v>
      </c>
    </row>
    <row r="72" spans="1:9" ht="15" customHeight="1">
      <c r="A72" s="424" t="s">
        <v>1476</v>
      </c>
      <c r="B72" s="423">
        <v>240.37679999999997</v>
      </c>
      <c r="C72" s="423">
        <v>136.67183</v>
      </c>
      <c r="D72" s="423">
        <v>84.544499999999999</v>
      </c>
      <c r="E72" s="423">
        <v>138.82195000000002</v>
      </c>
      <c r="F72" s="423">
        <v>387.14178000000004</v>
      </c>
      <c r="G72" s="423">
        <v>146.78201999999999</v>
      </c>
      <c r="H72" s="423">
        <v>207.10499999999999</v>
      </c>
      <c r="I72" s="423">
        <v>193.56978000000001</v>
      </c>
    </row>
    <row r="73" spans="1:9" ht="15" customHeight="1">
      <c r="A73" s="424" t="s">
        <v>1477</v>
      </c>
      <c r="B73" s="423">
        <v>6.6820200000000005</v>
      </c>
      <c r="C73" s="423">
        <v>2.4882199999999997</v>
      </c>
      <c r="D73" s="423">
        <v>2.3346999999999998</v>
      </c>
      <c r="E73" s="423">
        <v>1.94974</v>
      </c>
      <c r="F73" s="423">
        <v>1.58053</v>
      </c>
      <c r="G73" s="423">
        <v>0.24924000000000002</v>
      </c>
      <c r="H73" s="423">
        <v>3.8247499999999999</v>
      </c>
      <c r="I73" s="423">
        <v>3.04121</v>
      </c>
    </row>
    <row r="74" spans="1:9" ht="15" customHeight="1">
      <c r="A74" s="422" t="s">
        <v>746</v>
      </c>
      <c r="B74" s="423">
        <v>-293.82848999999999</v>
      </c>
      <c r="C74" s="423">
        <v>-107.93689000000001</v>
      </c>
      <c r="D74" s="423">
        <v>-328.60689000000002</v>
      </c>
      <c r="E74" s="423">
        <v>-444.99777</v>
      </c>
      <c r="F74" s="423">
        <v>-47.838190000000004</v>
      </c>
      <c r="G74" s="423">
        <v>-95.062070000000006</v>
      </c>
      <c r="H74" s="423">
        <v>-519.27657999999997</v>
      </c>
      <c r="I74" s="423">
        <v>-272.58792</v>
      </c>
    </row>
    <row r="75" spans="1:9" ht="15" customHeight="1">
      <c r="A75" s="422" t="s">
        <v>1465</v>
      </c>
      <c r="B75" s="423">
        <v>-289.00342000000001</v>
      </c>
      <c r="C75" s="423">
        <v>-106.42736000000001</v>
      </c>
      <c r="D75" s="423">
        <v>-327.26612</v>
      </c>
      <c r="E75" s="423">
        <v>-443.92697999999996</v>
      </c>
      <c r="F75" s="423">
        <v>-47.320769999999996</v>
      </c>
      <c r="G75" s="423">
        <v>-94.951880000000003</v>
      </c>
      <c r="H75" s="423">
        <v>-519.13290000000006</v>
      </c>
      <c r="I75" s="423">
        <v>-272.56121999999999</v>
      </c>
    </row>
    <row r="76" spans="1:9" ht="15" customHeight="1">
      <c r="A76" s="424" t="s">
        <v>1478</v>
      </c>
      <c r="B76" s="423">
        <v>-4.8250699999999993</v>
      </c>
      <c r="C76" s="423">
        <v>-1.50953</v>
      </c>
      <c r="D76" s="423">
        <v>-1.34077</v>
      </c>
      <c r="E76" s="423">
        <v>-1.0707899999999999</v>
      </c>
      <c r="F76" s="423">
        <v>-0.51741999999999999</v>
      </c>
      <c r="G76" s="423">
        <v>-0.11019</v>
      </c>
      <c r="H76" s="423">
        <v>-0.14368</v>
      </c>
      <c r="I76" s="423">
        <v>-2.6699999999999998E-2</v>
      </c>
    </row>
    <row r="77" spans="1:9" ht="15" customHeight="1">
      <c r="A77" s="422" t="s">
        <v>747</v>
      </c>
      <c r="B77" s="423">
        <v>38071.02837</v>
      </c>
      <c r="C77" s="423">
        <v>40372.392630000002</v>
      </c>
      <c r="D77" s="423">
        <v>40333.028109999999</v>
      </c>
      <c r="E77" s="423">
        <v>39775.51627</v>
      </c>
      <c r="F77" s="423">
        <v>42794.88566</v>
      </c>
      <c r="G77" s="423">
        <v>41284.804469999995</v>
      </c>
      <c r="H77" s="423">
        <v>52919.549310000002</v>
      </c>
      <c r="I77" s="423">
        <v>52967.088889999999</v>
      </c>
    </row>
    <row r="78" spans="1:9" ht="15" customHeight="1">
      <c r="A78" s="425" t="s">
        <v>1379</v>
      </c>
      <c r="B78" s="423">
        <v>-564.02329000000009</v>
      </c>
      <c r="C78" s="423">
        <v>-539.98868999999991</v>
      </c>
      <c r="D78" s="423">
        <v>-627.3908100000001</v>
      </c>
      <c r="E78" s="423">
        <v>400.96357</v>
      </c>
      <c r="F78" s="423">
        <v>-27.545720000000003</v>
      </c>
      <c r="G78" s="423">
        <v>-334.99409000000003</v>
      </c>
      <c r="H78" s="423">
        <v>-970.35082</v>
      </c>
      <c r="I78" s="423">
        <v>-183.88982999999999</v>
      </c>
    </row>
    <row r="79" spans="1:9" ht="15" customHeight="1">
      <c r="A79" s="426" t="s">
        <v>748</v>
      </c>
      <c r="B79" s="423">
        <v>37507.005079999995</v>
      </c>
      <c r="C79" s="423">
        <v>39832.403939999997</v>
      </c>
      <c r="D79" s="423">
        <v>39705.637299999995</v>
      </c>
      <c r="E79" s="423">
        <v>40176.47984</v>
      </c>
      <c r="F79" s="423">
        <v>42767.339939999998</v>
      </c>
      <c r="G79" s="423">
        <v>40949.810380000003</v>
      </c>
      <c r="H79" s="423">
        <v>51949.198490000002</v>
      </c>
      <c r="I79" s="423">
        <v>52783.199059999999</v>
      </c>
    </row>
    <row r="80" spans="1:9" ht="15" customHeight="1">
      <c r="A80" s="425" t="s">
        <v>749</v>
      </c>
      <c r="B80" s="423">
        <v>-328.78746000000001</v>
      </c>
      <c r="C80" s="423">
        <v>-141.54326</v>
      </c>
      <c r="D80" s="423">
        <v>2476.8597599999998</v>
      </c>
      <c r="E80" s="423">
        <v>4436.5932699999994</v>
      </c>
      <c r="F80" s="423">
        <v>1978.15608</v>
      </c>
      <c r="G80" s="423">
        <v>602.64488000000006</v>
      </c>
      <c r="H80" s="423">
        <v>1267.5048999999999</v>
      </c>
      <c r="I80" s="423">
        <v>-530.02395999999999</v>
      </c>
    </row>
    <row r="81" spans="1:9" ht="15" customHeight="1">
      <c r="A81" s="422" t="s">
        <v>750</v>
      </c>
      <c r="B81" s="423">
        <v>37178.217619999996</v>
      </c>
      <c r="C81" s="423">
        <v>39690.860679999998</v>
      </c>
      <c r="D81" s="423">
        <v>42182.497060000002</v>
      </c>
      <c r="E81" s="423">
        <v>44613.073109999998</v>
      </c>
      <c r="F81" s="423">
        <v>44745.496020000006</v>
      </c>
      <c r="G81" s="423">
        <v>41552.455259999995</v>
      </c>
      <c r="H81" s="423">
        <v>53216.703390000002</v>
      </c>
      <c r="I81" s="423">
        <v>52253.1751</v>
      </c>
    </row>
    <row r="82" spans="1:9" ht="15" customHeight="1">
      <c r="A82" s="425" t="s">
        <v>751</v>
      </c>
      <c r="B82" s="423">
        <v>0</v>
      </c>
      <c r="C82" s="423">
        <v>0</v>
      </c>
      <c r="D82" s="423">
        <v>0</v>
      </c>
      <c r="E82" s="423">
        <v>0</v>
      </c>
      <c r="F82" s="423">
        <v>0</v>
      </c>
      <c r="G82" s="423">
        <v>-2.3989999999999997E-2</v>
      </c>
      <c r="H82" s="423">
        <v>1.0000000000000001E-5</v>
      </c>
      <c r="I82" s="423">
        <v>0</v>
      </c>
    </row>
    <row r="83" spans="1:9" ht="15" customHeight="1">
      <c r="A83" s="422" t="s">
        <v>752</v>
      </c>
      <c r="B83" s="423">
        <v>37178.217619999996</v>
      </c>
      <c r="C83" s="423">
        <v>39690.860679999998</v>
      </c>
      <c r="D83" s="423">
        <v>42182.497060000002</v>
      </c>
      <c r="E83" s="423">
        <v>44613.073109999998</v>
      </c>
      <c r="F83" s="423">
        <v>44745.496020000006</v>
      </c>
      <c r="G83" s="423">
        <v>41552.431270000001</v>
      </c>
      <c r="H83" s="423">
        <v>53216.703399999999</v>
      </c>
      <c r="I83" s="423">
        <v>52253.1751</v>
      </c>
    </row>
    <row r="84" spans="1:9" ht="15" customHeight="1" thickBot="1">
      <c r="A84" s="425" t="s">
        <v>753</v>
      </c>
      <c r="B84" s="423">
        <v>-3832.5249100000001</v>
      </c>
      <c r="C84" s="423">
        <v>-4791.1222300000009</v>
      </c>
      <c r="D84" s="423">
        <v>-5016.2301699999998</v>
      </c>
      <c r="E84" s="423">
        <v>-4367.5056399999994</v>
      </c>
      <c r="F84" s="423">
        <v>-8313.5009200000004</v>
      </c>
      <c r="G84" s="423">
        <v>-3865.18003</v>
      </c>
      <c r="H84" s="423">
        <v>-11442.134400000001</v>
      </c>
      <c r="I84" s="423">
        <v>-6278.4190799999997</v>
      </c>
    </row>
    <row r="85" spans="1:9" ht="15" customHeight="1" thickTop="1" thickBot="1">
      <c r="A85" s="420" t="s">
        <v>754</v>
      </c>
      <c r="B85" s="421">
        <v>33345.692710000003</v>
      </c>
      <c r="C85" s="421">
        <v>34899.738450000004</v>
      </c>
      <c r="D85" s="421">
        <v>37166.266889999999</v>
      </c>
      <c r="E85" s="421">
        <v>40245.567470000002</v>
      </c>
      <c r="F85" s="421">
        <v>36431.9951</v>
      </c>
      <c r="G85" s="421">
        <v>37687.251240000005</v>
      </c>
      <c r="H85" s="421">
        <v>41774.569000000003</v>
      </c>
      <c r="I85" s="421">
        <v>45974.756020000001</v>
      </c>
    </row>
    <row r="86" spans="1:9" ht="3.75" customHeight="1" thickTop="1" thickBot="1">
      <c r="A86" s="857"/>
      <c r="B86" s="858"/>
      <c r="C86" s="858"/>
      <c r="D86" s="858"/>
      <c r="E86" s="858"/>
      <c r="F86" s="858"/>
      <c r="G86" s="858"/>
      <c r="H86" s="858"/>
      <c r="I86" s="858"/>
    </row>
    <row r="87" spans="1:9" ht="15" customHeight="1" thickTop="1">
      <c r="A87" s="287"/>
      <c r="B87" s="532"/>
      <c r="C87" s="532"/>
      <c r="D87" s="532"/>
      <c r="E87" s="532"/>
      <c r="F87" s="532"/>
      <c r="G87" s="532"/>
      <c r="H87" s="532"/>
      <c r="I87" s="532"/>
    </row>
    <row r="88" spans="1:9" ht="15" customHeight="1">
      <c r="A88" s="287"/>
      <c r="B88" s="532"/>
      <c r="C88" s="532"/>
      <c r="D88" s="532"/>
      <c r="E88" s="532"/>
      <c r="F88" s="532"/>
      <c r="G88" s="532"/>
      <c r="H88" s="532"/>
      <c r="I88" s="532"/>
    </row>
    <row r="89" spans="1:9" ht="15" customHeight="1">
      <c r="A89" s="494"/>
      <c r="B89" s="532"/>
      <c r="C89" s="532"/>
      <c r="D89" s="532"/>
      <c r="E89" s="532"/>
      <c r="F89" s="532"/>
      <c r="G89" s="532"/>
      <c r="H89" s="532"/>
      <c r="I89" s="532"/>
    </row>
    <row r="90" spans="1:9" ht="15" customHeight="1">
      <c r="A90" s="494"/>
      <c r="B90" s="532"/>
      <c r="C90" s="532"/>
      <c r="D90" s="532"/>
      <c r="E90" s="532"/>
      <c r="F90" s="532"/>
      <c r="G90" s="532"/>
      <c r="H90" s="532"/>
      <c r="I90" s="532"/>
    </row>
    <row r="91" spans="1:9" ht="19.5">
      <c r="A91" s="71"/>
      <c r="B91" s="70"/>
      <c r="C91" s="70"/>
      <c r="D91" s="70"/>
      <c r="E91" s="70"/>
      <c r="F91" s="70"/>
      <c r="G91" s="70"/>
      <c r="H91" s="70"/>
    </row>
    <row r="92" spans="1:9" ht="19.5">
      <c r="A92" s="72"/>
      <c r="B92" s="70"/>
      <c r="C92" s="70"/>
      <c r="D92" s="70"/>
      <c r="E92" s="70"/>
      <c r="F92" s="70"/>
      <c r="G92" s="70"/>
      <c r="H92" s="70"/>
    </row>
    <row r="93" spans="1:9" ht="19.5">
      <c r="A93" s="72"/>
      <c r="B93" s="70"/>
      <c r="C93" s="70"/>
      <c r="D93" s="70"/>
      <c r="E93" s="70"/>
      <c r="F93" s="70"/>
      <c r="G93" s="70"/>
      <c r="H93" s="70"/>
    </row>
    <row r="94" spans="1:9" ht="19.5">
      <c r="A94" s="73"/>
      <c r="B94" s="70"/>
      <c r="C94" s="70"/>
      <c r="D94" s="70"/>
      <c r="E94" s="70"/>
      <c r="F94" s="70"/>
      <c r="G94" s="70"/>
      <c r="H94" s="70"/>
    </row>
    <row r="95" spans="1:9" ht="19.5">
      <c r="A95" s="71"/>
      <c r="B95" s="70"/>
      <c r="C95" s="70"/>
      <c r="D95" s="70"/>
      <c r="E95" s="70"/>
      <c r="F95" s="70"/>
      <c r="G95" s="70"/>
      <c r="H95" s="70"/>
    </row>
    <row r="96" spans="1:9" ht="19.5">
      <c r="A96" s="71"/>
      <c r="B96" s="70"/>
      <c r="C96" s="70"/>
      <c r="D96" s="70"/>
      <c r="E96" s="70"/>
      <c r="F96" s="70"/>
      <c r="G96" s="70"/>
      <c r="H96" s="70"/>
    </row>
    <row r="97" spans="1:8" ht="19.5">
      <c r="A97" s="71"/>
      <c r="B97" s="70"/>
      <c r="C97" s="70"/>
      <c r="D97" s="70"/>
      <c r="E97" s="70"/>
      <c r="F97" s="70"/>
      <c r="G97" s="70"/>
      <c r="H97" s="70"/>
    </row>
    <row r="98" spans="1:8" ht="19.5">
      <c r="A98" s="71"/>
      <c r="B98" s="70"/>
      <c r="C98" s="70"/>
      <c r="D98" s="70"/>
      <c r="E98" s="70"/>
      <c r="F98" s="70"/>
      <c r="G98" s="70"/>
      <c r="H98" s="70"/>
    </row>
    <row r="99" spans="1:8" ht="19.5">
      <c r="A99" s="71"/>
      <c r="B99" s="70"/>
      <c r="C99" s="70"/>
      <c r="D99" s="70"/>
      <c r="E99" s="70"/>
      <c r="F99" s="70"/>
      <c r="G99" s="70"/>
      <c r="H99" s="70"/>
    </row>
    <row r="100" spans="1:8" ht="19.5">
      <c r="A100" s="74"/>
      <c r="B100" s="70"/>
      <c r="C100" s="70"/>
      <c r="D100" s="70"/>
      <c r="E100" s="70"/>
      <c r="F100" s="70"/>
      <c r="G100" s="70"/>
      <c r="H100" s="70"/>
    </row>
    <row r="101" spans="1:8">
      <c r="A101" s="75"/>
      <c r="B101" s="70"/>
      <c r="C101" s="70"/>
      <c r="D101" s="70"/>
      <c r="E101" s="70"/>
      <c r="F101" s="70"/>
      <c r="G101" s="70"/>
      <c r="H101" s="70"/>
    </row>
    <row r="102" spans="1:8">
      <c r="A102" s="75"/>
      <c r="B102" s="70"/>
      <c r="C102" s="70"/>
      <c r="D102" s="70"/>
      <c r="E102" s="70"/>
      <c r="F102" s="70"/>
      <c r="G102" s="70"/>
      <c r="H102" s="70"/>
    </row>
    <row r="103" spans="1:8">
      <c r="A103" s="75"/>
      <c r="B103" s="70"/>
      <c r="C103" s="70"/>
      <c r="D103" s="70"/>
      <c r="E103" s="70"/>
      <c r="F103" s="70"/>
      <c r="G103" s="70"/>
      <c r="H103" s="70"/>
    </row>
    <row r="104" spans="1:8">
      <c r="A104" s="75"/>
      <c r="B104" s="70"/>
      <c r="C104" s="70"/>
      <c r="D104" s="70"/>
      <c r="E104" s="70"/>
      <c r="F104" s="70"/>
      <c r="G104" s="70"/>
      <c r="H104" s="70"/>
    </row>
    <row r="105" spans="1:8">
      <c r="A105" s="75"/>
      <c r="B105" s="70"/>
      <c r="C105" s="70"/>
      <c r="D105" s="70"/>
      <c r="E105" s="70"/>
      <c r="F105" s="70"/>
      <c r="G105" s="70"/>
      <c r="H105" s="70"/>
    </row>
    <row r="106" spans="1:8">
      <c r="A106" s="75"/>
      <c r="B106" s="70"/>
      <c r="C106" s="70"/>
      <c r="D106" s="70"/>
      <c r="E106" s="70"/>
      <c r="F106" s="70"/>
      <c r="G106" s="70"/>
      <c r="H106" s="70"/>
    </row>
    <row r="107" spans="1:8">
      <c r="A107" s="76"/>
      <c r="B107" s="70"/>
      <c r="C107" s="70"/>
      <c r="D107" s="70"/>
      <c r="E107" s="70"/>
      <c r="F107" s="70"/>
      <c r="G107" s="70"/>
      <c r="H107" s="70"/>
    </row>
    <row r="108" spans="1:8">
      <c r="A108" s="76"/>
      <c r="B108" s="70"/>
      <c r="C108" s="70"/>
      <c r="D108" s="70"/>
      <c r="E108" s="70"/>
      <c r="F108" s="70"/>
      <c r="G108" s="70"/>
      <c r="H108" s="70"/>
    </row>
    <row r="109" spans="1:8" ht="19.5">
      <c r="A109" s="71"/>
      <c r="B109" s="70"/>
      <c r="C109" s="70"/>
      <c r="D109" s="70"/>
      <c r="E109" s="70"/>
      <c r="F109" s="70"/>
      <c r="G109" s="70"/>
      <c r="H109" s="70"/>
    </row>
    <row r="110" spans="1:8" ht="19.5">
      <c r="A110" s="71"/>
      <c r="B110" s="70"/>
      <c r="C110" s="70"/>
      <c r="D110" s="70"/>
      <c r="E110" s="70"/>
      <c r="F110" s="70"/>
      <c r="G110" s="70"/>
      <c r="H110" s="70"/>
    </row>
    <row r="111" spans="1:8" ht="19.5">
      <c r="A111" s="73"/>
      <c r="B111" s="70"/>
      <c r="C111" s="70"/>
      <c r="D111" s="70"/>
      <c r="E111" s="70"/>
      <c r="F111" s="70"/>
      <c r="G111" s="70"/>
      <c r="H111" s="70"/>
    </row>
    <row r="112" spans="1:8" ht="19.5">
      <c r="A112" s="73"/>
      <c r="B112" s="70"/>
      <c r="C112" s="70"/>
      <c r="D112" s="70"/>
      <c r="E112" s="70"/>
      <c r="F112" s="70"/>
      <c r="G112" s="70"/>
      <c r="H112" s="70"/>
    </row>
    <row r="113" spans="1:8" ht="19.5">
      <c r="A113" s="73"/>
      <c r="B113" s="70"/>
      <c r="C113" s="70"/>
      <c r="D113" s="70"/>
      <c r="E113" s="70"/>
      <c r="F113" s="70"/>
      <c r="G113" s="70"/>
      <c r="H113" s="70"/>
    </row>
    <row r="114" spans="1:8" ht="19.5">
      <c r="A114" s="71"/>
      <c r="B114" s="70"/>
      <c r="C114" s="70"/>
      <c r="D114" s="70"/>
      <c r="E114" s="70"/>
      <c r="F114" s="70"/>
      <c r="G114" s="70"/>
      <c r="H114" s="70"/>
    </row>
    <row r="115" spans="1:8" ht="19.5">
      <c r="A115" s="71"/>
      <c r="B115" s="70"/>
      <c r="C115" s="70"/>
      <c r="D115" s="70"/>
      <c r="E115" s="70"/>
      <c r="F115" s="70"/>
      <c r="G115" s="70"/>
      <c r="H115" s="70"/>
    </row>
    <row r="116" spans="1:8" ht="19.5">
      <c r="A116" s="71"/>
      <c r="B116" s="70"/>
      <c r="C116" s="70"/>
      <c r="D116" s="70"/>
      <c r="E116" s="70"/>
      <c r="F116" s="70"/>
      <c r="G116" s="70"/>
      <c r="H116" s="70"/>
    </row>
    <row r="117" spans="1:8" ht="19.5">
      <c r="A117" s="71"/>
      <c r="B117" s="70"/>
      <c r="C117" s="70"/>
      <c r="D117" s="70"/>
      <c r="E117" s="70"/>
      <c r="F117" s="70"/>
      <c r="G117" s="70"/>
      <c r="H117" s="70"/>
    </row>
    <row r="118" spans="1:8" ht="19.5">
      <c r="A118" s="71"/>
      <c r="B118" s="70"/>
      <c r="C118" s="70"/>
      <c r="D118" s="70"/>
      <c r="E118" s="70"/>
      <c r="F118" s="70"/>
      <c r="G118" s="70"/>
      <c r="H118" s="70"/>
    </row>
    <row r="119" spans="1:8" ht="19.5">
      <c r="A119" s="71"/>
      <c r="B119" s="70"/>
      <c r="C119" s="70"/>
      <c r="D119" s="70"/>
      <c r="E119" s="70"/>
      <c r="F119" s="70"/>
      <c r="G119" s="70"/>
      <c r="H119" s="70"/>
    </row>
    <row r="120" spans="1:8" ht="19.5">
      <c r="A120" s="71"/>
      <c r="B120" s="70"/>
      <c r="C120" s="70"/>
      <c r="D120" s="70"/>
      <c r="E120" s="70"/>
      <c r="F120" s="70"/>
      <c r="G120" s="70"/>
      <c r="H120" s="70"/>
    </row>
    <row r="121" spans="1:8" ht="19.5">
      <c r="A121" s="73"/>
      <c r="B121" s="70"/>
      <c r="C121" s="70"/>
      <c r="D121" s="70"/>
      <c r="E121" s="70"/>
      <c r="F121" s="70"/>
      <c r="G121" s="70"/>
      <c r="H121" s="70"/>
    </row>
    <row r="122" spans="1:8" ht="19.5">
      <c r="A122" s="71"/>
      <c r="B122" s="70"/>
      <c r="C122" s="70"/>
      <c r="D122" s="70"/>
      <c r="E122" s="70"/>
      <c r="F122" s="70"/>
      <c r="G122" s="70"/>
      <c r="H122" s="70"/>
    </row>
    <row r="123" spans="1:8" ht="19.5">
      <c r="A123" s="71"/>
      <c r="B123" s="70"/>
      <c r="C123" s="70"/>
      <c r="D123" s="70"/>
      <c r="E123" s="70"/>
      <c r="F123" s="70"/>
      <c r="G123" s="70"/>
      <c r="H123" s="70"/>
    </row>
    <row r="124" spans="1:8" ht="19.5">
      <c r="A124" s="71"/>
      <c r="B124" s="70"/>
      <c r="C124" s="70"/>
      <c r="D124" s="70"/>
      <c r="E124" s="70"/>
      <c r="F124" s="70"/>
      <c r="G124" s="70"/>
      <c r="H124" s="70"/>
    </row>
    <row r="125" spans="1:8" ht="19.5">
      <c r="A125" s="71"/>
      <c r="B125" s="70"/>
      <c r="C125" s="70"/>
      <c r="D125" s="70"/>
      <c r="E125" s="70"/>
      <c r="F125" s="70"/>
      <c r="G125" s="70"/>
      <c r="H125" s="70"/>
    </row>
    <row r="126" spans="1:8" ht="19.5">
      <c r="A126" s="71"/>
      <c r="B126" s="70"/>
      <c r="C126" s="70"/>
      <c r="D126" s="70"/>
      <c r="E126" s="70"/>
      <c r="F126" s="70"/>
      <c r="G126" s="70"/>
      <c r="H126" s="70"/>
    </row>
    <row r="127" spans="1:8" ht="19.5">
      <c r="A127" s="73"/>
      <c r="B127" s="70"/>
      <c r="C127" s="70"/>
      <c r="D127" s="70"/>
      <c r="E127" s="70"/>
      <c r="F127" s="70"/>
      <c r="G127" s="70"/>
      <c r="H127" s="70"/>
    </row>
    <row r="128" spans="1:8" ht="19.5">
      <c r="A128" s="71"/>
      <c r="B128" s="70"/>
      <c r="C128" s="70"/>
      <c r="D128" s="70"/>
      <c r="E128" s="70"/>
      <c r="F128" s="70"/>
      <c r="G128" s="70"/>
      <c r="H128" s="70"/>
    </row>
    <row r="129" spans="1:8" ht="19.5">
      <c r="A129" s="71"/>
      <c r="B129" s="70"/>
      <c r="C129" s="70"/>
      <c r="D129" s="70"/>
      <c r="E129" s="70"/>
      <c r="F129" s="70"/>
      <c r="G129" s="70"/>
      <c r="H129" s="70"/>
    </row>
    <row r="130" spans="1:8" ht="19.5">
      <c r="A130" s="71"/>
      <c r="B130" s="70"/>
      <c r="C130" s="70"/>
      <c r="D130" s="70"/>
      <c r="E130" s="70"/>
      <c r="F130" s="70"/>
      <c r="G130" s="70"/>
      <c r="H130" s="70"/>
    </row>
    <row r="131" spans="1:8" ht="19.5">
      <c r="A131" s="73"/>
      <c r="B131" s="70"/>
      <c r="C131" s="70"/>
      <c r="D131" s="70"/>
      <c r="E131" s="70"/>
      <c r="F131" s="70"/>
      <c r="G131" s="70"/>
      <c r="H131" s="70"/>
    </row>
    <row r="132" spans="1:8" ht="19.5">
      <c r="A132" s="71"/>
      <c r="B132" s="70"/>
      <c r="C132" s="70"/>
      <c r="D132" s="70"/>
      <c r="E132" s="70"/>
      <c r="F132" s="70"/>
      <c r="G132" s="70"/>
      <c r="H132" s="70"/>
    </row>
    <row r="133" spans="1:8" ht="19.5">
      <c r="A133" s="71"/>
      <c r="B133" s="70"/>
      <c r="C133" s="70"/>
      <c r="D133" s="70"/>
      <c r="E133" s="70"/>
      <c r="F133" s="70"/>
      <c r="G133" s="70"/>
      <c r="H133" s="70"/>
    </row>
    <row r="134" spans="1:8" ht="19.5">
      <c r="A134" s="71"/>
      <c r="B134" s="70"/>
      <c r="C134" s="70"/>
      <c r="D134" s="70"/>
      <c r="E134" s="70"/>
      <c r="F134" s="70"/>
      <c r="G134" s="70"/>
      <c r="H134" s="70"/>
    </row>
    <row r="135" spans="1:8" ht="19.5">
      <c r="A135" s="71"/>
      <c r="B135" s="70"/>
      <c r="C135" s="70"/>
      <c r="D135" s="70"/>
      <c r="E135" s="70"/>
      <c r="F135" s="70"/>
      <c r="G135" s="70"/>
      <c r="H135" s="70"/>
    </row>
    <row r="136" spans="1:8" ht="19.5">
      <c r="A136" s="73"/>
      <c r="B136" s="70"/>
      <c r="C136" s="70"/>
      <c r="D136" s="70"/>
      <c r="E136" s="70"/>
      <c r="F136" s="70"/>
      <c r="G136" s="70"/>
      <c r="H136" s="70"/>
    </row>
    <row r="137" spans="1:8" ht="19.5">
      <c r="A137" s="71"/>
      <c r="B137" s="70"/>
      <c r="C137" s="70"/>
      <c r="D137" s="70"/>
      <c r="E137" s="70"/>
      <c r="F137" s="70"/>
      <c r="G137" s="70"/>
      <c r="H137" s="70"/>
    </row>
    <row r="138" spans="1:8" ht="19.5">
      <c r="A138" s="71"/>
      <c r="B138" s="70"/>
      <c r="C138" s="70"/>
      <c r="D138" s="70"/>
      <c r="E138" s="70"/>
      <c r="F138" s="70"/>
      <c r="G138" s="70"/>
      <c r="H138" s="70"/>
    </row>
    <row r="139" spans="1:8" ht="19.5">
      <c r="A139" s="71"/>
      <c r="B139" s="70"/>
      <c r="C139" s="70"/>
      <c r="D139" s="70"/>
      <c r="E139" s="70"/>
      <c r="F139" s="70"/>
      <c r="G139" s="70"/>
      <c r="H139" s="70"/>
    </row>
    <row r="140" spans="1:8" ht="19.5">
      <c r="A140" s="71"/>
      <c r="B140" s="70"/>
      <c r="C140" s="70"/>
      <c r="D140" s="70"/>
      <c r="E140" s="70"/>
      <c r="F140" s="70"/>
      <c r="G140" s="70"/>
      <c r="H140" s="70"/>
    </row>
    <row r="141" spans="1:8" ht="19.5">
      <c r="A141" s="72"/>
      <c r="B141" s="70"/>
      <c r="C141" s="70"/>
      <c r="D141" s="70"/>
      <c r="E141" s="70"/>
      <c r="F141" s="70"/>
      <c r="G141" s="70"/>
      <c r="H141" s="70"/>
    </row>
    <row r="142" spans="1:8" ht="19.5">
      <c r="A142" s="72"/>
      <c r="B142" s="70"/>
      <c r="C142" s="70"/>
      <c r="D142" s="70"/>
      <c r="E142" s="70"/>
      <c r="F142" s="70"/>
      <c r="G142" s="70"/>
      <c r="H142" s="70"/>
    </row>
    <row r="143" spans="1:8" ht="19.5">
      <c r="A143" s="73"/>
      <c r="B143" s="70"/>
      <c r="C143" s="70"/>
      <c r="D143" s="70"/>
      <c r="E143" s="70"/>
      <c r="F143" s="70"/>
      <c r="G143" s="70"/>
      <c r="H143" s="70"/>
    </row>
    <row r="144" spans="1:8" ht="19.5">
      <c r="A144" s="71"/>
      <c r="B144" s="70"/>
      <c r="C144" s="70"/>
      <c r="D144" s="70"/>
      <c r="E144" s="70"/>
      <c r="F144" s="70"/>
      <c r="G144" s="70"/>
      <c r="H144" s="70"/>
    </row>
    <row r="145" spans="1:8" ht="19.5">
      <c r="A145" s="71"/>
      <c r="B145" s="70"/>
      <c r="C145" s="70"/>
      <c r="D145" s="70"/>
      <c r="E145" s="70"/>
      <c r="F145" s="70"/>
      <c r="G145" s="70"/>
      <c r="H145" s="70"/>
    </row>
    <row r="146" spans="1:8" ht="19.5">
      <c r="A146" s="77"/>
      <c r="B146" s="70"/>
      <c r="C146" s="70"/>
      <c r="D146" s="70"/>
      <c r="E146" s="70"/>
      <c r="F146" s="70"/>
      <c r="G146" s="70"/>
      <c r="H146" s="70"/>
    </row>
    <row r="147" spans="1:8" ht="19.5">
      <c r="A147" s="73"/>
      <c r="B147" s="70"/>
      <c r="C147" s="70"/>
      <c r="D147" s="70"/>
      <c r="E147" s="70"/>
      <c r="F147" s="70"/>
      <c r="G147" s="70"/>
      <c r="H147" s="70"/>
    </row>
    <row r="148" spans="1:8" ht="19.5">
      <c r="A148" s="71"/>
      <c r="B148" s="70"/>
      <c r="C148" s="70"/>
      <c r="D148" s="70"/>
      <c r="E148" s="70"/>
      <c r="F148" s="70"/>
      <c r="G148" s="70"/>
      <c r="H148" s="70"/>
    </row>
    <row r="149" spans="1:8" ht="19.5">
      <c r="A149" s="71"/>
      <c r="B149" s="70"/>
      <c r="C149" s="70"/>
      <c r="D149" s="70"/>
      <c r="E149" s="70"/>
      <c r="F149" s="70"/>
      <c r="G149" s="70"/>
      <c r="H149" s="70"/>
    </row>
    <row r="150" spans="1:8" ht="19.5">
      <c r="A150" s="71"/>
      <c r="B150" s="70"/>
      <c r="C150" s="70"/>
      <c r="D150" s="70"/>
      <c r="E150" s="70"/>
      <c r="F150" s="70"/>
      <c r="G150" s="70"/>
      <c r="H150" s="70"/>
    </row>
    <row r="151" spans="1:8" ht="19.5">
      <c r="A151" s="73"/>
      <c r="B151" s="70"/>
      <c r="C151" s="70"/>
      <c r="D151" s="70"/>
      <c r="E151" s="70"/>
      <c r="F151" s="70"/>
      <c r="G151" s="70"/>
      <c r="H151" s="70"/>
    </row>
    <row r="152" spans="1:8" ht="19.5">
      <c r="A152" s="71"/>
      <c r="B152" s="70"/>
      <c r="C152" s="70"/>
      <c r="D152" s="70"/>
      <c r="E152" s="70"/>
      <c r="F152" s="70"/>
      <c r="G152" s="70"/>
      <c r="H152" s="70"/>
    </row>
    <row r="153" spans="1:8" ht="19.5">
      <c r="A153" s="71"/>
      <c r="B153" s="70"/>
      <c r="C153" s="70"/>
      <c r="D153" s="70"/>
      <c r="E153" s="70"/>
      <c r="F153" s="70"/>
      <c r="G153" s="70"/>
      <c r="H153" s="70"/>
    </row>
    <row r="154" spans="1:8" ht="19.5">
      <c r="A154" s="71"/>
      <c r="B154" s="70"/>
      <c r="C154" s="70"/>
      <c r="D154" s="70"/>
      <c r="E154" s="70"/>
      <c r="F154" s="70"/>
      <c r="G154" s="70"/>
      <c r="H154" s="70"/>
    </row>
    <row r="155" spans="1:8" ht="19.5">
      <c r="A155" s="73"/>
      <c r="B155" s="70"/>
      <c r="C155" s="70"/>
      <c r="D155" s="70"/>
      <c r="E155" s="70"/>
      <c r="F155" s="70"/>
      <c r="G155" s="70"/>
      <c r="H155" s="70"/>
    </row>
    <row r="156" spans="1:8" ht="19.5">
      <c r="A156" s="71"/>
      <c r="B156" s="70"/>
      <c r="C156" s="70"/>
      <c r="D156" s="70"/>
      <c r="E156" s="70"/>
      <c r="F156" s="70"/>
      <c r="G156" s="70"/>
      <c r="H156" s="70"/>
    </row>
    <row r="157" spans="1:8" ht="19.5">
      <c r="A157" s="71"/>
      <c r="B157" s="70"/>
      <c r="C157" s="70"/>
      <c r="D157" s="70"/>
      <c r="E157" s="70"/>
      <c r="F157" s="70"/>
      <c r="G157" s="70"/>
      <c r="H157" s="70"/>
    </row>
    <row r="158" spans="1:8" ht="19.5">
      <c r="A158" s="71"/>
      <c r="B158" s="70"/>
      <c r="C158" s="70"/>
      <c r="D158" s="70"/>
      <c r="E158" s="70"/>
      <c r="F158" s="70"/>
      <c r="G158" s="70"/>
      <c r="H158" s="70"/>
    </row>
    <row r="159" spans="1:8" ht="19.5">
      <c r="A159" s="73"/>
      <c r="B159" s="70"/>
      <c r="C159" s="70"/>
      <c r="D159" s="70"/>
      <c r="E159" s="70"/>
      <c r="F159" s="70"/>
      <c r="G159" s="70"/>
      <c r="H159" s="70"/>
    </row>
    <row r="160" spans="1:8" ht="19.5">
      <c r="A160" s="71"/>
      <c r="B160" s="70"/>
      <c r="C160" s="70"/>
      <c r="D160" s="70"/>
      <c r="E160" s="70"/>
      <c r="F160" s="70"/>
      <c r="G160" s="70"/>
      <c r="H160" s="70"/>
    </row>
    <row r="161" spans="1:8" ht="19.5">
      <c r="A161" s="71"/>
      <c r="B161" s="70"/>
      <c r="C161" s="70"/>
      <c r="D161" s="70"/>
      <c r="E161" s="70"/>
      <c r="F161" s="70"/>
      <c r="G161" s="70"/>
      <c r="H161" s="70"/>
    </row>
    <row r="162" spans="1:8" ht="19.5">
      <c r="A162" s="71"/>
      <c r="B162" s="70"/>
      <c r="C162" s="70"/>
      <c r="D162" s="70"/>
      <c r="E162" s="70"/>
      <c r="F162" s="70"/>
      <c r="G162" s="70"/>
      <c r="H162" s="70"/>
    </row>
    <row r="163" spans="1:8" ht="19.5">
      <c r="A163" s="78"/>
      <c r="B163" s="70"/>
      <c r="C163" s="70"/>
      <c r="D163" s="70"/>
      <c r="E163" s="70"/>
      <c r="F163" s="70"/>
      <c r="G163" s="70"/>
      <c r="H163" s="70"/>
    </row>
    <row r="164" spans="1:8" ht="19.5">
      <c r="A164" s="78"/>
      <c r="B164" s="70"/>
      <c r="C164" s="70"/>
      <c r="D164" s="70"/>
      <c r="E164" s="70"/>
      <c r="F164" s="70"/>
      <c r="G164" s="70"/>
      <c r="H164" s="70"/>
    </row>
    <row r="165" spans="1:8" ht="19.5">
      <c r="A165" s="78"/>
      <c r="B165" s="70"/>
      <c r="C165" s="70"/>
      <c r="D165" s="70"/>
      <c r="E165" s="70"/>
      <c r="F165" s="70"/>
      <c r="G165" s="70"/>
      <c r="H165" s="70"/>
    </row>
    <row r="166" spans="1:8" ht="19.5">
      <c r="A166" s="74"/>
      <c r="B166" s="70"/>
      <c r="C166" s="70"/>
      <c r="D166" s="70"/>
      <c r="E166" s="70"/>
      <c r="F166" s="70"/>
      <c r="G166" s="70"/>
      <c r="H166" s="70"/>
    </row>
    <row r="167" spans="1:8" ht="19.5">
      <c r="A167" s="74"/>
      <c r="B167" s="70"/>
      <c r="C167" s="70"/>
      <c r="D167" s="70"/>
      <c r="E167" s="70"/>
      <c r="F167" s="70"/>
      <c r="G167" s="70"/>
      <c r="H167" s="70"/>
    </row>
    <row r="168" spans="1:8" ht="19.5">
      <c r="A168" s="73"/>
      <c r="B168" s="70"/>
      <c r="C168" s="70"/>
      <c r="D168" s="70"/>
      <c r="E168" s="70"/>
      <c r="F168" s="70"/>
      <c r="G168" s="70"/>
      <c r="H168" s="70"/>
    </row>
    <row r="169" spans="1:8" ht="19.5">
      <c r="A169" s="71"/>
      <c r="B169" s="70"/>
      <c r="C169" s="70"/>
      <c r="D169" s="70"/>
      <c r="E169" s="70"/>
      <c r="F169" s="70"/>
      <c r="G169" s="70"/>
      <c r="H169" s="70"/>
    </row>
    <row r="170" spans="1:8" ht="19.5">
      <c r="A170" s="71"/>
      <c r="B170" s="70"/>
      <c r="C170" s="70"/>
      <c r="D170" s="70"/>
      <c r="E170" s="70"/>
      <c r="F170" s="70"/>
      <c r="G170" s="70"/>
      <c r="H170" s="70"/>
    </row>
    <row r="171" spans="1:8" ht="19.5">
      <c r="A171" s="71"/>
      <c r="B171" s="70"/>
      <c r="C171" s="70"/>
      <c r="D171" s="70"/>
      <c r="E171" s="70"/>
      <c r="F171" s="70"/>
      <c r="G171" s="70"/>
      <c r="H171" s="70"/>
    </row>
    <row r="172" spans="1:8" ht="19.5">
      <c r="A172" s="71"/>
      <c r="B172" s="70"/>
      <c r="C172" s="70"/>
      <c r="D172" s="70"/>
      <c r="E172" s="70"/>
      <c r="F172" s="70"/>
      <c r="G172" s="70"/>
      <c r="H172" s="70"/>
    </row>
    <row r="173" spans="1:8" ht="19.5">
      <c r="A173" s="71"/>
      <c r="B173" s="70"/>
      <c r="C173" s="70"/>
      <c r="D173" s="70"/>
      <c r="E173" s="70"/>
      <c r="F173" s="70"/>
      <c r="G173" s="70"/>
      <c r="H173" s="70"/>
    </row>
    <row r="174" spans="1:8" ht="19.5">
      <c r="A174" s="73"/>
      <c r="B174" s="70"/>
      <c r="C174" s="70"/>
      <c r="D174" s="70"/>
      <c r="E174" s="70"/>
      <c r="F174" s="70"/>
      <c r="G174" s="70"/>
      <c r="H174" s="70"/>
    </row>
    <row r="175" spans="1:8" ht="19.5">
      <c r="A175" s="71"/>
      <c r="B175" s="70"/>
      <c r="C175" s="70"/>
      <c r="D175" s="70"/>
      <c r="E175" s="70"/>
      <c r="F175" s="70"/>
      <c r="G175" s="70"/>
      <c r="H175" s="70"/>
    </row>
    <row r="176" spans="1:8" ht="19.5">
      <c r="A176" s="71"/>
      <c r="B176" s="70"/>
      <c r="C176" s="70"/>
      <c r="D176" s="70"/>
      <c r="E176" s="70"/>
      <c r="F176" s="70"/>
      <c r="G176" s="70"/>
      <c r="H176" s="70"/>
    </row>
    <row r="177" spans="1:8" ht="19.5">
      <c r="A177" s="71"/>
      <c r="B177" s="70"/>
      <c r="C177" s="70"/>
      <c r="D177" s="70"/>
      <c r="E177" s="70"/>
      <c r="F177" s="70"/>
      <c r="G177" s="70"/>
      <c r="H177" s="70"/>
    </row>
    <row r="178" spans="1:8" ht="19.5">
      <c r="A178" s="71"/>
      <c r="B178" s="70"/>
      <c r="C178" s="70"/>
      <c r="D178" s="70"/>
      <c r="E178" s="70"/>
      <c r="F178" s="70"/>
      <c r="G178" s="70"/>
      <c r="H178" s="70"/>
    </row>
    <row r="179" spans="1:8" ht="19.5">
      <c r="A179" s="73"/>
      <c r="B179" s="70"/>
      <c r="C179" s="70"/>
      <c r="D179" s="70"/>
      <c r="E179" s="70"/>
      <c r="F179" s="70"/>
      <c r="G179" s="70"/>
      <c r="H179" s="70"/>
    </row>
    <row r="180" spans="1:8" ht="19.5">
      <c r="A180" s="73"/>
      <c r="B180" s="70"/>
      <c r="C180" s="70"/>
      <c r="D180" s="70"/>
      <c r="E180" s="70"/>
      <c r="F180" s="70"/>
      <c r="G180" s="70"/>
      <c r="H180" s="70"/>
    </row>
    <row r="181" spans="1:8" ht="19.5">
      <c r="A181" s="71"/>
      <c r="B181" s="70"/>
      <c r="C181" s="70"/>
      <c r="D181" s="70"/>
      <c r="E181" s="70"/>
      <c r="F181" s="70"/>
      <c r="G181" s="70"/>
      <c r="H181" s="70"/>
    </row>
    <row r="182" spans="1:8" ht="19.5">
      <c r="A182" s="71"/>
      <c r="B182" s="70"/>
      <c r="C182" s="70"/>
      <c r="D182" s="70"/>
      <c r="E182" s="70"/>
      <c r="F182" s="70"/>
      <c r="G182" s="70"/>
      <c r="H182" s="70"/>
    </row>
    <row r="183" spans="1:8" ht="19.5">
      <c r="A183" s="71"/>
      <c r="B183" s="70"/>
      <c r="C183" s="70"/>
      <c r="D183" s="70"/>
      <c r="E183" s="70"/>
      <c r="F183" s="70"/>
      <c r="G183" s="70"/>
      <c r="H183" s="70"/>
    </row>
    <row r="184" spans="1:8" ht="19.5">
      <c r="A184" s="73"/>
      <c r="B184" s="70"/>
      <c r="C184" s="70"/>
      <c r="D184" s="70"/>
      <c r="E184" s="70"/>
      <c r="F184" s="70"/>
      <c r="G184" s="70"/>
      <c r="H184" s="70"/>
    </row>
    <row r="185" spans="1:8" ht="19.5">
      <c r="A185" s="73"/>
      <c r="B185" s="70"/>
      <c r="C185" s="70"/>
      <c r="D185" s="70"/>
      <c r="E185" s="70"/>
      <c r="F185" s="70"/>
      <c r="G185" s="70"/>
      <c r="H185" s="70"/>
    </row>
    <row r="186" spans="1:8" ht="19.5">
      <c r="A186" s="73"/>
      <c r="B186" s="70"/>
      <c r="C186" s="70"/>
      <c r="D186" s="70"/>
      <c r="E186" s="70"/>
      <c r="F186" s="70"/>
      <c r="G186" s="70"/>
      <c r="H186" s="70"/>
    </row>
    <row r="187" spans="1:8" ht="19.5">
      <c r="A187" s="73"/>
      <c r="B187" s="70"/>
      <c r="C187" s="70"/>
      <c r="D187" s="70"/>
      <c r="E187" s="70"/>
      <c r="F187" s="70"/>
      <c r="G187" s="70"/>
      <c r="H187" s="70"/>
    </row>
    <row r="188" spans="1:8" ht="19.5">
      <c r="A188" s="73"/>
      <c r="B188" s="70"/>
      <c r="C188" s="70"/>
      <c r="D188" s="70"/>
      <c r="E188" s="70"/>
      <c r="F188" s="70"/>
      <c r="G188" s="70"/>
      <c r="H188" s="70"/>
    </row>
    <row r="189" spans="1:8" ht="19.5">
      <c r="A189" s="73"/>
      <c r="B189" s="70"/>
      <c r="C189" s="70"/>
      <c r="D189" s="70"/>
      <c r="E189" s="70"/>
      <c r="F189" s="70"/>
      <c r="G189" s="70"/>
      <c r="H189" s="70"/>
    </row>
    <row r="190" spans="1:8" ht="19.5">
      <c r="A190" s="71"/>
      <c r="B190" s="70"/>
      <c r="C190" s="70"/>
      <c r="D190" s="70"/>
      <c r="E190" s="70"/>
      <c r="F190" s="70"/>
      <c r="G190" s="70"/>
      <c r="H190" s="70"/>
    </row>
    <row r="191" spans="1:8" ht="19.5">
      <c r="A191" s="71"/>
      <c r="B191" s="70"/>
      <c r="C191" s="70"/>
      <c r="D191" s="70"/>
      <c r="E191" s="70"/>
      <c r="F191" s="70"/>
      <c r="G191" s="70"/>
      <c r="H191" s="70"/>
    </row>
    <row r="192" spans="1:8" ht="19.5">
      <c r="A192" s="71"/>
      <c r="B192" s="70"/>
      <c r="C192" s="70"/>
      <c r="D192" s="70"/>
      <c r="E192" s="70"/>
      <c r="F192" s="70"/>
      <c r="G192" s="70"/>
      <c r="H192" s="70"/>
    </row>
    <row r="193" spans="1:8" ht="19.5">
      <c r="A193" s="73"/>
      <c r="B193" s="70"/>
      <c r="C193" s="70"/>
      <c r="D193" s="70"/>
      <c r="E193" s="70"/>
      <c r="F193" s="70"/>
      <c r="G193" s="70"/>
      <c r="H193" s="70"/>
    </row>
    <row r="194" spans="1:8" ht="19.5">
      <c r="A194" s="71"/>
      <c r="B194" s="70"/>
      <c r="C194" s="70"/>
      <c r="D194" s="70"/>
      <c r="E194" s="70"/>
      <c r="F194" s="70"/>
      <c r="G194" s="70"/>
      <c r="H194" s="70"/>
    </row>
    <row r="195" spans="1:8" ht="19.5">
      <c r="A195" s="71"/>
      <c r="B195" s="70"/>
      <c r="C195" s="70"/>
      <c r="D195" s="70"/>
      <c r="E195" s="70"/>
      <c r="F195" s="70"/>
      <c r="G195" s="70"/>
      <c r="H195" s="70"/>
    </row>
    <row r="196" spans="1:8" ht="19.5">
      <c r="A196" s="79"/>
      <c r="B196" s="70"/>
      <c r="C196" s="70"/>
      <c r="D196" s="70"/>
      <c r="E196" s="70"/>
      <c r="F196" s="70"/>
      <c r="G196" s="70"/>
      <c r="H196" s="70"/>
    </row>
    <row r="197" spans="1:8" ht="19.5">
      <c r="A197" s="71"/>
      <c r="B197" s="70"/>
      <c r="C197" s="70"/>
      <c r="D197" s="70"/>
      <c r="E197" s="70"/>
      <c r="F197" s="70"/>
      <c r="G197" s="70"/>
      <c r="H197" s="70"/>
    </row>
    <row r="198" spans="1:8" ht="19.5">
      <c r="A198" s="73"/>
      <c r="B198" s="70"/>
      <c r="C198" s="70"/>
      <c r="D198" s="70"/>
      <c r="E198" s="70"/>
      <c r="F198" s="70"/>
      <c r="G198" s="70"/>
      <c r="H198" s="70"/>
    </row>
    <row r="199" spans="1:8" ht="19.5">
      <c r="A199" s="71"/>
      <c r="B199" s="70"/>
      <c r="C199" s="70"/>
      <c r="D199" s="70"/>
      <c r="E199" s="70"/>
      <c r="F199" s="70"/>
      <c r="G199" s="70"/>
      <c r="H199" s="70"/>
    </row>
    <row r="200" spans="1:8" ht="19.5">
      <c r="A200" s="71"/>
      <c r="B200" s="70"/>
      <c r="C200" s="70"/>
      <c r="D200" s="70"/>
      <c r="E200" s="70"/>
      <c r="F200" s="70"/>
      <c r="G200" s="70"/>
      <c r="H200" s="70"/>
    </row>
    <row r="201" spans="1:8" ht="19.5">
      <c r="A201" s="73"/>
      <c r="B201" s="70"/>
      <c r="C201" s="70"/>
      <c r="D201" s="70"/>
      <c r="E201" s="70"/>
      <c r="F201" s="70"/>
      <c r="G201" s="70"/>
      <c r="H201" s="70"/>
    </row>
    <row r="202" spans="1:8" ht="19.5">
      <c r="A202" s="71"/>
      <c r="B202" s="70"/>
      <c r="C202" s="70"/>
      <c r="D202" s="70"/>
      <c r="E202" s="70"/>
      <c r="F202" s="70"/>
      <c r="G202" s="70"/>
      <c r="H202" s="70"/>
    </row>
    <row r="203" spans="1:8" ht="19.5">
      <c r="A203" s="71"/>
      <c r="B203" s="70"/>
      <c r="C203" s="70"/>
      <c r="D203" s="70"/>
      <c r="E203" s="70"/>
      <c r="F203" s="70"/>
      <c r="G203" s="70"/>
      <c r="H203" s="70"/>
    </row>
    <row r="204" spans="1:8" ht="19.5">
      <c r="A204" s="73"/>
      <c r="B204" s="70"/>
      <c r="C204" s="70"/>
      <c r="D204" s="70"/>
      <c r="E204" s="70"/>
      <c r="F204" s="70"/>
      <c r="G204" s="70"/>
      <c r="H204" s="70"/>
    </row>
    <row r="205" spans="1:8" ht="19.5">
      <c r="A205" s="71"/>
      <c r="B205" s="70"/>
      <c r="C205" s="70"/>
      <c r="D205" s="70"/>
      <c r="E205" s="70"/>
      <c r="F205" s="70"/>
      <c r="G205" s="70"/>
      <c r="H205" s="70"/>
    </row>
    <row r="206" spans="1:8" ht="19.5">
      <c r="A206" s="71"/>
      <c r="B206" s="70"/>
      <c r="C206" s="70"/>
      <c r="D206" s="70"/>
      <c r="E206" s="70"/>
      <c r="F206" s="70"/>
      <c r="G206" s="70"/>
      <c r="H206" s="70"/>
    </row>
    <row r="207" spans="1:8" ht="19.5">
      <c r="A207" s="71"/>
      <c r="B207" s="70"/>
      <c r="C207" s="70"/>
      <c r="D207" s="70"/>
      <c r="E207" s="70"/>
      <c r="F207" s="70"/>
      <c r="G207" s="70"/>
      <c r="H207" s="70"/>
    </row>
    <row r="208" spans="1:8" ht="19.5">
      <c r="A208" s="71"/>
      <c r="B208" s="70"/>
      <c r="C208" s="70"/>
      <c r="D208" s="70"/>
      <c r="E208" s="70"/>
      <c r="F208" s="70"/>
      <c r="G208" s="70"/>
      <c r="H208" s="70"/>
    </row>
    <row r="209" spans="1:8" ht="19.5">
      <c r="A209" s="71"/>
      <c r="B209" s="70"/>
      <c r="C209" s="70"/>
      <c r="D209" s="70"/>
      <c r="E209" s="70"/>
      <c r="F209" s="70"/>
      <c r="G209" s="70"/>
      <c r="H209" s="70"/>
    </row>
    <row r="210" spans="1:8" ht="19.5">
      <c r="A210" s="71"/>
      <c r="B210" s="70"/>
      <c r="C210" s="70"/>
      <c r="D210" s="70"/>
      <c r="E210" s="70"/>
      <c r="F210" s="70"/>
      <c r="G210" s="70"/>
      <c r="H210" s="70"/>
    </row>
    <row r="211" spans="1:8" ht="19.5">
      <c r="A211" s="71"/>
      <c r="B211" s="70"/>
      <c r="C211" s="70"/>
      <c r="D211" s="70"/>
      <c r="E211" s="70"/>
      <c r="F211" s="70"/>
      <c r="G211" s="70"/>
      <c r="H211" s="70"/>
    </row>
    <row r="212" spans="1:8" ht="19.5">
      <c r="A212" s="71"/>
      <c r="B212" s="70"/>
      <c r="C212" s="70"/>
      <c r="D212" s="70"/>
      <c r="E212" s="70"/>
      <c r="F212" s="70"/>
      <c r="G212" s="70"/>
      <c r="H212" s="70"/>
    </row>
    <row r="213" spans="1:8" ht="19.5">
      <c r="A213" s="73"/>
      <c r="B213" s="70"/>
      <c r="C213" s="70"/>
      <c r="D213" s="70"/>
      <c r="E213" s="70"/>
      <c r="F213" s="70"/>
      <c r="G213" s="70"/>
      <c r="H213" s="70"/>
    </row>
    <row r="214" spans="1:8" ht="19.5">
      <c r="A214" s="71"/>
      <c r="B214" s="70"/>
      <c r="C214" s="70"/>
      <c r="D214" s="70"/>
      <c r="E214" s="70"/>
      <c r="F214" s="70"/>
      <c r="G214" s="70"/>
      <c r="H214" s="70"/>
    </row>
    <row r="215" spans="1:8" ht="19.5">
      <c r="A215" s="71"/>
      <c r="B215" s="70"/>
      <c r="C215" s="70"/>
      <c r="D215" s="70"/>
      <c r="E215" s="70"/>
      <c r="F215" s="70"/>
      <c r="G215" s="70"/>
      <c r="H215" s="70"/>
    </row>
    <row r="216" spans="1:8" ht="19.5">
      <c r="A216" s="71"/>
      <c r="B216" s="70"/>
      <c r="C216" s="70"/>
      <c r="D216" s="70"/>
      <c r="E216" s="70"/>
      <c r="F216" s="70"/>
      <c r="G216" s="70"/>
      <c r="H216" s="70"/>
    </row>
    <row r="217" spans="1:8" ht="19.5">
      <c r="A217" s="71"/>
      <c r="B217" s="70"/>
      <c r="C217" s="70"/>
      <c r="D217" s="70"/>
      <c r="E217" s="70"/>
      <c r="F217" s="70"/>
      <c r="G217" s="70"/>
      <c r="H217" s="70"/>
    </row>
    <row r="218" spans="1:8" ht="19.5">
      <c r="A218" s="71"/>
      <c r="B218" s="70"/>
      <c r="C218" s="70"/>
      <c r="D218" s="70"/>
      <c r="E218" s="70"/>
      <c r="F218" s="70"/>
      <c r="G218" s="70"/>
      <c r="H218" s="70"/>
    </row>
    <row r="219" spans="1:8" ht="19.5">
      <c r="A219" s="73"/>
      <c r="B219" s="70"/>
      <c r="C219" s="70"/>
      <c r="D219" s="70"/>
      <c r="E219" s="70"/>
      <c r="F219" s="70"/>
      <c r="G219" s="70"/>
      <c r="H219" s="70"/>
    </row>
    <row r="220" spans="1:8" ht="19.5">
      <c r="A220" s="71"/>
      <c r="B220" s="70"/>
      <c r="C220" s="70"/>
      <c r="D220" s="70"/>
      <c r="E220" s="70"/>
      <c r="F220" s="70"/>
      <c r="G220" s="70"/>
      <c r="H220" s="70"/>
    </row>
    <row r="221" spans="1:8" ht="19.5">
      <c r="A221" s="71"/>
      <c r="B221" s="70"/>
      <c r="C221" s="70"/>
      <c r="D221" s="70"/>
      <c r="E221" s="70"/>
      <c r="F221" s="70"/>
      <c r="G221" s="70"/>
      <c r="H221" s="70"/>
    </row>
    <row r="222" spans="1:8" ht="19.5">
      <c r="A222" s="73"/>
      <c r="B222" s="70"/>
      <c r="C222" s="70"/>
      <c r="D222" s="70"/>
      <c r="E222" s="70"/>
      <c r="F222" s="70"/>
      <c r="G222" s="70"/>
      <c r="H222" s="70"/>
    </row>
    <row r="223" spans="1:8" ht="19.5">
      <c r="A223" s="71"/>
      <c r="B223" s="70"/>
      <c r="C223" s="70"/>
      <c r="D223" s="70"/>
      <c r="E223" s="70"/>
      <c r="F223" s="70"/>
      <c r="G223" s="70"/>
      <c r="H223" s="70"/>
    </row>
    <row r="224" spans="1:8" ht="19.5">
      <c r="A224" s="71"/>
      <c r="B224" s="70"/>
      <c r="C224" s="70"/>
      <c r="D224" s="70"/>
      <c r="E224" s="70"/>
      <c r="F224" s="70"/>
      <c r="G224" s="70"/>
      <c r="H224" s="70"/>
    </row>
    <row r="225" spans="1:8" ht="19.5">
      <c r="A225" s="71"/>
      <c r="B225" s="70"/>
      <c r="C225" s="70"/>
      <c r="D225" s="70"/>
      <c r="E225" s="70"/>
      <c r="F225" s="70"/>
      <c r="G225" s="70"/>
      <c r="H225" s="70"/>
    </row>
    <row r="226" spans="1:8" ht="19.5">
      <c r="A226" s="80"/>
      <c r="B226" s="70"/>
      <c r="C226" s="70"/>
      <c r="D226" s="70"/>
      <c r="E226" s="70"/>
      <c r="F226" s="70"/>
      <c r="G226" s="70"/>
      <c r="H226" s="7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7"/>
  <sheetViews>
    <sheetView topLeftCell="C1" zoomScaleNormal="100" workbookViewId="0">
      <selection sqref="A1:K1"/>
    </sheetView>
  </sheetViews>
  <sheetFormatPr defaultRowHeight="12.75"/>
  <cols>
    <col min="1" max="1" width="3" style="172" hidden="1" customWidth="1"/>
    <col min="2" max="2" width="6" style="172" hidden="1" customWidth="1"/>
    <col min="3" max="3" width="81.5703125" style="172" customWidth="1"/>
    <col min="4" max="11" width="13.140625" style="172" customWidth="1"/>
    <col min="12" max="256" width="9.140625" style="172"/>
    <col min="257" max="258" width="0" style="172" hidden="1" customWidth="1"/>
    <col min="259" max="259" width="81.5703125" style="172" customWidth="1"/>
    <col min="260" max="267" width="13.140625" style="172" customWidth="1"/>
    <col min="268" max="512" width="9.140625" style="172"/>
    <col min="513" max="514" width="0" style="172" hidden="1" customWidth="1"/>
    <col min="515" max="515" width="81.5703125" style="172" customWidth="1"/>
    <col min="516" max="523" width="13.140625" style="172" customWidth="1"/>
    <col min="524" max="768" width="9.140625" style="172"/>
    <col min="769" max="770" width="0" style="172" hidden="1" customWidth="1"/>
    <col min="771" max="771" width="81.5703125" style="172" customWidth="1"/>
    <col min="772" max="779" width="13.140625" style="172" customWidth="1"/>
    <col min="780" max="1024" width="9.140625" style="172"/>
    <col min="1025" max="1026" width="0" style="172" hidden="1" customWidth="1"/>
    <col min="1027" max="1027" width="81.5703125" style="172" customWidth="1"/>
    <col min="1028" max="1035" width="13.140625" style="172" customWidth="1"/>
    <col min="1036" max="1280" width="9.140625" style="172"/>
    <col min="1281" max="1282" width="0" style="172" hidden="1" customWidth="1"/>
    <col min="1283" max="1283" width="81.5703125" style="172" customWidth="1"/>
    <col min="1284" max="1291" width="13.140625" style="172" customWidth="1"/>
    <col min="1292" max="1536" width="9.140625" style="172"/>
    <col min="1537" max="1538" width="0" style="172" hidden="1" customWidth="1"/>
    <col min="1539" max="1539" width="81.5703125" style="172" customWidth="1"/>
    <col min="1540" max="1547" width="13.140625" style="172" customWidth="1"/>
    <col min="1548" max="1792" width="9.140625" style="172"/>
    <col min="1793" max="1794" width="0" style="172" hidden="1" customWidth="1"/>
    <col min="1795" max="1795" width="81.5703125" style="172" customWidth="1"/>
    <col min="1796" max="1803" width="13.140625" style="172" customWidth="1"/>
    <col min="1804" max="2048" width="9.140625" style="172"/>
    <col min="2049" max="2050" width="0" style="172" hidden="1" customWidth="1"/>
    <col min="2051" max="2051" width="81.5703125" style="172" customWidth="1"/>
    <col min="2052" max="2059" width="13.140625" style="172" customWidth="1"/>
    <col min="2060" max="2304" width="9.140625" style="172"/>
    <col min="2305" max="2306" width="0" style="172" hidden="1" customWidth="1"/>
    <col min="2307" max="2307" width="81.5703125" style="172" customWidth="1"/>
    <col min="2308" max="2315" width="13.140625" style="172" customWidth="1"/>
    <col min="2316" max="2560" width="9.140625" style="172"/>
    <col min="2561" max="2562" width="0" style="172" hidden="1" customWidth="1"/>
    <col min="2563" max="2563" width="81.5703125" style="172" customWidth="1"/>
    <col min="2564" max="2571" width="13.140625" style="172" customWidth="1"/>
    <col min="2572" max="2816" width="9.140625" style="172"/>
    <col min="2817" max="2818" width="0" style="172" hidden="1" customWidth="1"/>
    <col min="2819" max="2819" width="81.5703125" style="172" customWidth="1"/>
    <col min="2820" max="2827" width="13.140625" style="172" customWidth="1"/>
    <col min="2828" max="3072" width="9.140625" style="172"/>
    <col min="3073" max="3074" width="0" style="172" hidden="1" customWidth="1"/>
    <col min="3075" max="3075" width="81.5703125" style="172" customWidth="1"/>
    <col min="3076" max="3083" width="13.140625" style="172" customWidth="1"/>
    <col min="3084" max="3328" width="9.140625" style="172"/>
    <col min="3329" max="3330" width="0" style="172" hidden="1" customWidth="1"/>
    <col min="3331" max="3331" width="81.5703125" style="172" customWidth="1"/>
    <col min="3332" max="3339" width="13.140625" style="172" customWidth="1"/>
    <col min="3340" max="3584" width="9.140625" style="172"/>
    <col min="3585" max="3586" width="0" style="172" hidden="1" customWidth="1"/>
    <col min="3587" max="3587" width="81.5703125" style="172" customWidth="1"/>
    <col min="3588" max="3595" width="13.140625" style="172" customWidth="1"/>
    <col min="3596" max="3840" width="9.140625" style="172"/>
    <col min="3841" max="3842" width="0" style="172" hidden="1" customWidth="1"/>
    <col min="3843" max="3843" width="81.5703125" style="172" customWidth="1"/>
    <col min="3844" max="3851" width="13.140625" style="172" customWidth="1"/>
    <col min="3852" max="4096" width="9.140625" style="172"/>
    <col min="4097" max="4098" width="0" style="172" hidden="1" customWidth="1"/>
    <col min="4099" max="4099" width="81.5703125" style="172" customWidth="1"/>
    <col min="4100" max="4107" width="13.140625" style="172" customWidth="1"/>
    <col min="4108" max="4352" width="9.140625" style="172"/>
    <col min="4353" max="4354" width="0" style="172" hidden="1" customWidth="1"/>
    <col min="4355" max="4355" width="81.5703125" style="172" customWidth="1"/>
    <col min="4356" max="4363" width="13.140625" style="172" customWidth="1"/>
    <col min="4364" max="4608" width="9.140625" style="172"/>
    <col min="4609" max="4610" width="0" style="172" hidden="1" customWidth="1"/>
    <col min="4611" max="4611" width="81.5703125" style="172" customWidth="1"/>
    <col min="4612" max="4619" width="13.140625" style="172" customWidth="1"/>
    <col min="4620" max="4864" width="9.140625" style="172"/>
    <col min="4865" max="4866" width="0" style="172" hidden="1" customWidth="1"/>
    <col min="4867" max="4867" width="81.5703125" style="172" customWidth="1"/>
    <col min="4868" max="4875" width="13.140625" style="172" customWidth="1"/>
    <col min="4876" max="5120" width="9.140625" style="172"/>
    <col min="5121" max="5122" width="0" style="172" hidden="1" customWidth="1"/>
    <col min="5123" max="5123" width="81.5703125" style="172" customWidth="1"/>
    <col min="5124" max="5131" width="13.140625" style="172" customWidth="1"/>
    <col min="5132" max="5376" width="9.140625" style="172"/>
    <col min="5377" max="5378" width="0" style="172" hidden="1" customWidth="1"/>
    <col min="5379" max="5379" width="81.5703125" style="172" customWidth="1"/>
    <col min="5380" max="5387" width="13.140625" style="172" customWidth="1"/>
    <col min="5388" max="5632" width="9.140625" style="172"/>
    <col min="5633" max="5634" width="0" style="172" hidden="1" customWidth="1"/>
    <col min="5635" max="5635" width="81.5703125" style="172" customWidth="1"/>
    <col min="5636" max="5643" width="13.140625" style="172" customWidth="1"/>
    <col min="5644" max="5888" width="9.140625" style="172"/>
    <col min="5889" max="5890" width="0" style="172" hidden="1" customWidth="1"/>
    <col min="5891" max="5891" width="81.5703125" style="172" customWidth="1"/>
    <col min="5892" max="5899" width="13.140625" style="172" customWidth="1"/>
    <col min="5900" max="6144" width="9.140625" style="172"/>
    <col min="6145" max="6146" width="0" style="172" hidden="1" customWidth="1"/>
    <col min="6147" max="6147" width="81.5703125" style="172" customWidth="1"/>
    <col min="6148" max="6155" width="13.140625" style="172" customWidth="1"/>
    <col min="6156" max="6400" width="9.140625" style="172"/>
    <col min="6401" max="6402" width="0" style="172" hidden="1" customWidth="1"/>
    <col min="6403" max="6403" width="81.5703125" style="172" customWidth="1"/>
    <col min="6404" max="6411" width="13.140625" style="172" customWidth="1"/>
    <col min="6412" max="6656" width="9.140625" style="172"/>
    <col min="6657" max="6658" width="0" style="172" hidden="1" customWidth="1"/>
    <col min="6659" max="6659" width="81.5703125" style="172" customWidth="1"/>
    <col min="6660" max="6667" width="13.140625" style="172" customWidth="1"/>
    <col min="6668" max="6912" width="9.140625" style="172"/>
    <col min="6913" max="6914" width="0" style="172" hidden="1" customWidth="1"/>
    <col min="6915" max="6915" width="81.5703125" style="172" customWidth="1"/>
    <col min="6916" max="6923" width="13.140625" style="172" customWidth="1"/>
    <col min="6924" max="7168" width="9.140625" style="172"/>
    <col min="7169" max="7170" width="0" style="172" hidden="1" customWidth="1"/>
    <col min="7171" max="7171" width="81.5703125" style="172" customWidth="1"/>
    <col min="7172" max="7179" width="13.140625" style="172" customWidth="1"/>
    <col min="7180" max="7424" width="9.140625" style="172"/>
    <col min="7425" max="7426" width="0" style="172" hidden="1" customWidth="1"/>
    <col min="7427" max="7427" width="81.5703125" style="172" customWidth="1"/>
    <col min="7428" max="7435" width="13.140625" style="172" customWidth="1"/>
    <col min="7436" max="7680" width="9.140625" style="172"/>
    <col min="7681" max="7682" width="0" style="172" hidden="1" customWidth="1"/>
    <col min="7683" max="7683" width="81.5703125" style="172" customWidth="1"/>
    <col min="7684" max="7691" width="13.140625" style="172" customWidth="1"/>
    <col min="7692" max="7936" width="9.140625" style="172"/>
    <col min="7937" max="7938" width="0" style="172" hidden="1" customWidth="1"/>
    <col min="7939" max="7939" width="81.5703125" style="172" customWidth="1"/>
    <col min="7940" max="7947" width="13.140625" style="172" customWidth="1"/>
    <col min="7948" max="8192" width="9.140625" style="172"/>
    <col min="8193" max="8194" width="0" style="172" hidden="1" customWidth="1"/>
    <col min="8195" max="8195" width="81.5703125" style="172" customWidth="1"/>
    <col min="8196" max="8203" width="13.140625" style="172" customWidth="1"/>
    <col min="8204" max="8448" width="9.140625" style="172"/>
    <col min="8449" max="8450" width="0" style="172" hidden="1" customWidth="1"/>
    <col min="8451" max="8451" width="81.5703125" style="172" customWidth="1"/>
    <col min="8452" max="8459" width="13.140625" style="172" customWidth="1"/>
    <col min="8460" max="8704" width="9.140625" style="172"/>
    <col min="8705" max="8706" width="0" style="172" hidden="1" customWidth="1"/>
    <col min="8707" max="8707" width="81.5703125" style="172" customWidth="1"/>
    <col min="8708" max="8715" width="13.140625" style="172" customWidth="1"/>
    <col min="8716" max="8960" width="9.140625" style="172"/>
    <col min="8961" max="8962" width="0" style="172" hidden="1" customWidth="1"/>
    <col min="8963" max="8963" width="81.5703125" style="172" customWidth="1"/>
    <col min="8964" max="8971" width="13.140625" style="172" customWidth="1"/>
    <col min="8972" max="9216" width="9.140625" style="172"/>
    <col min="9217" max="9218" width="0" style="172" hidden="1" customWidth="1"/>
    <col min="9219" max="9219" width="81.5703125" style="172" customWidth="1"/>
    <col min="9220" max="9227" width="13.140625" style="172" customWidth="1"/>
    <col min="9228" max="9472" width="9.140625" style="172"/>
    <col min="9473" max="9474" width="0" style="172" hidden="1" customWidth="1"/>
    <col min="9475" max="9475" width="81.5703125" style="172" customWidth="1"/>
    <col min="9476" max="9483" width="13.140625" style="172" customWidth="1"/>
    <col min="9484" max="9728" width="9.140625" style="172"/>
    <col min="9729" max="9730" width="0" style="172" hidden="1" customWidth="1"/>
    <col min="9731" max="9731" width="81.5703125" style="172" customWidth="1"/>
    <col min="9732" max="9739" width="13.140625" style="172" customWidth="1"/>
    <col min="9740" max="9984" width="9.140625" style="172"/>
    <col min="9985" max="9986" width="0" style="172" hidden="1" customWidth="1"/>
    <col min="9987" max="9987" width="81.5703125" style="172" customWidth="1"/>
    <col min="9988" max="9995" width="13.140625" style="172" customWidth="1"/>
    <col min="9996" max="10240" width="9.140625" style="172"/>
    <col min="10241" max="10242" width="0" style="172" hidden="1" customWidth="1"/>
    <col min="10243" max="10243" width="81.5703125" style="172" customWidth="1"/>
    <col min="10244" max="10251" width="13.140625" style="172" customWidth="1"/>
    <col min="10252" max="10496" width="9.140625" style="172"/>
    <col min="10497" max="10498" width="0" style="172" hidden="1" customWidth="1"/>
    <col min="10499" max="10499" width="81.5703125" style="172" customWidth="1"/>
    <col min="10500" max="10507" width="13.140625" style="172" customWidth="1"/>
    <col min="10508" max="10752" width="9.140625" style="172"/>
    <col min="10753" max="10754" width="0" style="172" hidden="1" customWidth="1"/>
    <col min="10755" max="10755" width="81.5703125" style="172" customWidth="1"/>
    <col min="10756" max="10763" width="13.140625" style="172" customWidth="1"/>
    <col min="10764" max="11008" width="9.140625" style="172"/>
    <col min="11009" max="11010" width="0" style="172" hidden="1" customWidth="1"/>
    <col min="11011" max="11011" width="81.5703125" style="172" customWidth="1"/>
    <col min="11012" max="11019" width="13.140625" style="172" customWidth="1"/>
    <col min="11020" max="11264" width="9.140625" style="172"/>
    <col min="11265" max="11266" width="0" style="172" hidden="1" customWidth="1"/>
    <col min="11267" max="11267" width="81.5703125" style="172" customWidth="1"/>
    <col min="11268" max="11275" width="13.140625" style="172" customWidth="1"/>
    <col min="11276" max="11520" width="9.140625" style="172"/>
    <col min="11521" max="11522" width="0" style="172" hidden="1" customWidth="1"/>
    <col min="11523" max="11523" width="81.5703125" style="172" customWidth="1"/>
    <col min="11524" max="11531" width="13.140625" style="172" customWidth="1"/>
    <col min="11532" max="11776" width="9.140625" style="172"/>
    <col min="11777" max="11778" width="0" style="172" hidden="1" customWidth="1"/>
    <col min="11779" max="11779" width="81.5703125" style="172" customWidth="1"/>
    <col min="11780" max="11787" width="13.140625" style="172" customWidth="1"/>
    <col min="11788" max="12032" width="9.140625" style="172"/>
    <col min="12033" max="12034" width="0" style="172" hidden="1" customWidth="1"/>
    <col min="12035" max="12035" width="81.5703125" style="172" customWidth="1"/>
    <col min="12036" max="12043" width="13.140625" style="172" customWidth="1"/>
    <col min="12044" max="12288" width="9.140625" style="172"/>
    <col min="12289" max="12290" width="0" style="172" hidden="1" customWidth="1"/>
    <col min="12291" max="12291" width="81.5703125" style="172" customWidth="1"/>
    <col min="12292" max="12299" width="13.140625" style="172" customWidth="1"/>
    <col min="12300" max="12544" width="9.140625" style="172"/>
    <col min="12545" max="12546" width="0" style="172" hidden="1" customWidth="1"/>
    <col min="12547" max="12547" width="81.5703125" style="172" customWidth="1"/>
    <col min="12548" max="12555" width="13.140625" style="172" customWidth="1"/>
    <col min="12556" max="12800" width="9.140625" style="172"/>
    <col min="12801" max="12802" width="0" style="172" hidden="1" customWidth="1"/>
    <col min="12803" max="12803" width="81.5703125" style="172" customWidth="1"/>
    <col min="12804" max="12811" width="13.140625" style="172" customWidth="1"/>
    <col min="12812" max="13056" width="9.140625" style="172"/>
    <col min="13057" max="13058" width="0" style="172" hidden="1" customWidth="1"/>
    <col min="13059" max="13059" width="81.5703125" style="172" customWidth="1"/>
    <col min="13060" max="13067" width="13.140625" style="172" customWidth="1"/>
    <col min="13068" max="13312" width="9.140625" style="172"/>
    <col min="13313" max="13314" width="0" style="172" hidden="1" customWidth="1"/>
    <col min="13315" max="13315" width="81.5703125" style="172" customWidth="1"/>
    <col min="13316" max="13323" width="13.140625" style="172" customWidth="1"/>
    <col min="13324" max="13568" width="9.140625" style="172"/>
    <col min="13569" max="13570" width="0" style="172" hidden="1" customWidth="1"/>
    <col min="13571" max="13571" width="81.5703125" style="172" customWidth="1"/>
    <col min="13572" max="13579" width="13.140625" style="172" customWidth="1"/>
    <col min="13580" max="13824" width="9.140625" style="172"/>
    <col min="13825" max="13826" width="0" style="172" hidden="1" customWidth="1"/>
    <col min="13827" max="13827" width="81.5703125" style="172" customWidth="1"/>
    <col min="13828" max="13835" width="13.140625" style="172" customWidth="1"/>
    <col min="13836" max="14080" width="9.140625" style="172"/>
    <col min="14081" max="14082" width="0" style="172" hidden="1" customWidth="1"/>
    <col min="14083" max="14083" width="81.5703125" style="172" customWidth="1"/>
    <col min="14084" max="14091" width="13.140625" style="172" customWidth="1"/>
    <col min="14092" max="14336" width="9.140625" style="172"/>
    <col min="14337" max="14338" width="0" style="172" hidden="1" customWidth="1"/>
    <col min="14339" max="14339" width="81.5703125" style="172" customWidth="1"/>
    <col min="14340" max="14347" width="13.140625" style="172" customWidth="1"/>
    <col min="14348" max="14592" width="9.140625" style="172"/>
    <col min="14593" max="14594" width="0" style="172" hidden="1" customWidth="1"/>
    <col min="14595" max="14595" width="81.5703125" style="172" customWidth="1"/>
    <col min="14596" max="14603" width="13.140625" style="172" customWidth="1"/>
    <col min="14604" max="14848" width="9.140625" style="172"/>
    <col min="14849" max="14850" width="0" style="172" hidden="1" customWidth="1"/>
    <col min="14851" max="14851" width="81.5703125" style="172" customWidth="1"/>
    <col min="14852" max="14859" width="13.140625" style="172" customWidth="1"/>
    <col min="14860" max="15104" width="9.140625" style="172"/>
    <col min="15105" max="15106" width="0" style="172" hidden="1" customWidth="1"/>
    <col min="15107" max="15107" width="81.5703125" style="172" customWidth="1"/>
    <col min="15108" max="15115" width="13.140625" style="172" customWidth="1"/>
    <col min="15116" max="15360" width="9.140625" style="172"/>
    <col min="15361" max="15362" width="0" style="172" hidden="1" customWidth="1"/>
    <col min="15363" max="15363" width="81.5703125" style="172" customWidth="1"/>
    <col min="15364" max="15371" width="13.140625" style="172" customWidth="1"/>
    <col min="15372" max="15616" width="9.140625" style="172"/>
    <col min="15617" max="15618" width="0" style="172" hidden="1" customWidth="1"/>
    <col min="15619" max="15619" width="81.5703125" style="172" customWidth="1"/>
    <col min="15620" max="15627" width="13.140625" style="172" customWidth="1"/>
    <col min="15628" max="15872" width="9.140625" style="172"/>
    <col min="15873" max="15874" width="0" style="172" hidden="1" customWidth="1"/>
    <col min="15875" max="15875" width="81.5703125" style="172" customWidth="1"/>
    <col min="15876" max="15883" width="13.140625" style="172" customWidth="1"/>
    <col min="15884" max="16128" width="9.140625" style="172"/>
    <col min="16129" max="16130" width="0" style="172" hidden="1" customWidth="1"/>
    <col min="16131" max="16131" width="81.5703125" style="172" customWidth="1"/>
    <col min="16132" max="16139" width="13.140625" style="172" customWidth="1"/>
    <col min="16140" max="16384" width="9.140625" style="172"/>
  </cols>
  <sheetData>
    <row r="1" spans="1:11" s="171" customFormat="1" ht="30" customHeight="1">
      <c r="A1" s="913" t="s">
        <v>1190</v>
      </c>
      <c r="B1" s="913"/>
      <c r="C1" s="913"/>
      <c r="D1" s="913"/>
      <c r="E1" s="913"/>
      <c r="F1" s="913"/>
      <c r="G1" s="913"/>
      <c r="H1" s="913"/>
      <c r="I1" s="913"/>
      <c r="J1" s="913"/>
      <c r="K1" s="913"/>
    </row>
    <row r="2" spans="1:11" s="171" customFormat="1" ht="30" customHeight="1">
      <c r="A2" s="524"/>
      <c r="B2" s="524"/>
      <c r="C2" s="914" t="s">
        <v>976</v>
      </c>
      <c r="D2" s="914"/>
      <c r="E2" s="914"/>
      <c r="F2" s="914"/>
      <c r="G2" s="914"/>
      <c r="H2" s="914"/>
      <c r="I2" s="914"/>
      <c r="J2" s="914"/>
      <c r="K2" s="914"/>
    </row>
    <row r="3" spans="1:11" s="220" customFormat="1" ht="15" customHeight="1" thickBot="1">
      <c r="A3" s="525"/>
      <c r="B3" s="526"/>
      <c r="C3" s="526"/>
      <c r="D3" s="526"/>
      <c r="E3" s="526"/>
      <c r="F3" s="526"/>
      <c r="G3" s="526"/>
      <c r="H3" s="526"/>
      <c r="I3" s="526"/>
      <c r="J3" s="526"/>
      <c r="K3" s="526"/>
    </row>
    <row r="4" spans="1:11" s="332" customFormat="1" ht="30" customHeight="1" thickTop="1" thickBot="1">
      <c r="A4" s="175"/>
      <c r="B4" s="175"/>
      <c r="C4" s="573"/>
      <c r="D4" s="419" t="s">
        <v>690</v>
      </c>
      <c r="E4" s="419" t="s">
        <v>691</v>
      </c>
      <c r="F4" s="419" t="s">
        <v>692</v>
      </c>
      <c r="G4" s="419" t="s">
        <v>693</v>
      </c>
      <c r="H4" s="419" t="s">
        <v>694</v>
      </c>
      <c r="I4" s="419" t="s">
        <v>1474</v>
      </c>
      <c r="J4" s="543" t="s">
        <v>695</v>
      </c>
      <c r="K4" s="543" t="s">
        <v>1475</v>
      </c>
    </row>
    <row r="5" spans="1:11" ht="15" customHeight="1" thickTop="1" thickBot="1">
      <c r="A5" s="175"/>
      <c r="B5" s="175"/>
      <c r="C5" s="88"/>
      <c r="D5" s="88"/>
      <c r="E5" s="88"/>
      <c r="F5" s="88"/>
      <c r="G5" s="88"/>
      <c r="H5" s="88"/>
      <c r="I5" s="88"/>
      <c r="J5" s="88"/>
      <c r="K5" s="88"/>
    </row>
    <row r="6" spans="1:11" s="173" customFormat="1" ht="15" customHeight="1" thickTop="1" thickBot="1">
      <c r="A6" s="175"/>
      <c r="B6" s="527"/>
      <c r="C6" s="528" t="s">
        <v>574</v>
      </c>
      <c r="D6" s="529"/>
      <c r="E6" s="529"/>
      <c r="F6" s="529"/>
      <c r="G6" s="529"/>
      <c r="H6" s="529"/>
      <c r="I6" s="529"/>
      <c r="J6" s="530"/>
      <c r="K6" s="530"/>
    </row>
    <row r="7" spans="1:11" ht="15" customHeight="1" thickTop="1">
      <c r="A7" s="175" t="s">
        <v>879</v>
      </c>
      <c r="B7" s="174" t="s">
        <v>977</v>
      </c>
      <c r="C7" s="531" t="s">
        <v>978</v>
      </c>
      <c r="D7" s="448">
        <v>0.1183</v>
      </c>
      <c r="E7" s="448">
        <v>0.11550000000000001</v>
      </c>
      <c r="F7" s="448">
        <v>0.1138</v>
      </c>
      <c r="G7" s="448">
        <v>0.1066</v>
      </c>
      <c r="H7" s="448">
        <v>0.1263</v>
      </c>
      <c r="I7" s="448">
        <v>0.11119999999999999</v>
      </c>
      <c r="J7" s="448">
        <v>0.11509999999999999</v>
      </c>
      <c r="K7" s="448">
        <v>0.1009</v>
      </c>
    </row>
    <row r="8" spans="1:11" ht="15" customHeight="1">
      <c r="A8" s="175" t="s">
        <v>879</v>
      </c>
      <c r="B8" s="174" t="s">
        <v>979</v>
      </c>
      <c r="C8" s="531" t="s">
        <v>980</v>
      </c>
      <c r="D8" s="448">
        <v>0.70169999999999999</v>
      </c>
      <c r="E8" s="448">
        <v>0.69669999999999999</v>
      </c>
      <c r="F8" s="448">
        <v>0.70750000000000002</v>
      </c>
      <c r="G8" s="448">
        <v>0.71650000000000003</v>
      </c>
      <c r="H8" s="448">
        <v>0.72309999999999997</v>
      </c>
      <c r="I8" s="448">
        <v>0.73839999999999995</v>
      </c>
      <c r="J8" s="448">
        <v>0.74250000000000005</v>
      </c>
      <c r="K8" s="448">
        <v>0.75339999999999996</v>
      </c>
    </row>
    <row r="9" spans="1:11" ht="15" customHeight="1" thickBot="1">
      <c r="A9" s="175"/>
      <c r="B9" s="531"/>
      <c r="C9" s="531"/>
      <c r="D9" s="532"/>
      <c r="E9" s="532"/>
      <c r="F9" s="532"/>
      <c r="G9" s="532"/>
      <c r="H9" s="532"/>
      <c r="I9" s="532"/>
      <c r="J9" s="532"/>
      <c r="K9" s="532"/>
    </row>
    <row r="10" spans="1:11" s="82" customFormat="1" ht="15" customHeight="1" thickTop="1" thickBot="1">
      <c r="A10" s="175"/>
      <c r="B10" s="527"/>
      <c r="C10" s="528" t="s">
        <v>577</v>
      </c>
      <c r="D10" s="529"/>
      <c r="E10" s="529"/>
      <c r="F10" s="529"/>
      <c r="G10" s="529"/>
      <c r="H10" s="529"/>
      <c r="I10" s="529"/>
      <c r="J10" s="530"/>
      <c r="K10" s="530"/>
    </row>
    <row r="11" spans="1:11" s="332" customFormat="1" ht="15" customHeight="1" thickTop="1">
      <c r="A11" s="175" t="s">
        <v>879</v>
      </c>
      <c r="B11" s="174" t="s">
        <v>981</v>
      </c>
      <c r="C11" s="531" t="s">
        <v>982</v>
      </c>
      <c r="D11" s="448">
        <v>0.76939999999999997</v>
      </c>
      <c r="E11" s="448">
        <v>0.77490000000000003</v>
      </c>
      <c r="F11" s="448">
        <v>0.77170000000000005</v>
      </c>
      <c r="G11" s="448">
        <v>0.76119999999999999</v>
      </c>
      <c r="H11" s="448">
        <v>0.75049999999999994</v>
      </c>
      <c r="I11" s="448">
        <v>0.74770000000000003</v>
      </c>
      <c r="J11" s="448">
        <v>0.72840000000000005</v>
      </c>
      <c r="K11" s="448">
        <v>0.71619999999999995</v>
      </c>
    </row>
    <row r="12" spans="1:11" s="331" customFormat="1" ht="15" customHeight="1">
      <c r="A12" s="175" t="s">
        <v>879</v>
      </c>
      <c r="B12" s="174" t="s">
        <v>983</v>
      </c>
      <c r="C12" s="531" t="s">
        <v>1179</v>
      </c>
      <c r="D12" s="533">
        <v>0.76939999999999997</v>
      </c>
      <c r="E12" s="448">
        <v>0.77490000000000003</v>
      </c>
      <c r="F12" s="448">
        <v>0.77170000000000005</v>
      </c>
      <c r="G12" s="448">
        <v>0.76119999999999999</v>
      </c>
      <c r="H12" s="448">
        <v>0.75060000000000004</v>
      </c>
      <c r="I12" s="448">
        <v>0.748</v>
      </c>
      <c r="J12" s="448">
        <v>0.72909999999999997</v>
      </c>
      <c r="K12" s="448">
        <v>0.71689999999999998</v>
      </c>
    </row>
    <row r="13" spans="1:11" s="331" customFormat="1" ht="15" customHeight="1">
      <c r="A13" s="175"/>
      <c r="B13" s="174"/>
      <c r="C13" s="531" t="s">
        <v>984</v>
      </c>
      <c r="D13" s="448">
        <v>5.5500000000000001E-2</v>
      </c>
      <c r="E13" s="448">
        <v>5.5100000000000003E-2</v>
      </c>
      <c r="F13" s="448">
        <v>5.2200000000000003E-2</v>
      </c>
      <c r="G13" s="448">
        <v>6.25E-2</v>
      </c>
      <c r="H13" s="448">
        <v>6.6199999999999995E-2</v>
      </c>
      <c r="I13" s="448">
        <v>6.6299999999999998E-2</v>
      </c>
      <c r="J13" s="448">
        <v>7.2099999999999997E-2</v>
      </c>
      <c r="K13" s="448">
        <v>7.2900000000000006E-2</v>
      </c>
    </row>
    <row r="14" spans="1:11" s="331" customFormat="1" ht="15" customHeight="1" thickBot="1">
      <c r="A14" s="175" t="s">
        <v>879</v>
      </c>
      <c r="B14" s="174" t="s">
        <v>985</v>
      </c>
      <c r="C14" s="531" t="s">
        <v>986</v>
      </c>
      <c r="D14" s="448">
        <v>2.0000000000000001E-4</v>
      </c>
      <c r="E14" s="448">
        <v>2.0000000000000001E-4</v>
      </c>
      <c r="F14" s="448">
        <v>2.0000000000000001E-4</v>
      </c>
      <c r="G14" s="448">
        <v>2.0000000000000001E-4</v>
      </c>
      <c r="H14" s="448">
        <v>2.0000000000000001E-4</v>
      </c>
      <c r="I14" s="448">
        <v>2.0000000000000001E-4</v>
      </c>
      <c r="J14" s="448">
        <v>2.0000000000000001E-4</v>
      </c>
      <c r="K14" s="448">
        <v>2.0000000000000001E-4</v>
      </c>
    </row>
    <row r="15" spans="1:11" s="82" customFormat="1" ht="15" customHeight="1" thickTop="1" thickBot="1">
      <c r="A15" s="175"/>
      <c r="B15" s="527"/>
      <c r="C15" s="528" t="s">
        <v>987</v>
      </c>
      <c r="D15" s="529"/>
      <c r="E15" s="529"/>
      <c r="F15" s="529"/>
      <c r="G15" s="529"/>
      <c r="H15" s="529"/>
      <c r="I15" s="529"/>
      <c r="J15" s="530"/>
      <c r="K15" s="530"/>
    </row>
    <row r="16" spans="1:11" s="332" customFormat="1" ht="15" customHeight="1" thickTop="1">
      <c r="A16" s="175" t="s">
        <v>879</v>
      </c>
      <c r="B16" s="174" t="s">
        <v>988</v>
      </c>
      <c r="C16" s="531" t="s">
        <v>989</v>
      </c>
      <c r="D16" s="448">
        <v>0.1154</v>
      </c>
      <c r="E16" s="448">
        <v>0.1762</v>
      </c>
      <c r="F16" s="448">
        <v>0.14269999999999999</v>
      </c>
      <c r="G16" s="448">
        <v>0.1265</v>
      </c>
      <c r="H16" s="448">
        <v>0.1123</v>
      </c>
      <c r="I16" s="448">
        <v>0.111</v>
      </c>
      <c r="J16" s="448">
        <v>0.10680000000000001</v>
      </c>
      <c r="K16" s="448">
        <v>7.2300000000000003E-2</v>
      </c>
    </row>
    <row r="17" spans="1:11" s="331" customFormat="1" ht="15" customHeight="1">
      <c r="A17" s="175" t="s">
        <v>879</v>
      </c>
      <c r="B17" s="174" t="s">
        <v>990</v>
      </c>
      <c r="C17" s="531" t="s">
        <v>991</v>
      </c>
      <c r="D17" s="448">
        <v>0.88460000000000005</v>
      </c>
      <c r="E17" s="448">
        <v>0.82379999999999998</v>
      </c>
      <c r="F17" s="448">
        <v>0.85729999999999995</v>
      </c>
      <c r="G17" s="448">
        <v>0.87350000000000005</v>
      </c>
      <c r="H17" s="448">
        <v>0.88770000000000004</v>
      </c>
      <c r="I17" s="448">
        <v>0.88900000000000001</v>
      </c>
      <c r="J17" s="448">
        <v>0.89319999999999999</v>
      </c>
      <c r="K17" s="448">
        <v>0.92769999999999997</v>
      </c>
    </row>
    <row r="18" spans="1:11" s="331" customFormat="1" ht="15" customHeight="1" thickBot="1">
      <c r="A18" s="175" t="s">
        <v>879</v>
      </c>
      <c r="B18" s="174" t="s">
        <v>992</v>
      </c>
      <c r="C18" s="531" t="s">
        <v>993</v>
      </c>
      <c r="D18" s="534">
        <v>590.3895</v>
      </c>
      <c r="E18" s="534">
        <v>596.69920000000002</v>
      </c>
      <c r="F18" s="534">
        <v>605.7183</v>
      </c>
      <c r="G18" s="534">
        <v>614.42200000000003</v>
      </c>
      <c r="H18" s="534">
        <v>645.2319</v>
      </c>
      <c r="I18" s="534">
        <v>632.64120000000003</v>
      </c>
      <c r="J18" s="534">
        <v>628.03279999999995</v>
      </c>
      <c r="K18" s="534">
        <v>613.6925</v>
      </c>
    </row>
    <row r="19" spans="1:11" s="82" customFormat="1" ht="15" customHeight="1" thickTop="1" thickBot="1">
      <c r="A19" s="175"/>
      <c r="B19" s="527"/>
      <c r="C19" s="528" t="s">
        <v>994</v>
      </c>
      <c r="D19" s="529"/>
      <c r="E19" s="529"/>
      <c r="F19" s="529"/>
      <c r="G19" s="529"/>
      <c r="H19" s="529"/>
      <c r="I19" s="529"/>
      <c r="J19" s="530"/>
      <c r="K19" s="530"/>
    </row>
    <row r="20" spans="1:11" s="332" customFormat="1" ht="15" customHeight="1" thickTop="1">
      <c r="A20" s="175" t="s">
        <v>879</v>
      </c>
      <c r="B20" s="174" t="s">
        <v>995</v>
      </c>
      <c r="C20" s="531" t="s">
        <v>996</v>
      </c>
      <c r="D20" s="448">
        <v>0.98170000000000002</v>
      </c>
      <c r="E20" s="448">
        <v>0.98109999999999997</v>
      </c>
      <c r="F20" s="448">
        <v>0.97819999999999996</v>
      </c>
      <c r="G20" s="448">
        <v>0.97529999999999994</v>
      </c>
      <c r="H20" s="448">
        <v>0.97289999999999999</v>
      </c>
      <c r="I20" s="448">
        <v>0.96789999999999998</v>
      </c>
      <c r="J20" s="448">
        <v>0.96689999999999998</v>
      </c>
      <c r="K20" s="448">
        <v>0.96360000000000001</v>
      </c>
    </row>
    <row r="21" spans="1:11" s="331" customFormat="1" ht="15" customHeight="1">
      <c r="A21" s="175" t="s">
        <v>879</v>
      </c>
      <c r="B21" s="174" t="s">
        <v>997</v>
      </c>
      <c r="C21" s="531" t="s">
        <v>998</v>
      </c>
      <c r="D21" s="448">
        <v>2.5399999999999999E-2</v>
      </c>
      <c r="E21" s="448">
        <v>2.7699999999999999E-2</v>
      </c>
      <c r="F21" s="448">
        <v>3.39E-2</v>
      </c>
      <c r="G21" s="448">
        <v>3.7999999999999999E-2</v>
      </c>
      <c r="H21" s="448">
        <v>4.5699999999999998E-2</v>
      </c>
      <c r="I21" s="448">
        <v>4.7899999999999998E-2</v>
      </c>
      <c r="J21" s="448">
        <v>5.16E-2</v>
      </c>
      <c r="K21" s="448">
        <v>5.8599999999999999E-2</v>
      </c>
    </row>
    <row r="22" spans="1:11" s="331" customFormat="1" ht="15" customHeight="1">
      <c r="A22" s="175" t="s">
        <v>879</v>
      </c>
      <c r="B22" s="174" t="s">
        <v>999</v>
      </c>
      <c r="C22" s="531" t="s">
        <v>1000</v>
      </c>
      <c r="D22" s="448">
        <v>1.83E-2</v>
      </c>
      <c r="E22" s="448">
        <v>1.89E-2</v>
      </c>
      <c r="F22" s="448">
        <v>2.18E-2</v>
      </c>
      <c r="G22" s="448">
        <v>2.47E-2</v>
      </c>
      <c r="H22" s="448">
        <v>2.7099999999999999E-2</v>
      </c>
      <c r="I22" s="448">
        <v>3.2099999999999997E-2</v>
      </c>
      <c r="J22" s="448">
        <v>3.3099999999999997E-2</v>
      </c>
      <c r="K22" s="448">
        <v>3.6400000000000002E-2</v>
      </c>
    </row>
    <row r="23" spans="1:11" s="331" customFormat="1" ht="15" customHeight="1">
      <c r="A23" s="175" t="s">
        <v>879</v>
      </c>
      <c r="B23" s="174" t="s">
        <v>1001</v>
      </c>
      <c r="C23" s="531" t="s">
        <v>1002</v>
      </c>
      <c r="D23" s="448">
        <v>2.29E-2</v>
      </c>
      <c r="E23" s="448">
        <v>2.47E-2</v>
      </c>
      <c r="F23" s="448">
        <v>3.0499999999999999E-2</v>
      </c>
      <c r="G23" s="448">
        <v>3.3099999999999997E-2</v>
      </c>
      <c r="H23" s="448">
        <v>3.9199999999999999E-2</v>
      </c>
      <c r="I23" s="448">
        <v>4.02E-2</v>
      </c>
      <c r="J23" s="448">
        <v>4.3900000000000002E-2</v>
      </c>
      <c r="K23" s="448">
        <v>5.11E-2</v>
      </c>
    </row>
    <row r="24" spans="1:11" s="331" customFormat="1" ht="15" customHeight="1">
      <c r="A24" s="175" t="s">
        <v>879</v>
      </c>
      <c r="B24" s="174" t="s">
        <v>1003</v>
      </c>
      <c r="C24" s="531" t="s">
        <v>1004</v>
      </c>
      <c r="D24" s="448">
        <v>0.1116</v>
      </c>
      <c r="E24" s="448">
        <v>0.1245</v>
      </c>
      <c r="F24" s="448">
        <v>0.12039999999999999</v>
      </c>
      <c r="G24" s="448">
        <v>0.15010000000000001</v>
      </c>
      <c r="H24" s="448">
        <v>0.16389999999999999</v>
      </c>
      <c r="I24" s="448">
        <v>0.187</v>
      </c>
      <c r="J24" s="448">
        <v>0.17699999999999999</v>
      </c>
      <c r="K24" s="448">
        <v>0.1585</v>
      </c>
    </row>
    <row r="25" spans="1:11" s="331" customFormat="1" ht="15" customHeight="1">
      <c r="A25" s="175" t="s">
        <v>879</v>
      </c>
      <c r="B25" s="174" t="s">
        <v>1005</v>
      </c>
      <c r="C25" s="531" t="s">
        <v>1006</v>
      </c>
      <c r="D25" s="448">
        <v>8.3999999999999995E-3</v>
      </c>
      <c r="E25" s="448">
        <v>8.3999999999999995E-3</v>
      </c>
      <c r="F25" s="448">
        <v>9.1000000000000004E-3</v>
      </c>
      <c r="G25" s="448">
        <v>9.2999999999999992E-3</v>
      </c>
      <c r="H25" s="448">
        <v>9.5999999999999992E-3</v>
      </c>
      <c r="I25" s="448">
        <v>9.9000000000000008E-3</v>
      </c>
      <c r="J25" s="448">
        <v>9.9000000000000008E-3</v>
      </c>
      <c r="K25" s="448">
        <v>4.9500000000000002E-2</v>
      </c>
    </row>
    <row r="26" spans="1:11" s="331" customFormat="1" ht="15" customHeight="1">
      <c r="A26" s="175" t="s">
        <v>879</v>
      </c>
      <c r="B26" s="174" t="s">
        <v>1007</v>
      </c>
      <c r="C26" s="531" t="s">
        <v>1008</v>
      </c>
      <c r="D26" s="448">
        <v>7.0900000000000005E-2</v>
      </c>
      <c r="E26" s="448">
        <v>6.9900000000000004E-2</v>
      </c>
      <c r="F26" s="448">
        <v>7.2300000000000003E-2</v>
      </c>
      <c r="G26" s="448">
        <v>7.5300000000000006E-2</v>
      </c>
      <c r="H26" s="448">
        <v>7.4999999999999997E-2</v>
      </c>
      <c r="I26" s="448">
        <v>7.85E-2</v>
      </c>
      <c r="J26" s="448">
        <v>8.3000000000000004E-2</v>
      </c>
      <c r="K26" s="448">
        <v>8.9300000000000004E-2</v>
      </c>
    </row>
    <row r="27" spans="1:11" s="331" customFormat="1" ht="15" customHeight="1">
      <c r="A27" s="175" t="s">
        <v>879</v>
      </c>
      <c r="B27" s="174" t="s">
        <v>1009</v>
      </c>
      <c r="C27" s="531" t="s">
        <v>1010</v>
      </c>
      <c r="D27" s="448">
        <v>0.97030000000000005</v>
      </c>
      <c r="E27" s="448">
        <v>0.96809999999999996</v>
      </c>
      <c r="F27" s="448">
        <v>0.96489999999999998</v>
      </c>
      <c r="G27" s="448">
        <v>0.96140000000000003</v>
      </c>
      <c r="H27" s="448">
        <v>0.95879999999999999</v>
      </c>
      <c r="I27" s="448">
        <v>0.94489999999999996</v>
      </c>
      <c r="J27" s="448">
        <v>0.95189999999999997</v>
      </c>
      <c r="K27" s="448">
        <v>0.95989999999999998</v>
      </c>
    </row>
    <row r="28" spans="1:11" s="331" customFormat="1" ht="15" customHeight="1">
      <c r="A28" s="175" t="s">
        <v>879</v>
      </c>
      <c r="B28" s="174" t="s">
        <v>1011</v>
      </c>
      <c r="C28" s="531" t="s">
        <v>1012</v>
      </c>
      <c r="D28" s="448">
        <v>1.0800000000000001E-2</v>
      </c>
      <c r="E28" s="448">
        <v>1.23E-2</v>
      </c>
      <c r="F28" s="448">
        <v>1.2999999999999999E-2</v>
      </c>
      <c r="G28" s="448">
        <v>1.34E-2</v>
      </c>
      <c r="H28" s="448">
        <v>1.3899999999999999E-2</v>
      </c>
      <c r="I28" s="448">
        <v>2.3300000000000001E-2</v>
      </c>
      <c r="J28" s="448">
        <v>1.3599999999999999E-2</v>
      </c>
      <c r="K28" s="448">
        <v>2.0999999999999999E-3</v>
      </c>
    </row>
    <row r="29" spans="1:11" s="331" customFormat="1" ht="15" customHeight="1">
      <c r="A29" s="175" t="s">
        <v>879</v>
      </c>
      <c r="B29" s="174" t="s">
        <v>1013</v>
      </c>
      <c r="C29" s="531" t="s">
        <v>1014</v>
      </c>
      <c r="D29" s="448">
        <v>3.5000000000000001E-3</v>
      </c>
      <c r="E29" s="448">
        <v>2.8E-3</v>
      </c>
      <c r="F29" s="448">
        <v>2.7000000000000001E-3</v>
      </c>
      <c r="G29" s="448">
        <v>3.8999999999999998E-3</v>
      </c>
      <c r="H29" s="448">
        <v>3.5000000000000001E-3</v>
      </c>
      <c r="I29" s="448">
        <v>4.7999999999999996E-3</v>
      </c>
      <c r="J29" s="448">
        <v>4.0000000000000001E-3</v>
      </c>
      <c r="K29" s="448">
        <v>2.8999999999999998E-3</v>
      </c>
    </row>
    <row r="30" spans="1:11" s="331" customFormat="1" ht="15" customHeight="1">
      <c r="A30" s="175" t="s">
        <v>879</v>
      </c>
      <c r="B30" s="174" t="s">
        <v>1015</v>
      </c>
      <c r="C30" s="531" t="s">
        <v>1016</v>
      </c>
      <c r="D30" s="448">
        <v>8.9999999999999998E-4</v>
      </c>
      <c r="E30" s="448">
        <v>8.0000000000000004E-4</v>
      </c>
      <c r="F30" s="448">
        <v>1.1999999999999999E-3</v>
      </c>
      <c r="G30" s="448">
        <v>1E-3</v>
      </c>
      <c r="H30" s="448">
        <v>1.5E-3</v>
      </c>
      <c r="I30" s="448">
        <v>1.5E-3</v>
      </c>
      <c r="J30" s="448">
        <v>1.6999999999999999E-3</v>
      </c>
      <c r="K30" s="448">
        <v>1.4E-3</v>
      </c>
    </row>
    <row r="31" spans="1:11" s="331" customFormat="1" ht="15" customHeight="1">
      <c r="A31" s="175" t="s">
        <v>879</v>
      </c>
      <c r="B31" s="174" t="s">
        <v>1017</v>
      </c>
      <c r="C31" s="531" t="s">
        <v>1018</v>
      </c>
      <c r="D31" s="448">
        <v>1.2999999999999999E-3</v>
      </c>
      <c r="E31" s="448">
        <v>1.1000000000000001E-3</v>
      </c>
      <c r="F31" s="448">
        <v>1.1999999999999999E-3</v>
      </c>
      <c r="G31" s="448">
        <v>1.6000000000000001E-3</v>
      </c>
      <c r="H31" s="448">
        <v>2.5000000000000001E-3</v>
      </c>
      <c r="I31" s="448">
        <v>2.3E-3</v>
      </c>
      <c r="J31" s="448">
        <v>2.5999999999999999E-3</v>
      </c>
      <c r="K31" s="448">
        <v>5.9999999999999995E-4</v>
      </c>
    </row>
    <row r="32" spans="1:11" s="331" customFormat="1" ht="15" customHeight="1" thickBot="1">
      <c r="A32" s="175" t="s">
        <v>879</v>
      </c>
      <c r="B32" s="531" t="s">
        <v>1019</v>
      </c>
      <c r="C32" s="531" t="s">
        <v>1020</v>
      </c>
      <c r="D32" s="448">
        <v>1.3299999999999999E-2</v>
      </c>
      <c r="E32" s="448">
        <v>1.4999999999999999E-2</v>
      </c>
      <c r="F32" s="448">
        <v>1.7000000000000001E-2</v>
      </c>
      <c r="G32" s="448">
        <v>1.8599999999999998E-2</v>
      </c>
      <c r="H32" s="448">
        <v>1.9699999999999999E-2</v>
      </c>
      <c r="I32" s="448">
        <v>2.3199999999999998E-2</v>
      </c>
      <c r="J32" s="448">
        <v>2.6100000000000002E-2</v>
      </c>
      <c r="K32" s="448">
        <v>3.3000000000000002E-2</v>
      </c>
    </row>
    <row r="33" spans="1:11" s="82" customFormat="1" ht="15" customHeight="1" thickTop="1" thickBot="1">
      <c r="A33" s="175"/>
      <c r="B33" s="527"/>
      <c r="C33" s="528" t="s">
        <v>599</v>
      </c>
      <c r="D33" s="529"/>
      <c r="E33" s="529"/>
      <c r="F33" s="529"/>
      <c r="G33" s="529"/>
      <c r="H33" s="529"/>
      <c r="I33" s="529"/>
      <c r="J33" s="530"/>
      <c r="K33" s="530"/>
    </row>
    <row r="34" spans="1:11" s="332" customFormat="1" ht="15" customHeight="1" thickTop="1">
      <c r="A34" s="175" t="s">
        <v>879</v>
      </c>
      <c r="B34" s="174" t="s">
        <v>1021</v>
      </c>
      <c r="C34" s="531" t="s">
        <v>1022</v>
      </c>
      <c r="D34" s="448">
        <v>0.35160000000000002</v>
      </c>
      <c r="E34" s="448">
        <v>0.3619</v>
      </c>
      <c r="F34" s="448">
        <v>0.3871</v>
      </c>
      <c r="G34" s="448">
        <v>0.36320000000000002</v>
      </c>
      <c r="H34" s="448">
        <v>0.43859999999999999</v>
      </c>
      <c r="I34" s="448">
        <v>0.40379999999999999</v>
      </c>
      <c r="J34" s="448">
        <v>0.42630000000000001</v>
      </c>
      <c r="K34" s="448">
        <v>0.36720000000000003</v>
      </c>
    </row>
    <row r="35" spans="1:11" s="331" customFormat="1" ht="15" customHeight="1">
      <c r="A35" s="175" t="s">
        <v>879</v>
      </c>
      <c r="B35" s="174" t="s">
        <v>1023</v>
      </c>
      <c r="C35" s="531" t="s">
        <v>1024</v>
      </c>
      <c r="D35" s="448">
        <v>0.75890000000000002</v>
      </c>
      <c r="E35" s="448">
        <v>0.82110000000000005</v>
      </c>
      <c r="F35" s="448">
        <v>0.86529999999999996</v>
      </c>
      <c r="G35" s="448">
        <v>0.77039999999999997</v>
      </c>
      <c r="H35" s="448">
        <v>0.76280000000000003</v>
      </c>
      <c r="I35" s="448">
        <v>0.69650000000000001</v>
      </c>
      <c r="J35" s="448">
        <v>0.6905</v>
      </c>
      <c r="K35" s="448">
        <v>0.59189999999999998</v>
      </c>
    </row>
    <row r="36" spans="1:11" s="331" customFormat="1" ht="15" customHeight="1">
      <c r="A36" s="175" t="s">
        <v>879</v>
      </c>
      <c r="B36" s="174" t="s">
        <v>1025</v>
      </c>
      <c r="C36" s="531" t="s">
        <v>1026</v>
      </c>
      <c r="D36" s="448">
        <v>0.29299999999999998</v>
      </c>
      <c r="E36" s="448">
        <v>0.3004</v>
      </c>
      <c r="F36" s="448">
        <v>0.29330000000000001</v>
      </c>
      <c r="G36" s="448">
        <v>0.2611</v>
      </c>
      <c r="H36" s="448">
        <v>0.25240000000000001</v>
      </c>
      <c r="I36" s="448">
        <v>0.221</v>
      </c>
      <c r="J36" s="448">
        <v>0.21740000000000001</v>
      </c>
      <c r="K36" s="448">
        <v>0.19139999999999999</v>
      </c>
    </row>
    <row r="37" spans="1:11" s="331" customFormat="1" ht="15" customHeight="1">
      <c r="A37" s="175" t="s">
        <v>879</v>
      </c>
      <c r="B37" s="174" t="s">
        <v>1027</v>
      </c>
      <c r="C37" s="531" t="s">
        <v>1028</v>
      </c>
      <c r="D37" s="448">
        <v>0.25519999999999998</v>
      </c>
      <c r="E37" s="448">
        <v>0.2621</v>
      </c>
      <c r="F37" s="448">
        <v>0.25430000000000003</v>
      </c>
      <c r="G37" s="448">
        <v>0.22620000000000001</v>
      </c>
      <c r="H37" s="448">
        <v>0.21959999999999999</v>
      </c>
      <c r="I37" s="448">
        <v>0.1918</v>
      </c>
      <c r="J37" s="448">
        <v>0.1865</v>
      </c>
      <c r="K37" s="448">
        <v>0.16259999999999999</v>
      </c>
    </row>
    <row r="38" spans="1:11" s="331" customFormat="1" ht="15" customHeight="1" thickBot="1">
      <c r="A38" s="175" t="s">
        <v>879</v>
      </c>
      <c r="B38" s="174" t="s">
        <v>1029</v>
      </c>
      <c r="C38" s="531" t="s">
        <v>1030</v>
      </c>
      <c r="D38" s="448">
        <v>0.69132415449990348</v>
      </c>
      <c r="E38" s="448">
        <v>0.73706659307770672</v>
      </c>
      <c r="F38" s="448">
        <v>0.77213374952504044</v>
      </c>
      <c r="G38" s="448">
        <v>0.67095448912534461</v>
      </c>
      <c r="H38" s="448">
        <v>0.28820000000000001</v>
      </c>
      <c r="I38" s="448">
        <v>0.59619999999999995</v>
      </c>
      <c r="J38" s="448">
        <v>0.58699999999999997</v>
      </c>
      <c r="K38" s="448">
        <v>0.50080000000000002</v>
      </c>
    </row>
    <row r="39" spans="1:11" s="82" customFormat="1" ht="15" customHeight="1" thickTop="1" thickBot="1">
      <c r="A39" s="175"/>
      <c r="B39" s="527"/>
      <c r="C39" s="528" t="s">
        <v>605</v>
      </c>
      <c r="D39" s="529"/>
      <c r="E39" s="529"/>
      <c r="F39" s="529"/>
      <c r="G39" s="529"/>
      <c r="H39" s="529"/>
      <c r="I39" s="529"/>
      <c r="J39" s="530"/>
      <c r="K39" s="530"/>
    </row>
    <row r="40" spans="1:11" s="332" customFormat="1" ht="15" customHeight="1" thickTop="1">
      <c r="A40" s="175" t="s">
        <v>879</v>
      </c>
      <c r="B40" s="174" t="s">
        <v>1031</v>
      </c>
      <c r="C40" s="531" t="s">
        <v>1032</v>
      </c>
      <c r="D40" s="448">
        <v>0.129</v>
      </c>
      <c r="E40" s="448">
        <v>0.12759999999999999</v>
      </c>
      <c r="F40" s="448">
        <v>0.13289999999999999</v>
      </c>
      <c r="G40" s="448">
        <v>0.1336</v>
      </c>
      <c r="H40" s="448">
        <v>0.12989999999999999</v>
      </c>
      <c r="I40" s="448">
        <v>0.1321</v>
      </c>
      <c r="J40" s="448">
        <v>0.1421</v>
      </c>
      <c r="K40" s="448">
        <v>0.15040000000000001</v>
      </c>
    </row>
    <row r="41" spans="1:11" s="331" customFormat="1" ht="15" customHeight="1">
      <c r="A41" s="175" t="s">
        <v>879</v>
      </c>
      <c r="B41" s="174" t="s">
        <v>1033</v>
      </c>
      <c r="C41" s="531" t="s">
        <v>1034</v>
      </c>
      <c r="D41" s="448">
        <v>0.12889999999999999</v>
      </c>
      <c r="E41" s="448">
        <v>0.12759999999999999</v>
      </c>
      <c r="F41" s="448">
        <v>0.13289999999999999</v>
      </c>
      <c r="G41" s="448">
        <v>0.13350000000000001</v>
      </c>
      <c r="H41" s="448">
        <v>0.1298</v>
      </c>
      <c r="I41" s="448">
        <v>0.13200000000000001</v>
      </c>
      <c r="J41" s="448">
        <v>0.1419</v>
      </c>
      <c r="K41" s="448">
        <v>0.15029999999999999</v>
      </c>
    </row>
    <row r="42" spans="1:11" s="331" customFormat="1" ht="15" customHeight="1">
      <c r="A42" s="175" t="s">
        <v>879</v>
      </c>
      <c r="B42" s="174" t="s">
        <v>1035</v>
      </c>
      <c r="C42" s="531" t="s">
        <v>1036</v>
      </c>
      <c r="D42" s="448">
        <v>0.1045</v>
      </c>
      <c r="E42" s="448">
        <v>0.1082</v>
      </c>
      <c r="F42" s="448">
        <v>0.122</v>
      </c>
      <c r="G42" s="448">
        <v>0.14000000000000001</v>
      </c>
      <c r="H42" s="448">
        <v>0.15890000000000001</v>
      </c>
      <c r="I42" s="448">
        <v>0.19009999999999999</v>
      </c>
      <c r="J42" s="448">
        <v>0.18379999999999999</v>
      </c>
      <c r="K42" s="448">
        <v>0.1867</v>
      </c>
    </row>
    <row r="43" spans="1:11" s="331" customFormat="1" ht="15" customHeight="1">
      <c r="A43" s="175" t="s">
        <v>879</v>
      </c>
      <c r="B43" s="174" t="s">
        <v>1037</v>
      </c>
      <c r="C43" s="531" t="s">
        <v>1038</v>
      </c>
      <c r="D43" s="448">
        <v>1.6199999999999999E-2</v>
      </c>
      <c r="E43" s="448">
        <v>1.9800000000000002E-2</v>
      </c>
      <c r="F43" s="448">
        <v>2.29E-2</v>
      </c>
      <c r="G43" s="448">
        <v>3.2300000000000002E-2</v>
      </c>
      <c r="H43" s="448">
        <v>4.3900000000000002E-2</v>
      </c>
      <c r="I43" s="448">
        <v>5.2999999999999999E-2</v>
      </c>
      <c r="J43" s="448">
        <v>5.0700000000000002E-2</v>
      </c>
      <c r="K43" s="448">
        <v>4.7600000000000003E-2</v>
      </c>
    </row>
    <row r="44" spans="1:11" s="331" customFormat="1" ht="15" customHeight="1">
      <c r="A44" s="175" t="s">
        <v>879</v>
      </c>
      <c r="B44" s="174" t="s">
        <v>1039</v>
      </c>
      <c r="C44" s="531" t="s">
        <v>1040</v>
      </c>
      <c r="D44" s="448">
        <v>2.81E-2</v>
      </c>
      <c r="E44" s="448">
        <v>2.7E-2</v>
      </c>
      <c r="F44" s="448">
        <v>3.2300000000000002E-2</v>
      </c>
      <c r="G44" s="448">
        <v>4.8300000000000003E-2</v>
      </c>
      <c r="H44" s="448">
        <v>5.8700000000000002E-2</v>
      </c>
      <c r="I44" s="448">
        <v>7.5399999999999995E-2</v>
      </c>
      <c r="J44" s="448">
        <v>6.4500000000000002E-2</v>
      </c>
      <c r="K44" s="448">
        <v>5.8599999999999999E-2</v>
      </c>
    </row>
    <row r="45" spans="1:11" s="331" customFormat="1" ht="15" customHeight="1" thickBot="1">
      <c r="A45" s="175" t="s">
        <v>879</v>
      </c>
      <c r="B45" s="174" t="s">
        <v>1041</v>
      </c>
      <c r="C45" s="531" t="s">
        <v>1042</v>
      </c>
      <c r="D45" s="448">
        <v>0.1938</v>
      </c>
      <c r="E45" s="448">
        <v>0.19289999999999999</v>
      </c>
      <c r="F45" s="448">
        <v>0.1898</v>
      </c>
      <c r="G45" s="448">
        <v>0.18659999999999999</v>
      </c>
      <c r="H45" s="448">
        <v>0.18179999999999999</v>
      </c>
      <c r="I45" s="448">
        <v>0.1852</v>
      </c>
      <c r="J45" s="448">
        <v>0.18590000000000001</v>
      </c>
      <c r="K45" s="448">
        <v>0.19109999999999999</v>
      </c>
    </row>
    <row r="46" spans="1:11" s="173" customFormat="1" ht="15" customHeight="1" thickTop="1" thickBot="1">
      <c r="A46" s="175"/>
      <c r="B46" s="527"/>
      <c r="C46" s="528" t="s">
        <v>1043</v>
      </c>
      <c r="D46" s="529"/>
      <c r="E46" s="529"/>
      <c r="F46" s="529"/>
      <c r="G46" s="529"/>
      <c r="H46" s="529"/>
      <c r="I46" s="529"/>
      <c r="J46" s="530"/>
      <c r="K46" s="530"/>
    </row>
    <row r="47" spans="1:11" s="332" customFormat="1" ht="15" customHeight="1" thickTop="1">
      <c r="A47" s="175" t="s">
        <v>879</v>
      </c>
      <c r="B47" s="174" t="s">
        <v>1044</v>
      </c>
      <c r="C47" s="531" t="s">
        <v>1045</v>
      </c>
      <c r="D47" s="448">
        <v>0.85260000000000002</v>
      </c>
      <c r="E47" s="448">
        <v>0.85570000000000002</v>
      </c>
      <c r="F47" s="448">
        <v>0.86140000000000005</v>
      </c>
      <c r="G47" s="448">
        <v>0.87039999999999995</v>
      </c>
      <c r="H47" s="448">
        <v>0.84989999999999999</v>
      </c>
      <c r="I47" s="448">
        <v>0.86180000000000001</v>
      </c>
      <c r="J47" s="448">
        <v>0.85980000000000001</v>
      </c>
      <c r="K47" s="448">
        <v>0.84419999999999995</v>
      </c>
    </row>
    <row r="48" spans="1:11" s="331" customFormat="1" ht="15" customHeight="1">
      <c r="A48" s="175" t="s">
        <v>879</v>
      </c>
      <c r="B48" s="174" t="s">
        <v>1046</v>
      </c>
      <c r="C48" s="531" t="s">
        <v>1047</v>
      </c>
      <c r="D48" s="448">
        <v>0.93240000000000001</v>
      </c>
      <c r="E48" s="448">
        <v>0.93520000000000003</v>
      </c>
      <c r="F48" s="448">
        <v>0.93240000000000001</v>
      </c>
      <c r="G48" s="448">
        <v>0.93220000000000003</v>
      </c>
      <c r="H48" s="448">
        <v>0.91859999999999997</v>
      </c>
      <c r="I48" s="448">
        <v>0.91790000000000005</v>
      </c>
      <c r="J48" s="448">
        <v>0.9143</v>
      </c>
      <c r="K48" s="448">
        <v>0.9093</v>
      </c>
    </row>
    <row r="49" spans="1:11" s="331" customFormat="1" ht="15" customHeight="1">
      <c r="A49" s="175" t="s">
        <v>879</v>
      </c>
      <c r="B49" s="174" t="s">
        <v>1048</v>
      </c>
      <c r="C49" s="531" t="s">
        <v>1049</v>
      </c>
      <c r="D49" s="448">
        <v>4.9799999999999997E-2</v>
      </c>
      <c r="E49" s="448">
        <v>4.8800000000000003E-2</v>
      </c>
      <c r="F49" s="448">
        <v>5.96E-2</v>
      </c>
      <c r="G49" s="448">
        <v>7.1400000000000005E-2</v>
      </c>
      <c r="H49" s="448">
        <v>5.9700000000000003E-2</v>
      </c>
      <c r="I49" s="448">
        <v>8.0199999999999994E-2</v>
      </c>
      <c r="J49" s="448">
        <v>8.3500000000000005E-2</v>
      </c>
      <c r="K49" s="448">
        <v>8.0100000000000005E-2</v>
      </c>
    </row>
    <row r="50" spans="1:11" s="331" customFormat="1" ht="15" customHeight="1">
      <c r="A50" s="175" t="s">
        <v>879</v>
      </c>
      <c r="B50" s="174" t="s">
        <v>1050</v>
      </c>
      <c r="C50" s="531" t="s">
        <v>1051</v>
      </c>
      <c r="D50" s="448">
        <v>1.1427</v>
      </c>
      <c r="E50" s="448">
        <v>1.1315</v>
      </c>
      <c r="F50" s="448">
        <v>1.0427999999999999</v>
      </c>
      <c r="G50" s="448">
        <v>0.97050000000000003</v>
      </c>
      <c r="H50" s="448">
        <v>1.1565000000000001</v>
      </c>
      <c r="I50" s="448">
        <v>1.0465</v>
      </c>
      <c r="J50" s="448">
        <v>0.9879</v>
      </c>
      <c r="K50" s="448">
        <v>1.0367999999999999</v>
      </c>
    </row>
    <row r="51" spans="1:11" ht="15" customHeight="1" thickBot="1">
      <c r="A51" s="175"/>
      <c r="B51" s="175"/>
      <c r="C51" s="427"/>
      <c r="D51" s="427"/>
      <c r="E51" s="427"/>
      <c r="F51" s="427"/>
      <c r="G51" s="427"/>
      <c r="H51" s="427"/>
      <c r="I51" s="427"/>
      <c r="J51" s="427"/>
      <c r="K51" s="427"/>
    </row>
    <row r="52" spans="1:11" ht="15" customHeight="1" thickTop="1">
      <c r="A52" s="535" t="s">
        <v>961</v>
      </c>
      <c r="B52" s="531" t="s">
        <v>961</v>
      </c>
      <c r="C52" s="536" t="s">
        <v>617</v>
      </c>
      <c r="D52" s="537"/>
      <c r="E52" s="538"/>
      <c r="F52" s="538"/>
      <c r="G52" s="538"/>
      <c r="H52" s="538"/>
      <c r="I52" s="538"/>
      <c r="J52" s="746"/>
      <c r="K52" s="746"/>
    </row>
    <row r="53" spans="1:11" ht="45" customHeight="1">
      <c r="A53" s="175"/>
      <c r="B53" s="175"/>
      <c r="C53" s="915" t="s">
        <v>1052</v>
      </c>
      <c r="D53" s="915"/>
      <c r="E53" s="915"/>
      <c r="F53" s="915"/>
      <c r="G53" s="915"/>
      <c r="H53" s="915"/>
      <c r="I53" s="915"/>
      <c r="J53" s="915"/>
      <c r="K53" s="915"/>
    </row>
    <row r="54" spans="1:11" ht="45" customHeight="1">
      <c r="A54" s="175"/>
      <c r="B54" s="175"/>
      <c r="C54" s="915" t="s">
        <v>1053</v>
      </c>
      <c r="D54" s="915"/>
      <c r="E54" s="915"/>
      <c r="F54" s="915"/>
      <c r="G54" s="915"/>
      <c r="H54" s="915"/>
      <c r="I54" s="915"/>
      <c r="J54" s="915"/>
      <c r="K54" s="915"/>
    </row>
    <row r="55" spans="1:11" ht="15" customHeight="1">
      <c r="A55" s="175"/>
      <c r="B55" s="175"/>
      <c r="C55" s="746" t="s">
        <v>1054</v>
      </c>
      <c r="D55" s="537"/>
      <c r="E55" s="538"/>
      <c r="F55" s="538"/>
      <c r="G55" s="538"/>
      <c r="H55" s="538"/>
      <c r="I55" s="538"/>
      <c r="J55" s="746"/>
      <c r="K55" s="746"/>
    </row>
    <row r="56" spans="1:11" ht="15" customHeight="1">
      <c r="A56" s="175"/>
      <c r="B56" s="175"/>
      <c r="C56" s="746" t="s">
        <v>621</v>
      </c>
      <c r="D56" s="746"/>
      <c r="E56" s="746"/>
      <c r="F56" s="746"/>
      <c r="G56" s="746"/>
      <c r="H56" s="746"/>
      <c r="I56" s="746"/>
      <c r="J56" s="746"/>
      <c r="K56" s="746"/>
    </row>
    <row r="57" spans="1:11" ht="15" customHeight="1">
      <c r="A57" s="175"/>
      <c r="B57" s="175"/>
      <c r="C57" s="175"/>
      <c r="D57" s="175"/>
      <c r="E57" s="175"/>
      <c r="F57" s="175"/>
      <c r="G57" s="175"/>
      <c r="H57" s="175"/>
      <c r="I57" s="175"/>
      <c r="J57" s="175"/>
      <c r="K57" s="175"/>
    </row>
    <row r="58" spans="1:11" ht="15" customHeight="1">
      <c r="A58" s="175"/>
      <c r="B58" s="175"/>
      <c r="C58" s="175"/>
      <c r="D58" s="175"/>
      <c r="E58" s="175"/>
      <c r="F58" s="175"/>
      <c r="G58" s="175"/>
      <c r="H58" s="175"/>
      <c r="I58" s="175"/>
      <c r="J58" s="175"/>
      <c r="K58" s="175"/>
    </row>
    <row r="59" spans="1:11" ht="15" customHeight="1">
      <c r="A59" s="175"/>
      <c r="B59" s="175"/>
      <c r="C59" s="175"/>
      <c r="D59" s="175"/>
      <c r="E59" s="175"/>
      <c r="F59" s="175"/>
      <c r="G59" s="175"/>
      <c r="H59" s="175"/>
      <c r="I59" s="175"/>
      <c r="J59" s="175"/>
      <c r="K59" s="175"/>
    </row>
    <row r="60" spans="1:11" ht="15" customHeight="1">
      <c r="A60" s="175"/>
      <c r="B60" s="175"/>
      <c r="C60" s="175"/>
      <c r="D60" s="175"/>
      <c r="E60" s="175"/>
      <c r="F60" s="175"/>
      <c r="G60" s="175"/>
      <c r="H60" s="175"/>
      <c r="I60" s="175"/>
      <c r="J60" s="175"/>
      <c r="K60" s="175"/>
    </row>
    <row r="61" spans="1:11" ht="15" customHeight="1">
      <c r="A61" s="175"/>
      <c r="B61" s="175"/>
      <c r="C61" s="175"/>
      <c r="D61" s="175"/>
      <c r="E61" s="175"/>
      <c r="F61" s="175"/>
      <c r="G61" s="175"/>
      <c r="H61" s="175"/>
      <c r="I61" s="175"/>
      <c r="J61" s="175"/>
      <c r="K61" s="175"/>
    </row>
    <row r="62" spans="1:11" ht="15" customHeight="1">
      <c r="A62" s="175"/>
      <c r="B62" s="175"/>
      <c r="C62" s="175"/>
      <c r="D62" s="175"/>
      <c r="E62" s="175"/>
      <c r="F62" s="175"/>
      <c r="G62" s="175"/>
      <c r="H62" s="175"/>
      <c r="I62" s="175"/>
      <c r="J62" s="175"/>
      <c r="K62" s="175"/>
    </row>
    <row r="63" spans="1:11" ht="15" customHeight="1">
      <c r="A63" s="175"/>
      <c r="B63" s="175"/>
      <c r="C63" s="175"/>
      <c r="D63" s="175"/>
      <c r="E63" s="175"/>
      <c r="F63" s="175"/>
      <c r="G63" s="175"/>
      <c r="H63" s="175"/>
      <c r="I63" s="175"/>
      <c r="J63" s="175"/>
      <c r="K63" s="175"/>
    </row>
    <row r="64" spans="1:11" ht="15" customHeight="1">
      <c r="A64" s="175"/>
      <c r="B64" s="175"/>
      <c r="C64" s="175"/>
      <c r="D64" s="175"/>
      <c r="E64" s="175"/>
      <c r="F64" s="175"/>
      <c r="G64" s="175"/>
      <c r="H64" s="175"/>
      <c r="I64" s="175"/>
      <c r="J64" s="175"/>
      <c r="K64" s="175"/>
    </row>
    <row r="65" spans="1:11" ht="15" customHeight="1">
      <c r="A65" s="175"/>
      <c r="B65" s="175"/>
      <c r="C65" s="175"/>
      <c r="D65" s="175"/>
      <c r="E65" s="175"/>
      <c r="F65" s="175"/>
      <c r="G65" s="175"/>
      <c r="H65" s="175"/>
      <c r="I65" s="175"/>
      <c r="J65" s="175"/>
      <c r="K65" s="175"/>
    </row>
    <row r="66" spans="1:11" ht="15" customHeight="1">
      <c r="A66" s="175"/>
      <c r="B66" s="175"/>
      <c r="C66" s="175"/>
      <c r="D66" s="175"/>
      <c r="E66" s="175"/>
      <c r="F66" s="175"/>
      <c r="G66" s="175"/>
      <c r="H66" s="175"/>
      <c r="I66" s="175"/>
      <c r="J66" s="175"/>
      <c r="K66" s="175"/>
    </row>
    <row r="67" spans="1:11" ht="15" customHeight="1">
      <c r="A67" s="175"/>
      <c r="B67" s="175"/>
      <c r="C67" s="175"/>
      <c r="D67" s="175"/>
      <c r="E67" s="175"/>
      <c r="F67" s="175"/>
      <c r="G67" s="175"/>
      <c r="H67" s="175"/>
      <c r="I67" s="175"/>
      <c r="J67" s="175"/>
      <c r="K67" s="175"/>
    </row>
  </sheetData>
  <mergeCells count="4">
    <mergeCell ref="A1:K1"/>
    <mergeCell ref="C2:K2"/>
    <mergeCell ref="C53:K53"/>
    <mergeCell ref="C54:K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6"/>
  <sheetViews>
    <sheetView topLeftCell="C1" zoomScaleNormal="100" workbookViewId="0">
      <selection activeCell="C9" sqref="C9"/>
    </sheetView>
  </sheetViews>
  <sheetFormatPr defaultRowHeight="12.75"/>
  <cols>
    <col min="1" max="1" width="2.5703125" style="108" hidden="1" customWidth="1"/>
    <col min="2" max="2" width="6" style="108" hidden="1" customWidth="1"/>
    <col min="3" max="3" width="90.28515625" style="108" customWidth="1"/>
    <col min="4" max="11" width="10.7109375" style="108" customWidth="1"/>
    <col min="12" max="256" width="9.140625" style="108"/>
    <col min="257" max="258" width="0" style="108" hidden="1" customWidth="1"/>
    <col min="259" max="259" width="90.28515625" style="108" customWidth="1"/>
    <col min="260" max="267" width="10.7109375" style="108" customWidth="1"/>
    <col min="268" max="512" width="9.140625" style="108"/>
    <col min="513" max="514" width="0" style="108" hidden="1" customWidth="1"/>
    <col min="515" max="515" width="90.28515625" style="108" customWidth="1"/>
    <col min="516" max="523" width="10.7109375" style="108" customWidth="1"/>
    <col min="524" max="768" width="9.140625" style="108"/>
    <col min="769" max="770" width="0" style="108" hidden="1" customWidth="1"/>
    <col min="771" max="771" width="90.28515625" style="108" customWidth="1"/>
    <col min="772" max="779" width="10.7109375" style="108" customWidth="1"/>
    <col min="780" max="1024" width="9.140625" style="108"/>
    <col min="1025" max="1026" width="0" style="108" hidden="1" customWidth="1"/>
    <col min="1027" max="1027" width="90.28515625" style="108" customWidth="1"/>
    <col min="1028" max="1035" width="10.7109375" style="108" customWidth="1"/>
    <col min="1036" max="1280" width="9.140625" style="108"/>
    <col min="1281" max="1282" width="0" style="108" hidden="1" customWidth="1"/>
    <col min="1283" max="1283" width="90.28515625" style="108" customWidth="1"/>
    <col min="1284" max="1291" width="10.7109375" style="108" customWidth="1"/>
    <col min="1292" max="1536" width="9.140625" style="108"/>
    <col min="1537" max="1538" width="0" style="108" hidden="1" customWidth="1"/>
    <col min="1539" max="1539" width="90.28515625" style="108" customWidth="1"/>
    <col min="1540" max="1547" width="10.7109375" style="108" customWidth="1"/>
    <col min="1548" max="1792" width="9.140625" style="108"/>
    <col min="1793" max="1794" width="0" style="108" hidden="1" customWidth="1"/>
    <col min="1795" max="1795" width="90.28515625" style="108" customWidth="1"/>
    <col min="1796" max="1803" width="10.7109375" style="108" customWidth="1"/>
    <col min="1804" max="2048" width="9.140625" style="108"/>
    <col min="2049" max="2050" width="0" style="108" hidden="1" customWidth="1"/>
    <col min="2051" max="2051" width="90.28515625" style="108" customWidth="1"/>
    <col min="2052" max="2059" width="10.7109375" style="108" customWidth="1"/>
    <col min="2060" max="2304" width="9.140625" style="108"/>
    <col min="2305" max="2306" width="0" style="108" hidden="1" customWidth="1"/>
    <col min="2307" max="2307" width="90.28515625" style="108" customWidth="1"/>
    <col min="2308" max="2315" width="10.7109375" style="108" customWidth="1"/>
    <col min="2316" max="2560" width="9.140625" style="108"/>
    <col min="2561" max="2562" width="0" style="108" hidden="1" customWidth="1"/>
    <col min="2563" max="2563" width="90.28515625" style="108" customWidth="1"/>
    <col min="2564" max="2571" width="10.7109375" style="108" customWidth="1"/>
    <col min="2572" max="2816" width="9.140625" style="108"/>
    <col min="2817" max="2818" width="0" style="108" hidden="1" customWidth="1"/>
    <col min="2819" max="2819" width="90.28515625" style="108" customWidth="1"/>
    <col min="2820" max="2827" width="10.7109375" style="108" customWidth="1"/>
    <col min="2828" max="3072" width="9.140625" style="108"/>
    <col min="3073" max="3074" width="0" style="108" hidden="1" customWidth="1"/>
    <col min="3075" max="3075" width="90.28515625" style="108" customWidth="1"/>
    <col min="3076" max="3083" width="10.7109375" style="108" customWidth="1"/>
    <col min="3084" max="3328" width="9.140625" style="108"/>
    <col min="3329" max="3330" width="0" style="108" hidden="1" customWidth="1"/>
    <col min="3331" max="3331" width="90.28515625" style="108" customWidth="1"/>
    <col min="3332" max="3339" width="10.7109375" style="108" customWidth="1"/>
    <col min="3340" max="3584" width="9.140625" style="108"/>
    <col min="3585" max="3586" width="0" style="108" hidden="1" customWidth="1"/>
    <col min="3587" max="3587" width="90.28515625" style="108" customWidth="1"/>
    <col min="3588" max="3595" width="10.7109375" style="108" customWidth="1"/>
    <col min="3596" max="3840" width="9.140625" style="108"/>
    <col min="3841" max="3842" width="0" style="108" hidden="1" customWidth="1"/>
    <col min="3843" max="3843" width="90.28515625" style="108" customWidth="1"/>
    <col min="3844" max="3851" width="10.7109375" style="108" customWidth="1"/>
    <col min="3852" max="4096" width="9.140625" style="108"/>
    <col min="4097" max="4098" width="0" style="108" hidden="1" customWidth="1"/>
    <col min="4099" max="4099" width="90.28515625" style="108" customWidth="1"/>
    <col min="4100" max="4107" width="10.7109375" style="108" customWidth="1"/>
    <col min="4108" max="4352" width="9.140625" style="108"/>
    <col min="4353" max="4354" width="0" style="108" hidden="1" customWidth="1"/>
    <col min="4355" max="4355" width="90.28515625" style="108" customWidth="1"/>
    <col min="4356" max="4363" width="10.7109375" style="108" customWidth="1"/>
    <col min="4364" max="4608" width="9.140625" style="108"/>
    <col min="4609" max="4610" width="0" style="108" hidden="1" customWidth="1"/>
    <col min="4611" max="4611" width="90.28515625" style="108" customWidth="1"/>
    <col min="4612" max="4619" width="10.7109375" style="108" customWidth="1"/>
    <col min="4620" max="4864" width="9.140625" style="108"/>
    <col min="4865" max="4866" width="0" style="108" hidden="1" customWidth="1"/>
    <col min="4867" max="4867" width="90.28515625" style="108" customWidth="1"/>
    <col min="4868" max="4875" width="10.7109375" style="108" customWidth="1"/>
    <col min="4876" max="5120" width="9.140625" style="108"/>
    <col min="5121" max="5122" width="0" style="108" hidden="1" customWidth="1"/>
    <col min="5123" max="5123" width="90.28515625" style="108" customWidth="1"/>
    <col min="5124" max="5131" width="10.7109375" style="108" customWidth="1"/>
    <col min="5132" max="5376" width="9.140625" style="108"/>
    <col min="5377" max="5378" width="0" style="108" hidden="1" customWidth="1"/>
    <col min="5379" max="5379" width="90.28515625" style="108" customWidth="1"/>
    <col min="5380" max="5387" width="10.7109375" style="108" customWidth="1"/>
    <col min="5388" max="5632" width="9.140625" style="108"/>
    <col min="5633" max="5634" width="0" style="108" hidden="1" customWidth="1"/>
    <col min="5635" max="5635" width="90.28515625" style="108" customWidth="1"/>
    <col min="5636" max="5643" width="10.7109375" style="108" customWidth="1"/>
    <col min="5644" max="5888" width="9.140625" style="108"/>
    <col min="5889" max="5890" width="0" style="108" hidden="1" customWidth="1"/>
    <col min="5891" max="5891" width="90.28515625" style="108" customWidth="1"/>
    <col min="5892" max="5899" width="10.7109375" style="108" customWidth="1"/>
    <col min="5900" max="6144" width="9.140625" style="108"/>
    <col min="6145" max="6146" width="0" style="108" hidden="1" customWidth="1"/>
    <col min="6147" max="6147" width="90.28515625" style="108" customWidth="1"/>
    <col min="6148" max="6155" width="10.7109375" style="108" customWidth="1"/>
    <col min="6156" max="6400" width="9.140625" style="108"/>
    <col min="6401" max="6402" width="0" style="108" hidden="1" customWidth="1"/>
    <col min="6403" max="6403" width="90.28515625" style="108" customWidth="1"/>
    <col min="6404" max="6411" width="10.7109375" style="108" customWidth="1"/>
    <col min="6412" max="6656" width="9.140625" style="108"/>
    <col min="6657" max="6658" width="0" style="108" hidden="1" customWidth="1"/>
    <col min="6659" max="6659" width="90.28515625" style="108" customWidth="1"/>
    <col min="6660" max="6667" width="10.7109375" style="108" customWidth="1"/>
    <col min="6668" max="6912" width="9.140625" style="108"/>
    <col min="6913" max="6914" width="0" style="108" hidden="1" customWidth="1"/>
    <col min="6915" max="6915" width="90.28515625" style="108" customWidth="1"/>
    <col min="6916" max="6923" width="10.7109375" style="108" customWidth="1"/>
    <col min="6924" max="7168" width="9.140625" style="108"/>
    <col min="7169" max="7170" width="0" style="108" hidden="1" customWidth="1"/>
    <col min="7171" max="7171" width="90.28515625" style="108" customWidth="1"/>
    <col min="7172" max="7179" width="10.7109375" style="108" customWidth="1"/>
    <col min="7180" max="7424" width="9.140625" style="108"/>
    <col min="7425" max="7426" width="0" style="108" hidden="1" customWidth="1"/>
    <col min="7427" max="7427" width="90.28515625" style="108" customWidth="1"/>
    <col min="7428" max="7435" width="10.7109375" style="108" customWidth="1"/>
    <col min="7436" max="7680" width="9.140625" style="108"/>
    <col min="7681" max="7682" width="0" style="108" hidden="1" customWidth="1"/>
    <col min="7683" max="7683" width="90.28515625" style="108" customWidth="1"/>
    <col min="7684" max="7691" width="10.7109375" style="108" customWidth="1"/>
    <col min="7692" max="7936" width="9.140625" style="108"/>
    <col min="7937" max="7938" width="0" style="108" hidden="1" customWidth="1"/>
    <col min="7939" max="7939" width="90.28515625" style="108" customWidth="1"/>
    <col min="7940" max="7947" width="10.7109375" style="108" customWidth="1"/>
    <col min="7948" max="8192" width="9.140625" style="108"/>
    <col min="8193" max="8194" width="0" style="108" hidden="1" customWidth="1"/>
    <col min="8195" max="8195" width="90.28515625" style="108" customWidth="1"/>
    <col min="8196" max="8203" width="10.7109375" style="108" customWidth="1"/>
    <col min="8204" max="8448" width="9.140625" style="108"/>
    <col min="8449" max="8450" width="0" style="108" hidden="1" customWidth="1"/>
    <col min="8451" max="8451" width="90.28515625" style="108" customWidth="1"/>
    <col min="8452" max="8459" width="10.7109375" style="108" customWidth="1"/>
    <col min="8460" max="8704" width="9.140625" style="108"/>
    <col min="8705" max="8706" width="0" style="108" hidden="1" customWidth="1"/>
    <col min="8707" max="8707" width="90.28515625" style="108" customWidth="1"/>
    <col min="8708" max="8715" width="10.7109375" style="108" customWidth="1"/>
    <col min="8716" max="8960" width="9.140625" style="108"/>
    <col min="8961" max="8962" width="0" style="108" hidden="1" customWidth="1"/>
    <col min="8963" max="8963" width="90.28515625" style="108" customWidth="1"/>
    <col min="8964" max="8971" width="10.7109375" style="108" customWidth="1"/>
    <col min="8972" max="9216" width="9.140625" style="108"/>
    <col min="9217" max="9218" width="0" style="108" hidden="1" customWidth="1"/>
    <col min="9219" max="9219" width="90.28515625" style="108" customWidth="1"/>
    <col min="9220" max="9227" width="10.7109375" style="108" customWidth="1"/>
    <col min="9228" max="9472" width="9.140625" style="108"/>
    <col min="9473" max="9474" width="0" style="108" hidden="1" customWidth="1"/>
    <col min="9475" max="9475" width="90.28515625" style="108" customWidth="1"/>
    <col min="9476" max="9483" width="10.7109375" style="108" customWidth="1"/>
    <col min="9484" max="9728" width="9.140625" style="108"/>
    <col min="9729" max="9730" width="0" style="108" hidden="1" customWidth="1"/>
    <col min="9731" max="9731" width="90.28515625" style="108" customWidth="1"/>
    <col min="9732" max="9739" width="10.7109375" style="108" customWidth="1"/>
    <col min="9740" max="9984" width="9.140625" style="108"/>
    <col min="9985" max="9986" width="0" style="108" hidden="1" customWidth="1"/>
    <col min="9987" max="9987" width="90.28515625" style="108" customWidth="1"/>
    <col min="9988" max="9995" width="10.7109375" style="108" customWidth="1"/>
    <col min="9996" max="10240" width="9.140625" style="108"/>
    <col min="10241" max="10242" width="0" style="108" hidden="1" customWidth="1"/>
    <col min="10243" max="10243" width="90.28515625" style="108" customWidth="1"/>
    <col min="10244" max="10251" width="10.7109375" style="108" customWidth="1"/>
    <col min="10252" max="10496" width="9.140625" style="108"/>
    <col min="10497" max="10498" width="0" style="108" hidden="1" customWidth="1"/>
    <col min="10499" max="10499" width="90.28515625" style="108" customWidth="1"/>
    <col min="10500" max="10507" width="10.7109375" style="108" customWidth="1"/>
    <col min="10508" max="10752" width="9.140625" style="108"/>
    <col min="10753" max="10754" width="0" style="108" hidden="1" customWidth="1"/>
    <col min="10755" max="10755" width="90.28515625" style="108" customWidth="1"/>
    <col min="10756" max="10763" width="10.7109375" style="108" customWidth="1"/>
    <col min="10764" max="11008" width="9.140625" style="108"/>
    <col min="11009" max="11010" width="0" style="108" hidden="1" customWidth="1"/>
    <col min="11011" max="11011" width="90.28515625" style="108" customWidth="1"/>
    <col min="11012" max="11019" width="10.7109375" style="108" customWidth="1"/>
    <col min="11020" max="11264" width="9.140625" style="108"/>
    <col min="11265" max="11266" width="0" style="108" hidden="1" customWidth="1"/>
    <col min="11267" max="11267" width="90.28515625" style="108" customWidth="1"/>
    <col min="11268" max="11275" width="10.7109375" style="108" customWidth="1"/>
    <col min="11276" max="11520" width="9.140625" style="108"/>
    <col min="11521" max="11522" width="0" style="108" hidden="1" customWidth="1"/>
    <col min="11523" max="11523" width="90.28515625" style="108" customWidth="1"/>
    <col min="11524" max="11531" width="10.7109375" style="108" customWidth="1"/>
    <col min="11532" max="11776" width="9.140625" style="108"/>
    <col min="11777" max="11778" width="0" style="108" hidden="1" customWidth="1"/>
    <col min="11779" max="11779" width="90.28515625" style="108" customWidth="1"/>
    <col min="11780" max="11787" width="10.7109375" style="108" customWidth="1"/>
    <col min="11788" max="12032" width="9.140625" style="108"/>
    <col min="12033" max="12034" width="0" style="108" hidden="1" customWidth="1"/>
    <col min="12035" max="12035" width="90.28515625" style="108" customWidth="1"/>
    <col min="12036" max="12043" width="10.7109375" style="108" customWidth="1"/>
    <col min="12044" max="12288" width="9.140625" style="108"/>
    <col min="12289" max="12290" width="0" style="108" hidden="1" customWidth="1"/>
    <col min="12291" max="12291" width="90.28515625" style="108" customWidth="1"/>
    <col min="12292" max="12299" width="10.7109375" style="108" customWidth="1"/>
    <col min="12300" max="12544" width="9.140625" style="108"/>
    <col min="12545" max="12546" width="0" style="108" hidden="1" customWidth="1"/>
    <col min="12547" max="12547" width="90.28515625" style="108" customWidth="1"/>
    <col min="12548" max="12555" width="10.7109375" style="108" customWidth="1"/>
    <col min="12556" max="12800" width="9.140625" style="108"/>
    <col min="12801" max="12802" width="0" style="108" hidden="1" customWidth="1"/>
    <col min="12803" max="12803" width="90.28515625" style="108" customWidth="1"/>
    <col min="12804" max="12811" width="10.7109375" style="108" customWidth="1"/>
    <col min="12812" max="13056" width="9.140625" style="108"/>
    <col min="13057" max="13058" width="0" style="108" hidden="1" customWidth="1"/>
    <col min="13059" max="13059" width="90.28515625" style="108" customWidth="1"/>
    <col min="13060" max="13067" width="10.7109375" style="108" customWidth="1"/>
    <col min="13068" max="13312" width="9.140625" style="108"/>
    <col min="13313" max="13314" width="0" style="108" hidden="1" customWidth="1"/>
    <col min="13315" max="13315" width="90.28515625" style="108" customWidth="1"/>
    <col min="13316" max="13323" width="10.7109375" style="108" customWidth="1"/>
    <col min="13324" max="13568" width="9.140625" style="108"/>
    <col min="13569" max="13570" width="0" style="108" hidden="1" customWidth="1"/>
    <col min="13571" max="13571" width="90.28515625" style="108" customWidth="1"/>
    <col min="13572" max="13579" width="10.7109375" style="108" customWidth="1"/>
    <col min="13580" max="13824" width="9.140625" style="108"/>
    <col min="13825" max="13826" width="0" style="108" hidden="1" customWidth="1"/>
    <col min="13827" max="13827" width="90.28515625" style="108" customWidth="1"/>
    <col min="13828" max="13835" width="10.7109375" style="108" customWidth="1"/>
    <col min="13836" max="14080" width="9.140625" style="108"/>
    <col min="14081" max="14082" width="0" style="108" hidden="1" customWidth="1"/>
    <col min="14083" max="14083" width="90.28515625" style="108" customWidth="1"/>
    <col min="14084" max="14091" width="10.7109375" style="108" customWidth="1"/>
    <col min="14092" max="14336" width="9.140625" style="108"/>
    <col min="14337" max="14338" width="0" style="108" hidden="1" customWidth="1"/>
    <col min="14339" max="14339" width="90.28515625" style="108" customWidth="1"/>
    <col min="14340" max="14347" width="10.7109375" style="108" customWidth="1"/>
    <col min="14348" max="14592" width="9.140625" style="108"/>
    <col min="14593" max="14594" width="0" style="108" hidden="1" customWidth="1"/>
    <col min="14595" max="14595" width="90.28515625" style="108" customWidth="1"/>
    <col min="14596" max="14603" width="10.7109375" style="108" customWidth="1"/>
    <col min="14604" max="14848" width="9.140625" style="108"/>
    <col min="14849" max="14850" width="0" style="108" hidden="1" customWidth="1"/>
    <col min="14851" max="14851" width="90.28515625" style="108" customWidth="1"/>
    <col min="14852" max="14859" width="10.7109375" style="108" customWidth="1"/>
    <col min="14860" max="15104" width="9.140625" style="108"/>
    <col min="15105" max="15106" width="0" style="108" hidden="1" customWidth="1"/>
    <col min="15107" max="15107" width="90.28515625" style="108" customWidth="1"/>
    <col min="15108" max="15115" width="10.7109375" style="108" customWidth="1"/>
    <col min="15116" max="15360" width="9.140625" style="108"/>
    <col min="15361" max="15362" width="0" style="108" hidden="1" customWidth="1"/>
    <col min="15363" max="15363" width="90.28515625" style="108" customWidth="1"/>
    <col min="15364" max="15371" width="10.7109375" style="108" customWidth="1"/>
    <col min="15372" max="15616" width="9.140625" style="108"/>
    <col min="15617" max="15618" width="0" style="108" hidden="1" customWidth="1"/>
    <col min="15619" max="15619" width="90.28515625" style="108" customWidth="1"/>
    <col min="15620" max="15627" width="10.7109375" style="108" customWidth="1"/>
    <col min="15628" max="15872" width="9.140625" style="108"/>
    <col min="15873" max="15874" width="0" style="108" hidden="1" customWidth="1"/>
    <col min="15875" max="15875" width="90.28515625" style="108" customWidth="1"/>
    <col min="15876" max="15883" width="10.7109375" style="108" customWidth="1"/>
    <col min="15884" max="16128" width="9.140625" style="108"/>
    <col min="16129" max="16130" width="0" style="108" hidden="1" customWidth="1"/>
    <col min="16131" max="16131" width="90.28515625" style="108" customWidth="1"/>
    <col min="16132" max="16139" width="10.7109375" style="108" customWidth="1"/>
    <col min="16140" max="16384" width="9.140625" style="108"/>
  </cols>
  <sheetData>
    <row r="1" spans="1:11" ht="30" customHeight="1">
      <c r="A1" s="913" t="s">
        <v>1190</v>
      </c>
      <c r="B1" s="913"/>
      <c r="C1" s="913"/>
      <c r="D1" s="913"/>
      <c r="E1" s="913"/>
      <c r="F1" s="913"/>
      <c r="G1" s="913"/>
      <c r="H1" s="913"/>
      <c r="I1" s="913"/>
      <c r="J1" s="913"/>
      <c r="K1" s="913"/>
    </row>
    <row r="2" spans="1:11" ht="30" customHeight="1">
      <c r="A2" s="741"/>
      <c r="B2" s="741"/>
      <c r="C2" s="914" t="s">
        <v>976</v>
      </c>
      <c r="D2" s="914"/>
      <c r="E2" s="914"/>
      <c r="F2" s="914"/>
      <c r="G2" s="914"/>
      <c r="H2" s="914"/>
      <c r="I2" s="914"/>
      <c r="J2" s="914"/>
      <c r="K2" s="914"/>
    </row>
    <row r="3" spans="1:11" s="221" customFormat="1" ht="15" customHeight="1" thickBot="1">
      <c r="A3" s="539"/>
      <c r="B3" s="539"/>
      <c r="C3" s="540"/>
      <c r="D3" s="540"/>
      <c r="E3" s="540"/>
      <c r="F3" s="540"/>
      <c r="G3" s="540"/>
      <c r="H3" s="540"/>
      <c r="I3" s="540"/>
      <c r="J3" s="540"/>
      <c r="K3" s="540"/>
    </row>
    <row r="4" spans="1:11" ht="30" customHeight="1" thickTop="1" thickBot="1">
      <c r="A4" s="175"/>
      <c r="B4" s="541"/>
      <c r="C4" s="542"/>
      <c r="D4" s="419" t="s">
        <v>690</v>
      </c>
      <c r="E4" s="419" t="s">
        <v>691</v>
      </c>
      <c r="F4" s="419" t="s">
        <v>692</v>
      </c>
      <c r="G4" s="419" t="s">
        <v>693</v>
      </c>
      <c r="H4" s="419" t="s">
        <v>694</v>
      </c>
      <c r="I4" s="419" t="s">
        <v>1474</v>
      </c>
      <c r="J4" s="543" t="s">
        <v>695</v>
      </c>
      <c r="K4" s="543" t="s">
        <v>1475</v>
      </c>
    </row>
    <row r="5" spans="1:11" ht="15" customHeight="1" thickTop="1" thickBot="1">
      <c r="A5" s="175"/>
      <c r="B5" s="175"/>
      <c r="C5" s="88"/>
      <c r="D5" s="532"/>
      <c r="E5" s="532"/>
      <c r="F5" s="532"/>
      <c r="G5" s="532"/>
      <c r="H5" s="532"/>
      <c r="I5" s="532"/>
      <c r="J5" s="532"/>
      <c r="K5" s="532"/>
    </row>
    <row r="6" spans="1:11" s="175" customFormat="1" ht="15" customHeight="1" thickTop="1" thickBot="1">
      <c r="B6" s="527"/>
      <c r="C6" s="544" t="s">
        <v>622</v>
      </c>
      <c r="D6" s="529"/>
      <c r="E6" s="529"/>
      <c r="F6" s="529"/>
      <c r="G6" s="529"/>
      <c r="H6" s="529"/>
      <c r="I6" s="529"/>
      <c r="J6" s="530"/>
      <c r="K6" s="530"/>
    </row>
    <row r="7" spans="1:11" s="175" customFormat="1" ht="15" customHeight="1" thickTop="1">
      <c r="A7" s="175" t="s">
        <v>879</v>
      </c>
      <c r="B7" s="174" t="s">
        <v>1055</v>
      </c>
      <c r="C7" s="531" t="s">
        <v>1056</v>
      </c>
      <c r="D7" s="448">
        <v>7.9699999999999993E-2</v>
      </c>
      <c r="E7" s="448">
        <v>7.6999999999999999E-2</v>
      </c>
      <c r="F7" s="448">
        <v>7.9699999999999993E-2</v>
      </c>
      <c r="G7" s="448">
        <v>8.1799999999999998E-2</v>
      </c>
      <c r="H7" s="448">
        <v>8.2400000000000001E-2</v>
      </c>
      <c r="I7" s="448">
        <v>8.3299999999999999E-2</v>
      </c>
      <c r="J7" s="448">
        <v>8.4400000000000003E-2</v>
      </c>
      <c r="K7" s="448">
        <v>8.2500000000000004E-2</v>
      </c>
    </row>
    <row r="8" spans="1:11" s="176" customFormat="1" ht="15" customHeight="1">
      <c r="A8" s="175" t="s">
        <v>879</v>
      </c>
      <c r="B8" s="174" t="s">
        <v>1057</v>
      </c>
      <c r="C8" s="531" t="s">
        <v>1058</v>
      </c>
      <c r="D8" s="448">
        <v>8.3400000000000002E-2</v>
      </c>
      <c r="E8" s="448">
        <v>8.0100000000000005E-2</v>
      </c>
      <c r="F8" s="448">
        <v>8.2600000000000007E-2</v>
      </c>
      <c r="G8" s="448">
        <v>8.5400000000000004E-2</v>
      </c>
      <c r="H8" s="448">
        <v>8.43E-2</v>
      </c>
      <c r="I8" s="448">
        <v>8.5699999999999998E-2</v>
      </c>
      <c r="J8" s="448">
        <v>8.6800000000000002E-2</v>
      </c>
      <c r="K8" s="448">
        <v>8.4400000000000003E-2</v>
      </c>
    </row>
    <row r="9" spans="1:11" s="176" customFormat="1" ht="15" customHeight="1">
      <c r="A9" s="175" t="s">
        <v>879</v>
      </c>
      <c r="B9" s="174" t="s">
        <v>1059</v>
      </c>
      <c r="C9" s="531" t="s">
        <v>1060</v>
      </c>
      <c r="D9" s="448">
        <v>7.8600000000000003E-2</v>
      </c>
      <c r="E9" s="448">
        <v>7.5999999999999998E-2</v>
      </c>
      <c r="F9" s="448">
        <v>7.5200000000000003E-2</v>
      </c>
      <c r="G9" s="448">
        <v>7.5800000000000006E-2</v>
      </c>
      <c r="H9" s="448">
        <v>7.6399999999999996E-2</v>
      </c>
      <c r="I9" s="448">
        <v>7.5999999999999998E-2</v>
      </c>
      <c r="J9" s="448">
        <v>7.51E-2</v>
      </c>
      <c r="K9" s="448">
        <v>7.7600000000000002E-2</v>
      </c>
    </row>
    <row r="10" spans="1:11" s="176" customFormat="1" ht="15" customHeight="1">
      <c r="A10" s="175" t="s">
        <v>879</v>
      </c>
      <c r="B10" s="174" t="s">
        <v>1061</v>
      </c>
      <c r="C10" s="531" t="s">
        <v>1062</v>
      </c>
      <c r="D10" s="448">
        <v>6.1999999999999998E-3</v>
      </c>
      <c r="E10" s="448">
        <v>6.1999999999999998E-3</v>
      </c>
      <c r="F10" s="448">
        <v>5.7000000000000002E-3</v>
      </c>
      <c r="G10" s="448">
        <v>5.1000000000000004E-3</v>
      </c>
      <c r="H10" s="448">
        <v>5.1000000000000004E-3</v>
      </c>
      <c r="I10" s="448">
        <v>8.2000000000000007E-3</v>
      </c>
      <c r="J10" s="448">
        <v>6.1999999999999998E-3</v>
      </c>
      <c r="K10" s="448">
        <v>1.0500000000000001E-2</v>
      </c>
    </row>
    <row r="11" spans="1:11" s="176" customFormat="1" ht="15" customHeight="1">
      <c r="A11" s="175" t="s">
        <v>879</v>
      </c>
      <c r="B11" s="174" t="s">
        <v>1063</v>
      </c>
      <c r="C11" s="531" t="s">
        <v>1064</v>
      </c>
      <c r="D11" s="448">
        <v>6.1000000000000004E-3</v>
      </c>
      <c r="E11" s="448">
        <v>6.1000000000000004E-3</v>
      </c>
      <c r="F11" s="448">
        <v>5.8999999999999999E-3</v>
      </c>
      <c r="G11" s="448">
        <v>5.7000000000000002E-3</v>
      </c>
      <c r="H11" s="448">
        <v>5.4000000000000003E-3</v>
      </c>
      <c r="I11" s="448">
        <v>8.3000000000000001E-3</v>
      </c>
      <c r="J11" s="448">
        <v>6.1999999999999998E-3</v>
      </c>
      <c r="K11" s="448">
        <v>1.04E-2</v>
      </c>
    </row>
    <row r="12" spans="1:11" s="176" customFormat="1" ht="15" customHeight="1">
      <c r="A12" s="175" t="s">
        <v>879</v>
      </c>
      <c r="B12" s="174" t="s">
        <v>1065</v>
      </c>
      <c r="C12" s="531" t="s">
        <v>1066</v>
      </c>
      <c r="D12" s="448">
        <v>5.4000000000000003E-3</v>
      </c>
      <c r="E12" s="448">
        <v>5.3E-3</v>
      </c>
      <c r="F12" s="448">
        <v>5.1999999999999998E-3</v>
      </c>
      <c r="G12" s="448">
        <v>5.1999999999999998E-3</v>
      </c>
      <c r="H12" s="448">
        <v>4.4000000000000003E-3</v>
      </c>
      <c r="I12" s="448">
        <v>7.4999999999999997E-3</v>
      </c>
      <c r="J12" s="448">
        <v>4.7999999999999996E-3</v>
      </c>
      <c r="K12" s="448">
        <v>9.1000000000000004E-3</v>
      </c>
    </row>
    <row r="13" spans="1:11" s="176" customFormat="1" ht="15" customHeight="1" thickBot="1">
      <c r="A13" s="175" t="s">
        <v>879</v>
      </c>
      <c r="B13" s="174" t="s">
        <v>1067</v>
      </c>
      <c r="C13" s="531" t="s">
        <v>1068</v>
      </c>
      <c r="D13" s="448">
        <v>4.1700000000000001E-2</v>
      </c>
      <c r="E13" s="448">
        <v>4.1599999999999998E-2</v>
      </c>
      <c r="F13" s="448">
        <v>4.0899999999999999E-2</v>
      </c>
      <c r="G13" s="448">
        <v>4.0300000000000002E-2</v>
      </c>
      <c r="H13" s="448">
        <v>3.4200000000000001E-2</v>
      </c>
      <c r="I13" s="448">
        <v>5.8200000000000002E-2</v>
      </c>
      <c r="J13" s="448">
        <v>3.7400000000000003E-2</v>
      </c>
      <c r="K13" s="448">
        <v>6.6900000000000001E-2</v>
      </c>
    </row>
    <row r="14" spans="1:11" s="135" customFormat="1" ht="15" customHeight="1" thickTop="1" thickBot="1">
      <c r="A14" s="175"/>
      <c r="B14" s="527"/>
      <c r="C14" s="544" t="s">
        <v>630</v>
      </c>
      <c r="D14" s="529"/>
      <c r="E14" s="529"/>
      <c r="F14" s="529"/>
      <c r="G14" s="529"/>
      <c r="H14" s="529"/>
      <c r="I14" s="529"/>
      <c r="J14" s="530"/>
      <c r="K14" s="530"/>
    </row>
    <row r="15" spans="1:11" s="175" customFormat="1" ht="15" customHeight="1" thickTop="1">
      <c r="A15" s="175" t="s">
        <v>879</v>
      </c>
      <c r="B15" s="174" t="s">
        <v>1069</v>
      </c>
      <c r="C15" s="531" t="s">
        <v>1070</v>
      </c>
      <c r="D15" s="448">
        <v>0.10589999999999999</v>
      </c>
      <c r="E15" s="448">
        <v>0.10440000000000001</v>
      </c>
      <c r="F15" s="448">
        <v>0.10979999999999999</v>
      </c>
      <c r="G15" s="448">
        <v>0.11219999999999999</v>
      </c>
      <c r="H15" s="448">
        <v>0.1129</v>
      </c>
      <c r="I15" s="448">
        <v>0.11409999999999999</v>
      </c>
      <c r="J15" s="448">
        <v>0.1154</v>
      </c>
      <c r="K15" s="448">
        <v>0.1144</v>
      </c>
    </row>
    <row r="16" spans="1:11" s="176" customFormat="1" ht="15" customHeight="1">
      <c r="A16" s="175" t="s">
        <v>879</v>
      </c>
      <c r="B16" s="174" t="s">
        <v>1071</v>
      </c>
      <c r="C16" s="531" t="s">
        <v>1072</v>
      </c>
      <c r="D16" s="448">
        <v>-2.6200000000000001E-2</v>
      </c>
      <c r="E16" s="448">
        <v>-2.75E-2</v>
      </c>
      <c r="F16" s="448">
        <v>-0.03</v>
      </c>
      <c r="G16" s="448">
        <v>-3.0499999999999999E-2</v>
      </c>
      <c r="H16" s="448">
        <v>-3.0499999999999999E-2</v>
      </c>
      <c r="I16" s="448">
        <v>-3.09E-2</v>
      </c>
      <c r="J16" s="448">
        <v>-3.1E-2</v>
      </c>
      <c r="K16" s="448">
        <v>-3.2000000000000001E-2</v>
      </c>
    </row>
    <row r="17" spans="1:11" s="176" customFormat="1" ht="15" customHeight="1">
      <c r="A17" s="175" t="s">
        <v>879</v>
      </c>
      <c r="B17" s="174" t="s">
        <v>1073</v>
      </c>
      <c r="C17" s="531" t="s">
        <v>1074</v>
      </c>
      <c r="D17" s="448">
        <v>3.2300000000000002E-2</v>
      </c>
      <c r="E17" s="448">
        <v>3.3799999999999997E-2</v>
      </c>
      <c r="F17" s="448">
        <v>3.6900000000000002E-2</v>
      </c>
      <c r="G17" s="448">
        <v>3.7499999999999999E-2</v>
      </c>
      <c r="H17" s="448">
        <v>3.78E-2</v>
      </c>
      <c r="I17" s="448">
        <v>3.8600000000000002E-2</v>
      </c>
      <c r="J17" s="448">
        <v>3.8899999999999997E-2</v>
      </c>
      <c r="K17" s="448">
        <v>4.0599999999999997E-2</v>
      </c>
    </row>
    <row r="18" spans="1:11" s="176" customFormat="1" ht="15" customHeight="1">
      <c r="A18" s="175" t="s">
        <v>879</v>
      </c>
      <c r="B18" s="174" t="s">
        <v>1075</v>
      </c>
      <c r="C18" s="531" t="s">
        <v>1076</v>
      </c>
      <c r="D18" s="448">
        <v>0</v>
      </c>
      <c r="E18" s="448">
        <v>0</v>
      </c>
      <c r="F18" s="448">
        <v>0</v>
      </c>
      <c r="G18" s="448">
        <v>0</v>
      </c>
      <c r="H18" s="448">
        <v>0</v>
      </c>
      <c r="I18" s="448">
        <v>0</v>
      </c>
      <c r="J18" s="448">
        <v>0</v>
      </c>
      <c r="K18" s="448">
        <v>0</v>
      </c>
    </row>
    <row r="19" spans="1:11" s="176" customFormat="1" ht="15" customHeight="1">
      <c r="A19" s="175" t="s">
        <v>879</v>
      </c>
      <c r="B19" s="174" t="s">
        <v>1077</v>
      </c>
      <c r="C19" s="531" t="s">
        <v>1078</v>
      </c>
      <c r="D19" s="448">
        <v>-4.7999999999999996E-3</v>
      </c>
      <c r="E19" s="448">
        <v>-4.1999999999999997E-3</v>
      </c>
      <c r="F19" s="448">
        <v>-7.4000000000000003E-3</v>
      </c>
      <c r="G19" s="448">
        <v>-9.7000000000000003E-3</v>
      </c>
      <c r="H19" s="448">
        <v>-7.7999999999999996E-3</v>
      </c>
      <c r="I19" s="448">
        <v>-9.7000000000000003E-3</v>
      </c>
      <c r="J19" s="448">
        <v>-1.17E-2</v>
      </c>
      <c r="K19" s="448">
        <v>-6.7999999999999996E-3</v>
      </c>
    </row>
    <row r="20" spans="1:11" s="176" customFormat="1" ht="15" customHeight="1">
      <c r="A20" s="175" t="s">
        <v>879</v>
      </c>
      <c r="B20" s="174" t="s">
        <v>1079</v>
      </c>
      <c r="C20" s="531" t="s">
        <v>1080</v>
      </c>
      <c r="D20" s="448">
        <v>3.7000000000000002E-3</v>
      </c>
      <c r="E20" s="448">
        <v>3.2000000000000002E-3</v>
      </c>
      <c r="F20" s="448">
        <v>2.8999999999999998E-3</v>
      </c>
      <c r="G20" s="448">
        <v>3.5999999999999999E-3</v>
      </c>
      <c r="H20" s="448">
        <v>1.9E-3</v>
      </c>
      <c r="I20" s="448">
        <v>2.3999999999999998E-3</v>
      </c>
      <c r="J20" s="448">
        <v>2.3999999999999998E-3</v>
      </c>
      <c r="K20" s="448">
        <v>2E-3</v>
      </c>
    </row>
    <row r="21" spans="1:11" s="176" customFormat="1" ht="15" customHeight="1">
      <c r="A21" s="175" t="s">
        <v>879</v>
      </c>
      <c r="B21" s="174" t="s">
        <v>1081</v>
      </c>
      <c r="C21" s="531" t="s">
        <v>1082</v>
      </c>
      <c r="D21" s="448">
        <v>-7.2400000000000006E-2</v>
      </c>
      <c r="E21" s="448">
        <v>-6.9800000000000001E-2</v>
      </c>
      <c r="F21" s="448">
        <v>-6.9500000000000006E-2</v>
      </c>
      <c r="G21" s="448">
        <v>-7.0599999999999996E-2</v>
      </c>
      <c r="H21" s="448">
        <v>-7.1400000000000005E-2</v>
      </c>
      <c r="I21" s="448">
        <v>-6.7799999999999999E-2</v>
      </c>
      <c r="J21" s="448">
        <v>-6.8900000000000003E-2</v>
      </c>
      <c r="K21" s="448">
        <v>-6.7100000000000007E-2</v>
      </c>
    </row>
    <row r="22" spans="1:11" s="176" customFormat="1" ht="15" customHeight="1">
      <c r="A22" s="175" t="s">
        <v>879</v>
      </c>
      <c r="B22" s="174" t="s">
        <v>1083</v>
      </c>
      <c r="C22" s="531" t="s">
        <v>1084</v>
      </c>
      <c r="D22" s="448">
        <v>-1E-4</v>
      </c>
      <c r="E22" s="448">
        <v>-1E-4</v>
      </c>
      <c r="F22" s="448">
        <v>2.9999999999999997E-4</v>
      </c>
      <c r="G22" s="448">
        <v>5.9999999999999995E-4</v>
      </c>
      <c r="H22" s="448">
        <v>2.0000000000000001E-4</v>
      </c>
      <c r="I22" s="448">
        <v>1E-4</v>
      </c>
      <c r="J22" s="448">
        <v>0</v>
      </c>
      <c r="K22" s="448">
        <v>-1E-4</v>
      </c>
    </row>
    <row r="23" spans="1:11" s="176" customFormat="1" ht="15" customHeight="1" thickBot="1">
      <c r="A23" s="175" t="s">
        <v>879</v>
      </c>
      <c r="B23" s="174" t="s">
        <v>1085</v>
      </c>
      <c r="C23" s="531" t="s">
        <v>1086</v>
      </c>
      <c r="D23" s="448">
        <v>0.1182</v>
      </c>
      <c r="E23" s="448">
        <v>0.1227</v>
      </c>
      <c r="F23" s="448">
        <v>0.12909999999999999</v>
      </c>
      <c r="G23" s="448">
        <v>0.13089999999999999</v>
      </c>
      <c r="H23" s="448">
        <v>0.1275</v>
      </c>
      <c r="I23" s="448">
        <v>0.13139999999999999</v>
      </c>
      <c r="J23" s="448">
        <v>0.13089999999999999</v>
      </c>
      <c r="K23" s="448">
        <v>0.1389</v>
      </c>
    </row>
    <row r="24" spans="1:11" s="135" customFormat="1" ht="15" customHeight="1" thickTop="1" thickBot="1">
      <c r="A24" s="175"/>
      <c r="B24" s="545"/>
      <c r="C24" s="544" t="s">
        <v>640</v>
      </c>
      <c r="D24" s="529"/>
      <c r="E24" s="529"/>
      <c r="F24" s="529"/>
      <c r="G24" s="529"/>
      <c r="H24" s="529"/>
      <c r="I24" s="529"/>
      <c r="J24" s="530"/>
      <c r="K24" s="530"/>
    </row>
    <row r="25" spans="1:11" s="175" customFormat="1" ht="15" customHeight="1" thickTop="1">
      <c r="A25" s="175" t="s">
        <v>879</v>
      </c>
      <c r="B25" s="174" t="s">
        <v>1087</v>
      </c>
      <c r="C25" s="531" t="s">
        <v>1088</v>
      </c>
      <c r="D25" s="448">
        <v>0.1394</v>
      </c>
      <c r="E25" s="448">
        <v>0.13980000000000001</v>
      </c>
      <c r="F25" s="448">
        <v>0.1469</v>
      </c>
      <c r="G25" s="448">
        <v>0.14649999999999999</v>
      </c>
      <c r="H25" s="448">
        <v>0.14599999999999999</v>
      </c>
      <c r="I25" s="448">
        <v>0.14560000000000001</v>
      </c>
      <c r="J25" s="448">
        <v>0.14649999999999999</v>
      </c>
      <c r="K25" s="448">
        <v>0.1482</v>
      </c>
    </row>
    <row r="26" spans="1:11" s="176" customFormat="1" ht="15" customHeight="1">
      <c r="A26" s="175" t="s">
        <v>879</v>
      </c>
      <c r="B26" s="174" t="s">
        <v>1089</v>
      </c>
      <c r="C26" s="531" t="s">
        <v>1090</v>
      </c>
      <c r="D26" s="448">
        <v>0.1003</v>
      </c>
      <c r="E26" s="448">
        <v>0.1</v>
      </c>
      <c r="F26" s="448">
        <v>9.0200000000000002E-2</v>
      </c>
      <c r="G26" s="448">
        <v>9.6000000000000002E-2</v>
      </c>
      <c r="H26" s="448">
        <v>9.0700000000000003E-2</v>
      </c>
      <c r="I26" s="448">
        <v>9.3600000000000003E-2</v>
      </c>
      <c r="J26" s="448">
        <v>8.9300000000000004E-2</v>
      </c>
      <c r="K26" s="448">
        <v>0.1132</v>
      </c>
    </row>
    <row r="27" spans="1:11" s="176" customFormat="1" ht="15" customHeight="1">
      <c r="A27" s="175" t="s">
        <v>879</v>
      </c>
      <c r="B27" s="174" t="s">
        <v>1091</v>
      </c>
      <c r="C27" s="531" t="s">
        <v>1092</v>
      </c>
      <c r="D27" s="448">
        <v>0.26300000000000001</v>
      </c>
      <c r="E27" s="448">
        <v>0.25190000000000001</v>
      </c>
      <c r="F27" s="448">
        <v>0.2293</v>
      </c>
      <c r="G27" s="448">
        <v>0.2472</v>
      </c>
      <c r="H27" s="448">
        <v>0.2177</v>
      </c>
      <c r="I27" s="448">
        <v>0.19120000000000001</v>
      </c>
      <c r="J27" s="448">
        <v>0.21010000000000001</v>
      </c>
      <c r="K27" s="448">
        <v>8.7800000000000003E-2</v>
      </c>
    </row>
    <row r="28" spans="1:11" s="176" customFormat="1" ht="15" customHeight="1">
      <c r="A28" s="175" t="s">
        <v>879</v>
      </c>
      <c r="B28" s="174" t="s">
        <v>1093</v>
      </c>
      <c r="C28" s="531" t="s">
        <v>1094</v>
      </c>
      <c r="D28" s="448">
        <v>0.26910000000000001</v>
      </c>
      <c r="E28" s="448">
        <v>0.21240000000000001</v>
      </c>
      <c r="F28" s="448">
        <v>0.20910000000000001</v>
      </c>
      <c r="G28" s="448">
        <v>0.23810000000000001</v>
      </c>
      <c r="H28" s="448">
        <v>0.21779999999999999</v>
      </c>
      <c r="I28" s="448">
        <v>0.17910000000000001</v>
      </c>
      <c r="J28" s="448">
        <v>0.19700000000000001</v>
      </c>
      <c r="K28" s="448">
        <v>7.3400000000000007E-2</v>
      </c>
    </row>
    <row r="29" spans="1:11" s="176" customFormat="1" ht="15" customHeight="1">
      <c r="A29" s="175" t="s">
        <v>879</v>
      </c>
      <c r="B29" s="174" t="s">
        <v>1095</v>
      </c>
      <c r="C29" s="531" t="s">
        <v>1096</v>
      </c>
      <c r="D29" s="448">
        <v>1.9199999999999998E-2</v>
      </c>
      <c r="E29" s="448">
        <v>5.4999999999999997E-3</v>
      </c>
      <c r="F29" s="448">
        <v>1.1000000000000001E-3</v>
      </c>
      <c r="G29" s="448">
        <v>1.6000000000000001E-3</v>
      </c>
      <c r="H29" s="448">
        <v>1.5E-3</v>
      </c>
      <c r="I29" s="448">
        <v>1.5E-3</v>
      </c>
      <c r="J29" s="448">
        <v>1.4E-3</v>
      </c>
      <c r="K29" s="448">
        <v>1.6000000000000001E-3</v>
      </c>
    </row>
    <row r="30" spans="1:11" s="176" customFormat="1" ht="15" customHeight="1">
      <c r="A30" s="175" t="s">
        <v>879</v>
      </c>
      <c r="B30" s="174" t="s">
        <v>1097</v>
      </c>
      <c r="C30" s="531" t="s">
        <v>1098</v>
      </c>
      <c r="D30" s="448">
        <v>5.8999999999999999E-3</v>
      </c>
      <c r="E30" s="448">
        <v>7.0000000000000001E-3</v>
      </c>
      <c r="F30" s="448">
        <v>-6.9999999999999999E-4</v>
      </c>
      <c r="G30" s="448">
        <v>5.5999999999999999E-3</v>
      </c>
      <c r="H30" s="448">
        <v>6.8999999999999999E-3</v>
      </c>
      <c r="I30" s="448">
        <v>5.4999999999999997E-3</v>
      </c>
      <c r="J30" s="448">
        <v>6.8999999999999999E-3</v>
      </c>
      <c r="K30" s="448">
        <v>5.4999999999999997E-3</v>
      </c>
    </row>
    <row r="31" spans="1:11" s="176" customFormat="1" ht="15" customHeight="1">
      <c r="A31" s="175" t="s">
        <v>879</v>
      </c>
      <c r="B31" s="174" t="s">
        <v>1099</v>
      </c>
      <c r="C31" s="531" t="s">
        <v>1100</v>
      </c>
      <c r="D31" s="448">
        <v>1.37E-2</v>
      </c>
      <c r="E31" s="448">
        <v>6.0000000000000001E-3</v>
      </c>
      <c r="F31" s="448">
        <v>5.0000000000000001E-4</v>
      </c>
      <c r="G31" s="448">
        <v>3.0000000000000001E-3</v>
      </c>
      <c r="H31" s="448">
        <v>3.3999999999999998E-3</v>
      </c>
      <c r="I31" s="448">
        <v>2.8E-3</v>
      </c>
      <c r="J31" s="448">
        <v>3.0999999999999999E-3</v>
      </c>
      <c r="K31" s="448">
        <v>3.2000000000000002E-3</v>
      </c>
    </row>
    <row r="32" spans="1:11" s="176" customFormat="1" ht="15" customHeight="1">
      <c r="A32" s="175" t="s">
        <v>879</v>
      </c>
      <c r="B32" s="174" t="s">
        <v>1101</v>
      </c>
      <c r="C32" s="531" t="s">
        <v>1102</v>
      </c>
      <c r="D32" s="448">
        <v>0</v>
      </c>
      <c r="E32" s="448">
        <v>0</v>
      </c>
      <c r="F32" s="448">
        <v>0</v>
      </c>
      <c r="G32" s="448">
        <v>0</v>
      </c>
      <c r="H32" s="448">
        <v>0</v>
      </c>
      <c r="I32" s="448">
        <v>4.8999999999999998E-3</v>
      </c>
      <c r="J32" s="448">
        <v>8.9999999999999993E-3</v>
      </c>
      <c r="K32" s="448">
        <v>8.0000000000000002E-3</v>
      </c>
    </row>
    <row r="33" spans="1:11" s="176" customFormat="1" ht="15" customHeight="1">
      <c r="A33" s="175" t="s">
        <v>879</v>
      </c>
      <c r="B33" s="174" t="s">
        <v>1103</v>
      </c>
      <c r="C33" s="531" t="s">
        <v>1104</v>
      </c>
      <c r="D33" s="448">
        <v>9.7999999999999997E-3</v>
      </c>
      <c r="E33" s="448">
        <v>1.1900000000000001E-2</v>
      </c>
      <c r="F33" s="448">
        <v>1.29E-2</v>
      </c>
      <c r="G33" s="448">
        <v>1.3299999999999999E-2</v>
      </c>
      <c r="H33" s="448">
        <v>1.2999999999999999E-2</v>
      </c>
      <c r="I33" s="448">
        <v>1.4E-2</v>
      </c>
      <c r="J33" s="448">
        <v>1.3899999999999999E-2</v>
      </c>
      <c r="K33" s="448">
        <v>1.5100000000000001E-2</v>
      </c>
    </row>
    <row r="34" spans="1:11" s="176" customFormat="1" ht="15" customHeight="1">
      <c r="A34" s="175" t="s">
        <v>879</v>
      </c>
      <c r="B34" s="174" t="s">
        <v>1105</v>
      </c>
      <c r="C34" s="531" t="s">
        <v>1106</v>
      </c>
      <c r="D34" s="448">
        <v>4.58E-2</v>
      </c>
      <c r="E34" s="448">
        <v>4.65E-2</v>
      </c>
      <c r="F34" s="448">
        <v>5.0099999999999999E-2</v>
      </c>
      <c r="G34" s="448">
        <v>5.1200000000000002E-2</v>
      </c>
      <c r="H34" s="448">
        <v>5.16E-2</v>
      </c>
      <c r="I34" s="448">
        <v>5.1799999999999999E-2</v>
      </c>
      <c r="J34" s="448">
        <v>5.2699999999999997E-2</v>
      </c>
      <c r="K34" s="448">
        <v>5.33E-2</v>
      </c>
    </row>
    <row r="35" spans="1:11" s="176" customFormat="1" ht="15" customHeight="1">
      <c r="A35" s="175"/>
      <c r="B35" s="174"/>
      <c r="C35" s="531" t="s">
        <v>1107</v>
      </c>
      <c r="D35" s="448">
        <v>0</v>
      </c>
      <c r="E35" s="448">
        <v>0</v>
      </c>
      <c r="F35" s="448">
        <v>0</v>
      </c>
      <c r="G35" s="448">
        <v>0</v>
      </c>
      <c r="H35" s="448">
        <v>2.0999999999999999E-3</v>
      </c>
      <c r="I35" s="448">
        <v>3.7000000000000002E-3</v>
      </c>
      <c r="J35" s="448">
        <v>3.2000000000000002E-3</v>
      </c>
      <c r="K35" s="448">
        <v>4.7000000000000002E-3</v>
      </c>
    </row>
    <row r="36" spans="1:11" s="176" customFormat="1" ht="15" customHeight="1" thickBot="1">
      <c r="A36" s="175" t="s">
        <v>879</v>
      </c>
      <c r="B36" s="174" t="s">
        <v>1108</v>
      </c>
      <c r="C36" s="531" t="s">
        <v>1109</v>
      </c>
      <c r="D36" s="448">
        <v>5.4199999999999998E-2</v>
      </c>
      <c r="E36" s="448">
        <v>4.4499999999999998E-2</v>
      </c>
      <c r="F36" s="448">
        <v>2.9600000000000001E-2</v>
      </c>
      <c r="G36" s="448">
        <v>1E-3</v>
      </c>
      <c r="H36" s="448">
        <v>2.9999999999999997E-4</v>
      </c>
      <c r="I36" s="448">
        <v>2.0000000000000001E-4</v>
      </c>
      <c r="J36" s="448">
        <v>1E-4</v>
      </c>
      <c r="K36" s="448">
        <v>5.9999999999999995E-4</v>
      </c>
    </row>
    <row r="37" spans="1:11" s="135" customFormat="1" ht="15" customHeight="1" thickTop="1" thickBot="1">
      <c r="A37" s="175"/>
      <c r="B37" s="180"/>
      <c r="C37" s="544" t="s">
        <v>653</v>
      </c>
      <c r="D37" s="529"/>
      <c r="E37" s="529"/>
      <c r="F37" s="529"/>
      <c r="G37" s="529"/>
      <c r="H37" s="529"/>
      <c r="I37" s="529"/>
      <c r="J37" s="530"/>
      <c r="K37" s="530"/>
    </row>
    <row r="38" spans="1:11" s="135" customFormat="1" ht="15" customHeight="1" thickTop="1" thickBot="1">
      <c r="A38" s="175"/>
      <c r="B38" s="545"/>
      <c r="C38" s="544" t="s">
        <v>654</v>
      </c>
      <c r="D38" s="529"/>
      <c r="E38" s="529"/>
      <c r="F38" s="529"/>
      <c r="G38" s="529"/>
      <c r="H38" s="529"/>
      <c r="I38" s="529"/>
      <c r="J38" s="530"/>
      <c r="K38" s="530"/>
    </row>
    <row r="39" spans="1:11" s="175" customFormat="1" ht="15" customHeight="1" thickTop="1">
      <c r="A39" s="175" t="s">
        <v>879</v>
      </c>
      <c r="B39" s="174" t="s">
        <v>1110</v>
      </c>
      <c r="C39" s="531" t="s">
        <v>1111</v>
      </c>
      <c r="D39" s="448">
        <v>7.2400000000000006E-2</v>
      </c>
      <c r="E39" s="448">
        <v>6.9800000000000001E-2</v>
      </c>
      <c r="F39" s="448">
        <v>6.9500000000000006E-2</v>
      </c>
      <c r="G39" s="448">
        <v>7.0599999999999996E-2</v>
      </c>
      <c r="H39" s="448">
        <v>7.1400000000000005E-2</v>
      </c>
      <c r="I39" s="448">
        <v>6.7799999999999999E-2</v>
      </c>
      <c r="J39" s="448">
        <v>6.8900000000000003E-2</v>
      </c>
      <c r="K39" s="448">
        <v>6.7100000000000007E-2</v>
      </c>
    </row>
    <row r="40" spans="1:11" s="176" customFormat="1" ht="15" customHeight="1">
      <c r="A40" s="175" t="s">
        <v>879</v>
      </c>
      <c r="B40" s="174" t="s">
        <v>1112</v>
      </c>
      <c r="C40" s="531" t="s">
        <v>1113</v>
      </c>
      <c r="D40" s="448">
        <v>8.48E-2</v>
      </c>
      <c r="E40" s="448">
        <v>8.1699999999999995E-2</v>
      </c>
      <c r="F40" s="448">
        <v>8.1000000000000003E-2</v>
      </c>
      <c r="G40" s="448">
        <v>8.1600000000000006E-2</v>
      </c>
      <c r="H40" s="448">
        <v>8.3099999999999993E-2</v>
      </c>
      <c r="I40" s="448">
        <v>7.9299999999999995E-2</v>
      </c>
      <c r="J40" s="448">
        <v>8.0799999999999997E-2</v>
      </c>
      <c r="K40" s="448">
        <v>7.8899999999999998E-2</v>
      </c>
    </row>
    <row r="41" spans="1:11" s="176" customFormat="1" ht="15" customHeight="1">
      <c r="A41" s="175" t="s">
        <v>879</v>
      </c>
      <c r="B41" s="174" t="s">
        <v>1114</v>
      </c>
      <c r="C41" s="531" t="s">
        <v>1115</v>
      </c>
      <c r="D41" s="448">
        <v>9.7799999999999998E-2</v>
      </c>
      <c r="E41" s="448">
        <v>9.5100000000000004E-2</v>
      </c>
      <c r="F41" s="448">
        <v>9.4100000000000003E-2</v>
      </c>
      <c r="G41" s="448">
        <v>9.4E-2</v>
      </c>
      <c r="H41" s="448">
        <v>9.3899999999999997E-2</v>
      </c>
      <c r="I41" s="448">
        <v>8.7800000000000003E-2</v>
      </c>
      <c r="J41" s="448">
        <v>8.8900000000000007E-2</v>
      </c>
      <c r="K41" s="448">
        <v>8.5999999999999993E-2</v>
      </c>
    </row>
    <row r="42" spans="1:11" s="176" customFormat="1" ht="15" customHeight="1" thickBot="1">
      <c r="A42" s="175" t="s">
        <v>879</v>
      </c>
      <c r="B42" s="174" t="s">
        <v>1116</v>
      </c>
      <c r="C42" s="531" t="s">
        <v>1117</v>
      </c>
      <c r="D42" s="448">
        <v>9.8900000000000002E-2</v>
      </c>
      <c r="E42" s="448">
        <v>9.5000000000000001E-2</v>
      </c>
      <c r="F42" s="448">
        <v>9.5000000000000001E-2</v>
      </c>
      <c r="G42" s="448">
        <v>9.7799999999999998E-2</v>
      </c>
      <c r="H42" s="448">
        <v>0.10009999999999999</v>
      </c>
      <c r="I42" s="448">
        <v>9.5899999999999999E-2</v>
      </c>
      <c r="J42" s="448">
        <v>9.8699999999999996E-2</v>
      </c>
      <c r="K42" s="448">
        <v>9.8199999999999996E-2</v>
      </c>
    </row>
    <row r="43" spans="1:11" s="135" customFormat="1" ht="15" customHeight="1" thickTop="1" thickBot="1">
      <c r="A43" s="175"/>
      <c r="B43" s="545"/>
      <c r="C43" s="544" t="s">
        <v>659</v>
      </c>
      <c r="D43" s="529"/>
      <c r="E43" s="529"/>
      <c r="F43" s="529"/>
      <c r="G43" s="529"/>
      <c r="H43" s="529"/>
      <c r="I43" s="529"/>
      <c r="J43" s="530"/>
      <c r="K43" s="530"/>
    </row>
    <row r="44" spans="1:11" s="179" customFormat="1" ht="15" customHeight="1" thickTop="1">
      <c r="A44" s="179" t="s">
        <v>879</v>
      </c>
      <c r="B44" s="174" t="s">
        <v>1118</v>
      </c>
      <c r="C44" s="531" t="s">
        <v>1119</v>
      </c>
      <c r="D44" s="448">
        <v>0.55179999999999996</v>
      </c>
      <c r="E44" s="448">
        <v>0.56200000000000006</v>
      </c>
      <c r="F44" s="448">
        <v>0.55569999999999997</v>
      </c>
      <c r="G44" s="448">
        <v>0.54930000000000001</v>
      </c>
      <c r="H44" s="448">
        <v>0.55679999999999996</v>
      </c>
      <c r="I44" s="448">
        <v>0.57320000000000004</v>
      </c>
      <c r="J44" s="448">
        <v>0.55149999999999999</v>
      </c>
      <c r="K44" s="448">
        <v>0.55959999999999999</v>
      </c>
    </row>
    <row r="45" spans="1:11" ht="15" customHeight="1">
      <c r="A45" s="175" t="s">
        <v>879</v>
      </c>
      <c r="B45" s="174" t="s">
        <v>1120</v>
      </c>
      <c r="C45" s="531" t="s">
        <v>1121</v>
      </c>
      <c r="D45" s="448">
        <v>4.2200000000000001E-2</v>
      </c>
      <c r="E45" s="448">
        <v>4.2200000000000001E-2</v>
      </c>
      <c r="F45" s="448">
        <v>4.2900000000000001E-2</v>
      </c>
      <c r="G45" s="448">
        <v>4.2099999999999999E-2</v>
      </c>
      <c r="H45" s="448">
        <v>3.95E-2</v>
      </c>
      <c r="I45" s="448">
        <v>4.2700000000000002E-2</v>
      </c>
      <c r="J45" s="448">
        <v>4.3799999999999999E-2</v>
      </c>
      <c r="K45" s="448">
        <v>4.5699999999999998E-2</v>
      </c>
    </row>
    <row r="46" spans="1:11" ht="15" customHeight="1">
      <c r="A46" s="175" t="s">
        <v>879</v>
      </c>
      <c r="B46" s="174" t="s">
        <v>1122</v>
      </c>
      <c r="C46" s="531" t="s">
        <v>1123</v>
      </c>
      <c r="D46" s="448">
        <v>0.40600000000000003</v>
      </c>
      <c r="E46" s="448">
        <v>0.39589999999999997</v>
      </c>
      <c r="F46" s="448">
        <v>0.40139999999999998</v>
      </c>
      <c r="G46" s="448">
        <v>0.40860000000000002</v>
      </c>
      <c r="H46" s="448">
        <v>0.4037</v>
      </c>
      <c r="I46" s="448">
        <v>0.3841</v>
      </c>
      <c r="J46" s="448">
        <v>0.4047</v>
      </c>
      <c r="K46" s="448">
        <v>0.3947</v>
      </c>
    </row>
    <row r="47" spans="1:11" ht="15" customHeight="1" thickBot="1">
      <c r="A47" s="175" t="s">
        <v>879</v>
      </c>
      <c r="B47" s="174" t="s">
        <v>1124</v>
      </c>
      <c r="C47" s="531" t="s">
        <v>1125</v>
      </c>
      <c r="D47" s="448">
        <v>0.59560000000000002</v>
      </c>
      <c r="E47" s="448">
        <v>0.59109999999999996</v>
      </c>
      <c r="F47" s="448">
        <v>0.55420000000000003</v>
      </c>
      <c r="G47" s="448">
        <v>0.54300000000000004</v>
      </c>
      <c r="H47" s="448">
        <v>0.5585</v>
      </c>
      <c r="I47" s="448">
        <v>0.54390000000000005</v>
      </c>
      <c r="J47" s="448">
        <v>0.52539999999999998</v>
      </c>
      <c r="K47" s="448">
        <v>0.53090000000000004</v>
      </c>
    </row>
    <row r="48" spans="1:11" s="175" customFormat="1" ht="15" customHeight="1" thickTop="1" thickBot="1">
      <c r="B48" s="180"/>
      <c r="C48" s="544" t="s">
        <v>664</v>
      </c>
      <c r="D48" s="529"/>
      <c r="E48" s="529"/>
      <c r="F48" s="529"/>
      <c r="G48" s="529"/>
      <c r="H48" s="529"/>
      <c r="I48" s="529"/>
      <c r="J48" s="530"/>
      <c r="K48" s="530"/>
    </row>
    <row r="49" spans="1:11" s="175" customFormat="1" ht="15" customHeight="1" thickTop="1">
      <c r="A49" s="175" t="s">
        <v>879</v>
      </c>
      <c r="B49" s="174" t="s">
        <v>1126</v>
      </c>
      <c r="C49" s="531" t="s">
        <v>1127</v>
      </c>
      <c r="D49" s="448">
        <v>8.3000000000000004E-2</v>
      </c>
      <c r="E49" s="448">
        <v>7.9899999999999999E-2</v>
      </c>
      <c r="F49" s="448">
        <v>8.1900000000000001E-2</v>
      </c>
      <c r="G49" s="448">
        <v>8.4500000000000006E-2</v>
      </c>
      <c r="H49" s="448">
        <v>8.2900000000000001E-2</v>
      </c>
      <c r="I49" s="448">
        <v>8.4900000000000003E-2</v>
      </c>
      <c r="J49" s="448">
        <v>8.5500000000000007E-2</v>
      </c>
      <c r="K49" s="448">
        <v>8.3900000000000002E-2</v>
      </c>
    </row>
    <row r="50" spans="1:11" s="175" customFormat="1" ht="15" customHeight="1">
      <c r="A50" s="175" t="s">
        <v>879</v>
      </c>
      <c r="B50" s="174" t="s">
        <v>1128</v>
      </c>
      <c r="C50" s="531" t="s">
        <v>1129</v>
      </c>
      <c r="D50" s="448">
        <v>7.9100000000000004E-2</v>
      </c>
      <c r="E50" s="448">
        <v>7.6499999999999999E-2</v>
      </c>
      <c r="F50" s="448">
        <v>7.9200000000000007E-2</v>
      </c>
      <c r="G50" s="448">
        <v>8.1000000000000003E-2</v>
      </c>
      <c r="H50" s="448">
        <v>8.1100000000000005E-2</v>
      </c>
      <c r="I50" s="448">
        <v>8.2699999999999996E-2</v>
      </c>
      <c r="J50" s="448">
        <v>8.3400000000000002E-2</v>
      </c>
      <c r="K50" s="448">
        <v>8.2500000000000004E-2</v>
      </c>
    </row>
    <row r="51" spans="1:11" s="175" customFormat="1" ht="15" customHeight="1">
      <c r="A51" s="175" t="s">
        <v>879</v>
      </c>
      <c r="B51" s="174" t="s">
        <v>1130</v>
      </c>
      <c r="C51" s="531" t="s">
        <v>1131</v>
      </c>
      <c r="D51" s="448">
        <v>9.2799999999999994E-2</v>
      </c>
      <c r="E51" s="448">
        <v>9.01E-2</v>
      </c>
      <c r="F51" s="448">
        <v>9.2999999999999999E-2</v>
      </c>
      <c r="G51" s="448">
        <v>9.3100000000000002E-2</v>
      </c>
      <c r="H51" s="448">
        <v>9.4E-2</v>
      </c>
      <c r="I51" s="448">
        <v>9.64E-2</v>
      </c>
      <c r="J51" s="448">
        <v>9.6699999999999994E-2</v>
      </c>
      <c r="K51" s="448">
        <v>9.9199999999999997E-2</v>
      </c>
    </row>
    <row r="52" spans="1:11" s="175" customFormat="1" ht="15" customHeight="1">
      <c r="A52" s="175" t="s">
        <v>879</v>
      </c>
      <c r="B52" s="174" t="s">
        <v>1132</v>
      </c>
      <c r="C52" s="531" t="s">
        <v>1133</v>
      </c>
      <c r="D52" s="448">
        <v>0.1187</v>
      </c>
      <c r="E52" s="448">
        <v>0.1173</v>
      </c>
      <c r="F52" s="448">
        <v>0.12280000000000001</v>
      </c>
      <c r="G52" s="448">
        <v>0.1234</v>
      </c>
      <c r="H52" s="448">
        <v>0.1244</v>
      </c>
      <c r="I52" s="448">
        <v>0.127</v>
      </c>
      <c r="J52" s="448">
        <v>0.1275</v>
      </c>
      <c r="K52" s="448">
        <v>0.13070000000000001</v>
      </c>
    </row>
    <row r="53" spans="1:11" s="175" customFormat="1" ht="15" customHeight="1">
      <c r="A53" s="175" t="s">
        <v>879</v>
      </c>
      <c r="B53" s="174" t="s">
        <v>1134</v>
      </c>
      <c r="C53" s="531" t="s">
        <v>1135</v>
      </c>
      <c r="D53" s="448">
        <v>-2.5899999999999999E-2</v>
      </c>
      <c r="E53" s="448">
        <v>-2.7199999999999998E-2</v>
      </c>
      <c r="F53" s="448">
        <v>-2.98E-2</v>
      </c>
      <c r="G53" s="448">
        <v>-3.0300000000000001E-2</v>
      </c>
      <c r="H53" s="448">
        <v>-3.04E-2</v>
      </c>
      <c r="I53" s="448">
        <v>-3.0599999999999999E-2</v>
      </c>
      <c r="J53" s="448">
        <v>-3.0700000000000002E-2</v>
      </c>
      <c r="K53" s="448">
        <v>-3.15E-2</v>
      </c>
    </row>
    <row r="54" spans="1:11" s="175" customFormat="1" ht="15" customHeight="1">
      <c r="A54" s="175" t="s">
        <v>879</v>
      </c>
      <c r="B54" s="174" t="s">
        <v>1136</v>
      </c>
      <c r="C54" s="531" t="s">
        <v>1137</v>
      </c>
      <c r="D54" s="448">
        <v>-1.37E-2</v>
      </c>
      <c r="E54" s="448">
        <v>-1.3599999999999999E-2</v>
      </c>
      <c r="F54" s="448">
        <v>-1.38E-2</v>
      </c>
      <c r="G54" s="448">
        <v>-1.21E-2</v>
      </c>
      <c r="H54" s="448">
        <v>-1.29E-2</v>
      </c>
      <c r="I54" s="448">
        <v>-1.37E-2</v>
      </c>
      <c r="J54" s="448">
        <v>-1.3299999999999999E-2</v>
      </c>
      <c r="K54" s="448">
        <v>-1.6799999999999999E-2</v>
      </c>
    </row>
    <row r="55" spans="1:11" s="175" customFormat="1" ht="15" customHeight="1" thickBot="1">
      <c r="A55" s="175" t="s">
        <v>879</v>
      </c>
      <c r="B55" s="174" t="s">
        <v>1138</v>
      </c>
      <c r="C55" s="531" t="s">
        <v>1139</v>
      </c>
      <c r="D55" s="448">
        <v>3.5000000000000001E-3</v>
      </c>
      <c r="E55" s="448">
        <v>2.8999999999999998E-3</v>
      </c>
      <c r="F55" s="448">
        <v>2.7000000000000001E-3</v>
      </c>
      <c r="G55" s="448">
        <v>3.5000000000000001E-3</v>
      </c>
      <c r="H55" s="448">
        <v>1.8E-3</v>
      </c>
      <c r="I55" s="448">
        <v>2.2000000000000001E-3</v>
      </c>
      <c r="J55" s="448">
        <v>2.0999999999999999E-3</v>
      </c>
      <c r="K55" s="448">
        <v>1.5E-3</v>
      </c>
    </row>
    <row r="56" spans="1:11" s="135" customFormat="1" ht="15" customHeight="1" thickTop="1" thickBot="1">
      <c r="A56" s="175"/>
      <c r="B56" s="175"/>
      <c r="C56" s="544" t="s">
        <v>1140</v>
      </c>
      <c r="D56" s="546"/>
      <c r="E56" s="546"/>
      <c r="F56" s="546"/>
      <c r="G56" s="546"/>
      <c r="H56" s="546"/>
      <c r="I56" s="546"/>
      <c r="J56" s="546"/>
      <c r="K56" s="546"/>
    </row>
    <row r="57" spans="1:11" s="175" customFormat="1" ht="15" customHeight="1" thickTop="1">
      <c r="A57" s="175" t="s">
        <v>879</v>
      </c>
      <c r="B57" s="174" t="s">
        <v>1126</v>
      </c>
      <c r="C57" s="531" t="s">
        <v>1127</v>
      </c>
      <c r="D57" s="448">
        <v>8.3000000000000004E-2</v>
      </c>
      <c r="E57" s="448">
        <v>7.9899999999999999E-2</v>
      </c>
      <c r="F57" s="448">
        <v>8.1900000000000001E-2</v>
      </c>
      <c r="G57" s="448">
        <v>8.4500000000000006E-2</v>
      </c>
      <c r="H57" s="448">
        <v>8.2900000000000001E-2</v>
      </c>
      <c r="I57" s="448">
        <v>8.4900000000000003E-2</v>
      </c>
      <c r="J57" s="448">
        <v>8.5500000000000007E-2</v>
      </c>
      <c r="K57" s="448">
        <v>8.3900000000000002E-2</v>
      </c>
    </row>
    <row r="58" spans="1:11" s="175" customFormat="1" ht="15" customHeight="1">
      <c r="A58" s="175" t="s">
        <v>879</v>
      </c>
      <c r="B58" s="174" t="s">
        <v>1141</v>
      </c>
      <c r="C58" s="531" t="s">
        <v>1142</v>
      </c>
      <c r="D58" s="448">
        <v>-3.8999999999999998E-3</v>
      </c>
      <c r="E58" s="448">
        <v>-3.3999999999999998E-3</v>
      </c>
      <c r="F58" s="448">
        <v>-6.6E-3</v>
      </c>
      <c r="G58" s="448">
        <v>-8.6999999999999994E-3</v>
      </c>
      <c r="H58" s="448">
        <v>-6.4000000000000003E-3</v>
      </c>
      <c r="I58" s="448">
        <v>-8.8000000000000005E-3</v>
      </c>
      <c r="J58" s="448">
        <v>-1.03E-2</v>
      </c>
      <c r="K58" s="448">
        <v>-6.1999999999999998E-3</v>
      </c>
    </row>
    <row r="59" spans="1:11" s="176" customFormat="1" ht="15" customHeight="1">
      <c r="A59" s="175" t="s">
        <v>879</v>
      </c>
      <c r="B59" s="174" t="s">
        <v>1143</v>
      </c>
      <c r="C59" s="531" t="s">
        <v>1144</v>
      </c>
      <c r="D59" s="448">
        <v>-7.2400000000000006E-2</v>
      </c>
      <c r="E59" s="448">
        <v>-6.9800000000000001E-2</v>
      </c>
      <c r="F59" s="448">
        <v>-6.9500000000000006E-2</v>
      </c>
      <c r="G59" s="448">
        <v>-7.0599999999999996E-2</v>
      </c>
      <c r="H59" s="448">
        <v>-7.1400000000000005E-2</v>
      </c>
      <c r="I59" s="448">
        <v>-6.7900000000000002E-2</v>
      </c>
      <c r="J59" s="448">
        <v>-6.9000000000000006E-2</v>
      </c>
      <c r="K59" s="448">
        <v>-6.7199999999999996E-2</v>
      </c>
    </row>
    <row r="60" spans="1:11" s="176" customFormat="1" ht="15" customHeight="1">
      <c r="A60" s="175" t="s">
        <v>879</v>
      </c>
      <c r="B60" s="174" t="s">
        <v>1145</v>
      </c>
      <c r="C60" s="531" t="s">
        <v>1146</v>
      </c>
      <c r="D60" s="448">
        <v>-1E-4</v>
      </c>
      <c r="E60" s="448">
        <v>-1E-4</v>
      </c>
      <c r="F60" s="448">
        <v>-1E-4</v>
      </c>
      <c r="G60" s="448">
        <v>1E-4</v>
      </c>
      <c r="H60" s="448">
        <v>0</v>
      </c>
      <c r="I60" s="448">
        <v>-1E-4</v>
      </c>
      <c r="J60" s="448">
        <v>-1E-4</v>
      </c>
      <c r="K60" s="448">
        <v>0</v>
      </c>
    </row>
    <row r="61" spans="1:11" s="176" customFormat="1" ht="15" customHeight="1">
      <c r="A61" s="175" t="s">
        <v>879</v>
      </c>
      <c r="B61" s="174" t="s">
        <v>1147</v>
      </c>
      <c r="C61" s="531" t="s">
        <v>1148</v>
      </c>
      <c r="D61" s="448">
        <v>-1E-4</v>
      </c>
      <c r="E61" s="448">
        <v>0</v>
      </c>
      <c r="F61" s="448">
        <v>2.9999999999999997E-4</v>
      </c>
      <c r="G61" s="448">
        <v>5.9999999999999995E-4</v>
      </c>
      <c r="H61" s="448">
        <v>2.0000000000000001E-4</v>
      </c>
      <c r="I61" s="448">
        <v>1E-4</v>
      </c>
      <c r="J61" s="448">
        <v>1E-4</v>
      </c>
      <c r="K61" s="448">
        <v>-1E-4</v>
      </c>
    </row>
    <row r="62" spans="1:11" s="176" customFormat="1" ht="15" customHeight="1" thickBot="1">
      <c r="A62" s="175"/>
      <c r="B62" s="174"/>
      <c r="C62" s="531" t="s">
        <v>1149</v>
      </c>
      <c r="D62" s="448">
        <v>0</v>
      </c>
      <c r="E62" s="448">
        <v>0</v>
      </c>
      <c r="F62" s="448">
        <v>0</v>
      </c>
      <c r="G62" s="448">
        <v>0</v>
      </c>
      <c r="H62" s="448">
        <v>0</v>
      </c>
      <c r="I62" s="448">
        <v>0</v>
      </c>
      <c r="J62" s="448">
        <v>0</v>
      </c>
      <c r="K62" s="448">
        <v>0</v>
      </c>
    </row>
    <row r="63" spans="1:11" s="175" customFormat="1" ht="15" customHeight="1" thickTop="1" thickBot="1">
      <c r="A63" s="175" t="s">
        <v>879</v>
      </c>
      <c r="B63" s="174" t="s">
        <v>1150</v>
      </c>
      <c r="C63" s="544" t="s">
        <v>1151</v>
      </c>
      <c r="D63" s="529">
        <v>6.1000000000000004E-3</v>
      </c>
      <c r="E63" s="529">
        <v>6.1000000000000004E-3</v>
      </c>
      <c r="F63" s="529">
        <v>5.8999999999999999E-3</v>
      </c>
      <c r="G63" s="529">
        <v>5.7000000000000002E-3</v>
      </c>
      <c r="H63" s="529">
        <v>5.4000000000000003E-3</v>
      </c>
      <c r="I63" s="529">
        <v>8.3000000000000001E-3</v>
      </c>
      <c r="J63" s="547">
        <v>6.1999999999999998E-3</v>
      </c>
      <c r="K63" s="547">
        <v>1.04E-2</v>
      </c>
    </row>
    <row r="64" spans="1:11" ht="15" customHeight="1" thickTop="1" thickBot="1">
      <c r="A64" s="548"/>
      <c r="B64" s="548"/>
      <c r="C64" s="427"/>
      <c r="D64" s="427"/>
      <c r="E64" s="427"/>
      <c r="F64" s="427"/>
      <c r="G64" s="427"/>
      <c r="H64" s="427"/>
      <c r="I64" s="427"/>
      <c r="J64" s="427"/>
      <c r="K64" s="427"/>
    </row>
    <row r="65" spans="1:11" ht="15" customHeight="1">
      <c r="A65" s="175"/>
      <c r="B65" s="175"/>
      <c r="C65" s="536" t="s">
        <v>679</v>
      </c>
      <c r="D65" s="746"/>
      <c r="E65" s="746"/>
      <c r="F65" s="746"/>
      <c r="G65" s="746"/>
      <c r="H65" s="746"/>
      <c r="I65" s="746"/>
      <c r="J65" s="746"/>
      <c r="K65" s="746"/>
    </row>
    <row r="66" spans="1:11" ht="15" customHeight="1">
      <c r="A66" s="175"/>
      <c r="B66" s="175"/>
      <c r="C66" s="536" t="s">
        <v>1152</v>
      </c>
      <c r="D66" s="746"/>
      <c r="E66" s="746"/>
      <c r="F66" s="746"/>
      <c r="G66" s="746"/>
      <c r="H66" s="746"/>
      <c r="I66" s="746"/>
      <c r="J66" s="746"/>
      <c r="K66" s="746"/>
    </row>
    <row r="67" spans="1:11" ht="15" customHeight="1">
      <c r="A67" s="175"/>
      <c r="B67" s="175"/>
      <c r="C67" s="536" t="s">
        <v>1153</v>
      </c>
      <c r="D67" s="746"/>
      <c r="E67" s="746"/>
      <c r="F67" s="746"/>
      <c r="G67" s="746"/>
      <c r="H67" s="746"/>
      <c r="I67" s="746"/>
      <c r="J67" s="746"/>
      <c r="K67" s="746"/>
    </row>
    <row r="68" spans="1:11" ht="15" customHeight="1">
      <c r="A68" s="175"/>
      <c r="B68" s="175"/>
      <c r="C68" s="536" t="s">
        <v>682</v>
      </c>
      <c r="D68" s="746"/>
      <c r="E68" s="746"/>
      <c r="F68" s="746"/>
      <c r="G68" s="746"/>
      <c r="H68" s="746"/>
      <c r="I68" s="746"/>
      <c r="J68" s="746"/>
      <c r="K68" s="746"/>
    </row>
    <row r="69" spans="1:11" ht="15" customHeight="1">
      <c r="A69" s="175"/>
      <c r="B69" s="175"/>
      <c r="C69" s="536" t="s">
        <v>683</v>
      </c>
      <c r="D69" s="746"/>
      <c r="E69" s="746"/>
      <c r="F69" s="746"/>
      <c r="G69" s="746"/>
      <c r="H69" s="746"/>
      <c r="I69" s="746"/>
      <c r="J69" s="746"/>
      <c r="K69" s="746"/>
    </row>
    <row r="70" spans="1:11" ht="30" customHeight="1">
      <c r="A70" s="175"/>
      <c r="B70" s="175"/>
      <c r="C70" s="916" t="s">
        <v>684</v>
      </c>
      <c r="D70" s="916"/>
      <c r="E70" s="916"/>
      <c r="F70" s="916"/>
      <c r="G70" s="916"/>
      <c r="H70" s="916"/>
      <c r="I70" s="916"/>
      <c r="J70" s="916"/>
      <c r="K70" s="916"/>
    </row>
    <row r="71" spans="1:11" ht="15" customHeight="1">
      <c r="A71" s="175"/>
      <c r="B71" s="175"/>
      <c r="C71" s="536" t="s">
        <v>685</v>
      </c>
      <c r="D71" s="746"/>
      <c r="E71" s="746"/>
      <c r="F71" s="746"/>
      <c r="G71" s="746"/>
      <c r="H71" s="746"/>
      <c r="I71" s="746"/>
      <c r="J71" s="746"/>
      <c r="K71" s="746"/>
    </row>
    <row r="72" spans="1:11" ht="30" customHeight="1">
      <c r="A72" s="175"/>
      <c r="B72" s="175"/>
      <c r="C72" s="916" t="s">
        <v>686</v>
      </c>
      <c r="D72" s="916"/>
      <c r="E72" s="916"/>
      <c r="F72" s="916"/>
      <c r="G72" s="916"/>
      <c r="H72" s="916"/>
      <c r="I72" s="916"/>
      <c r="J72" s="916"/>
      <c r="K72" s="916"/>
    </row>
    <row r="73" spans="1:11" ht="15" customHeight="1">
      <c r="A73" s="175"/>
      <c r="B73" s="175"/>
      <c r="C73" s="175"/>
      <c r="D73" s="175"/>
      <c r="E73" s="175"/>
      <c r="F73" s="175"/>
      <c r="G73" s="175"/>
      <c r="H73" s="175"/>
      <c r="I73" s="175"/>
      <c r="J73" s="175"/>
      <c r="K73" s="175"/>
    </row>
    <row r="74" spans="1:11" ht="15" customHeight="1">
      <c r="A74" s="175"/>
      <c r="B74" s="175"/>
      <c r="C74" s="175"/>
      <c r="D74" s="175"/>
      <c r="E74" s="175"/>
      <c r="F74" s="175"/>
      <c r="G74" s="175"/>
      <c r="H74" s="175"/>
      <c r="I74" s="175"/>
      <c r="J74" s="175"/>
      <c r="K74" s="175"/>
    </row>
    <row r="75" spans="1:11" ht="15" customHeight="1">
      <c r="A75" s="175"/>
      <c r="B75" s="175"/>
      <c r="C75" s="175"/>
      <c r="D75" s="175"/>
      <c r="E75" s="175"/>
      <c r="F75" s="175"/>
      <c r="G75" s="175"/>
      <c r="H75" s="175"/>
      <c r="I75" s="175"/>
      <c r="J75" s="175"/>
      <c r="K75" s="175"/>
    </row>
    <row r="76" spans="1:11" ht="15" customHeight="1">
      <c r="A76" s="175"/>
      <c r="B76" s="175"/>
      <c r="C76" s="175"/>
      <c r="D76" s="175"/>
      <c r="E76" s="175"/>
      <c r="F76" s="175"/>
      <c r="G76" s="175"/>
      <c r="H76" s="175"/>
      <c r="I76" s="175"/>
      <c r="J76" s="175"/>
      <c r="K76" s="175"/>
    </row>
  </sheetData>
  <mergeCells count="4">
    <mergeCell ref="A1:K1"/>
    <mergeCell ref="C2:K2"/>
    <mergeCell ref="C70:K70"/>
    <mergeCell ref="C72:K7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61"/>
  <sheetViews>
    <sheetView zoomScale="85" zoomScaleNormal="85" workbookViewId="0">
      <selection activeCell="A2" sqref="A2:Q2"/>
    </sheetView>
  </sheetViews>
  <sheetFormatPr defaultRowHeight="12.75"/>
  <cols>
    <col min="1" max="1" width="85" style="106" customWidth="1"/>
    <col min="2" max="10" width="18.140625" style="745" customWidth="1"/>
    <col min="11" max="13" width="18.140625" style="105" customWidth="1"/>
    <col min="14" max="17" width="18.140625" style="745" customWidth="1"/>
    <col min="18" max="256" width="9.140625" style="745"/>
    <col min="257" max="257" width="85" style="745" customWidth="1"/>
    <col min="258" max="273" width="18.140625" style="745" customWidth="1"/>
    <col min="274" max="512" width="9.140625" style="745"/>
    <col min="513" max="513" width="85" style="745" customWidth="1"/>
    <col min="514" max="529" width="18.140625" style="745" customWidth="1"/>
    <col min="530" max="768" width="9.140625" style="745"/>
    <col min="769" max="769" width="85" style="745" customWidth="1"/>
    <col min="770" max="785" width="18.140625" style="745" customWidth="1"/>
    <col min="786" max="1024" width="9.140625" style="745"/>
    <col min="1025" max="1025" width="85" style="745" customWidth="1"/>
    <col min="1026" max="1041" width="18.140625" style="745" customWidth="1"/>
    <col min="1042" max="1280" width="9.140625" style="745"/>
    <col min="1281" max="1281" width="85" style="745" customWidth="1"/>
    <col min="1282" max="1297" width="18.140625" style="745" customWidth="1"/>
    <col min="1298" max="1536" width="9.140625" style="745"/>
    <col min="1537" max="1537" width="85" style="745" customWidth="1"/>
    <col min="1538" max="1553" width="18.140625" style="745" customWidth="1"/>
    <col min="1554" max="1792" width="9.140625" style="745"/>
    <col min="1793" max="1793" width="85" style="745" customWidth="1"/>
    <col min="1794" max="1809" width="18.140625" style="745" customWidth="1"/>
    <col min="1810" max="2048" width="9.140625" style="745"/>
    <col min="2049" max="2049" width="85" style="745" customWidth="1"/>
    <col min="2050" max="2065" width="18.140625" style="745" customWidth="1"/>
    <col min="2066" max="2304" width="9.140625" style="745"/>
    <col min="2305" max="2305" width="85" style="745" customWidth="1"/>
    <col min="2306" max="2321" width="18.140625" style="745" customWidth="1"/>
    <col min="2322" max="2560" width="9.140625" style="745"/>
    <col min="2561" max="2561" width="85" style="745" customWidth="1"/>
    <col min="2562" max="2577" width="18.140625" style="745" customWidth="1"/>
    <col min="2578" max="2816" width="9.140625" style="745"/>
    <col min="2817" max="2817" width="85" style="745" customWidth="1"/>
    <col min="2818" max="2833" width="18.140625" style="745" customWidth="1"/>
    <col min="2834" max="3072" width="9.140625" style="745"/>
    <col min="3073" max="3073" width="85" style="745" customWidth="1"/>
    <col min="3074" max="3089" width="18.140625" style="745" customWidth="1"/>
    <col min="3090" max="3328" width="9.140625" style="745"/>
    <col min="3329" max="3329" width="85" style="745" customWidth="1"/>
    <col min="3330" max="3345" width="18.140625" style="745" customWidth="1"/>
    <col min="3346" max="3584" width="9.140625" style="745"/>
    <col min="3585" max="3585" width="85" style="745" customWidth="1"/>
    <col min="3586" max="3601" width="18.140625" style="745" customWidth="1"/>
    <col min="3602" max="3840" width="9.140625" style="745"/>
    <col min="3841" max="3841" width="85" style="745" customWidth="1"/>
    <col min="3842" max="3857" width="18.140625" style="745" customWidth="1"/>
    <col min="3858" max="4096" width="9.140625" style="745"/>
    <col min="4097" max="4097" width="85" style="745" customWidth="1"/>
    <col min="4098" max="4113" width="18.140625" style="745" customWidth="1"/>
    <col min="4114" max="4352" width="9.140625" style="745"/>
    <col min="4353" max="4353" width="85" style="745" customWidth="1"/>
    <col min="4354" max="4369" width="18.140625" style="745" customWidth="1"/>
    <col min="4370" max="4608" width="9.140625" style="745"/>
    <col min="4609" max="4609" width="85" style="745" customWidth="1"/>
    <col min="4610" max="4625" width="18.140625" style="745" customWidth="1"/>
    <col min="4626" max="4864" width="9.140625" style="745"/>
    <col min="4865" max="4865" width="85" style="745" customWidth="1"/>
    <col min="4866" max="4881" width="18.140625" style="745" customWidth="1"/>
    <col min="4882" max="5120" width="9.140625" style="745"/>
    <col min="5121" max="5121" width="85" style="745" customWidth="1"/>
    <col min="5122" max="5137" width="18.140625" style="745" customWidth="1"/>
    <col min="5138" max="5376" width="9.140625" style="745"/>
    <col min="5377" max="5377" width="85" style="745" customWidth="1"/>
    <col min="5378" max="5393" width="18.140625" style="745" customWidth="1"/>
    <col min="5394" max="5632" width="9.140625" style="745"/>
    <col min="5633" max="5633" width="85" style="745" customWidth="1"/>
    <col min="5634" max="5649" width="18.140625" style="745" customWidth="1"/>
    <col min="5650" max="5888" width="9.140625" style="745"/>
    <col min="5889" max="5889" width="85" style="745" customWidth="1"/>
    <col min="5890" max="5905" width="18.140625" style="745" customWidth="1"/>
    <col min="5906" max="6144" width="9.140625" style="745"/>
    <col min="6145" max="6145" width="85" style="745" customWidth="1"/>
    <col min="6146" max="6161" width="18.140625" style="745" customWidth="1"/>
    <col min="6162" max="6400" width="9.140625" style="745"/>
    <col min="6401" max="6401" width="85" style="745" customWidth="1"/>
    <col min="6402" max="6417" width="18.140625" style="745" customWidth="1"/>
    <col min="6418" max="6656" width="9.140625" style="745"/>
    <col min="6657" max="6657" width="85" style="745" customWidth="1"/>
    <col min="6658" max="6673" width="18.140625" style="745" customWidth="1"/>
    <col min="6674" max="6912" width="9.140625" style="745"/>
    <col min="6913" max="6913" width="85" style="745" customWidth="1"/>
    <col min="6914" max="6929" width="18.140625" style="745" customWidth="1"/>
    <col min="6930" max="7168" width="9.140625" style="745"/>
    <col min="7169" max="7169" width="85" style="745" customWidth="1"/>
    <col min="7170" max="7185" width="18.140625" style="745" customWidth="1"/>
    <col min="7186" max="7424" width="9.140625" style="745"/>
    <col min="7425" max="7425" width="85" style="745" customWidth="1"/>
    <col min="7426" max="7441" width="18.140625" style="745" customWidth="1"/>
    <col min="7442" max="7680" width="9.140625" style="745"/>
    <col min="7681" max="7681" width="85" style="745" customWidth="1"/>
    <col min="7682" max="7697" width="18.140625" style="745" customWidth="1"/>
    <col min="7698" max="7936" width="9.140625" style="745"/>
    <col min="7937" max="7937" width="85" style="745" customWidth="1"/>
    <col min="7938" max="7953" width="18.140625" style="745" customWidth="1"/>
    <col min="7954" max="8192" width="9.140625" style="745"/>
    <col min="8193" max="8193" width="85" style="745" customWidth="1"/>
    <col min="8194" max="8209" width="18.140625" style="745" customWidth="1"/>
    <col min="8210" max="8448" width="9.140625" style="745"/>
    <col min="8449" max="8449" width="85" style="745" customWidth="1"/>
    <col min="8450" max="8465" width="18.140625" style="745" customWidth="1"/>
    <col min="8466" max="8704" width="9.140625" style="745"/>
    <col min="8705" max="8705" width="85" style="745" customWidth="1"/>
    <col min="8706" max="8721" width="18.140625" style="745" customWidth="1"/>
    <col min="8722" max="8960" width="9.140625" style="745"/>
    <col min="8961" max="8961" width="85" style="745" customWidth="1"/>
    <col min="8962" max="8977" width="18.140625" style="745" customWidth="1"/>
    <col min="8978" max="9216" width="9.140625" style="745"/>
    <col min="9217" max="9217" width="85" style="745" customWidth="1"/>
    <col min="9218" max="9233" width="18.140625" style="745" customWidth="1"/>
    <col min="9234" max="9472" width="9.140625" style="745"/>
    <col min="9473" max="9473" width="85" style="745" customWidth="1"/>
    <col min="9474" max="9489" width="18.140625" style="745" customWidth="1"/>
    <col min="9490" max="9728" width="9.140625" style="745"/>
    <col min="9729" max="9729" width="85" style="745" customWidth="1"/>
    <col min="9730" max="9745" width="18.140625" style="745" customWidth="1"/>
    <col min="9746" max="9984" width="9.140625" style="745"/>
    <col min="9985" max="9985" width="85" style="745" customWidth="1"/>
    <col min="9986" max="10001" width="18.140625" style="745" customWidth="1"/>
    <col min="10002" max="10240" width="9.140625" style="745"/>
    <col min="10241" max="10241" width="85" style="745" customWidth="1"/>
    <col min="10242" max="10257" width="18.140625" style="745" customWidth="1"/>
    <col min="10258" max="10496" width="9.140625" style="745"/>
    <col min="10497" max="10497" width="85" style="745" customWidth="1"/>
    <col min="10498" max="10513" width="18.140625" style="745" customWidth="1"/>
    <col min="10514" max="10752" width="9.140625" style="745"/>
    <col min="10753" max="10753" width="85" style="745" customWidth="1"/>
    <col min="10754" max="10769" width="18.140625" style="745" customWidth="1"/>
    <col min="10770" max="11008" width="9.140625" style="745"/>
    <col min="11009" max="11009" width="85" style="745" customWidth="1"/>
    <col min="11010" max="11025" width="18.140625" style="745" customWidth="1"/>
    <col min="11026" max="11264" width="9.140625" style="745"/>
    <col min="11265" max="11265" width="85" style="745" customWidth="1"/>
    <col min="11266" max="11281" width="18.140625" style="745" customWidth="1"/>
    <col min="11282" max="11520" width="9.140625" style="745"/>
    <col min="11521" max="11521" width="85" style="745" customWidth="1"/>
    <col min="11522" max="11537" width="18.140625" style="745" customWidth="1"/>
    <col min="11538" max="11776" width="9.140625" style="745"/>
    <col min="11777" max="11777" width="85" style="745" customWidth="1"/>
    <col min="11778" max="11793" width="18.140625" style="745" customWidth="1"/>
    <col min="11794" max="12032" width="9.140625" style="745"/>
    <col min="12033" max="12033" width="85" style="745" customWidth="1"/>
    <col min="12034" max="12049" width="18.140625" style="745" customWidth="1"/>
    <col min="12050" max="12288" width="9.140625" style="745"/>
    <col min="12289" max="12289" width="85" style="745" customWidth="1"/>
    <col min="12290" max="12305" width="18.140625" style="745" customWidth="1"/>
    <col min="12306" max="12544" width="9.140625" style="745"/>
    <col min="12545" max="12545" width="85" style="745" customWidth="1"/>
    <col min="12546" max="12561" width="18.140625" style="745" customWidth="1"/>
    <col min="12562" max="12800" width="9.140625" style="745"/>
    <col min="12801" max="12801" width="85" style="745" customWidth="1"/>
    <col min="12802" max="12817" width="18.140625" style="745" customWidth="1"/>
    <col min="12818" max="13056" width="9.140625" style="745"/>
    <col min="13057" max="13057" width="85" style="745" customWidth="1"/>
    <col min="13058" max="13073" width="18.140625" style="745" customWidth="1"/>
    <col min="13074" max="13312" width="9.140625" style="745"/>
    <col min="13313" max="13313" width="85" style="745" customWidth="1"/>
    <col min="13314" max="13329" width="18.140625" style="745" customWidth="1"/>
    <col min="13330" max="13568" width="9.140625" style="745"/>
    <col min="13569" max="13569" width="85" style="745" customWidth="1"/>
    <col min="13570" max="13585" width="18.140625" style="745" customWidth="1"/>
    <col min="13586" max="13824" width="9.140625" style="745"/>
    <col min="13825" max="13825" width="85" style="745" customWidth="1"/>
    <col min="13826" max="13841" width="18.140625" style="745" customWidth="1"/>
    <col min="13842" max="14080" width="9.140625" style="745"/>
    <col min="14081" max="14081" width="85" style="745" customWidth="1"/>
    <col min="14082" max="14097" width="18.140625" style="745" customWidth="1"/>
    <col min="14098" max="14336" width="9.140625" style="745"/>
    <col min="14337" max="14337" width="85" style="745" customWidth="1"/>
    <col min="14338" max="14353" width="18.140625" style="745" customWidth="1"/>
    <col min="14354" max="14592" width="9.140625" style="745"/>
    <col min="14593" max="14593" width="85" style="745" customWidth="1"/>
    <col min="14594" max="14609" width="18.140625" style="745" customWidth="1"/>
    <col min="14610" max="14848" width="9.140625" style="745"/>
    <col min="14849" max="14849" width="85" style="745" customWidth="1"/>
    <col min="14850" max="14865" width="18.140625" style="745" customWidth="1"/>
    <col min="14866" max="15104" width="9.140625" style="745"/>
    <col min="15105" max="15105" width="85" style="745" customWidth="1"/>
    <col min="15106" max="15121" width="18.140625" style="745" customWidth="1"/>
    <col min="15122" max="15360" width="9.140625" style="745"/>
    <col min="15361" max="15361" width="85" style="745" customWidth="1"/>
    <col min="15362" max="15377" width="18.140625" style="745" customWidth="1"/>
    <col min="15378" max="15616" width="9.140625" style="745"/>
    <col min="15617" max="15617" width="85" style="745" customWidth="1"/>
    <col min="15618" max="15633" width="18.140625" style="745" customWidth="1"/>
    <col min="15634" max="15872" width="9.140625" style="745"/>
    <col min="15873" max="15873" width="85" style="745" customWidth="1"/>
    <col min="15874" max="15889" width="18.140625" style="745" customWidth="1"/>
    <col min="15890" max="16128" width="9.140625" style="745"/>
    <col min="16129" max="16129" width="85" style="745" customWidth="1"/>
    <col min="16130" max="16145" width="18.140625" style="745" customWidth="1"/>
    <col min="16146" max="16384" width="9.140625" style="745"/>
  </cols>
  <sheetData>
    <row r="1" spans="1:17" ht="30" customHeight="1">
      <c r="A1" s="909" t="s">
        <v>1158</v>
      </c>
      <c r="B1" s="909"/>
      <c r="C1" s="909"/>
      <c r="D1" s="909"/>
      <c r="E1" s="909"/>
      <c r="F1" s="909"/>
      <c r="G1" s="909"/>
      <c r="H1" s="909"/>
      <c r="I1" s="909"/>
      <c r="J1" s="909"/>
      <c r="K1" s="909"/>
      <c r="L1" s="909"/>
      <c r="M1" s="909"/>
      <c r="N1" s="909"/>
      <c r="O1" s="909"/>
      <c r="P1" s="909"/>
      <c r="Q1" s="909"/>
    </row>
    <row r="2" spans="1:17" ht="18">
      <c r="A2" s="910" t="s">
        <v>767</v>
      </c>
      <c r="B2" s="910"/>
      <c r="C2" s="910"/>
      <c r="D2" s="910"/>
      <c r="E2" s="910"/>
      <c r="F2" s="910"/>
      <c r="G2" s="910"/>
      <c r="H2" s="910"/>
      <c r="I2" s="910"/>
      <c r="J2" s="910"/>
      <c r="K2" s="910"/>
      <c r="L2" s="910"/>
      <c r="M2" s="910"/>
      <c r="N2" s="910"/>
      <c r="O2" s="910"/>
      <c r="P2" s="910"/>
      <c r="Q2" s="910"/>
    </row>
    <row r="3" spans="1:17" ht="15" customHeight="1">
      <c r="A3" s="910" t="s">
        <v>1472</v>
      </c>
      <c r="B3" s="910"/>
      <c r="C3" s="910"/>
      <c r="D3" s="910"/>
      <c r="E3" s="910"/>
      <c r="F3" s="910"/>
      <c r="G3" s="910"/>
      <c r="H3" s="910"/>
      <c r="I3" s="910"/>
      <c r="J3" s="910"/>
      <c r="K3" s="910"/>
      <c r="L3" s="910"/>
      <c r="M3" s="910"/>
      <c r="N3" s="910"/>
      <c r="O3" s="910"/>
      <c r="P3" s="910"/>
      <c r="Q3" s="910"/>
    </row>
    <row r="4" spans="1:17" s="332" customFormat="1" ht="30" customHeight="1">
      <c r="A4" s="917" t="s">
        <v>768</v>
      </c>
      <c r="B4" s="917"/>
      <c r="C4" s="917"/>
      <c r="D4" s="917"/>
      <c r="E4" s="917"/>
      <c r="F4" s="917"/>
      <c r="G4" s="917"/>
      <c r="H4" s="917"/>
      <c r="I4" s="917"/>
      <c r="J4" s="917"/>
      <c r="K4" s="917"/>
      <c r="L4" s="917"/>
      <c r="M4" s="917"/>
      <c r="N4" s="917"/>
      <c r="O4" s="917"/>
      <c r="P4" s="917"/>
      <c r="Q4" s="917"/>
    </row>
    <row r="5" spans="1:17" ht="15" customHeight="1" thickBot="1">
      <c r="A5" s="175"/>
      <c r="B5" s="175"/>
      <c r="C5" s="175"/>
      <c r="D5" s="175"/>
      <c r="E5" s="175"/>
      <c r="F5" s="175"/>
      <c r="G5" s="175"/>
      <c r="H5" s="175"/>
      <c r="I5" s="175"/>
      <c r="J5" s="175"/>
      <c r="K5" s="333"/>
      <c r="L5" s="333"/>
      <c r="M5" s="333"/>
      <c r="N5" s="175"/>
      <c r="O5" s="175"/>
      <c r="P5" s="175"/>
      <c r="Q5" s="175"/>
    </row>
    <row r="6" spans="1:17" s="82" customFormat="1" ht="30" customHeight="1" thickTop="1" thickBot="1">
      <c r="A6" s="867"/>
      <c r="B6" s="612" t="s">
        <v>78</v>
      </c>
      <c r="C6" s="612" t="s">
        <v>80</v>
      </c>
      <c r="D6" s="612" t="s">
        <v>82</v>
      </c>
      <c r="E6" s="612" t="s">
        <v>84</v>
      </c>
      <c r="F6" s="612" t="s">
        <v>86</v>
      </c>
      <c r="G6" s="612" t="s">
        <v>88</v>
      </c>
      <c r="H6" s="612" t="s">
        <v>90</v>
      </c>
      <c r="I6" s="612" t="s">
        <v>92</v>
      </c>
      <c r="J6" s="612" t="s">
        <v>94</v>
      </c>
      <c r="K6" s="612" t="s">
        <v>96</v>
      </c>
      <c r="L6" s="612" t="s">
        <v>98</v>
      </c>
      <c r="M6" s="612" t="s">
        <v>100</v>
      </c>
      <c r="N6" s="612" t="s">
        <v>102</v>
      </c>
      <c r="O6" s="612" t="s">
        <v>104</v>
      </c>
      <c r="P6" s="612" t="s">
        <v>106</v>
      </c>
      <c r="Q6" s="612" t="s">
        <v>108</v>
      </c>
    </row>
    <row r="7" spans="1:17" s="249" customFormat="1" ht="15" customHeight="1" thickTop="1" thickBot="1">
      <c r="A7" s="868" t="s">
        <v>769</v>
      </c>
      <c r="B7" s="615">
        <v>0.19339999999999999</v>
      </c>
      <c r="C7" s="615">
        <v>0.1404</v>
      </c>
      <c r="D7" s="615">
        <v>0.2084</v>
      </c>
      <c r="E7" s="615">
        <v>0.30730000000000002</v>
      </c>
      <c r="F7" s="615">
        <v>0.28370000000000001</v>
      </c>
      <c r="G7" s="615">
        <v>0.22550000000000001</v>
      </c>
      <c r="H7" s="615">
        <v>0.20519999999999999</v>
      </c>
      <c r="I7" s="615">
        <v>0.29220000000000002</v>
      </c>
      <c r="J7" s="615">
        <v>0.32419999999999999</v>
      </c>
      <c r="K7" s="615">
        <v>0.23139999999999999</v>
      </c>
      <c r="L7" s="615">
        <v>0.38529999999999998</v>
      </c>
      <c r="M7" s="615">
        <v>0.20080000000000001</v>
      </c>
      <c r="N7" s="615">
        <v>0.215</v>
      </c>
      <c r="O7" s="615">
        <v>0.1555</v>
      </c>
      <c r="P7" s="615">
        <v>0.14530000000000001</v>
      </c>
      <c r="Q7" s="615">
        <v>0.1789</v>
      </c>
    </row>
    <row r="8" spans="1:17" ht="15" customHeight="1" thickTop="1">
      <c r="A8" s="766" t="s">
        <v>770</v>
      </c>
      <c r="B8" s="433">
        <v>494447733.98000002</v>
      </c>
      <c r="C8" s="433">
        <v>205585149.21000001</v>
      </c>
      <c r="D8" s="433">
        <v>99702302.849999994</v>
      </c>
      <c r="E8" s="433">
        <v>38743655.450000003</v>
      </c>
      <c r="F8" s="433">
        <v>31182695.16</v>
      </c>
      <c r="G8" s="433">
        <v>43847367.049999997</v>
      </c>
      <c r="H8" s="433">
        <v>17121370.18</v>
      </c>
      <c r="I8" s="433">
        <v>24579418.949999999</v>
      </c>
      <c r="J8" s="433">
        <v>28107188.34</v>
      </c>
      <c r="K8" s="433">
        <v>12816170.76</v>
      </c>
      <c r="L8" s="433">
        <v>13064723.640000001</v>
      </c>
      <c r="M8" s="433">
        <v>6851123.2800000003</v>
      </c>
      <c r="N8" s="433">
        <v>29481153.02</v>
      </c>
      <c r="O8" s="433">
        <v>20032602.75</v>
      </c>
      <c r="P8" s="433">
        <v>12102984.800000001</v>
      </c>
      <c r="Q8" s="433">
        <v>3752048.98</v>
      </c>
    </row>
    <row r="9" spans="1:17" ht="15" customHeight="1">
      <c r="A9" s="766" t="s">
        <v>771</v>
      </c>
      <c r="B9" s="433">
        <v>0</v>
      </c>
      <c r="C9" s="433">
        <v>0</v>
      </c>
      <c r="D9" s="433">
        <v>0</v>
      </c>
      <c r="E9" s="433">
        <v>0</v>
      </c>
      <c r="F9" s="433">
        <v>0</v>
      </c>
      <c r="G9" s="433">
        <v>0</v>
      </c>
      <c r="H9" s="433">
        <v>0</v>
      </c>
      <c r="I9" s="433">
        <v>0</v>
      </c>
      <c r="J9" s="433">
        <v>0</v>
      </c>
      <c r="K9" s="433">
        <v>0</v>
      </c>
      <c r="L9" s="433">
        <v>0</v>
      </c>
      <c r="M9" s="433">
        <v>0</v>
      </c>
      <c r="N9" s="433">
        <v>0</v>
      </c>
      <c r="O9" s="433">
        <v>0</v>
      </c>
      <c r="P9" s="433">
        <v>0</v>
      </c>
      <c r="Q9" s="433">
        <v>0</v>
      </c>
    </row>
    <row r="10" spans="1:17" s="182" customFormat="1" ht="15" customHeight="1">
      <c r="A10" s="766" t="s">
        <v>772</v>
      </c>
      <c r="B10" s="433">
        <v>67964077.650000006</v>
      </c>
      <c r="C10" s="433">
        <v>82712949.829999998</v>
      </c>
      <c r="D10" s="433">
        <v>55724575.740000002</v>
      </c>
      <c r="E10" s="433">
        <v>7070679.3399999999</v>
      </c>
      <c r="F10" s="433">
        <v>27357224.719999999</v>
      </c>
      <c r="G10" s="433">
        <v>7483616.25</v>
      </c>
      <c r="H10" s="433">
        <v>16118917.380000001</v>
      </c>
      <c r="I10" s="433">
        <v>35876154.399999999</v>
      </c>
      <c r="J10" s="433">
        <v>26038269.32</v>
      </c>
      <c r="K10" s="433">
        <v>2818013.1</v>
      </c>
      <c r="L10" s="433">
        <v>10104547.890000001</v>
      </c>
      <c r="M10" s="433">
        <v>499431.46</v>
      </c>
      <c r="N10" s="433">
        <v>15802746.710000001</v>
      </c>
      <c r="O10" s="433">
        <v>8593599.8399999999</v>
      </c>
      <c r="P10" s="433">
        <v>3001763.85</v>
      </c>
      <c r="Q10" s="433">
        <v>0</v>
      </c>
    </row>
    <row r="11" spans="1:17" s="182" customFormat="1" ht="15" customHeight="1">
      <c r="A11" s="766" t="s">
        <v>773</v>
      </c>
      <c r="B11" s="433">
        <v>136114178.09999999</v>
      </c>
      <c r="C11" s="433">
        <v>57544827.950000003</v>
      </c>
      <c r="D11" s="433">
        <v>41452890.899999999</v>
      </c>
      <c r="E11" s="433">
        <v>17765080.079999998</v>
      </c>
      <c r="F11" s="433">
        <v>69387297.150000006</v>
      </c>
      <c r="G11" s="433">
        <v>43633403.18</v>
      </c>
      <c r="H11" s="433">
        <v>18491915.440000001</v>
      </c>
      <c r="I11" s="433">
        <v>30070228.579999998</v>
      </c>
      <c r="J11" s="433">
        <v>60745897.460000001</v>
      </c>
      <c r="K11" s="433">
        <v>6371867.7800000003</v>
      </c>
      <c r="L11" s="433">
        <v>14470937.189999999</v>
      </c>
      <c r="M11" s="433">
        <v>6584209.4699999997</v>
      </c>
      <c r="N11" s="433">
        <v>58571580.810000002</v>
      </c>
      <c r="O11" s="433">
        <v>8485607.6300000008</v>
      </c>
      <c r="P11" s="433">
        <v>15305759.470000001</v>
      </c>
      <c r="Q11" s="433">
        <v>14703104.9</v>
      </c>
    </row>
    <row r="12" spans="1:17" s="182" customFormat="1" ht="15" customHeight="1">
      <c r="A12" s="766" t="s">
        <v>774</v>
      </c>
      <c r="B12" s="433">
        <v>62160040.82</v>
      </c>
      <c r="C12" s="433">
        <v>100229595.52</v>
      </c>
      <c r="D12" s="433">
        <v>25851723.850000001</v>
      </c>
      <c r="E12" s="433">
        <v>0</v>
      </c>
      <c r="F12" s="433">
        <v>1050451.54</v>
      </c>
      <c r="G12" s="433">
        <v>0</v>
      </c>
      <c r="H12" s="433">
        <v>0</v>
      </c>
      <c r="I12" s="433">
        <v>7579020.2800000003</v>
      </c>
      <c r="J12" s="433">
        <v>21131839.699999999</v>
      </c>
      <c r="K12" s="433">
        <v>3424651.34</v>
      </c>
      <c r="L12" s="433">
        <v>1432200.43</v>
      </c>
      <c r="M12" s="433">
        <v>0</v>
      </c>
      <c r="N12" s="433">
        <v>0</v>
      </c>
      <c r="O12" s="433">
        <v>3895855.47</v>
      </c>
      <c r="P12" s="433">
        <v>0</v>
      </c>
      <c r="Q12" s="433">
        <v>0</v>
      </c>
    </row>
    <row r="13" spans="1:17" s="182" customFormat="1" ht="15" customHeight="1" thickBot="1">
      <c r="A13" s="766" t="s">
        <v>775</v>
      </c>
      <c r="B13" s="433">
        <v>1093825565.6300001</v>
      </c>
      <c r="C13" s="433">
        <v>603508699.07000005</v>
      </c>
      <c r="D13" s="433">
        <v>299230948.79000002</v>
      </c>
      <c r="E13" s="433">
        <v>72571656.569999993</v>
      </c>
      <c r="F13" s="433">
        <v>137957802.69</v>
      </c>
      <c r="G13" s="433">
        <v>294917548.19999999</v>
      </c>
      <c r="H13" s="433">
        <v>175298373.52000001</v>
      </c>
      <c r="I13" s="433">
        <v>137824781.31999999</v>
      </c>
      <c r="J13" s="433">
        <v>65631119.329999998</v>
      </c>
      <c r="K13" s="433">
        <v>114965965.19</v>
      </c>
      <c r="L13" s="433">
        <v>88814971.769999996</v>
      </c>
      <c r="M13" s="433">
        <v>61025110.060000002</v>
      </c>
      <c r="N13" s="433">
        <v>180450394.31999999</v>
      </c>
      <c r="O13" s="433">
        <v>105398504.53</v>
      </c>
      <c r="P13" s="433">
        <v>73147214.930000007</v>
      </c>
      <c r="Q13" s="433">
        <v>47108213.969999999</v>
      </c>
    </row>
    <row r="14" spans="1:17" s="84" customFormat="1" ht="15" customHeight="1" thickTop="1" thickBot="1">
      <c r="A14" s="869" t="s">
        <v>776</v>
      </c>
      <c r="B14" s="617">
        <v>1854511596.1800001</v>
      </c>
      <c r="C14" s="617">
        <v>1049581221.58</v>
      </c>
      <c r="D14" s="617">
        <v>521962442.13</v>
      </c>
      <c r="E14" s="617">
        <v>136151071.44</v>
      </c>
      <c r="F14" s="617">
        <v>266935471.25999999</v>
      </c>
      <c r="G14" s="617">
        <v>389881934.68000001</v>
      </c>
      <c r="H14" s="617">
        <v>227030576.52000001</v>
      </c>
      <c r="I14" s="617">
        <v>235929603.53</v>
      </c>
      <c r="J14" s="617">
        <v>201654314.15000001</v>
      </c>
      <c r="K14" s="617">
        <v>140396668.16999999</v>
      </c>
      <c r="L14" s="617">
        <v>127887380.92</v>
      </c>
      <c r="M14" s="617">
        <v>74959874.269999996</v>
      </c>
      <c r="N14" s="617">
        <v>284305874.86000001</v>
      </c>
      <c r="O14" s="617">
        <v>146406170.22</v>
      </c>
      <c r="P14" s="617">
        <v>103557723.05</v>
      </c>
      <c r="Q14" s="617">
        <v>65563367.850000001</v>
      </c>
    </row>
    <row r="15" spans="1:17" s="182" customFormat="1" ht="15" customHeight="1" thickTop="1">
      <c r="A15" s="766" t="s">
        <v>777</v>
      </c>
      <c r="B15" s="433">
        <v>1222095500.825</v>
      </c>
      <c r="C15" s="433">
        <v>723995899.65100002</v>
      </c>
      <c r="D15" s="433">
        <v>350491102.2755</v>
      </c>
      <c r="E15" s="433">
        <v>82868332.478</v>
      </c>
      <c r="F15" s="433">
        <v>178910734.86399999</v>
      </c>
      <c r="G15" s="433">
        <v>318230973.04000002</v>
      </c>
      <c r="H15" s="433">
        <v>187768114.71599999</v>
      </c>
      <c r="I15" s="433">
        <v>165719391.69999999</v>
      </c>
      <c r="J15" s="433">
        <v>117060601.699</v>
      </c>
      <c r="K15" s="433">
        <v>121283990.205</v>
      </c>
      <c r="L15" s="433">
        <v>99145500.265499994</v>
      </c>
      <c r="M15" s="433">
        <v>64417101.086999997</v>
      </c>
      <c r="N15" s="433">
        <v>212896734.067</v>
      </c>
      <c r="O15" s="433">
        <v>114281919.9155</v>
      </c>
      <c r="P15" s="433">
        <v>81400447.435000002</v>
      </c>
      <c r="Q15" s="433">
        <v>54459766.420000002</v>
      </c>
    </row>
    <row r="16" spans="1:17" s="86" customFormat="1" ht="15" customHeight="1" thickBot="1">
      <c r="A16" s="550" t="s">
        <v>778</v>
      </c>
      <c r="B16" s="618">
        <v>0.65900000000000003</v>
      </c>
      <c r="C16" s="618">
        <v>0.68979999999999997</v>
      </c>
      <c r="D16" s="618">
        <v>0.67149999999999999</v>
      </c>
      <c r="E16" s="618">
        <v>0.60860000000000003</v>
      </c>
      <c r="F16" s="618">
        <v>0.67020000000000002</v>
      </c>
      <c r="G16" s="618">
        <v>0.81620000000000004</v>
      </c>
      <c r="H16" s="618">
        <v>0.82709999999999995</v>
      </c>
      <c r="I16" s="618">
        <v>0.70240000000000002</v>
      </c>
      <c r="J16" s="618">
        <v>0.58050000000000002</v>
      </c>
      <c r="K16" s="618">
        <v>0.8639</v>
      </c>
      <c r="L16" s="618">
        <v>0.77529999999999999</v>
      </c>
      <c r="M16" s="618">
        <v>0.85940000000000005</v>
      </c>
      <c r="N16" s="618">
        <v>0.74880000000000002</v>
      </c>
      <c r="O16" s="618">
        <v>0.78059999999999996</v>
      </c>
      <c r="P16" s="618">
        <v>0.78600000000000003</v>
      </c>
      <c r="Q16" s="618">
        <v>0.8306</v>
      </c>
    </row>
    <row r="17" spans="1:17" s="182" customFormat="1" ht="15" customHeight="1" thickTop="1" thickBot="1">
      <c r="A17" s="869" t="s">
        <v>779</v>
      </c>
      <c r="B17" s="617">
        <v>122209550.0825</v>
      </c>
      <c r="C17" s="617">
        <v>72399589.965100005</v>
      </c>
      <c r="D17" s="617">
        <v>35049110.227600001</v>
      </c>
      <c r="E17" s="617">
        <v>8286833.2478</v>
      </c>
      <c r="F17" s="617">
        <v>17891073.486400001</v>
      </c>
      <c r="G17" s="617">
        <v>31823097.304000001</v>
      </c>
      <c r="H17" s="617">
        <v>18776811.4716</v>
      </c>
      <c r="I17" s="617">
        <v>16571939.17</v>
      </c>
      <c r="J17" s="617">
        <v>11706060.1699</v>
      </c>
      <c r="K17" s="617">
        <v>12128399.020500001</v>
      </c>
      <c r="L17" s="617">
        <v>9914550.0265999995</v>
      </c>
      <c r="M17" s="617">
        <v>6441710.1086999997</v>
      </c>
      <c r="N17" s="617">
        <v>21289673.4067</v>
      </c>
      <c r="O17" s="617">
        <v>11428191.991599999</v>
      </c>
      <c r="P17" s="617">
        <v>8140044.7434999999</v>
      </c>
      <c r="Q17" s="617">
        <v>5445976.642</v>
      </c>
    </row>
    <row r="18" spans="1:17" s="182" customFormat="1" ht="15" customHeight="1" thickTop="1">
      <c r="A18" s="766" t="s">
        <v>780</v>
      </c>
      <c r="B18" s="433">
        <v>192978146</v>
      </c>
      <c r="C18" s="433">
        <v>98550212</v>
      </c>
      <c r="D18" s="433">
        <v>66845565</v>
      </c>
      <c r="E18" s="433">
        <v>30727868</v>
      </c>
      <c r="F18" s="433">
        <v>47706280</v>
      </c>
      <c r="G18" s="433">
        <v>71748070</v>
      </c>
      <c r="H18" s="433">
        <v>36980580</v>
      </c>
      <c r="I18" s="433">
        <v>47806152</v>
      </c>
      <c r="J18" s="433">
        <v>37945677</v>
      </c>
      <c r="K18" s="433">
        <v>28068578</v>
      </c>
      <c r="L18" s="433">
        <v>35055129</v>
      </c>
      <c r="M18" s="433">
        <v>12909715</v>
      </c>
      <c r="N18" s="433">
        <v>34452237</v>
      </c>
      <c r="O18" s="433">
        <v>17569288</v>
      </c>
      <c r="P18" s="433">
        <v>12615844</v>
      </c>
      <c r="Q18" s="433">
        <v>9740427</v>
      </c>
    </row>
    <row r="19" spans="1:17" s="182" customFormat="1" ht="15" customHeight="1">
      <c r="A19" s="766" t="s">
        <v>781</v>
      </c>
      <c r="B19" s="433">
        <v>0</v>
      </c>
      <c r="C19" s="433">
        <v>0</v>
      </c>
      <c r="D19" s="433">
        <v>113663</v>
      </c>
      <c r="E19" s="433">
        <v>0</v>
      </c>
      <c r="F19" s="433">
        <v>0</v>
      </c>
      <c r="G19" s="433">
        <v>0</v>
      </c>
      <c r="H19" s="433">
        <v>0</v>
      </c>
      <c r="I19" s="433">
        <v>0</v>
      </c>
      <c r="J19" s="433">
        <v>0</v>
      </c>
      <c r="K19" s="433">
        <v>1</v>
      </c>
      <c r="L19" s="433">
        <v>4926</v>
      </c>
      <c r="M19" s="433">
        <v>69</v>
      </c>
      <c r="N19" s="433">
        <v>0</v>
      </c>
      <c r="O19" s="433">
        <v>0</v>
      </c>
      <c r="P19" s="433">
        <v>32968</v>
      </c>
      <c r="Q19" s="433">
        <v>0</v>
      </c>
    </row>
    <row r="20" spans="1:17" s="182" customFormat="1" ht="15" customHeight="1">
      <c r="A20" s="550" t="s">
        <v>782</v>
      </c>
      <c r="B20" s="433">
        <v>0</v>
      </c>
      <c r="C20" s="433">
        <v>0</v>
      </c>
      <c r="D20" s="433">
        <v>0</v>
      </c>
      <c r="E20" s="433">
        <v>0</v>
      </c>
      <c r="F20" s="433">
        <v>0</v>
      </c>
      <c r="G20" s="433">
        <v>0</v>
      </c>
      <c r="H20" s="433">
        <v>0</v>
      </c>
      <c r="I20" s="433">
        <v>0</v>
      </c>
      <c r="J20" s="433">
        <v>0</v>
      </c>
      <c r="K20" s="433">
        <v>0</v>
      </c>
      <c r="L20" s="433">
        <v>0</v>
      </c>
      <c r="M20" s="433">
        <v>0</v>
      </c>
      <c r="N20" s="433">
        <v>0</v>
      </c>
      <c r="O20" s="433">
        <v>0</v>
      </c>
      <c r="P20" s="433">
        <v>0</v>
      </c>
      <c r="Q20" s="433">
        <v>0</v>
      </c>
    </row>
    <row r="21" spans="1:17" s="182" customFormat="1" ht="15" customHeight="1" thickBot="1">
      <c r="A21" s="766" t="s">
        <v>783</v>
      </c>
      <c r="B21" s="433">
        <v>118117</v>
      </c>
      <c r="C21" s="433">
        <v>14048</v>
      </c>
      <c r="D21" s="433">
        <v>23514</v>
      </c>
      <c r="E21" s="433">
        <v>5664406</v>
      </c>
      <c r="F21" s="433">
        <v>77607</v>
      </c>
      <c r="G21" s="433">
        <v>7961</v>
      </c>
      <c r="H21" s="433">
        <v>14042</v>
      </c>
      <c r="I21" s="433">
        <v>12209</v>
      </c>
      <c r="J21" s="433">
        <v>290</v>
      </c>
      <c r="K21" s="433">
        <v>0</v>
      </c>
      <c r="L21" s="433">
        <v>33516</v>
      </c>
      <c r="M21" s="433">
        <v>358159</v>
      </c>
      <c r="N21" s="433">
        <v>3428</v>
      </c>
      <c r="O21" s="433">
        <v>0</v>
      </c>
      <c r="P21" s="433">
        <v>1921208</v>
      </c>
      <c r="Q21" s="433">
        <v>0</v>
      </c>
    </row>
    <row r="22" spans="1:17" s="182" customFormat="1" ht="15" customHeight="1" thickTop="1" thickBot="1">
      <c r="A22" s="869" t="s">
        <v>784</v>
      </c>
      <c r="B22" s="617">
        <v>192860029</v>
      </c>
      <c r="C22" s="617">
        <v>98536164</v>
      </c>
      <c r="D22" s="617">
        <v>66708388</v>
      </c>
      <c r="E22" s="617">
        <v>25063462</v>
      </c>
      <c r="F22" s="617">
        <v>47628673</v>
      </c>
      <c r="G22" s="617">
        <v>71740109</v>
      </c>
      <c r="H22" s="617">
        <v>36966538</v>
      </c>
      <c r="I22" s="617">
        <v>47793943</v>
      </c>
      <c r="J22" s="617">
        <v>37945387</v>
      </c>
      <c r="K22" s="617">
        <v>28068577</v>
      </c>
      <c r="L22" s="617">
        <v>35016687</v>
      </c>
      <c r="M22" s="617">
        <v>12551487</v>
      </c>
      <c r="N22" s="617">
        <v>34448809</v>
      </c>
      <c r="O22" s="617">
        <v>17569288</v>
      </c>
      <c r="P22" s="617">
        <v>10661668</v>
      </c>
      <c r="Q22" s="617">
        <v>9740427</v>
      </c>
    </row>
    <row r="23" spans="1:17" s="182" customFormat="1" ht="15" customHeight="1" thickTop="1">
      <c r="A23" s="766" t="s">
        <v>785</v>
      </c>
      <c r="B23" s="433">
        <v>0</v>
      </c>
      <c r="C23" s="433">
        <v>0</v>
      </c>
      <c r="D23" s="433">
        <v>0</v>
      </c>
      <c r="E23" s="433">
        <v>0</v>
      </c>
      <c r="F23" s="433">
        <v>0</v>
      </c>
      <c r="G23" s="433">
        <v>0</v>
      </c>
      <c r="H23" s="433">
        <v>0</v>
      </c>
      <c r="I23" s="433">
        <v>0</v>
      </c>
      <c r="J23" s="433">
        <v>0</v>
      </c>
      <c r="K23" s="433">
        <v>0</v>
      </c>
      <c r="L23" s="433">
        <v>0</v>
      </c>
      <c r="M23" s="433">
        <v>0</v>
      </c>
      <c r="N23" s="433">
        <v>0</v>
      </c>
      <c r="O23" s="433">
        <v>0</v>
      </c>
      <c r="P23" s="433">
        <v>0</v>
      </c>
      <c r="Q23" s="433">
        <v>0</v>
      </c>
    </row>
    <row r="24" spans="1:17" s="182" customFormat="1" ht="15" customHeight="1">
      <c r="A24" s="766" t="s">
        <v>786</v>
      </c>
      <c r="B24" s="433">
        <v>0</v>
      </c>
      <c r="C24" s="433">
        <v>0</v>
      </c>
      <c r="D24" s="433">
        <v>0</v>
      </c>
      <c r="E24" s="433">
        <v>0</v>
      </c>
      <c r="F24" s="433">
        <v>0</v>
      </c>
      <c r="G24" s="433">
        <v>0</v>
      </c>
      <c r="H24" s="433">
        <v>0</v>
      </c>
      <c r="I24" s="433">
        <v>0</v>
      </c>
      <c r="J24" s="433">
        <v>0</v>
      </c>
      <c r="K24" s="433">
        <v>0</v>
      </c>
      <c r="L24" s="433">
        <v>0</v>
      </c>
      <c r="M24" s="433">
        <v>0</v>
      </c>
      <c r="N24" s="433">
        <v>0</v>
      </c>
      <c r="O24" s="433">
        <v>0</v>
      </c>
      <c r="P24" s="433">
        <v>0</v>
      </c>
      <c r="Q24" s="433">
        <v>0</v>
      </c>
    </row>
    <row r="25" spans="1:17" s="183" customFormat="1" ht="15" customHeight="1">
      <c r="A25" s="766" t="s">
        <v>787</v>
      </c>
      <c r="B25" s="433">
        <v>0</v>
      </c>
      <c r="C25" s="433">
        <v>0</v>
      </c>
      <c r="D25" s="433">
        <v>0</v>
      </c>
      <c r="E25" s="433">
        <v>0</v>
      </c>
      <c r="F25" s="433">
        <v>0</v>
      </c>
      <c r="G25" s="433">
        <v>0</v>
      </c>
      <c r="H25" s="433">
        <v>0</v>
      </c>
      <c r="I25" s="433">
        <v>0</v>
      </c>
      <c r="J25" s="433">
        <v>0</v>
      </c>
      <c r="K25" s="433">
        <v>0</v>
      </c>
      <c r="L25" s="433">
        <v>0</v>
      </c>
      <c r="M25" s="433">
        <v>0</v>
      </c>
      <c r="N25" s="433">
        <v>0</v>
      </c>
      <c r="O25" s="433">
        <v>0</v>
      </c>
      <c r="P25" s="433">
        <v>0</v>
      </c>
      <c r="Q25" s="433">
        <v>0</v>
      </c>
    </row>
    <row r="26" spans="1:17" s="182" customFormat="1" ht="15" customHeight="1">
      <c r="A26" s="766" t="s">
        <v>788</v>
      </c>
      <c r="B26" s="433">
        <v>0</v>
      </c>
      <c r="C26" s="433">
        <v>0</v>
      </c>
      <c r="D26" s="433">
        <v>0</v>
      </c>
      <c r="E26" s="433">
        <v>0</v>
      </c>
      <c r="F26" s="433">
        <v>0</v>
      </c>
      <c r="G26" s="433">
        <v>0</v>
      </c>
      <c r="H26" s="433">
        <v>0</v>
      </c>
      <c r="I26" s="433">
        <v>0</v>
      </c>
      <c r="J26" s="433">
        <v>0</v>
      </c>
      <c r="K26" s="433">
        <v>0</v>
      </c>
      <c r="L26" s="433">
        <v>0</v>
      </c>
      <c r="M26" s="433">
        <v>0</v>
      </c>
      <c r="N26" s="433">
        <v>0</v>
      </c>
      <c r="O26" s="433">
        <v>0</v>
      </c>
      <c r="P26" s="433">
        <v>0</v>
      </c>
      <c r="Q26" s="433">
        <v>0</v>
      </c>
    </row>
    <row r="27" spans="1:17" s="129" customFormat="1" ht="15" customHeight="1">
      <c r="A27" s="550" t="s">
        <v>789</v>
      </c>
      <c r="B27" s="433">
        <v>43461919</v>
      </c>
      <c r="C27" s="433">
        <v>3085082</v>
      </c>
      <c r="D27" s="433">
        <v>6318982</v>
      </c>
      <c r="E27" s="433">
        <v>400000</v>
      </c>
      <c r="F27" s="433">
        <v>3131986</v>
      </c>
      <c r="G27" s="433">
        <v>10413</v>
      </c>
      <c r="H27" s="433">
        <v>1560776</v>
      </c>
      <c r="I27" s="433">
        <v>622472</v>
      </c>
      <c r="J27" s="433">
        <v>0</v>
      </c>
      <c r="K27" s="433">
        <v>0</v>
      </c>
      <c r="L27" s="433">
        <v>3186608</v>
      </c>
      <c r="M27" s="433">
        <v>385667</v>
      </c>
      <c r="N27" s="433">
        <v>11316854</v>
      </c>
      <c r="O27" s="433">
        <v>200000</v>
      </c>
      <c r="P27" s="433">
        <v>1167155</v>
      </c>
      <c r="Q27" s="433">
        <v>0</v>
      </c>
    </row>
    <row r="28" spans="1:17" s="184" customFormat="1" ht="15" customHeight="1" thickBot="1">
      <c r="A28" s="550" t="s">
        <v>790</v>
      </c>
      <c r="B28" s="433">
        <v>0</v>
      </c>
      <c r="C28" s="433">
        <v>0</v>
      </c>
      <c r="D28" s="433">
        <v>0</v>
      </c>
      <c r="E28" s="433">
        <v>0</v>
      </c>
      <c r="F28" s="433">
        <v>0</v>
      </c>
      <c r="G28" s="433">
        <v>0</v>
      </c>
      <c r="H28" s="433">
        <v>0</v>
      </c>
      <c r="I28" s="433">
        <v>0</v>
      </c>
      <c r="J28" s="433">
        <v>0</v>
      </c>
      <c r="K28" s="433">
        <v>0</v>
      </c>
      <c r="L28" s="433">
        <v>0</v>
      </c>
      <c r="M28" s="433">
        <v>0</v>
      </c>
      <c r="N28" s="433">
        <v>0</v>
      </c>
      <c r="O28" s="433">
        <v>0</v>
      </c>
      <c r="P28" s="433">
        <v>0</v>
      </c>
      <c r="Q28" s="433">
        <v>0</v>
      </c>
    </row>
    <row r="29" spans="1:17" s="129" customFormat="1" ht="15" customHeight="1" thickTop="1" thickBot="1">
      <c r="A29" s="870" t="s">
        <v>791</v>
      </c>
      <c r="B29" s="617">
        <v>43461919</v>
      </c>
      <c r="C29" s="617">
        <v>3085082</v>
      </c>
      <c r="D29" s="617">
        <v>6318982</v>
      </c>
      <c r="E29" s="617">
        <v>400000</v>
      </c>
      <c r="F29" s="617">
        <v>3131986</v>
      </c>
      <c r="G29" s="617">
        <v>10413</v>
      </c>
      <c r="H29" s="617">
        <v>1560776</v>
      </c>
      <c r="I29" s="617">
        <v>622472</v>
      </c>
      <c r="J29" s="617">
        <v>0</v>
      </c>
      <c r="K29" s="617">
        <v>0</v>
      </c>
      <c r="L29" s="617">
        <v>3186608</v>
      </c>
      <c r="M29" s="617">
        <v>385667</v>
      </c>
      <c r="N29" s="617">
        <v>11316854</v>
      </c>
      <c r="O29" s="617">
        <v>200000</v>
      </c>
      <c r="P29" s="617">
        <v>1167155</v>
      </c>
      <c r="Q29" s="617">
        <v>0</v>
      </c>
    </row>
    <row r="30" spans="1:17" s="125" customFormat="1" ht="15" customHeight="1" thickTop="1">
      <c r="A30" s="550" t="s">
        <v>792</v>
      </c>
      <c r="B30" s="433">
        <v>0</v>
      </c>
      <c r="C30" s="433">
        <v>0</v>
      </c>
      <c r="D30" s="433">
        <v>0</v>
      </c>
      <c r="E30" s="433">
        <v>0</v>
      </c>
      <c r="F30" s="433">
        <v>0</v>
      </c>
      <c r="G30" s="433">
        <v>0</v>
      </c>
      <c r="H30" s="433">
        <v>0</v>
      </c>
      <c r="I30" s="433">
        <v>0</v>
      </c>
      <c r="J30" s="433">
        <v>0</v>
      </c>
      <c r="K30" s="433">
        <v>0</v>
      </c>
      <c r="L30" s="433">
        <v>0</v>
      </c>
      <c r="M30" s="433">
        <v>0</v>
      </c>
      <c r="N30" s="433">
        <v>0</v>
      </c>
      <c r="O30" s="433">
        <v>0</v>
      </c>
      <c r="P30" s="433">
        <v>0</v>
      </c>
      <c r="Q30" s="433">
        <v>0</v>
      </c>
    </row>
    <row r="31" spans="1:17" s="182" customFormat="1" ht="15" customHeight="1" thickBot="1">
      <c r="A31" s="550" t="s">
        <v>793</v>
      </c>
      <c r="B31" s="433">
        <v>0</v>
      </c>
      <c r="C31" s="433">
        <v>0</v>
      </c>
      <c r="D31" s="433">
        <v>0</v>
      </c>
      <c r="E31" s="433">
        <v>0</v>
      </c>
      <c r="F31" s="433">
        <v>0</v>
      </c>
      <c r="G31" s="433">
        <v>0</v>
      </c>
      <c r="H31" s="433">
        <v>0</v>
      </c>
      <c r="I31" s="433">
        <v>0</v>
      </c>
      <c r="J31" s="433">
        <v>0</v>
      </c>
      <c r="K31" s="433">
        <v>0</v>
      </c>
      <c r="L31" s="433">
        <v>0</v>
      </c>
      <c r="M31" s="433">
        <v>0</v>
      </c>
      <c r="N31" s="433">
        <v>0</v>
      </c>
      <c r="O31" s="433">
        <v>0</v>
      </c>
      <c r="P31" s="433">
        <v>0</v>
      </c>
      <c r="Q31" s="433">
        <v>0</v>
      </c>
    </row>
    <row r="32" spans="1:17" s="182" customFormat="1" ht="15" customHeight="1" thickTop="1" thickBot="1">
      <c r="A32" s="869" t="s">
        <v>794</v>
      </c>
      <c r="B32" s="617">
        <v>236321948</v>
      </c>
      <c r="C32" s="617">
        <v>101621246</v>
      </c>
      <c r="D32" s="617">
        <v>73027370</v>
      </c>
      <c r="E32" s="617">
        <v>25463462</v>
      </c>
      <c r="F32" s="617">
        <v>50760659</v>
      </c>
      <c r="G32" s="617">
        <v>71750522</v>
      </c>
      <c r="H32" s="617">
        <v>38527314</v>
      </c>
      <c r="I32" s="617">
        <v>48416415</v>
      </c>
      <c r="J32" s="617">
        <v>37945387</v>
      </c>
      <c r="K32" s="617">
        <v>28068577</v>
      </c>
      <c r="L32" s="617">
        <v>38203295</v>
      </c>
      <c r="M32" s="617">
        <v>12937154</v>
      </c>
      <c r="N32" s="617">
        <v>45765663</v>
      </c>
      <c r="O32" s="617">
        <v>17769288</v>
      </c>
      <c r="P32" s="617">
        <v>11828823</v>
      </c>
      <c r="Q32" s="617">
        <v>9740427</v>
      </c>
    </row>
    <row r="33" spans="1:17" ht="15" customHeight="1" thickTop="1">
      <c r="A33" s="766" t="s">
        <v>795</v>
      </c>
      <c r="B33" s="433">
        <v>114112397.9175</v>
      </c>
      <c r="C33" s="433">
        <v>29221656.034899998</v>
      </c>
      <c r="D33" s="433">
        <v>37978259.772500001</v>
      </c>
      <c r="E33" s="433">
        <v>17176628.7522</v>
      </c>
      <c r="F33" s="433">
        <v>32869585.513599999</v>
      </c>
      <c r="G33" s="433">
        <v>39927424.696000002</v>
      </c>
      <c r="H33" s="433">
        <v>19750502.5284</v>
      </c>
      <c r="I33" s="433">
        <v>31844475.829999998</v>
      </c>
      <c r="J33" s="433">
        <v>26239326.8301</v>
      </c>
      <c r="K33" s="433">
        <v>15940177.979499999</v>
      </c>
      <c r="L33" s="433">
        <v>28288744.973499998</v>
      </c>
      <c r="M33" s="433">
        <v>6495443.8913000003</v>
      </c>
      <c r="N33" s="433">
        <v>24475989.5933</v>
      </c>
      <c r="O33" s="433">
        <v>6341096.0085000005</v>
      </c>
      <c r="P33" s="433">
        <v>3688778.2565000001</v>
      </c>
      <c r="Q33" s="433">
        <v>4294450.358</v>
      </c>
    </row>
    <row r="34" spans="1:17" s="250" customFormat="1" ht="15" customHeight="1">
      <c r="A34" s="766" t="s">
        <v>796</v>
      </c>
      <c r="B34" s="439">
        <v>0.27029999999999998</v>
      </c>
      <c r="C34" s="439">
        <v>0.21820000000000001</v>
      </c>
      <c r="D34" s="439">
        <v>0.2414</v>
      </c>
      <c r="E34" s="439">
        <v>0.1263</v>
      </c>
      <c r="F34" s="439">
        <v>0.1007</v>
      </c>
      <c r="G34" s="439">
        <v>6.8599999999999994E-2</v>
      </c>
      <c r="H34" s="439">
        <v>0.1016</v>
      </c>
      <c r="I34" s="439">
        <v>4.0599999999999997E-2</v>
      </c>
      <c r="J34" s="439">
        <v>6.5799999999999997E-2</v>
      </c>
      <c r="K34" s="439">
        <v>9.1399999999999995E-2</v>
      </c>
      <c r="L34" s="439">
        <v>0.13270000000000001</v>
      </c>
      <c r="M34" s="439">
        <v>0.1726</v>
      </c>
      <c r="N34" s="439">
        <v>0.128</v>
      </c>
      <c r="O34" s="439">
        <v>0.1158</v>
      </c>
      <c r="P34" s="439">
        <v>0.24859999999999999</v>
      </c>
      <c r="Q34" s="439">
        <v>0.1928</v>
      </c>
    </row>
    <row r="35" spans="1:17" ht="15" customHeight="1" thickBot="1">
      <c r="A35" s="427"/>
      <c r="B35" s="427"/>
      <c r="C35" s="427"/>
      <c r="D35" s="427"/>
      <c r="E35" s="427"/>
      <c r="F35" s="427"/>
      <c r="G35" s="427"/>
      <c r="H35" s="427"/>
      <c r="I35" s="427"/>
      <c r="J35" s="427"/>
      <c r="K35" s="427"/>
      <c r="L35" s="427"/>
      <c r="M35" s="427"/>
      <c r="N35" s="427"/>
      <c r="O35" s="427"/>
      <c r="P35" s="427"/>
      <c r="Q35" s="427"/>
    </row>
    <row r="36" spans="1:17" ht="15" customHeight="1" thickTop="1">
      <c r="A36" s="746" t="s">
        <v>797</v>
      </c>
      <c r="B36" s="175"/>
      <c r="C36" s="175"/>
      <c r="D36" s="175"/>
      <c r="E36" s="175"/>
      <c r="F36" s="175"/>
      <c r="G36" s="175"/>
      <c r="H36" s="175"/>
      <c r="I36" s="175"/>
      <c r="J36" s="175"/>
      <c r="K36" s="333"/>
      <c r="L36" s="333"/>
      <c r="M36" s="333"/>
      <c r="N36" s="175"/>
      <c r="O36" s="175"/>
      <c r="P36" s="175"/>
      <c r="Q36" s="175"/>
    </row>
    <row r="37" spans="1:17" ht="15" customHeight="1">
      <c r="A37" s="175"/>
      <c r="B37" s="175"/>
      <c r="C37" s="175"/>
      <c r="D37" s="175"/>
      <c r="E37" s="175"/>
      <c r="F37" s="175"/>
      <c r="G37" s="175"/>
      <c r="H37" s="175"/>
      <c r="I37" s="175"/>
      <c r="J37" s="175"/>
      <c r="K37" s="333"/>
      <c r="L37" s="333"/>
      <c r="M37" s="333"/>
      <c r="N37" s="175"/>
      <c r="O37" s="175"/>
      <c r="P37" s="175"/>
      <c r="Q37" s="175"/>
    </row>
    <row r="38" spans="1:17" ht="15" customHeight="1">
      <c r="A38" s="175"/>
      <c r="B38" s="175"/>
      <c r="C38" s="175"/>
      <c r="D38" s="175"/>
      <c r="E38" s="175"/>
      <c r="F38" s="175"/>
      <c r="G38" s="175"/>
      <c r="H38" s="175"/>
      <c r="I38" s="175"/>
      <c r="J38" s="175"/>
      <c r="K38" s="333"/>
      <c r="L38" s="333"/>
      <c r="M38" s="333"/>
      <c r="N38" s="175"/>
      <c r="O38" s="175"/>
      <c r="P38" s="175"/>
      <c r="Q38" s="175"/>
    </row>
    <row r="39" spans="1:17" ht="15" customHeight="1">
      <c r="A39" s="175"/>
      <c r="B39" s="175"/>
      <c r="C39" s="175"/>
      <c r="D39" s="175"/>
      <c r="E39" s="175"/>
      <c r="F39" s="175"/>
      <c r="G39" s="175"/>
      <c r="H39" s="175"/>
      <c r="I39" s="175"/>
      <c r="J39" s="175"/>
      <c r="K39" s="333"/>
      <c r="L39" s="333"/>
      <c r="M39" s="333"/>
      <c r="N39" s="175"/>
      <c r="O39" s="175"/>
      <c r="P39" s="175"/>
      <c r="Q39" s="175"/>
    </row>
    <row r="40" spans="1:17" ht="15" customHeight="1">
      <c r="A40" s="175"/>
      <c r="B40" s="311"/>
      <c r="C40" s="311"/>
      <c r="D40" s="311"/>
      <c r="E40" s="311"/>
      <c r="F40" s="311"/>
      <c r="G40" s="311"/>
      <c r="H40" s="311"/>
      <c r="I40" s="311"/>
      <c r="J40" s="311"/>
      <c r="K40" s="311"/>
      <c r="L40" s="311"/>
      <c r="M40" s="311"/>
      <c r="N40" s="311"/>
      <c r="O40" s="311"/>
      <c r="P40" s="311"/>
      <c r="Q40" s="311"/>
    </row>
    <row r="41" spans="1:17" ht="15" customHeight="1">
      <c r="A41" s="175"/>
      <c r="B41" s="311"/>
      <c r="C41" s="311"/>
      <c r="D41" s="311"/>
      <c r="E41" s="311"/>
      <c r="F41" s="311"/>
      <c r="G41" s="311"/>
      <c r="H41" s="311"/>
      <c r="I41" s="311"/>
      <c r="J41" s="311"/>
      <c r="K41" s="311"/>
      <c r="L41" s="311"/>
      <c r="M41" s="311"/>
      <c r="N41" s="311"/>
      <c r="O41" s="311"/>
      <c r="P41" s="311"/>
      <c r="Q41" s="311"/>
    </row>
    <row r="42" spans="1:17" ht="15" customHeight="1">
      <c r="A42" s="175"/>
      <c r="B42" s="175"/>
      <c r="C42" s="175"/>
      <c r="D42" s="175"/>
      <c r="E42" s="175"/>
      <c r="F42" s="175"/>
      <c r="G42" s="175"/>
      <c r="H42" s="175"/>
      <c r="I42" s="175"/>
      <c r="J42" s="175"/>
      <c r="K42" s="333"/>
      <c r="L42" s="333"/>
      <c r="M42" s="333"/>
      <c r="N42" s="175"/>
      <c r="O42" s="175"/>
      <c r="P42" s="175"/>
      <c r="Q42" s="175"/>
    </row>
    <row r="43" spans="1:17" ht="15" customHeight="1">
      <c r="A43" s="175"/>
      <c r="B43" s="175"/>
      <c r="C43" s="175"/>
      <c r="D43" s="175"/>
      <c r="E43" s="175"/>
      <c r="F43" s="175"/>
      <c r="G43" s="175"/>
      <c r="H43" s="175"/>
      <c r="I43" s="175"/>
      <c r="J43" s="175"/>
      <c r="K43" s="333"/>
      <c r="L43" s="333"/>
      <c r="M43" s="333"/>
      <c r="N43" s="175"/>
      <c r="O43" s="175"/>
      <c r="P43" s="175"/>
      <c r="Q43" s="175"/>
    </row>
    <row r="44" spans="1:17" ht="15" customHeight="1">
      <c r="A44" s="175"/>
      <c r="B44" s="175"/>
      <c r="C44" s="175"/>
      <c r="D44" s="175"/>
      <c r="E44" s="175"/>
      <c r="F44" s="175"/>
      <c r="G44" s="175"/>
      <c r="H44" s="175"/>
      <c r="I44" s="175"/>
      <c r="J44" s="175"/>
      <c r="K44" s="333"/>
      <c r="L44" s="333"/>
      <c r="M44" s="333"/>
      <c r="N44" s="175"/>
      <c r="O44" s="175"/>
      <c r="P44" s="175"/>
      <c r="Q44" s="175"/>
    </row>
    <row r="45" spans="1:17" ht="15" customHeight="1">
      <c r="A45" s="175"/>
      <c r="B45" s="175"/>
      <c r="C45" s="175"/>
      <c r="D45" s="175"/>
      <c r="E45" s="175"/>
      <c r="F45" s="175"/>
      <c r="G45" s="175"/>
      <c r="H45" s="175"/>
      <c r="I45" s="175"/>
      <c r="J45" s="175"/>
      <c r="K45" s="333"/>
      <c r="L45" s="333"/>
      <c r="M45" s="333"/>
      <c r="N45" s="175"/>
      <c r="O45" s="175"/>
      <c r="P45" s="175"/>
      <c r="Q45" s="175"/>
    </row>
    <row r="46" spans="1:17" ht="15" customHeight="1">
      <c r="A46" s="175"/>
      <c r="B46" s="175"/>
      <c r="C46" s="175"/>
      <c r="D46" s="175"/>
      <c r="E46" s="175"/>
      <c r="F46" s="175"/>
      <c r="G46" s="175"/>
      <c r="H46" s="175"/>
      <c r="I46" s="175"/>
      <c r="J46" s="175"/>
      <c r="K46" s="333"/>
      <c r="L46" s="333"/>
      <c r="M46" s="333"/>
      <c r="N46" s="175"/>
      <c r="O46" s="175"/>
      <c r="P46" s="175"/>
      <c r="Q46" s="175"/>
    </row>
    <row r="47" spans="1:17" ht="15" customHeight="1">
      <c r="A47" s="175"/>
      <c r="B47" s="175"/>
      <c r="C47" s="175"/>
      <c r="D47" s="175"/>
      <c r="E47" s="175"/>
      <c r="F47" s="175"/>
      <c r="G47" s="175"/>
      <c r="H47" s="175"/>
      <c r="I47" s="175"/>
      <c r="J47" s="175"/>
      <c r="K47" s="333"/>
      <c r="L47" s="333"/>
      <c r="M47" s="333"/>
      <c r="N47" s="175"/>
      <c r="O47" s="175"/>
      <c r="P47" s="175"/>
      <c r="Q47" s="175"/>
    </row>
    <row r="48" spans="1:17" ht="15" customHeight="1">
      <c r="A48" s="175"/>
      <c r="B48" s="175"/>
      <c r="C48" s="175"/>
      <c r="D48" s="175"/>
      <c r="E48" s="175"/>
      <c r="F48" s="175"/>
      <c r="G48" s="175"/>
      <c r="H48" s="175"/>
      <c r="I48" s="175"/>
      <c r="J48" s="175"/>
      <c r="K48" s="333"/>
      <c r="L48" s="333"/>
      <c r="M48" s="333"/>
      <c r="N48" s="175"/>
      <c r="O48" s="175"/>
      <c r="P48" s="175"/>
      <c r="Q48" s="175"/>
    </row>
    <row r="49" spans="1:17" ht="15" customHeight="1">
      <c r="A49" s="175"/>
      <c r="B49" s="175"/>
      <c r="C49" s="175"/>
      <c r="D49" s="175"/>
      <c r="E49" s="175"/>
      <c r="F49" s="175"/>
      <c r="G49" s="175"/>
      <c r="H49" s="175"/>
      <c r="I49" s="175"/>
      <c r="J49" s="175"/>
      <c r="K49" s="333"/>
      <c r="L49" s="333"/>
      <c r="M49" s="333"/>
      <c r="N49" s="175"/>
      <c r="O49" s="175"/>
      <c r="P49" s="175"/>
      <c r="Q49" s="175"/>
    </row>
    <row r="50" spans="1:17" ht="15" customHeight="1">
      <c r="A50" s="175"/>
      <c r="B50" s="175"/>
      <c r="C50" s="175"/>
      <c r="D50" s="175"/>
      <c r="E50" s="175"/>
      <c r="F50" s="175"/>
      <c r="G50" s="175"/>
      <c r="H50" s="175"/>
      <c r="I50" s="175"/>
      <c r="J50" s="175"/>
      <c r="K50" s="333"/>
      <c r="L50" s="333"/>
      <c r="M50" s="333"/>
      <c r="N50" s="175"/>
      <c r="O50" s="175"/>
      <c r="P50" s="175"/>
      <c r="Q50" s="175"/>
    </row>
    <row r="51" spans="1:17" ht="15" customHeight="1">
      <c r="A51" s="175"/>
      <c r="B51" s="175"/>
      <c r="C51" s="175"/>
      <c r="D51" s="175"/>
      <c r="E51" s="175"/>
      <c r="F51" s="175"/>
      <c r="G51" s="175"/>
      <c r="H51" s="175"/>
      <c r="I51" s="175"/>
      <c r="J51" s="175"/>
      <c r="K51" s="333"/>
      <c r="L51" s="333"/>
      <c r="M51" s="333"/>
      <c r="N51" s="175"/>
      <c r="O51" s="175"/>
      <c r="P51" s="175"/>
      <c r="Q51" s="175"/>
    </row>
    <row r="52" spans="1:17" ht="15" customHeight="1">
      <c r="A52" s="175"/>
      <c r="B52" s="175"/>
      <c r="C52" s="175"/>
      <c r="D52" s="175"/>
      <c r="E52" s="175"/>
      <c r="F52" s="175"/>
      <c r="G52" s="175"/>
      <c r="H52" s="175"/>
      <c r="I52" s="175"/>
      <c r="J52" s="175"/>
      <c r="K52" s="333"/>
      <c r="L52" s="333"/>
      <c r="M52" s="333"/>
      <c r="N52" s="175"/>
      <c r="O52" s="175"/>
      <c r="P52" s="175"/>
      <c r="Q52" s="175"/>
    </row>
    <row r="53" spans="1:17" ht="15" customHeight="1">
      <c r="A53" s="175"/>
      <c r="B53" s="175"/>
      <c r="C53" s="175"/>
      <c r="D53" s="175"/>
      <c r="E53" s="175"/>
      <c r="F53" s="175"/>
      <c r="G53" s="175"/>
      <c r="H53" s="175"/>
      <c r="I53" s="175"/>
      <c r="J53" s="175"/>
      <c r="K53" s="333"/>
      <c r="L53" s="333"/>
      <c r="M53" s="333"/>
      <c r="N53" s="175"/>
      <c r="O53" s="175"/>
      <c r="P53" s="175"/>
      <c r="Q53" s="175"/>
    </row>
    <row r="54" spans="1:17" ht="15" customHeight="1">
      <c r="A54" s="175"/>
      <c r="B54" s="175"/>
      <c r="C54" s="175"/>
      <c r="D54" s="175"/>
      <c r="E54" s="175"/>
      <c r="F54" s="175"/>
      <c r="G54" s="175"/>
      <c r="H54" s="175"/>
      <c r="I54" s="175"/>
      <c r="J54" s="175"/>
      <c r="K54" s="333"/>
      <c r="L54" s="333"/>
      <c r="M54" s="333"/>
      <c r="N54" s="175"/>
      <c r="O54" s="175"/>
      <c r="P54" s="175"/>
      <c r="Q54" s="175"/>
    </row>
    <row r="55" spans="1:17" ht="15" customHeight="1">
      <c r="A55" s="175"/>
      <c r="B55" s="175"/>
      <c r="C55" s="175"/>
      <c r="D55" s="175"/>
      <c r="E55" s="175"/>
      <c r="F55" s="175"/>
      <c r="G55" s="175"/>
      <c r="H55" s="175"/>
      <c r="I55" s="175"/>
      <c r="J55" s="175"/>
      <c r="K55" s="333"/>
      <c r="L55" s="333"/>
      <c r="M55" s="333"/>
      <c r="N55" s="175"/>
      <c r="O55" s="175"/>
      <c r="P55" s="175"/>
      <c r="Q55" s="175"/>
    </row>
    <row r="56" spans="1:17" ht="15" customHeight="1">
      <c r="A56" s="175"/>
      <c r="B56" s="175"/>
      <c r="C56" s="175"/>
      <c r="D56" s="175"/>
      <c r="E56" s="175"/>
      <c r="F56" s="175"/>
      <c r="G56" s="175"/>
      <c r="H56" s="175"/>
      <c r="I56" s="175"/>
      <c r="J56" s="175"/>
      <c r="K56" s="333"/>
      <c r="L56" s="333"/>
      <c r="M56" s="333"/>
      <c r="N56" s="175"/>
      <c r="O56" s="175"/>
      <c r="P56" s="175"/>
      <c r="Q56" s="175"/>
    </row>
    <row r="57" spans="1:17" ht="15" customHeight="1">
      <c r="A57" s="175"/>
      <c r="B57" s="175"/>
      <c r="C57" s="175"/>
      <c r="D57" s="175"/>
      <c r="E57" s="175"/>
      <c r="F57" s="175"/>
      <c r="G57" s="175"/>
      <c r="H57" s="175"/>
      <c r="I57" s="175"/>
      <c r="J57" s="175"/>
      <c r="K57" s="333"/>
      <c r="L57" s="333"/>
      <c r="M57" s="333"/>
      <c r="N57" s="175"/>
      <c r="O57" s="175"/>
      <c r="P57" s="175"/>
      <c r="Q57" s="175"/>
    </row>
    <row r="58" spans="1:17" ht="15" customHeight="1">
      <c r="A58" s="175"/>
      <c r="B58" s="175"/>
      <c r="C58" s="175"/>
      <c r="D58" s="175"/>
      <c r="E58" s="175"/>
      <c r="F58" s="175"/>
      <c r="G58" s="175"/>
      <c r="H58" s="175"/>
      <c r="I58" s="175"/>
      <c r="J58" s="175"/>
      <c r="K58" s="333"/>
      <c r="L58" s="333"/>
      <c r="M58" s="333"/>
      <c r="N58" s="175"/>
      <c r="O58" s="175"/>
      <c r="P58" s="175"/>
      <c r="Q58" s="175"/>
    </row>
    <row r="59" spans="1:17" ht="15" customHeight="1">
      <c r="A59" s="175"/>
      <c r="B59" s="175"/>
      <c r="C59" s="175"/>
      <c r="D59" s="175"/>
      <c r="E59" s="175"/>
      <c r="F59" s="175"/>
      <c r="G59" s="175"/>
      <c r="H59" s="175"/>
      <c r="I59" s="175"/>
      <c r="J59" s="175"/>
      <c r="K59" s="333"/>
      <c r="L59" s="333"/>
      <c r="M59" s="333"/>
      <c r="N59" s="175"/>
      <c r="O59" s="175"/>
      <c r="P59" s="175"/>
      <c r="Q59" s="175"/>
    </row>
    <row r="60" spans="1:17" ht="15" customHeight="1">
      <c r="A60" s="175"/>
      <c r="B60" s="175"/>
      <c r="C60" s="175"/>
      <c r="D60" s="175"/>
      <c r="E60" s="175"/>
      <c r="F60" s="175"/>
      <c r="G60" s="175"/>
      <c r="H60" s="175"/>
      <c r="I60" s="175"/>
      <c r="J60" s="175"/>
      <c r="K60" s="333"/>
      <c r="L60" s="333"/>
      <c r="M60" s="333"/>
      <c r="N60" s="175"/>
      <c r="O60" s="175"/>
      <c r="P60" s="175"/>
      <c r="Q60" s="175"/>
    </row>
    <row r="61" spans="1:17" ht="15" customHeight="1">
      <c r="A61" s="175"/>
      <c r="B61" s="175"/>
      <c r="C61" s="175"/>
      <c r="D61" s="175"/>
      <c r="E61" s="175"/>
      <c r="F61" s="175"/>
      <c r="G61" s="175"/>
      <c r="H61" s="175"/>
      <c r="I61" s="175"/>
      <c r="J61" s="175"/>
      <c r="K61" s="333"/>
      <c r="L61" s="333"/>
      <c r="M61" s="333"/>
      <c r="N61" s="175"/>
      <c r="O61" s="175"/>
      <c r="P61" s="175"/>
      <c r="Q61" s="175"/>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Q67"/>
  <sheetViews>
    <sheetView zoomScale="85" zoomScaleNormal="85" workbookViewId="0">
      <selection activeCell="A10" sqref="A10"/>
    </sheetView>
  </sheetViews>
  <sheetFormatPr defaultColWidth="9.140625" defaultRowHeight="12.75"/>
  <cols>
    <col min="1" max="1" width="85" style="106" customWidth="1"/>
    <col min="2" max="8" width="21.5703125" style="745" customWidth="1"/>
    <col min="9" max="16" width="21.5703125" style="105" customWidth="1"/>
    <col min="17" max="17" width="13.85546875" style="105" customWidth="1"/>
    <col min="18" max="202" width="9.140625" style="745" customWidth="1"/>
    <col min="203" max="256" width="9.140625" style="745"/>
    <col min="257" max="257" width="85" style="745" customWidth="1"/>
    <col min="258" max="272" width="21.5703125" style="745" customWidth="1"/>
    <col min="273" max="273" width="13.85546875" style="745" customWidth="1"/>
    <col min="274" max="458" width="9.140625" style="745" customWidth="1"/>
    <col min="459" max="512" width="9.140625" style="745"/>
    <col min="513" max="513" width="85" style="745" customWidth="1"/>
    <col min="514" max="528" width="21.5703125" style="745" customWidth="1"/>
    <col min="529" max="529" width="13.85546875" style="745" customWidth="1"/>
    <col min="530" max="714" width="9.140625" style="745" customWidth="1"/>
    <col min="715" max="768" width="9.140625" style="745"/>
    <col min="769" max="769" width="85" style="745" customWidth="1"/>
    <col min="770" max="784" width="21.5703125" style="745" customWidth="1"/>
    <col min="785" max="785" width="13.85546875" style="745" customWidth="1"/>
    <col min="786" max="970" width="9.140625" style="745" customWidth="1"/>
    <col min="971" max="1024" width="9.140625" style="745"/>
    <col min="1025" max="1025" width="85" style="745" customWidth="1"/>
    <col min="1026" max="1040" width="21.5703125" style="745" customWidth="1"/>
    <col min="1041" max="1041" width="13.85546875" style="745" customWidth="1"/>
    <col min="1042" max="1226" width="9.140625" style="745" customWidth="1"/>
    <col min="1227" max="1280" width="9.140625" style="745"/>
    <col min="1281" max="1281" width="85" style="745" customWidth="1"/>
    <col min="1282" max="1296" width="21.5703125" style="745" customWidth="1"/>
    <col min="1297" max="1297" width="13.85546875" style="745" customWidth="1"/>
    <col min="1298" max="1482" width="9.140625" style="745" customWidth="1"/>
    <col min="1483" max="1536" width="9.140625" style="745"/>
    <col min="1537" max="1537" width="85" style="745" customWidth="1"/>
    <col min="1538" max="1552" width="21.5703125" style="745" customWidth="1"/>
    <col min="1553" max="1553" width="13.85546875" style="745" customWidth="1"/>
    <col min="1554" max="1738" width="9.140625" style="745" customWidth="1"/>
    <col min="1739" max="1792" width="9.140625" style="745"/>
    <col min="1793" max="1793" width="85" style="745" customWidth="1"/>
    <col min="1794" max="1808" width="21.5703125" style="745" customWidth="1"/>
    <col min="1809" max="1809" width="13.85546875" style="745" customWidth="1"/>
    <col min="1810" max="1994" width="9.140625" style="745" customWidth="1"/>
    <col min="1995" max="2048" width="9.140625" style="745"/>
    <col min="2049" max="2049" width="85" style="745" customWidth="1"/>
    <col min="2050" max="2064" width="21.5703125" style="745" customWidth="1"/>
    <col min="2065" max="2065" width="13.85546875" style="745" customWidth="1"/>
    <col min="2066" max="2250" width="9.140625" style="745" customWidth="1"/>
    <col min="2251" max="2304" width="9.140625" style="745"/>
    <col min="2305" max="2305" width="85" style="745" customWidth="1"/>
    <col min="2306" max="2320" width="21.5703125" style="745" customWidth="1"/>
    <col min="2321" max="2321" width="13.85546875" style="745" customWidth="1"/>
    <col min="2322" max="2506" width="9.140625" style="745" customWidth="1"/>
    <col min="2507" max="2560" width="9.140625" style="745"/>
    <col min="2561" max="2561" width="85" style="745" customWidth="1"/>
    <col min="2562" max="2576" width="21.5703125" style="745" customWidth="1"/>
    <col min="2577" max="2577" width="13.85546875" style="745" customWidth="1"/>
    <col min="2578" max="2762" width="9.140625" style="745" customWidth="1"/>
    <col min="2763" max="2816" width="9.140625" style="745"/>
    <col min="2817" max="2817" width="85" style="745" customWidth="1"/>
    <col min="2818" max="2832" width="21.5703125" style="745" customWidth="1"/>
    <col min="2833" max="2833" width="13.85546875" style="745" customWidth="1"/>
    <col min="2834" max="3018" width="9.140625" style="745" customWidth="1"/>
    <col min="3019" max="3072" width="9.140625" style="745"/>
    <col min="3073" max="3073" width="85" style="745" customWidth="1"/>
    <col min="3074" max="3088" width="21.5703125" style="745" customWidth="1"/>
    <col min="3089" max="3089" width="13.85546875" style="745" customWidth="1"/>
    <col min="3090" max="3274" width="9.140625" style="745" customWidth="1"/>
    <col min="3275" max="3328" width="9.140625" style="745"/>
    <col min="3329" max="3329" width="85" style="745" customWidth="1"/>
    <col min="3330" max="3344" width="21.5703125" style="745" customWidth="1"/>
    <col min="3345" max="3345" width="13.85546875" style="745" customWidth="1"/>
    <col min="3346" max="3530" width="9.140625" style="745" customWidth="1"/>
    <col min="3531" max="3584" width="9.140625" style="745"/>
    <col min="3585" max="3585" width="85" style="745" customWidth="1"/>
    <col min="3586" max="3600" width="21.5703125" style="745" customWidth="1"/>
    <col min="3601" max="3601" width="13.85546875" style="745" customWidth="1"/>
    <col min="3602" max="3786" width="9.140625" style="745" customWidth="1"/>
    <col min="3787" max="3840" width="9.140625" style="745"/>
    <col min="3841" max="3841" width="85" style="745" customWidth="1"/>
    <col min="3842" max="3856" width="21.5703125" style="745" customWidth="1"/>
    <col min="3857" max="3857" width="13.85546875" style="745" customWidth="1"/>
    <col min="3858" max="4042" width="9.140625" style="745" customWidth="1"/>
    <col min="4043" max="4096" width="9.140625" style="745"/>
    <col min="4097" max="4097" width="85" style="745" customWidth="1"/>
    <col min="4098" max="4112" width="21.5703125" style="745" customWidth="1"/>
    <col min="4113" max="4113" width="13.85546875" style="745" customWidth="1"/>
    <col min="4114" max="4298" width="9.140625" style="745" customWidth="1"/>
    <col min="4299" max="4352" width="9.140625" style="745"/>
    <col min="4353" max="4353" width="85" style="745" customWidth="1"/>
    <col min="4354" max="4368" width="21.5703125" style="745" customWidth="1"/>
    <col min="4369" max="4369" width="13.85546875" style="745" customWidth="1"/>
    <col min="4370" max="4554" width="9.140625" style="745" customWidth="1"/>
    <col min="4555" max="4608" width="9.140625" style="745"/>
    <col min="4609" max="4609" width="85" style="745" customWidth="1"/>
    <col min="4610" max="4624" width="21.5703125" style="745" customWidth="1"/>
    <col min="4625" max="4625" width="13.85546875" style="745" customWidth="1"/>
    <col min="4626" max="4810" width="9.140625" style="745" customWidth="1"/>
    <col min="4811" max="4864" width="9.140625" style="745"/>
    <col min="4865" max="4865" width="85" style="745" customWidth="1"/>
    <col min="4866" max="4880" width="21.5703125" style="745" customWidth="1"/>
    <col min="4881" max="4881" width="13.85546875" style="745" customWidth="1"/>
    <col min="4882" max="5066" width="9.140625" style="745" customWidth="1"/>
    <col min="5067" max="5120" width="9.140625" style="745"/>
    <col min="5121" max="5121" width="85" style="745" customWidth="1"/>
    <col min="5122" max="5136" width="21.5703125" style="745" customWidth="1"/>
    <col min="5137" max="5137" width="13.85546875" style="745" customWidth="1"/>
    <col min="5138" max="5322" width="9.140625" style="745" customWidth="1"/>
    <col min="5323" max="5376" width="9.140625" style="745"/>
    <col min="5377" max="5377" width="85" style="745" customWidth="1"/>
    <col min="5378" max="5392" width="21.5703125" style="745" customWidth="1"/>
    <col min="5393" max="5393" width="13.85546875" style="745" customWidth="1"/>
    <col min="5394" max="5578" width="9.140625" style="745" customWidth="1"/>
    <col min="5579" max="5632" width="9.140625" style="745"/>
    <col min="5633" max="5633" width="85" style="745" customWidth="1"/>
    <col min="5634" max="5648" width="21.5703125" style="745" customWidth="1"/>
    <col min="5649" max="5649" width="13.85546875" style="745" customWidth="1"/>
    <col min="5650" max="5834" width="9.140625" style="745" customWidth="1"/>
    <col min="5835" max="5888" width="9.140625" style="745"/>
    <col min="5889" max="5889" width="85" style="745" customWidth="1"/>
    <col min="5890" max="5904" width="21.5703125" style="745" customWidth="1"/>
    <col min="5905" max="5905" width="13.85546875" style="745" customWidth="1"/>
    <col min="5906" max="6090" width="9.140625" style="745" customWidth="1"/>
    <col min="6091" max="6144" width="9.140625" style="745"/>
    <col min="6145" max="6145" width="85" style="745" customWidth="1"/>
    <col min="6146" max="6160" width="21.5703125" style="745" customWidth="1"/>
    <col min="6161" max="6161" width="13.85546875" style="745" customWidth="1"/>
    <col min="6162" max="6346" width="9.140625" style="745" customWidth="1"/>
    <col min="6347" max="6400" width="9.140625" style="745"/>
    <col min="6401" max="6401" width="85" style="745" customWidth="1"/>
    <col min="6402" max="6416" width="21.5703125" style="745" customWidth="1"/>
    <col min="6417" max="6417" width="13.85546875" style="745" customWidth="1"/>
    <col min="6418" max="6602" width="9.140625" style="745" customWidth="1"/>
    <col min="6603" max="6656" width="9.140625" style="745"/>
    <col min="6657" max="6657" width="85" style="745" customWidth="1"/>
    <col min="6658" max="6672" width="21.5703125" style="745" customWidth="1"/>
    <col min="6673" max="6673" width="13.85546875" style="745" customWidth="1"/>
    <col min="6674" max="6858" width="9.140625" style="745" customWidth="1"/>
    <col min="6859" max="6912" width="9.140625" style="745"/>
    <col min="6913" max="6913" width="85" style="745" customWidth="1"/>
    <col min="6914" max="6928" width="21.5703125" style="745" customWidth="1"/>
    <col min="6929" max="6929" width="13.85546875" style="745" customWidth="1"/>
    <col min="6930" max="7114" width="9.140625" style="745" customWidth="1"/>
    <col min="7115" max="7168" width="9.140625" style="745"/>
    <col min="7169" max="7169" width="85" style="745" customWidth="1"/>
    <col min="7170" max="7184" width="21.5703125" style="745" customWidth="1"/>
    <col min="7185" max="7185" width="13.85546875" style="745" customWidth="1"/>
    <col min="7186" max="7370" width="9.140625" style="745" customWidth="1"/>
    <col min="7371" max="7424" width="9.140625" style="745"/>
    <col min="7425" max="7425" width="85" style="745" customWidth="1"/>
    <col min="7426" max="7440" width="21.5703125" style="745" customWidth="1"/>
    <col min="7441" max="7441" width="13.85546875" style="745" customWidth="1"/>
    <col min="7442" max="7626" width="9.140625" style="745" customWidth="1"/>
    <col min="7627" max="7680" width="9.140625" style="745"/>
    <col min="7681" max="7681" width="85" style="745" customWidth="1"/>
    <col min="7682" max="7696" width="21.5703125" style="745" customWidth="1"/>
    <col min="7697" max="7697" width="13.85546875" style="745" customWidth="1"/>
    <col min="7698" max="7882" width="9.140625" style="745" customWidth="1"/>
    <col min="7883" max="7936" width="9.140625" style="745"/>
    <col min="7937" max="7937" width="85" style="745" customWidth="1"/>
    <col min="7938" max="7952" width="21.5703125" style="745" customWidth="1"/>
    <col min="7953" max="7953" width="13.85546875" style="745" customWidth="1"/>
    <col min="7954" max="8138" width="9.140625" style="745" customWidth="1"/>
    <col min="8139" max="8192" width="9.140625" style="745"/>
    <col min="8193" max="8193" width="85" style="745" customWidth="1"/>
    <col min="8194" max="8208" width="21.5703125" style="745" customWidth="1"/>
    <col min="8209" max="8209" width="13.85546875" style="745" customWidth="1"/>
    <col min="8210" max="8394" width="9.140625" style="745" customWidth="1"/>
    <col min="8395" max="8448" width="9.140625" style="745"/>
    <col min="8449" max="8449" width="85" style="745" customWidth="1"/>
    <col min="8450" max="8464" width="21.5703125" style="745" customWidth="1"/>
    <col min="8465" max="8465" width="13.85546875" style="745" customWidth="1"/>
    <col min="8466" max="8650" width="9.140625" style="745" customWidth="1"/>
    <col min="8651" max="8704" width="9.140625" style="745"/>
    <col min="8705" max="8705" width="85" style="745" customWidth="1"/>
    <col min="8706" max="8720" width="21.5703125" style="745" customWidth="1"/>
    <col min="8721" max="8721" width="13.85546875" style="745" customWidth="1"/>
    <col min="8722" max="8906" width="9.140625" style="745" customWidth="1"/>
    <col min="8907" max="8960" width="9.140625" style="745"/>
    <col min="8961" max="8961" width="85" style="745" customWidth="1"/>
    <col min="8962" max="8976" width="21.5703125" style="745" customWidth="1"/>
    <col min="8977" max="8977" width="13.85546875" style="745" customWidth="1"/>
    <col min="8978" max="9162" width="9.140625" style="745" customWidth="1"/>
    <col min="9163" max="9216" width="9.140625" style="745"/>
    <col min="9217" max="9217" width="85" style="745" customWidth="1"/>
    <col min="9218" max="9232" width="21.5703125" style="745" customWidth="1"/>
    <col min="9233" max="9233" width="13.85546875" style="745" customWidth="1"/>
    <col min="9234" max="9418" width="9.140625" style="745" customWidth="1"/>
    <col min="9419" max="9472" width="9.140625" style="745"/>
    <col min="9473" max="9473" width="85" style="745" customWidth="1"/>
    <col min="9474" max="9488" width="21.5703125" style="745" customWidth="1"/>
    <col min="9489" max="9489" width="13.85546875" style="745" customWidth="1"/>
    <col min="9490" max="9674" width="9.140625" style="745" customWidth="1"/>
    <col min="9675" max="9728" width="9.140625" style="745"/>
    <col min="9729" max="9729" width="85" style="745" customWidth="1"/>
    <col min="9730" max="9744" width="21.5703125" style="745" customWidth="1"/>
    <col min="9745" max="9745" width="13.85546875" style="745" customWidth="1"/>
    <col min="9746" max="9930" width="9.140625" style="745" customWidth="1"/>
    <col min="9931" max="9984" width="9.140625" style="745"/>
    <col min="9985" max="9985" width="85" style="745" customWidth="1"/>
    <col min="9986" max="10000" width="21.5703125" style="745" customWidth="1"/>
    <col min="10001" max="10001" width="13.85546875" style="745" customWidth="1"/>
    <col min="10002" max="10186" width="9.140625" style="745" customWidth="1"/>
    <col min="10187" max="10240" width="9.140625" style="745"/>
    <col min="10241" max="10241" width="85" style="745" customWidth="1"/>
    <col min="10242" max="10256" width="21.5703125" style="745" customWidth="1"/>
    <col min="10257" max="10257" width="13.85546875" style="745" customWidth="1"/>
    <col min="10258" max="10442" width="9.140625" style="745" customWidth="1"/>
    <col min="10443" max="10496" width="9.140625" style="745"/>
    <col min="10497" max="10497" width="85" style="745" customWidth="1"/>
    <col min="10498" max="10512" width="21.5703125" style="745" customWidth="1"/>
    <col min="10513" max="10513" width="13.85546875" style="745" customWidth="1"/>
    <col min="10514" max="10698" width="9.140625" style="745" customWidth="1"/>
    <col min="10699" max="10752" width="9.140625" style="745"/>
    <col min="10753" max="10753" width="85" style="745" customWidth="1"/>
    <col min="10754" max="10768" width="21.5703125" style="745" customWidth="1"/>
    <col min="10769" max="10769" width="13.85546875" style="745" customWidth="1"/>
    <col min="10770" max="10954" width="9.140625" style="745" customWidth="1"/>
    <col min="10955" max="11008" width="9.140625" style="745"/>
    <col min="11009" max="11009" width="85" style="745" customWidth="1"/>
    <col min="11010" max="11024" width="21.5703125" style="745" customWidth="1"/>
    <col min="11025" max="11025" width="13.85546875" style="745" customWidth="1"/>
    <col min="11026" max="11210" width="9.140625" style="745" customWidth="1"/>
    <col min="11211" max="11264" width="9.140625" style="745"/>
    <col min="11265" max="11265" width="85" style="745" customWidth="1"/>
    <col min="11266" max="11280" width="21.5703125" style="745" customWidth="1"/>
    <col min="11281" max="11281" width="13.85546875" style="745" customWidth="1"/>
    <col min="11282" max="11466" width="9.140625" style="745" customWidth="1"/>
    <col min="11467" max="11520" width="9.140625" style="745"/>
    <col min="11521" max="11521" width="85" style="745" customWidth="1"/>
    <col min="11522" max="11536" width="21.5703125" style="745" customWidth="1"/>
    <col min="11537" max="11537" width="13.85546875" style="745" customWidth="1"/>
    <col min="11538" max="11722" width="9.140625" style="745" customWidth="1"/>
    <col min="11723" max="11776" width="9.140625" style="745"/>
    <col min="11777" max="11777" width="85" style="745" customWidth="1"/>
    <col min="11778" max="11792" width="21.5703125" style="745" customWidth="1"/>
    <col min="11793" max="11793" width="13.85546875" style="745" customWidth="1"/>
    <col min="11794" max="11978" width="9.140625" style="745" customWidth="1"/>
    <col min="11979" max="12032" width="9.140625" style="745"/>
    <col min="12033" max="12033" width="85" style="745" customWidth="1"/>
    <col min="12034" max="12048" width="21.5703125" style="745" customWidth="1"/>
    <col min="12049" max="12049" width="13.85546875" style="745" customWidth="1"/>
    <col min="12050" max="12234" width="9.140625" style="745" customWidth="1"/>
    <col min="12235" max="12288" width="9.140625" style="745"/>
    <col min="12289" max="12289" width="85" style="745" customWidth="1"/>
    <col min="12290" max="12304" width="21.5703125" style="745" customWidth="1"/>
    <col min="12305" max="12305" width="13.85546875" style="745" customWidth="1"/>
    <col min="12306" max="12490" width="9.140625" style="745" customWidth="1"/>
    <col min="12491" max="12544" width="9.140625" style="745"/>
    <col min="12545" max="12545" width="85" style="745" customWidth="1"/>
    <col min="12546" max="12560" width="21.5703125" style="745" customWidth="1"/>
    <col min="12561" max="12561" width="13.85546875" style="745" customWidth="1"/>
    <col min="12562" max="12746" width="9.140625" style="745" customWidth="1"/>
    <col min="12747" max="12800" width="9.140625" style="745"/>
    <col min="12801" max="12801" width="85" style="745" customWidth="1"/>
    <col min="12802" max="12816" width="21.5703125" style="745" customWidth="1"/>
    <col min="12817" max="12817" width="13.85546875" style="745" customWidth="1"/>
    <col min="12818" max="13002" width="9.140625" style="745" customWidth="1"/>
    <col min="13003" max="13056" width="9.140625" style="745"/>
    <col min="13057" max="13057" width="85" style="745" customWidth="1"/>
    <col min="13058" max="13072" width="21.5703125" style="745" customWidth="1"/>
    <col min="13073" max="13073" width="13.85546875" style="745" customWidth="1"/>
    <col min="13074" max="13258" width="9.140625" style="745" customWidth="1"/>
    <col min="13259" max="13312" width="9.140625" style="745"/>
    <col min="13313" max="13313" width="85" style="745" customWidth="1"/>
    <col min="13314" max="13328" width="21.5703125" style="745" customWidth="1"/>
    <col min="13329" max="13329" width="13.85546875" style="745" customWidth="1"/>
    <col min="13330" max="13514" width="9.140625" style="745" customWidth="1"/>
    <col min="13515" max="13568" width="9.140625" style="745"/>
    <col min="13569" max="13569" width="85" style="745" customWidth="1"/>
    <col min="13570" max="13584" width="21.5703125" style="745" customWidth="1"/>
    <col min="13585" max="13585" width="13.85546875" style="745" customWidth="1"/>
    <col min="13586" max="13770" width="9.140625" style="745" customWidth="1"/>
    <col min="13771" max="13824" width="9.140625" style="745"/>
    <col min="13825" max="13825" width="85" style="745" customWidth="1"/>
    <col min="13826" max="13840" width="21.5703125" style="745" customWidth="1"/>
    <col min="13841" max="13841" width="13.85546875" style="745" customWidth="1"/>
    <col min="13842" max="14026" width="9.140625" style="745" customWidth="1"/>
    <col min="14027" max="14080" width="9.140625" style="745"/>
    <col min="14081" max="14081" width="85" style="745" customWidth="1"/>
    <col min="14082" max="14096" width="21.5703125" style="745" customWidth="1"/>
    <col min="14097" max="14097" width="13.85546875" style="745" customWidth="1"/>
    <col min="14098" max="14282" width="9.140625" style="745" customWidth="1"/>
    <col min="14283" max="14336" width="9.140625" style="745"/>
    <col min="14337" max="14337" width="85" style="745" customWidth="1"/>
    <col min="14338" max="14352" width="21.5703125" style="745" customWidth="1"/>
    <col min="14353" max="14353" width="13.85546875" style="745" customWidth="1"/>
    <col min="14354" max="14538" width="9.140625" style="745" customWidth="1"/>
    <col min="14539" max="14592" width="9.140625" style="745"/>
    <col min="14593" max="14593" width="85" style="745" customWidth="1"/>
    <col min="14594" max="14608" width="21.5703125" style="745" customWidth="1"/>
    <col min="14609" max="14609" width="13.85546875" style="745" customWidth="1"/>
    <col min="14610" max="14794" width="9.140625" style="745" customWidth="1"/>
    <col min="14795" max="14848" width="9.140625" style="745"/>
    <col min="14849" max="14849" width="85" style="745" customWidth="1"/>
    <col min="14850" max="14864" width="21.5703125" style="745" customWidth="1"/>
    <col min="14865" max="14865" width="13.85546875" style="745" customWidth="1"/>
    <col min="14866" max="15050" width="9.140625" style="745" customWidth="1"/>
    <col min="15051" max="15104" width="9.140625" style="745"/>
    <col min="15105" max="15105" width="85" style="745" customWidth="1"/>
    <col min="15106" max="15120" width="21.5703125" style="745" customWidth="1"/>
    <col min="15121" max="15121" width="13.85546875" style="745" customWidth="1"/>
    <col min="15122" max="15306" width="9.140625" style="745" customWidth="1"/>
    <col min="15307" max="15360" width="9.140625" style="745"/>
    <col min="15361" max="15361" width="85" style="745" customWidth="1"/>
    <col min="15362" max="15376" width="21.5703125" style="745" customWidth="1"/>
    <col min="15377" max="15377" width="13.85546875" style="745" customWidth="1"/>
    <col min="15378" max="15562" width="9.140625" style="745" customWidth="1"/>
    <col min="15563" max="15616" width="9.140625" style="745"/>
    <col min="15617" max="15617" width="85" style="745" customWidth="1"/>
    <col min="15618" max="15632" width="21.5703125" style="745" customWidth="1"/>
    <col min="15633" max="15633" width="13.85546875" style="745" customWidth="1"/>
    <col min="15634" max="15818" width="9.140625" style="745" customWidth="1"/>
    <col min="15819" max="15872" width="9.140625" style="745"/>
    <col min="15873" max="15873" width="85" style="745" customWidth="1"/>
    <col min="15874" max="15888" width="21.5703125" style="745" customWidth="1"/>
    <col min="15889" max="15889" width="13.85546875" style="745" customWidth="1"/>
    <col min="15890" max="16074" width="9.140625" style="745" customWidth="1"/>
    <col min="16075" max="16128" width="9.140625" style="745"/>
    <col min="16129" max="16129" width="85" style="745" customWidth="1"/>
    <col min="16130" max="16144" width="21.5703125" style="745" customWidth="1"/>
    <col min="16145" max="16145" width="13.85546875" style="745" customWidth="1"/>
    <col min="16146" max="16330" width="9.140625" style="745" customWidth="1"/>
    <col min="16331" max="16384" width="9.140625" style="745"/>
  </cols>
  <sheetData>
    <row r="1" spans="1:17" ht="30" customHeight="1">
      <c r="A1" s="909" t="s">
        <v>1158</v>
      </c>
      <c r="B1" s="909"/>
      <c r="C1" s="909"/>
      <c r="D1" s="909"/>
      <c r="E1" s="909"/>
      <c r="F1" s="909"/>
      <c r="G1" s="909"/>
      <c r="H1" s="909"/>
      <c r="I1" s="909"/>
      <c r="J1" s="909"/>
      <c r="K1" s="909"/>
      <c r="L1" s="909"/>
      <c r="M1" s="909"/>
      <c r="N1" s="909"/>
      <c r="O1" s="909"/>
      <c r="P1" s="909"/>
      <c r="Q1" s="909"/>
    </row>
    <row r="2" spans="1:17" ht="15" customHeight="1">
      <c r="A2" s="910" t="s">
        <v>767</v>
      </c>
      <c r="B2" s="910"/>
      <c r="C2" s="910"/>
      <c r="D2" s="910"/>
      <c r="E2" s="910"/>
      <c r="F2" s="910"/>
      <c r="G2" s="910"/>
      <c r="H2" s="910"/>
      <c r="I2" s="910"/>
      <c r="J2" s="910"/>
      <c r="K2" s="910"/>
      <c r="L2" s="910"/>
      <c r="M2" s="910"/>
      <c r="N2" s="910"/>
      <c r="O2" s="910"/>
      <c r="P2" s="910"/>
      <c r="Q2" s="910"/>
    </row>
    <row r="3" spans="1:17" ht="15" customHeight="1">
      <c r="A3" s="910" t="s">
        <v>1472</v>
      </c>
      <c r="B3" s="910"/>
      <c r="C3" s="910"/>
      <c r="D3" s="910"/>
      <c r="E3" s="910"/>
      <c r="F3" s="910"/>
      <c r="G3" s="910"/>
      <c r="H3" s="910"/>
      <c r="I3" s="910"/>
      <c r="J3" s="910"/>
      <c r="K3" s="910"/>
      <c r="L3" s="910"/>
      <c r="M3" s="910"/>
      <c r="N3" s="910"/>
      <c r="O3" s="910"/>
      <c r="P3" s="910"/>
      <c r="Q3" s="910"/>
    </row>
    <row r="4" spans="1:17" s="332" customFormat="1" ht="30" customHeight="1">
      <c r="A4" s="917" t="s">
        <v>768</v>
      </c>
      <c r="B4" s="917"/>
      <c r="C4" s="917"/>
      <c r="D4" s="917"/>
      <c r="E4" s="917"/>
      <c r="F4" s="917"/>
      <c r="G4" s="917"/>
      <c r="H4" s="917"/>
      <c r="I4" s="917"/>
      <c r="J4" s="917"/>
      <c r="K4" s="917"/>
      <c r="L4" s="917"/>
      <c r="M4" s="917"/>
      <c r="N4" s="917"/>
      <c r="O4" s="917"/>
      <c r="P4" s="917"/>
      <c r="Q4" s="917"/>
    </row>
    <row r="5" spans="1:17" ht="15" customHeight="1" thickBot="1">
      <c r="A5" s="175"/>
      <c r="B5" s="175"/>
      <c r="C5" s="175"/>
      <c r="D5" s="175"/>
      <c r="E5" s="175"/>
      <c r="F5" s="175"/>
      <c r="G5" s="175"/>
      <c r="H5" s="175"/>
      <c r="I5" s="333"/>
      <c r="J5" s="333"/>
      <c r="K5" s="333"/>
      <c r="L5" s="333"/>
      <c r="M5" s="333"/>
      <c r="N5" s="333"/>
      <c r="O5" s="333"/>
      <c r="P5" s="333"/>
      <c r="Q5" s="333"/>
    </row>
    <row r="6" spans="1:17" s="82" customFormat="1" ht="30" customHeight="1" thickTop="1" thickBot="1">
      <c r="A6" s="611"/>
      <c r="B6" s="612" t="s">
        <v>110</v>
      </c>
      <c r="C6" s="612" t="s">
        <v>112</v>
      </c>
      <c r="D6" s="612" t="s">
        <v>114</v>
      </c>
      <c r="E6" s="612" t="s">
        <v>116</v>
      </c>
      <c r="F6" s="612" t="s">
        <v>118</v>
      </c>
      <c r="G6" s="612" t="s">
        <v>120</v>
      </c>
      <c r="H6" s="612" t="s">
        <v>122</v>
      </c>
      <c r="I6" s="612" t="s">
        <v>124</v>
      </c>
      <c r="J6" s="612" t="s">
        <v>126</v>
      </c>
      <c r="K6" s="612" t="s">
        <v>128</v>
      </c>
      <c r="L6" s="612" t="s">
        <v>130</v>
      </c>
      <c r="M6" s="612" t="s">
        <v>132</v>
      </c>
      <c r="N6" s="612" t="s">
        <v>133</v>
      </c>
      <c r="O6" s="612" t="s">
        <v>135</v>
      </c>
      <c r="P6" s="612" t="s">
        <v>570</v>
      </c>
      <c r="Q6" s="613" t="s">
        <v>571</v>
      </c>
    </row>
    <row r="7" spans="1:17" s="249" customFormat="1" ht="15" customHeight="1" thickTop="1" thickBot="1">
      <c r="A7" s="614" t="s">
        <v>769</v>
      </c>
      <c r="B7" s="615">
        <v>0.14499999999999999</v>
      </c>
      <c r="C7" s="615">
        <v>0.14710000000000001</v>
      </c>
      <c r="D7" s="615">
        <v>0.2271</v>
      </c>
      <c r="E7" s="615">
        <v>0.15529999999999999</v>
      </c>
      <c r="F7" s="615">
        <v>0.1605</v>
      </c>
      <c r="G7" s="615">
        <v>0.19589999999999999</v>
      </c>
      <c r="H7" s="615">
        <v>0.12139999999999999</v>
      </c>
      <c r="I7" s="615">
        <v>0.15529999999999999</v>
      </c>
      <c r="J7" s="615">
        <v>0.1235</v>
      </c>
      <c r="K7" s="615">
        <v>0.13519999999999999</v>
      </c>
      <c r="L7" s="615">
        <v>0.13450000000000001</v>
      </c>
      <c r="M7" s="615">
        <v>0.16200000000000001</v>
      </c>
      <c r="N7" s="615">
        <v>0.1852</v>
      </c>
      <c r="O7" s="615">
        <v>0.18410000000000001</v>
      </c>
      <c r="P7" s="615">
        <v>0.63370000000000004</v>
      </c>
      <c r="Q7" s="615">
        <v>0.19109999999999999</v>
      </c>
    </row>
    <row r="8" spans="1:17" ht="15" customHeight="1" thickTop="1">
      <c r="A8" s="432" t="s">
        <v>770</v>
      </c>
      <c r="B8" s="433">
        <v>12257615.890000001</v>
      </c>
      <c r="C8" s="433">
        <v>15871925.970000001</v>
      </c>
      <c r="D8" s="433">
        <v>10923532.59</v>
      </c>
      <c r="E8" s="433">
        <v>31213561.899999999</v>
      </c>
      <c r="F8" s="433">
        <v>32198691.899999999</v>
      </c>
      <c r="G8" s="433">
        <v>20495580.25</v>
      </c>
      <c r="H8" s="433">
        <v>31857363.18</v>
      </c>
      <c r="I8" s="433">
        <v>15238965.289999999</v>
      </c>
      <c r="J8" s="433">
        <v>44181225.039999999</v>
      </c>
      <c r="K8" s="433">
        <v>8215847.6500000004</v>
      </c>
      <c r="L8" s="433">
        <v>27909179.68</v>
      </c>
      <c r="M8" s="433">
        <v>36568296.619999997</v>
      </c>
      <c r="N8" s="433">
        <v>3543372.54</v>
      </c>
      <c r="O8" s="433">
        <v>33670975.549999997</v>
      </c>
      <c r="P8" s="433">
        <v>3589109.74</v>
      </c>
      <c r="Q8" s="433">
        <v>1409152932.1900001</v>
      </c>
    </row>
    <row r="9" spans="1:17" ht="15" customHeight="1">
      <c r="A9" s="432" t="s">
        <v>771</v>
      </c>
      <c r="B9" s="433">
        <v>0</v>
      </c>
      <c r="C9" s="433">
        <v>0</v>
      </c>
      <c r="D9" s="433">
        <v>0</v>
      </c>
      <c r="E9" s="433">
        <v>0</v>
      </c>
      <c r="F9" s="433">
        <v>0</v>
      </c>
      <c r="G9" s="433">
        <v>0</v>
      </c>
      <c r="H9" s="433">
        <v>0</v>
      </c>
      <c r="I9" s="433">
        <v>0</v>
      </c>
      <c r="J9" s="433">
        <v>0</v>
      </c>
      <c r="K9" s="433">
        <v>0</v>
      </c>
      <c r="L9" s="433">
        <v>0</v>
      </c>
      <c r="M9" s="433">
        <v>0</v>
      </c>
      <c r="N9" s="433">
        <v>0</v>
      </c>
      <c r="O9" s="433">
        <v>0</v>
      </c>
      <c r="P9" s="433">
        <v>0</v>
      </c>
      <c r="Q9" s="433">
        <v>0</v>
      </c>
    </row>
    <row r="10" spans="1:17" s="182" customFormat="1" ht="15" customHeight="1">
      <c r="A10" s="432" t="s">
        <v>772</v>
      </c>
      <c r="B10" s="433">
        <v>8425705.3499999996</v>
      </c>
      <c r="C10" s="433">
        <v>10413548.52</v>
      </c>
      <c r="D10" s="433">
        <v>1717006.23</v>
      </c>
      <c r="E10" s="433">
        <v>12651151.210000001</v>
      </c>
      <c r="F10" s="433">
        <v>24865738.329999998</v>
      </c>
      <c r="G10" s="433">
        <v>7960927.4800000004</v>
      </c>
      <c r="H10" s="433">
        <v>16981681.539999999</v>
      </c>
      <c r="I10" s="433">
        <v>11832450.17</v>
      </c>
      <c r="J10" s="433">
        <v>5754778.3399999999</v>
      </c>
      <c r="K10" s="433">
        <v>4467778.63</v>
      </c>
      <c r="L10" s="433">
        <v>24838426.829999998</v>
      </c>
      <c r="M10" s="433">
        <v>3376785.01</v>
      </c>
      <c r="N10" s="433">
        <v>1315876.31</v>
      </c>
      <c r="O10" s="433">
        <v>26268593.969999999</v>
      </c>
      <c r="P10" s="433">
        <v>588535.78</v>
      </c>
      <c r="Q10" s="433">
        <v>528625551.18000001</v>
      </c>
    </row>
    <row r="11" spans="1:17" s="182" customFormat="1" ht="15" customHeight="1">
      <c r="A11" s="432" t="s">
        <v>773</v>
      </c>
      <c r="B11" s="433">
        <v>15331664.51</v>
      </c>
      <c r="C11" s="433">
        <v>10453469.08</v>
      </c>
      <c r="D11" s="433">
        <v>4988298.08</v>
      </c>
      <c r="E11" s="433">
        <v>70324542.939999998</v>
      </c>
      <c r="F11" s="433">
        <v>57553760.68</v>
      </c>
      <c r="G11" s="433">
        <v>3158175.6</v>
      </c>
      <c r="H11" s="433">
        <v>26736432.190000001</v>
      </c>
      <c r="I11" s="433">
        <v>2036932.28</v>
      </c>
      <c r="J11" s="433">
        <v>28436852.129999999</v>
      </c>
      <c r="K11" s="433">
        <v>23604435.719999999</v>
      </c>
      <c r="L11" s="433">
        <v>9698680.3000000007</v>
      </c>
      <c r="M11" s="433">
        <v>12565799.279999999</v>
      </c>
      <c r="N11" s="433">
        <v>955530.12</v>
      </c>
      <c r="O11" s="433">
        <v>51097882.119999997</v>
      </c>
      <c r="P11" s="433">
        <v>14589212.59</v>
      </c>
      <c r="Q11" s="433">
        <v>931230453.71000004</v>
      </c>
    </row>
    <row r="12" spans="1:17" s="182" customFormat="1" ht="15" customHeight="1">
      <c r="A12" s="432" t="s">
        <v>774</v>
      </c>
      <c r="B12" s="433">
        <v>4265068.42</v>
      </c>
      <c r="C12" s="433">
        <v>0</v>
      </c>
      <c r="D12" s="433">
        <v>0</v>
      </c>
      <c r="E12" s="433">
        <v>0</v>
      </c>
      <c r="F12" s="433">
        <v>0</v>
      </c>
      <c r="G12" s="433">
        <v>0</v>
      </c>
      <c r="H12" s="433">
        <v>0</v>
      </c>
      <c r="I12" s="433">
        <v>0</v>
      </c>
      <c r="J12" s="433">
        <v>25924136.050000001</v>
      </c>
      <c r="K12" s="433">
        <v>0</v>
      </c>
      <c r="L12" s="433">
        <v>22050215.52</v>
      </c>
      <c r="M12" s="433">
        <v>0</v>
      </c>
      <c r="N12" s="433">
        <v>0</v>
      </c>
      <c r="O12" s="433">
        <v>0</v>
      </c>
      <c r="P12" s="433">
        <v>0</v>
      </c>
      <c r="Q12" s="433">
        <v>278994798.94</v>
      </c>
    </row>
    <row r="13" spans="1:17" s="182" customFormat="1" ht="15" customHeight="1" thickBot="1">
      <c r="A13" s="432" t="s">
        <v>775</v>
      </c>
      <c r="B13" s="433">
        <v>76634386.980000004</v>
      </c>
      <c r="C13" s="433">
        <v>159291812.84</v>
      </c>
      <c r="D13" s="433">
        <v>66861597.700000003</v>
      </c>
      <c r="E13" s="433">
        <v>155988079.96000001</v>
      </c>
      <c r="F13" s="433">
        <v>189956828.16999999</v>
      </c>
      <c r="G13" s="433">
        <v>110721212.87</v>
      </c>
      <c r="H13" s="433">
        <v>171400232.09999999</v>
      </c>
      <c r="I13" s="433">
        <v>98063581.269999996</v>
      </c>
      <c r="J13" s="433">
        <v>197047708.53</v>
      </c>
      <c r="K13" s="433">
        <v>95057003.010000005</v>
      </c>
      <c r="L13" s="433">
        <v>239198866.72</v>
      </c>
      <c r="M13" s="433">
        <v>249717747.59</v>
      </c>
      <c r="N13" s="433">
        <v>55482340.240000002</v>
      </c>
      <c r="O13" s="433">
        <v>182319666.5</v>
      </c>
      <c r="P13" s="433">
        <v>35739233.43</v>
      </c>
      <c r="Q13" s="433">
        <v>5635157167.8000002</v>
      </c>
    </row>
    <row r="14" spans="1:17" s="84" customFormat="1" ht="15" customHeight="1" thickTop="1" thickBot="1">
      <c r="A14" s="616" t="s">
        <v>776</v>
      </c>
      <c r="B14" s="617">
        <v>116914441.15000001</v>
      </c>
      <c r="C14" s="617">
        <v>196030756.41</v>
      </c>
      <c r="D14" s="617">
        <v>84490434.599999994</v>
      </c>
      <c r="E14" s="617">
        <v>270177336.00999999</v>
      </c>
      <c r="F14" s="617">
        <v>304575019.07999998</v>
      </c>
      <c r="G14" s="617">
        <v>142335896.19999999</v>
      </c>
      <c r="H14" s="617">
        <v>246975709.00999999</v>
      </c>
      <c r="I14" s="617">
        <v>127171929.01000001</v>
      </c>
      <c r="J14" s="617">
        <v>301344700.08999997</v>
      </c>
      <c r="K14" s="617">
        <v>131345065.01000001</v>
      </c>
      <c r="L14" s="617">
        <v>323695369.05000001</v>
      </c>
      <c r="M14" s="617">
        <v>302228628.5</v>
      </c>
      <c r="N14" s="617">
        <v>61297119.210000001</v>
      </c>
      <c r="O14" s="617">
        <v>293357118.13999999</v>
      </c>
      <c r="P14" s="617">
        <v>54506091.539999999</v>
      </c>
      <c r="Q14" s="617">
        <v>8783160903.8199997</v>
      </c>
    </row>
    <row r="15" spans="1:17" s="182" customFormat="1" ht="15" customHeight="1" thickTop="1">
      <c r="A15" s="432" t="s">
        <v>777</v>
      </c>
      <c r="B15" s="433">
        <v>89184161.620000005</v>
      </c>
      <c r="C15" s="433">
        <v>166601257.08399999</v>
      </c>
      <c r="D15" s="433">
        <v>69699147.986000001</v>
      </c>
      <c r="E15" s="433">
        <v>193680581.67199999</v>
      </c>
      <c r="F15" s="433">
        <v>223706856.176</v>
      </c>
      <c r="G15" s="433">
        <v>113892486.16599999</v>
      </c>
      <c r="H15" s="433">
        <v>188164784.50299999</v>
      </c>
      <c r="I15" s="433">
        <v>101448537.44400001</v>
      </c>
      <c r="J15" s="433">
        <v>231860192.30050001</v>
      </c>
      <c r="K15" s="433">
        <v>107752776.596</v>
      </c>
      <c r="L15" s="433">
        <v>265553553.87599999</v>
      </c>
      <c r="M15" s="433">
        <v>256676004.23199999</v>
      </c>
      <c r="N15" s="433">
        <v>56223280.561999999</v>
      </c>
      <c r="O15" s="433">
        <v>213122326.354</v>
      </c>
      <c r="P15" s="433">
        <v>43151546.880999997</v>
      </c>
      <c r="Q15" s="433">
        <v>6415743604.0959997</v>
      </c>
    </row>
    <row r="16" spans="1:17" s="86" customFormat="1" ht="15" customHeight="1" thickBot="1">
      <c r="A16" s="437" t="s">
        <v>778</v>
      </c>
      <c r="B16" s="618">
        <v>0.76280000000000003</v>
      </c>
      <c r="C16" s="618">
        <v>0.84989999999999999</v>
      </c>
      <c r="D16" s="618">
        <v>0.82489999999999997</v>
      </c>
      <c r="E16" s="618">
        <v>0.71689999999999998</v>
      </c>
      <c r="F16" s="618">
        <v>0.73450000000000004</v>
      </c>
      <c r="G16" s="618">
        <v>0.80020000000000002</v>
      </c>
      <c r="H16" s="618">
        <v>0.76190000000000002</v>
      </c>
      <c r="I16" s="618">
        <v>0.79769999999999996</v>
      </c>
      <c r="J16" s="618">
        <v>0.76939999999999997</v>
      </c>
      <c r="K16" s="618">
        <v>0.82040000000000002</v>
      </c>
      <c r="L16" s="618">
        <v>0.82040000000000002</v>
      </c>
      <c r="M16" s="618">
        <v>0.84930000000000005</v>
      </c>
      <c r="N16" s="618">
        <v>0.91720000000000002</v>
      </c>
      <c r="O16" s="618">
        <v>0.72650000000000003</v>
      </c>
      <c r="P16" s="618">
        <v>0.79169999999999996</v>
      </c>
      <c r="Q16" s="618">
        <v>0.73050000000000004</v>
      </c>
    </row>
    <row r="17" spans="1:17" s="182" customFormat="1" ht="15" customHeight="1" thickTop="1" thickBot="1">
      <c r="A17" s="616" t="s">
        <v>779</v>
      </c>
      <c r="B17" s="617">
        <v>8918416.1620000005</v>
      </c>
      <c r="C17" s="617">
        <v>16660125.7084</v>
      </c>
      <c r="D17" s="617">
        <v>6969914.7986000003</v>
      </c>
      <c r="E17" s="617">
        <v>19368058.167199999</v>
      </c>
      <c r="F17" s="617">
        <v>22370685.617600001</v>
      </c>
      <c r="G17" s="617">
        <v>11389248.616599999</v>
      </c>
      <c r="H17" s="617">
        <v>18816478.450300001</v>
      </c>
      <c r="I17" s="617">
        <v>10144853.7444</v>
      </c>
      <c r="J17" s="617">
        <v>23186019.230099998</v>
      </c>
      <c r="K17" s="617">
        <v>10775277.659600001</v>
      </c>
      <c r="L17" s="617">
        <v>26555355.387600001</v>
      </c>
      <c r="M17" s="617">
        <v>25667600.4232</v>
      </c>
      <c r="N17" s="617">
        <v>5622328.0562000005</v>
      </c>
      <c r="O17" s="617">
        <v>21312232.635400001</v>
      </c>
      <c r="P17" s="617">
        <v>4315154.6880999999</v>
      </c>
      <c r="Q17" s="617">
        <v>641574360.40960002</v>
      </c>
    </row>
    <row r="18" spans="1:17" s="182" customFormat="1" ht="15" customHeight="1" thickTop="1">
      <c r="A18" s="432" t="s">
        <v>780</v>
      </c>
      <c r="B18" s="433">
        <v>12410643</v>
      </c>
      <c r="C18" s="433">
        <v>23148566</v>
      </c>
      <c r="D18" s="433">
        <v>15231293</v>
      </c>
      <c r="E18" s="433">
        <v>28327601</v>
      </c>
      <c r="F18" s="433">
        <v>30958196</v>
      </c>
      <c r="G18" s="433">
        <v>22341965</v>
      </c>
      <c r="H18" s="433">
        <v>22001218</v>
      </c>
      <c r="I18" s="433">
        <v>13266716</v>
      </c>
      <c r="J18" s="433">
        <v>30792556</v>
      </c>
      <c r="K18" s="433">
        <v>12854603</v>
      </c>
      <c r="L18" s="433">
        <v>29959236</v>
      </c>
      <c r="M18" s="433">
        <v>41070554</v>
      </c>
      <c r="N18" s="433">
        <v>10410284</v>
      </c>
      <c r="O18" s="433">
        <v>33114815</v>
      </c>
      <c r="P18" s="433">
        <v>26575184</v>
      </c>
      <c r="Q18" s="433">
        <v>1134163198</v>
      </c>
    </row>
    <row r="19" spans="1:17" s="182" customFormat="1" ht="15" customHeight="1">
      <c r="A19" s="432" t="s">
        <v>781</v>
      </c>
      <c r="B19" s="433">
        <v>0</v>
      </c>
      <c r="C19" s="433">
        <v>0</v>
      </c>
      <c r="D19" s="433">
        <v>57974</v>
      </c>
      <c r="E19" s="433">
        <v>0</v>
      </c>
      <c r="F19" s="433">
        <v>0</v>
      </c>
      <c r="G19" s="433">
        <v>0</v>
      </c>
      <c r="H19" s="433">
        <v>10066</v>
      </c>
      <c r="I19" s="433">
        <v>0</v>
      </c>
      <c r="J19" s="433">
        <v>0</v>
      </c>
      <c r="K19" s="433">
        <v>0</v>
      </c>
      <c r="L19" s="433">
        <v>123465</v>
      </c>
      <c r="M19" s="433">
        <v>0</v>
      </c>
      <c r="N19" s="433">
        <v>0</v>
      </c>
      <c r="O19" s="433">
        <v>0</v>
      </c>
      <c r="P19" s="433">
        <v>0</v>
      </c>
      <c r="Q19" s="433">
        <v>343132</v>
      </c>
    </row>
    <row r="20" spans="1:17" s="182" customFormat="1" ht="15" customHeight="1">
      <c r="A20" s="437" t="s">
        <v>782</v>
      </c>
      <c r="B20" s="433">
        <v>0</v>
      </c>
      <c r="C20" s="433">
        <v>0</v>
      </c>
      <c r="D20" s="433">
        <v>0</v>
      </c>
      <c r="E20" s="433">
        <v>0</v>
      </c>
      <c r="F20" s="433">
        <v>0</v>
      </c>
      <c r="G20" s="433">
        <v>0</v>
      </c>
      <c r="H20" s="433">
        <v>0</v>
      </c>
      <c r="I20" s="433">
        <v>0</v>
      </c>
      <c r="J20" s="433">
        <v>0</v>
      </c>
      <c r="K20" s="433">
        <v>0</v>
      </c>
      <c r="L20" s="433">
        <v>0</v>
      </c>
      <c r="M20" s="433">
        <v>0</v>
      </c>
      <c r="N20" s="433">
        <v>0</v>
      </c>
      <c r="O20" s="433">
        <v>0</v>
      </c>
      <c r="P20" s="433">
        <v>0</v>
      </c>
      <c r="Q20" s="433">
        <v>0</v>
      </c>
    </row>
    <row r="21" spans="1:17" s="182" customFormat="1" ht="15" customHeight="1" thickBot="1">
      <c r="A21" s="432" t="s">
        <v>783</v>
      </c>
      <c r="B21" s="433">
        <v>0</v>
      </c>
      <c r="C21" s="433">
        <v>5183</v>
      </c>
      <c r="D21" s="433">
        <v>2152</v>
      </c>
      <c r="E21" s="433">
        <v>0</v>
      </c>
      <c r="F21" s="433">
        <v>0</v>
      </c>
      <c r="G21" s="433">
        <v>27172</v>
      </c>
      <c r="H21" s="433">
        <v>5339</v>
      </c>
      <c r="I21" s="433">
        <v>0</v>
      </c>
      <c r="J21" s="433">
        <v>2168932</v>
      </c>
      <c r="K21" s="433">
        <v>0</v>
      </c>
      <c r="L21" s="433">
        <v>17203</v>
      </c>
      <c r="M21" s="433">
        <v>15171</v>
      </c>
      <c r="N21" s="433">
        <v>0</v>
      </c>
      <c r="O21" s="433">
        <v>0</v>
      </c>
      <c r="P21" s="433">
        <v>71763</v>
      </c>
      <c r="Q21" s="433">
        <v>10561420</v>
      </c>
    </row>
    <row r="22" spans="1:17" s="182" customFormat="1" ht="15" customHeight="1" thickTop="1" thickBot="1">
      <c r="A22" s="616" t="s">
        <v>784</v>
      </c>
      <c r="B22" s="617">
        <v>12410643</v>
      </c>
      <c r="C22" s="617">
        <v>23143383</v>
      </c>
      <c r="D22" s="617">
        <v>15171167</v>
      </c>
      <c r="E22" s="617">
        <v>28327601</v>
      </c>
      <c r="F22" s="617">
        <v>30958196</v>
      </c>
      <c r="G22" s="617">
        <v>22314793</v>
      </c>
      <c r="H22" s="617">
        <v>21985813</v>
      </c>
      <c r="I22" s="617">
        <v>13266716</v>
      </c>
      <c r="J22" s="617">
        <v>28623624</v>
      </c>
      <c r="K22" s="617">
        <v>12854603</v>
      </c>
      <c r="L22" s="617">
        <v>29818568</v>
      </c>
      <c r="M22" s="617">
        <v>41055383</v>
      </c>
      <c r="N22" s="617">
        <v>10410284</v>
      </c>
      <c r="O22" s="617">
        <v>33114815</v>
      </c>
      <c r="P22" s="617">
        <v>26503421</v>
      </c>
      <c r="Q22" s="617">
        <v>1123258646</v>
      </c>
    </row>
    <row r="23" spans="1:17" s="182" customFormat="1" ht="15" customHeight="1" thickTop="1">
      <c r="A23" s="432" t="s">
        <v>785</v>
      </c>
      <c r="B23" s="433">
        <v>0</v>
      </c>
      <c r="C23" s="433">
        <v>0</v>
      </c>
      <c r="D23" s="433">
        <v>0</v>
      </c>
      <c r="E23" s="433">
        <v>0</v>
      </c>
      <c r="F23" s="433">
        <v>0</v>
      </c>
      <c r="G23" s="433">
        <v>0</v>
      </c>
      <c r="H23" s="433">
        <v>0</v>
      </c>
      <c r="I23" s="433">
        <v>0</v>
      </c>
      <c r="J23" s="433">
        <v>0</v>
      </c>
      <c r="K23" s="433">
        <v>0</v>
      </c>
      <c r="L23" s="433">
        <v>0</v>
      </c>
      <c r="M23" s="433">
        <v>0</v>
      </c>
      <c r="N23" s="433">
        <v>0</v>
      </c>
      <c r="O23" s="433">
        <v>0</v>
      </c>
      <c r="P23" s="433">
        <v>0</v>
      </c>
      <c r="Q23" s="433">
        <v>0</v>
      </c>
    </row>
    <row r="24" spans="1:17" s="182" customFormat="1" ht="15" customHeight="1">
      <c r="A24" s="432" t="s">
        <v>786</v>
      </c>
      <c r="B24" s="433">
        <v>0</v>
      </c>
      <c r="C24" s="433">
        <v>0</v>
      </c>
      <c r="D24" s="433">
        <v>0</v>
      </c>
      <c r="E24" s="433">
        <v>0</v>
      </c>
      <c r="F24" s="433">
        <v>0</v>
      </c>
      <c r="G24" s="433">
        <v>0</v>
      </c>
      <c r="H24" s="433">
        <v>0</v>
      </c>
      <c r="I24" s="433">
        <v>0</v>
      </c>
      <c r="J24" s="433">
        <v>102900</v>
      </c>
      <c r="K24" s="433">
        <v>0</v>
      </c>
      <c r="L24" s="433">
        <v>0</v>
      </c>
      <c r="M24" s="433">
        <v>0</v>
      </c>
      <c r="N24" s="433">
        <v>0</v>
      </c>
      <c r="O24" s="433">
        <v>0</v>
      </c>
      <c r="P24" s="433">
        <v>0</v>
      </c>
      <c r="Q24" s="433">
        <v>102900</v>
      </c>
    </row>
    <row r="25" spans="1:17" s="183" customFormat="1" ht="15" customHeight="1">
      <c r="A25" s="432" t="s">
        <v>787</v>
      </c>
      <c r="B25" s="433">
        <v>0</v>
      </c>
      <c r="C25" s="433">
        <v>0</v>
      </c>
      <c r="D25" s="433">
        <v>0</v>
      </c>
      <c r="E25" s="433">
        <v>0</v>
      </c>
      <c r="F25" s="433">
        <v>0</v>
      </c>
      <c r="G25" s="433">
        <v>0</v>
      </c>
      <c r="H25" s="433">
        <v>0</v>
      </c>
      <c r="I25" s="433">
        <v>0</v>
      </c>
      <c r="J25" s="433">
        <v>0</v>
      </c>
      <c r="K25" s="433">
        <v>0</v>
      </c>
      <c r="L25" s="433">
        <v>0</v>
      </c>
      <c r="M25" s="433">
        <v>0</v>
      </c>
      <c r="N25" s="433">
        <v>0</v>
      </c>
      <c r="O25" s="433">
        <v>0</v>
      </c>
      <c r="P25" s="433">
        <v>0</v>
      </c>
      <c r="Q25" s="433">
        <v>0</v>
      </c>
    </row>
    <row r="26" spans="1:17" s="182" customFormat="1" ht="15" customHeight="1">
      <c r="A26" s="432" t="s">
        <v>788</v>
      </c>
      <c r="B26" s="433">
        <v>0</v>
      </c>
      <c r="C26" s="433">
        <v>0</v>
      </c>
      <c r="D26" s="433">
        <v>0</v>
      </c>
      <c r="E26" s="433">
        <v>0</v>
      </c>
      <c r="F26" s="433">
        <v>0</v>
      </c>
      <c r="G26" s="433">
        <v>0</v>
      </c>
      <c r="H26" s="433">
        <v>0</v>
      </c>
      <c r="I26" s="433">
        <v>0</v>
      </c>
      <c r="J26" s="433">
        <v>-102900</v>
      </c>
      <c r="K26" s="433">
        <v>0</v>
      </c>
      <c r="L26" s="433">
        <v>0</v>
      </c>
      <c r="M26" s="433">
        <v>0</v>
      </c>
      <c r="N26" s="433">
        <v>0</v>
      </c>
      <c r="O26" s="433">
        <v>0</v>
      </c>
      <c r="P26" s="433">
        <v>0</v>
      </c>
      <c r="Q26" s="433">
        <v>-102900</v>
      </c>
    </row>
    <row r="27" spans="1:17" s="129" customFormat="1" ht="15" customHeight="1">
      <c r="A27" s="437" t="s">
        <v>789</v>
      </c>
      <c r="B27" s="433">
        <v>522699</v>
      </c>
      <c r="C27" s="433">
        <v>1355901</v>
      </c>
      <c r="D27" s="433">
        <v>659944</v>
      </c>
      <c r="E27" s="433">
        <v>1760000</v>
      </c>
      <c r="F27" s="433">
        <v>4944766</v>
      </c>
      <c r="G27" s="433">
        <v>0</v>
      </c>
      <c r="H27" s="433">
        <v>853779</v>
      </c>
      <c r="I27" s="433">
        <v>2489512</v>
      </c>
      <c r="J27" s="433">
        <v>0</v>
      </c>
      <c r="K27" s="433">
        <v>1709071</v>
      </c>
      <c r="L27" s="433">
        <v>5909890</v>
      </c>
      <c r="M27" s="433">
        <v>529732</v>
      </c>
      <c r="N27" s="433">
        <v>0</v>
      </c>
      <c r="O27" s="433">
        <v>6118007</v>
      </c>
      <c r="P27" s="433">
        <v>843148</v>
      </c>
      <c r="Q27" s="433">
        <v>102544363</v>
      </c>
    </row>
    <row r="28" spans="1:17" s="184" customFormat="1" ht="15" customHeight="1" thickBot="1">
      <c r="A28" s="437" t="s">
        <v>790</v>
      </c>
      <c r="B28" s="433">
        <v>0</v>
      </c>
      <c r="C28" s="433">
        <v>0</v>
      </c>
      <c r="D28" s="433">
        <v>0</v>
      </c>
      <c r="E28" s="433">
        <v>0</v>
      </c>
      <c r="F28" s="433">
        <v>0</v>
      </c>
      <c r="G28" s="433">
        <v>0</v>
      </c>
      <c r="H28" s="433">
        <v>0</v>
      </c>
      <c r="I28" s="433">
        <v>0</v>
      </c>
      <c r="J28" s="433">
        <v>0</v>
      </c>
      <c r="K28" s="433">
        <v>0</v>
      </c>
      <c r="L28" s="433">
        <v>0</v>
      </c>
      <c r="M28" s="433">
        <v>0</v>
      </c>
      <c r="N28" s="433">
        <v>0</v>
      </c>
      <c r="O28" s="433">
        <v>0</v>
      </c>
      <c r="P28" s="433">
        <v>0</v>
      </c>
      <c r="Q28" s="433">
        <v>0</v>
      </c>
    </row>
    <row r="29" spans="1:17" s="182" customFormat="1" ht="15" customHeight="1" thickTop="1" thickBot="1">
      <c r="A29" s="619" t="s">
        <v>791</v>
      </c>
      <c r="B29" s="617">
        <v>522699</v>
      </c>
      <c r="C29" s="617">
        <v>1355901</v>
      </c>
      <c r="D29" s="617">
        <v>659944</v>
      </c>
      <c r="E29" s="617">
        <v>1760000</v>
      </c>
      <c r="F29" s="617">
        <v>4944766</v>
      </c>
      <c r="G29" s="617">
        <v>0</v>
      </c>
      <c r="H29" s="617">
        <v>853779</v>
      </c>
      <c r="I29" s="617">
        <v>2489512</v>
      </c>
      <c r="J29" s="617">
        <v>0</v>
      </c>
      <c r="K29" s="617">
        <v>1709071</v>
      </c>
      <c r="L29" s="617">
        <v>5909890</v>
      </c>
      <c r="M29" s="617">
        <v>529732</v>
      </c>
      <c r="N29" s="617">
        <v>0</v>
      </c>
      <c r="O29" s="617">
        <v>6118007</v>
      </c>
      <c r="P29" s="617">
        <v>843148</v>
      </c>
      <c r="Q29" s="617">
        <v>102544363</v>
      </c>
    </row>
    <row r="30" spans="1:17" s="182" customFormat="1" ht="15" customHeight="1" thickTop="1">
      <c r="A30" s="437" t="s">
        <v>792</v>
      </c>
      <c r="B30" s="433">
        <v>0</v>
      </c>
      <c r="C30" s="433">
        <v>0</v>
      </c>
      <c r="D30" s="433">
        <v>0</v>
      </c>
      <c r="E30" s="433">
        <v>0</v>
      </c>
      <c r="F30" s="433">
        <v>0</v>
      </c>
      <c r="G30" s="433">
        <v>0</v>
      </c>
      <c r="H30" s="433">
        <v>0</v>
      </c>
      <c r="I30" s="433">
        <v>0</v>
      </c>
      <c r="J30" s="433">
        <v>0</v>
      </c>
      <c r="K30" s="433">
        <v>0</v>
      </c>
      <c r="L30" s="433">
        <v>0</v>
      </c>
      <c r="M30" s="433">
        <v>0</v>
      </c>
      <c r="N30" s="433">
        <v>0</v>
      </c>
      <c r="O30" s="433">
        <v>0</v>
      </c>
      <c r="P30" s="433">
        <v>0</v>
      </c>
      <c r="Q30" s="433">
        <v>0</v>
      </c>
    </row>
    <row r="31" spans="1:17" s="182" customFormat="1" ht="15" customHeight="1" thickBot="1">
      <c r="A31" s="437" t="s">
        <v>793</v>
      </c>
      <c r="B31" s="433">
        <v>0</v>
      </c>
      <c r="C31" s="433">
        <v>0</v>
      </c>
      <c r="D31" s="433">
        <v>0</v>
      </c>
      <c r="E31" s="433">
        <v>0</v>
      </c>
      <c r="F31" s="433">
        <v>0</v>
      </c>
      <c r="G31" s="433">
        <v>0</v>
      </c>
      <c r="H31" s="433">
        <v>0</v>
      </c>
      <c r="I31" s="433">
        <v>0</v>
      </c>
      <c r="J31" s="433">
        <v>0</v>
      </c>
      <c r="K31" s="433">
        <v>0</v>
      </c>
      <c r="L31" s="433">
        <v>0</v>
      </c>
      <c r="M31" s="433">
        <v>0</v>
      </c>
      <c r="N31" s="433">
        <v>0</v>
      </c>
      <c r="O31" s="433">
        <v>0</v>
      </c>
      <c r="P31" s="433">
        <v>0</v>
      </c>
      <c r="Q31" s="433">
        <v>0</v>
      </c>
    </row>
    <row r="32" spans="1:17" s="182" customFormat="1" ht="15" customHeight="1" thickTop="1" thickBot="1">
      <c r="A32" s="616" t="s">
        <v>794</v>
      </c>
      <c r="B32" s="617">
        <v>12933342</v>
      </c>
      <c r="C32" s="617">
        <v>24499284</v>
      </c>
      <c r="D32" s="617">
        <v>15831111</v>
      </c>
      <c r="E32" s="617">
        <v>30087601</v>
      </c>
      <c r="F32" s="617">
        <v>35902962</v>
      </c>
      <c r="G32" s="617">
        <v>22314793</v>
      </c>
      <c r="H32" s="617">
        <v>22839592</v>
      </c>
      <c r="I32" s="617">
        <v>15756228</v>
      </c>
      <c r="J32" s="617">
        <v>28623624</v>
      </c>
      <c r="K32" s="617">
        <v>14563674</v>
      </c>
      <c r="L32" s="617">
        <v>35728458</v>
      </c>
      <c r="M32" s="617">
        <v>41585115</v>
      </c>
      <c r="N32" s="617">
        <v>10410284</v>
      </c>
      <c r="O32" s="617">
        <v>39232822</v>
      </c>
      <c r="P32" s="617">
        <v>27346569</v>
      </c>
      <c r="Q32" s="617">
        <v>1225803009</v>
      </c>
    </row>
    <row r="33" spans="1:17" ht="15" customHeight="1" thickTop="1">
      <c r="A33" s="432" t="s">
        <v>795</v>
      </c>
      <c r="B33" s="433">
        <v>4014925.838</v>
      </c>
      <c r="C33" s="433">
        <v>7839158.2916000001</v>
      </c>
      <c r="D33" s="433">
        <v>8861196.2014000006</v>
      </c>
      <c r="E33" s="433">
        <v>10719542.832800001</v>
      </c>
      <c r="F33" s="433">
        <v>13532276.3824</v>
      </c>
      <c r="G33" s="433">
        <v>10925544.383400001</v>
      </c>
      <c r="H33" s="433">
        <v>4023113.5496999999</v>
      </c>
      <c r="I33" s="433">
        <v>5611374.2555999998</v>
      </c>
      <c r="J33" s="433">
        <v>5437604.7699999996</v>
      </c>
      <c r="K33" s="433">
        <v>3788396.3404000001</v>
      </c>
      <c r="L33" s="433">
        <v>9173102.6124000009</v>
      </c>
      <c r="M33" s="433">
        <v>15917514.5768</v>
      </c>
      <c r="N33" s="433">
        <v>4787955.9437999995</v>
      </c>
      <c r="O33" s="433">
        <v>17920589.364599999</v>
      </c>
      <c r="P33" s="433">
        <v>23031414.311900001</v>
      </c>
      <c r="Q33" s="433">
        <v>584228648.59039998</v>
      </c>
    </row>
    <row r="34" spans="1:17" s="250" customFormat="1" ht="15" customHeight="1">
      <c r="A34" s="432" t="s">
        <v>796</v>
      </c>
      <c r="B34" s="439">
        <v>0.20330000000000001</v>
      </c>
      <c r="C34" s="439">
        <v>0.1174</v>
      </c>
      <c r="D34" s="439">
        <v>0.3463</v>
      </c>
      <c r="E34" s="439">
        <v>8.8599999999999998E-2</v>
      </c>
      <c r="F34" s="439">
        <v>0.152</v>
      </c>
      <c r="G34" s="439">
        <v>7.1099999999999997E-2</v>
      </c>
      <c r="H34" s="439">
        <v>0.17749999999999999</v>
      </c>
      <c r="I34" s="439">
        <v>9.8799999999999999E-2</v>
      </c>
      <c r="J34" s="439">
        <v>0.40379999999999999</v>
      </c>
      <c r="K34" s="439">
        <v>0.13830000000000001</v>
      </c>
      <c r="L34" s="439">
        <v>0.12180000000000001</v>
      </c>
      <c r="M34" s="439">
        <v>0.3649</v>
      </c>
      <c r="N34" s="439">
        <v>0.1056</v>
      </c>
      <c r="O34" s="439">
        <v>0.12609999999999999</v>
      </c>
      <c r="P34" s="439">
        <v>5.4699999999999999E-2</v>
      </c>
      <c r="Q34" s="439">
        <v>0.17530000000000001</v>
      </c>
    </row>
    <row r="35" spans="1:17" ht="15" customHeight="1" thickBot="1">
      <c r="A35" s="427"/>
      <c r="B35" s="427"/>
      <c r="C35" s="427"/>
      <c r="D35" s="427"/>
      <c r="E35" s="427"/>
      <c r="F35" s="427"/>
      <c r="G35" s="427"/>
      <c r="H35" s="427"/>
      <c r="I35" s="427"/>
      <c r="J35" s="427"/>
      <c r="K35" s="427"/>
      <c r="L35" s="427"/>
      <c r="M35" s="427"/>
      <c r="N35" s="427"/>
      <c r="O35" s="427"/>
      <c r="P35" s="427"/>
      <c r="Q35" s="427"/>
    </row>
    <row r="36" spans="1:17" ht="15" customHeight="1" thickTop="1">
      <c r="A36" s="746" t="s">
        <v>797</v>
      </c>
      <c r="B36" s="175"/>
      <c r="C36" s="175"/>
      <c r="D36" s="175"/>
      <c r="E36" s="175"/>
      <c r="F36" s="175"/>
      <c r="G36" s="175"/>
      <c r="H36" s="175"/>
      <c r="I36" s="333"/>
      <c r="J36" s="333"/>
      <c r="K36" s="333"/>
      <c r="L36" s="333"/>
      <c r="M36" s="333"/>
      <c r="N36" s="333"/>
      <c r="O36" s="333"/>
      <c r="P36" s="333"/>
      <c r="Q36" s="333"/>
    </row>
    <row r="37" spans="1:17" ht="15" customHeight="1">
      <c r="A37" s="175"/>
      <c r="B37" s="175"/>
      <c r="C37" s="175"/>
      <c r="D37" s="175"/>
      <c r="E37" s="175"/>
      <c r="F37" s="175"/>
      <c r="G37" s="175"/>
      <c r="H37" s="175"/>
      <c r="I37" s="333"/>
      <c r="J37" s="333"/>
      <c r="K37" s="333"/>
      <c r="L37" s="333"/>
      <c r="M37" s="333"/>
      <c r="N37" s="333"/>
      <c r="O37" s="333"/>
      <c r="P37" s="333"/>
      <c r="Q37" s="333"/>
    </row>
    <row r="38" spans="1:17" ht="15" customHeight="1">
      <c r="A38" s="175"/>
      <c r="B38" s="175"/>
      <c r="C38" s="175"/>
      <c r="D38" s="175"/>
      <c r="E38" s="175"/>
      <c r="F38" s="175"/>
      <c r="G38" s="175"/>
      <c r="H38" s="175"/>
      <c r="I38" s="333"/>
      <c r="J38" s="333"/>
      <c r="K38" s="333"/>
      <c r="L38" s="333"/>
      <c r="M38" s="333"/>
      <c r="N38" s="333"/>
      <c r="O38" s="333"/>
      <c r="P38" s="333"/>
      <c r="Q38" s="333"/>
    </row>
    <row r="39" spans="1:17" ht="15" customHeight="1">
      <c r="A39" s="175"/>
      <c r="B39" s="175"/>
      <c r="C39" s="175"/>
      <c r="D39" s="175"/>
      <c r="E39" s="175"/>
      <c r="F39" s="175"/>
      <c r="G39" s="175"/>
      <c r="H39" s="175"/>
      <c r="I39" s="333"/>
      <c r="J39" s="333"/>
      <c r="K39" s="333"/>
      <c r="L39" s="333"/>
      <c r="M39" s="333"/>
      <c r="N39" s="333"/>
      <c r="O39" s="333"/>
      <c r="P39" s="333"/>
      <c r="Q39" s="333"/>
    </row>
    <row r="40" spans="1:17" ht="15" customHeight="1">
      <c r="A40" s="175"/>
      <c r="B40" s="311"/>
      <c r="C40" s="311"/>
      <c r="D40" s="311"/>
      <c r="E40" s="311"/>
      <c r="F40" s="311"/>
      <c r="G40" s="311"/>
      <c r="H40" s="311"/>
      <c r="I40" s="311"/>
      <c r="J40" s="311"/>
      <c r="K40" s="311"/>
      <c r="L40" s="311"/>
      <c r="M40" s="311"/>
      <c r="N40" s="311"/>
      <c r="O40" s="311"/>
      <c r="P40" s="311"/>
      <c r="Q40" s="311"/>
    </row>
    <row r="41" spans="1:17" ht="15" customHeight="1">
      <c r="A41" s="175"/>
      <c r="B41" s="311"/>
      <c r="C41" s="311"/>
      <c r="D41" s="311"/>
      <c r="E41" s="311"/>
      <c r="F41" s="311"/>
      <c r="G41" s="311"/>
      <c r="H41" s="311"/>
      <c r="I41" s="311"/>
      <c r="J41" s="311"/>
      <c r="K41" s="311"/>
      <c r="L41" s="311"/>
      <c r="M41" s="311"/>
      <c r="N41" s="311"/>
      <c r="O41" s="311"/>
      <c r="P41" s="311"/>
      <c r="Q41" s="311"/>
    </row>
    <row r="42" spans="1:17" ht="15" customHeight="1">
      <c r="A42" s="175"/>
      <c r="B42" s="175"/>
      <c r="C42" s="175"/>
      <c r="D42" s="175"/>
      <c r="E42" s="175"/>
      <c r="F42" s="175"/>
      <c r="G42" s="175"/>
      <c r="H42" s="175"/>
      <c r="I42" s="333"/>
      <c r="J42" s="333"/>
      <c r="K42" s="333"/>
      <c r="L42" s="333"/>
      <c r="M42" s="333"/>
      <c r="N42" s="333"/>
      <c r="O42" s="333"/>
      <c r="P42" s="333"/>
      <c r="Q42" s="333"/>
    </row>
    <row r="43" spans="1:17" ht="15" customHeight="1">
      <c r="A43" s="175"/>
      <c r="B43" s="175"/>
      <c r="C43" s="175"/>
      <c r="D43" s="175"/>
      <c r="E43" s="175"/>
      <c r="F43" s="175"/>
      <c r="G43" s="175"/>
      <c r="H43" s="175"/>
      <c r="I43" s="333"/>
      <c r="J43" s="333"/>
      <c r="K43" s="333"/>
      <c r="L43" s="333"/>
      <c r="M43" s="333"/>
      <c r="N43" s="333"/>
      <c r="O43" s="333"/>
      <c r="P43" s="333"/>
      <c r="Q43" s="333"/>
    </row>
    <row r="44" spans="1:17" ht="15" customHeight="1">
      <c r="A44" s="175"/>
      <c r="B44" s="175"/>
      <c r="C44" s="175"/>
      <c r="D44" s="175"/>
      <c r="E44" s="175"/>
      <c r="F44" s="175"/>
      <c r="G44" s="175"/>
      <c r="H44" s="175"/>
      <c r="I44" s="333"/>
      <c r="J44" s="333"/>
      <c r="K44" s="333"/>
      <c r="L44" s="333"/>
      <c r="M44" s="333"/>
      <c r="N44" s="333"/>
      <c r="O44" s="333"/>
      <c r="P44" s="333"/>
      <c r="Q44" s="333"/>
    </row>
    <row r="45" spans="1:17" ht="15" customHeight="1">
      <c r="A45" s="175"/>
      <c r="B45" s="175"/>
      <c r="C45" s="175"/>
      <c r="D45" s="175"/>
      <c r="E45" s="175"/>
      <c r="F45" s="175"/>
      <c r="G45" s="175"/>
      <c r="H45" s="175"/>
      <c r="I45" s="333"/>
      <c r="J45" s="333"/>
      <c r="K45" s="333"/>
      <c r="L45" s="333"/>
      <c r="M45" s="333"/>
      <c r="N45" s="333"/>
      <c r="O45" s="333"/>
      <c r="P45" s="333"/>
      <c r="Q45" s="333"/>
    </row>
    <row r="46" spans="1:17" ht="15" customHeight="1">
      <c r="A46" s="175"/>
      <c r="B46" s="175"/>
      <c r="C46" s="175"/>
      <c r="D46" s="175"/>
      <c r="E46" s="175"/>
      <c r="F46" s="175"/>
      <c r="G46" s="175"/>
      <c r="H46" s="175"/>
      <c r="I46" s="333"/>
      <c r="J46" s="333"/>
      <c r="K46" s="333"/>
      <c r="L46" s="333"/>
      <c r="M46" s="333"/>
      <c r="N46" s="333"/>
      <c r="O46" s="333"/>
      <c r="P46" s="333"/>
      <c r="Q46" s="333"/>
    </row>
    <row r="47" spans="1:17" ht="15" customHeight="1">
      <c r="A47" s="175"/>
      <c r="B47" s="175"/>
      <c r="C47" s="175"/>
      <c r="D47" s="175"/>
      <c r="E47" s="175"/>
      <c r="F47" s="175"/>
      <c r="G47" s="175"/>
      <c r="H47" s="175"/>
      <c r="I47" s="333"/>
      <c r="J47" s="333"/>
      <c r="K47" s="333"/>
      <c r="L47" s="333"/>
      <c r="M47" s="333"/>
      <c r="N47" s="333"/>
      <c r="O47" s="333"/>
      <c r="P47" s="333"/>
      <c r="Q47" s="333"/>
    </row>
    <row r="48" spans="1:17" ht="15" customHeight="1">
      <c r="A48" s="175"/>
      <c r="B48" s="175"/>
      <c r="C48" s="175"/>
      <c r="D48" s="175"/>
      <c r="E48" s="175"/>
      <c r="F48" s="175"/>
      <c r="G48" s="175"/>
      <c r="H48" s="175"/>
      <c r="I48" s="333"/>
      <c r="J48" s="333"/>
      <c r="K48" s="333"/>
      <c r="L48" s="333"/>
      <c r="M48" s="333"/>
      <c r="N48" s="333"/>
      <c r="O48" s="333"/>
      <c r="P48" s="333"/>
      <c r="Q48" s="333"/>
    </row>
    <row r="49" spans="1:17" ht="15" customHeight="1">
      <c r="A49" s="175"/>
      <c r="B49" s="175"/>
      <c r="C49" s="175"/>
      <c r="D49" s="175"/>
      <c r="E49" s="175"/>
      <c r="F49" s="175"/>
      <c r="G49" s="175"/>
      <c r="H49" s="175"/>
      <c r="I49" s="333"/>
      <c r="J49" s="333"/>
      <c r="K49" s="333"/>
      <c r="L49" s="333"/>
      <c r="M49" s="333"/>
      <c r="N49" s="333"/>
      <c r="O49" s="333"/>
      <c r="P49" s="333"/>
      <c r="Q49" s="333"/>
    </row>
    <row r="50" spans="1:17" ht="15" customHeight="1">
      <c r="A50" s="175"/>
      <c r="B50" s="175"/>
      <c r="C50" s="175"/>
      <c r="D50" s="175"/>
      <c r="E50" s="175"/>
      <c r="F50" s="175"/>
      <c r="G50" s="175"/>
      <c r="H50" s="175"/>
      <c r="I50" s="333"/>
      <c r="J50" s="333"/>
      <c r="K50" s="333"/>
      <c r="L50" s="333"/>
      <c r="M50" s="333"/>
      <c r="N50" s="333"/>
      <c r="O50" s="333"/>
      <c r="P50" s="333"/>
      <c r="Q50" s="333"/>
    </row>
    <row r="51" spans="1:17" ht="15" customHeight="1">
      <c r="A51" s="175"/>
      <c r="B51" s="175"/>
      <c r="C51" s="175"/>
      <c r="D51" s="175"/>
      <c r="E51" s="175"/>
      <c r="F51" s="175"/>
      <c r="G51" s="175"/>
      <c r="H51" s="175"/>
      <c r="I51" s="333"/>
      <c r="J51" s="333"/>
      <c r="K51" s="333"/>
      <c r="L51" s="333"/>
      <c r="M51" s="333"/>
      <c r="N51" s="333"/>
      <c r="O51" s="333"/>
      <c r="P51" s="333"/>
      <c r="Q51" s="333"/>
    </row>
    <row r="52" spans="1:17" ht="15" customHeight="1">
      <c r="A52" s="175"/>
      <c r="B52" s="175"/>
      <c r="C52" s="175"/>
      <c r="D52" s="175"/>
      <c r="E52" s="175"/>
      <c r="F52" s="175"/>
      <c r="G52" s="175"/>
      <c r="H52" s="175"/>
      <c r="I52" s="333"/>
      <c r="J52" s="333"/>
      <c r="K52" s="333"/>
      <c r="L52" s="333"/>
      <c r="M52" s="333"/>
      <c r="N52" s="333"/>
      <c r="O52" s="333"/>
      <c r="P52" s="333"/>
      <c r="Q52" s="333"/>
    </row>
    <row r="53" spans="1:17" ht="15" customHeight="1">
      <c r="A53" s="175"/>
      <c r="B53" s="175"/>
      <c r="C53" s="175"/>
      <c r="D53" s="175"/>
      <c r="E53" s="175"/>
      <c r="F53" s="175"/>
      <c r="G53" s="175"/>
      <c r="H53" s="175"/>
      <c r="I53" s="333"/>
      <c r="J53" s="333"/>
      <c r="K53" s="333"/>
      <c r="L53" s="333"/>
      <c r="M53" s="333"/>
      <c r="N53" s="333"/>
      <c r="O53" s="333"/>
      <c r="P53" s="333"/>
      <c r="Q53" s="333"/>
    </row>
    <row r="54" spans="1:17" ht="15" customHeight="1">
      <c r="A54" s="175"/>
      <c r="B54" s="175"/>
      <c r="C54" s="175"/>
      <c r="D54" s="175"/>
      <c r="E54" s="175"/>
      <c r="F54" s="175"/>
      <c r="G54" s="175"/>
      <c r="H54" s="175"/>
      <c r="I54" s="333"/>
      <c r="J54" s="333"/>
      <c r="K54" s="333"/>
      <c r="L54" s="333"/>
      <c r="M54" s="333"/>
      <c r="N54" s="333"/>
      <c r="O54" s="333"/>
      <c r="P54" s="333"/>
      <c r="Q54" s="333"/>
    </row>
    <row r="55" spans="1:17" ht="15" customHeight="1">
      <c r="A55" s="175"/>
      <c r="B55" s="175"/>
      <c r="C55" s="175"/>
      <c r="D55" s="175"/>
      <c r="E55" s="175"/>
      <c r="F55" s="175"/>
      <c r="G55" s="175"/>
      <c r="H55" s="175"/>
      <c r="I55" s="333"/>
      <c r="J55" s="333"/>
      <c r="K55" s="333"/>
      <c r="L55" s="333"/>
      <c r="M55" s="333"/>
      <c r="N55" s="333"/>
      <c r="O55" s="333"/>
      <c r="P55" s="333"/>
      <c r="Q55" s="333"/>
    </row>
    <row r="56" spans="1:17" ht="15" customHeight="1">
      <c r="A56" s="175"/>
      <c r="B56" s="175"/>
      <c r="C56" s="175"/>
      <c r="D56" s="175"/>
      <c r="E56" s="175"/>
      <c r="F56" s="175"/>
      <c r="G56" s="175"/>
      <c r="H56" s="175"/>
      <c r="I56" s="333"/>
      <c r="J56" s="333"/>
      <c r="K56" s="333"/>
      <c r="L56" s="333"/>
      <c r="M56" s="333"/>
      <c r="N56" s="333"/>
      <c r="O56" s="333"/>
      <c r="P56" s="333"/>
      <c r="Q56" s="333"/>
    </row>
    <row r="57" spans="1:17" ht="15" customHeight="1">
      <c r="A57" s="175"/>
      <c r="B57" s="175"/>
      <c r="C57" s="175"/>
      <c r="D57" s="175"/>
      <c r="E57" s="175"/>
      <c r="F57" s="175"/>
      <c r="G57" s="175"/>
      <c r="H57" s="175"/>
      <c r="I57" s="333"/>
      <c r="J57" s="333"/>
      <c r="K57" s="333"/>
      <c r="L57" s="333"/>
      <c r="M57" s="333"/>
      <c r="N57" s="333"/>
      <c r="O57" s="333"/>
      <c r="P57" s="333"/>
      <c r="Q57" s="333"/>
    </row>
    <row r="58" spans="1:17" ht="15" customHeight="1">
      <c r="A58" s="175"/>
      <c r="B58" s="175"/>
      <c r="C58" s="175"/>
      <c r="D58" s="175"/>
      <c r="E58" s="175"/>
      <c r="F58" s="175"/>
      <c r="G58" s="175"/>
      <c r="H58" s="175"/>
      <c r="I58" s="333"/>
      <c r="J58" s="333"/>
      <c r="K58" s="333"/>
      <c r="L58" s="333"/>
      <c r="M58" s="333"/>
      <c r="N58" s="333"/>
      <c r="O58" s="333"/>
      <c r="P58" s="333"/>
      <c r="Q58" s="333"/>
    </row>
    <row r="59" spans="1:17" ht="15" customHeight="1">
      <c r="A59" s="175"/>
      <c r="B59" s="175"/>
      <c r="C59" s="175"/>
      <c r="D59" s="175"/>
      <c r="E59" s="175"/>
      <c r="F59" s="175"/>
      <c r="G59" s="175"/>
      <c r="H59" s="175"/>
      <c r="I59" s="333"/>
      <c r="J59" s="333"/>
      <c r="K59" s="333"/>
      <c r="L59" s="333"/>
      <c r="M59" s="333"/>
      <c r="N59" s="333"/>
      <c r="O59" s="333"/>
      <c r="P59" s="333"/>
      <c r="Q59" s="333"/>
    </row>
    <row r="60" spans="1:17" ht="15" customHeight="1">
      <c r="A60" s="175"/>
      <c r="B60" s="175"/>
      <c r="C60" s="175"/>
      <c r="D60" s="175"/>
      <c r="E60" s="175"/>
      <c r="F60" s="175"/>
      <c r="G60" s="175"/>
      <c r="H60" s="175"/>
      <c r="I60" s="333"/>
      <c r="J60" s="333"/>
      <c r="K60" s="333"/>
      <c r="L60" s="333"/>
      <c r="M60" s="333"/>
      <c r="N60" s="333"/>
      <c r="O60" s="333"/>
      <c r="P60" s="333"/>
      <c r="Q60" s="333"/>
    </row>
    <row r="61" spans="1:17" ht="15" customHeight="1">
      <c r="A61" s="175"/>
      <c r="B61" s="175"/>
      <c r="C61" s="175"/>
      <c r="D61" s="175"/>
      <c r="E61" s="175"/>
      <c r="F61" s="175"/>
      <c r="G61" s="175"/>
      <c r="H61" s="175"/>
      <c r="I61" s="333"/>
      <c r="J61" s="333"/>
      <c r="K61" s="333"/>
      <c r="L61" s="333"/>
      <c r="M61" s="333"/>
      <c r="N61" s="333"/>
      <c r="O61" s="333"/>
      <c r="P61" s="333"/>
      <c r="Q61" s="333"/>
    </row>
    <row r="62" spans="1:17" ht="15" customHeight="1">
      <c r="A62" s="175"/>
      <c r="B62" s="175"/>
      <c r="C62" s="175"/>
      <c r="D62" s="175"/>
      <c r="E62" s="175"/>
      <c r="F62" s="175"/>
      <c r="G62" s="175"/>
      <c r="H62" s="175"/>
      <c r="I62" s="333"/>
      <c r="J62" s="333"/>
      <c r="K62" s="333"/>
      <c r="L62" s="333"/>
      <c r="M62" s="333"/>
      <c r="N62" s="333"/>
      <c r="O62" s="333"/>
      <c r="P62" s="333"/>
      <c r="Q62" s="333"/>
    </row>
    <row r="63" spans="1:17" ht="15" customHeight="1">
      <c r="A63" s="175"/>
      <c r="B63" s="175"/>
      <c r="C63" s="175"/>
      <c r="D63" s="175"/>
      <c r="E63" s="175"/>
      <c r="F63" s="175"/>
      <c r="G63" s="175"/>
      <c r="H63" s="175"/>
      <c r="I63" s="333"/>
      <c r="J63" s="333"/>
      <c r="K63" s="333"/>
      <c r="L63" s="333"/>
      <c r="M63" s="333"/>
      <c r="N63" s="333"/>
      <c r="O63" s="333"/>
      <c r="P63" s="333"/>
      <c r="Q63" s="333"/>
    </row>
    <row r="64" spans="1:17" ht="15" customHeight="1">
      <c r="A64" s="175"/>
      <c r="B64" s="175"/>
      <c r="C64" s="175"/>
      <c r="D64" s="175"/>
      <c r="E64" s="175"/>
      <c r="F64" s="175"/>
      <c r="G64" s="175"/>
      <c r="H64" s="175"/>
      <c r="I64" s="333"/>
      <c r="J64" s="333"/>
      <c r="K64" s="333"/>
      <c r="L64" s="333"/>
      <c r="M64" s="333"/>
      <c r="N64" s="333"/>
      <c r="O64" s="333"/>
      <c r="P64" s="333"/>
      <c r="Q64" s="333"/>
    </row>
    <row r="65" spans="1:17" ht="15" customHeight="1">
      <c r="A65" s="175"/>
      <c r="B65" s="175"/>
      <c r="C65" s="175"/>
      <c r="D65" s="175"/>
      <c r="E65" s="175"/>
      <c r="F65" s="175"/>
      <c r="G65" s="175"/>
      <c r="H65" s="175"/>
      <c r="I65" s="333"/>
      <c r="J65" s="333"/>
      <c r="K65" s="333"/>
      <c r="L65" s="333"/>
      <c r="M65" s="333"/>
      <c r="N65" s="333"/>
      <c r="O65" s="333"/>
      <c r="P65" s="333"/>
      <c r="Q65" s="333"/>
    </row>
    <row r="66" spans="1:17" ht="15" customHeight="1">
      <c r="A66" s="175"/>
      <c r="B66" s="175"/>
      <c r="C66" s="175"/>
      <c r="D66" s="175"/>
      <c r="E66" s="175"/>
      <c r="F66" s="175"/>
      <c r="G66" s="175"/>
      <c r="H66" s="175"/>
      <c r="I66" s="333"/>
      <c r="J66" s="333"/>
      <c r="K66" s="333"/>
      <c r="L66" s="333"/>
      <c r="M66" s="333"/>
      <c r="N66" s="333"/>
      <c r="O66" s="333"/>
      <c r="P66" s="333"/>
      <c r="Q66" s="333"/>
    </row>
    <row r="67" spans="1:17" ht="15" customHeight="1">
      <c r="A67" s="175"/>
      <c r="B67" s="175"/>
      <c r="C67" s="175"/>
      <c r="D67" s="175"/>
      <c r="E67" s="175"/>
      <c r="F67" s="175"/>
      <c r="G67" s="175"/>
      <c r="H67" s="175"/>
      <c r="I67" s="333"/>
      <c r="J67" s="333"/>
      <c r="K67" s="333"/>
      <c r="L67" s="333"/>
      <c r="M67" s="333"/>
      <c r="N67" s="333"/>
      <c r="O67" s="333"/>
      <c r="P67" s="333"/>
      <c r="Q67" s="333"/>
    </row>
  </sheetData>
  <mergeCells count="4">
    <mergeCell ref="A1:Q1"/>
    <mergeCell ref="A2:Q2"/>
    <mergeCell ref="A3:Q3"/>
    <mergeCell ref="A4:Q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645"/>
  <sheetViews>
    <sheetView zoomScaleNormal="100" workbookViewId="0">
      <selection activeCell="A24" sqref="A24:P24"/>
    </sheetView>
  </sheetViews>
  <sheetFormatPr defaultRowHeight="12.75"/>
  <cols>
    <col min="1" max="1" width="37.7109375" style="106" customWidth="1"/>
    <col min="2" max="2" width="12.85546875" style="745" customWidth="1"/>
    <col min="3" max="15" width="13" style="745" customWidth="1"/>
    <col min="16" max="16" width="13" style="135" customWidth="1"/>
    <col min="17" max="256" width="9.140625" style="745"/>
    <col min="257" max="257" width="37.7109375" style="745" customWidth="1"/>
    <col min="258" max="258" width="12.85546875" style="745" customWidth="1"/>
    <col min="259" max="272" width="13" style="745" customWidth="1"/>
    <col min="273" max="512" width="9.140625" style="745"/>
    <col min="513" max="513" width="37.7109375" style="745" customWidth="1"/>
    <col min="514" max="514" width="12.85546875" style="745" customWidth="1"/>
    <col min="515" max="528" width="13" style="745" customWidth="1"/>
    <col min="529" max="768" width="9.140625" style="745"/>
    <col min="769" max="769" width="37.7109375" style="745" customWidth="1"/>
    <col min="770" max="770" width="12.85546875" style="745" customWidth="1"/>
    <col min="771" max="784" width="13" style="745" customWidth="1"/>
    <col min="785" max="1024" width="9.140625" style="745"/>
    <col min="1025" max="1025" width="37.7109375" style="745" customWidth="1"/>
    <col min="1026" max="1026" width="12.85546875" style="745" customWidth="1"/>
    <col min="1027" max="1040" width="13" style="745" customWidth="1"/>
    <col min="1041" max="1280" width="9.140625" style="745"/>
    <col min="1281" max="1281" width="37.7109375" style="745" customWidth="1"/>
    <col min="1282" max="1282" width="12.85546875" style="745" customWidth="1"/>
    <col min="1283" max="1296" width="13" style="745" customWidth="1"/>
    <col min="1297" max="1536" width="9.140625" style="745"/>
    <col min="1537" max="1537" width="37.7109375" style="745" customWidth="1"/>
    <col min="1538" max="1538" width="12.85546875" style="745" customWidth="1"/>
    <col min="1539" max="1552" width="13" style="745" customWidth="1"/>
    <col min="1553" max="1792" width="9.140625" style="745"/>
    <col min="1793" max="1793" width="37.7109375" style="745" customWidth="1"/>
    <col min="1794" max="1794" width="12.85546875" style="745" customWidth="1"/>
    <col min="1795" max="1808" width="13" style="745" customWidth="1"/>
    <col min="1809" max="2048" width="9.140625" style="745"/>
    <col min="2049" max="2049" width="37.7109375" style="745" customWidth="1"/>
    <col min="2050" max="2050" width="12.85546875" style="745" customWidth="1"/>
    <col min="2051" max="2064" width="13" style="745" customWidth="1"/>
    <col min="2065" max="2304" width="9.140625" style="745"/>
    <col min="2305" max="2305" width="37.7109375" style="745" customWidth="1"/>
    <col min="2306" max="2306" width="12.85546875" style="745" customWidth="1"/>
    <col min="2307" max="2320" width="13" style="745" customWidth="1"/>
    <col min="2321" max="2560" width="9.140625" style="745"/>
    <col min="2561" max="2561" width="37.7109375" style="745" customWidth="1"/>
    <col min="2562" max="2562" width="12.85546875" style="745" customWidth="1"/>
    <col min="2563" max="2576" width="13" style="745" customWidth="1"/>
    <col min="2577" max="2816" width="9.140625" style="745"/>
    <col min="2817" max="2817" width="37.7109375" style="745" customWidth="1"/>
    <col min="2818" max="2818" width="12.85546875" style="745" customWidth="1"/>
    <col min="2819" max="2832" width="13" style="745" customWidth="1"/>
    <col min="2833" max="3072" width="9.140625" style="745"/>
    <col min="3073" max="3073" width="37.7109375" style="745" customWidth="1"/>
    <col min="3074" max="3074" width="12.85546875" style="745" customWidth="1"/>
    <col min="3075" max="3088" width="13" style="745" customWidth="1"/>
    <col min="3089" max="3328" width="9.140625" style="745"/>
    <col min="3329" max="3329" width="37.7109375" style="745" customWidth="1"/>
    <col min="3330" max="3330" width="12.85546875" style="745" customWidth="1"/>
    <col min="3331" max="3344" width="13" style="745" customWidth="1"/>
    <col min="3345" max="3584" width="9.140625" style="745"/>
    <col min="3585" max="3585" width="37.7109375" style="745" customWidth="1"/>
    <col min="3586" max="3586" width="12.85546875" style="745" customWidth="1"/>
    <col min="3587" max="3600" width="13" style="745" customWidth="1"/>
    <col min="3601" max="3840" width="9.140625" style="745"/>
    <col min="3841" max="3841" width="37.7109375" style="745" customWidth="1"/>
    <col min="3842" max="3842" width="12.85546875" style="745" customWidth="1"/>
    <col min="3843" max="3856" width="13" style="745" customWidth="1"/>
    <col min="3857" max="4096" width="9.140625" style="745"/>
    <col min="4097" max="4097" width="37.7109375" style="745" customWidth="1"/>
    <col min="4098" max="4098" width="12.85546875" style="745" customWidth="1"/>
    <col min="4099" max="4112" width="13" style="745" customWidth="1"/>
    <col min="4113" max="4352" width="9.140625" style="745"/>
    <col min="4353" max="4353" width="37.7109375" style="745" customWidth="1"/>
    <col min="4354" max="4354" width="12.85546875" style="745" customWidth="1"/>
    <col min="4355" max="4368" width="13" style="745" customWidth="1"/>
    <col min="4369" max="4608" width="9.140625" style="745"/>
    <col min="4609" max="4609" width="37.7109375" style="745" customWidth="1"/>
    <col min="4610" max="4610" width="12.85546875" style="745" customWidth="1"/>
    <col min="4611" max="4624" width="13" style="745" customWidth="1"/>
    <col min="4625" max="4864" width="9.140625" style="745"/>
    <col min="4865" max="4865" width="37.7109375" style="745" customWidth="1"/>
    <col min="4866" max="4866" width="12.85546875" style="745" customWidth="1"/>
    <col min="4867" max="4880" width="13" style="745" customWidth="1"/>
    <col min="4881" max="5120" width="9.140625" style="745"/>
    <col min="5121" max="5121" width="37.7109375" style="745" customWidth="1"/>
    <col min="5122" max="5122" width="12.85546875" style="745" customWidth="1"/>
    <col min="5123" max="5136" width="13" style="745" customWidth="1"/>
    <col min="5137" max="5376" width="9.140625" style="745"/>
    <col min="5377" max="5377" width="37.7109375" style="745" customWidth="1"/>
    <col min="5378" max="5378" width="12.85546875" style="745" customWidth="1"/>
    <col min="5379" max="5392" width="13" style="745" customWidth="1"/>
    <col min="5393" max="5632" width="9.140625" style="745"/>
    <col min="5633" max="5633" width="37.7109375" style="745" customWidth="1"/>
    <col min="5634" max="5634" width="12.85546875" style="745" customWidth="1"/>
    <col min="5635" max="5648" width="13" style="745" customWidth="1"/>
    <col min="5649" max="5888" width="9.140625" style="745"/>
    <col min="5889" max="5889" width="37.7109375" style="745" customWidth="1"/>
    <col min="5890" max="5890" width="12.85546875" style="745" customWidth="1"/>
    <col min="5891" max="5904" width="13" style="745" customWidth="1"/>
    <col min="5905" max="6144" width="9.140625" style="745"/>
    <col min="6145" max="6145" width="37.7109375" style="745" customWidth="1"/>
    <col min="6146" max="6146" width="12.85546875" style="745" customWidth="1"/>
    <col min="6147" max="6160" width="13" style="745" customWidth="1"/>
    <col min="6161" max="6400" width="9.140625" style="745"/>
    <col min="6401" max="6401" width="37.7109375" style="745" customWidth="1"/>
    <col min="6402" max="6402" width="12.85546875" style="745" customWidth="1"/>
    <col min="6403" max="6416" width="13" style="745" customWidth="1"/>
    <col min="6417" max="6656" width="9.140625" style="745"/>
    <col min="6657" max="6657" width="37.7109375" style="745" customWidth="1"/>
    <col min="6658" max="6658" width="12.85546875" style="745" customWidth="1"/>
    <col min="6659" max="6672" width="13" style="745" customWidth="1"/>
    <col min="6673" max="6912" width="9.140625" style="745"/>
    <col min="6913" max="6913" width="37.7109375" style="745" customWidth="1"/>
    <col min="6914" max="6914" width="12.85546875" style="745" customWidth="1"/>
    <col min="6915" max="6928" width="13" style="745" customWidth="1"/>
    <col min="6929" max="7168" width="9.140625" style="745"/>
    <col min="7169" max="7169" width="37.7109375" style="745" customWidth="1"/>
    <col min="7170" max="7170" width="12.85546875" style="745" customWidth="1"/>
    <col min="7171" max="7184" width="13" style="745" customWidth="1"/>
    <col min="7185" max="7424" width="9.140625" style="745"/>
    <col min="7425" max="7425" width="37.7109375" style="745" customWidth="1"/>
    <col min="7426" max="7426" width="12.85546875" style="745" customWidth="1"/>
    <col min="7427" max="7440" width="13" style="745" customWidth="1"/>
    <col min="7441" max="7680" width="9.140625" style="745"/>
    <col min="7681" max="7681" width="37.7109375" style="745" customWidth="1"/>
    <col min="7682" max="7682" width="12.85546875" style="745" customWidth="1"/>
    <col min="7683" max="7696" width="13" style="745" customWidth="1"/>
    <col min="7697" max="7936" width="9.140625" style="745"/>
    <col min="7937" max="7937" width="37.7109375" style="745" customWidth="1"/>
    <col min="7938" max="7938" width="12.85546875" style="745" customWidth="1"/>
    <col min="7939" max="7952" width="13" style="745" customWidth="1"/>
    <col min="7953" max="8192" width="9.140625" style="745"/>
    <col min="8193" max="8193" width="37.7109375" style="745" customWidth="1"/>
    <col min="8194" max="8194" width="12.85546875" style="745" customWidth="1"/>
    <col min="8195" max="8208" width="13" style="745" customWidth="1"/>
    <col min="8209" max="8448" width="9.140625" style="745"/>
    <col min="8449" max="8449" width="37.7109375" style="745" customWidth="1"/>
    <col min="8450" max="8450" width="12.85546875" style="745" customWidth="1"/>
    <col min="8451" max="8464" width="13" style="745" customWidth="1"/>
    <col min="8465" max="8704" width="9.140625" style="745"/>
    <col min="8705" max="8705" width="37.7109375" style="745" customWidth="1"/>
    <col min="8706" max="8706" width="12.85546875" style="745" customWidth="1"/>
    <col min="8707" max="8720" width="13" style="745" customWidth="1"/>
    <col min="8721" max="8960" width="9.140625" style="745"/>
    <col min="8961" max="8961" width="37.7109375" style="745" customWidth="1"/>
    <col min="8962" max="8962" width="12.85546875" style="745" customWidth="1"/>
    <col min="8963" max="8976" width="13" style="745" customWidth="1"/>
    <col min="8977" max="9216" width="9.140625" style="745"/>
    <col min="9217" max="9217" width="37.7109375" style="745" customWidth="1"/>
    <col min="9218" max="9218" width="12.85546875" style="745" customWidth="1"/>
    <col min="9219" max="9232" width="13" style="745" customWidth="1"/>
    <col min="9233" max="9472" width="9.140625" style="745"/>
    <col min="9473" max="9473" width="37.7109375" style="745" customWidth="1"/>
    <col min="9474" max="9474" width="12.85546875" style="745" customWidth="1"/>
    <col min="9475" max="9488" width="13" style="745" customWidth="1"/>
    <col min="9489" max="9728" width="9.140625" style="745"/>
    <col min="9729" max="9729" width="37.7109375" style="745" customWidth="1"/>
    <col min="9730" max="9730" width="12.85546875" style="745" customWidth="1"/>
    <col min="9731" max="9744" width="13" style="745" customWidth="1"/>
    <col min="9745" max="9984" width="9.140625" style="745"/>
    <col min="9985" max="9985" width="37.7109375" style="745" customWidth="1"/>
    <col min="9986" max="9986" width="12.85546875" style="745" customWidth="1"/>
    <col min="9987" max="10000" width="13" style="745" customWidth="1"/>
    <col min="10001" max="10240" width="9.140625" style="745"/>
    <col min="10241" max="10241" width="37.7109375" style="745" customWidth="1"/>
    <col min="10242" max="10242" width="12.85546875" style="745" customWidth="1"/>
    <col min="10243" max="10256" width="13" style="745" customWidth="1"/>
    <col min="10257" max="10496" width="9.140625" style="745"/>
    <col min="10497" max="10497" width="37.7109375" style="745" customWidth="1"/>
    <col min="10498" max="10498" width="12.85546875" style="745" customWidth="1"/>
    <col min="10499" max="10512" width="13" style="745" customWidth="1"/>
    <col min="10513" max="10752" width="9.140625" style="745"/>
    <col min="10753" max="10753" width="37.7109375" style="745" customWidth="1"/>
    <col min="10754" max="10754" width="12.85546875" style="745" customWidth="1"/>
    <col min="10755" max="10768" width="13" style="745" customWidth="1"/>
    <col min="10769" max="11008" width="9.140625" style="745"/>
    <col min="11009" max="11009" width="37.7109375" style="745" customWidth="1"/>
    <col min="11010" max="11010" width="12.85546875" style="745" customWidth="1"/>
    <col min="11011" max="11024" width="13" style="745" customWidth="1"/>
    <col min="11025" max="11264" width="9.140625" style="745"/>
    <col min="11265" max="11265" width="37.7109375" style="745" customWidth="1"/>
    <col min="11266" max="11266" width="12.85546875" style="745" customWidth="1"/>
    <col min="11267" max="11280" width="13" style="745" customWidth="1"/>
    <col min="11281" max="11520" width="9.140625" style="745"/>
    <col min="11521" max="11521" width="37.7109375" style="745" customWidth="1"/>
    <col min="11522" max="11522" width="12.85546875" style="745" customWidth="1"/>
    <col min="11523" max="11536" width="13" style="745" customWidth="1"/>
    <col min="11537" max="11776" width="9.140625" style="745"/>
    <col min="11777" max="11777" width="37.7109375" style="745" customWidth="1"/>
    <col min="11778" max="11778" width="12.85546875" style="745" customWidth="1"/>
    <col min="11779" max="11792" width="13" style="745" customWidth="1"/>
    <col min="11793" max="12032" width="9.140625" style="745"/>
    <col min="12033" max="12033" width="37.7109375" style="745" customWidth="1"/>
    <col min="12034" max="12034" width="12.85546875" style="745" customWidth="1"/>
    <col min="12035" max="12048" width="13" style="745" customWidth="1"/>
    <col min="12049" max="12288" width="9.140625" style="745"/>
    <col min="12289" max="12289" width="37.7109375" style="745" customWidth="1"/>
    <col min="12290" max="12290" width="12.85546875" style="745" customWidth="1"/>
    <col min="12291" max="12304" width="13" style="745" customWidth="1"/>
    <col min="12305" max="12544" width="9.140625" style="745"/>
    <col min="12545" max="12545" width="37.7109375" style="745" customWidth="1"/>
    <col min="12546" max="12546" width="12.85546875" style="745" customWidth="1"/>
    <col min="12547" max="12560" width="13" style="745" customWidth="1"/>
    <col min="12561" max="12800" width="9.140625" style="745"/>
    <col min="12801" max="12801" width="37.7109375" style="745" customWidth="1"/>
    <col min="12802" max="12802" width="12.85546875" style="745" customWidth="1"/>
    <col min="12803" max="12816" width="13" style="745" customWidth="1"/>
    <col min="12817" max="13056" width="9.140625" style="745"/>
    <col min="13057" max="13057" width="37.7109375" style="745" customWidth="1"/>
    <col min="13058" max="13058" width="12.85546875" style="745" customWidth="1"/>
    <col min="13059" max="13072" width="13" style="745" customWidth="1"/>
    <col min="13073" max="13312" width="9.140625" style="745"/>
    <col min="13313" max="13313" width="37.7109375" style="745" customWidth="1"/>
    <col min="13314" max="13314" width="12.85546875" style="745" customWidth="1"/>
    <col min="13315" max="13328" width="13" style="745" customWidth="1"/>
    <col min="13329" max="13568" width="9.140625" style="745"/>
    <col min="13569" max="13569" width="37.7109375" style="745" customWidth="1"/>
    <col min="13570" max="13570" width="12.85546875" style="745" customWidth="1"/>
    <col min="13571" max="13584" width="13" style="745" customWidth="1"/>
    <col min="13585" max="13824" width="9.140625" style="745"/>
    <col min="13825" max="13825" width="37.7109375" style="745" customWidth="1"/>
    <col min="13826" max="13826" width="12.85546875" style="745" customWidth="1"/>
    <col min="13827" max="13840" width="13" style="745" customWidth="1"/>
    <col min="13841" max="14080" width="9.140625" style="745"/>
    <col min="14081" max="14081" width="37.7109375" style="745" customWidth="1"/>
    <col min="14082" max="14082" width="12.85546875" style="745" customWidth="1"/>
    <col min="14083" max="14096" width="13" style="745" customWidth="1"/>
    <col min="14097" max="14336" width="9.140625" style="745"/>
    <col min="14337" max="14337" width="37.7109375" style="745" customWidth="1"/>
    <col min="14338" max="14338" width="12.85546875" style="745" customWidth="1"/>
    <col min="14339" max="14352" width="13" style="745" customWidth="1"/>
    <col min="14353" max="14592" width="9.140625" style="745"/>
    <col min="14593" max="14593" width="37.7109375" style="745" customWidth="1"/>
    <col min="14594" max="14594" width="12.85546875" style="745" customWidth="1"/>
    <col min="14595" max="14608" width="13" style="745" customWidth="1"/>
    <col min="14609" max="14848" width="9.140625" style="745"/>
    <col min="14849" max="14849" width="37.7109375" style="745" customWidth="1"/>
    <col min="14850" max="14850" width="12.85546875" style="745" customWidth="1"/>
    <col min="14851" max="14864" width="13" style="745" customWidth="1"/>
    <col min="14865" max="15104" width="9.140625" style="745"/>
    <col min="15105" max="15105" width="37.7109375" style="745" customWidth="1"/>
    <col min="15106" max="15106" width="12.85546875" style="745" customWidth="1"/>
    <col min="15107" max="15120" width="13" style="745" customWidth="1"/>
    <col min="15121" max="15360" width="9.140625" style="745"/>
    <col min="15361" max="15361" width="37.7109375" style="745" customWidth="1"/>
    <col min="15362" max="15362" width="12.85546875" style="745" customWidth="1"/>
    <col min="15363" max="15376" width="13" style="745" customWidth="1"/>
    <col min="15377" max="15616" width="9.140625" style="745"/>
    <col min="15617" max="15617" width="37.7109375" style="745" customWidth="1"/>
    <col min="15618" max="15618" width="12.85546875" style="745" customWidth="1"/>
    <col min="15619" max="15632" width="13" style="745" customWidth="1"/>
    <col min="15633" max="15872" width="9.140625" style="745"/>
    <col min="15873" max="15873" width="37.7109375" style="745" customWidth="1"/>
    <col min="15874" max="15874" width="12.85546875" style="745" customWidth="1"/>
    <col min="15875" max="15888" width="13" style="745" customWidth="1"/>
    <col min="15889" max="16128" width="9.140625" style="745"/>
    <col min="16129" max="16129" width="37.7109375" style="745" customWidth="1"/>
    <col min="16130" max="16130" width="12.85546875" style="745" customWidth="1"/>
    <col min="16131" max="16144" width="13" style="745" customWidth="1"/>
    <col min="16145" max="16384" width="9.140625" style="745"/>
  </cols>
  <sheetData>
    <row r="1" spans="1:16" s="91" customFormat="1" ht="28.5" customHeight="1">
      <c r="A1" s="909" t="s">
        <v>1158</v>
      </c>
      <c r="B1" s="909"/>
      <c r="C1" s="909"/>
      <c r="D1" s="909"/>
      <c r="E1" s="909"/>
      <c r="F1" s="909"/>
      <c r="G1" s="909"/>
      <c r="H1" s="909"/>
      <c r="I1" s="909"/>
      <c r="J1" s="909"/>
      <c r="K1" s="909"/>
      <c r="L1" s="909"/>
      <c r="M1" s="909"/>
      <c r="N1" s="909"/>
      <c r="O1" s="909"/>
      <c r="P1" s="909"/>
    </row>
    <row r="2" spans="1:16" s="91" customFormat="1" ht="18">
      <c r="A2" s="910" t="s">
        <v>798</v>
      </c>
      <c r="B2" s="910"/>
      <c r="C2" s="910"/>
      <c r="D2" s="910"/>
      <c r="E2" s="910"/>
      <c r="F2" s="910"/>
      <c r="G2" s="910"/>
      <c r="H2" s="910"/>
      <c r="I2" s="910"/>
      <c r="J2" s="910"/>
      <c r="K2" s="910"/>
      <c r="L2" s="910"/>
      <c r="M2" s="910"/>
      <c r="N2" s="910"/>
      <c r="O2" s="910"/>
      <c r="P2" s="910"/>
    </row>
    <row r="3" spans="1:16" s="91" customFormat="1" ht="15" customHeight="1">
      <c r="A3" s="910" t="s">
        <v>1472</v>
      </c>
      <c r="B3" s="910"/>
      <c r="C3" s="910"/>
      <c r="D3" s="910"/>
      <c r="E3" s="910"/>
      <c r="F3" s="910"/>
      <c r="G3" s="910"/>
      <c r="H3" s="910"/>
      <c r="I3" s="910"/>
      <c r="J3" s="910"/>
      <c r="K3" s="910"/>
      <c r="L3" s="910"/>
      <c r="M3" s="910"/>
      <c r="N3" s="910"/>
      <c r="O3" s="910"/>
      <c r="P3" s="910"/>
    </row>
    <row r="4" spans="1:16" s="92" customFormat="1" ht="33" customHeight="1">
      <c r="A4" s="917" t="s">
        <v>1481</v>
      </c>
      <c r="B4" s="917"/>
      <c r="C4" s="917"/>
      <c r="D4" s="917"/>
      <c r="E4" s="917"/>
      <c r="F4" s="917"/>
      <c r="G4" s="917"/>
      <c r="H4" s="917"/>
      <c r="I4" s="917"/>
      <c r="J4" s="917"/>
      <c r="K4" s="917"/>
      <c r="L4" s="917"/>
      <c r="M4" s="917"/>
      <c r="N4" s="917"/>
      <c r="O4" s="917"/>
      <c r="P4" s="917"/>
    </row>
    <row r="5" spans="1:16" ht="3.75" customHeight="1">
      <c r="A5" s="441"/>
      <c r="B5" s="175"/>
      <c r="C5" s="442"/>
      <c r="D5" s="442"/>
      <c r="E5" s="442"/>
      <c r="F5" s="442"/>
      <c r="G5" s="442"/>
      <c r="H5" s="175"/>
      <c r="I5" s="175"/>
      <c r="J5" s="175"/>
      <c r="K5" s="443"/>
      <c r="L5" s="443"/>
      <c r="M5" s="175"/>
      <c r="N5" s="175"/>
      <c r="O5" s="175"/>
      <c r="P5" s="175"/>
    </row>
    <row r="6" spans="1:16" ht="30" customHeight="1">
      <c r="A6" s="574"/>
      <c r="B6" s="553" t="s">
        <v>78</v>
      </c>
      <c r="C6" s="553" t="s">
        <v>80</v>
      </c>
      <c r="D6" s="553" t="s">
        <v>82</v>
      </c>
      <c r="E6" s="553" t="s">
        <v>84</v>
      </c>
      <c r="F6" s="553" t="s">
        <v>86</v>
      </c>
      <c r="G6" s="553" t="s">
        <v>88</v>
      </c>
      <c r="H6" s="553" t="s">
        <v>90</v>
      </c>
      <c r="I6" s="553" t="s">
        <v>92</v>
      </c>
      <c r="J6" s="553" t="s">
        <v>94</v>
      </c>
      <c r="K6" s="553" t="s">
        <v>96</v>
      </c>
      <c r="L6" s="553" t="s">
        <v>98</v>
      </c>
      <c r="M6" s="553" t="s">
        <v>100</v>
      </c>
      <c r="N6" s="553" t="s">
        <v>102</v>
      </c>
      <c r="O6" s="553" t="s">
        <v>104</v>
      </c>
      <c r="P6" s="553" t="s">
        <v>106</v>
      </c>
    </row>
    <row r="7" spans="1:16" ht="15" customHeight="1">
      <c r="A7" s="288" t="s">
        <v>800</v>
      </c>
      <c r="B7" s="442">
        <v>1196619.61879</v>
      </c>
      <c r="C7" s="442">
        <v>726905.15069000004</v>
      </c>
      <c r="D7" s="442">
        <v>333436.81176999997</v>
      </c>
      <c r="E7" s="442">
        <v>83289.820260000008</v>
      </c>
      <c r="F7" s="442">
        <v>192897.98702</v>
      </c>
      <c r="G7" s="442">
        <v>321498.15648000001</v>
      </c>
      <c r="H7" s="442">
        <v>182560.89212</v>
      </c>
      <c r="I7" s="442">
        <v>168971.03516</v>
      </c>
      <c r="J7" s="442">
        <v>151384.45562999998</v>
      </c>
      <c r="K7" s="442">
        <v>118847.16086</v>
      </c>
      <c r="L7" s="442">
        <v>93496.182109999994</v>
      </c>
      <c r="M7" s="442">
        <v>61971.839310000003</v>
      </c>
      <c r="N7" s="442">
        <v>215856.95408000002</v>
      </c>
      <c r="O7" s="442">
        <v>111181.15631999999</v>
      </c>
      <c r="P7" s="442">
        <v>76857.915680000006</v>
      </c>
    </row>
    <row r="8" spans="1:16" ht="15" customHeight="1">
      <c r="A8" s="288" t="s">
        <v>801</v>
      </c>
      <c r="B8" s="871">
        <v>27358.474480000001</v>
      </c>
      <c r="C8" s="871">
        <v>7118.1081199999999</v>
      </c>
      <c r="D8" s="871">
        <v>4685.1041399999995</v>
      </c>
      <c r="E8" s="871">
        <v>2824.2237</v>
      </c>
      <c r="F8" s="871">
        <v>937.83262000000002</v>
      </c>
      <c r="G8" s="871">
        <v>3266.3659700000003</v>
      </c>
      <c r="H8" s="871">
        <v>2083.1232399999999</v>
      </c>
      <c r="I8" s="871">
        <v>1383.8034299999999</v>
      </c>
      <c r="J8" s="871">
        <v>578.75602000000003</v>
      </c>
      <c r="K8" s="871">
        <v>1408.2670700000001</v>
      </c>
      <c r="L8" s="871">
        <v>1664.5349099999999</v>
      </c>
      <c r="M8" s="871">
        <v>620.10013000000004</v>
      </c>
      <c r="N8" s="871">
        <v>2690.5700999999999</v>
      </c>
      <c r="O8" s="871">
        <v>1204.72902</v>
      </c>
      <c r="P8" s="871">
        <v>386.52488</v>
      </c>
    </row>
    <row r="9" spans="1:16" ht="15" customHeight="1">
      <c r="A9" s="288" t="s">
        <v>802</v>
      </c>
      <c r="B9" s="442">
        <v>3.2531999999999996</v>
      </c>
      <c r="C9" s="442">
        <v>143.79901999999998</v>
      </c>
      <c r="D9" s="442">
        <v>3697.6490099999996</v>
      </c>
      <c r="E9" s="442">
        <v>3257.5666099999999</v>
      </c>
      <c r="F9" s="442">
        <v>831.94351000000006</v>
      </c>
      <c r="G9" s="442">
        <v>1679.67678</v>
      </c>
      <c r="H9" s="442">
        <v>0</v>
      </c>
      <c r="I9" s="442">
        <v>0</v>
      </c>
      <c r="J9" s="442">
        <v>0</v>
      </c>
      <c r="K9" s="442">
        <v>7.4861300000000002</v>
      </c>
      <c r="L9" s="442">
        <v>208.05307000000002</v>
      </c>
      <c r="M9" s="442">
        <v>213.85202999999998</v>
      </c>
      <c r="N9" s="442">
        <v>698.93378000000007</v>
      </c>
      <c r="O9" s="442">
        <v>0</v>
      </c>
      <c r="P9" s="442">
        <v>106.12352</v>
      </c>
    </row>
    <row r="10" spans="1:16" ht="15" customHeight="1">
      <c r="A10" s="288" t="s">
        <v>803</v>
      </c>
      <c r="B10" s="871">
        <v>0.21146000000000001</v>
      </c>
      <c r="C10" s="871">
        <v>9.3469200000000008</v>
      </c>
      <c r="D10" s="871">
        <v>162.03235999999998</v>
      </c>
      <c r="E10" s="871">
        <v>295.50218000000001</v>
      </c>
      <c r="F10" s="871">
        <v>33.3825</v>
      </c>
      <c r="G10" s="871">
        <v>91.039330000000007</v>
      </c>
      <c r="H10" s="871">
        <v>0</v>
      </c>
      <c r="I10" s="871">
        <v>0</v>
      </c>
      <c r="J10" s="871">
        <v>0</v>
      </c>
      <c r="K10" s="871">
        <v>0.36243000000000003</v>
      </c>
      <c r="L10" s="871">
        <v>12.047270000000001</v>
      </c>
      <c r="M10" s="871">
        <v>12.595799999999999</v>
      </c>
      <c r="N10" s="871">
        <v>25.45928</v>
      </c>
      <c r="O10" s="871">
        <v>0</v>
      </c>
      <c r="P10" s="871">
        <v>5.8288100000000007</v>
      </c>
    </row>
    <row r="11" spans="1:16" ht="15" customHeight="1">
      <c r="A11" s="288" t="s">
        <v>804</v>
      </c>
      <c r="B11" s="442">
        <v>6065.8390499999996</v>
      </c>
      <c r="C11" s="442">
        <v>372.53465</v>
      </c>
      <c r="D11" s="442">
        <v>7541.6654100000005</v>
      </c>
      <c r="E11" s="442">
        <v>317.41090000000003</v>
      </c>
      <c r="F11" s="442">
        <v>243.95625000000001</v>
      </c>
      <c r="G11" s="442">
        <v>1960.7000800000001</v>
      </c>
      <c r="H11" s="442">
        <v>0</v>
      </c>
      <c r="I11" s="442">
        <v>0</v>
      </c>
      <c r="J11" s="442">
        <v>0</v>
      </c>
      <c r="K11" s="442">
        <v>501.05626000000001</v>
      </c>
      <c r="L11" s="442">
        <v>765.73355000000004</v>
      </c>
      <c r="M11" s="442">
        <v>2.2990300000000001</v>
      </c>
      <c r="N11" s="442">
        <v>213.56479999999999</v>
      </c>
      <c r="O11" s="442">
        <v>0</v>
      </c>
      <c r="P11" s="442">
        <v>462.07208000000003</v>
      </c>
    </row>
    <row r="12" spans="1:16" ht="15" customHeight="1">
      <c r="A12" s="288" t="s">
        <v>805</v>
      </c>
      <c r="B12" s="871">
        <v>606.58392000000003</v>
      </c>
      <c r="C12" s="871">
        <v>54.074829999999999</v>
      </c>
      <c r="D12" s="871">
        <v>1120.76403</v>
      </c>
      <c r="E12" s="871">
        <v>39.702129999999997</v>
      </c>
      <c r="F12" s="871">
        <v>32.644259999999996</v>
      </c>
      <c r="G12" s="871">
        <v>390.55036999999999</v>
      </c>
      <c r="H12" s="871">
        <v>0</v>
      </c>
      <c r="I12" s="871">
        <v>0</v>
      </c>
      <c r="J12" s="871">
        <v>0</v>
      </c>
      <c r="K12" s="871">
        <v>83.084140000000005</v>
      </c>
      <c r="L12" s="871">
        <v>144.15048000000002</v>
      </c>
      <c r="M12" s="871">
        <v>0.23099</v>
      </c>
      <c r="N12" s="871">
        <v>40.030149999999999</v>
      </c>
      <c r="O12" s="871">
        <v>0</v>
      </c>
      <c r="P12" s="871">
        <v>67.139619999999994</v>
      </c>
    </row>
    <row r="13" spans="1:16" ht="15" customHeight="1">
      <c r="A13" s="288" t="s">
        <v>806</v>
      </c>
      <c r="B13" s="442">
        <v>206.88815</v>
      </c>
      <c r="C13" s="442">
        <v>1881.9347399999999</v>
      </c>
      <c r="D13" s="442">
        <v>1075.56447</v>
      </c>
      <c r="E13" s="442">
        <v>806.04522999999995</v>
      </c>
      <c r="F13" s="442">
        <v>1481.8917200000001</v>
      </c>
      <c r="G13" s="442">
        <v>190.38315</v>
      </c>
      <c r="H13" s="442">
        <v>587.61075000000005</v>
      </c>
      <c r="I13" s="442">
        <v>0</v>
      </c>
      <c r="J13" s="442">
        <v>0</v>
      </c>
      <c r="K13" s="442">
        <v>137.92819</v>
      </c>
      <c r="L13" s="442">
        <v>904.48997999999995</v>
      </c>
      <c r="M13" s="442">
        <v>0</v>
      </c>
      <c r="N13" s="442">
        <v>797.81320999999991</v>
      </c>
      <c r="O13" s="442">
        <v>0</v>
      </c>
      <c r="P13" s="442">
        <v>131.28210000000001</v>
      </c>
    </row>
    <row r="14" spans="1:16" ht="15" customHeight="1">
      <c r="A14" s="288" t="s">
        <v>807</v>
      </c>
      <c r="B14" s="871">
        <v>51.722110000000001</v>
      </c>
      <c r="C14" s="871">
        <v>485.37493999999998</v>
      </c>
      <c r="D14" s="871">
        <v>333.71285</v>
      </c>
      <c r="E14" s="871">
        <v>201.51131000000001</v>
      </c>
      <c r="F14" s="871">
        <v>393.85604000000001</v>
      </c>
      <c r="G14" s="871">
        <v>91.111890000000002</v>
      </c>
      <c r="H14" s="871">
        <v>148.06744</v>
      </c>
      <c r="I14" s="871">
        <v>0</v>
      </c>
      <c r="J14" s="871">
        <v>0</v>
      </c>
      <c r="K14" s="871">
        <v>62.352690000000003</v>
      </c>
      <c r="L14" s="871">
        <v>258.20717999999999</v>
      </c>
      <c r="M14" s="871">
        <v>0</v>
      </c>
      <c r="N14" s="871">
        <v>199.45329999999998</v>
      </c>
      <c r="O14" s="871">
        <v>0</v>
      </c>
      <c r="P14" s="871">
        <v>46.45861</v>
      </c>
    </row>
    <row r="15" spans="1:16" ht="15" customHeight="1">
      <c r="A15" s="288" t="s">
        <v>808</v>
      </c>
      <c r="B15" s="442">
        <v>933.47606000000007</v>
      </c>
      <c r="C15" s="442">
        <v>758.40979000000004</v>
      </c>
      <c r="D15" s="442">
        <v>555.55792000000008</v>
      </c>
      <c r="E15" s="442">
        <v>0</v>
      </c>
      <c r="F15" s="442">
        <v>264.91953999999998</v>
      </c>
      <c r="G15" s="442">
        <v>113.67411</v>
      </c>
      <c r="H15" s="442">
        <v>0</v>
      </c>
      <c r="I15" s="442">
        <v>0</v>
      </c>
      <c r="J15" s="442">
        <v>0</v>
      </c>
      <c r="K15" s="442">
        <v>28.592490000000002</v>
      </c>
      <c r="L15" s="442">
        <v>155.27348000000001</v>
      </c>
      <c r="M15" s="442">
        <v>0</v>
      </c>
      <c r="N15" s="442">
        <v>226.62067000000002</v>
      </c>
      <c r="O15" s="442">
        <v>0</v>
      </c>
      <c r="P15" s="442">
        <v>0</v>
      </c>
    </row>
    <row r="16" spans="1:16" ht="15" customHeight="1">
      <c r="A16" s="288" t="s">
        <v>809</v>
      </c>
      <c r="B16" s="871">
        <v>373.39044999999999</v>
      </c>
      <c r="C16" s="871">
        <v>303.36390999999998</v>
      </c>
      <c r="D16" s="871">
        <v>222.22317999999999</v>
      </c>
      <c r="E16" s="871">
        <v>0</v>
      </c>
      <c r="F16" s="871">
        <v>105.96781</v>
      </c>
      <c r="G16" s="871">
        <v>45.469589999999997</v>
      </c>
      <c r="H16" s="871">
        <v>0</v>
      </c>
      <c r="I16" s="871">
        <v>0</v>
      </c>
      <c r="J16" s="871">
        <v>0</v>
      </c>
      <c r="K16" s="871">
        <v>22.873990000000003</v>
      </c>
      <c r="L16" s="871">
        <v>65.993440000000007</v>
      </c>
      <c r="M16" s="871">
        <v>0</v>
      </c>
      <c r="N16" s="871">
        <v>90.648240000000001</v>
      </c>
      <c r="O16" s="871">
        <v>0</v>
      </c>
      <c r="P16" s="871">
        <v>0</v>
      </c>
    </row>
    <row r="17" spans="1:16" ht="15" customHeight="1">
      <c r="A17" s="288" t="s">
        <v>810</v>
      </c>
      <c r="B17" s="442">
        <v>39106.458180000001</v>
      </c>
      <c r="C17" s="442">
        <v>29989.513569999999</v>
      </c>
      <c r="D17" s="442">
        <v>19136.82818</v>
      </c>
      <c r="E17" s="442">
        <v>5734.1416399999998</v>
      </c>
      <c r="F17" s="442">
        <v>6189.6889199999996</v>
      </c>
      <c r="G17" s="442">
        <v>17269.246850000003</v>
      </c>
      <c r="H17" s="442">
        <v>12168.349839999999</v>
      </c>
      <c r="I17" s="442">
        <v>6846.2357300000003</v>
      </c>
      <c r="J17" s="442">
        <v>7162.4206799999993</v>
      </c>
      <c r="K17" s="442">
        <v>2537.7499600000001</v>
      </c>
      <c r="L17" s="442">
        <v>5050.4032900000002</v>
      </c>
      <c r="M17" s="442">
        <v>1465.30395</v>
      </c>
      <c r="N17" s="442">
        <v>3040.7760800000001</v>
      </c>
      <c r="O17" s="442">
        <v>3314.0139199999999</v>
      </c>
      <c r="P17" s="442">
        <v>4322.1087600000001</v>
      </c>
    </row>
    <row r="18" spans="1:16" ht="15" customHeight="1">
      <c r="A18" s="288" t="s">
        <v>811</v>
      </c>
      <c r="B18" s="871">
        <v>28625.713469999999</v>
      </c>
      <c r="C18" s="871">
        <v>23591.596320000001</v>
      </c>
      <c r="D18" s="871">
        <v>11449.468419999999</v>
      </c>
      <c r="E18" s="871">
        <v>4483.4081299999998</v>
      </c>
      <c r="F18" s="871">
        <v>4149.9256000000005</v>
      </c>
      <c r="G18" s="871">
        <v>10931.11166</v>
      </c>
      <c r="H18" s="871">
        <v>7973.7899699999998</v>
      </c>
      <c r="I18" s="871">
        <v>4536.4609400000008</v>
      </c>
      <c r="J18" s="871">
        <v>6487.7836500000003</v>
      </c>
      <c r="K18" s="871">
        <v>2240.7546200000002</v>
      </c>
      <c r="L18" s="871">
        <v>3974.1443399999998</v>
      </c>
      <c r="M18" s="871">
        <v>1097.3662199999999</v>
      </c>
      <c r="N18" s="871">
        <v>2498.0790699999998</v>
      </c>
      <c r="O18" s="871">
        <v>2685.1203799999998</v>
      </c>
      <c r="P18" s="871">
        <v>3271.4265399999999</v>
      </c>
    </row>
    <row r="19" spans="1:16" ht="15" customHeight="1">
      <c r="A19" s="575" t="s">
        <v>812</v>
      </c>
      <c r="B19" s="556">
        <v>1242935.5334300001</v>
      </c>
      <c r="C19" s="556">
        <v>760051.34246000007</v>
      </c>
      <c r="D19" s="556">
        <v>365444.07675999997</v>
      </c>
      <c r="E19" s="556">
        <v>93404.98464000001</v>
      </c>
      <c r="F19" s="556">
        <v>201910.38696</v>
      </c>
      <c r="G19" s="556">
        <v>342711.83744999999</v>
      </c>
      <c r="H19" s="556">
        <v>195316.85271000001</v>
      </c>
      <c r="I19" s="556">
        <v>175817.27088999999</v>
      </c>
      <c r="J19" s="556">
        <v>158546.87630999999</v>
      </c>
      <c r="K19" s="556">
        <v>122059.97389000001</v>
      </c>
      <c r="L19" s="556">
        <v>100580.13548</v>
      </c>
      <c r="M19" s="556">
        <v>63653.294320000008</v>
      </c>
      <c r="N19" s="556">
        <v>220834.66262000002</v>
      </c>
      <c r="O19" s="556">
        <v>114495.17023999999</v>
      </c>
      <c r="P19" s="556">
        <v>81879.502139999997</v>
      </c>
    </row>
    <row r="20" spans="1:16" ht="15" customHeight="1">
      <c r="A20" s="576" t="s">
        <v>1154</v>
      </c>
      <c r="B20" s="871">
        <v>57016.095889999997</v>
      </c>
      <c r="C20" s="871">
        <v>31561.865040000001</v>
      </c>
      <c r="D20" s="871">
        <v>17973.304980000001</v>
      </c>
      <c r="E20" s="871">
        <v>7844.3474499999993</v>
      </c>
      <c r="F20" s="871">
        <v>5653.608830000001</v>
      </c>
      <c r="G20" s="871">
        <v>14815.648810000001</v>
      </c>
      <c r="H20" s="871">
        <v>10204.98065</v>
      </c>
      <c r="I20" s="871">
        <v>5920.2643700000008</v>
      </c>
      <c r="J20" s="871">
        <v>7066.5396700000001</v>
      </c>
      <c r="K20" s="871">
        <v>3817.6949400000003</v>
      </c>
      <c r="L20" s="871">
        <v>6119.07762</v>
      </c>
      <c r="M20" s="871">
        <v>1730.29314</v>
      </c>
      <c r="N20" s="871">
        <v>5544.2401399999999</v>
      </c>
      <c r="O20" s="871">
        <v>3889.8494000000001</v>
      </c>
      <c r="P20" s="871">
        <v>3777.3784599999999</v>
      </c>
    </row>
    <row r="21" spans="1:16" s="93" customFormat="1" ht="15" customHeight="1" thickBot="1">
      <c r="A21" s="577" t="s">
        <v>1155</v>
      </c>
      <c r="B21" s="578">
        <v>0.1861615013982727</v>
      </c>
      <c r="C21" s="578">
        <v>0.1138371985083287</v>
      </c>
      <c r="D21" s="578">
        <v>5.4734631183169589E-2</v>
      </c>
      <c r="E21" s="578">
        <v>1.3989794089062693E-2</v>
      </c>
      <c r="F21" s="578">
        <v>3.0241263342638765E-2</v>
      </c>
      <c r="G21" s="578">
        <v>5.1329894826155006E-2</v>
      </c>
      <c r="H21" s="578">
        <v>2.9253712337387806E-2</v>
      </c>
      <c r="I21" s="578">
        <v>2.6333149419508924E-2</v>
      </c>
      <c r="J21" s="578">
        <v>2.3746464512463858E-2</v>
      </c>
      <c r="K21" s="578">
        <v>1.8281614282351737E-2</v>
      </c>
      <c r="L21" s="578">
        <v>1.5064457108348481E-2</v>
      </c>
      <c r="M21" s="578">
        <v>9.5337147590082178E-3</v>
      </c>
      <c r="N21" s="578">
        <v>3.3075659395359544E-2</v>
      </c>
      <c r="O21" s="578">
        <v>1.7148590752659201E-2</v>
      </c>
      <c r="P21" s="578">
        <v>1.2263557233786276E-2</v>
      </c>
    </row>
    <row r="22" spans="1:16" ht="15" customHeight="1">
      <c r="A22" s="746" t="s">
        <v>815</v>
      </c>
      <c r="B22" s="559"/>
      <c r="C22" s="560"/>
      <c r="D22" s="560"/>
      <c r="E22" s="560"/>
      <c r="F22" s="560"/>
      <c r="G22" s="560"/>
      <c r="H22" s="559"/>
      <c r="I22" s="559"/>
      <c r="J22" s="559"/>
      <c r="K22" s="559"/>
      <c r="L22" s="559"/>
      <c r="M22" s="559"/>
      <c r="N22" s="559"/>
      <c r="O22" s="559"/>
      <c r="P22" s="579"/>
    </row>
    <row r="23" spans="1:16" ht="49.5" customHeight="1">
      <c r="A23" s="921" t="s">
        <v>618</v>
      </c>
      <c r="B23" s="943"/>
      <c r="C23" s="943"/>
      <c r="D23" s="943"/>
      <c r="E23" s="943"/>
      <c r="F23" s="943"/>
      <c r="G23" s="943"/>
      <c r="H23" s="943"/>
      <c r="I23" s="943"/>
      <c r="J23" s="943"/>
      <c r="K23" s="943"/>
      <c r="L23" s="945"/>
      <c r="M23" s="945"/>
      <c r="N23" s="945"/>
      <c r="O23" s="945"/>
      <c r="P23" s="945"/>
    </row>
    <row r="24" spans="1:16" ht="49.5" customHeight="1">
      <c r="A24" s="921" t="s">
        <v>619</v>
      </c>
      <c r="B24" s="943"/>
      <c r="C24" s="943"/>
      <c r="D24" s="943"/>
      <c r="E24" s="943"/>
      <c r="F24" s="943"/>
      <c r="G24" s="943"/>
      <c r="H24" s="943"/>
      <c r="I24" s="943"/>
      <c r="J24" s="943"/>
      <c r="K24" s="943"/>
      <c r="L24" s="943"/>
      <c r="M24" s="943"/>
      <c r="N24" s="943"/>
      <c r="O24" s="943"/>
      <c r="P24" s="943"/>
    </row>
    <row r="25" spans="1:16" ht="15" customHeight="1">
      <c r="A25" s="746" t="s">
        <v>816</v>
      </c>
      <c r="B25" s="746"/>
      <c r="C25" s="499"/>
      <c r="D25" s="499"/>
      <c r="E25" s="499"/>
      <c r="F25" s="499"/>
      <c r="G25" s="499"/>
      <c r="H25" s="746"/>
      <c r="I25" s="746"/>
      <c r="J25" s="746"/>
      <c r="K25" s="746"/>
      <c r="L25" s="746"/>
      <c r="M25" s="746"/>
      <c r="N25" s="746"/>
      <c r="O25" s="746"/>
      <c r="P25" s="579"/>
    </row>
    <row r="26" spans="1:16" ht="15" customHeight="1">
      <c r="A26" s="561"/>
      <c r="B26" s="175"/>
      <c r="C26" s="442"/>
      <c r="D26" s="442"/>
      <c r="E26" s="442"/>
      <c r="F26" s="442"/>
      <c r="G26" s="442"/>
      <c r="H26" s="175"/>
      <c r="I26" s="175"/>
      <c r="J26" s="175"/>
      <c r="K26" s="175"/>
      <c r="L26" s="175"/>
      <c r="M26" s="175"/>
      <c r="N26" s="175"/>
      <c r="O26" s="175"/>
      <c r="P26" s="872"/>
    </row>
    <row r="27" spans="1:16" ht="15" customHeight="1">
      <c r="A27" s="456"/>
      <c r="B27" s="175"/>
      <c r="C27" s="442"/>
      <c r="D27" s="442"/>
      <c r="E27" s="442"/>
      <c r="F27" s="442"/>
      <c r="G27" s="442"/>
      <c r="H27" s="175"/>
      <c r="I27" s="175"/>
      <c r="J27" s="175"/>
      <c r="K27" s="175"/>
      <c r="L27" s="175"/>
      <c r="M27" s="175"/>
      <c r="N27" s="175"/>
      <c r="O27" s="175"/>
      <c r="P27" s="872"/>
    </row>
    <row r="28" spans="1:16" ht="15" customHeight="1">
      <c r="A28" s="456"/>
      <c r="B28" s="175"/>
      <c r="C28" s="442"/>
      <c r="D28" s="442"/>
      <c r="E28" s="442"/>
      <c r="F28" s="442"/>
      <c r="G28" s="442"/>
      <c r="H28" s="175"/>
      <c r="I28" s="175"/>
      <c r="J28" s="175"/>
      <c r="K28" s="175"/>
      <c r="L28" s="175"/>
      <c r="M28" s="175"/>
      <c r="N28" s="175"/>
      <c r="O28" s="175"/>
      <c r="P28" s="872"/>
    </row>
    <row r="29" spans="1:16" ht="15" customHeight="1">
      <c r="A29" s="456"/>
      <c r="B29" s="175"/>
      <c r="C29" s="442"/>
      <c r="D29" s="442"/>
      <c r="E29" s="442"/>
      <c r="F29" s="442"/>
      <c r="G29" s="442"/>
      <c r="H29" s="175"/>
      <c r="I29" s="175"/>
      <c r="J29" s="175"/>
      <c r="K29" s="175"/>
      <c r="L29" s="175"/>
      <c r="M29" s="175"/>
      <c r="N29" s="175"/>
      <c r="O29" s="175"/>
      <c r="P29" s="175"/>
    </row>
    <row r="30" spans="1:16" ht="15" customHeight="1">
      <c r="A30" s="456"/>
      <c r="B30" s="175"/>
      <c r="C30" s="442"/>
      <c r="D30" s="442"/>
      <c r="E30" s="442"/>
      <c r="F30" s="442"/>
      <c r="G30" s="442"/>
      <c r="H30" s="175"/>
      <c r="I30" s="175"/>
      <c r="J30" s="175"/>
      <c r="K30" s="175"/>
      <c r="L30" s="175"/>
      <c r="M30" s="175"/>
      <c r="N30" s="175"/>
      <c r="O30" s="175"/>
      <c r="P30" s="175"/>
    </row>
    <row r="31" spans="1:16" ht="15" customHeight="1">
      <c r="A31" s="456"/>
      <c r="B31" s="175"/>
      <c r="C31" s="442"/>
      <c r="D31" s="442"/>
      <c r="E31" s="442"/>
      <c r="F31" s="442"/>
      <c r="G31" s="442"/>
      <c r="H31" s="175"/>
      <c r="I31" s="175"/>
      <c r="J31" s="175"/>
      <c r="K31" s="175"/>
      <c r="L31" s="175"/>
      <c r="M31" s="175"/>
      <c r="N31" s="175"/>
      <c r="O31" s="175"/>
      <c r="P31" s="175"/>
    </row>
    <row r="32" spans="1:16" ht="15" customHeight="1">
      <c r="A32" s="457"/>
      <c r="B32" s="175"/>
      <c r="C32" s="442"/>
      <c r="D32" s="442"/>
      <c r="E32" s="442"/>
      <c r="F32" s="442"/>
      <c r="G32" s="442"/>
      <c r="H32" s="175"/>
      <c r="I32" s="175"/>
      <c r="J32" s="175"/>
      <c r="K32" s="175"/>
      <c r="L32" s="175"/>
      <c r="M32" s="175"/>
      <c r="N32" s="175"/>
      <c r="O32" s="175"/>
      <c r="P32" s="175"/>
    </row>
    <row r="33" spans="1:16" ht="15" customHeight="1">
      <c r="A33" s="456"/>
      <c r="B33" s="175"/>
      <c r="C33" s="442"/>
      <c r="D33" s="442"/>
      <c r="E33" s="442"/>
      <c r="F33" s="442"/>
      <c r="G33" s="442"/>
      <c r="H33" s="175"/>
      <c r="I33" s="175"/>
      <c r="J33" s="175"/>
      <c r="K33" s="175"/>
      <c r="L33" s="175"/>
      <c r="M33" s="175"/>
      <c r="N33" s="175"/>
      <c r="O33" s="175"/>
      <c r="P33" s="175"/>
    </row>
    <row r="34" spans="1:16" ht="15" customHeight="1">
      <c r="A34" s="456"/>
      <c r="B34" s="175"/>
      <c r="C34" s="442"/>
      <c r="D34" s="442"/>
      <c r="E34" s="442"/>
      <c r="F34" s="442"/>
      <c r="G34" s="442"/>
      <c r="H34" s="175"/>
      <c r="I34" s="175"/>
      <c r="J34" s="175"/>
      <c r="K34" s="175"/>
      <c r="L34" s="175"/>
      <c r="M34" s="175"/>
      <c r="N34" s="175"/>
      <c r="O34" s="175"/>
      <c r="P34" s="175"/>
    </row>
    <row r="35" spans="1:16" ht="15" customHeight="1">
      <c r="A35" s="456"/>
      <c r="B35" s="175"/>
      <c r="C35" s="442"/>
      <c r="D35" s="442"/>
      <c r="E35" s="442"/>
      <c r="F35" s="442"/>
      <c r="G35" s="442"/>
      <c r="H35" s="175"/>
      <c r="I35" s="175"/>
      <c r="J35" s="175"/>
      <c r="K35" s="175"/>
      <c r="L35" s="175"/>
      <c r="M35" s="175"/>
      <c r="N35" s="175"/>
      <c r="O35" s="175"/>
      <c r="P35" s="175"/>
    </row>
    <row r="36" spans="1:16" ht="15" customHeight="1">
      <c r="A36" s="456"/>
      <c r="B36" s="175"/>
      <c r="C36" s="442"/>
      <c r="D36" s="442"/>
      <c r="E36" s="442"/>
      <c r="F36" s="442"/>
      <c r="G36" s="442"/>
      <c r="H36" s="175"/>
      <c r="I36" s="175"/>
      <c r="J36" s="175"/>
      <c r="K36" s="175"/>
      <c r="L36" s="175"/>
      <c r="M36" s="175"/>
      <c r="N36" s="175"/>
      <c r="O36" s="175"/>
      <c r="P36" s="175"/>
    </row>
    <row r="37" spans="1:16" ht="15" customHeight="1">
      <c r="A37" s="456"/>
      <c r="B37" s="175"/>
      <c r="C37" s="442"/>
      <c r="D37" s="442"/>
      <c r="E37" s="442"/>
      <c r="F37" s="442"/>
      <c r="G37" s="442"/>
      <c r="H37" s="175"/>
      <c r="I37" s="175"/>
      <c r="J37" s="175"/>
      <c r="K37" s="175"/>
      <c r="L37" s="175"/>
      <c r="M37" s="175"/>
      <c r="N37" s="175"/>
      <c r="O37" s="175"/>
      <c r="P37" s="175"/>
    </row>
    <row r="38" spans="1:16" ht="15" customHeight="1">
      <c r="A38" s="457"/>
      <c r="B38" s="175"/>
      <c r="C38" s="442"/>
      <c r="D38" s="442"/>
      <c r="E38" s="442"/>
      <c r="F38" s="442"/>
      <c r="G38" s="442"/>
      <c r="H38" s="175"/>
      <c r="I38" s="175"/>
      <c r="J38" s="175"/>
      <c r="K38" s="175"/>
      <c r="L38" s="175"/>
      <c r="M38" s="175"/>
      <c r="N38" s="175"/>
      <c r="O38" s="175"/>
      <c r="P38" s="175"/>
    </row>
    <row r="39" spans="1:16" ht="15" customHeight="1">
      <c r="A39" s="456"/>
      <c r="B39" s="175"/>
      <c r="C39" s="442"/>
      <c r="D39" s="442"/>
      <c r="E39" s="442"/>
      <c r="F39" s="442"/>
      <c r="G39" s="442"/>
      <c r="H39" s="175"/>
      <c r="I39" s="175"/>
      <c r="J39" s="175"/>
      <c r="K39" s="175"/>
      <c r="L39" s="175"/>
      <c r="M39" s="175"/>
      <c r="N39" s="175"/>
      <c r="O39" s="175"/>
      <c r="P39" s="175"/>
    </row>
    <row r="40" spans="1:16" ht="15" customHeight="1">
      <c r="A40" s="456"/>
      <c r="B40" s="175"/>
      <c r="C40" s="442"/>
      <c r="D40" s="442"/>
      <c r="E40" s="442"/>
      <c r="F40" s="442"/>
      <c r="G40" s="442"/>
      <c r="H40" s="175"/>
      <c r="I40" s="175"/>
      <c r="J40" s="175"/>
      <c r="K40" s="175"/>
      <c r="L40" s="175"/>
      <c r="M40" s="175"/>
      <c r="N40" s="175"/>
      <c r="O40" s="175"/>
      <c r="P40" s="175"/>
    </row>
    <row r="41" spans="1:16" ht="15" customHeight="1">
      <c r="A41" s="456"/>
      <c r="B41" s="175"/>
      <c r="C41" s="442"/>
      <c r="D41" s="442"/>
      <c r="E41" s="442"/>
      <c r="F41" s="442"/>
      <c r="G41" s="442"/>
      <c r="H41" s="175"/>
      <c r="I41" s="175"/>
      <c r="J41" s="175"/>
      <c r="K41" s="175"/>
      <c r="L41" s="175"/>
      <c r="M41" s="175"/>
      <c r="N41" s="175"/>
      <c r="O41" s="175"/>
      <c r="P41" s="175"/>
    </row>
    <row r="42" spans="1:16" ht="15" customHeight="1">
      <c r="A42" s="456"/>
      <c r="B42" s="175"/>
      <c r="C42" s="442"/>
      <c r="D42" s="442"/>
      <c r="E42" s="442"/>
      <c r="F42" s="442"/>
      <c r="G42" s="442"/>
      <c r="H42" s="175"/>
      <c r="I42" s="175"/>
      <c r="J42" s="175"/>
      <c r="K42" s="175"/>
      <c r="L42" s="175"/>
      <c r="M42" s="175"/>
      <c r="N42" s="175"/>
      <c r="O42" s="175"/>
      <c r="P42" s="175"/>
    </row>
    <row r="43" spans="1:16" ht="15" customHeight="1">
      <c r="A43" s="456"/>
      <c r="B43" s="175"/>
      <c r="C43" s="442"/>
      <c r="D43" s="442"/>
      <c r="E43" s="442"/>
      <c r="F43" s="442"/>
      <c r="G43" s="442"/>
      <c r="H43" s="175"/>
      <c r="I43" s="175"/>
      <c r="J43" s="175"/>
      <c r="K43" s="175"/>
      <c r="L43" s="175"/>
      <c r="M43" s="175"/>
      <c r="N43" s="175"/>
      <c r="O43" s="175"/>
      <c r="P43" s="175"/>
    </row>
    <row r="44" spans="1:16" ht="15" customHeight="1">
      <c r="A44" s="457"/>
      <c r="B44" s="175"/>
      <c r="C44" s="442"/>
      <c r="D44" s="442"/>
      <c r="E44" s="442"/>
      <c r="F44" s="442"/>
      <c r="G44" s="442"/>
      <c r="H44" s="175"/>
      <c r="I44" s="175"/>
      <c r="J44" s="175"/>
      <c r="K44" s="175"/>
      <c r="L44" s="175"/>
      <c r="M44" s="175"/>
      <c r="N44" s="175"/>
      <c r="O44" s="175"/>
      <c r="P44" s="175"/>
    </row>
    <row r="45" spans="1:16" ht="15" customHeight="1">
      <c r="A45" s="456"/>
      <c r="B45" s="175"/>
      <c r="C45" s="442"/>
      <c r="D45" s="442"/>
      <c r="E45" s="442"/>
      <c r="F45" s="442"/>
      <c r="G45" s="442"/>
      <c r="H45" s="175"/>
      <c r="I45" s="175"/>
      <c r="J45" s="175"/>
      <c r="K45" s="175"/>
      <c r="L45" s="175"/>
      <c r="M45" s="175"/>
      <c r="N45" s="175"/>
      <c r="O45" s="175"/>
      <c r="P45" s="175"/>
    </row>
    <row r="46" spans="1:16" ht="15" customHeight="1">
      <c r="A46" s="456"/>
      <c r="B46" s="175"/>
      <c r="C46" s="442"/>
      <c r="D46" s="442"/>
      <c r="E46" s="442"/>
      <c r="F46" s="442"/>
      <c r="G46" s="442"/>
      <c r="H46" s="175"/>
      <c r="I46" s="175"/>
      <c r="J46" s="175"/>
      <c r="K46" s="175"/>
      <c r="L46" s="175"/>
      <c r="M46" s="175"/>
      <c r="N46" s="175"/>
      <c r="O46" s="175"/>
      <c r="P46" s="175"/>
    </row>
    <row r="47" spans="1:16" ht="15" customHeight="1">
      <c r="A47" s="456"/>
      <c r="B47" s="175"/>
      <c r="C47" s="442"/>
      <c r="D47" s="442"/>
      <c r="E47" s="442"/>
      <c r="F47" s="442"/>
      <c r="G47" s="442"/>
      <c r="H47" s="175"/>
      <c r="I47" s="175"/>
      <c r="J47" s="175"/>
      <c r="K47" s="175"/>
      <c r="L47" s="175"/>
      <c r="M47" s="175"/>
      <c r="N47" s="175"/>
      <c r="O47" s="175"/>
      <c r="P47" s="175"/>
    </row>
    <row r="48" spans="1:16" ht="15" customHeight="1">
      <c r="A48" s="456"/>
      <c r="B48" s="175"/>
      <c r="C48" s="442"/>
      <c r="D48" s="442"/>
      <c r="E48" s="442"/>
      <c r="F48" s="442"/>
      <c r="G48" s="442"/>
      <c r="H48" s="175"/>
      <c r="I48" s="175"/>
      <c r="J48" s="175"/>
      <c r="K48" s="175"/>
      <c r="L48" s="175"/>
      <c r="M48" s="175"/>
      <c r="N48" s="175"/>
      <c r="O48" s="175"/>
      <c r="P48" s="175"/>
    </row>
    <row r="49" spans="1:16" ht="15" customHeight="1">
      <c r="A49" s="457"/>
      <c r="B49" s="175"/>
      <c r="C49" s="442"/>
      <c r="D49" s="442"/>
      <c r="E49" s="442"/>
      <c r="F49" s="442"/>
      <c r="G49" s="442"/>
      <c r="H49" s="175"/>
      <c r="I49" s="175"/>
      <c r="J49" s="175"/>
      <c r="K49" s="175"/>
      <c r="L49" s="175"/>
      <c r="M49" s="175"/>
      <c r="N49" s="175"/>
      <c r="O49" s="175"/>
      <c r="P49" s="175"/>
    </row>
    <row r="50" spans="1:16" ht="15" customHeight="1">
      <c r="A50" s="873"/>
      <c r="B50" s="175"/>
      <c r="C50" s="442"/>
      <c r="D50" s="442"/>
      <c r="E50" s="442"/>
      <c r="F50" s="442"/>
      <c r="G50" s="442"/>
      <c r="H50" s="175"/>
      <c r="I50" s="175"/>
      <c r="J50" s="175"/>
      <c r="K50" s="175"/>
      <c r="L50" s="175"/>
      <c r="M50" s="175"/>
      <c r="N50" s="175"/>
      <c r="O50" s="175"/>
      <c r="P50" s="175"/>
    </row>
    <row r="51" spans="1:16" ht="15" customHeight="1">
      <c r="A51" s="873"/>
      <c r="B51" s="175"/>
      <c r="C51" s="442"/>
      <c r="D51" s="442"/>
      <c r="E51" s="442"/>
      <c r="F51" s="442"/>
      <c r="G51" s="442"/>
      <c r="H51" s="175"/>
      <c r="I51" s="175"/>
      <c r="J51" s="175"/>
      <c r="K51" s="175"/>
      <c r="L51" s="175"/>
      <c r="M51" s="175"/>
      <c r="N51" s="175"/>
      <c r="O51" s="175"/>
      <c r="P51" s="175"/>
    </row>
    <row r="52" spans="1:16" ht="15" customHeight="1">
      <c r="A52" s="873"/>
      <c r="B52" s="175"/>
      <c r="C52" s="442"/>
      <c r="D52" s="442"/>
      <c r="E52" s="442"/>
      <c r="F52" s="442"/>
      <c r="G52" s="442"/>
      <c r="H52" s="175"/>
      <c r="I52" s="175"/>
      <c r="J52" s="175"/>
      <c r="K52" s="175"/>
      <c r="L52" s="175"/>
      <c r="M52" s="175"/>
      <c r="N52" s="175"/>
      <c r="O52" s="175"/>
      <c r="P52" s="175"/>
    </row>
    <row r="53" spans="1:16" ht="15" customHeight="1">
      <c r="A53" s="873"/>
      <c r="B53" s="175"/>
      <c r="C53" s="442"/>
      <c r="D53" s="442"/>
      <c r="E53" s="442"/>
      <c r="F53" s="442"/>
      <c r="G53" s="442"/>
      <c r="H53" s="175"/>
      <c r="I53" s="175"/>
      <c r="J53" s="175"/>
      <c r="K53" s="175"/>
      <c r="L53" s="175"/>
      <c r="M53" s="175"/>
      <c r="N53" s="175"/>
      <c r="O53" s="175"/>
      <c r="P53" s="175"/>
    </row>
    <row r="54" spans="1:16" ht="15" customHeight="1">
      <c r="A54" s="441"/>
      <c r="B54" s="175"/>
      <c r="C54" s="442"/>
      <c r="D54" s="442"/>
      <c r="E54" s="442"/>
      <c r="F54" s="442"/>
      <c r="G54" s="442"/>
      <c r="H54" s="175"/>
      <c r="I54" s="175"/>
      <c r="J54" s="175"/>
      <c r="K54" s="175"/>
      <c r="L54" s="175"/>
      <c r="M54" s="175"/>
      <c r="N54" s="175"/>
      <c r="O54" s="175"/>
      <c r="P54" s="175"/>
    </row>
    <row r="55" spans="1:16" ht="15" customHeight="1">
      <c r="A55" s="441"/>
      <c r="B55" s="175"/>
      <c r="C55" s="442"/>
      <c r="D55" s="442"/>
      <c r="E55" s="442"/>
      <c r="F55" s="442"/>
      <c r="G55" s="442"/>
      <c r="H55" s="175"/>
      <c r="I55" s="175"/>
      <c r="J55" s="175"/>
      <c r="K55" s="175"/>
      <c r="L55" s="175"/>
      <c r="M55" s="175"/>
      <c r="N55" s="175"/>
      <c r="O55" s="175"/>
      <c r="P55" s="175"/>
    </row>
    <row r="56" spans="1:16" ht="15" customHeight="1">
      <c r="A56" s="561"/>
      <c r="B56" s="175"/>
      <c r="C56" s="442"/>
      <c r="D56" s="442"/>
      <c r="E56" s="442"/>
      <c r="F56" s="442"/>
      <c r="G56" s="442"/>
      <c r="H56" s="175"/>
      <c r="I56" s="175"/>
      <c r="J56" s="175"/>
      <c r="K56" s="175"/>
      <c r="L56" s="175"/>
      <c r="M56" s="175"/>
      <c r="N56" s="175"/>
      <c r="O56" s="175"/>
      <c r="P56" s="175"/>
    </row>
    <row r="57" spans="1:16" ht="9" customHeight="1">
      <c r="A57" s="94"/>
      <c r="C57" s="95"/>
      <c r="D57" s="95"/>
      <c r="E57" s="95"/>
      <c r="F57" s="95"/>
      <c r="G57" s="95"/>
      <c r="H57" s="96"/>
      <c r="I57" s="96"/>
      <c r="J57" s="96"/>
      <c r="K57" s="96"/>
      <c r="L57" s="96"/>
      <c r="M57" s="96"/>
      <c r="N57" s="96"/>
      <c r="O57" s="96"/>
      <c r="P57" s="96"/>
    </row>
    <row r="58" spans="1:16" ht="9" customHeight="1">
      <c r="A58" s="94"/>
      <c r="C58" s="95"/>
      <c r="D58" s="95"/>
      <c r="E58" s="95"/>
      <c r="F58" s="95"/>
      <c r="G58" s="95"/>
      <c r="H58" s="96"/>
      <c r="I58" s="96"/>
      <c r="J58" s="96"/>
      <c r="K58" s="96"/>
      <c r="L58" s="96"/>
      <c r="M58" s="96"/>
      <c r="N58" s="96"/>
      <c r="O58" s="96"/>
      <c r="P58" s="96"/>
    </row>
    <row r="59" spans="1:16" ht="9" customHeight="1">
      <c r="A59" s="94"/>
      <c r="C59" s="95"/>
      <c r="D59" s="95"/>
      <c r="E59" s="95"/>
      <c r="F59" s="95"/>
      <c r="G59" s="95"/>
      <c r="H59" s="96"/>
      <c r="I59" s="96"/>
      <c r="J59" s="96"/>
      <c r="K59" s="96"/>
      <c r="L59" s="96"/>
      <c r="M59" s="96"/>
      <c r="N59" s="96"/>
      <c r="O59" s="96"/>
      <c r="P59" s="96"/>
    </row>
    <row r="60" spans="1:16" ht="9" customHeight="1">
      <c r="A60" s="94"/>
      <c r="C60" s="95"/>
      <c r="D60" s="95"/>
      <c r="E60" s="95"/>
      <c r="F60" s="95"/>
      <c r="G60" s="95"/>
      <c r="H60" s="96"/>
      <c r="I60" s="96"/>
      <c r="J60" s="96"/>
      <c r="K60" s="96"/>
      <c r="L60" s="96"/>
      <c r="M60" s="96"/>
      <c r="N60" s="96"/>
      <c r="O60" s="96"/>
      <c r="P60" s="96"/>
    </row>
    <row r="61" spans="1:16" ht="9" customHeight="1">
      <c r="A61" s="98"/>
      <c r="C61" s="95"/>
      <c r="D61" s="95"/>
      <c r="E61" s="95"/>
      <c r="F61" s="95"/>
      <c r="G61" s="95"/>
      <c r="H61" s="96"/>
      <c r="I61" s="96"/>
      <c r="J61" s="96"/>
      <c r="K61" s="96"/>
      <c r="L61" s="96"/>
      <c r="M61" s="96"/>
      <c r="N61" s="96"/>
      <c r="O61" s="96"/>
      <c r="P61" s="96"/>
    </row>
    <row r="62" spans="1:16" ht="9" customHeight="1">
      <c r="A62" s="100"/>
      <c r="C62" s="95"/>
      <c r="D62" s="95"/>
      <c r="E62" s="95"/>
      <c r="F62" s="95"/>
      <c r="G62" s="95"/>
      <c r="H62" s="96"/>
      <c r="I62" s="96"/>
      <c r="J62" s="96"/>
      <c r="K62" s="96"/>
      <c r="L62" s="96"/>
      <c r="M62" s="96"/>
      <c r="N62" s="96"/>
      <c r="O62" s="96"/>
      <c r="P62" s="96"/>
    </row>
    <row r="63" spans="1:16" ht="9" customHeight="1">
      <c r="A63" s="94"/>
      <c r="C63" s="95"/>
      <c r="D63" s="95"/>
      <c r="E63" s="95"/>
      <c r="F63" s="95"/>
      <c r="G63" s="95"/>
      <c r="H63" s="96"/>
      <c r="I63" s="96"/>
      <c r="J63" s="96"/>
      <c r="K63" s="96"/>
      <c r="L63" s="96"/>
      <c r="M63" s="96"/>
      <c r="N63" s="96"/>
      <c r="O63" s="96"/>
      <c r="P63" s="96"/>
    </row>
    <row r="64" spans="1:16" ht="9" customHeight="1">
      <c r="A64" s="94"/>
      <c r="C64" s="95"/>
      <c r="D64" s="95"/>
      <c r="E64" s="95"/>
      <c r="F64" s="95"/>
      <c r="G64" s="95"/>
      <c r="H64" s="96"/>
      <c r="I64" s="96"/>
      <c r="J64" s="96"/>
      <c r="K64" s="96"/>
      <c r="L64" s="96"/>
      <c r="M64" s="96"/>
      <c r="N64" s="96"/>
      <c r="O64" s="96"/>
      <c r="P64" s="96"/>
    </row>
    <row r="65" spans="1:16" ht="9" customHeight="1">
      <c r="A65" s="94"/>
      <c r="C65" s="95"/>
      <c r="D65" s="95"/>
      <c r="E65" s="95"/>
      <c r="F65" s="95"/>
      <c r="G65" s="95"/>
      <c r="H65" s="96"/>
      <c r="I65" s="96"/>
      <c r="J65" s="96"/>
      <c r="K65" s="96"/>
      <c r="L65" s="96"/>
      <c r="M65" s="96"/>
      <c r="N65" s="96"/>
      <c r="O65" s="96"/>
      <c r="P65" s="96"/>
    </row>
    <row r="66" spans="1:16" ht="9" customHeight="1">
      <c r="A66" s="94"/>
      <c r="C66" s="95"/>
      <c r="D66" s="95"/>
      <c r="E66" s="95"/>
      <c r="F66" s="95"/>
      <c r="G66" s="95"/>
      <c r="H66" s="96"/>
      <c r="I66" s="96"/>
      <c r="J66" s="96"/>
      <c r="K66" s="96"/>
      <c r="L66" s="96"/>
      <c r="M66" s="96"/>
      <c r="N66" s="96"/>
      <c r="O66" s="96"/>
      <c r="P66" s="96"/>
    </row>
    <row r="67" spans="1:16" ht="9" customHeight="1">
      <c r="A67" s="98"/>
      <c r="C67" s="95"/>
      <c r="D67" s="95"/>
      <c r="E67" s="95"/>
      <c r="F67" s="95"/>
      <c r="G67" s="95"/>
      <c r="H67" s="96"/>
      <c r="I67" s="96"/>
      <c r="J67" s="96"/>
      <c r="K67" s="96"/>
      <c r="L67" s="96"/>
      <c r="M67" s="96"/>
      <c r="N67" s="96"/>
      <c r="O67" s="96"/>
      <c r="P67" s="96"/>
    </row>
    <row r="68" spans="1:16" ht="9" customHeight="1">
      <c r="A68" s="100"/>
      <c r="C68" s="95"/>
      <c r="D68" s="95"/>
      <c r="E68" s="95"/>
      <c r="F68" s="95"/>
      <c r="G68" s="95"/>
      <c r="H68" s="96"/>
      <c r="I68" s="96"/>
      <c r="J68" s="96"/>
      <c r="K68" s="96"/>
      <c r="L68" s="96"/>
      <c r="M68" s="96"/>
      <c r="N68" s="96"/>
      <c r="O68" s="96"/>
      <c r="P68" s="96"/>
    </row>
    <row r="69" spans="1:16" ht="9" customHeight="1">
      <c r="A69" s="94"/>
      <c r="C69" s="95"/>
      <c r="D69" s="95"/>
      <c r="E69" s="95"/>
      <c r="F69" s="95"/>
      <c r="G69" s="95"/>
      <c r="H69" s="96"/>
      <c r="I69" s="96"/>
      <c r="J69" s="96"/>
      <c r="K69" s="96"/>
      <c r="L69" s="96"/>
      <c r="M69" s="96"/>
      <c r="N69" s="96"/>
      <c r="O69" s="96"/>
      <c r="P69" s="96"/>
    </row>
    <row r="70" spans="1:16" ht="9" customHeight="1">
      <c r="A70" s="94"/>
      <c r="C70" s="95"/>
      <c r="D70" s="95"/>
      <c r="E70" s="95"/>
      <c r="F70" s="95"/>
      <c r="G70" s="95"/>
      <c r="H70" s="96"/>
      <c r="I70" s="96"/>
      <c r="J70" s="96"/>
      <c r="K70" s="96"/>
      <c r="L70" s="96"/>
      <c r="M70" s="96"/>
      <c r="N70" s="96"/>
      <c r="O70" s="96"/>
      <c r="P70" s="96"/>
    </row>
    <row r="71" spans="1:16" ht="9" customHeight="1">
      <c r="A71" s="94"/>
      <c r="C71" s="101"/>
      <c r="D71" s="101"/>
      <c r="E71" s="101"/>
      <c r="F71" s="101"/>
      <c r="G71" s="101"/>
    </row>
    <row r="72" spans="1:16" ht="9" customHeight="1">
      <c r="A72" s="94"/>
      <c r="C72" s="101"/>
      <c r="D72" s="101"/>
      <c r="E72" s="101"/>
      <c r="F72" s="101"/>
      <c r="G72" s="101"/>
    </row>
    <row r="73" spans="1:16" ht="9" customHeight="1">
      <c r="A73" s="94"/>
      <c r="C73" s="101"/>
      <c r="D73" s="101"/>
      <c r="E73" s="101"/>
      <c r="F73" s="101"/>
      <c r="G73" s="101"/>
    </row>
    <row r="74" spans="1:16" ht="9" customHeight="1">
      <c r="A74" s="94"/>
      <c r="C74" s="101"/>
      <c r="D74" s="101"/>
      <c r="E74" s="101"/>
      <c r="F74" s="101"/>
      <c r="G74" s="101"/>
    </row>
    <row r="75" spans="1:16" ht="9" customHeight="1">
      <c r="A75" s="94"/>
      <c r="C75" s="101"/>
      <c r="D75" s="101"/>
      <c r="E75" s="101"/>
      <c r="F75" s="101"/>
      <c r="G75" s="101"/>
    </row>
    <row r="76" spans="1:16" ht="9" customHeight="1">
      <c r="A76" s="94"/>
      <c r="C76" s="101"/>
      <c r="D76" s="101"/>
      <c r="E76" s="101"/>
      <c r="F76" s="101"/>
      <c r="G76" s="101"/>
    </row>
    <row r="77" spans="1:16" ht="9" customHeight="1">
      <c r="A77" s="98"/>
      <c r="C77" s="101"/>
      <c r="D77" s="101"/>
      <c r="E77" s="101"/>
      <c r="F77" s="101"/>
      <c r="G77" s="101"/>
    </row>
    <row r="78" spans="1:16" ht="9" customHeight="1">
      <c r="A78" s="100"/>
      <c r="C78" s="101"/>
      <c r="D78" s="101"/>
      <c r="E78" s="101"/>
      <c r="F78" s="101"/>
      <c r="G78" s="101"/>
    </row>
    <row r="79" spans="1:16" ht="9" customHeight="1">
      <c r="A79" s="94"/>
      <c r="C79" s="101"/>
      <c r="D79" s="101"/>
      <c r="E79" s="101"/>
      <c r="F79" s="101"/>
      <c r="G79" s="101"/>
    </row>
    <row r="80" spans="1:16" ht="9" customHeight="1">
      <c r="A80" s="94"/>
      <c r="C80" s="101"/>
      <c r="D80" s="101"/>
      <c r="E80" s="101"/>
      <c r="F80" s="101"/>
      <c r="G80" s="101"/>
    </row>
    <row r="81" spans="1:7" ht="9" customHeight="1">
      <c r="A81" s="94"/>
      <c r="C81" s="101"/>
      <c r="D81" s="101"/>
      <c r="E81" s="101"/>
      <c r="F81" s="101"/>
      <c r="G81" s="101"/>
    </row>
    <row r="82" spans="1:7" ht="9" customHeight="1">
      <c r="A82" s="94"/>
      <c r="C82" s="101"/>
      <c r="D82" s="101"/>
      <c r="E82" s="101"/>
      <c r="F82" s="101"/>
      <c r="G82" s="101"/>
    </row>
    <row r="83" spans="1:7" ht="9" customHeight="1">
      <c r="A83" s="94"/>
      <c r="C83" s="101"/>
      <c r="D83" s="101"/>
      <c r="E83" s="101"/>
      <c r="F83" s="101"/>
      <c r="G83" s="101"/>
    </row>
    <row r="84" spans="1:7" ht="9" customHeight="1">
      <c r="A84" s="94"/>
      <c r="C84" s="101"/>
      <c r="D84" s="101"/>
      <c r="E84" s="101"/>
      <c r="F84" s="101"/>
      <c r="G84" s="101"/>
    </row>
    <row r="85" spans="1:7" ht="9" customHeight="1">
      <c r="A85" s="94"/>
      <c r="C85" s="101"/>
      <c r="D85" s="101"/>
      <c r="E85" s="101"/>
      <c r="F85" s="101"/>
      <c r="G85" s="101"/>
    </row>
    <row r="86" spans="1:7" ht="9" customHeight="1">
      <c r="A86" s="94"/>
      <c r="C86" s="101"/>
      <c r="D86" s="101"/>
      <c r="E86" s="101"/>
      <c r="F86" s="101"/>
      <c r="G86" s="101"/>
    </row>
    <row r="87" spans="1:7" ht="9" customHeight="1">
      <c r="A87" s="94"/>
      <c r="C87" s="101"/>
      <c r="D87" s="101"/>
      <c r="E87" s="101"/>
      <c r="F87" s="101"/>
      <c r="G87" s="101"/>
    </row>
    <row r="88" spans="1:7" ht="9" customHeight="1">
      <c r="A88" s="100"/>
      <c r="C88" s="101"/>
      <c r="D88" s="101"/>
      <c r="E88" s="101"/>
      <c r="F88" s="101"/>
      <c r="G88" s="101"/>
    </row>
    <row r="89" spans="1:7" ht="9" customHeight="1">
      <c r="A89" s="94"/>
      <c r="C89" s="101"/>
      <c r="D89" s="101"/>
      <c r="E89" s="101"/>
      <c r="F89" s="101"/>
      <c r="G89" s="101"/>
    </row>
    <row r="90" spans="1:7" ht="9" customHeight="1">
      <c r="A90" s="94"/>
      <c r="C90" s="101"/>
      <c r="D90" s="101"/>
      <c r="E90" s="101"/>
      <c r="F90" s="101"/>
      <c r="G90" s="101"/>
    </row>
    <row r="91" spans="1:7" ht="9" customHeight="1">
      <c r="A91" s="94"/>
      <c r="C91" s="101"/>
      <c r="D91" s="101"/>
      <c r="E91" s="101"/>
      <c r="F91" s="101"/>
      <c r="G91" s="101"/>
    </row>
    <row r="92" spans="1:7">
      <c r="A92" s="102"/>
      <c r="C92" s="101"/>
      <c r="D92" s="101"/>
      <c r="E92" s="101"/>
      <c r="F92" s="101"/>
      <c r="G92" s="101"/>
    </row>
    <row r="93" spans="1:7">
      <c r="A93" s="102"/>
      <c r="C93" s="101"/>
      <c r="D93" s="101"/>
      <c r="E93" s="101"/>
      <c r="F93" s="101"/>
      <c r="G93" s="101"/>
    </row>
    <row r="94" spans="1:7">
      <c r="A94" s="102"/>
      <c r="C94" s="101"/>
      <c r="D94" s="101"/>
      <c r="E94" s="101"/>
      <c r="F94" s="101"/>
      <c r="G94" s="101"/>
    </row>
    <row r="95" spans="1:7">
      <c r="A95" s="102"/>
      <c r="C95" s="101"/>
      <c r="D95" s="101"/>
      <c r="E95" s="101"/>
      <c r="F95" s="101"/>
      <c r="G95" s="101"/>
    </row>
    <row r="96" spans="1:7">
      <c r="A96" s="102"/>
      <c r="C96" s="101"/>
      <c r="D96" s="101"/>
      <c r="E96" s="101"/>
      <c r="F96" s="101"/>
      <c r="G96" s="101"/>
    </row>
    <row r="97" spans="1:7">
      <c r="A97" s="102"/>
      <c r="C97" s="101"/>
      <c r="D97" s="101"/>
      <c r="E97" s="101"/>
      <c r="F97" s="101"/>
      <c r="G97" s="101"/>
    </row>
    <row r="98" spans="1:7">
      <c r="A98" s="102"/>
      <c r="C98" s="101"/>
      <c r="D98" s="101"/>
      <c r="E98" s="101"/>
      <c r="F98" s="101"/>
      <c r="G98" s="101"/>
    </row>
    <row r="99" spans="1:7" ht="15.75">
      <c r="A99" s="103"/>
      <c r="C99" s="101"/>
      <c r="D99" s="101"/>
      <c r="E99" s="101"/>
      <c r="F99" s="101"/>
      <c r="G99" s="101"/>
    </row>
    <row r="100" spans="1:7" ht="15.75">
      <c r="A100" s="103"/>
      <c r="C100" s="101"/>
      <c r="D100" s="101"/>
      <c r="E100" s="101"/>
      <c r="F100" s="101"/>
      <c r="G100" s="101"/>
    </row>
    <row r="101" spans="1:7" ht="15.75">
      <c r="A101" s="103"/>
      <c r="C101" s="101"/>
      <c r="D101" s="101"/>
      <c r="E101" s="101"/>
      <c r="F101" s="101"/>
      <c r="G101" s="101"/>
    </row>
    <row r="102" spans="1:7" ht="15.75">
      <c r="A102" s="103"/>
      <c r="C102" s="101"/>
      <c r="D102" s="101"/>
      <c r="E102" s="101"/>
      <c r="F102" s="101"/>
      <c r="G102" s="101"/>
    </row>
    <row r="103" spans="1:7" ht="15.75">
      <c r="A103" s="103"/>
      <c r="C103" s="101"/>
      <c r="D103" s="101"/>
      <c r="E103" s="101"/>
      <c r="F103" s="101"/>
      <c r="G103" s="101"/>
    </row>
    <row r="104" spans="1:7" ht="15.75">
      <c r="A104" s="103"/>
      <c r="C104" s="101"/>
      <c r="D104" s="101"/>
      <c r="E104" s="101"/>
      <c r="F104" s="101"/>
      <c r="G104" s="101"/>
    </row>
    <row r="105" spans="1:7" ht="15.75">
      <c r="A105" s="103"/>
      <c r="C105" s="101"/>
      <c r="D105" s="101"/>
      <c r="E105" s="101"/>
      <c r="F105" s="101"/>
      <c r="G105" s="101"/>
    </row>
    <row r="106" spans="1:7" ht="15.75">
      <c r="A106" s="103"/>
      <c r="C106" s="101"/>
      <c r="D106" s="101"/>
      <c r="E106" s="101"/>
      <c r="F106" s="101"/>
      <c r="G106" s="101"/>
    </row>
    <row r="107" spans="1:7" ht="15.75">
      <c r="A107" s="103"/>
      <c r="C107" s="101"/>
      <c r="D107" s="101"/>
      <c r="E107" s="101"/>
      <c r="F107" s="101"/>
      <c r="G107" s="101"/>
    </row>
    <row r="108" spans="1:7" ht="15.75">
      <c r="A108" s="103"/>
      <c r="C108" s="101"/>
      <c r="D108" s="101"/>
      <c r="E108" s="101"/>
      <c r="F108" s="101"/>
      <c r="G108" s="101"/>
    </row>
    <row r="109" spans="1:7" ht="15.75">
      <c r="A109" s="103"/>
      <c r="C109" s="101"/>
      <c r="D109" s="101"/>
      <c r="E109" s="101"/>
      <c r="F109" s="101"/>
      <c r="G109" s="101"/>
    </row>
    <row r="110" spans="1:7" ht="15.75">
      <c r="A110" s="103"/>
      <c r="C110" s="101"/>
      <c r="D110" s="101"/>
      <c r="E110" s="101"/>
      <c r="F110" s="101"/>
      <c r="G110" s="101"/>
    </row>
    <row r="111" spans="1:7" ht="15.75">
      <c r="A111" s="103"/>
      <c r="C111" s="101"/>
      <c r="D111" s="101"/>
      <c r="E111" s="101"/>
      <c r="F111" s="101"/>
      <c r="G111" s="101"/>
    </row>
    <row r="112" spans="1:7" ht="15.75">
      <c r="A112" s="103"/>
      <c r="C112" s="101"/>
      <c r="D112" s="101"/>
      <c r="E112" s="101"/>
      <c r="F112" s="101"/>
      <c r="G112" s="101"/>
    </row>
    <row r="113" spans="1:7" ht="15.75">
      <c r="A113" s="103"/>
      <c r="C113" s="101"/>
      <c r="D113" s="101"/>
      <c r="E113" s="101"/>
      <c r="F113" s="101"/>
      <c r="G113" s="101"/>
    </row>
    <row r="114" spans="1:7" ht="15.75">
      <c r="A114" s="103"/>
      <c r="C114" s="101"/>
      <c r="D114" s="101"/>
      <c r="E114" s="101"/>
      <c r="F114" s="101"/>
      <c r="G114" s="101"/>
    </row>
    <row r="115" spans="1:7" ht="15.75">
      <c r="A115" s="103"/>
      <c r="C115" s="101"/>
      <c r="D115" s="101"/>
      <c r="E115" s="101"/>
      <c r="F115" s="101"/>
      <c r="G115" s="101"/>
    </row>
    <row r="116" spans="1:7" ht="15.75">
      <c r="A116" s="103"/>
      <c r="C116" s="101"/>
      <c r="D116" s="101"/>
      <c r="E116" s="101"/>
      <c r="F116" s="101"/>
      <c r="G116" s="101"/>
    </row>
    <row r="117" spans="1:7" ht="15.75">
      <c r="A117" s="103"/>
      <c r="C117" s="101"/>
      <c r="D117" s="101"/>
      <c r="E117" s="101"/>
      <c r="F117" s="101"/>
      <c r="G117" s="101"/>
    </row>
    <row r="118" spans="1:7" ht="15.75">
      <c r="A118" s="103"/>
      <c r="C118" s="101"/>
      <c r="D118" s="101"/>
      <c r="E118" s="101"/>
      <c r="F118" s="101"/>
      <c r="G118" s="101"/>
    </row>
    <row r="119" spans="1:7" ht="15.75">
      <c r="A119" s="103"/>
      <c r="C119" s="101"/>
      <c r="D119" s="101"/>
      <c r="E119" s="101"/>
      <c r="F119" s="101"/>
      <c r="G119" s="101"/>
    </row>
    <row r="120" spans="1:7" ht="15.75">
      <c r="A120" s="103"/>
      <c r="C120" s="101"/>
      <c r="D120" s="101"/>
      <c r="E120" s="101"/>
      <c r="F120" s="101"/>
      <c r="G120" s="101"/>
    </row>
    <row r="121" spans="1:7" ht="15.75">
      <c r="A121" s="103"/>
      <c r="C121" s="101"/>
      <c r="D121" s="101"/>
      <c r="E121" s="101"/>
      <c r="F121" s="101"/>
      <c r="G121" s="101"/>
    </row>
    <row r="122" spans="1:7" ht="15.75">
      <c r="A122" s="103"/>
      <c r="C122" s="101"/>
      <c r="D122" s="101"/>
      <c r="E122" s="101"/>
      <c r="F122" s="101"/>
      <c r="G122" s="101"/>
    </row>
    <row r="123" spans="1:7" ht="15.75">
      <c r="A123" s="103"/>
      <c r="C123" s="101"/>
      <c r="D123" s="101"/>
      <c r="E123" s="101"/>
      <c r="F123" s="101"/>
      <c r="G123" s="101"/>
    </row>
    <row r="124" spans="1:7" ht="15.75">
      <c r="A124" s="103"/>
      <c r="C124" s="101"/>
      <c r="D124" s="101"/>
      <c r="E124" s="101"/>
      <c r="F124" s="101"/>
      <c r="G124" s="101"/>
    </row>
    <row r="125" spans="1:7" ht="15.75">
      <c r="A125" s="103"/>
      <c r="C125" s="101"/>
      <c r="D125" s="101"/>
      <c r="E125" s="101"/>
      <c r="F125" s="101"/>
      <c r="G125" s="101"/>
    </row>
    <row r="126" spans="1:7" ht="15.75">
      <c r="A126" s="103"/>
      <c r="C126" s="101"/>
      <c r="D126" s="101"/>
      <c r="E126" s="101"/>
      <c r="F126" s="101"/>
      <c r="G126" s="101"/>
    </row>
    <row r="127" spans="1:7" ht="15.75">
      <c r="A127" s="103"/>
      <c r="C127" s="101"/>
      <c r="D127" s="101"/>
      <c r="E127" s="101"/>
      <c r="F127" s="101"/>
      <c r="G127" s="101"/>
    </row>
    <row r="128" spans="1:7" ht="15.75">
      <c r="A128" s="103"/>
      <c r="C128" s="101"/>
      <c r="D128" s="101"/>
      <c r="E128" s="101"/>
      <c r="F128" s="101"/>
      <c r="G128" s="101"/>
    </row>
    <row r="129" spans="1:7" ht="15.75">
      <c r="A129" s="103"/>
      <c r="C129" s="101"/>
      <c r="D129" s="101"/>
      <c r="E129" s="101"/>
      <c r="F129" s="101"/>
      <c r="G129" s="101"/>
    </row>
    <row r="130" spans="1:7" ht="15.75">
      <c r="A130" s="103"/>
      <c r="C130" s="101"/>
      <c r="D130" s="101"/>
      <c r="E130" s="101"/>
      <c r="F130" s="101"/>
      <c r="G130" s="101"/>
    </row>
    <row r="131" spans="1:7" ht="15.75">
      <c r="A131" s="103"/>
      <c r="C131" s="101"/>
      <c r="D131" s="101"/>
      <c r="E131" s="101"/>
      <c r="F131" s="101"/>
      <c r="G131" s="101"/>
    </row>
    <row r="132" spans="1:7" ht="15.75">
      <c r="A132" s="103"/>
      <c r="C132" s="101"/>
      <c r="D132" s="101"/>
      <c r="E132" s="101"/>
      <c r="F132" s="101"/>
      <c r="G132" s="101"/>
    </row>
    <row r="133" spans="1:7" ht="15.75">
      <c r="A133" s="103"/>
      <c r="C133" s="101"/>
      <c r="D133" s="101"/>
      <c r="E133" s="101"/>
      <c r="F133" s="101"/>
      <c r="G133" s="101"/>
    </row>
    <row r="134" spans="1:7" ht="15.75">
      <c r="A134" s="103"/>
      <c r="C134" s="101"/>
      <c r="D134" s="101"/>
      <c r="E134" s="101"/>
      <c r="F134" s="101"/>
      <c r="G134" s="101"/>
    </row>
    <row r="135" spans="1:7" ht="15.75">
      <c r="A135" s="103"/>
      <c r="C135" s="101"/>
      <c r="D135" s="101"/>
      <c r="E135" s="101"/>
      <c r="F135" s="101"/>
      <c r="G135" s="101"/>
    </row>
    <row r="136" spans="1:7" ht="15.75">
      <c r="A136" s="103"/>
      <c r="C136" s="101"/>
      <c r="D136" s="101"/>
      <c r="E136" s="101"/>
      <c r="F136" s="101"/>
      <c r="G136" s="101"/>
    </row>
    <row r="137" spans="1:7" ht="15.75">
      <c r="A137" s="103"/>
      <c r="C137" s="101"/>
      <c r="D137" s="101"/>
      <c r="E137" s="101"/>
      <c r="F137" s="101"/>
      <c r="G137" s="101"/>
    </row>
    <row r="138" spans="1:7" ht="15.75">
      <c r="A138" s="103"/>
      <c r="C138" s="101"/>
      <c r="D138" s="101"/>
      <c r="E138" s="101"/>
      <c r="F138" s="101"/>
      <c r="G138" s="101"/>
    </row>
    <row r="139" spans="1:7" ht="15.75">
      <c r="A139" s="103"/>
      <c r="C139" s="101"/>
      <c r="D139" s="101"/>
      <c r="E139" s="101"/>
      <c r="F139" s="101"/>
      <c r="G139" s="101"/>
    </row>
    <row r="140" spans="1:7" ht="15.75">
      <c r="A140" s="103"/>
      <c r="C140" s="101"/>
      <c r="D140" s="101"/>
      <c r="E140" s="101"/>
      <c r="F140" s="101"/>
      <c r="G140" s="101"/>
    </row>
    <row r="141" spans="1:7" ht="15.75">
      <c r="A141" s="103"/>
      <c r="C141" s="101"/>
      <c r="D141" s="101"/>
      <c r="E141" s="101"/>
      <c r="F141" s="101"/>
      <c r="G141" s="101"/>
    </row>
    <row r="142" spans="1:7" ht="15.75">
      <c r="A142" s="103"/>
      <c r="C142" s="101"/>
      <c r="D142" s="101"/>
      <c r="E142" s="101"/>
      <c r="F142" s="101"/>
      <c r="G142" s="101"/>
    </row>
    <row r="143" spans="1:7" ht="15.75">
      <c r="A143" s="103"/>
      <c r="C143" s="101"/>
      <c r="D143" s="101"/>
      <c r="E143" s="101"/>
      <c r="F143" s="101"/>
      <c r="G143" s="101"/>
    </row>
    <row r="144" spans="1:7" ht="15.75">
      <c r="A144" s="103"/>
      <c r="C144" s="101"/>
      <c r="D144" s="101"/>
      <c r="E144" s="101"/>
      <c r="F144" s="101"/>
      <c r="G144" s="101"/>
    </row>
    <row r="145" spans="1:7" ht="15.75">
      <c r="A145" s="103"/>
      <c r="C145" s="101"/>
      <c r="D145" s="101"/>
      <c r="E145" s="101"/>
      <c r="F145" s="101"/>
      <c r="G145" s="101"/>
    </row>
    <row r="146" spans="1:7" ht="15.75">
      <c r="A146" s="103"/>
      <c r="C146" s="101"/>
      <c r="D146" s="101"/>
      <c r="E146" s="101"/>
      <c r="F146" s="101"/>
      <c r="G146" s="101"/>
    </row>
    <row r="147" spans="1:7" ht="15.75">
      <c r="A147" s="103"/>
      <c r="C147" s="101"/>
      <c r="D147" s="101"/>
      <c r="E147" s="101"/>
      <c r="F147" s="101"/>
      <c r="G147" s="101"/>
    </row>
    <row r="148" spans="1:7" ht="15.75">
      <c r="A148" s="103"/>
      <c r="C148" s="101"/>
      <c r="D148" s="101"/>
      <c r="E148" s="101"/>
      <c r="F148" s="101"/>
      <c r="G148" s="101"/>
    </row>
    <row r="149" spans="1:7" ht="15.75">
      <c r="A149" s="103"/>
      <c r="C149" s="101"/>
      <c r="D149" s="101"/>
      <c r="E149" s="101"/>
      <c r="F149" s="101"/>
      <c r="G149" s="101"/>
    </row>
    <row r="150" spans="1:7" ht="15.75">
      <c r="A150" s="103"/>
      <c r="C150" s="101"/>
      <c r="D150" s="101"/>
      <c r="E150" s="101"/>
      <c r="F150" s="101"/>
      <c r="G150" s="101"/>
    </row>
    <row r="151" spans="1:7" ht="15.75">
      <c r="A151" s="103"/>
      <c r="C151" s="101"/>
      <c r="D151" s="101"/>
      <c r="E151" s="101"/>
      <c r="F151" s="101"/>
      <c r="G151" s="101"/>
    </row>
    <row r="152" spans="1:7" ht="15.75">
      <c r="A152" s="103"/>
      <c r="C152" s="101"/>
      <c r="D152" s="101"/>
      <c r="E152" s="101"/>
      <c r="F152" s="101"/>
      <c r="G152" s="101"/>
    </row>
    <row r="153" spans="1:7" ht="15.75">
      <c r="A153" s="103"/>
      <c r="C153" s="101"/>
      <c r="D153" s="101"/>
      <c r="E153" s="101"/>
      <c r="F153" s="101"/>
      <c r="G153" s="101"/>
    </row>
    <row r="154" spans="1:7" ht="15.75">
      <c r="A154" s="103"/>
      <c r="C154" s="101"/>
      <c r="D154" s="101"/>
      <c r="E154" s="101"/>
      <c r="F154" s="101"/>
      <c r="G154" s="101"/>
    </row>
    <row r="155" spans="1:7" ht="15.75">
      <c r="A155" s="103"/>
      <c r="C155" s="101"/>
      <c r="D155" s="101"/>
      <c r="E155" s="101"/>
      <c r="F155" s="101"/>
      <c r="G155" s="101"/>
    </row>
    <row r="156" spans="1:7" ht="15.75">
      <c r="A156" s="103"/>
      <c r="C156" s="101"/>
      <c r="D156" s="101"/>
      <c r="E156" s="101"/>
      <c r="F156" s="101"/>
      <c r="G156" s="101"/>
    </row>
    <row r="157" spans="1:7" ht="15.75">
      <c r="A157" s="103"/>
      <c r="C157" s="101"/>
      <c r="D157" s="101"/>
      <c r="E157" s="101"/>
      <c r="F157" s="101"/>
      <c r="G157" s="101"/>
    </row>
    <row r="158" spans="1:7" ht="15.75">
      <c r="A158" s="103"/>
      <c r="C158" s="101"/>
      <c r="D158" s="101"/>
      <c r="E158" s="101"/>
      <c r="F158" s="101"/>
      <c r="G158" s="101"/>
    </row>
    <row r="159" spans="1:7" ht="15.75">
      <c r="A159" s="103"/>
      <c r="C159" s="101"/>
      <c r="D159" s="101"/>
      <c r="E159" s="101"/>
      <c r="F159" s="101"/>
      <c r="G159" s="101"/>
    </row>
    <row r="160" spans="1:7" ht="15.75">
      <c r="A160" s="103"/>
      <c r="C160" s="101"/>
      <c r="D160" s="101"/>
      <c r="E160" s="101"/>
      <c r="F160" s="101"/>
      <c r="G160" s="101"/>
    </row>
    <row r="161" spans="1:7" ht="15.75">
      <c r="A161" s="103"/>
      <c r="C161" s="101"/>
      <c r="D161" s="101"/>
      <c r="E161" s="101"/>
      <c r="F161" s="101"/>
      <c r="G161" s="101"/>
    </row>
    <row r="162" spans="1:7" ht="15.75">
      <c r="A162" s="103"/>
      <c r="C162" s="101"/>
      <c r="D162" s="101"/>
      <c r="E162" s="101"/>
      <c r="F162" s="101"/>
      <c r="G162" s="101"/>
    </row>
    <row r="163" spans="1:7" ht="15.75">
      <c r="A163" s="103"/>
      <c r="C163" s="101"/>
      <c r="D163" s="101"/>
      <c r="E163" s="101"/>
      <c r="F163" s="101"/>
      <c r="G163" s="101"/>
    </row>
    <row r="164" spans="1:7" ht="15.75">
      <c r="A164" s="103"/>
      <c r="C164" s="101"/>
      <c r="D164" s="101"/>
      <c r="E164" s="101"/>
      <c r="F164" s="101"/>
      <c r="G164" s="101"/>
    </row>
    <row r="165" spans="1:7" ht="15.75">
      <c r="A165" s="103"/>
      <c r="C165" s="101"/>
      <c r="D165" s="101"/>
      <c r="E165" s="101"/>
      <c r="F165" s="101"/>
      <c r="G165" s="101"/>
    </row>
    <row r="166" spans="1:7" ht="15.75">
      <c r="A166" s="103"/>
      <c r="C166" s="101"/>
      <c r="D166" s="101"/>
      <c r="E166" s="101"/>
      <c r="F166" s="101"/>
      <c r="G166" s="101"/>
    </row>
    <row r="167" spans="1:7" ht="15.75">
      <c r="A167" s="103"/>
      <c r="C167" s="101"/>
      <c r="D167" s="101"/>
      <c r="E167" s="101"/>
      <c r="F167" s="101"/>
      <c r="G167" s="101"/>
    </row>
    <row r="168" spans="1:7" ht="15.75">
      <c r="A168" s="103"/>
      <c r="C168" s="101"/>
      <c r="D168" s="101"/>
      <c r="E168" s="101"/>
      <c r="F168" s="101"/>
      <c r="G168" s="101"/>
    </row>
    <row r="169" spans="1:7" ht="15.75">
      <c r="A169" s="103"/>
      <c r="C169" s="101"/>
      <c r="D169" s="101"/>
      <c r="E169" s="101"/>
      <c r="F169" s="101"/>
      <c r="G169" s="101"/>
    </row>
    <row r="170" spans="1:7" ht="15.75">
      <c r="A170" s="103"/>
      <c r="C170" s="101"/>
      <c r="D170" s="101"/>
      <c r="E170" s="101"/>
      <c r="F170" s="101"/>
      <c r="G170" s="101"/>
    </row>
    <row r="171" spans="1:7" ht="15.75">
      <c r="A171" s="103"/>
      <c r="C171" s="101"/>
      <c r="D171" s="101"/>
      <c r="E171" s="101"/>
      <c r="F171" s="101"/>
      <c r="G171" s="101"/>
    </row>
    <row r="172" spans="1:7" ht="15.75">
      <c r="A172" s="103"/>
      <c r="C172" s="101"/>
      <c r="D172" s="101"/>
      <c r="E172" s="101"/>
      <c r="F172" s="101"/>
      <c r="G172" s="101"/>
    </row>
    <row r="173" spans="1:7" ht="15.75">
      <c r="A173" s="103"/>
      <c r="C173" s="101"/>
      <c r="D173" s="101"/>
      <c r="E173" s="101"/>
      <c r="F173" s="101"/>
      <c r="G173" s="101"/>
    </row>
    <row r="174" spans="1:7" ht="15.75">
      <c r="A174" s="103"/>
      <c r="C174" s="101"/>
      <c r="D174" s="101"/>
      <c r="E174" s="101"/>
      <c r="F174" s="101"/>
      <c r="G174" s="101"/>
    </row>
    <row r="175" spans="1:7" ht="15.75">
      <c r="A175" s="103"/>
      <c r="C175" s="101"/>
      <c r="D175" s="101"/>
      <c r="E175" s="101"/>
      <c r="F175" s="101"/>
      <c r="G175" s="101"/>
    </row>
    <row r="176" spans="1:7" ht="15.75">
      <c r="A176" s="103"/>
      <c r="C176" s="101"/>
      <c r="D176" s="101"/>
      <c r="E176" s="101"/>
      <c r="F176" s="101"/>
      <c r="G176" s="101"/>
    </row>
    <row r="177" spans="1:7" ht="15.75">
      <c r="A177" s="103"/>
      <c r="C177" s="101"/>
      <c r="D177" s="101"/>
      <c r="E177" s="101"/>
      <c r="F177" s="101"/>
      <c r="G177" s="101"/>
    </row>
    <row r="178" spans="1:7" ht="15.75">
      <c r="A178" s="103"/>
      <c r="C178" s="101"/>
      <c r="D178" s="101"/>
      <c r="E178" s="101"/>
      <c r="F178" s="101"/>
      <c r="G178" s="101"/>
    </row>
    <row r="179" spans="1:7" ht="15.75">
      <c r="A179" s="103"/>
      <c r="C179" s="101"/>
      <c r="D179" s="101"/>
      <c r="E179" s="101"/>
      <c r="F179" s="101"/>
      <c r="G179" s="101"/>
    </row>
    <row r="180" spans="1:7" ht="15.75">
      <c r="A180" s="103"/>
      <c r="C180" s="101"/>
      <c r="D180" s="101"/>
      <c r="E180" s="101"/>
      <c r="F180" s="101"/>
      <c r="G180" s="101"/>
    </row>
    <row r="181" spans="1:7" ht="15.75">
      <c r="A181" s="103"/>
      <c r="C181" s="101"/>
      <c r="D181" s="101"/>
      <c r="E181" s="101"/>
      <c r="F181" s="101"/>
      <c r="G181" s="101"/>
    </row>
    <row r="182" spans="1:7" ht="15.75">
      <c r="A182" s="103"/>
      <c r="C182" s="101"/>
      <c r="D182" s="101"/>
      <c r="E182" s="101"/>
      <c r="F182" s="101"/>
      <c r="G182" s="101"/>
    </row>
    <row r="183" spans="1:7" ht="15.75">
      <c r="A183" s="103"/>
      <c r="C183" s="101"/>
      <c r="D183" s="101"/>
      <c r="E183" s="101"/>
      <c r="F183" s="101"/>
      <c r="G183" s="101"/>
    </row>
    <row r="184" spans="1:7" ht="15.75">
      <c r="A184" s="103"/>
      <c r="C184" s="101"/>
      <c r="D184" s="101"/>
      <c r="E184" s="101"/>
      <c r="F184" s="101"/>
      <c r="G184" s="101"/>
    </row>
    <row r="185" spans="1:7" ht="15.75">
      <c r="A185" s="103"/>
      <c r="C185" s="101"/>
      <c r="D185" s="101"/>
      <c r="E185" s="101"/>
      <c r="F185" s="101"/>
      <c r="G185" s="101"/>
    </row>
    <row r="186" spans="1:7" ht="15.75">
      <c r="A186" s="103"/>
      <c r="C186" s="101"/>
      <c r="D186" s="101"/>
      <c r="E186" s="101"/>
      <c r="F186" s="101"/>
      <c r="G186" s="101"/>
    </row>
    <row r="187" spans="1:7" ht="15.75">
      <c r="A187" s="103"/>
      <c r="C187" s="101"/>
      <c r="D187" s="101"/>
      <c r="E187" s="101"/>
      <c r="F187" s="101"/>
      <c r="G187" s="101"/>
    </row>
    <row r="188" spans="1:7" ht="15.75">
      <c r="A188" s="103"/>
      <c r="C188" s="101"/>
      <c r="D188" s="101"/>
      <c r="E188" s="101"/>
      <c r="F188" s="101"/>
      <c r="G188" s="101"/>
    </row>
    <row r="189" spans="1:7" ht="15.75">
      <c r="A189" s="103"/>
      <c r="C189" s="101"/>
      <c r="D189" s="101"/>
      <c r="E189" s="101"/>
      <c r="F189" s="101"/>
      <c r="G189" s="101"/>
    </row>
    <row r="190" spans="1:7" ht="15.75">
      <c r="A190" s="104"/>
      <c r="C190" s="101"/>
      <c r="D190" s="101"/>
      <c r="E190" s="101"/>
      <c r="F190" s="101"/>
      <c r="G190" s="101"/>
    </row>
    <row r="191" spans="1:7" ht="15.75">
      <c r="A191" s="104"/>
      <c r="C191" s="101"/>
      <c r="D191" s="101"/>
      <c r="E191" s="101"/>
      <c r="F191" s="101"/>
      <c r="G191" s="101"/>
    </row>
    <row r="192" spans="1:7" ht="15.75">
      <c r="A192" s="104"/>
      <c r="C192" s="101"/>
      <c r="D192" s="101"/>
      <c r="E192" s="101"/>
      <c r="F192" s="101"/>
      <c r="G192" s="101"/>
    </row>
    <row r="193" spans="1:7" ht="15.75">
      <c r="A193" s="104"/>
      <c r="C193" s="101"/>
      <c r="D193" s="101"/>
      <c r="E193" s="101"/>
      <c r="F193" s="101"/>
      <c r="G193" s="101"/>
    </row>
    <row r="194" spans="1:7" ht="15.75">
      <c r="A194" s="104"/>
      <c r="C194" s="101"/>
      <c r="D194" s="101"/>
      <c r="E194" s="101"/>
      <c r="F194" s="101"/>
      <c r="G194" s="101"/>
    </row>
    <row r="195" spans="1:7" ht="15.75">
      <c r="A195" s="104"/>
      <c r="C195" s="101"/>
      <c r="D195" s="101"/>
      <c r="E195" s="101"/>
      <c r="F195" s="101"/>
      <c r="G195" s="101"/>
    </row>
    <row r="196" spans="1:7" ht="15.75">
      <c r="A196" s="104"/>
      <c r="C196" s="101"/>
      <c r="D196" s="101"/>
      <c r="E196" s="101"/>
      <c r="F196" s="101"/>
      <c r="G196" s="101"/>
    </row>
    <row r="197" spans="1:7" ht="15.75">
      <c r="A197" s="104"/>
      <c r="C197" s="101"/>
      <c r="D197" s="101"/>
      <c r="E197" s="101"/>
      <c r="F197" s="101"/>
      <c r="G197" s="101"/>
    </row>
    <row r="198" spans="1:7" ht="15.75">
      <c r="A198" s="104"/>
      <c r="C198" s="101"/>
      <c r="D198" s="101"/>
      <c r="E198" s="101"/>
      <c r="F198" s="101"/>
      <c r="G198" s="101"/>
    </row>
    <row r="199" spans="1:7" ht="15.75">
      <c r="A199" s="104"/>
      <c r="C199" s="101"/>
      <c r="D199" s="101"/>
      <c r="E199" s="101"/>
      <c r="F199" s="101"/>
      <c r="G199" s="101"/>
    </row>
    <row r="200" spans="1:7" ht="15.75">
      <c r="A200" s="104"/>
      <c r="C200" s="101"/>
      <c r="D200" s="101"/>
      <c r="E200" s="101"/>
      <c r="F200" s="101"/>
      <c r="G200" s="101"/>
    </row>
    <row r="201" spans="1:7" ht="15.75">
      <c r="A201" s="104"/>
      <c r="C201" s="101"/>
      <c r="D201" s="101"/>
      <c r="E201" s="101"/>
      <c r="F201" s="101"/>
      <c r="G201" s="101"/>
    </row>
    <row r="202" spans="1:7" ht="15.75">
      <c r="A202" s="104"/>
      <c r="C202" s="101"/>
      <c r="D202" s="101"/>
      <c r="E202" s="101"/>
      <c r="F202" s="101"/>
      <c r="G202" s="101"/>
    </row>
    <row r="203" spans="1:7" ht="15.75">
      <c r="A203" s="104"/>
      <c r="C203" s="101"/>
      <c r="D203" s="101"/>
      <c r="E203" s="101"/>
      <c r="F203" s="101"/>
      <c r="G203" s="101"/>
    </row>
    <row r="204" spans="1:7" ht="15.75">
      <c r="A204" s="104"/>
      <c r="C204" s="101"/>
      <c r="D204" s="101"/>
      <c r="E204" s="101"/>
      <c r="F204" s="101"/>
      <c r="G204" s="101"/>
    </row>
    <row r="205" spans="1:7" ht="15.75">
      <c r="A205" s="104"/>
      <c r="C205" s="101"/>
      <c r="D205" s="101"/>
      <c r="E205" s="101"/>
      <c r="F205" s="101"/>
      <c r="G205" s="101"/>
    </row>
    <row r="206" spans="1:7" ht="15.75">
      <c r="A206" s="104"/>
      <c r="C206" s="101"/>
      <c r="D206" s="101"/>
      <c r="E206" s="101"/>
      <c r="F206" s="101"/>
      <c r="G206" s="101"/>
    </row>
    <row r="207" spans="1:7" ht="15.75">
      <c r="A207" s="104"/>
      <c r="C207" s="101"/>
      <c r="D207" s="101"/>
      <c r="E207" s="101"/>
      <c r="F207" s="101"/>
      <c r="G207" s="101"/>
    </row>
    <row r="208" spans="1:7" ht="15.75">
      <c r="A208" s="104"/>
      <c r="C208" s="101"/>
      <c r="D208" s="101"/>
      <c r="E208" s="101"/>
      <c r="F208" s="101"/>
      <c r="G208" s="101"/>
    </row>
    <row r="209" spans="1:7" ht="15.75">
      <c r="A209" s="104"/>
      <c r="C209" s="101"/>
      <c r="D209" s="101"/>
      <c r="E209" s="101"/>
      <c r="F209" s="101"/>
      <c r="G209" s="101"/>
    </row>
    <row r="210" spans="1:7" ht="15.75">
      <c r="A210" s="104"/>
      <c r="C210" s="101"/>
      <c r="D210" s="101"/>
      <c r="E210" s="101"/>
      <c r="F210" s="101"/>
      <c r="G210" s="101"/>
    </row>
    <row r="211" spans="1:7" ht="15.75">
      <c r="A211" s="104"/>
      <c r="C211" s="101"/>
      <c r="D211" s="101"/>
      <c r="E211" s="101"/>
      <c r="F211" s="101"/>
      <c r="G211" s="101"/>
    </row>
    <row r="212" spans="1:7" ht="15.75">
      <c r="A212" s="104"/>
      <c r="C212" s="101"/>
      <c r="D212" s="101"/>
      <c r="E212" s="101"/>
      <c r="F212" s="101"/>
      <c r="G212" s="101"/>
    </row>
    <row r="213" spans="1:7" ht="15.75">
      <c r="A213" s="104"/>
      <c r="C213" s="101"/>
      <c r="D213" s="101"/>
      <c r="E213" s="101"/>
      <c r="F213" s="101"/>
      <c r="G213" s="101"/>
    </row>
    <row r="214" spans="1:7" ht="15.75">
      <c r="A214" s="104"/>
      <c r="C214" s="101"/>
      <c r="D214" s="101"/>
      <c r="E214" s="101"/>
      <c r="F214" s="101"/>
      <c r="G214" s="101"/>
    </row>
    <row r="215" spans="1:7" ht="15.75">
      <c r="A215" s="104"/>
      <c r="C215" s="101"/>
      <c r="D215" s="101"/>
      <c r="E215" s="101"/>
      <c r="F215" s="101"/>
      <c r="G215" s="101"/>
    </row>
    <row r="216" spans="1:7" ht="15.75">
      <c r="A216" s="104"/>
      <c r="C216" s="101"/>
      <c r="D216" s="101"/>
      <c r="E216" s="101"/>
      <c r="F216" s="101"/>
      <c r="G216" s="101"/>
    </row>
    <row r="217" spans="1:7" ht="15.75">
      <c r="A217" s="104"/>
      <c r="C217" s="101"/>
      <c r="D217" s="101"/>
      <c r="E217" s="101"/>
      <c r="F217" s="101"/>
      <c r="G217" s="101"/>
    </row>
    <row r="218" spans="1:7" ht="15.75">
      <c r="A218" s="104"/>
      <c r="C218" s="101"/>
      <c r="D218" s="101"/>
      <c r="E218" s="101"/>
      <c r="F218" s="101"/>
      <c r="G218" s="101"/>
    </row>
    <row r="219" spans="1:7" ht="15.75">
      <c r="A219" s="104"/>
      <c r="C219" s="101"/>
      <c r="D219" s="101"/>
      <c r="E219" s="101"/>
      <c r="F219" s="101"/>
      <c r="G219" s="101"/>
    </row>
    <row r="220" spans="1:7" ht="15.75">
      <c r="A220" s="104"/>
      <c r="C220" s="101"/>
      <c r="D220" s="101"/>
      <c r="E220" s="101"/>
      <c r="F220" s="101"/>
      <c r="G220" s="101"/>
    </row>
    <row r="221" spans="1:7" ht="15.75">
      <c r="A221" s="104"/>
      <c r="C221" s="101"/>
      <c r="D221" s="101"/>
      <c r="E221" s="101"/>
      <c r="F221" s="101"/>
      <c r="G221" s="101"/>
    </row>
    <row r="222" spans="1:7" ht="15.75">
      <c r="A222" s="104"/>
      <c r="C222" s="101"/>
      <c r="D222" s="101"/>
      <c r="E222" s="101"/>
      <c r="F222" s="101"/>
      <c r="G222" s="101"/>
    </row>
    <row r="223" spans="1:7" ht="15.75">
      <c r="A223" s="104"/>
      <c r="C223" s="101"/>
      <c r="D223" s="101"/>
      <c r="E223" s="101"/>
      <c r="F223" s="101"/>
      <c r="G223" s="101"/>
    </row>
    <row r="224" spans="1:7" ht="15.75">
      <c r="A224" s="104"/>
      <c r="C224" s="101"/>
      <c r="D224" s="101"/>
      <c r="E224" s="101"/>
      <c r="F224" s="101"/>
      <c r="G224" s="101"/>
    </row>
    <row r="225" spans="1:7" ht="15.75">
      <c r="A225" s="104"/>
      <c r="C225" s="101"/>
      <c r="D225" s="101"/>
      <c r="E225" s="101"/>
      <c r="F225" s="101"/>
      <c r="G225" s="101"/>
    </row>
    <row r="226" spans="1:7" ht="15.75">
      <c r="A226" s="104"/>
      <c r="C226" s="101"/>
      <c r="D226" s="101"/>
      <c r="E226" s="101"/>
      <c r="F226" s="101"/>
      <c r="G226" s="101"/>
    </row>
    <row r="227" spans="1:7" ht="15.75">
      <c r="A227" s="104"/>
      <c r="C227" s="101"/>
      <c r="D227" s="101"/>
      <c r="E227" s="101"/>
      <c r="F227" s="101"/>
      <c r="G227" s="101"/>
    </row>
    <row r="228" spans="1:7" ht="15.75">
      <c r="A228" s="104"/>
      <c r="C228" s="101"/>
      <c r="D228" s="101"/>
      <c r="E228" s="101"/>
      <c r="F228" s="101"/>
      <c r="G228" s="101"/>
    </row>
    <row r="229" spans="1:7" ht="15.75">
      <c r="A229" s="104"/>
      <c r="C229" s="101"/>
      <c r="D229" s="101"/>
      <c r="E229" s="101"/>
      <c r="F229" s="101"/>
      <c r="G229" s="101"/>
    </row>
    <row r="230" spans="1:7" ht="15.75">
      <c r="A230" s="104"/>
      <c r="C230" s="101"/>
      <c r="D230" s="101"/>
      <c r="E230" s="101"/>
      <c r="F230" s="101"/>
      <c r="G230" s="101"/>
    </row>
    <row r="231" spans="1:7" ht="15.75">
      <c r="A231" s="104"/>
      <c r="C231" s="101"/>
      <c r="D231" s="101"/>
      <c r="E231" s="101"/>
      <c r="F231" s="101"/>
      <c r="G231" s="101"/>
    </row>
    <row r="232" spans="1:7" ht="15.75">
      <c r="A232" s="104"/>
      <c r="C232" s="101"/>
      <c r="D232" s="101"/>
      <c r="E232" s="101"/>
      <c r="F232" s="101"/>
      <c r="G232" s="101"/>
    </row>
    <row r="233" spans="1:7" ht="15.75">
      <c r="A233" s="104"/>
      <c r="C233" s="101"/>
      <c r="D233" s="101"/>
      <c r="E233" s="101"/>
      <c r="F233" s="101"/>
      <c r="G233" s="101"/>
    </row>
    <row r="234" spans="1:7" ht="15.75">
      <c r="A234" s="104"/>
      <c r="C234" s="101"/>
      <c r="D234" s="101"/>
      <c r="E234" s="101"/>
      <c r="F234" s="101"/>
      <c r="G234" s="101"/>
    </row>
    <row r="235" spans="1:7" ht="15.75">
      <c r="A235" s="104"/>
      <c r="C235" s="101"/>
      <c r="D235" s="101"/>
      <c r="E235" s="101"/>
      <c r="F235" s="101"/>
      <c r="G235" s="101"/>
    </row>
    <row r="236" spans="1:7" ht="15.75">
      <c r="A236" s="104"/>
      <c r="C236" s="101"/>
      <c r="D236" s="101"/>
      <c r="E236" s="101"/>
      <c r="F236" s="101"/>
      <c r="G236" s="101"/>
    </row>
    <row r="237" spans="1:7" ht="15.75">
      <c r="A237" s="104"/>
      <c r="C237" s="101"/>
      <c r="D237" s="101"/>
      <c r="E237" s="101"/>
      <c r="F237" s="101"/>
      <c r="G237" s="101"/>
    </row>
    <row r="238" spans="1:7" ht="15.75">
      <c r="A238" s="104"/>
      <c r="C238" s="101"/>
      <c r="D238" s="101"/>
      <c r="E238" s="101"/>
      <c r="F238" s="101"/>
      <c r="G238" s="101"/>
    </row>
    <row r="239" spans="1:7" ht="15.75">
      <c r="A239" s="104"/>
      <c r="C239" s="101"/>
      <c r="D239" s="101"/>
      <c r="E239" s="101"/>
      <c r="F239" s="101"/>
      <c r="G239" s="101"/>
    </row>
    <row r="240" spans="1:7" ht="15.75">
      <c r="A240" s="104"/>
      <c r="C240" s="101"/>
      <c r="D240" s="101"/>
      <c r="E240" s="101"/>
      <c r="F240" s="101"/>
      <c r="G240" s="101"/>
    </row>
    <row r="241" spans="1:7" ht="15.75">
      <c r="A241" s="104"/>
      <c r="C241" s="101"/>
      <c r="D241" s="101"/>
      <c r="E241" s="101"/>
      <c r="F241" s="101"/>
      <c r="G241" s="101"/>
    </row>
    <row r="242" spans="1:7" ht="15.75">
      <c r="A242" s="104"/>
      <c r="C242" s="101"/>
      <c r="D242" s="101"/>
      <c r="E242" s="101"/>
      <c r="F242" s="101"/>
      <c r="G242" s="101"/>
    </row>
    <row r="243" spans="1:7" ht="15.75">
      <c r="A243" s="104"/>
      <c r="C243" s="101"/>
      <c r="D243" s="101"/>
      <c r="E243" s="101"/>
      <c r="F243" s="101"/>
      <c r="G243" s="101"/>
    </row>
    <row r="244" spans="1:7" ht="15.75">
      <c r="A244" s="104"/>
      <c r="C244" s="101"/>
      <c r="D244" s="101"/>
      <c r="E244" s="101"/>
      <c r="F244" s="101"/>
      <c r="G244" s="101"/>
    </row>
    <row r="245" spans="1:7" ht="15.75">
      <c r="A245" s="104"/>
      <c r="C245" s="101"/>
      <c r="D245" s="101"/>
      <c r="E245" s="101"/>
      <c r="F245" s="101"/>
      <c r="G245" s="101"/>
    </row>
    <row r="246" spans="1:7" ht="15.75">
      <c r="A246" s="104"/>
      <c r="C246" s="101"/>
      <c r="D246" s="101"/>
      <c r="E246" s="101"/>
      <c r="F246" s="101"/>
      <c r="G246" s="101"/>
    </row>
    <row r="247" spans="1:7" ht="15.75">
      <c r="A247" s="104"/>
      <c r="C247" s="101"/>
      <c r="D247" s="101"/>
      <c r="E247" s="101"/>
      <c r="F247" s="101"/>
      <c r="G247" s="101"/>
    </row>
    <row r="248" spans="1:7" ht="15.75">
      <c r="A248" s="104"/>
      <c r="C248" s="101"/>
      <c r="D248" s="101"/>
      <c r="E248" s="101"/>
      <c r="F248" s="101"/>
      <c r="G248" s="101"/>
    </row>
    <row r="249" spans="1:7" ht="15.75">
      <c r="A249" s="104"/>
      <c r="C249" s="101"/>
      <c r="D249" s="101"/>
      <c r="E249" s="101"/>
      <c r="F249" s="101"/>
      <c r="G249" s="101"/>
    </row>
    <row r="250" spans="1:7" ht="15.75">
      <c r="A250" s="104"/>
      <c r="C250" s="101"/>
      <c r="D250" s="101"/>
      <c r="E250" s="101"/>
      <c r="F250" s="101"/>
      <c r="G250" s="101"/>
    </row>
    <row r="251" spans="1:7" ht="15.75">
      <c r="A251" s="104"/>
      <c r="C251" s="101"/>
      <c r="D251" s="101"/>
      <c r="E251" s="101"/>
      <c r="F251" s="101"/>
      <c r="G251" s="101"/>
    </row>
    <row r="252" spans="1:7" ht="15.75">
      <c r="A252" s="104"/>
      <c r="C252" s="101"/>
      <c r="D252" s="101"/>
      <c r="E252" s="101"/>
      <c r="F252" s="101"/>
      <c r="G252" s="101"/>
    </row>
    <row r="253" spans="1:7" ht="15.75">
      <c r="A253" s="104"/>
      <c r="C253" s="101"/>
      <c r="D253" s="101"/>
      <c r="E253" s="101"/>
      <c r="F253" s="101"/>
      <c r="G253" s="101"/>
    </row>
    <row r="254" spans="1:7" ht="15.75">
      <c r="A254" s="104"/>
      <c r="C254" s="101"/>
      <c r="D254" s="101"/>
      <c r="E254" s="101"/>
      <c r="F254" s="101"/>
      <c r="G254" s="101"/>
    </row>
    <row r="255" spans="1:7" ht="15.75">
      <c r="A255" s="104"/>
      <c r="C255" s="101"/>
      <c r="D255" s="101"/>
      <c r="E255" s="101"/>
      <c r="F255" s="101"/>
      <c r="G255" s="101"/>
    </row>
    <row r="256" spans="1:7" ht="15.75">
      <c r="A256" s="104"/>
      <c r="C256" s="101"/>
      <c r="D256" s="101"/>
      <c r="E256" s="101"/>
      <c r="F256" s="101"/>
      <c r="G256" s="101"/>
    </row>
    <row r="257" spans="1:7" ht="15.75">
      <c r="A257" s="104"/>
      <c r="C257" s="101"/>
      <c r="D257" s="101"/>
      <c r="E257" s="101"/>
      <c r="F257" s="101"/>
      <c r="G257" s="101"/>
    </row>
    <row r="258" spans="1:7" ht="15.75">
      <c r="A258" s="104"/>
      <c r="C258" s="101"/>
      <c r="D258" s="101"/>
      <c r="E258" s="101"/>
      <c r="F258" s="101"/>
      <c r="G258" s="101"/>
    </row>
    <row r="259" spans="1:7" ht="15.75">
      <c r="A259" s="104"/>
      <c r="C259" s="101"/>
      <c r="D259" s="101"/>
      <c r="E259" s="101"/>
      <c r="F259" s="101"/>
      <c r="G259" s="101"/>
    </row>
    <row r="260" spans="1:7" ht="15.75">
      <c r="A260" s="104"/>
      <c r="C260" s="101"/>
      <c r="D260" s="101"/>
      <c r="E260" s="101"/>
      <c r="F260" s="101"/>
      <c r="G260" s="101"/>
    </row>
    <row r="261" spans="1:7" ht="15.75">
      <c r="A261" s="104"/>
      <c r="C261" s="101"/>
      <c r="D261" s="101"/>
      <c r="E261" s="101"/>
      <c r="F261" s="101"/>
      <c r="G261" s="101"/>
    </row>
    <row r="262" spans="1:7" ht="15.75">
      <c r="A262" s="104"/>
    </row>
    <row r="263" spans="1:7" ht="15.75">
      <c r="A263" s="104"/>
    </row>
    <row r="264" spans="1:7" ht="15.75">
      <c r="A264" s="104"/>
    </row>
    <row r="265" spans="1:7" ht="15.75">
      <c r="A265" s="104"/>
    </row>
    <row r="266" spans="1:7" ht="15.75">
      <c r="A266" s="104"/>
    </row>
    <row r="267" spans="1:7" ht="15.75">
      <c r="A267" s="104"/>
    </row>
    <row r="268" spans="1:7" ht="15.75">
      <c r="A268" s="104"/>
    </row>
    <row r="269" spans="1:7" ht="15.75">
      <c r="A269" s="104"/>
    </row>
    <row r="270" spans="1:7" ht="15.75">
      <c r="A270" s="104"/>
    </row>
    <row r="271" spans="1:7" ht="15.75">
      <c r="A271" s="104"/>
    </row>
    <row r="272" spans="1:7"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row r="645" spans="1:1" ht="15.75">
      <c r="A645" s="104"/>
    </row>
  </sheetData>
  <mergeCells count="6">
    <mergeCell ref="A24:P24"/>
    <mergeCell ref="A1:P1"/>
    <mergeCell ref="A2:P2"/>
    <mergeCell ref="A3:P3"/>
    <mergeCell ref="A4:P4"/>
    <mergeCell ref="A23:P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S554"/>
  <sheetViews>
    <sheetView zoomScaleNormal="100" workbookViewId="0">
      <selection activeCell="A6" sqref="A6"/>
    </sheetView>
  </sheetViews>
  <sheetFormatPr defaultRowHeight="12.75"/>
  <cols>
    <col min="1" max="1" width="42.5703125" style="106" customWidth="1"/>
    <col min="2" max="18" width="13.140625" style="745" customWidth="1"/>
    <col min="19" max="19" width="13.140625" style="93" customWidth="1"/>
    <col min="20" max="256" width="9.140625" style="745"/>
    <col min="257" max="257" width="42.5703125" style="745" customWidth="1"/>
    <col min="258" max="275" width="13.140625" style="745" customWidth="1"/>
    <col min="276" max="512" width="9.140625" style="745"/>
    <col min="513" max="513" width="42.5703125" style="745" customWidth="1"/>
    <col min="514" max="531" width="13.140625" style="745" customWidth="1"/>
    <col min="532" max="768" width="9.140625" style="745"/>
    <col min="769" max="769" width="42.5703125" style="745" customWidth="1"/>
    <col min="770" max="787" width="13.140625" style="745" customWidth="1"/>
    <col min="788" max="1024" width="9.140625" style="745"/>
    <col min="1025" max="1025" width="42.5703125" style="745" customWidth="1"/>
    <col min="1026" max="1043" width="13.140625" style="745" customWidth="1"/>
    <col min="1044" max="1280" width="9.140625" style="745"/>
    <col min="1281" max="1281" width="42.5703125" style="745" customWidth="1"/>
    <col min="1282" max="1299" width="13.140625" style="745" customWidth="1"/>
    <col min="1300" max="1536" width="9.140625" style="745"/>
    <col min="1537" max="1537" width="42.5703125" style="745" customWidth="1"/>
    <col min="1538" max="1555" width="13.140625" style="745" customWidth="1"/>
    <col min="1556" max="1792" width="9.140625" style="745"/>
    <col min="1793" max="1793" width="42.5703125" style="745" customWidth="1"/>
    <col min="1794" max="1811" width="13.140625" style="745" customWidth="1"/>
    <col min="1812" max="2048" width="9.140625" style="745"/>
    <col min="2049" max="2049" width="42.5703125" style="745" customWidth="1"/>
    <col min="2050" max="2067" width="13.140625" style="745" customWidth="1"/>
    <col min="2068" max="2304" width="9.140625" style="745"/>
    <col min="2305" max="2305" width="42.5703125" style="745" customWidth="1"/>
    <col min="2306" max="2323" width="13.140625" style="745" customWidth="1"/>
    <col min="2324" max="2560" width="9.140625" style="745"/>
    <col min="2561" max="2561" width="42.5703125" style="745" customWidth="1"/>
    <col min="2562" max="2579" width="13.140625" style="745" customWidth="1"/>
    <col min="2580" max="2816" width="9.140625" style="745"/>
    <col min="2817" max="2817" width="42.5703125" style="745" customWidth="1"/>
    <col min="2818" max="2835" width="13.140625" style="745" customWidth="1"/>
    <col min="2836" max="3072" width="9.140625" style="745"/>
    <col min="3073" max="3073" width="42.5703125" style="745" customWidth="1"/>
    <col min="3074" max="3091" width="13.140625" style="745" customWidth="1"/>
    <col min="3092" max="3328" width="9.140625" style="745"/>
    <col min="3329" max="3329" width="42.5703125" style="745" customWidth="1"/>
    <col min="3330" max="3347" width="13.140625" style="745" customWidth="1"/>
    <col min="3348" max="3584" width="9.140625" style="745"/>
    <col min="3585" max="3585" width="42.5703125" style="745" customWidth="1"/>
    <col min="3586" max="3603" width="13.140625" style="745" customWidth="1"/>
    <col min="3604" max="3840" width="9.140625" style="745"/>
    <col min="3841" max="3841" width="42.5703125" style="745" customWidth="1"/>
    <col min="3842" max="3859" width="13.140625" style="745" customWidth="1"/>
    <col min="3860" max="4096" width="9.140625" style="745"/>
    <col min="4097" max="4097" width="42.5703125" style="745" customWidth="1"/>
    <col min="4098" max="4115" width="13.140625" style="745" customWidth="1"/>
    <col min="4116" max="4352" width="9.140625" style="745"/>
    <col min="4353" max="4353" width="42.5703125" style="745" customWidth="1"/>
    <col min="4354" max="4371" width="13.140625" style="745" customWidth="1"/>
    <col min="4372" max="4608" width="9.140625" style="745"/>
    <col min="4609" max="4609" width="42.5703125" style="745" customWidth="1"/>
    <col min="4610" max="4627" width="13.140625" style="745" customWidth="1"/>
    <col min="4628" max="4864" width="9.140625" style="745"/>
    <col min="4865" max="4865" width="42.5703125" style="745" customWidth="1"/>
    <col min="4866" max="4883" width="13.140625" style="745" customWidth="1"/>
    <col min="4884" max="5120" width="9.140625" style="745"/>
    <col min="5121" max="5121" width="42.5703125" style="745" customWidth="1"/>
    <col min="5122" max="5139" width="13.140625" style="745" customWidth="1"/>
    <col min="5140" max="5376" width="9.140625" style="745"/>
    <col min="5377" max="5377" width="42.5703125" style="745" customWidth="1"/>
    <col min="5378" max="5395" width="13.140625" style="745" customWidth="1"/>
    <col min="5396" max="5632" width="9.140625" style="745"/>
    <col min="5633" max="5633" width="42.5703125" style="745" customWidth="1"/>
    <col min="5634" max="5651" width="13.140625" style="745" customWidth="1"/>
    <col min="5652" max="5888" width="9.140625" style="745"/>
    <col min="5889" max="5889" width="42.5703125" style="745" customWidth="1"/>
    <col min="5890" max="5907" width="13.140625" style="745" customWidth="1"/>
    <col min="5908" max="6144" width="9.140625" style="745"/>
    <col min="6145" max="6145" width="42.5703125" style="745" customWidth="1"/>
    <col min="6146" max="6163" width="13.140625" style="745" customWidth="1"/>
    <col min="6164" max="6400" width="9.140625" style="745"/>
    <col min="6401" max="6401" width="42.5703125" style="745" customWidth="1"/>
    <col min="6402" max="6419" width="13.140625" style="745" customWidth="1"/>
    <col min="6420" max="6656" width="9.140625" style="745"/>
    <col min="6657" max="6657" width="42.5703125" style="745" customWidth="1"/>
    <col min="6658" max="6675" width="13.140625" style="745" customWidth="1"/>
    <col min="6676" max="6912" width="9.140625" style="745"/>
    <col min="6913" max="6913" width="42.5703125" style="745" customWidth="1"/>
    <col min="6914" max="6931" width="13.140625" style="745" customWidth="1"/>
    <col min="6932" max="7168" width="9.140625" style="745"/>
    <col min="7169" max="7169" width="42.5703125" style="745" customWidth="1"/>
    <col min="7170" max="7187" width="13.140625" style="745" customWidth="1"/>
    <col min="7188" max="7424" width="9.140625" style="745"/>
    <col min="7425" max="7425" width="42.5703125" style="745" customWidth="1"/>
    <col min="7426" max="7443" width="13.140625" style="745" customWidth="1"/>
    <col min="7444" max="7680" width="9.140625" style="745"/>
    <col min="7681" max="7681" width="42.5703125" style="745" customWidth="1"/>
    <col min="7682" max="7699" width="13.140625" style="745" customWidth="1"/>
    <col min="7700" max="7936" width="9.140625" style="745"/>
    <col min="7937" max="7937" width="42.5703125" style="745" customWidth="1"/>
    <col min="7938" max="7955" width="13.140625" style="745" customWidth="1"/>
    <col min="7956" max="8192" width="9.140625" style="745"/>
    <col min="8193" max="8193" width="42.5703125" style="745" customWidth="1"/>
    <col min="8194" max="8211" width="13.140625" style="745" customWidth="1"/>
    <col min="8212" max="8448" width="9.140625" style="745"/>
    <col min="8449" max="8449" width="42.5703125" style="745" customWidth="1"/>
    <col min="8450" max="8467" width="13.140625" style="745" customWidth="1"/>
    <col min="8468" max="8704" width="9.140625" style="745"/>
    <col min="8705" max="8705" width="42.5703125" style="745" customWidth="1"/>
    <col min="8706" max="8723" width="13.140625" style="745" customWidth="1"/>
    <col min="8724" max="8960" width="9.140625" style="745"/>
    <col min="8961" max="8961" width="42.5703125" style="745" customWidth="1"/>
    <col min="8962" max="8979" width="13.140625" style="745" customWidth="1"/>
    <col min="8980" max="9216" width="9.140625" style="745"/>
    <col min="9217" max="9217" width="42.5703125" style="745" customWidth="1"/>
    <col min="9218" max="9235" width="13.140625" style="745" customWidth="1"/>
    <col min="9236" max="9472" width="9.140625" style="745"/>
    <col min="9473" max="9473" width="42.5703125" style="745" customWidth="1"/>
    <col min="9474" max="9491" width="13.140625" style="745" customWidth="1"/>
    <col min="9492" max="9728" width="9.140625" style="745"/>
    <col min="9729" max="9729" width="42.5703125" style="745" customWidth="1"/>
    <col min="9730" max="9747" width="13.140625" style="745" customWidth="1"/>
    <col min="9748" max="9984" width="9.140625" style="745"/>
    <col min="9985" max="9985" width="42.5703125" style="745" customWidth="1"/>
    <col min="9986" max="10003" width="13.140625" style="745" customWidth="1"/>
    <col min="10004" max="10240" width="9.140625" style="745"/>
    <col min="10241" max="10241" width="42.5703125" style="745" customWidth="1"/>
    <col min="10242" max="10259" width="13.140625" style="745" customWidth="1"/>
    <col min="10260" max="10496" width="9.140625" style="745"/>
    <col min="10497" max="10497" width="42.5703125" style="745" customWidth="1"/>
    <col min="10498" max="10515" width="13.140625" style="745" customWidth="1"/>
    <col min="10516" max="10752" width="9.140625" style="745"/>
    <col min="10753" max="10753" width="42.5703125" style="745" customWidth="1"/>
    <col min="10754" max="10771" width="13.140625" style="745" customWidth="1"/>
    <col min="10772" max="11008" width="9.140625" style="745"/>
    <col min="11009" max="11009" width="42.5703125" style="745" customWidth="1"/>
    <col min="11010" max="11027" width="13.140625" style="745" customWidth="1"/>
    <col min="11028" max="11264" width="9.140625" style="745"/>
    <col min="11265" max="11265" width="42.5703125" style="745" customWidth="1"/>
    <col min="11266" max="11283" width="13.140625" style="745" customWidth="1"/>
    <col min="11284" max="11520" width="9.140625" style="745"/>
    <col min="11521" max="11521" width="42.5703125" style="745" customWidth="1"/>
    <col min="11522" max="11539" width="13.140625" style="745" customWidth="1"/>
    <col min="11540" max="11776" width="9.140625" style="745"/>
    <col min="11777" max="11777" width="42.5703125" style="745" customWidth="1"/>
    <col min="11778" max="11795" width="13.140625" style="745" customWidth="1"/>
    <col min="11796" max="12032" width="9.140625" style="745"/>
    <col min="12033" max="12033" width="42.5703125" style="745" customWidth="1"/>
    <col min="12034" max="12051" width="13.140625" style="745" customWidth="1"/>
    <col min="12052" max="12288" width="9.140625" style="745"/>
    <col min="12289" max="12289" width="42.5703125" style="745" customWidth="1"/>
    <col min="12290" max="12307" width="13.140625" style="745" customWidth="1"/>
    <col min="12308" max="12544" width="9.140625" style="745"/>
    <col min="12545" max="12545" width="42.5703125" style="745" customWidth="1"/>
    <col min="12546" max="12563" width="13.140625" style="745" customWidth="1"/>
    <col min="12564" max="12800" width="9.140625" style="745"/>
    <col min="12801" max="12801" width="42.5703125" style="745" customWidth="1"/>
    <col min="12802" max="12819" width="13.140625" style="745" customWidth="1"/>
    <col min="12820" max="13056" width="9.140625" style="745"/>
    <col min="13057" max="13057" width="42.5703125" style="745" customWidth="1"/>
    <col min="13058" max="13075" width="13.140625" style="745" customWidth="1"/>
    <col min="13076" max="13312" width="9.140625" style="745"/>
    <col min="13313" max="13313" width="42.5703125" style="745" customWidth="1"/>
    <col min="13314" max="13331" width="13.140625" style="745" customWidth="1"/>
    <col min="13332" max="13568" width="9.140625" style="745"/>
    <col min="13569" max="13569" width="42.5703125" style="745" customWidth="1"/>
    <col min="13570" max="13587" width="13.140625" style="745" customWidth="1"/>
    <col min="13588" max="13824" width="9.140625" style="745"/>
    <col min="13825" max="13825" width="42.5703125" style="745" customWidth="1"/>
    <col min="13826" max="13843" width="13.140625" style="745" customWidth="1"/>
    <col min="13844" max="14080" width="9.140625" style="745"/>
    <col min="14081" max="14081" width="42.5703125" style="745" customWidth="1"/>
    <col min="14082" max="14099" width="13.140625" style="745" customWidth="1"/>
    <col min="14100" max="14336" width="9.140625" style="745"/>
    <col min="14337" max="14337" width="42.5703125" style="745" customWidth="1"/>
    <col min="14338" max="14355" width="13.140625" style="745" customWidth="1"/>
    <col min="14356" max="14592" width="9.140625" style="745"/>
    <col min="14593" max="14593" width="42.5703125" style="745" customWidth="1"/>
    <col min="14594" max="14611" width="13.140625" style="745" customWidth="1"/>
    <col min="14612" max="14848" width="9.140625" style="745"/>
    <col min="14849" max="14849" width="42.5703125" style="745" customWidth="1"/>
    <col min="14850" max="14867" width="13.140625" style="745" customWidth="1"/>
    <col min="14868" max="15104" width="9.140625" style="745"/>
    <col min="15105" max="15105" width="42.5703125" style="745" customWidth="1"/>
    <col min="15106" max="15123" width="13.140625" style="745" customWidth="1"/>
    <col min="15124" max="15360" width="9.140625" style="745"/>
    <col min="15361" max="15361" width="42.5703125" style="745" customWidth="1"/>
    <col min="15362" max="15379" width="13.140625" style="745" customWidth="1"/>
    <col min="15380" max="15616" width="9.140625" style="745"/>
    <col min="15617" max="15617" width="42.5703125" style="745" customWidth="1"/>
    <col min="15618" max="15635" width="13.140625" style="745" customWidth="1"/>
    <col min="15636" max="15872" width="9.140625" style="745"/>
    <col min="15873" max="15873" width="42.5703125" style="745" customWidth="1"/>
    <col min="15874" max="15891" width="13.140625" style="745" customWidth="1"/>
    <col min="15892" max="16128" width="9.140625" style="745"/>
    <col min="16129" max="16129" width="42.5703125" style="745" customWidth="1"/>
    <col min="16130" max="16147" width="13.140625" style="745" customWidth="1"/>
    <col min="16148" max="16384" width="9.140625" style="745"/>
  </cols>
  <sheetData>
    <row r="1" spans="1:19" s="91" customFormat="1" ht="29.25" customHeight="1">
      <c r="A1" s="909" t="s">
        <v>1158</v>
      </c>
      <c r="B1" s="909"/>
      <c r="C1" s="909"/>
      <c r="D1" s="909"/>
      <c r="E1" s="909"/>
      <c r="F1" s="909"/>
      <c r="G1" s="909"/>
      <c r="H1" s="909"/>
      <c r="I1" s="909"/>
      <c r="J1" s="909"/>
      <c r="K1" s="909"/>
      <c r="L1" s="909"/>
      <c r="M1" s="909"/>
      <c r="N1" s="909"/>
      <c r="O1" s="909"/>
      <c r="P1" s="909"/>
      <c r="Q1" s="909"/>
      <c r="R1" s="909"/>
      <c r="S1" s="909"/>
    </row>
    <row r="2" spans="1:19" s="91" customFormat="1" ht="18">
      <c r="A2" s="909" t="s">
        <v>798</v>
      </c>
      <c r="B2" s="909"/>
      <c r="C2" s="909"/>
      <c r="D2" s="909"/>
      <c r="E2" s="909"/>
      <c r="F2" s="909"/>
      <c r="G2" s="909"/>
      <c r="H2" s="909"/>
      <c r="I2" s="909"/>
      <c r="J2" s="909"/>
      <c r="K2" s="909"/>
      <c r="L2" s="909"/>
      <c r="M2" s="909"/>
      <c r="N2" s="909"/>
      <c r="O2" s="909"/>
      <c r="P2" s="909"/>
      <c r="Q2" s="909"/>
      <c r="R2" s="909"/>
      <c r="S2" s="909"/>
    </row>
    <row r="3" spans="1:19" s="91" customFormat="1" ht="15" customHeight="1">
      <c r="A3" s="909" t="s">
        <v>1472</v>
      </c>
      <c r="B3" s="909"/>
      <c r="C3" s="909"/>
      <c r="D3" s="909"/>
      <c r="E3" s="909"/>
      <c r="F3" s="909"/>
      <c r="G3" s="909"/>
      <c r="H3" s="909"/>
      <c r="I3" s="909"/>
      <c r="J3" s="909"/>
      <c r="K3" s="909"/>
      <c r="L3" s="909"/>
      <c r="M3" s="909"/>
      <c r="N3" s="909"/>
      <c r="O3" s="909"/>
      <c r="P3" s="909"/>
      <c r="Q3" s="909"/>
      <c r="R3" s="909"/>
      <c r="S3" s="909"/>
    </row>
    <row r="4" spans="1:19" s="91" customFormat="1" ht="33.75" customHeight="1">
      <c r="A4" s="917" t="s">
        <v>1481</v>
      </c>
      <c r="B4" s="917"/>
      <c r="C4" s="917"/>
      <c r="D4" s="917"/>
      <c r="E4" s="917"/>
      <c r="F4" s="917"/>
      <c r="G4" s="917"/>
      <c r="H4" s="917"/>
      <c r="I4" s="917"/>
      <c r="J4" s="917"/>
      <c r="K4" s="917"/>
      <c r="L4" s="917"/>
      <c r="M4" s="917"/>
      <c r="N4" s="917"/>
      <c r="O4" s="917"/>
      <c r="P4" s="917"/>
      <c r="Q4" s="917"/>
      <c r="R4" s="917"/>
      <c r="S4" s="917"/>
    </row>
    <row r="5" spans="1:19" ht="3.75" customHeight="1">
      <c r="A5" s="441"/>
      <c r="B5" s="175"/>
      <c r="C5" s="442"/>
      <c r="D5" s="442"/>
      <c r="E5" s="442"/>
      <c r="F5" s="442"/>
      <c r="G5" s="442"/>
      <c r="H5" s="175"/>
      <c r="I5" s="175"/>
      <c r="J5" s="175"/>
      <c r="K5" s="443"/>
      <c r="L5" s="443"/>
      <c r="M5" s="443"/>
      <c r="N5" s="443"/>
      <c r="O5" s="443"/>
      <c r="P5" s="443"/>
      <c r="Q5" s="443"/>
      <c r="R5" s="175"/>
      <c r="S5" s="247"/>
    </row>
    <row r="6" spans="1:19" ht="30" customHeight="1">
      <c r="A6" s="574"/>
      <c r="B6" s="553" t="s">
        <v>108</v>
      </c>
      <c r="C6" s="553" t="s">
        <v>110</v>
      </c>
      <c r="D6" s="553" t="s">
        <v>112</v>
      </c>
      <c r="E6" s="553" t="s">
        <v>114</v>
      </c>
      <c r="F6" s="553" t="s">
        <v>116</v>
      </c>
      <c r="G6" s="553" t="s">
        <v>118</v>
      </c>
      <c r="H6" s="553" t="s">
        <v>120</v>
      </c>
      <c r="I6" s="553" t="s">
        <v>122</v>
      </c>
      <c r="J6" s="553" t="s">
        <v>124</v>
      </c>
      <c r="K6" s="553" t="s">
        <v>126</v>
      </c>
      <c r="L6" s="553" t="s">
        <v>128</v>
      </c>
      <c r="M6" s="553" t="s">
        <v>130</v>
      </c>
      <c r="N6" s="553" t="s">
        <v>132</v>
      </c>
      <c r="O6" s="553" t="s">
        <v>133</v>
      </c>
      <c r="P6" s="553" t="s">
        <v>135</v>
      </c>
      <c r="Q6" s="574" t="s">
        <v>570</v>
      </c>
      <c r="R6" s="553" t="s">
        <v>1482</v>
      </c>
      <c r="S6" s="553" t="s">
        <v>799</v>
      </c>
    </row>
    <row r="7" spans="1:19" ht="15" customHeight="1">
      <c r="A7" s="288" t="s">
        <v>800</v>
      </c>
      <c r="B7" s="442">
        <v>54841.870670000004</v>
      </c>
      <c r="C7" s="442">
        <v>88117.823860000004</v>
      </c>
      <c r="D7" s="442">
        <v>157851.34787</v>
      </c>
      <c r="E7" s="442">
        <v>65568.395199999999</v>
      </c>
      <c r="F7" s="442">
        <v>225627.26981</v>
      </c>
      <c r="G7" s="442">
        <v>248643.65583999999</v>
      </c>
      <c r="H7" s="442">
        <v>108504.97848000001</v>
      </c>
      <c r="I7" s="442">
        <v>181446.54908000003</v>
      </c>
      <c r="J7" s="442">
        <v>94372.598140000002</v>
      </c>
      <c r="K7" s="442">
        <v>222894.49675999998</v>
      </c>
      <c r="L7" s="442">
        <v>111651.35726999999</v>
      </c>
      <c r="M7" s="442">
        <v>257583.99636000002</v>
      </c>
      <c r="N7" s="442">
        <v>242685.45087</v>
      </c>
      <c r="O7" s="442">
        <v>50557.75935</v>
      </c>
      <c r="P7" s="442">
        <v>215864.61641999998</v>
      </c>
      <c r="Q7" s="442">
        <v>46966.210880000006</v>
      </c>
      <c r="R7" s="442">
        <v>6408953.5131400004</v>
      </c>
      <c r="S7" s="555">
        <v>0.95990530185053247</v>
      </c>
    </row>
    <row r="8" spans="1:19" ht="15" customHeight="1">
      <c r="A8" s="288" t="s">
        <v>801</v>
      </c>
      <c r="B8" s="442">
        <v>-817.93848000000003</v>
      </c>
      <c r="C8" s="442">
        <v>-712.73982999999998</v>
      </c>
      <c r="D8" s="442">
        <v>-3881.7081899999998</v>
      </c>
      <c r="E8" s="442">
        <v>-1046.7590500000001</v>
      </c>
      <c r="F8" s="442">
        <v>-2349.29018</v>
      </c>
      <c r="G8" s="442">
        <v>-4068.1538999999998</v>
      </c>
      <c r="H8" s="442">
        <v>-2718.8982299999998</v>
      </c>
      <c r="I8" s="442">
        <v>-2886.6749300000001</v>
      </c>
      <c r="J8" s="442">
        <v>-2290.848</v>
      </c>
      <c r="K8" s="442">
        <v>-2223.59978</v>
      </c>
      <c r="L8" s="442">
        <v>-982.46067000000005</v>
      </c>
      <c r="M8" s="442">
        <v>-2562.9583199999997</v>
      </c>
      <c r="N8" s="442">
        <v>-2418.3106299999999</v>
      </c>
      <c r="O8" s="442">
        <v>-695.32779000000005</v>
      </c>
      <c r="P8" s="442">
        <v>-4515.6355300000005</v>
      </c>
      <c r="Q8" s="442">
        <v>-964.15068999999994</v>
      </c>
      <c r="R8" s="442">
        <v>-93345.972030000004</v>
      </c>
      <c r="S8" s="555">
        <v>-1.3980955435903655E-2</v>
      </c>
    </row>
    <row r="9" spans="1:19" ht="15" customHeight="1">
      <c r="A9" s="288" t="s">
        <v>802</v>
      </c>
      <c r="B9" s="442">
        <v>166.36133999999998</v>
      </c>
      <c r="C9" s="442">
        <v>13.621309999999999</v>
      </c>
      <c r="D9" s="442">
        <v>144.54508999999999</v>
      </c>
      <c r="E9" s="442">
        <v>1.8887499999999999</v>
      </c>
      <c r="F9" s="442">
        <v>0</v>
      </c>
      <c r="G9" s="442">
        <v>0</v>
      </c>
      <c r="H9" s="442">
        <v>0</v>
      </c>
      <c r="I9" s="442">
        <v>208.56983</v>
      </c>
      <c r="J9" s="442">
        <v>142.33135999999999</v>
      </c>
      <c r="K9" s="442">
        <v>721.05795999999998</v>
      </c>
      <c r="L9" s="442">
        <v>0</v>
      </c>
      <c r="M9" s="442">
        <v>10.837959999999999</v>
      </c>
      <c r="N9" s="442">
        <v>45.82938</v>
      </c>
      <c r="O9" s="442">
        <v>0</v>
      </c>
      <c r="P9" s="442">
        <v>507.43288000000001</v>
      </c>
      <c r="Q9" s="442">
        <v>1516.7467799999999</v>
      </c>
      <c r="R9" s="442">
        <v>14327.559300000001</v>
      </c>
      <c r="S9" s="555">
        <v>2.145919783385933E-3</v>
      </c>
    </row>
    <row r="10" spans="1:19" ht="15" customHeight="1">
      <c r="A10" s="288" t="s">
        <v>803</v>
      </c>
      <c r="B10" s="442">
        <v>-4.1590299999999996</v>
      </c>
      <c r="C10" s="442">
        <v>-0.16512000000000002</v>
      </c>
      <c r="D10" s="442">
        <v>-9.3954500000000003</v>
      </c>
      <c r="E10" s="442">
        <v>-0.20391999999999999</v>
      </c>
      <c r="F10" s="442">
        <v>0</v>
      </c>
      <c r="G10" s="442">
        <v>0</v>
      </c>
      <c r="H10" s="442">
        <v>0</v>
      </c>
      <c r="I10" s="442">
        <v>-11.033389999999999</v>
      </c>
      <c r="J10" s="442">
        <v>-8.5779899999999998</v>
      </c>
      <c r="K10" s="442">
        <v>-36.485109999999999</v>
      </c>
      <c r="L10" s="442">
        <v>0</v>
      </c>
      <c r="M10" s="442">
        <v>-0.22603000000000001</v>
      </c>
      <c r="N10" s="442">
        <v>-2.4776799999999999</v>
      </c>
      <c r="O10" s="442">
        <v>0</v>
      </c>
      <c r="P10" s="442">
        <v>-32.98312</v>
      </c>
      <c r="Q10" s="442">
        <v>-63.20335</v>
      </c>
      <c r="R10" s="442">
        <v>-816.71852999999999</v>
      </c>
      <c r="S10" s="555">
        <v>-1.2232456444866206E-4</v>
      </c>
    </row>
    <row r="11" spans="1:19" ht="15" customHeight="1">
      <c r="A11" s="288" t="s">
        <v>804</v>
      </c>
      <c r="B11" s="442">
        <v>142.39564999999999</v>
      </c>
      <c r="C11" s="442">
        <v>456.58008000000001</v>
      </c>
      <c r="D11" s="442">
        <v>0</v>
      </c>
      <c r="E11" s="442">
        <v>0</v>
      </c>
      <c r="F11" s="442">
        <v>27.377500000000001</v>
      </c>
      <c r="G11" s="442">
        <v>0</v>
      </c>
      <c r="H11" s="442">
        <v>41.033430000000003</v>
      </c>
      <c r="I11" s="442">
        <v>129.86420000000001</v>
      </c>
      <c r="J11" s="442">
        <v>0</v>
      </c>
      <c r="K11" s="442">
        <v>273.37235999999996</v>
      </c>
      <c r="L11" s="442">
        <v>0</v>
      </c>
      <c r="M11" s="442">
        <v>41.232750000000003</v>
      </c>
      <c r="N11" s="442">
        <v>0</v>
      </c>
      <c r="O11" s="442">
        <v>30.25395</v>
      </c>
      <c r="P11" s="442">
        <v>24.832709999999999</v>
      </c>
      <c r="Q11" s="442">
        <v>0</v>
      </c>
      <c r="R11" s="442">
        <v>19613.774690000002</v>
      </c>
      <c r="S11" s="555">
        <v>2.937666231410768E-3</v>
      </c>
    </row>
    <row r="12" spans="1:19" ht="15" customHeight="1">
      <c r="A12" s="288" t="s">
        <v>805</v>
      </c>
      <c r="B12" s="442">
        <v>-28.479130000000001</v>
      </c>
      <c r="C12" s="442">
        <v>-45.658000000000001</v>
      </c>
      <c r="D12" s="442">
        <v>0</v>
      </c>
      <c r="E12" s="442">
        <v>0</v>
      </c>
      <c r="F12" s="442">
        <v>-5.4755000000000003</v>
      </c>
      <c r="G12" s="442">
        <v>0</v>
      </c>
      <c r="H12" s="442">
        <v>-4.1033100000000005</v>
      </c>
      <c r="I12" s="442">
        <v>-12.104280000000001</v>
      </c>
      <c r="J12" s="442">
        <v>0</v>
      </c>
      <c r="K12" s="442">
        <v>-47.306429999999999</v>
      </c>
      <c r="L12" s="442">
        <v>0</v>
      </c>
      <c r="M12" s="442">
        <v>-5.4578599999999993</v>
      </c>
      <c r="N12" s="442">
        <v>0</v>
      </c>
      <c r="O12" s="442">
        <v>-6.0507900000000001</v>
      </c>
      <c r="P12" s="442">
        <v>-4.9665400000000002</v>
      </c>
      <c r="Q12" s="442">
        <v>0</v>
      </c>
      <c r="R12" s="442">
        <v>-2738.5567599999999</v>
      </c>
      <c r="S12" s="555">
        <v>-4.1016917160547245E-4</v>
      </c>
    </row>
    <row r="13" spans="1:19" ht="15" customHeight="1">
      <c r="A13" s="288" t="s">
        <v>806</v>
      </c>
      <c r="B13" s="442">
        <v>95.334350000000001</v>
      </c>
      <c r="C13" s="442">
        <v>394.34096999999997</v>
      </c>
      <c r="D13" s="442">
        <v>0</v>
      </c>
      <c r="E13" s="442">
        <v>0</v>
      </c>
      <c r="F13" s="442">
        <v>57.197360000000003</v>
      </c>
      <c r="G13" s="442">
        <v>263.63578999999999</v>
      </c>
      <c r="H13" s="442">
        <v>0</v>
      </c>
      <c r="I13" s="442">
        <v>0</v>
      </c>
      <c r="J13" s="442">
        <v>0</v>
      </c>
      <c r="K13" s="442">
        <v>32.443559999999998</v>
      </c>
      <c r="L13" s="442">
        <v>0</v>
      </c>
      <c r="M13" s="442">
        <v>21.684630000000002</v>
      </c>
      <c r="N13" s="442">
        <v>96.72211999999999</v>
      </c>
      <c r="O13" s="442">
        <v>0</v>
      </c>
      <c r="P13" s="442">
        <v>405.62852000000004</v>
      </c>
      <c r="Q13" s="442">
        <v>3.2996799999999999</v>
      </c>
      <c r="R13" s="442">
        <v>9572.1186699999998</v>
      </c>
      <c r="S13" s="555">
        <v>1.4336704802799765E-3</v>
      </c>
    </row>
    <row r="14" spans="1:19" ht="15" customHeight="1">
      <c r="A14" s="288" t="s">
        <v>807</v>
      </c>
      <c r="B14" s="442">
        <v>-36.981650000000002</v>
      </c>
      <c r="C14" s="442">
        <v>-98.585250000000002</v>
      </c>
      <c r="D14" s="442">
        <v>0</v>
      </c>
      <c r="E14" s="442">
        <v>0</v>
      </c>
      <c r="F14" s="442">
        <v>-28.598689999999998</v>
      </c>
      <c r="G14" s="442">
        <v>-65.90894999999999</v>
      </c>
      <c r="H14" s="442">
        <v>0</v>
      </c>
      <c r="I14" s="442">
        <v>0</v>
      </c>
      <c r="J14" s="442">
        <v>0</v>
      </c>
      <c r="K14" s="442">
        <v>-13.74306</v>
      </c>
      <c r="L14" s="442">
        <v>0</v>
      </c>
      <c r="M14" s="442">
        <v>-10.842319999999999</v>
      </c>
      <c r="N14" s="442">
        <v>-24.180529999999997</v>
      </c>
      <c r="O14" s="442">
        <v>0</v>
      </c>
      <c r="P14" s="442">
        <v>-101.40713000000001</v>
      </c>
      <c r="Q14" s="442">
        <v>-1.64988</v>
      </c>
      <c r="R14" s="442">
        <v>-2653.7258199999997</v>
      </c>
      <c r="S14" s="555">
        <v>-3.9746356079084987E-4</v>
      </c>
    </row>
    <row r="15" spans="1:19" ht="15" customHeight="1">
      <c r="A15" s="288" t="s">
        <v>808</v>
      </c>
      <c r="B15" s="442">
        <v>256.68460999999996</v>
      </c>
      <c r="C15" s="442">
        <v>0</v>
      </c>
      <c r="D15" s="442">
        <v>0</v>
      </c>
      <c r="E15" s="442">
        <v>0</v>
      </c>
      <c r="F15" s="442">
        <v>92.51800999999999</v>
      </c>
      <c r="G15" s="442">
        <v>0</v>
      </c>
      <c r="H15" s="442">
        <v>0</v>
      </c>
      <c r="I15" s="442">
        <v>0</v>
      </c>
      <c r="J15" s="442">
        <v>0</v>
      </c>
      <c r="K15" s="442">
        <v>358.37606</v>
      </c>
      <c r="L15" s="442">
        <v>0</v>
      </c>
      <c r="M15" s="442">
        <v>0</v>
      </c>
      <c r="N15" s="442">
        <v>372.72715999999997</v>
      </c>
      <c r="O15" s="442">
        <v>2.0994099999999998</v>
      </c>
      <c r="P15" s="442">
        <v>0</v>
      </c>
      <c r="Q15" s="442">
        <v>35.727730000000001</v>
      </c>
      <c r="R15" s="442">
        <v>4154.6570400000001</v>
      </c>
      <c r="S15" s="555">
        <v>6.2226653881792984E-4</v>
      </c>
    </row>
    <row r="16" spans="1:19" ht="15" customHeight="1">
      <c r="A16" s="288" t="s">
        <v>809</v>
      </c>
      <c r="B16" s="442">
        <v>-149.4999</v>
      </c>
      <c r="C16" s="442">
        <v>0</v>
      </c>
      <c r="D16" s="442">
        <v>0</v>
      </c>
      <c r="E16" s="442">
        <v>0</v>
      </c>
      <c r="F16" s="442">
        <v>-74.014409999999998</v>
      </c>
      <c r="G16" s="442">
        <v>0</v>
      </c>
      <c r="H16" s="442">
        <v>0</v>
      </c>
      <c r="I16" s="442">
        <v>0</v>
      </c>
      <c r="J16" s="442">
        <v>0</v>
      </c>
      <c r="K16" s="442">
        <v>-143.35042000000001</v>
      </c>
      <c r="L16" s="442">
        <v>0</v>
      </c>
      <c r="M16" s="442">
        <v>0</v>
      </c>
      <c r="N16" s="442">
        <v>-149.09085000000002</v>
      </c>
      <c r="O16" s="442">
        <v>-1.67953</v>
      </c>
      <c r="P16" s="442">
        <v>0</v>
      </c>
      <c r="Q16" s="442">
        <v>-28.582189999999997</v>
      </c>
      <c r="R16" s="442">
        <v>-1776.1479099999999</v>
      </c>
      <c r="S16" s="555">
        <v>-2.6602374197038411E-4</v>
      </c>
    </row>
    <row r="17" spans="1:19" ht="15" customHeight="1">
      <c r="A17" s="288" t="s">
        <v>810</v>
      </c>
      <c r="B17" s="442">
        <v>1784.2503300000001</v>
      </c>
      <c r="C17" s="442">
        <v>4518.5879199999999</v>
      </c>
      <c r="D17" s="442">
        <v>4201.0617999999995</v>
      </c>
      <c r="E17" s="442">
        <v>2385.8702799999996</v>
      </c>
      <c r="F17" s="442">
        <v>2919.2519600000001</v>
      </c>
      <c r="G17" s="442">
        <v>3828.6755099999996</v>
      </c>
      <c r="H17" s="442">
        <v>4432.4150199999995</v>
      </c>
      <c r="I17" s="442">
        <v>3273.84033</v>
      </c>
      <c r="J17" s="442">
        <v>1230.4677199999999</v>
      </c>
      <c r="K17" s="442">
        <v>7547.03179</v>
      </c>
      <c r="L17" s="442">
        <v>3137.0370600000001</v>
      </c>
      <c r="M17" s="442">
        <v>5047.7523099999999</v>
      </c>
      <c r="N17" s="442">
        <v>9207.0547200000001</v>
      </c>
      <c r="O17" s="442">
        <v>1286.2152100000001</v>
      </c>
      <c r="P17" s="442">
        <v>430.45191999999997</v>
      </c>
      <c r="Q17" s="442">
        <v>1467.0276000000001</v>
      </c>
      <c r="R17" s="442">
        <v>220030.23103</v>
      </c>
      <c r="S17" s="555">
        <v>3.2955175115572853E-2</v>
      </c>
    </row>
    <row r="18" spans="1:19" ht="15" customHeight="1">
      <c r="A18" s="288" t="s">
        <v>811</v>
      </c>
      <c r="B18" s="442">
        <v>-1427.3567</v>
      </c>
      <c r="C18" s="442">
        <v>-3721.2644700000001</v>
      </c>
      <c r="D18" s="442">
        <v>-4083.9482499999999</v>
      </c>
      <c r="E18" s="442">
        <v>-1685.7448100000001</v>
      </c>
      <c r="F18" s="442">
        <v>-2919.2519600000001</v>
      </c>
      <c r="G18" s="442">
        <v>-3393.5091899999998</v>
      </c>
      <c r="H18" s="442">
        <v>-3575.8756400000002</v>
      </c>
      <c r="I18" s="442">
        <v>-2610.5382100000002</v>
      </c>
      <c r="J18" s="442">
        <v>-1230.4677199999999</v>
      </c>
      <c r="K18" s="442">
        <v>-5078.8615399999999</v>
      </c>
      <c r="L18" s="442">
        <v>-2787.7213400000001</v>
      </c>
      <c r="M18" s="442">
        <v>-3496.2910999999999</v>
      </c>
      <c r="N18" s="442">
        <v>-7102.8643300000003</v>
      </c>
      <c r="O18" s="442">
        <v>-1253.4256699999999</v>
      </c>
      <c r="P18" s="442">
        <v>-328.15334000000001</v>
      </c>
      <c r="Q18" s="442">
        <v>-1062.0038</v>
      </c>
      <c r="R18" s="442">
        <v>-163753.42740000002</v>
      </c>
      <c r="S18" s="555">
        <v>-2.4526279186638029E-2</v>
      </c>
    </row>
    <row r="19" spans="1:19" ht="15" customHeight="1">
      <c r="A19" s="575" t="s">
        <v>812</v>
      </c>
      <c r="B19" s="556">
        <v>57286.896950000002</v>
      </c>
      <c r="C19" s="556">
        <v>93500.954140000016</v>
      </c>
      <c r="D19" s="556">
        <v>162196.95475999999</v>
      </c>
      <c r="E19" s="556">
        <v>67956.15423</v>
      </c>
      <c r="F19" s="556">
        <v>228723.61463999999</v>
      </c>
      <c r="G19" s="556">
        <v>252735.96713999999</v>
      </c>
      <c r="H19" s="556">
        <v>112978.42693</v>
      </c>
      <c r="I19" s="556">
        <v>185058.82344000004</v>
      </c>
      <c r="J19" s="556">
        <v>95745.397219999999</v>
      </c>
      <c r="K19" s="556">
        <v>231826.77849000003</v>
      </c>
      <c r="L19" s="556">
        <v>114788.39433</v>
      </c>
      <c r="M19" s="556">
        <v>262705.50401000003</v>
      </c>
      <c r="N19" s="556">
        <v>252407.78425000003</v>
      </c>
      <c r="O19" s="556">
        <v>51876.327920000003</v>
      </c>
      <c r="P19" s="556">
        <v>217232.96244999996</v>
      </c>
      <c r="Q19" s="874">
        <v>49989.012670000004</v>
      </c>
      <c r="R19" s="553">
        <v>6676651.8538700007</v>
      </c>
      <c r="S19" s="875">
        <v>1</v>
      </c>
    </row>
    <row r="20" spans="1:19" ht="15" customHeight="1">
      <c r="A20" s="576" t="s">
        <v>1154</v>
      </c>
      <c r="B20" s="442">
        <v>-2464.41489</v>
      </c>
      <c r="C20" s="442">
        <v>-4578.4126699999997</v>
      </c>
      <c r="D20" s="442">
        <v>-7975.0518899999997</v>
      </c>
      <c r="E20" s="442">
        <v>-2732.7077800000002</v>
      </c>
      <c r="F20" s="442">
        <v>-5376.6307400000005</v>
      </c>
      <c r="G20" s="442">
        <v>-7527.5720399999991</v>
      </c>
      <c r="H20" s="442">
        <v>-6298.8771799999995</v>
      </c>
      <c r="I20" s="442">
        <v>-5520.3508099999999</v>
      </c>
      <c r="J20" s="442">
        <v>-3529.8937099999994</v>
      </c>
      <c r="K20" s="442">
        <v>-7543.3463400000001</v>
      </c>
      <c r="L20" s="442">
        <v>-3770.18201</v>
      </c>
      <c r="M20" s="442">
        <v>-6075.7756300000001</v>
      </c>
      <c r="N20" s="442">
        <v>-9696.9240200000004</v>
      </c>
      <c r="O20" s="442">
        <v>-1956.48378</v>
      </c>
      <c r="P20" s="442">
        <v>-4983.1456600000001</v>
      </c>
      <c r="Q20" s="288">
        <v>-2119.5899099999997</v>
      </c>
      <c r="R20" s="647">
        <v>-265084.54845</v>
      </c>
      <c r="S20" s="871"/>
    </row>
    <row r="21" spans="1:19" s="93" customFormat="1" ht="15" customHeight="1" thickBot="1">
      <c r="A21" s="577" t="s">
        <v>1155</v>
      </c>
      <c r="B21" s="578">
        <v>8.580183331978691E-3</v>
      </c>
      <c r="C21" s="578">
        <v>1.4004167985156194E-2</v>
      </c>
      <c r="D21" s="578">
        <v>2.4293157455257376E-2</v>
      </c>
      <c r="E21" s="578">
        <v>1.0178178481870437E-2</v>
      </c>
      <c r="F21" s="578">
        <v>3.4257232464116646E-2</v>
      </c>
      <c r="G21" s="578">
        <v>3.7853698630924741E-2</v>
      </c>
      <c r="H21" s="578">
        <v>1.6921419508269569E-2</v>
      </c>
      <c r="I21" s="578">
        <v>2.771730913792278E-2</v>
      </c>
      <c r="J21" s="578">
        <v>1.4340330949636517E-2</v>
      </c>
      <c r="K21" s="578">
        <v>3.4722010906653132E-2</v>
      </c>
      <c r="L21" s="578">
        <v>1.7192508586989598E-2</v>
      </c>
      <c r="M21" s="578">
        <v>3.9346892688095984E-2</v>
      </c>
      <c r="N21" s="578">
        <v>3.7804544818926929E-2</v>
      </c>
      <c r="O21" s="578">
        <v>7.769811734294761E-3</v>
      </c>
      <c r="P21" s="578">
        <v>3.2536212341831905E-2</v>
      </c>
      <c r="Q21" s="577">
        <v>7.4871378295731823E-3</v>
      </c>
      <c r="R21" s="578">
        <v>1</v>
      </c>
      <c r="S21" s="578"/>
    </row>
    <row r="22" spans="1:19" ht="15" customHeight="1">
      <c r="A22" s="746" t="s">
        <v>815</v>
      </c>
      <c r="B22" s="559"/>
      <c r="C22" s="560"/>
      <c r="D22" s="560"/>
      <c r="E22" s="560"/>
      <c r="F22" s="560"/>
      <c r="G22" s="560"/>
      <c r="H22" s="559"/>
      <c r="I22" s="559"/>
      <c r="J22" s="559"/>
      <c r="K22" s="559"/>
      <c r="L22" s="559"/>
      <c r="M22" s="559"/>
      <c r="N22" s="559"/>
      <c r="O22" s="559"/>
      <c r="P22" s="559"/>
      <c r="Q22" s="559"/>
      <c r="R22" s="559"/>
      <c r="S22" s="559"/>
    </row>
    <row r="23" spans="1:19" ht="45" customHeight="1">
      <c r="A23" s="921" t="s">
        <v>618</v>
      </c>
      <c r="B23" s="945"/>
      <c r="C23" s="945"/>
      <c r="D23" s="945"/>
      <c r="E23" s="945"/>
      <c r="F23" s="945"/>
      <c r="G23" s="945"/>
      <c r="H23" s="945"/>
      <c r="I23" s="945"/>
      <c r="J23" s="945"/>
      <c r="K23" s="945"/>
      <c r="L23" s="945"/>
      <c r="M23" s="945"/>
      <c r="N23" s="945"/>
      <c r="O23" s="945"/>
      <c r="P23" s="945"/>
      <c r="Q23" s="945"/>
      <c r="R23" s="945"/>
      <c r="S23" s="945"/>
    </row>
    <row r="24" spans="1:19" ht="45" customHeight="1">
      <c r="A24" s="921" t="s">
        <v>619</v>
      </c>
      <c r="B24" s="943"/>
      <c r="C24" s="943"/>
      <c r="D24" s="943"/>
      <c r="E24" s="943"/>
      <c r="F24" s="943"/>
      <c r="G24" s="943"/>
      <c r="H24" s="943"/>
      <c r="I24" s="943"/>
      <c r="J24" s="943"/>
      <c r="K24" s="943"/>
      <c r="L24" s="943"/>
      <c r="M24" s="943"/>
      <c r="N24" s="943"/>
      <c r="O24" s="943"/>
      <c r="P24" s="943"/>
      <c r="Q24" s="943"/>
      <c r="R24" s="943"/>
      <c r="S24" s="943"/>
    </row>
    <row r="25" spans="1:19" ht="15" customHeight="1">
      <c r="A25" s="746" t="s">
        <v>816</v>
      </c>
      <c r="B25" s="746"/>
      <c r="C25" s="499"/>
      <c r="D25" s="499"/>
      <c r="E25" s="499"/>
      <c r="F25" s="499"/>
      <c r="G25" s="499"/>
      <c r="H25" s="746"/>
      <c r="I25" s="746"/>
      <c r="J25" s="746"/>
      <c r="K25" s="746"/>
      <c r="L25" s="746"/>
      <c r="M25" s="746"/>
      <c r="N25" s="746"/>
      <c r="O25" s="746"/>
      <c r="P25" s="746"/>
      <c r="Q25" s="746"/>
      <c r="R25" s="746"/>
      <c r="S25" s="579"/>
    </row>
    <row r="26" spans="1:19" ht="15.75">
      <c r="A26" s="103"/>
      <c r="C26" s="101"/>
      <c r="D26" s="101"/>
      <c r="E26" s="101"/>
      <c r="F26" s="101"/>
      <c r="G26" s="101"/>
    </row>
    <row r="27" spans="1:19" ht="15.75">
      <c r="A27" s="103"/>
      <c r="C27" s="101"/>
      <c r="D27" s="101"/>
      <c r="E27" s="101"/>
      <c r="F27" s="101"/>
      <c r="G27" s="101"/>
    </row>
    <row r="28" spans="1:19" ht="15.75">
      <c r="A28" s="103"/>
      <c r="C28" s="101"/>
      <c r="D28" s="101"/>
      <c r="E28" s="101"/>
      <c r="F28" s="101"/>
      <c r="G28" s="101"/>
    </row>
    <row r="29" spans="1:19" ht="15.75">
      <c r="A29" s="103"/>
      <c r="C29" s="101"/>
      <c r="D29" s="101"/>
      <c r="E29" s="101"/>
      <c r="F29" s="101"/>
      <c r="G29" s="101"/>
    </row>
    <row r="30" spans="1:19" ht="15.75">
      <c r="A30" s="103"/>
      <c r="C30" s="101"/>
      <c r="D30" s="101"/>
      <c r="E30" s="101"/>
      <c r="F30" s="101"/>
      <c r="G30" s="101"/>
    </row>
    <row r="31" spans="1:19" ht="15.75">
      <c r="A31" s="103"/>
      <c r="C31" s="101"/>
      <c r="D31" s="101"/>
      <c r="E31" s="101"/>
      <c r="F31" s="101"/>
      <c r="G31" s="101"/>
    </row>
    <row r="32" spans="1:19" ht="15.75">
      <c r="A32" s="103"/>
      <c r="C32" s="101"/>
      <c r="D32" s="101"/>
      <c r="E32" s="101"/>
      <c r="F32" s="101"/>
      <c r="G32" s="101"/>
    </row>
    <row r="33" spans="1:7" ht="15.75">
      <c r="A33" s="103"/>
      <c r="C33" s="101"/>
      <c r="D33" s="101"/>
      <c r="E33" s="101"/>
      <c r="F33" s="101"/>
      <c r="G33" s="101"/>
    </row>
    <row r="34" spans="1:7" ht="15.75">
      <c r="A34" s="103"/>
      <c r="C34" s="101"/>
      <c r="D34" s="101"/>
      <c r="E34" s="101"/>
      <c r="F34" s="101"/>
      <c r="G34" s="101"/>
    </row>
    <row r="35" spans="1:7" ht="15.75">
      <c r="A35" s="103"/>
      <c r="C35" s="101"/>
      <c r="D35" s="101"/>
      <c r="E35" s="101"/>
      <c r="F35" s="101"/>
      <c r="G35" s="101"/>
    </row>
    <row r="36" spans="1:7" ht="15.75">
      <c r="A36" s="103"/>
      <c r="C36" s="101"/>
      <c r="D36" s="101"/>
      <c r="E36" s="101"/>
      <c r="F36" s="101"/>
      <c r="G36" s="101"/>
    </row>
    <row r="37" spans="1:7" ht="15.75">
      <c r="A37" s="103"/>
      <c r="C37" s="101"/>
      <c r="D37" s="101"/>
      <c r="E37" s="101"/>
      <c r="F37" s="101"/>
      <c r="G37" s="101"/>
    </row>
    <row r="38" spans="1:7" ht="15.75">
      <c r="A38" s="103"/>
      <c r="C38" s="101"/>
      <c r="D38" s="101"/>
      <c r="E38" s="101"/>
      <c r="F38" s="101"/>
      <c r="G38" s="101"/>
    </row>
    <row r="39" spans="1:7" ht="15.75">
      <c r="A39" s="103"/>
      <c r="C39" s="101"/>
      <c r="D39" s="101"/>
      <c r="E39" s="101"/>
      <c r="F39" s="101"/>
      <c r="G39" s="101"/>
    </row>
    <row r="40" spans="1:7" ht="15.75">
      <c r="A40" s="103"/>
      <c r="C40" s="101"/>
      <c r="D40" s="101"/>
      <c r="E40" s="101"/>
      <c r="F40" s="101"/>
      <c r="G40" s="101"/>
    </row>
    <row r="41" spans="1:7" ht="15.75">
      <c r="A41" s="103"/>
      <c r="C41" s="101"/>
      <c r="D41" s="101"/>
      <c r="E41" s="101"/>
      <c r="F41" s="101"/>
      <c r="G41" s="101"/>
    </row>
    <row r="42" spans="1:7" ht="15.75">
      <c r="A42" s="103"/>
      <c r="C42" s="101"/>
      <c r="D42" s="101"/>
      <c r="E42" s="101"/>
      <c r="F42" s="101"/>
      <c r="G42" s="101"/>
    </row>
    <row r="43" spans="1:7" ht="15.75">
      <c r="A43" s="103"/>
      <c r="C43" s="101"/>
      <c r="D43" s="101"/>
      <c r="E43" s="101"/>
      <c r="F43" s="101"/>
      <c r="G43" s="101"/>
    </row>
    <row r="44" spans="1:7" ht="15.75">
      <c r="A44" s="103"/>
      <c r="C44" s="101"/>
      <c r="D44" s="101"/>
      <c r="E44" s="101"/>
      <c r="F44" s="101"/>
      <c r="G44" s="101"/>
    </row>
    <row r="45" spans="1:7" ht="15.75">
      <c r="A45" s="103"/>
      <c r="C45" s="101"/>
      <c r="D45" s="101"/>
      <c r="E45" s="101"/>
      <c r="F45" s="101"/>
      <c r="G45" s="101"/>
    </row>
    <row r="46" spans="1:7" ht="15.75">
      <c r="A46" s="103"/>
      <c r="C46" s="101"/>
      <c r="D46" s="101"/>
      <c r="E46" s="101"/>
      <c r="F46" s="101"/>
      <c r="G46" s="101"/>
    </row>
    <row r="47" spans="1:7" ht="15.75">
      <c r="A47" s="103"/>
      <c r="C47" s="101"/>
      <c r="D47" s="101"/>
      <c r="E47" s="101"/>
      <c r="F47" s="101"/>
      <c r="G47" s="101"/>
    </row>
    <row r="48" spans="1:7" ht="15.75">
      <c r="A48" s="103"/>
      <c r="C48" s="101"/>
      <c r="D48" s="101"/>
      <c r="E48" s="101"/>
      <c r="F48" s="101"/>
      <c r="G48" s="101"/>
    </row>
    <row r="49" spans="1:7" ht="15.75">
      <c r="A49" s="103"/>
      <c r="C49" s="101"/>
      <c r="D49" s="101"/>
      <c r="E49" s="101"/>
      <c r="F49" s="101"/>
      <c r="G49" s="101"/>
    </row>
    <row r="50" spans="1:7" ht="15.75">
      <c r="A50" s="103"/>
      <c r="C50" s="101"/>
      <c r="D50" s="101"/>
      <c r="E50" s="101"/>
      <c r="F50" s="101"/>
      <c r="G50" s="101"/>
    </row>
    <row r="51" spans="1:7" ht="15.75">
      <c r="A51" s="103"/>
      <c r="C51" s="101"/>
      <c r="D51" s="101"/>
      <c r="E51" s="101"/>
      <c r="F51" s="101"/>
      <c r="G51" s="101"/>
    </row>
    <row r="52" spans="1:7" ht="15.75">
      <c r="A52" s="103"/>
      <c r="C52" s="101"/>
      <c r="D52" s="101"/>
      <c r="E52" s="101"/>
      <c r="F52" s="101"/>
      <c r="G52" s="101"/>
    </row>
    <row r="53" spans="1:7" ht="15.75">
      <c r="A53" s="103"/>
      <c r="C53" s="101"/>
      <c r="D53" s="101"/>
      <c r="E53" s="101"/>
      <c r="F53" s="101"/>
      <c r="G53" s="101"/>
    </row>
    <row r="54" spans="1:7" ht="15.75">
      <c r="A54" s="103"/>
      <c r="C54" s="101"/>
      <c r="D54" s="101"/>
      <c r="E54" s="101"/>
      <c r="F54" s="101"/>
      <c r="G54" s="101"/>
    </row>
    <row r="55" spans="1:7" ht="15.75">
      <c r="A55" s="103"/>
      <c r="C55" s="101"/>
      <c r="D55" s="101"/>
      <c r="E55" s="101"/>
      <c r="F55" s="101"/>
      <c r="G55" s="101"/>
    </row>
    <row r="56" spans="1:7" ht="15.75">
      <c r="A56" s="103"/>
      <c r="C56" s="101"/>
      <c r="D56" s="101"/>
      <c r="E56" s="101"/>
      <c r="F56" s="101"/>
      <c r="G56" s="101"/>
    </row>
    <row r="57" spans="1:7" ht="15.75">
      <c r="A57" s="103"/>
      <c r="C57" s="101"/>
      <c r="D57" s="101"/>
      <c r="E57" s="101"/>
      <c r="F57" s="101"/>
      <c r="G57" s="101"/>
    </row>
    <row r="58" spans="1:7" ht="15.75">
      <c r="A58" s="103"/>
      <c r="C58" s="101"/>
      <c r="D58" s="101"/>
      <c r="E58" s="101"/>
      <c r="F58" s="101"/>
      <c r="G58" s="101"/>
    </row>
    <row r="59" spans="1:7" ht="15.75">
      <c r="A59" s="103"/>
      <c r="C59" s="101"/>
      <c r="D59" s="101"/>
      <c r="E59" s="101"/>
      <c r="F59" s="101"/>
      <c r="G59" s="101"/>
    </row>
    <row r="60" spans="1:7" ht="15.75">
      <c r="A60" s="103"/>
      <c r="C60" s="101"/>
      <c r="D60" s="101"/>
      <c r="E60" s="101"/>
      <c r="F60" s="101"/>
      <c r="G60" s="101"/>
    </row>
    <row r="61" spans="1:7" ht="15.75">
      <c r="A61" s="103"/>
      <c r="C61" s="101"/>
      <c r="D61" s="101"/>
      <c r="E61" s="101"/>
      <c r="F61" s="101"/>
      <c r="G61" s="101"/>
    </row>
    <row r="62" spans="1:7" ht="15.75">
      <c r="A62" s="103"/>
      <c r="C62" s="101"/>
      <c r="D62" s="101"/>
      <c r="E62" s="101"/>
      <c r="F62" s="101"/>
      <c r="G62" s="101"/>
    </row>
    <row r="63" spans="1:7" ht="15.75">
      <c r="A63" s="103"/>
      <c r="C63" s="101"/>
      <c r="D63" s="101"/>
      <c r="E63" s="101"/>
      <c r="F63" s="101"/>
      <c r="G63" s="101"/>
    </row>
    <row r="64" spans="1:7" ht="15.75">
      <c r="A64" s="103"/>
      <c r="C64" s="101"/>
      <c r="D64" s="101"/>
      <c r="E64" s="101"/>
      <c r="F64" s="101"/>
      <c r="G64" s="101"/>
    </row>
    <row r="65" spans="1:7" ht="15.75">
      <c r="A65" s="103"/>
      <c r="C65" s="101"/>
      <c r="D65" s="101"/>
      <c r="E65" s="101"/>
      <c r="F65" s="101"/>
      <c r="G65" s="101"/>
    </row>
    <row r="66" spans="1:7" ht="15.75">
      <c r="A66" s="103"/>
      <c r="C66" s="101"/>
      <c r="D66" s="101"/>
      <c r="E66" s="101"/>
      <c r="F66" s="101"/>
      <c r="G66" s="101"/>
    </row>
    <row r="67" spans="1:7" ht="15.75">
      <c r="A67" s="103"/>
      <c r="C67" s="101"/>
      <c r="D67" s="101"/>
      <c r="E67" s="101"/>
      <c r="F67" s="101"/>
      <c r="G67" s="101"/>
    </row>
    <row r="68" spans="1:7" ht="15.75">
      <c r="A68" s="103"/>
      <c r="C68" s="101"/>
      <c r="D68" s="101"/>
      <c r="E68" s="101"/>
      <c r="F68" s="101"/>
      <c r="G68" s="101"/>
    </row>
    <row r="69" spans="1:7" ht="15.75">
      <c r="A69" s="103"/>
      <c r="C69" s="101"/>
      <c r="D69" s="101"/>
      <c r="E69" s="101"/>
      <c r="F69" s="101"/>
      <c r="G69" s="101"/>
    </row>
    <row r="70" spans="1:7" ht="15.75">
      <c r="A70" s="103"/>
      <c r="C70" s="101"/>
      <c r="D70" s="101"/>
      <c r="E70" s="101"/>
      <c r="F70" s="101"/>
      <c r="G70" s="101"/>
    </row>
    <row r="71" spans="1:7" ht="15.75">
      <c r="A71" s="103"/>
      <c r="C71" s="101"/>
      <c r="D71" s="101"/>
      <c r="E71" s="101"/>
      <c r="F71" s="101"/>
      <c r="G71" s="101"/>
    </row>
    <row r="72" spans="1:7" ht="15.75">
      <c r="A72" s="103"/>
      <c r="C72" s="101"/>
      <c r="D72" s="101"/>
      <c r="E72" s="101"/>
      <c r="F72" s="101"/>
      <c r="G72" s="101"/>
    </row>
    <row r="73" spans="1:7" ht="15.75">
      <c r="A73" s="103"/>
      <c r="C73" s="101"/>
      <c r="D73" s="101"/>
      <c r="E73" s="101"/>
      <c r="F73" s="101"/>
      <c r="G73" s="101"/>
    </row>
    <row r="74" spans="1:7" ht="15.75">
      <c r="A74" s="103"/>
      <c r="C74" s="101"/>
      <c r="D74" s="101"/>
      <c r="E74" s="101"/>
      <c r="F74" s="101"/>
      <c r="G74" s="101"/>
    </row>
    <row r="75" spans="1:7" ht="15.75">
      <c r="A75" s="103"/>
      <c r="C75" s="101"/>
      <c r="D75" s="101"/>
      <c r="E75" s="101"/>
      <c r="F75" s="101"/>
      <c r="G75" s="101"/>
    </row>
    <row r="76" spans="1:7" ht="15.75">
      <c r="A76" s="103"/>
      <c r="C76" s="101"/>
      <c r="D76" s="101"/>
      <c r="E76" s="101"/>
      <c r="F76" s="101"/>
      <c r="G76" s="101"/>
    </row>
    <row r="77" spans="1:7" ht="15.75">
      <c r="A77" s="103"/>
      <c r="C77" s="101"/>
      <c r="D77" s="101"/>
      <c r="E77" s="101"/>
      <c r="F77" s="101"/>
      <c r="G77" s="101"/>
    </row>
    <row r="78" spans="1:7" ht="15.75">
      <c r="A78" s="103"/>
      <c r="C78" s="101"/>
      <c r="D78" s="101"/>
      <c r="E78" s="101"/>
      <c r="F78" s="101"/>
      <c r="G78" s="101"/>
    </row>
    <row r="79" spans="1:7" ht="15.75">
      <c r="A79" s="103"/>
      <c r="C79" s="101"/>
      <c r="D79" s="101"/>
      <c r="E79" s="101"/>
      <c r="F79" s="101"/>
      <c r="G79" s="101"/>
    </row>
    <row r="80" spans="1:7" ht="15.75">
      <c r="A80" s="103"/>
      <c r="C80" s="101"/>
      <c r="D80" s="101"/>
      <c r="E80" s="101"/>
      <c r="F80" s="101"/>
      <c r="G80" s="101"/>
    </row>
    <row r="81" spans="1:7" ht="15.75">
      <c r="A81" s="103"/>
      <c r="C81" s="101"/>
      <c r="D81" s="101"/>
      <c r="E81" s="101"/>
      <c r="F81" s="101"/>
      <c r="G81" s="101"/>
    </row>
    <row r="82" spans="1:7" ht="15.75">
      <c r="A82" s="103"/>
      <c r="C82" s="101"/>
      <c r="D82" s="101"/>
      <c r="E82" s="101"/>
      <c r="F82" s="101"/>
      <c r="G82" s="101"/>
    </row>
    <row r="83" spans="1:7" ht="15.75">
      <c r="A83" s="103"/>
      <c r="C83" s="101"/>
      <c r="D83" s="101"/>
      <c r="E83" s="101"/>
      <c r="F83" s="101"/>
      <c r="G83" s="101"/>
    </row>
    <row r="84" spans="1:7" ht="15.75">
      <c r="A84" s="103"/>
      <c r="C84" s="101"/>
      <c r="D84" s="101"/>
      <c r="E84" s="101"/>
      <c r="F84" s="101"/>
      <c r="G84" s="101"/>
    </row>
    <row r="85" spans="1:7" ht="15.75">
      <c r="A85" s="103"/>
      <c r="C85" s="101"/>
      <c r="D85" s="101"/>
      <c r="E85" s="101"/>
      <c r="F85" s="101"/>
      <c r="G85" s="101"/>
    </row>
    <row r="86" spans="1:7" ht="15.75">
      <c r="A86" s="103"/>
      <c r="C86" s="101"/>
      <c r="D86" s="101"/>
      <c r="E86" s="101"/>
      <c r="F86" s="101"/>
      <c r="G86" s="101"/>
    </row>
    <row r="87" spans="1:7" ht="15.75">
      <c r="A87" s="103"/>
      <c r="C87" s="101"/>
      <c r="D87" s="101"/>
      <c r="E87" s="101"/>
      <c r="F87" s="101"/>
      <c r="G87" s="101"/>
    </row>
    <row r="88" spans="1:7" ht="15.75">
      <c r="A88" s="103"/>
      <c r="C88" s="101"/>
      <c r="D88" s="101"/>
      <c r="E88" s="101"/>
      <c r="F88" s="101"/>
      <c r="G88" s="101"/>
    </row>
    <row r="89" spans="1:7" ht="15.75">
      <c r="A89" s="103"/>
      <c r="C89" s="101"/>
      <c r="D89" s="101"/>
      <c r="E89" s="101"/>
      <c r="F89" s="101"/>
      <c r="G89" s="101"/>
    </row>
    <row r="90" spans="1:7" ht="15.75">
      <c r="A90" s="103"/>
      <c r="C90" s="101"/>
      <c r="D90" s="101"/>
      <c r="E90" s="101"/>
      <c r="F90" s="101"/>
      <c r="G90" s="101"/>
    </row>
    <row r="91" spans="1:7" ht="15.75">
      <c r="A91" s="103"/>
      <c r="C91" s="101"/>
      <c r="D91" s="101"/>
      <c r="E91" s="101"/>
      <c r="F91" s="101"/>
      <c r="G91" s="101"/>
    </row>
    <row r="92" spans="1:7" ht="15.75">
      <c r="A92" s="103"/>
      <c r="C92" s="101"/>
      <c r="D92" s="101"/>
      <c r="E92" s="101"/>
      <c r="F92" s="101"/>
      <c r="G92" s="101"/>
    </row>
    <row r="93" spans="1:7" ht="15.75">
      <c r="A93" s="103"/>
      <c r="C93" s="101"/>
      <c r="D93" s="101"/>
      <c r="E93" s="101"/>
      <c r="F93" s="101"/>
      <c r="G93" s="101"/>
    </row>
    <row r="94" spans="1:7" ht="15.75">
      <c r="A94" s="103"/>
      <c r="C94" s="101"/>
      <c r="D94" s="101"/>
      <c r="E94" s="101"/>
      <c r="F94" s="101"/>
      <c r="G94" s="101"/>
    </row>
    <row r="95" spans="1:7" ht="15.75">
      <c r="A95" s="103"/>
      <c r="C95" s="101"/>
      <c r="D95" s="101"/>
      <c r="E95" s="101"/>
      <c r="F95" s="101"/>
      <c r="G95" s="101"/>
    </row>
    <row r="96" spans="1:7" ht="15.75">
      <c r="A96" s="103"/>
      <c r="C96" s="101"/>
      <c r="D96" s="101"/>
      <c r="E96" s="101"/>
      <c r="F96" s="101"/>
      <c r="G96" s="101"/>
    </row>
    <row r="97" spans="1:7" ht="15.75">
      <c r="A97" s="103"/>
      <c r="C97" s="101"/>
      <c r="D97" s="101"/>
      <c r="E97" s="101"/>
      <c r="F97" s="101"/>
      <c r="G97" s="101"/>
    </row>
    <row r="98" spans="1:7" ht="15.75">
      <c r="A98" s="103"/>
      <c r="C98" s="101"/>
      <c r="D98" s="101"/>
      <c r="E98" s="101"/>
      <c r="F98" s="101"/>
      <c r="G98" s="101"/>
    </row>
    <row r="99" spans="1:7" ht="15.75">
      <c r="A99" s="104"/>
      <c r="C99" s="101"/>
      <c r="D99" s="101"/>
      <c r="E99" s="101"/>
      <c r="F99" s="101"/>
      <c r="G99" s="101"/>
    </row>
    <row r="100" spans="1:7" ht="15.75">
      <c r="A100" s="104"/>
      <c r="C100" s="101"/>
      <c r="D100" s="101"/>
      <c r="E100" s="101"/>
      <c r="F100" s="101"/>
      <c r="G100" s="101"/>
    </row>
    <row r="101" spans="1:7" ht="15.75">
      <c r="A101" s="104"/>
      <c r="C101" s="101"/>
      <c r="D101" s="101"/>
      <c r="E101" s="101"/>
      <c r="F101" s="101"/>
      <c r="G101" s="101"/>
    </row>
    <row r="102" spans="1:7" ht="15.75">
      <c r="A102" s="104"/>
      <c r="C102" s="101"/>
      <c r="D102" s="101"/>
      <c r="E102" s="101"/>
      <c r="F102" s="101"/>
      <c r="G102" s="101"/>
    </row>
    <row r="103" spans="1:7" ht="15.75">
      <c r="A103" s="104"/>
      <c r="C103" s="101"/>
      <c r="D103" s="101"/>
      <c r="E103" s="101"/>
      <c r="F103" s="101"/>
      <c r="G103" s="101"/>
    </row>
    <row r="104" spans="1:7" ht="15.75">
      <c r="A104" s="104"/>
      <c r="C104" s="101"/>
      <c r="D104" s="101"/>
      <c r="E104" s="101"/>
      <c r="F104" s="101"/>
      <c r="G104" s="101"/>
    </row>
    <row r="105" spans="1:7" ht="15.75">
      <c r="A105" s="104"/>
      <c r="C105" s="101"/>
      <c r="D105" s="101"/>
      <c r="E105" s="101"/>
      <c r="F105" s="101"/>
      <c r="G105" s="101"/>
    </row>
    <row r="106" spans="1:7" ht="15.75">
      <c r="A106" s="104"/>
      <c r="C106" s="101"/>
      <c r="D106" s="101"/>
      <c r="E106" s="101"/>
      <c r="F106" s="101"/>
      <c r="G106" s="101"/>
    </row>
    <row r="107" spans="1:7" ht="15.75">
      <c r="A107" s="104"/>
      <c r="C107" s="101"/>
      <c r="D107" s="101"/>
      <c r="E107" s="101"/>
      <c r="F107" s="101"/>
      <c r="G107" s="101"/>
    </row>
    <row r="108" spans="1:7" ht="15.75">
      <c r="A108" s="104"/>
      <c r="C108" s="101"/>
      <c r="D108" s="101"/>
      <c r="E108" s="101"/>
      <c r="F108" s="101"/>
      <c r="G108" s="101"/>
    </row>
    <row r="109" spans="1:7" ht="15.75">
      <c r="A109" s="104"/>
      <c r="C109" s="101"/>
      <c r="D109" s="101"/>
      <c r="E109" s="101"/>
      <c r="F109" s="101"/>
      <c r="G109" s="101"/>
    </row>
    <row r="110" spans="1:7" ht="15.75">
      <c r="A110" s="104"/>
      <c r="C110" s="101"/>
      <c r="D110" s="101"/>
      <c r="E110" s="101"/>
      <c r="F110" s="101"/>
      <c r="G110" s="101"/>
    </row>
    <row r="111" spans="1:7" ht="15.75">
      <c r="A111" s="104"/>
      <c r="C111" s="101"/>
      <c r="D111" s="101"/>
      <c r="E111" s="101"/>
      <c r="F111" s="101"/>
      <c r="G111" s="101"/>
    </row>
    <row r="112" spans="1:7" ht="15.75">
      <c r="A112" s="104"/>
      <c r="C112" s="101"/>
      <c r="D112" s="101"/>
      <c r="E112" s="101"/>
      <c r="F112" s="101"/>
      <c r="G112" s="101"/>
    </row>
    <row r="113" spans="1:7" ht="15.75">
      <c r="A113" s="104"/>
      <c r="C113" s="101"/>
      <c r="D113" s="101"/>
      <c r="E113" s="101"/>
      <c r="F113" s="101"/>
      <c r="G113" s="101"/>
    </row>
    <row r="114" spans="1:7" ht="15.75">
      <c r="A114" s="104"/>
      <c r="C114" s="101"/>
      <c r="D114" s="101"/>
      <c r="E114" s="101"/>
      <c r="F114" s="101"/>
      <c r="G114" s="101"/>
    </row>
    <row r="115" spans="1:7" ht="15.75">
      <c r="A115" s="104"/>
      <c r="C115" s="101"/>
      <c r="D115" s="101"/>
      <c r="E115" s="101"/>
      <c r="F115" s="101"/>
      <c r="G115" s="101"/>
    </row>
    <row r="116" spans="1:7" ht="15.75">
      <c r="A116" s="104"/>
      <c r="C116" s="101"/>
      <c r="D116" s="101"/>
      <c r="E116" s="101"/>
      <c r="F116" s="101"/>
      <c r="G116" s="101"/>
    </row>
    <row r="117" spans="1:7" ht="15.75">
      <c r="A117" s="104"/>
      <c r="C117" s="101"/>
      <c r="D117" s="101"/>
      <c r="E117" s="101"/>
      <c r="F117" s="101"/>
      <c r="G117" s="101"/>
    </row>
    <row r="118" spans="1:7" ht="15.75">
      <c r="A118" s="104"/>
      <c r="C118" s="101"/>
      <c r="D118" s="101"/>
      <c r="E118" s="101"/>
      <c r="F118" s="101"/>
      <c r="G118" s="101"/>
    </row>
    <row r="119" spans="1:7" ht="15.75">
      <c r="A119" s="104"/>
      <c r="C119" s="101"/>
      <c r="D119" s="101"/>
      <c r="E119" s="101"/>
      <c r="F119" s="101"/>
      <c r="G119" s="101"/>
    </row>
    <row r="120" spans="1:7" ht="15.75">
      <c r="A120" s="104"/>
      <c r="C120" s="101"/>
      <c r="D120" s="101"/>
      <c r="E120" s="101"/>
      <c r="F120" s="101"/>
      <c r="G120" s="101"/>
    </row>
    <row r="121" spans="1:7" ht="15.75">
      <c r="A121" s="104"/>
      <c r="C121" s="101"/>
      <c r="D121" s="101"/>
      <c r="E121" s="101"/>
      <c r="F121" s="101"/>
      <c r="G121" s="101"/>
    </row>
    <row r="122" spans="1:7" ht="15.75">
      <c r="A122" s="104"/>
      <c r="C122" s="101"/>
      <c r="D122" s="101"/>
      <c r="E122" s="101"/>
      <c r="F122" s="101"/>
      <c r="G122" s="101"/>
    </row>
    <row r="123" spans="1:7" ht="15.75">
      <c r="A123" s="104"/>
      <c r="C123" s="101"/>
      <c r="D123" s="101"/>
      <c r="E123" s="101"/>
      <c r="F123" s="101"/>
      <c r="G123" s="101"/>
    </row>
    <row r="124" spans="1:7" ht="15.75">
      <c r="A124" s="104"/>
      <c r="C124" s="101"/>
      <c r="D124" s="101"/>
      <c r="E124" s="101"/>
      <c r="F124" s="101"/>
      <c r="G124" s="101"/>
    </row>
    <row r="125" spans="1:7" ht="15.75">
      <c r="A125" s="104"/>
      <c r="C125" s="101"/>
      <c r="D125" s="101"/>
      <c r="E125" s="101"/>
      <c r="F125" s="101"/>
      <c r="G125" s="101"/>
    </row>
    <row r="126" spans="1:7" ht="15.75">
      <c r="A126" s="104"/>
      <c r="C126" s="101"/>
      <c r="D126" s="101"/>
      <c r="E126" s="101"/>
      <c r="F126" s="101"/>
      <c r="G126" s="101"/>
    </row>
    <row r="127" spans="1:7" ht="15.75">
      <c r="A127" s="104"/>
      <c r="C127" s="101"/>
      <c r="D127" s="101"/>
      <c r="E127" s="101"/>
      <c r="F127" s="101"/>
      <c r="G127" s="101"/>
    </row>
    <row r="128" spans="1:7" ht="15.75">
      <c r="A128" s="104"/>
      <c r="C128" s="101"/>
      <c r="D128" s="101"/>
      <c r="E128" s="101"/>
      <c r="F128" s="101"/>
      <c r="G128" s="101"/>
    </row>
    <row r="129" spans="1:7" ht="15.75">
      <c r="A129" s="104"/>
      <c r="C129" s="101"/>
      <c r="D129" s="101"/>
      <c r="E129" s="101"/>
      <c r="F129" s="101"/>
      <c r="G129" s="101"/>
    </row>
    <row r="130" spans="1:7" ht="15.75">
      <c r="A130" s="104"/>
      <c r="C130" s="101"/>
      <c r="D130" s="101"/>
      <c r="E130" s="101"/>
      <c r="F130" s="101"/>
      <c r="G130" s="101"/>
    </row>
    <row r="131" spans="1:7" ht="15.75">
      <c r="A131" s="104"/>
      <c r="C131" s="101"/>
      <c r="D131" s="101"/>
      <c r="E131" s="101"/>
      <c r="F131" s="101"/>
      <c r="G131" s="101"/>
    </row>
    <row r="132" spans="1:7" ht="15.75">
      <c r="A132" s="104"/>
      <c r="C132" s="101"/>
      <c r="D132" s="101"/>
      <c r="E132" s="101"/>
      <c r="F132" s="101"/>
      <c r="G132" s="101"/>
    </row>
    <row r="133" spans="1:7" ht="15.75">
      <c r="A133" s="104"/>
      <c r="C133" s="101"/>
      <c r="D133" s="101"/>
      <c r="E133" s="101"/>
      <c r="F133" s="101"/>
      <c r="G133" s="101"/>
    </row>
    <row r="134" spans="1:7" ht="15.75">
      <c r="A134" s="104"/>
      <c r="C134" s="101"/>
      <c r="D134" s="101"/>
      <c r="E134" s="101"/>
      <c r="F134" s="101"/>
      <c r="G134" s="101"/>
    </row>
    <row r="135" spans="1:7" ht="15.75">
      <c r="A135" s="104"/>
      <c r="C135" s="101"/>
      <c r="D135" s="101"/>
      <c r="E135" s="101"/>
      <c r="F135" s="101"/>
      <c r="G135" s="101"/>
    </row>
    <row r="136" spans="1:7" ht="15.75">
      <c r="A136" s="104"/>
      <c r="C136" s="101"/>
      <c r="D136" s="101"/>
      <c r="E136" s="101"/>
      <c r="F136" s="101"/>
      <c r="G136" s="101"/>
    </row>
    <row r="137" spans="1:7" ht="15.75">
      <c r="A137" s="104"/>
      <c r="C137" s="101"/>
      <c r="D137" s="101"/>
      <c r="E137" s="101"/>
      <c r="F137" s="101"/>
      <c r="G137" s="101"/>
    </row>
    <row r="138" spans="1:7" ht="15.75">
      <c r="A138" s="104"/>
      <c r="C138" s="101"/>
      <c r="D138" s="101"/>
      <c r="E138" s="101"/>
      <c r="F138" s="101"/>
      <c r="G138" s="101"/>
    </row>
    <row r="139" spans="1:7" ht="15.75">
      <c r="A139" s="104"/>
      <c r="C139" s="101"/>
      <c r="D139" s="101"/>
      <c r="E139" s="101"/>
      <c r="F139" s="101"/>
      <c r="G139" s="101"/>
    </row>
    <row r="140" spans="1:7" ht="15.75">
      <c r="A140" s="104"/>
      <c r="C140" s="101"/>
      <c r="D140" s="101"/>
      <c r="E140" s="101"/>
      <c r="F140" s="101"/>
      <c r="G140" s="101"/>
    </row>
    <row r="141" spans="1:7" ht="15.75">
      <c r="A141" s="104"/>
      <c r="C141" s="101"/>
      <c r="D141" s="101"/>
      <c r="E141" s="101"/>
      <c r="F141" s="101"/>
      <c r="G141" s="101"/>
    </row>
    <row r="142" spans="1:7" ht="15.75">
      <c r="A142" s="104"/>
      <c r="C142" s="101"/>
      <c r="D142" s="101"/>
      <c r="E142" s="101"/>
      <c r="F142" s="101"/>
      <c r="G142" s="101"/>
    </row>
    <row r="143" spans="1:7" ht="15.75">
      <c r="A143" s="104"/>
      <c r="C143" s="101"/>
      <c r="D143" s="101"/>
      <c r="E143" s="101"/>
      <c r="F143" s="101"/>
      <c r="G143" s="101"/>
    </row>
    <row r="144" spans="1:7" ht="15.75">
      <c r="A144" s="104"/>
      <c r="C144" s="101"/>
      <c r="D144" s="101"/>
      <c r="E144" s="101"/>
      <c r="F144" s="101"/>
      <c r="G144" s="101"/>
    </row>
    <row r="145" spans="1:7" ht="15.75">
      <c r="A145" s="104"/>
      <c r="C145" s="101"/>
      <c r="D145" s="101"/>
      <c r="E145" s="101"/>
      <c r="F145" s="101"/>
      <c r="G145" s="101"/>
    </row>
    <row r="146" spans="1:7" ht="15.75">
      <c r="A146" s="104"/>
      <c r="C146" s="101"/>
      <c r="D146" s="101"/>
      <c r="E146" s="101"/>
      <c r="F146" s="101"/>
      <c r="G146" s="101"/>
    </row>
    <row r="147" spans="1:7" ht="15.75">
      <c r="A147" s="104"/>
      <c r="C147" s="101"/>
      <c r="D147" s="101"/>
      <c r="E147" s="101"/>
      <c r="F147" s="101"/>
      <c r="G147" s="101"/>
    </row>
    <row r="148" spans="1:7" ht="15.75">
      <c r="A148" s="104"/>
      <c r="C148" s="101"/>
      <c r="D148" s="101"/>
      <c r="E148" s="101"/>
      <c r="F148" s="101"/>
      <c r="G148" s="101"/>
    </row>
    <row r="149" spans="1:7" ht="15.75">
      <c r="A149" s="104"/>
      <c r="C149" s="101"/>
      <c r="D149" s="101"/>
      <c r="E149" s="101"/>
      <c r="F149" s="101"/>
      <c r="G149" s="101"/>
    </row>
    <row r="150" spans="1:7" ht="15.75">
      <c r="A150" s="104"/>
      <c r="C150" s="101"/>
      <c r="D150" s="101"/>
      <c r="E150" s="101"/>
      <c r="F150" s="101"/>
      <c r="G150" s="101"/>
    </row>
    <row r="151" spans="1:7" ht="15.75">
      <c r="A151" s="104"/>
      <c r="C151" s="101"/>
      <c r="D151" s="101"/>
      <c r="E151" s="101"/>
      <c r="F151" s="101"/>
      <c r="G151" s="101"/>
    </row>
    <row r="152" spans="1:7" ht="15.75">
      <c r="A152" s="104"/>
      <c r="C152" s="101"/>
      <c r="D152" s="101"/>
      <c r="E152" s="101"/>
      <c r="F152" s="101"/>
      <c r="G152" s="101"/>
    </row>
    <row r="153" spans="1:7" ht="15.75">
      <c r="A153" s="104"/>
      <c r="C153" s="101"/>
      <c r="D153" s="101"/>
      <c r="E153" s="101"/>
      <c r="F153" s="101"/>
      <c r="G153" s="101"/>
    </row>
    <row r="154" spans="1:7" ht="15.75">
      <c r="A154" s="104"/>
      <c r="C154" s="101"/>
      <c r="D154" s="101"/>
      <c r="E154" s="101"/>
      <c r="F154" s="101"/>
      <c r="G154" s="101"/>
    </row>
    <row r="155" spans="1:7" ht="15.75">
      <c r="A155" s="104"/>
      <c r="C155" s="101"/>
      <c r="D155" s="101"/>
      <c r="E155" s="101"/>
      <c r="F155" s="101"/>
      <c r="G155" s="101"/>
    </row>
    <row r="156" spans="1:7" ht="15.75">
      <c r="A156" s="104"/>
      <c r="C156" s="101"/>
      <c r="D156" s="101"/>
      <c r="E156" s="101"/>
      <c r="F156" s="101"/>
      <c r="G156" s="101"/>
    </row>
    <row r="157" spans="1:7" ht="15.75">
      <c r="A157" s="104"/>
      <c r="C157" s="101"/>
      <c r="D157" s="101"/>
      <c r="E157" s="101"/>
      <c r="F157" s="101"/>
      <c r="G157" s="101"/>
    </row>
    <row r="158" spans="1:7" ht="15.75">
      <c r="A158" s="104"/>
      <c r="C158" s="101"/>
      <c r="D158" s="101"/>
      <c r="E158" s="101"/>
      <c r="F158" s="101"/>
      <c r="G158" s="101"/>
    </row>
    <row r="159" spans="1:7" ht="15.75">
      <c r="A159" s="104"/>
      <c r="C159" s="101"/>
      <c r="D159" s="101"/>
      <c r="E159" s="101"/>
      <c r="F159" s="101"/>
      <c r="G159" s="101"/>
    </row>
    <row r="160" spans="1:7" ht="15.75">
      <c r="A160" s="104"/>
      <c r="C160" s="101"/>
      <c r="D160" s="101"/>
      <c r="E160" s="101"/>
      <c r="F160" s="101"/>
      <c r="G160" s="101"/>
    </row>
    <row r="161" spans="1:7" ht="15.75">
      <c r="A161" s="104"/>
      <c r="C161" s="101"/>
      <c r="D161" s="101"/>
      <c r="E161" s="101"/>
      <c r="F161" s="101"/>
      <c r="G161" s="101"/>
    </row>
    <row r="162" spans="1:7" ht="15.75">
      <c r="A162" s="104"/>
      <c r="C162" s="101"/>
      <c r="D162" s="101"/>
      <c r="E162" s="101"/>
      <c r="F162" s="101"/>
      <c r="G162" s="101"/>
    </row>
    <row r="163" spans="1:7" ht="15.75">
      <c r="A163" s="104"/>
      <c r="C163" s="101"/>
      <c r="D163" s="101"/>
      <c r="E163" s="101"/>
      <c r="F163" s="101"/>
      <c r="G163" s="101"/>
    </row>
    <row r="164" spans="1:7" ht="15.75">
      <c r="A164" s="104"/>
      <c r="C164" s="101"/>
      <c r="D164" s="101"/>
      <c r="E164" s="101"/>
      <c r="F164" s="101"/>
      <c r="G164" s="101"/>
    </row>
    <row r="165" spans="1:7" ht="15.75">
      <c r="A165" s="104"/>
      <c r="C165" s="101"/>
      <c r="D165" s="101"/>
      <c r="E165" s="101"/>
      <c r="F165" s="101"/>
      <c r="G165" s="101"/>
    </row>
    <row r="166" spans="1:7" ht="15.75">
      <c r="A166" s="104"/>
      <c r="C166" s="101"/>
      <c r="D166" s="101"/>
      <c r="E166" s="101"/>
      <c r="F166" s="101"/>
      <c r="G166" s="101"/>
    </row>
    <row r="167" spans="1:7" ht="15.75">
      <c r="A167" s="104"/>
      <c r="C167" s="101"/>
      <c r="D167" s="101"/>
      <c r="E167" s="101"/>
      <c r="F167" s="101"/>
      <c r="G167" s="101"/>
    </row>
    <row r="168" spans="1:7" ht="15.75">
      <c r="A168" s="104"/>
      <c r="C168" s="101"/>
      <c r="D168" s="101"/>
      <c r="E168" s="101"/>
      <c r="F168" s="101"/>
      <c r="G168" s="101"/>
    </row>
    <row r="169" spans="1:7" ht="15.75">
      <c r="A169" s="104"/>
      <c r="C169" s="101"/>
      <c r="D169" s="101"/>
      <c r="E169" s="101"/>
      <c r="F169" s="101"/>
      <c r="G169" s="101"/>
    </row>
    <row r="170" spans="1:7" ht="15.75">
      <c r="A170" s="104"/>
      <c r="C170" s="101"/>
      <c r="D170" s="101"/>
      <c r="E170" s="101"/>
      <c r="F170" s="101"/>
      <c r="G170" s="101"/>
    </row>
    <row r="171" spans="1:7" ht="15.75">
      <c r="A171" s="104"/>
    </row>
    <row r="172" spans="1:7" ht="15.75">
      <c r="A172" s="104"/>
    </row>
    <row r="173" spans="1:7" ht="15.75">
      <c r="A173" s="104"/>
    </row>
    <row r="174" spans="1:7" ht="15.75">
      <c r="A174" s="104"/>
    </row>
    <row r="175" spans="1:7" ht="15.75">
      <c r="A175" s="104"/>
    </row>
    <row r="176" spans="1:7" ht="15.75">
      <c r="A176" s="104"/>
    </row>
    <row r="177" spans="1:1" ht="15.75">
      <c r="A177" s="104"/>
    </row>
    <row r="178" spans="1:1" ht="15.75">
      <c r="A178" s="104"/>
    </row>
    <row r="179" spans="1:1" ht="15.75">
      <c r="A179" s="104"/>
    </row>
    <row r="180" spans="1:1" ht="15.75">
      <c r="A180" s="104"/>
    </row>
    <row r="181" spans="1:1" ht="15.75">
      <c r="A181" s="104"/>
    </row>
    <row r="182" spans="1:1" ht="15.75">
      <c r="A182" s="104"/>
    </row>
    <row r="183" spans="1:1" ht="15.75">
      <c r="A183" s="104"/>
    </row>
    <row r="184" spans="1:1" ht="15.75">
      <c r="A184" s="104"/>
    </row>
    <row r="185" spans="1:1" ht="15.75">
      <c r="A185" s="104"/>
    </row>
    <row r="186" spans="1:1" ht="15.75">
      <c r="A186" s="104"/>
    </row>
    <row r="187" spans="1:1" ht="15.75">
      <c r="A187" s="104"/>
    </row>
    <row r="188" spans="1:1" ht="15.75">
      <c r="A188" s="104"/>
    </row>
    <row r="189" spans="1:1" ht="15.75">
      <c r="A189" s="104"/>
    </row>
    <row r="190" spans="1:1" ht="15.75">
      <c r="A190" s="104"/>
    </row>
    <row r="191" spans="1:1" ht="15.75">
      <c r="A191" s="104"/>
    </row>
    <row r="192" spans="1:1" ht="15.75">
      <c r="A192" s="104"/>
    </row>
    <row r="193" spans="1:1" ht="15.75">
      <c r="A193" s="104"/>
    </row>
    <row r="194" spans="1:1" ht="15.75">
      <c r="A194" s="104"/>
    </row>
    <row r="195" spans="1:1" ht="15.75">
      <c r="A195" s="104"/>
    </row>
    <row r="196" spans="1:1" ht="15.75">
      <c r="A196" s="104"/>
    </row>
    <row r="197" spans="1:1" ht="15.75">
      <c r="A197" s="104"/>
    </row>
    <row r="198" spans="1:1" ht="15.75">
      <c r="A198" s="104"/>
    </row>
    <row r="199" spans="1:1" ht="15.75">
      <c r="A199" s="104"/>
    </row>
    <row r="200" spans="1:1" ht="15.75">
      <c r="A200" s="104"/>
    </row>
    <row r="201" spans="1:1" ht="15.75">
      <c r="A201" s="104"/>
    </row>
    <row r="202" spans="1:1" ht="15.75">
      <c r="A202" s="104"/>
    </row>
    <row r="203" spans="1:1" ht="15.75">
      <c r="A203" s="104"/>
    </row>
    <row r="204" spans="1:1" ht="15.75">
      <c r="A204" s="104"/>
    </row>
    <row r="205" spans="1:1" ht="15.75">
      <c r="A205" s="104"/>
    </row>
    <row r="206" spans="1:1" ht="15.75">
      <c r="A206" s="104"/>
    </row>
    <row r="207" spans="1:1" ht="15.75">
      <c r="A207" s="104"/>
    </row>
    <row r="208" spans="1:1" ht="15.75">
      <c r="A208" s="104"/>
    </row>
    <row r="209" spans="1:1" ht="15.75">
      <c r="A209" s="104"/>
    </row>
    <row r="210" spans="1:1" ht="15.75">
      <c r="A210" s="104"/>
    </row>
    <row r="211" spans="1:1" ht="15.75">
      <c r="A211" s="104"/>
    </row>
    <row r="212" spans="1:1" ht="15.75">
      <c r="A212" s="104"/>
    </row>
    <row r="213" spans="1:1" ht="15.75">
      <c r="A213" s="104"/>
    </row>
    <row r="214" spans="1:1" ht="15.75">
      <c r="A214" s="104"/>
    </row>
    <row r="215" spans="1:1" ht="15.75">
      <c r="A215" s="104"/>
    </row>
    <row r="216" spans="1:1" ht="15.75">
      <c r="A216" s="104"/>
    </row>
    <row r="217" spans="1:1" ht="15.75">
      <c r="A217" s="104"/>
    </row>
    <row r="218" spans="1:1" ht="15.75">
      <c r="A218" s="104"/>
    </row>
    <row r="219" spans="1:1" ht="15.75">
      <c r="A219" s="104"/>
    </row>
    <row r="220" spans="1:1" ht="15.75">
      <c r="A220" s="104"/>
    </row>
    <row r="221" spans="1:1" ht="15.75">
      <c r="A221" s="104"/>
    </row>
    <row r="222" spans="1:1" ht="15.75">
      <c r="A222" s="104"/>
    </row>
    <row r="223" spans="1:1" ht="15.75">
      <c r="A223" s="104"/>
    </row>
    <row r="224" spans="1:1" ht="15.75">
      <c r="A224" s="104"/>
    </row>
    <row r="225" spans="1:1" ht="15.75">
      <c r="A225" s="104"/>
    </row>
    <row r="226" spans="1:1" ht="15.75">
      <c r="A226" s="104"/>
    </row>
    <row r="227" spans="1:1" ht="15.75">
      <c r="A227" s="104"/>
    </row>
    <row r="228" spans="1:1" ht="15.75">
      <c r="A228" s="104"/>
    </row>
    <row r="229" spans="1:1" ht="15.75">
      <c r="A229" s="104"/>
    </row>
    <row r="230" spans="1:1" ht="15.75">
      <c r="A230" s="104"/>
    </row>
    <row r="231" spans="1:1" ht="15.75">
      <c r="A231" s="104"/>
    </row>
    <row r="232" spans="1:1" ht="15.75">
      <c r="A232" s="104"/>
    </row>
    <row r="233" spans="1:1" ht="15.75">
      <c r="A233" s="104"/>
    </row>
    <row r="234" spans="1:1" ht="15.75">
      <c r="A234" s="104"/>
    </row>
    <row r="235" spans="1:1" ht="15.75">
      <c r="A235" s="104"/>
    </row>
    <row r="236" spans="1:1" ht="15.75">
      <c r="A236" s="104"/>
    </row>
    <row r="237" spans="1:1" ht="15.75">
      <c r="A237" s="104"/>
    </row>
    <row r="238" spans="1:1" ht="15.75">
      <c r="A238" s="104"/>
    </row>
    <row r="239" spans="1:1" ht="15.75">
      <c r="A239" s="104"/>
    </row>
    <row r="240" spans="1:1" ht="15.75">
      <c r="A240" s="104"/>
    </row>
    <row r="241" spans="1:1" ht="15.75">
      <c r="A241" s="104"/>
    </row>
    <row r="242" spans="1:1" ht="15.75">
      <c r="A242" s="104"/>
    </row>
    <row r="243" spans="1:1" ht="15.75">
      <c r="A243" s="104"/>
    </row>
    <row r="244" spans="1:1" ht="15.75">
      <c r="A244" s="104"/>
    </row>
    <row r="245" spans="1:1" ht="15.75">
      <c r="A245" s="104"/>
    </row>
    <row r="246" spans="1:1" ht="15.75">
      <c r="A246" s="104"/>
    </row>
    <row r="247" spans="1:1" ht="15.75">
      <c r="A247" s="104"/>
    </row>
    <row r="248" spans="1:1" ht="15.75">
      <c r="A248" s="104"/>
    </row>
    <row r="249" spans="1:1" ht="15.75">
      <c r="A249" s="104"/>
    </row>
    <row r="250" spans="1:1" ht="15.75">
      <c r="A250" s="104"/>
    </row>
    <row r="251" spans="1:1" ht="15.75">
      <c r="A251" s="104"/>
    </row>
    <row r="252" spans="1:1" ht="15.75">
      <c r="A252" s="104"/>
    </row>
    <row r="253" spans="1:1" ht="15.75">
      <c r="A253" s="104"/>
    </row>
    <row r="254" spans="1:1" ht="15.75">
      <c r="A254" s="104"/>
    </row>
    <row r="255" spans="1:1" ht="15.75">
      <c r="A255" s="104"/>
    </row>
    <row r="256" spans="1:1" ht="15.75">
      <c r="A256" s="104"/>
    </row>
    <row r="257" spans="1:1" ht="15.75">
      <c r="A257" s="104"/>
    </row>
    <row r="258" spans="1:1" ht="15.75">
      <c r="A258" s="104"/>
    </row>
    <row r="259" spans="1:1" ht="15.75">
      <c r="A259" s="104"/>
    </row>
    <row r="260" spans="1:1" ht="15.75">
      <c r="A260" s="104"/>
    </row>
    <row r="261" spans="1:1" ht="15.75">
      <c r="A261" s="104"/>
    </row>
    <row r="262" spans="1:1" ht="15.75">
      <c r="A262" s="104"/>
    </row>
    <row r="263" spans="1:1" ht="15.75">
      <c r="A263" s="104"/>
    </row>
    <row r="264" spans="1:1" ht="15.75">
      <c r="A264" s="104"/>
    </row>
    <row r="265" spans="1:1" ht="15.75">
      <c r="A265" s="104"/>
    </row>
    <row r="266" spans="1:1" ht="15.75">
      <c r="A266" s="104"/>
    </row>
    <row r="267" spans="1:1" ht="15.75">
      <c r="A267" s="104"/>
    </row>
    <row r="268" spans="1:1" ht="15.75">
      <c r="A268" s="104"/>
    </row>
    <row r="269" spans="1:1" ht="15.75">
      <c r="A269" s="104"/>
    </row>
    <row r="270" spans="1:1" ht="15.75">
      <c r="A270" s="104"/>
    </row>
    <row r="271" spans="1:1" ht="15.75">
      <c r="A271" s="104"/>
    </row>
    <row r="272" spans="1:1"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sheetData>
  <mergeCells count="6">
    <mergeCell ref="A24:S24"/>
    <mergeCell ref="A1:S1"/>
    <mergeCell ref="A2:S2"/>
    <mergeCell ref="A3:S3"/>
    <mergeCell ref="A4:S4"/>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753"/>
  <sheetViews>
    <sheetView zoomScale="70" zoomScaleNormal="70" workbookViewId="0">
      <selection sqref="A1:AH1"/>
    </sheetView>
  </sheetViews>
  <sheetFormatPr defaultRowHeight="15"/>
  <cols>
    <col min="1" max="1" width="48.7109375" style="31" customWidth="1"/>
    <col min="2" max="2" width="9.7109375" style="31" bestFit="1" customWidth="1"/>
    <col min="3" max="3" width="9.42578125" style="31" bestFit="1" customWidth="1"/>
    <col min="4" max="32" width="9.140625" style="31"/>
    <col min="33" max="33" width="11.7109375" style="31" bestFit="1" customWidth="1"/>
    <col min="34" max="256" width="9.140625" style="31"/>
    <col min="257" max="257" width="48.7109375" style="31" customWidth="1"/>
    <col min="258" max="258" width="9.7109375" style="31" bestFit="1" customWidth="1"/>
    <col min="259" max="259" width="9.42578125" style="31" bestFit="1" customWidth="1"/>
    <col min="260" max="288" width="9.140625" style="31"/>
    <col min="289" max="289" width="11.7109375" style="31" bestFit="1" customWidth="1"/>
    <col min="290" max="512" width="9.140625" style="31"/>
    <col min="513" max="513" width="48.7109375" style="31" customWidth="1"/>
    <col min="514" max="514" width="9.7109375" style="31" bestFit="1" customWidth="1"/>
    <col min="515" max="515" width="9.42578125" style="31" bestFit="1" customWidth="1"/>
    <col min="516" max="544" width="9.140625" style="31"/>
    <col min="545" max="545" width="11.7109375" style="31" bestFit="1" customWidth="1"/>
    <col min="546" max="768" width="9.140625" style="31"/>
    <col min="769" max="769" width="48.7109375" style="31" customWidth="1"/>
    <col min="770" max="770" width="9.7109375" style="31" bestFit="1" customWidth="1"/>
    <col min="771" max="771" width="9.42578125" style="31" bestFit="1" customWidth="1"/>
    <col min="772" max="800" width="9.140625" style="31"/>
    <col min="801" max="801" width="11.7109375" style="31" bestFit="1" customWidth="1"/>
    <col min="802" max="1024" width="9.140625" style="31"/>
    <col min="1025" max="1025" width="48.7109375" style="31" customWidth="1"/>
    <col min="1026" max="1026" width="9.7109375" style="31" bestFit="1" customWidth="1"/>
    <col min="1027" max="1027" width="9.42578125" style="31" bestFit="1" customWidth="1"/>
    <col min="1028" max="1056" width="9.140625" style="31"/>
    <col min="1057" max="1057" width="11.7109375" style="31" bestFit="1" customWidth="1"/>
    <col min="1058" max="1280" width="9.140625" style="31"/>
    <col min="1281" max="1281" width="48.7109375" style="31" customWidth="1"/>
    <col min="1282" max="1282" width="9.7109375" style="31" bestFit="1" customWidth="1"/>
    <col min="1283" max="1283" width="9.42578125" style="31" bestFit="1" customWidth="1"/>
    <col min="1284" max="1312" width="9.140625" style="31"/>
    <col min="1313" max="1313" width="11.7109375" style="31" bestFit="1" customWidth="1"/>
    <col min="1314" max="1536" width="9.140625" style="31"/>
    <col min="1537" max="1537" width="48.7109375" style="31" customWidth="1"/>
    <col min="1538" max="1538" width="9.7109375" style="31" bestFit="1" customWidth="1"/>
    <col min="1539" max="1539" width="9.42578125" style="31" bestFit="1" customWidth="1"/>
    <col min="1540" max="1568" width="9.140625" style="31"/>
    <col min="1569" max="1569" width="11.7109375" style="31" bestFit="1" customWidth="1"/>
    <col min="1570" max="1792" width="9.140625" style="31"/>
    <col min="1793" max="1793" width="48.7109375" style="31" customWidth="1"/>
    <col min="1794" max="1794" width="9.7109375" style="31" bestFit="1" customWidth="1"/>
    <col min="1795" max="1795" width="9.42578125" style="31" bestFit="1" customWidth="1"/>
    <col min="1796" max="1824" width="9.140625" style="31"/>
    <col min="1825" max="1825" width="11.7109375" style="31" bestFit="1" customWidth="1"/>
    <col min="1826" max="2048" width="9.140625" style="31"/>
    <col min="2049" max="2049" width="48.7109375" style="31" customWidth="1"/>
    <col min="2050" max="2050" width="9.7109375" style="31" bestFit="1" customWidth="1"/>
    <col min="2051" max="2051" width="9.42578125" style="31" bestFit="1" customWidth="1"/>
    <col min="2052" max="2080" width="9.140625" style="31"/>
    <col min="2081" max="2081" width="11.7109375" style="31" bestFit="1" customWidth="1"/>
    <col min="2082" max="2304" width="9.140625" style="31"/>
    <col min="2305" max="2305" width="48.7109375" style="31" customWidth="1"/>
    <col min="2306" max="2306" width="9.7109375" style="31" bestFit="1" customWidth="1"/>
    <col min="2307" max="2307" width="9.42578125" style="31" bestFit="1" customWidth="1"/>
    <col min="2308" max="2336" width="9.140625" style="31"/>
    <col min="2337" max="2337" width="11.7109375" style="31" bestFit="1" customWidth="1"/>
    <col min="2338" max="2560" width="9.140625" style="31"/>
    <col min="2561" max="2561" width="48.7109375" style="31" customWidth="1"/>
    <col min="2562" max="2562" width="9.7109375" style="31" bestFit="1" customWidth="1"/>
    <col min="2563" max="2563" width="9.42578125" style="31" bestFit="1" customWidth="1"/>
    <col min="2564" max="2592" width="9.140625" style="31"/>
    <col min="2593" max="2593" width="11.7109375" style="31" bestFit="1" customWidth="1"/>
    <col min="2594" max="2816" width="9.140625" style="31"/>
    <col min="2817" max="2817" width="48.7109375" style="31" customWidth="1"/>
    <col min="2818" max="2818" width="9.7109375" style="31" bestFit="1" customWidth="1"/>
    <col min="2819" max="2819" width="9.42578125" style="31" bestFit="1" customWidth="1"/>
    <col min="2820" max="2848" width="9.140625" style="31"/>
    <col min="2849" max="2849" width="11.7109375" style="31" bestFit="1" customWidth="1"/>
    <col min="2850" max="3072" width="9.140625" style="31"/>
    <col min="3073" max="3073" width="48.7109375" style="31" customWidth="1"/>
    <col min="3074" max="3074" width="9.7109375" style="31" bestFit="1" customWidth="1"/>
    <col min="3075" max="3075" width="9.42578125" style="31" bestFit="1" customWidth="1"/>
    <col min="3076" max="3104" width="9.140625" style="31"/>
    <col min="3105" max="3105" width="11.7109375" style="31" bestFit="1" customWidth="1"/>
    <col min="3106" max="3328" width="9.140625" style="31"/>
    <col min="3329" max="3329" width="48.7109375" style="31" customWidth="1"/>
    <col min="3330" max="3330" width="9.7109375" style="31" bestFit="1" customWidth="1"/>
    <col min="3331" max="3331" width="9.42578125" style="31" bestFit="1" customWidth="1"/>
    <col min="3332" max="3360" width="9.140625" style="31"/>
    <col min="3361" max="3361" width="11.7109375" style="31" bestFit="1" customWidth="1"/>
    <col min="3362" max="3584" width="9.140625" style="31"/>
    <col min="3585" max="3585" width="48.7109375" style="31" customWidth="1"/>
    <col min="3586" max="3586" width="9.7109375" style="31" bestFit="1" customWidth="1"/>
    <col min="3587" max="3587" width="9.42578125" style="31" bestFit="1" customWidth="1"/>
    <col min="3588" max="3616" width="9.140625" style="31"/>
    <col min="3617" max="3617" width="11.7109375" style="31" bestFit="1" customWidth="1"/>
    <col min="3618" max="3840" width="9.140625" style="31"/>
    <col min="3841" max="3841" width="48.7109375" style="31" customWidth="1"/>
    <col min="3842" max="3842" width="9.7109375" style="31" bestFit="1" customWidth="1"/>
    <col min="3843" max="3843" width="9.42578125" style="31" bestFit="1" customWidth="1"/>
    <col min="3844" max="3872" width="9.140625" style="31"/>
    <col min="3873" max="3873" width="11.7109375" style="31" bestFit="1" customWidth="1"/>
    <col min="3874" max="4096" width="9.140625" style="31"/>
    <col min="4097" max="4097" width="48.7109375" style="31" customWidth="1"/>
    <col min="4098" max="4098" width="9.7109375" style="31" bestFit="1" customWidth="1"/>
    <col min="4099" max="4099" width="9.42578125" style="31" bestFit="1" customWidth="1"/>
    <col min="4100" max="4128" width="9.140625" style="31"/>
    <col min="4129" max="4129" width="11.7109375" style="31" bestFit="1" customWidth="1"/>
    <col min="4130" max="4352" width="9.140625" style="31"/>
    <col min="4353" max="4353" width="48.7109375" style="31" customWidth="1"/>
    <col min="4354" max="4354" width="9.7109375" style="31" bestFit="1" customWidth="1"/>
    <col min="4355" max="4355" width="9.42578125" style="31" bestFit="1" customWidth="1"/>
    <col min="4356" max="4384" width="9.140625" style="31"/>
    <col min="4385" max="4385" width="11.7109375" style="31" bestFit="1" customWidth="1"/>
    <col min="4386" max="4608" width="9.140625" style="31"/>
    <col min="4609" max="4609" width="48.7109375" style="31" customWidth="1"/>
    <col min="4610" max="4610" width="9.7109375" style="31" bestFit="1" customWidth="1"/>
    <col min="4611" max="4611" width="9.42578125" style="31" bestFit="1" customWidth="1"/>
    <col min="4612" max="4640" width="9.140625" style="31"/>
    <col min="4641" max="4641" width="11.7109375" style="31" bestFit="1" customWidth="1"/>
    <col min="4642" max="4864" width="9.140625" style="31"/>
    <col min="4865" max="4865" width="48.7109375" style="31" customWidth="1"/>
    <col min="4866" max="4866" width="9.7109375" style="31" bestFit="1" customWidth="1"/>
    <col min="4867" max="4867" width="9.42578125" style="31" bestFit="1" customWidth="1"/>
    <col min="4868" max="4896" width="9.140625" style="31"/>
    <col min="4897" max="4897" width="11.7109375" style="31" bestFit="1" customWidth="1"/>
    <col min="4898" max="5120" width="9.140625" style="31"/>
    <col min="5121" max="5121" width="48.7109375" style="31" customWidth="1"/>
    <col min="5122" max="5122" width="9.7109375" style="31" bestFit="1" customWidth="1"/>
    <col min="5123" max="5123" width="9.42578125" style="31" bestFit="1" customWidth="1"/>
    <col min="5124" max="5152" width="9.140625" style="31"/>
    <col min="5153" max="5153" width="11.7109375" style="31" bestFit="1" customWidth="1"/>
    <col min="5154" max="5376" width="9.140625" style="31"/>
    <col min="5377" max="5377" width="48.7109375" style="31" customWidth="1"/>
    <col min="5378" max="5378" width="9.7109375" style="31" bestFit="1" customWidth="1"/>
    <col min="5379" max="5379" width="9.42578125" style="31" bestFit="1" customWidth="1"/>
    <col min="5380" max="5408" width="9.140625" style="31"/>
    <col min="5409" max="5409" width="11.7109375" style="31" bestFit="1" customWidth="1"/>
    <col min="5410" max="5632" width="9.140625" style="31"/>
    <col min="5633" max="5633" width="48.7109375" style="31" customWidth="1"/>
    <col min="5634" max="5634" width="9.7109375" style="31" bestFit="1" customWidth="1"/>
    <col min="5635" max="5635" width="9.42578125" style="31" bestFit="1" customWidth="1"/>
    <col min="5636" max="5664" width="9.140625" style="31"/>
    <col min="5665" max="5665" width="11.7109375" style="31" bestFit="1" customWidth="1"/>
    <col min="5666" max="5888" width="9.140625" style="31"/>
    <col min="5889" max="5889" width="48.7109375" style="31" customWidth="1"/>
    <col min="5890" max="5890" width="9.7109375" style="31" bestFit="1" customWidth="1"/>
    <col min="5891" max="5891" width="9.42578125" style="31" bestFit="1" customWidth="1"/>
    <col min="5892" max="5920" width="9.140625" style="31"/>
    <col min="5921" max="5921" width="11.7109375" style="31" bestFit="1" customWidth="1"/>
    <col min="5922" max="6144" width="9.140625" style="31"/>
    <col min="6145" max="6145" width="48.7109375" style="31" customWidth="1"/>
    <col min="6146" max="6146" width="9.7109375" style="31" bestFit="1" customWidth="1"/>
    <col min="6147" max="6147" width="9.42578125" style="31" bestFit="1" customWidth="1"/>
    <col min="6148" max="6176" width="9.140625" style="31"/>
    <col min="6177" max="6177" width="11.7109375" style="31" bestFit="1" customWidth="1"/>
    <col min="6178" max="6400" width="9.140625" style="31"/>
    <col min="6401" max="6401" width="48.7109375" style="31" customWidth="1"/>
    <col min="6402" max="6402" width="9.7109375" style="31" bestFit="1" customWidth="1"/>
    <col min="6403" max="6403" width="9.42578125" style="31" bestFit="1" customWidth="1"/>
    <col min="6404" max="6432" width="9.140625" style="31"/>
    <col min="6433" max="6433" width="11.7109375" style="31" bestFit="1" customWidth="1"/>
    <col min="6434" max="6656" width="9.140625" style="31"/>
    <col min="6657" max="6657" width="48.7109375" style="31" customWidth="1"/>
    <col min="6658" max="6658" width="9.7109375" style="31" bestFit="1" customWidth="1"/>
    <col min="6659" max="6659" width="9.42578125" style="31" bestFit="1" customWidth="1"/>
    <col min="6660" max="6688" width="9.140625" style="31"/>
    <col min="6689" max="6689" width="11.7109375" style="31" bestFit="1" customWidth="1"/>
    <col min="6690" max="6912" width="9.140625" style="31"/>
    <col min="6913" max="6913" width="48.7109375" style="31" customWidth="1"/>
    <col min="6914" max="6914" width="9.7109375" style="31" bestFit="1" customWidth="1"/>
    <col min="6915" max="6915" width="9.42578125" style="31" bestFit="1" customWidth="1"/>
    <col min="6916" max="6944" width="9.140625" style="31"/>
    <col min="6945" max="6945" width="11.7109375" style="31" bestFit="1" customWidth="1"/>
    <col min="6946" max="7168" width="9.140625" style="31"/>
    <col min="7169" max="7169" width="48.7109375" style="31" customWidth="1"/>
    <col min="7170" max="7170" width="9.7109375" style="31" bestFit="1" customWidth="1"/>
    <col min="7171" max="7171" width="9.42578125" style="31" bestFit="1" customWidth="1"/>
    <col min="7172" max="7200" width="9.140625" style="31"/>
    <col min="7201" max="7201" width="11.7109375" style="31" bestFit="1" customWidth="1"/>
    <col min="7202" max="7424" width="9.140625" style="31"/>
    <col min="7425" max="7425" width="48.7109375" style="31" customWidth="1"/>
    <col min="7426" max="7426" width="9.7109375" style="31" bestFit="1" customWidth="1"/>
    <col min="7427" max="7427" width="9.42578125" style="31" bestFit="1" customWidth="1"/>
    <col min="7428" max="7456" width="9.140625" style="31"/>
    <col min="7457" max="7457" width="11.7109375" style="31" bestFit="1" customWidth="1"/>
    <col min="7458" max="7680" width="9.140625" style="31"/>
    <col min="7681" max="7681" width="48.7109375" style="31" customWidth="1"/>
    <col min="7682" max="7682" width="9.7109375" style="31" bestFit="1" customWidth="1"/>
    <col min="7683" max="7683" width="9.42578125" style="31" bestFit="1" customWidth="1"/>
    <col min="7684" max="7712" width="9.140625" style="31"/>
    <col min="7713" max="7713" width="11.7109375" style="31" bestFit="1" customWidth="1"/>
    <col min="7714" max="7936" width="9.140625" style="31"/>
    <col min="7937" max="7937" width="48.7109375" style="31" customWidth="1"/>
    <col min="7938" max="7938" width="9.7109375" style="31" bestFit="1" customWidth="1"/>
    <col min="7939" max="7939" width="9.42578125" style="31" bestFit="1" customWidth="1"/>
    <col min="7940" max="7968" width="9.140625" style="31"/>
    <col min="7969" max="7969" width="11.7109375" style="31" bestFit="1" customWidth="1"/>
    <col min="7970" max="8192" width="9.140625" style="31"/>
    <col min="8193" max="8193" width="48.7109375" style="31" customWidth="1"/>
    <col min="8194" max="8194" width="9.7109375" style="31" bestFit="1" customWidth="1"/>
    <col min="8195" max="8195" width="9.42578125" style="31" bestFit="1" customWidth="1"/>
    <col min="8196" max="8224" width="9.140625" style="31"/>
    <col min="8225" max="8225" width="11.7109375" style="31" bestFit="1" customWidth="1"/>
    <col min="8226" max="8448" width="9.140625" style="31"/>
    <col min="8449" max="8449" width="48.7109375" style="31" customWidth="1"/>
    <col min="8450" max="8450" width="9.7109375" style="31" bestFit="1" customWidth="1"/>
    <col min="8451" max="8451" width="9.42578125" style="31" bestFit="1" customWidth="1"/>
    <col min="8452" max="8480" width="9.140625" style="31"/>
    <col min="8481" max="8481" width="11.7109375" style="31" bestFit="1" customWidth="1"/>
    <col min="8482" max="8704" width="9.140625" style="31"/>
    <col min="8705" max="8705" width="48.7109375" style="31" customWidth="1"/>
    <col min="8706" max="8706" width="9.7109375" style="31" bestFit="1" customWidth="1"/>
    <col min="8707" max="8707" width="9.42578125" style="31" bestFit="1" customWidth="1"/>
    <col min="8708" max="8736" width="9.140625" style="31"/>
    <col min="8737" max="8737" width="11.7109375" style="31" bestFit="1" customWidth="1"/>
    <col min="8738" max="8960" width="9.140625" style="31"/>
    <col min="8961" max="8961" width="48.7109375" style="31" customWidth="1"/>
    <col min="8962" max="8962" width="9.7109375" style="31" bestFit="1" customWidth="1"/>
    <col min="8963" max="8963" width="9.42578125" style="31" bestFit="1" customWidth="1"/>
    <col min="8964" max="8992" width="9.140625" style="31"/>
    <col min="8993" max="8993" width="11.7109375" style="31" bestFit="1" customWidth="1"/>
    <col min="8994" max="9216" width="9.140625" style="31"/>
    <col min="9217" max="9217" width="48.7109375" style="31" customWidth="1"/>
    <col min="9218" max="9218" width="9.7109375" style="31" bestFit="1" customWidth="1"/>
    <col min="9219" max="9219" width="9.42578125" style="31" bestFit="1" customWidth="1"/>
    <col min="9220" max="9248" width="9.140625" style="31"/>
    <col min="9249" max="9249" width="11.7109375" style="31" bestFit="1" customWidth="1"/>
    <col min="9250" max="9472" width="9.140625" style="31"/>
    <col min="9473" max="9473" width="48.7109375" style="31" customWidth="1"/>
    <col min="9474" max="9474" width="9.7109375" style="31" bestFit="1" customWidth="1"/>
    <col min="9475" max="9475" width="9.42578125" style="31" bestFit="1" customWidth="1"/>
    <col min="9476" max="9504" width="9.140625" style="31"/>
    <col min="9505" max="9505" width="11.7109375" style="31" bestFit="1" customWidth="1"/>
    <col min="9506" max="9728" width="9.140625" style="31"/>
    <col min="9729" max="9729" width="48.7109375" style="31" customWidth="1"/>
    <col min="9730" max="9730" width="9.7109375" style="31" bestFit="1" customWidth="1"/>
    <col min="9731" max="9731" width="9.42578125" style="31" bestFit="1" customWidth="1"/>
    <col min="9732" max="9760" width="9.140625" style="31"/>
    <col min="9761" max="9761" width="11.7109375" style="31" bestFit="1" customWidth="1"/>
    <col min="9762" max="9984" width="9.140625" style="31"/>
    <col min="9985" max="9985" width="48.7109375" style="31" customWidth="1"/>
    <col min="9986" max="9986" width="9.7109375" style="31" bestFit="1" customWidth="1"/>
    <col min="9987" max="9987" width="9.42578125" style="31" bestFit="1" customWidth="1"/>
    <col min="9988" max="10016" width="9.140625" style="31"/>
    <col min="10017" max="10017" width="11.7109375" style="31" bestFit="1" customWidth="1"/>
    <col min="10018" max="10240" width="9.140625" style="31"/>
    <col min="10241" max="10241" width="48.7109375" style="31" customWidth="1"/>
    <col min="10242" max="10242" width="9.7109375" style="31" bestFit="1" customWidth="1"/>
    <col min="10243" max="10243" width="9.42578125" style="31" bestFit="1" customWidth="1"/>
    <col min="10244" max="10272" width="9.140625" style="31"/>
    <col min="10273" max="10273" width="11.7109375" style="31" bestFit="1" customWidth="1"/>
    <col min="10274" max="10496" width="9.140625" style="31"/>
    <col min="10497" max="10497" width="48.7109375" style="31" customWidth="1"/>
    <col min="10498" max="10498" width="9.7109375" style="31" bestFit="1" customWidth="1"/>
    <col min="10499" max="10499" width="9.42578125" style="31" bestFit="1" customWidth="1"/>
    <col min="10500" max="10528" width="9.140625" style="31"/>
    <col min="10529" max="10529" width="11.7109375" style="31" bestFit="1" customWidth="1"/>
    <col min="10530" max="10752" width="9.140625" style="31"/>
    <col min="10753" max="10753" width="48.7109375" style="31" customWidth="1"/>
    <col min="10754" max="10754" width="9.7109375" style="31" bestFit="1" customWidth="1"/>
    <col min="10755" max="10755" width="9.42578125" style="31" bestFit="1" customWidth="1"/>
    <col min="10756" max="10784" width="9.140625" style="31"/>
    <col min="10785" max="10785" width="11.7109375" style="31" bestFit="1" customWidth="1"/>
    <col min="10786" max="11008" width="9.140625" style="31"/>
    <col min="11009" max="11009" width="48.7109375" style="31" customWidth="1"/>
    <col min="11010" max="11010" width="9.7109375" style="31" bestFit="1" customWidth="1"/>
    <col min="11011" max="11011" width="9.42578125" style="31" bestFit="1" customWidth="1"/>
    <col min="11012" max="11040" width="9.140625" style="31"/>
    <col min="11041" max="11041" width="11.7109375" style="31" bestFit="1" customWidth="1"/>
    <col min="11042" max="11264" width="9.140625" style="31"/>
    <col min="11265" max="11265" width="48.7109375" style="31" customWidth="1"/>
    <col min="11266" max="11266" width="9.7109375" style="31" bestFit="1" customWidth="1"/>
    <col min="11267" max="11267" width="9.42578125" style="31" bestFit="1" customWidth="1"/>
    <col min="11268" max="11296" width="9.140625" style="31"/>
    <col min="11297" max="11297" width="11.7109375" style="31" bestFit="1" customWidth="1"/>
    <col min="11298" max="11520" width="9.140625" style="31"/>
    <col min="11521" max="11521" width="48.7109375" style="31" customWidth="1"/>
    <col min="11522" max="11522" width="9.7109375" style="31" bestFit="1" customWidth="1"/>
    <col min="11523" max="11523" width="9.42578125" style="31" bestFit="1" customWidth="1"/>
    <col min="11524" max="11552" width="9.140625" style="31"/>
    <col min="11553" max="11553" width="11.7109375" style="31" bestFit="1" customWidth="1"/>
    <col min="11554" max="11776" width="9.140625" style="31"/>
    <col min="11777" max="11777" width="48.7109375" style="31" customWidth="1"/>
    <col min="11778" max="11778" width="9.7109375" style="31" bestFit="1" customWidth="1"/>
    <col min="11779" max="11779" width="9.42578125" style="31" bestFit="1" customWidth="1"/>
    <col min="11780" max="11808" width="9.140625" style="31"/>
    <col min="11809" max="11809" width="11.7109375" style="31" bestFit="1" customWidth="1"/>
    <col min="11810" max="12032" width="9.140625" style="31"/>
    <col min="12033" max="12033" width="48.7109375" style="31" customWidth="1"/>
    <col min="12034" max="12034" width="9.7109375" style="31" bestFit="1" customWidth="1"/>
    <col min="12035" max="12035" width="9.42578125" style="31" bestFit="1" customWidth="1"/>
    <col min="12036" max="12064" width="9.140625" style="31"/>
    <col min="12065" max="12065" width="11.7109375" style="31" bestFit="1" customWidth="1"/>
    <col min="12066" max="12288" width="9.140625" style="31"/>
    <col min="12289" max="12289" width="48.7109375" style="31" customWidth="1"/>
    <col min="12290" max="12290" width="9.7109375" style="31" bestFit="1" customWidth="1"/>
    <col min="12291" max="12291" width="9.42578125" style="31" bestFit="1" customWidth="1"/>
    <col min="12292" max="12320" width="9.140625" style="31"/>
    <col min="12321" max="12321" width="11.7109375" style="31" bestFit="1" customWidth="1"/>
    <col min="12322" max="12544" width="9.140625" style="31"/>
    <col min="12545" max="12545" width="48.7109375" style="31" customWidth="1"/>
    <col min="12546" max="12546" width="9.7109375" style="31" bestFit="1" customWidth="1"/>
    <col min="12547" max="12547" width="9.42578125" style="31" bestFit="1" customWidth="1"/>
    <col min="12548" max="12576" width="9.140625" style="31"/>
    <col min="12577" max="12577" width="11.7109375" style="31" bestFit="1" customWidth="1"/>
    <col min="12578" max="12800" width="9.140625" style="31"/>
    <col min="12801" max="12801" width="48.7109375" style="31" customWidth="1"/>
    <col min="12802" max="12802" width="9.7109375" style="31" bestFit="1" customWidth="1"/>
    <col min="12803" max="12803" width="9.42578125" style="31" bestFit="1" customWidth="1"/>
    <col min="12804" max="12832" width="9.140625" style="31"/>
    <col min="12833" max="12833" width="11.7109375" style="31" bestFit="1" customWidth="1"/>
    <col min="12834" max="13056" width="9.140625" style="31"/>
    <col min="13057" max="13057" width="48.7109375" style="31" customWidth="1"/>
    <col min="13058" max="13058" width="9.7109375" style="31" bestFit="1" customWidth="1"/>
    <col min="13059" max="13059" width="9.42578125" style="31" bestFit="1" customWidth="1"/>
    <col min="13060" max="13088" width="9.140625" style="31"/>
    <col min="13089" max="13089" width="11.7109375" style="31" bestFit="1" customWidth="1"/>
    <col min="13090" max="13312" width="9.140625" style="31"/>
    <col min="13313" max="13313" width="48.7109375" style="31" customWidth="1"/>
    <col min="13314" max="13314" width="9.7109375" style="31" bestFit="1" customWidth="1"/>
    <col min="13315" max="13315" width="9.42578125" style="31" bestFit="1" customWidth="1"/>
    <col min="13316" max="13344" width="9.140625" style="31"/>
    <col min="13345" max="13345" width="11.7109375" style="31" bestFit="1" customWidth="1"/>
    <col min="13346" max="13568" width="9.140625" style="31"/>
    <col min="13569" max="13569" width="48.7109375" style="31" customWidth="1"/>
    <col min="13570" max="13570" width="9.7109375" style="31" bestFit="1" customWidth="1"/>
    <col min="13571" max="13571" width="9.42578125" style="31" bestFit="1" customWidth="1"/>
    <col min="13572" max="13600" width="9.140625" style="31"/>
    <col min="13601" max="13601" width="11.7109375" style="31" bestFit="1" customWidth="1"/>
    <col min="13602" max="13824" width="9.140625" style="31"/>
    <col min="13825" max="13825" width="48.7109375" style="31" customWidth="1"/>
    <col min="13826" max="13826" width="9.7109375" style="31" bestFit="1" customWidth="1"/>
    <col min="13827" max="13827" width="9.42578125" style="31" bestFit="1" customWidth="1"/>
    <col min="13828" max="13856" width="9.140625" style="31"/>
    <col min="13857" max="13857" width="11.7109375" style="31" bestFit="1" customWidth="1"/>
    <col min="13858" max="14080" width="9.140625" style="31"/>
    <col min="14081" max="14081" width="48.7109375" style="31" customWidth="1"/>
    <col min="14082" max="14082" width="9.7109375" style="31" bestFit="1" customWidth="1"/>
    <col min="14083" max="14083" width="9.42578125" style="31" bestFit="1" customWidth="1"/>
    <col min="14084" max="14112" width="9.140625" style="31"/>
    <col min="14113" max="14113" width="11.7109375" style="31" bestFit="1" customWidth="1"/>
    <col min="14114" max="14336" width="9.140625" style="31"/>
    <col min="14337" max="14337" width="48.7109375" style="31" customWidth="1"/>
    <col min="14338" max="14338" width="9.7109375" style="31" bestFit="1" customWidth="1"/>
    <col min="14339" max="14339" width="9.42578125" style="31" bestFit="1" customWidth="1"/>
    <col min="14340" max="14368" width="9.140625" style="31"/>
    <col min="14369" max="14369" width="11.7109375" style="31" bestFit="1" customWidth="1"/>
    <col min="14370" max="14592" width="9.140625" style="31"/>
    <col min="14593" max="14593" width="48.7109375" style="31" customWidth="1"/>
    <col min="14594" max="14594" width="9.7109375" style="31" bestFit="1" customWidth="1"/>
    <col min="14595" max="14595" width="9.42578125" style="31" bestFit="1" customWidth="1"/>
    <col min="14596" max="14624" width="9.140625" style="31"/>
    <col min="14625" max="14625" width="11.7109375" style="31" bestFit="1" customWidth="1"/>
    <col min="14626" max="14848" width="9.140625" style="31"/>
    <col min="14849" max="14849" width="48.7109375" style="31" customWidth="1"/>
    <col min="14850" max="14850" width="9.7109375" style="31" bestFit="1" customWidth="1"/>
    <col min="14851" max="14851" width="9.42578125" style="31" bestFit="1" customWidth="1"/>
    <col min="14852" max="14880" width="9.140625" style="31"/>
    <col min="14881" max="14881" width="11.7109375" style="31" bestFit="1" customWidth="1"/>
    <col min="14882" max="15104" width="9.140625" style="31"/>
    <col min="15105" max="15105" width="48.7109375" style="31" customWidth="1"/>
    <col min="15106" max="15106" width="9.7109375" style="31" bestFit="1" customWidth="1"/>
    <col min="15107" max="15107" width="9.42578125" style="31" bestFit="1" customWidth="1"/>
    <col min="15108" max="15136" width="9.140625" style="31"/>
    <col min="15137" max="15137" width="11.7109375" style="31" bestFit="1" customWidth="1"/>
    <col min="15138" max="15360" width="9.140625" style="31"/>
    <col min="15361" max="15361" width="48.7109375" style="31" customWidth="1"/>
    <col min="15362" max="15362" width="9.7109375" style="31" bestFit="1" customWidth="1"/>
    <col min="15363" max="15363" width="9.42578125" style="31" bestFit="1" customWidth="1"/>
    <col min="15364" max="15392" width="9.140625" style="31"/>
    <col min="15393" max="15393" width="11.7109375" style="31" bestFit="1" customWidth="1"/>
    <col min="15394" max="15616" width="9.140625" style="31"/>
    <col min="15617" max="15617" width="48.7109375" style="31" customWidth="1"/>
    <col min="15618" max="15618" width="9.7109375" style="31" bestFit="1" customWidth="1"/>
    <col min="15619" max="15619" width="9.42578125" style="31" bestFit="1" customWidth="1"/>
    <col min="15620" max="15648" width="9.140625" style="31"/>
    <col min="15649" max="15649" width="11.7109375" style="31" bestFit="1" customWidth="1"/>
    <col min="15650" max="15872" width="9.140625" style="31"/>
    <col min="15873" max="15873" width="48.7109375" style="31" customWidth="1"/>
    <col min="15874" max="15874" width="9.7109375" style="31" bestFit="1" customWidth="1"/>
    <col min="15875" max="15875" width="9.42578125" style="31" bestFit="1" customWidth="1"/>
    <col min="15876" max="15904" width="9.140625" style="31"/>
    <col min="15905" max="15905" width="11.7109375" style="31" bestFit="1" customWidth="1"/>
    <col min="15906" max="16128" width="9.140625" style="31"/>
    <col min="16129" max="16129" width="48.7109375" style="31" customWidth="1"/>
    <col min="16130" max="16130" width="9.7109375" style="31" bestFit="1" customWidth="1"/>
    <col min="16131" max="16131" width="9.42578125" style="31" bestFit="1" customWidth="1"/>
    <col min="16132" max="16160" width="9.140625" style="31"/>
    <col min="16161" max="16161" width="11.7109375" style="31" bestFit="1" customWidth="1"/>
    <col min="16162" max="16384" width="9.140625" style="31"/>
  </cols>
  <sheetData>
    <row r="1" spans="1:34" ht="30" customHeight="1">
      <c r="A1" s="905" t="s">
        <v>1158</v>
      </c>
      <c r="B1" s="905"/>
      <c r="C1" s="905"/>
      <c r="D1" s="905"/>
      <c r="E1" s="905"/>
      <c r="F1" s="905"/>
      <c r="G1" s="905"/>
      <c r="H1" s="905"/>
      <c r="I1" s="905"/>
      <c r="J1" s="905"/>
      <c r="K1" s="905"/>
      <c r="L1" s="905"/>
      <c r="M1" s="905"/>
      <c r="N1" s="905"/>
      <c r="O1" s="905"/>
      <c r="P1" s="905"/>
      <c r="Q1" s="905"/>
      <c r="R1" s="905"/>
      <c r="S1" s="905"/>
      <c r="T1" s="905"/>
      <c r="U1" s="905"/>
      <c r="V1" s="905"/>
      <c r="W1" s="905"/>
      <c r="X1" s="905"/>
      <c r="Y1" s="905"/>
      <c r="Z1" s="905"/>
      <c r="AA1" s="905"/>
      <c r="AB1" s="905"/>
      <c r="AC1" s="905"/>
      <c r="AD1" s="905"/>
      <c r="AE1" s="905"/>
      <c r="AF1" s="905"/>
      <c r="AG1" s="905"/>
      <c r="AH1" s="905"/>
    </row>
    <row r="2" spans="1:34" ht="18">
      <c r="A2" s="906" t="s">
        <v>1156</v>
      </c>
      <c r="B2" s="906"/>
      <c r="C2" s="906"/>
      <c r="D2" s="906"/>
      <c r="E2" s="906"/>
      <c r="F2" s="906"/>
      <c r="G2" s="906"/>
      <c r="H2" s="906"/>
      <c r="I2" s="906"/>
      <c r="J2" s="906"/>
      <c r="K2" s="906"/>
      <c r="L2" s="906"/>
      <c r="M2" s="906"/>
      <c r="N2" s="906"/>
      <c r="O2" s="906"/>
      <c r="P2" s="906"/>
      <c r="Q2" s="906"/>
      <c r="R2" s="906"/>
      <c r="S2" s="906"/>
      <c r="T2" s="906"/>
      <c r="U2" s="906"/>
      <c r="V2" s="906"/>
      <c r="W2" s="906"/>
      <c r="X2" s="906"/>
      <c r="Y2" s="906"/>
      <c r="Z2" s="906"/>
      <c r="AA2" s="906"/>
      <c r="AB2" s="906"/>
      <c r="AC2" s="906"/>
      <c r="AD2" s="906"/>
      <c r="AE2" s="906"/>
      <c r="AF2" s="906"/>
      <c r="AG2" s="906"/>
      <c r="AH2" s="906"/>
    </row>
    <row r="3" spans="1:34" ht="18">
      <c r="A3" s="906" t="s">
        <v>1472</v>
      </c>
      <c r="B3" s="906"/>
      <c r="C3" s="906"/>
      <c r="D3" s="906"/>
      <c r="E3" s="906"/>
      <c r="F3" s="906"/>
      <c r="G3" s="906"/>
      <c r="H3" s="906"/>
      <c r="I3" s="906"/>
      <c r="J3" s="906"/>
      <c r="K3" s="906"/>
      <c r="L3" s="906"/>
      <c r="M3" s="906"/>
      <c r="N3" s="906"/>
      <c r="O3" s="906"/>
      <c r="P3" s="906"/>
      <c r="Q3" s="906"/>
      <c r="R3" s="906"/>
      <c r="S3" s="906"/>
      <c r="T3" s="906"/>
      <c r="U3" s="906"/>
      <c r="V3" s="906"/>
      <c r="W3" s="906"/>
      <c r="X3" s="906"/>
      <c r="Y3" s="906"/>
      <c r="Z3" s="906"/>
      <c r="AA3" s="906"/>
      <c r="AB3" s="906"/>
      <c r="AC3" s="906"/>
      <c r="AD3" s="906"/>
      <c r="AE3" s="906"/>
      <c r="AF3" s="906"/>
      <c r="AG3" s="906"/>
      <c r="AH3" s="906"/>
    </row>
    <row r="4" spans="1:34" ht="30" customHeight="1">
      <c r="A4" s="907" t="s">
        <v>563</v>
      </c>
      <c r="B4" s="907"/>
      <c r="C4" s="907"/>
      <c r="D4" s="907"/>
      <c r="E4" s="907"/>
      <c r="F4" s="907"/>
      <c r="G4" s="907"/>
      <c r="H4" s="907"/>
      <c r="I4" s="907"/>
      <c r="J4" s="907"/>
      <c r="K4" s="907"/>
      <c r="L4" s="907"/>
      <c r="M4" s="907"/>
      <c r="N4" s="907"/>
      <c r="O4" s="907"/>
      <c r="P4" s="907"/>
      <c r="Q4" s="907"/>
      <c r="R4" s="907"/>
      <c r="S4" s="907"/>
      <c r="T4" s="907"/>
      <c r="U4" s="907"/>
      <c r="V4" s="907"/>
      <c r="W4" s="907"/>
      <c r="X4" s="907"/>
      <c r="Y4" s="907"/>
      <c r="Z4" s="907"/>
      <c r="AA4" s="907"/>
      <c r="AB4" s="907"/>
      <c r="AC4" s="907"/>
      <c r="AD4" s="907"/>
      <c r="AE4" s="907"/>
      <c r="AF4" s="907"/>
      <c r="AG4" s="907"/>
      <c r="AH4" s="907"/>
    </row>
    <row r="5" spans="1:34" ht="15.75" thickBot="1">
      <c r="A5" s="395"/>
      <c r="B5" s="788"/>
      <c r="C5" s="788"/>
      <c r="D5" s="397"/>
      <c r="E5" s="788"/>
      <c r="F5" s="788"/>
      <c r="G5" s="788"/>
      <c r="H5" s="788"/>
      <c r="I5" s="397"/>
      <c r="J5" s="788"/>
      <c r="K5" s="788"/>
      <c r="L5" s="788"/>
      <c r="M5" s="788"/>
      <c r="N5" s="788"/>
      <c r="O5" s="788"/>
      <c r="P5" s="788"/>
      <c r="Q5" s="42"/>
    </row>
    <row r="6" spans="1:34" ht="30" customHeight="1" thickTop="1" thickBot="1">
      <c r="A6" s="211" t="s">
        <v>845</v>
      </c>
      <c r="B6" s="212" t="s">
        <v>78</v>
      </c>
      <c r="C6" s="212" t="s">
        <v>80</v>
      </c>
      <c r="D6" s="212" t="s">
        <v>82</v>
      </c>
      <c r="E6" s="212" t="s">
        <v>84</v>
      </c>
      <c r="F6" s="212" t="s">
        <v>86</v>
      </c>
      <c r="G6" s="212" t="s">
        <v>88</v>
      </c>
      <c r="H6" s="212" t="s">
        <v>90</v>
      </c>
      <c r="I6" s="212" t="s">
        <v>92</v>
      </c>
      <c r="J6" s="212" t="s">
        <v>94</v>
      </c>
      <c r="K6" s="212" t="s">
        <v>96</v>
      </c>
      <c r="L6" s="212" t="s">
        <v>98</v>
      </c>
      <c r="M6" s="212" t="s">
        <v>100</v>
      </c>
      <c r="N6" s="212" t="s">
        <v>102</v>
      </c>
      <c r="O6" s="212" t="s">
        <v>104</v>
      </c>
      <c r="P6" s="212" t="s">
        <v>106</v>
      </c>
      <c r="Q6" s="212" t="s">
        <v>108</v>
      </c>
      <c r="R6" s="212" t="s">
        <v>110</v>
      </c>
      <c r="S6" s="212" t="s">
        <v>112</v>
      </c>
      <c r="T6" s="212" t="s">
        <v>114</v>
      </c>
      <c r="U6" s="212" t="s">
        <v>116</v>
      </c>
      <c r="V6" s="212" t="s">
        <v>118</v>
      </c>
      <c r="W6" s="212" t="s">
        <v>120</v>
      </c>
      <c r="X6" s="212" t="s">
        <v>122</v>
      </c>
      <c r="Y6" s="212" t="s">
        <v>124</v>
      </c>
      <c r="Z6" s="212" t="s">
        <v>126</v>
      </c>
      <c r="AA6" s="212" t="s">
        <v>128</v>
      </c>
      <c r="AB6" s="212" t="s">
        <v>130</v>
      </c>
      <c r="AC6" s="212" t="s">
        <v>132</v>
      </c>
      <c r="AD6" s="212" t="s">
        <v>133</v>
      </c>
      <c r="AE6" s="212" t="s">
        <v>135</v>
      </c>
      <c r="AF6" s="212" t="s">
        <v>570</v>
      </c>
      <c r="AG6" s="213" t="s">
        <v>571</v>
      </c>
      <c r="AH6" s="251" t="s">
        <v>799</v>
      </c>
    </row>
    <row r="7" spans="1:34" ht="15.75" thickTop="1">
      <c r="A7" s="486" t="s">
        <v>847</v>
      </c>
      <c r="B7" s="234">
        <v>0</v>
      </c>
      <c r="C7" s="234">
        <v>0</v>
      </c>
      <c r="D7" s="234">
        <v>37366.498960000004</v>
      </c>
      <c r="E7" s="234">
        <v>0</v>
      </c>
      <c r="F7" s="234">
        <v>0</v>
      </c>
      <c r="G7" s="234">
        <v>0</v>
      </c>
      <c r="H7" s="234">
        <v>0</v>
      </c>
      <c r="I7" s="234">
        <v>0</v>
      </c>
      <c r="J7" s="234">
        <v>0</v>
      </c>
      <c r="K7" s="234">
        <v>0</v>
      </c>
      <c r="L7" s="234">
        <v>0</v>
      </c>
      <c r="M7" s="234">
        <v>0</v>
      </c>
      <c r="N7" s="234">
        <v>0</v>
      </c>
      <c r="O7" s="234">
        <v>0</v>
      </c>
      <c r="P7" s="234">
        <v>0</v>
      </c>
      <c r="Q7" s="234">
        <v>0</v>
      </c>
      <c r="R7" s="234">
        <v>0</v>
      </c>
      <c r="S7" s="234">
        <v>0</v>
      </c>
      <c r="T7" s="234">
        <v>0</v>
      </c>
      <c r="U7" s="234">
        <v>0</v>
      </c>
      <c r="V7" s="234">
        <v>0</v>
      </c>
      <c r="W7" s="234">
        <v>0</v>
      </c>
      <c r="X7" s="234">
        <v>0</v>
      </c>
      <c r="Y7" s="234">
        <v>0</v>
      </c>
      <c r="Z7" s="234">
        <v>0</v>
      </c>
      <c r="AA7" s="234">
        <v>0</v>
      </c>
      <c r="AB7" s="234">
        <v>0</v>
      </c>
      <c r="AC7" s="234">
        <v>0</v>
      </c>
      <c r="AD7" s="234">
        <v>0</v>
      </c>
      <c r="AE7" s="234">
        <v>0</v>
      </c>
      <c r="AF7" s="234">
        <v>0</v>
      </c>
      <c r="AG7" s="234">
        <v>37366.498960000004</v>
      </c>
      <c r="AH7" s="402">
        <v>5.822677716172505E-3</v>
      </c>
    </row>
    <row r="8" spans="1:34">
      <c r="A8" s="486" t="s">
        <v>848</v>
      </c>
      <c r="B8" s="234">
        <v>87623.468680000005</v>
      </c>
      <c r="C8" s="234">
        <v>23995.372219999997</v>
      </c>
      <c r="D8" s="234">
        <v>0</v>
      </c>
      <c r="E8" s="234">
        <v>0</v>
      </c>
      <c r="F8" s="234">
        <v>0</v>
      </c>
      <c r="G8" s="234">
        <v>0</v>
      </c>
      <c r="H8" s="234">
        <v>0</v>
      </c>
      <c r="I8" s="234">
        <v>0</v>
      </c>
      <c r="J8" s="234">
        <v>0</v>
      </c>
      <c r="K8" s="234">
        <v>0</v>
      </c>
      <c r="L8" s="234">
        <v>0</v>
      </c>
      <c r="M8" s="234">
        <v>0</v>
      </c>
      <c r="N8" s="234">
        <v>0</v>
      </c>
      <c r="O8" s="234">
        <v>0</v>
      </c>
      <c r="P8" s="234">
        <v>0</v>
      </c>
      <c r="Q8" s="234">
        <v>0</v>
      </c>
      <c r="R8" s="234">
        <v>0</v>
      </c>
      <c r="S8" s="234">
        <v>0</v>
      </c>
      <c r="T8" s="234">
        <v>0</v>
      </c>
      <c r="U8" s="234">
        <v>0</v>
      </c>
      <c r="V8" s="234">
        <v>0</v>
      </c>
      <c r="W8" s="234">
        <v>0</v>
      </c>
      <c r="X8" s="234">
        <v>0</v>
      </c>
      <c r="Y8" s="234">
        <v>0</v>
      </c>
      <c r="Z8" s="234">
        <v>7000</v>
      </c>
      <c r="AA8" s="234">
        <v>0</v>
      </c>
      <c r="AB8" s="234">
        <v>0</v>
      </c>
      <c r="AC8" s="234">
        <v>0</v>
      </c>
      <c r="AD8" s="234">
        <v>0</v>
      </c>
      <c r="AE8" s="234">
        <v>0</v>
      </c>
      <c r="AF8" s="234">
        <v>0</v>
      </c>
      <c r="AG8" s="234">
        <v>118618.84090000001</v>
      </c>
      <c r="AH8" s="402">
        <v>1.8483917435401117E-2</v>
      </c>
    </row>
    <row r="9" spans="1:34">
      <c r="A9" s="486" t="s">
        <v>849</v>
      </c>
      <c r="B9" s="234">
        <v>65508.616200000004</v>
      </c>
      <c r="C9" s="234">
        <v>94813.120999999999</v>
      </c>
      <c r="D9" s="234">
        <v>3737.3122200000003</v>
      </c>
      <c r="E9" s="234">
        <v>0</v>
      </c>
      <c r="F9" s="234">
        <v>0</v>
      </c>
      <c r="G9" s="234">
        <v>11868</v>
      </c>
      <c r="H9" s="234">
        <v>5000</v>
      </c>
      <c r="I9" s="234">
        <v>0</v>
      </c>
      <c r="J9" s="234">
        <v>0</v>
      </c>
      <c r="K9" s="234">
        <v>0</v>
      </c>
      <c r="L9" s="234">
        <v>0</v>
      </c>
      <c r="M9" s="234">
        <v>0</v>
      </c>
      <c r="N9" s="234">
        <v>0</v>
      </c>
      <c r="O9" s="234">
        <v>0</v>
      </c>
      <c r="P9" s="234">
        <v>0</v>
      </c>
      <c r="Q9" s="234">
        <v>0</v>
      </c>
      <c r="R9" s="234">
        <v>0</v>
      </c>
      <c r="S9" s="234">
        <v>0</v>
      </c>
      <c r="T9" s="234">
        <v>0</v>
      </c>
      <c r="U9" s="234">
        <v>0</v>
      </c>
      <c r="V9" s="234">
        <v>0</v>
      </c>
      <c r="W9" s="234">
        <v>0</v>
      </c>
      <c r="X9" s="234">
        <v>0</v>
      </c>
      <c r="Y9" s="234">
        <v>0</v>
      </c>
      <c r="Z9" s="234">
        <v>17052.09722</v>
      </c>
      <c r="AA9" s="234">
        <v>14448.201449999999</v>
      </c>
      <c r="AB9" s="234">
        <v>0</v>
      </c>
      <c r="AC9" s="234">
        <v>0</v>
      </c>
      <c r="AD9" s="234">
        <v>0</v>
      </c>
      <c r="AE9" s="234">
        <v>0</v>
      </c>
      <c r="AF9" s="234">
        <v>0</v>
      </c>
      <c r="AG9" s="234">
        <v>212427.34809000001</v>
      </c>
      <c r="AH9" s="402">
        <v>3.3101736059172479E-2</v>
      </c>
    </row>
    <row r="10" spans="1:34">
      <c r="A10" s="486" t="s">
        <v>850</v>
      </c>
      <c r="B10" s="234">
        <v>156409.24361</v>
      </c>
      <c r="C10" s="234">
        <v>98940.321799999991</v>
      </c>
      <c r="D10" s="234">
        <v>35515.667909999996</v>
      </c>
      <c r="E10" s="234">
        <v>9932.9498999999996</v>
      </c>
      <c r="F10" s="234">
        <v>50533.911110000001</v>
      </c>
      <c r="G10" s="234">
        <v>7079.3733300000004</v>
      </c>
      <c r="H10" s="234">
        <v>17425.477300000002</v>
      </c>
      <c r="I10" s="234">
        <v>8102.0477599999995</v>
      </c>
      <c r="J10" s="234">
        <v>12801.38</v>
      </c>
      <c r="K10" s="234">
        <v>0</v>
      </c>
      <c r="L10" s="234">
        <v>3620.1509799999999</v>
      </c>
      <c r="M10" s="234">
        <v>0</v>
      </c>
      <c r="N10" s="234">
        <v>5100</v>
      </c>
      <c r="O10" s="234">
        <v>6500</v>
      </c>
      <c r="P10" s="234">
        <v>1510.0541799999999</v>
      </c>
      <c r="Q10" s="234">
        <v>3646.4024800000002</v>
      </c>
      <c r="R10" s="234">
        <v>0</v>
      </c>
      <c r="S10" s="234">
        <v>2901.3382299999998</v>
      </c>
      <c r="T10" s="234">
        <v>0</v>
      </c>
      <c r="U10" s="234">
        <v>3110.5360000000001</v>
      </c>
      <c r="V10" s="234">
        <v>0</v>
      </c>
      <c r="W10" s="234">
        <v>6000</v>
      </c>
      <c r="X10" s="234">
        <v>12263.228880000001</v>
      </c>
      <c r="Y10" s="234">
        <v>1507.1</v>
      </c>
      <c r="Z10" s="234">
        <v>35488.698560000004</v>
      </c>
      <c r="AA10" s="234">
        <v>9174.1</v>
      </c>
      <c r="AB10" s="234">
        <v>15354.96</v>
      </c>
      <c r="AC10" s="234">
        <v>1384</v>
      </c>
      <c r="AD10" s="234">
        <v>4749.9695400000001</v>
      </c>
      <c r="AE10" s="234">
        <v>2016.84</v>
      </c>
      <c r="AF10" s="234">
        <v>0</v>
      </c>
      <c r="AG10" s="234">
        <v>511067.75156999996</v>
      </c>
      <c r="AH10" s="402">
        <v>7.9637720721615721E-2</v>
      </c>
    </row>
    <row r="11" spans="1:34">
      <c r="A11" s="486" t="s">
        <v>851</v>
      </c>
      <c r="B11" s="234">
        <v>96004.298769999994</v>
      </c>
      <c r="C11" s="234">
        <v>93967.019029999996</v>
      </c>
      <c r="D11" s="234">
        <v>45114.045939999996</v>
      </c>
      <c r="E11" s="234">
        <v>3803.25657</v>
      </c>
      <c r="F11" s="234">
        <v>20342.94152</v>
      </c>
      <c r="G11" s="234">
        <v>12822.638369999999</v>
      </c>
      <c r="H11" s="234">
        <v>25370.445820000001</v>
      </c>
      <c r="I11" s="234">
        <v>9146.2000000000007</v>
      </c>
      <c r="J11" s="234">
        <v>16090.903329999999</v>
      </c>
      <c r="K11" s="234">
        <v>1000</v>
      </c>
      <c r="L11" s="234">
        <v>0</v>
      </c>
      <c r="M11" s="234">
        <v>4815.9664699999994</v>
      </c>
      <c r="N11" s="234">
        <v>7803.0784999999996</v>
      </c>
      <c r="O11" s="234">
        <v>10541.888000000001</v>
      </c>
      <c r="P11" s="234">
        <v>976.31226000000004</v>
      </c>
      <c r="Q11" s="234">
        <v>5935.5</v>
      </c>
      <c r="R11" s="234">
        <v>8533.3192799999997</v>
      </c>
      <c r="S11" s="234">
        <v>1811.0643700000001</v>
      </c>
      <c r="T11" s="234">
        <v>1797.8071599999998</v>
      </c>
      <c r="U11" s="234">
        <v>6200.74316</v>
      </c>
      <c r="V11" s="234">
        <v>0</v>
      </c>
      <c r="W11" s="234">
        <v>9399.2433399999991</v>
      </c>
      <c r="X11" s="234">
        <v>27182.697649999998</v>
      </c>
      <c r="Y11" s="234">
        <v>0</v>
      </c>
      <c r="Z11" s="234">
        <v>27717.310980000002</v>
      </c>
      <c r="AA11" s="234">
        <v>19403.879370000002</v>
      </c>
      <c r="AB11" s="234">
        <v>8588.1805899999999</v>
      </c>
      <c r="AC11" s="234">
        <v>18293.213879999999</v>
      </c>
      <c r="AD11" s="234">
        <v>2557.2524900000003</v>
      </c>
      <c r="AE11" s="234">
        <v>1520.2</v>
      </c>
      <c r="AF11" s="234">
        <v>0</v>
      </c>
      <c r="AG11" s="234">
        <v>486739.40685000003</v>
      </c>
      <c r="AH11" s="402">
        <v>7.584672839921093E-2</v>
      </c>
    </row>
    <row r="12" spans="1:34">
      <c r="A12" s="486" t="s">
        <v>852</v>
      </c>
      <c r="B12" s="234">
        <v>109592.85054</v>
      </c>
      <c r="C12" s="234">
        <v>129737.61947000001</v>
      </c>
      <c r="D12" s="234">
        <v>59400.557500000003</v>
      </c>
      <c r="E12" s="234">
        <v>26169.928110000001</v>
      </c>
      <c r="F12" s="234">
        <v>29541.913079999998</v>
      </c>
      <c r="G12" s="234">
        <v>20523.775659999999</v>
      </c>
      <c r="H12" s="234">
        <v>18550.11982</v>
      </c>
      <c r="I12" s="234">
        <v>14897.692060000001</v>
      </c>
      <c r="J12" s="234">
        <v>13046.537539999999</v>
      </c>
      <c r="K12" s="234">
        <v>3846.1645400000002</v>
      </c>
      <c r="L12" s="234">
        <v>3068.3303100000003</v>
      </c>
      <c r="M12" s="234">
        <v>7404.7830300000005</v>
      </c>
      <c r="N12" s="234">
        <v>19330.08871</v>
      </c>
      <c r="O12" s="234">
        <v>13424.2112</v>
      </c>
      <c r="P12" s="234">
        <v>4304.0683799999997</v>
      </c>
      <c r="Q12" s="234">
        <v>8077.58637</v>
      </c>
      <c r="R12" s="234">
        <v>9526.3433399999994</v>
      </c>
      <c r="S12" s="234">
        <v>9412.6515600000002</v>
      </c>
      <c r="T12" s="234">
        <v>3350</v>
      </c>
      <c r="U12" s="234">
        <v>12022.1037</v>
      </c>
      <c r="V12" s="234">
        <v>10078.59827</v>
      </c>
      <c r="W12" s="234">
        <v>11039.14316</v>
      </c>
      <c r="X12" s="234">
        <v>31436.95436</v>
      </c>
      <c r="Y12" s="234">
        <v>7066.5594099999998</v>
      </c>
      <c r="Z12" s="234">
        <v>30091.988510000003</v>
      </c>
      <c r="AA12" s="234">
        <v>9563.7602299999999</v>
      </c>
      <c r="AB12" s="234">
        <v>18890.290100000002</v>
      </c>
      <c r="AC12" s="234">
        <v>26075.330879999998</v>
      </c>
      <c r="AD12" s="234">
        <v>4955.3064199999999</v>
      </c>
      <c r="AE12" s="234">
        <v>3504.4765400000001</v>
      </c>
      <c r="AF12" s="234">
        <v>1346.2024899999999</v>
      </c>
      <c r="AG12" s="234">
        <v>669275.93528999994</v>
      </c>
      <c r="AH12" s="402">
        <v>0.104290693076577</v>
      </c>
    </row>
    <row r="13" spans="1:34">
      <c r="A13" s="486" t="s">
        <v>853</v>
      </c>
      <c r="B13" s="234">
        <v>134106.00291000001</v>
      </c>
      <c r="C13" s="234">
        <v>88643.393760000006</v>
      </c>
      <c r="D13" s="234">
        <v>52993.515380000004</v>
      </c>
      <c r="E13" s="234">
        <v>10869.177529999999</v>
      </c>
      <c r="F13" s="234">
        <v>17462.095880000001</v>
      </c>
      <c r="G13" s="234">
        <v>22154.172429999999</v>
      </c>
      <c r="H13" s="234">
        <v>11261.584439999999</v>
      </c>
      <c r="I13" s="234">
        <v>12680.228999999999</v>
      </c>
      <c r="J13" s="234">
        <v>13945.00063</v>
      </c>
      <c r="K13" s="234">
        <v>6465.5412200000001</v>
      </c>
      <c r="L13" s="234">
        <v>3251.8298199999999</v>
      </c>
      <c r="M13" s="234">
        <v>6060.2041300000001</v>
      </c>
      <c r="N13" s="234">
        <v>19811.517210000002</v>
      </c>
      <c r="O13" s="234">
        <v>11710.380140000001</v>
      </c>
      <c r="P13" s="234">
        <v>6705.6573600000002</v>
      </c>
      <c r="Q13" s="234">
        <v>4677.2107000000005</v>
      </c>
      <c r="R13" s="234">
        <v>7413.6996799999997</v>
      </c>
      <c r="S13" s="234">
        <v>19065.859929999999</v>
      </c>
      <c r="T13" s="234">
        <v>6106.7530199999992</v>
      </c>
      <c r="U13" s="234">
        <v>17341.466670000002</v>
      </c>
      <c r="V13" s="234">
        <v>10769.75151</v>
      </c>
      <c r="W13" s="234">
        <v>9189.9228399999993</v>
      </c>
      <c r="X13" s="234">
        <v>19943.994649999997</v>
      </c>
      <c r="Y13" s="234">
        <v>6347.43959</v>
      </c>
      <c r="Z13" s="234">
        <v>24035.387910000001</v>
      </c>
      <c r="AA13" s="234">
        <v>6172.4556199999997</v>
      </c>
      <c r="AB13" s="234">
        <v>17725.623390000001</v>
      </c>
      <c r="AC13" s="234">
        <v>24582.952710000001</v>
      </c>
      <c r="AD13" s="234">
        <v>4333.1684100000002</v>
      </c>
      <c r="AE13" s="234">
        <v>9204.8535600000014</v>
      </c>
      <c r="AF13" s="234">
        <v>1899.0897</v>
      </c>
      <c r="AG13" s="234">
        <v>606929.93173000007</v>
      </c>
      <c r="AH13" s="402">
        <v>9.4575555300093622E-2</v>
      </c>
    </row>
    <row r="14" spans="1:34">
      <c r="A14" s="486" t="s">
        <v>854</v>
      </c>
      <c r="B14" s="234">
        <v>77292.069400000008</v>
      </c>
      <c r="C14" s="234">
        <v>67059.088000000003</v>
      </c>
      <c r="D14" s="234">
        <v>42426.478799999997</v>
      </c>
      <c r="E14" s="234">
        <v>7532.4110700000001</v>
      </c>
      <c r="F14" s="234">
        <v>15247.817869999999</v>
      </c>
      <c r="G14" s="234">
        <v>25477.40553</v>
      </c>
      <c r="H14" s="234">
        <v>12930.75302</v>
      </c>
      <c r="I14" s="234">
        <v>15109.292220000001</v>
      </c>
      <c r="J14" s="234">
        <v>14028.26778</v>
      </c>
      <c r="K14" s="234">
        <v>11397.256009999999</v>
      </c>
      <c r="L14" s="234">
        <v>7468.6173200000003</v>
      </c>
      <c r="M14" s="234">
        <v>8561.2714299999989</v>
      </c>
      <c r="N14" s="234">
        <v>26636.041399999998</v>
      </c>
      <c r="O14" s="234">
        <v>13585.76569</v>
      </c>
      <c r="P14" s="234">
        <v>11906.75578</v>
      </c>
      <c r="Q14" s="234">
        <v>4299.0137300000006</v>
      </c>
      <c r="R14" s="234">
        <v>10569.36406</v>
      </c>
      <c r="S14" s="234">
        <v>20056.157090000001</v>
      </c>
      <c r="T14" s="234">
        <v>6752.0209100000002</v>
      </c>
      <c r="U14" s="234">
        <v>23540.168829999999</v>
      </c>
      <c r="V14" s="234">
        <v>20401.776089999999</v>
      </c>
      <c r="W14" s="234">
        <v>13439.725910000001</v>
      </c>
      <c r="X14" s="234">
        <v>22720.227440000002</v>
      </c>
      <c r="Y14" s="234">
        <v>12354.522140000001</v>
      </c>
      <c r="Z14" s="234">
        <v>26490.98602</v>
      </c>
      <c r="AA14" s="234">
        <v>5673.9341900000009</v>
      </c>
      <c r="AB14" s="234">
        <v>28099.18864</v>
      </c>
      <c r="AC14" s="234">
        <v>27277.59953</v>
      </c>
      <c r="AD14" s="234">
        <v>4518.8188099999998</v>
      </c>
      <c r="AE14" s="234">
        <v>15175.389429999999</v>
      </c>
      <c r="AF14" s="234">
        <v>1047.1277399999999</v>
      </c>
      <c r="AG14" s="234">
        <v>599075.31188000005</v>
      </c>
      <c r="AH14" s="402">
        <v>9.3351600119851566E-2</v>
      </c>
    </row>
    <row r="15" spans="1:34">
      <c r="A15" s="486" t="s">
        <v>855</v>
      </c>
      <c r="B15" s="234">
        <v>53230.835180000002</v>
      </c>
      <c r="C15" s="234">
        <v>35404.316899999998</v>
      </c>
      <c r="D15" s="234">
        <v>25389.650100000003</v>
      </c>
      <c r="E15" s="234">
        <v>5159.8728000000001</v>
      </c>
      <c r="F15" s="234">
        <v>8635.9266800000005</v>
      </c>
      <c r="G15" s="234">
        <v>14932.02764</v>
      </c>
      <c r="H15" s="234">
        <v>7060.4324200000001</v>
      </c>
      <c r="I15" s="234">
        <v>11671.51309</v>
      </c>
      <c r="J15" s="234">
        <v>7748.2004299999999</v>
      </c>
      <c r="K15" s="234">
        <v>8154.5163600000005</v>
      </c>
      <c r="L15" s="234">
        <v>3729.5561499999999</v>
      </c>
      <c r="M15" s="234">
        <v>3865.9616800000003</v>
      </c>
      <c r="N15" s="234">
        <v>12076.79693</v>
      </c>
      <c r="O15" s="234">
        <v>6230.6089800000009</v>
      </c>
      <c r="P15" s="234">
        <v>5532.7873899999995</v>
      </c>
      <c r="Q15" s="234">
        <v>1912.9283899999998</v>
      </c>
      <c r="R15" s="234">
        <v>7577.87752</v>
      </c>
      <c r="S15" s="234">
        <v>12814.65689</v>
      </c>
      <c r="T15" s="234">
        <v>3992.6953100000001</v>
      </c>
      <c r="U15" s="234">
        <v>15005.07085</v>
      </c>
      <c r="V15" s="234">
        <v>11644.544890000001</v>
      </c>
      <c r="W15" s="234">
        <v>5968.7428499999996</v>
      </c>
      <c r="X15" s="234">
        <v>10572.11952</v>
      </c>
      <c r="Y15" s="234">
        <v>7603.1586799999995</v>
      </c>
      <c r="Z15" s="234">
        <v>12350.296539999999</v>
      </c>
      <c r="AA15" s="234">
        <v>3791.9221899999998</v>
      </c>
      <c r="AB15" s="234">
        <v>15059.23</v>
      </c>
      <c r="AC15" s="234">
        <v>16168.023300000001</v>
      </c>
      <c r="AD15" s="234">
        <v>2820.3134</v>
      </c>
      <c r="AE15" s="234">
        <v>19357.611760000003</v>
      </c>
      <c r="AF15" s="234">
        <v>1416.17082</v>
      </c>
      <c r="AG15" s="234">
        <v>356878.36563999997</v>
      </c>
      <c r="AH15" s="402">
        <v>5.5610982158658485E-2</v>
      </c>
    </row>
    <row r="16" spans="1:34">
      <c r="A16" s="486" t="s">
        <v>856</v>
      </c>
      <c r="B16" s="234">
        <v>85613.862219999995</v>
      </c>
      <c r="C16" s="234">
        <v>51172.86909</v>
      </c>
      <c r="D16" s="234">
        <v>35105.20953</v>
      </c>
      <c r="E16" s="234">
        <v>8523.3060000000005</v>
      </c>
      <c r="F16" s="234">
        <v>16713.849119999999</v>
      </c>
      <c r="G16" s="234">
        <v>35828.215329999999</v>
      </c>
      <c r="H16" s="234">
        <v>20232.772140000001</v>
      </c>
      <c r="I16" s="234">
        <v>25917.990890000001</v>
      </c>
      <c r="J16" s="234">
        <v>18327.76225</v>
      </c>
      <c r="K16" s="234">
        <v>19169.395370000002</v>
      </c>
      <c r="L16" s="234">
        <v>10566.98443</v>
      </c>
      <c r="M16" s="234">
        <v>8623.0704900000001</v>
      </c>
      <c r="N16" s="234">
        <v>31052.10295</v>
      </c>
      <c r="O16" s="234">
        <v>14809.918949999999</v>
      </c>
      <c r="P16" s="234">
        <v>15226.086789999999</v>
      </c>
      <c r="Q16" s="234">
        <v>3035.9006400000003</v>
      </c>
      <c r="R16" s="234">
        <v>11758.88264</v>
      </c>
      <c r="S16" s="234">
        <v>24293.423739999998</v>
      </c>
      <c r="T16" s="234">
        <v>9004.3266199999998</v>
      </c>
      <c r="U16" s="234">
        <v>30511.233530000001</v>
      </c>
      <c r="V16" s="234">
        <v>38698.531909999998</v>
      </c>
      <c r="W16" s="234">
        <v>10654.792150000001</v>
      </c>
      <c r="X16" s="234">
        <v>23100.029030000002</v>
      </c>
      <c r="Y16" s="234">
        <v>16421.709220000001</v>
      </c>
      <c r="Z16" s="234">
        <v>20830.387899999998</v>
      </c>
      <c r="AA16" s="234">
        <v>8742.4755700000005</v>
      </c>
      <c r="AB16" s="234">
        <v>43108.515909999995</v>
      </c>
      <c r="AC16" s="234">
        <v>29375.311559999998</v>
      </c>
      <c r="AD16" s="234">
        <v>4915.9735799999999</v>
      </c>
      <c r="AE16" s="234">
        <v>54211.247859999996</v>
      </c>
      <c r="AF16" s="234">
        <v>996.86956999999995</v>
      </c>
      <c r="AG16" s="234">
        <v>726543.00698000006</v>
      </c>
      <c r="AH16" s="402">
        <v>0.11321440044763055</v>
      </c>
    </row>
    <row r="17" spans="1:34">
      <c r="A17" s="486" t="s">
        <v>857</v>
      </c>
      <c r="B17" s="234">
        <v>108567.94759000001</v>
      </c>
      <c r="C17" s="234">
        <v>58386.420399999995</v>
      </c>
      <c r="D17" s="234">
        <v>36382.855590000006</v>
      </c>
      <c r="E17" s="234">
        <v>10874.19843</v>
      </c>
      <c r="F17" s="234">
        <v>19078.840809999998</v>
      </c>
      <c r="G17" s="234">
        <v>41681.717149999997</v>
      </c>
      <c r="H17" s="234">
        <v>21483.689320000001</v>
      </c>
      <c r="I17" s="234">
        <v>31126.439920000001</v>
      </c>
      <c r="J17" s="234">
        <v>19752.84001</v>
      </c>
      <c r="K17" s="234">
        <v>22577.877929999999</v>
      </c>
      <c r="L17" s="234">
        <v>14095.119480000001</v>
      </c>
      <c r="M17" s="234">
        <v>7513.5633499999994</v>
      </c>
      <c r="N17" s="234">
        <v>38162.01528</v>
      </c>
      <c r="O17" s="234">
        <v>15800.03621</v>
      </c>
      <c r="P17" s="234">
        <v>17644.769379999998</v>
      </c>
      <c r="Q17" s="234">
        <v>3860.8899900000001</v>
      </c>
      <c r="R17" s="234">
        <v>15639.80056</v>
      </c>
      <c r="S17" s="234">
        <v>26171.780920000001</v>
      </c>
      <c r="T17" s="234">
        <v>11704.573179999999</v>
      </c>
      <c r="U17" s="234">
        <v>39692.390930000001</v>
      </c>
      <c r="V17" s="234">
        <v>51616.859450000004</v>
      </c>
      <c r="W17" s="234">
        <v>16668.206829999999</v>
      </c>
      <c r="X17" s="234">
        <v>22593.426950000001</v>
      </c>
      <c r="Y17" s="234">
        <v>21256.3308</v>
      </c>
      <c r="Z17" s="234">
        <v>23176.745910000001</v>
      </c>
      <c r="AA17" s="234">
        <v>10536.296550000001</v>
      </c>
      <c r="AB17" s="234">
        <v>30387.658600000002</v>
      </c>
      <c r="AC17" s="234">
        <v>34937.347549999999</v>
      </c>
      <c r="AD17" s="234">
        <v>5566.3745199999994</v>
      </c>
      <c r="AE17" s="234">
        <v>47856.219950000006</v>
      </c>
      <c r="AF17" s="234">
        <v>2210.12239</v>
      </c>
      <c r="AG17" s="234">
        <v>827003.35592999996</v>
      </c>
      <c r="AH17" s="402">
        <v>0.12886874997115033</v>
      </c>
    </row>
    <row r="18" spans="1:34">
      <c r="A18" s="486" t="s">
        <v>858</v>
      </c>
      <c r="B18" s="234">
        <v>127011.85141</v>
      </c>
      <c r="C18" s="234">
        <v>51892.574990000001</v>
      </c>
      <c r="D18" s="234">
        <v>35083.508560000002</v>
      </c>
      <c r="E18" s="234">
        <v>13277.4324</v>
      </c>
      <c r="F18" s="234">
        <v>18866.691030000002</v>
      </c>
      <c r="G18" s="234">
        <v>48818.301310000003</v>
      </c>
      <c r="H18" s="234">
        <v>22681.1662</v>
      </c>
      <c r="I18" s="234">
        <v>28738.36562</v>
      </c>
      <c r="J18" s="234">
        <v>22830.202550000002</v>
      </c>
      <c r="K18" s="234">
        <v>22079.058659999999</v>
      </c>
      <c r="L18" s="234">
        <v>21083.722460000001</v>
      </c>
      <c r="M18" s="234">
        <v>8486.6137699999999</v>
      </c>
      <c r="N18" s="234">
        <v>43178.461569999999</v>
      </c>
      <c r="O18" s="234">
        <v>20629.45376</v>
      </c>
      <c r="P18" s="234">
        <v>18630.134120000002</v>
      </c>
      <c r="Q18" s="234">
        <v>5795.0161799999996</v>
      </c>
      <c r="R18" s="234">
        <v>15268.649369999999</v>
      </c>
      <c r="S18" s="234">
        <v>27214.890809999997</v>
      </c>
      <c r="T18" s="234">
        <v>14242.921839999999</v>
      </c>
      <c r="U18" s="234">
        <v>50852.661599999999</v>
      </c>
      <c r="V18" s="234">
        <v>71852.961660000001</v>
      </c>
      <c r="W18" s="234">
        <v>16952.333300000002</v>
      </c>
      <c r="X18" s="234">
        <v>19359.436719999998</v>
      </c>
      <c r="Y18" s="234">
        <v>19789.838170000003</v>
      </c>
      <c r="Z18" s="234">
        <v>16443.640599999999</v>
      </c>
      <c r="AA18" s="234">
        <v>12493.41692</v>
      </c>
      <c r="AB18" s="234">
        <v>39794.371159999995</v>
      </c>
      <c r="AC18" s="234">
        <v>35179.596850000002</v>
      </c>
      <c r="AD18" s="234">
        <v>5511.3516200000004</v>
      </c>
      <c r="AE18" s="234">
        <v>61265.27951</v>
      </c>
      <c r="AF18" s="234">
        <v>3694.364</v>
      </c>
      <c r="AG18" s="234">
        <v>918998.26872000005</v>
      </c>
      <c r="AH18" s="402">
        <v>0.14320396315976014</v>
      </c>
    </row>
    <row r="19" spans="1:34">
      <c r="A19" s="486" t="s">
        <v>859</v>
      </c>
      <c r="B19" s="234">
        <v>22073.078149999998</v>
      </c>
      <c r="C19" s="234">
        <v>8194.2794800000011</v>
      </c>
      <c r="D19" s="234">
        <v>5240.8203700000004</v>
      </c>
      <c r="E19" s="234">
        <v>2254.91113</v>
      </c>
      <c r="F19" s="234">
        <v>2495.8380000000002</v>
      </c>
      <c r="G19" s="234">
        <v>8642.6993899999998</v>
      </c>
      <c r="H19" s="234">
        <v>3207.7707599999999</v>
      </c>
      <c r="I19" s="234">
        <v>3499.1817599999999</v>
      </c>
      <c r="J19" s="234">
        <v>3314.2497200000003</v>
      </c>
      <c r="K19" s="234">
        <v>2304.4420599999999</v>
      </c>
      <c r="L19" s="234">
        <v>4149.07204</v>
      </c>
      <c r="M19" s="234">
        <v>1387.4776299999999</v>
      </c>
      <c r="N19" s="234">
        <v>6165.4515700000002</v>
      </c>
      <c r="O19" s="234">
        <v>2456.2403899999999</v>
      </c>
      <c r="P19" s="234">
        <v>2077.8890999999999</v>
      </c>
      <c r="Q19" s="234">
        <v>1341.0079599999999</v>
      </c>
      <c r="R19" s="234">
        <v>2979.8145499999996</v>
      </c>
      <c r="S19" s="234">
        <v>2900.1219100000003</v>
      </c>
      <c r="T19" s="234">
        <v>2251.0238799999997</v>
      </c>
      <c r="U19" s="234">
        <v>7631.8788199999999</v>
      </c>
      <c r="V19" s="234">
        <v>13229.72335</v>
      </c>
      <c r="W19" s="234">
        <v>2407.5678599999997</v>
      </c>
      <c r="X19" s="234">
        <v>1858.4212199999999</v>
      </c>
      <c r="Y19" s="234">
        <v>2659.9180099999999</v>
      </c>
      <c r="Z19" s="234">
        <v>2199.6289300000003</v>
      </c>
      <c r="AA19" s="234">
        <v>1651.4695900000002</v>
      </c>
      <c r="AB19" s="234">
        <v>5669.5742699999992</v>
      </c>
      <c r="AC19" s="234">
        <v>5009.83878</v>
      </c>
      <c r="AD19" s="234">
        <v>983.95434</v>
      </c>
      <c r="AE19" s="234">
        <v>5517.9754000000003</v>
      </c>
      <c r="AF19" s="234">
        <v>753.14854000000003</v>
      </c>
      <c r="AG19" s="234">
        <v>136508.46896</v>
      </c>
      <c r="AH19" s="402">
        <v>2.1271589322111272E-2</v>
      </c>
    </row>
    <row r="20" spans="1:34" ht="15.75" thickBot="1">
      <c r="A20" s="486" t="s">
        <v>860</v>
      </c>
      <c r="B20" s="234">
        <v>27673.853139999999</v>
      </c>
      <c r="C20" s="234">
        <v>13261.42374</v>
      </c>
      <c r="D20" s="234">
        <v>8246.0548500000004</v>
      </c>
      <c r="E20" s="234">
        <v>3666.75603</v>
      </c>
      <c r="F20" s="234">
        <v>3290.5723199999998</v>
      </c>
      <c r="G20" s="234">
        <v>21894.945309999999</v>
      </c>
      <c r="H20" s="234">
        <v>5556.5958700000001</v>
      </c>
      <c r="I20" s="234">
        <v>4887.6830099999997</v>
      </c>
      <c r="J20" s="234">
        <v>5825.3378000000002</v>
      </c>
      <c r="K20" s="234">
        <v>3691.5820099999996</v>
      </c>
      <c r="L20" s="234">
        <v>7125.2763099999993</v>
      </c>
      <c r="M20" s="234">
        <v>1818.2331200000001</v>
      </c>
      <c r="N20" s="234">
        <v>7962.5674900000004</v>
      </c>
      <c r="O20" s="234">
        <v>3665.43831</v>
      </c>
      <c r="P20" s="234">
        <v>2797.4182500000002</v>
      </c>
      <c r="Q20" s="234">
        <v>4748.63472</v>
      </c>
      <c r="R20" s="234">
        <v>4835.23146</v>
      </c>
      <c r="S20" s="234">
        <v>3848.8590299999996</v>
      </c>
      <c r="T20" s="234">
        <v>3445.0536299999999</v>
      </c>
      <c r="U20" s="234">
        <v>11104.91158</v>
      </c>
      <c r="V20" s="234">
        <v>19144.247739999999</v>
      </c>
      <c r="W20" s="234">
        <v>3263.42742</v>
      </c>
      <c r="X20" s="234">
        <v>2692.2945199999999</v>
      </c>
      <c r="Y20" s="234">
        <v>3474.9116300000001</v>
      </c>
      <c r="Z20" s="234">
        <v>3924.6860000000001</v>
      </c>
      <c r="AA20" s="234">
        <v>2451.16653</v>
      </c>
      <c r="AB20" s="234">
        <v>7419.18073</v>
      </c>
      <c r="AC20" s="234">
        <v>6101.0731299999998</v>
      </c>
      <c r="AD20" s="234">
        <v>3291.2503700000002</v>
      </c>
      <c r="AE20" s="234">
        <v>7260.7312899999997</v>
      </c>
      <c r="AF20" s="234">
        <v>1606.1803400000001</v>
      </c>
      <c r="AG20" s="234">
        <v>209975.57768000002</v>
      </c>
      <c r="AH20" s="402">
        <v>3.271968611259439E-2</v>
      </c>
    </row>
    <row r="21" spans="1:34" ht="16.5" thickTop="1" thickBot="1">
      <c r="A21" s="211" t="s">
        <v>200</v>
      </c>
      <c r="B21" s="380">
        <v>1150707.9778000002</v>
      </c>
      <c r="C21" s="380">
        <v>815467.81987999997</v>
      </c>
      <c r="D21" s="380">
        <v>422002.17570999998</v>
      </c>
      <c r="E21" s="380">
        <v>102064.19997</v>
      </c>
      <c r="F21" s="380">
        <v>202210.39742000002</v>
      </c>
      <c r="G21" s="380">
        <v>271723.27145</v>
      </c>
      <c r="H21" s="380">
        <v>170760.80711000002</v>
      </c>
      <c r="I21" s="380">
        <v>165776.63533000002</v>
      </c>
      <c r="J21" s="380">
        <v>147710.68203999999</v>
      </c>
      <c r="K21" s="380">
        <v>100685.83416</v>
      </c>
      <c r="L21" s="380">
        <v>78158.659299999999</v>
      </c>
      <c r="M21" s="380">
        <v>58537.145099999994</v>
      </c>
      <c r="N21" s="380">
        <v>217278.12161</v>
      </c>
      <c r="O21" s="380">
        <v>119353.94163000002</v>
      </c>
      <c r="P21" s="380">
        <v>87311.932990000001</v>
      </c>
      <c r="Q21" s="380">
        <v>47330.091160000011</v>
      </c>
      <c r="R21" s="380">
        <v>94102.982459999999</v>
      </c>
      <c r="S21" s="380">
        <v>150490.80447999999</v>
      </c>
      <c r="T21" s="380">
        <v>62647.17555</v>
      </c>
      <c r="U21" s="380">
        <v>217013.16567000002</v>
      </c>
      <c r="V21" s="380">
        <v>247436.99487000002</v>
      </c>
      <c r="W21" s="380">
        <v>104983.10566</v>
      </c>
      <c r="X21" s="380">
        <v>193722.83093999999</v>
      </c>
      <c r="Y21" s="380">
        <v>98481.487649999995</v>
      </c>
      <c r="Z21" s="380">
        <v>246801.85508000001</v>
      </c>
      <c r="AA21" s="380">
        <v>104103.07820999999</v>
      </c>
      <c r="AB21" s="380">
        <v>230096.77338999999</v>
      </c>
      <c r="AC21" s="380">
        <v>224384.28817000001</v>
      </c>
      <c r="AD21" s="380">
        <v>44203.733500000002</v>
      </c>
      <c r="AE21" s="380">
        <v>226890.8253</v>
      </c>
      <c r="AF21" s="380">
        <v>14969.275590000001</v>
      </c>
      <c r="AG21" s="380">
        <v>6417408.0691799996</v>
      </c>
      <c r="AH21" s="417">
        <v>1</v>
      </c>
    </row>
    <row r="22" spans="1:34" ht="16.5" thickTop="1" thickBot="1">
      <c r="A22" s="215" t="s">
        <v>861</v>
      </c>
      <c r="B22" s="402">
        <v>0.17931039531775245</v>
      </c>
      <c r="C22" s="402">
        <v>0.12707121178663</v>
      </c>
      <c r="D22" s="402">
        <v>6.5758974832330147E-2</v>
      </c>
      <c r="E22" s="402">
        <v>1.5904271455039559E-2</v>
      </c>
      <c r="F22" s="402">
        <v>3.1509667959425551E-2</v>
      </c>
      <c r="G22" s="402">
        <v>4.234159157728614E-2</v>
      </c>
      <c r="H22" s="402">
        <v>2.6608999345092203E-2</v>
      </c>
      <c r="I22" s="402">
        <v>2.5832335039772926E-2</v>
      </c>
      <c r="J22" s="402">
        <v>2.301718707111516E-2</v>
      </c>
      <c r="K22" s="402">
        <v>1.5689486015943097E-2</v>
      </c>
      <c r="L22" s="402">
        <v>1.2179163060451432E-2</v>
      </c>
      <c r="M22" s="402">
        <v>9.121618022255475E-3</v>
      </c>
      <c r="N22" s="402">
        <v>3.3857613427061256E-2</v>
      </c>
      <c r="O22" s="402">
        <v>1.8598465352889858E-2</v>
      </c>
      <c r="P22" s="402">
        <v>1.3605482470301519E-2</v>
      </c>
      <c r="Q22" s="402">
        <v>7.375265940669366E-3</v>
      </c>
      <c r="R22" s="402">
        <v>1.4663705571714446E-2</v>
      </c>
      <c r="S22" s="402">
        <v>2.3450402850761731E-2</v>
      </c>
      <c r="T22" s="402">
        <v>9.7620682485296435E-3</v>
      </c>
      <c r="U22" s="402">
        <v>3.3816326362697616E-2</v>
      </c>
      <c r="V22" s="402">
        <v>3.8557154571225029E-2</v>
      </c>
      <c r="W22" s="402">
        <v>1.6359113294382492E-2</v>
      </c>
      <c r="X22" s="402">
        <v>3.0187083141925461E-2</v>
      </c>
      <c r="Y22" s="402">
        <v>1.5345991183413043E-2</v>
      </c>
      <c r="Z22" s="402">
        <v>3.8458183182285263E-2</v>
      </c>
      <c r="AA22" s="402">
        <v>1.622198200391237E-2</v>
      </c>
      <c r="AB22" s="402">
        <v>3.5855094597311649E-2</v>
      </c>
      <c r="AC22" s="402">
        <v>3.4964940011781312E-2</v>
      </c>
      <c r="AD22" s="402">
        <v>6.888097659285713E-3</v>
      </c>
      <c r="AE22" s="402">
        <v>3.5355524045549987E-2</v>
      </c>
      <c r="AF22" s="402">
        <v>2.3326046012082163E-3</v>
      </c>
      <c r="AG22" s="402">
        <v>1</v>
      </c>
      <c r="AH22" s="402"/>
    </row>
    <row r="23" spans="1:34" ht="30" customHeight="1" thickTop="1" thickBot="1">
      <c r="A23" s="211" t="s">
        <v>862</v>
      </c>
      <c r="B23" s="212" t="s">
        <v>78</v>
      </c>
      <c r="C23" s="212" t="s">
        <v>80</v>
      </c>
      <c r="D23" s="212" t="s">
        <v>82</v>
      </c>
      <c r="E23" s="212" t="s">
        <v>84</v>
      </c>
      <c r="F23" s="212" t="s">
        <v>86</v>
      </c>
      <c r="G23" s="212" t="s">
        <v>88</v>
      </c>
      <c r="H23" s="212" t="s">
        <v>90</v>
      </c>
      <c r="I23" s="212" t="s">
        <v>92</v>
      </c>
      <c r="J23" s="212" t="s">
        <v>94</v>
      </c>
      <c r="K23" s="212" t="s">
        <v>96</v>
      </c>
      <c r="L23" s="212" t="s">
        <v>98</v>
      </c>
      <c r="M23" s="212" t="s">
        <v>100</v>
      </c>
      <c r="N23" s="212" t="s">
        <v>102</v>
      </c>
      <c r="O23" s="212" t="s">
        <v>104</v>
      </c>
      <c r="P23" s="212" t="s">
        <v>106</v>
      </c>
      <c r="Q23" s="212" t="s">
        <v>108</v>
      </c>
      <c r="R23" s="212" t="s">
        <v>110</v>
      </c>
      <c r="S23" s="212" t="s">
        <v>112</v>
      </c>
      <c r="T23" s="212" t="s">
        <v>114</v>
      </c>
      <c r="U23" s="212" t="s">
        <v>116</v>
      </c>
      <c r="V23" s="212" t="s">
        <v>118</v>
      </c>
      <c r="W23" s="212" t="s">
        <v>120</v>
      </c>
      <c r="X23" s="212" t="s">
        <v>122</v>
      </c>
      <c r="Y23" s="212" t="s">
        <v>124</v>
      </c>
      <c r="Z23" s="212" t="s">
        <v>126</v>
      </c>
      <c r="AA23" s="212" t="s">
        <v>128</v>
      </c>
      <c r="AB23" s="212" t="s">
        <v>130</v>
      </c>
      <c r="AC23" s="212" t="s">
        <v>132</v>
      </c>
      <c r="AD23" s="212" t="s">
        <v>133</v>
      </c>
      <c r="AE23" s="212" t="s">
        <v>135</v>
      </c>
      <c r="AF23" s="212" t="s">
        <v>570</v>
      </c>
      <c r="AG23" s="213" t="s">
        <v>571</v>
      </c>
      <c r="AH23" s="251" t="s">
        <v>799</v>
      </c>
    </row>
    <row r="24" spans="1:34" ht="15.75" thickTop="1">
      <c r="A24" s="486" t="s">
        <v>847</v>
      </c>
      <c r="B24" s="234">
        <v>0</v>
      </c>
      <c r="C24" s="234">
        <v>0</v>
      </c>
      <c r="D24" s="234">
        <v>2</v>
      </c>
      <c r="E24" s="234">
        <v>0</v>
      </c>
      <c r="F24" s="234">
        <v>0</v>
      </c>
      <c r="G24" s="234">
        <v>0</v>
      </c>
      <c r="H24" s="234">
        <v>0</v>
      </c>
      <c r="I24" s="234">
        <v>0</v>
      </c>
      <c r="J24" s="234">
        <v>0</v>
      </c>
      <c r="K24" s="234">
        <v>0</v>
      </c>
      <c r="L24" s="234">
        <v>0</v>
      </c>
      <c r="M24" s="234">
        <v>0</v>
      </c>
      <c r="N24" s="234">
        <v>0</v>
      </c>
      <c r="O24" s="234">
        <v>0</v>
      </c>
      <c r="P24" s="234">
        <v>0</v>
      </c>
      <c r="Q24" s="234">
        <v>0</v>
      </c>
      <c r="R24" s="234">
        <v>0</v>
      </c>
      <c r="S24" s="234">
        <v>0</v>
      </c>
      <c r="T24" s="234">
        <v>0</v>
      </c>
      <c r="U24" s="234">
        <v>0</v>
      </c>
      <c r="V24" s="234">
        <v>0</v>
      </c>
      <c r="W24" s="234">
        <v>0</v>
      </c>
      <c r="X24" s="234">
        <v>0</v>
      </c>
      <c r="Y24" s="234">
        <v>0</v>
      </c>
      <c r="Z24" s="234">
        <v>0</v>
      </c>
      <c r="AA24" s="234">
        <v>0</v>
      </c>
      <c r="AB24" s="234">
        <v>0</v>
      </c>
      <c r="AC24" s="234">
        <v>0</v>
      </c>
      <c r="AD24" s="234">
        <v>0</v>
      </c>
      <c r="AE24" s="234">
        <v>0</v>
      </c>
      <c r="AF24" s="234">
        <v>0</v>
      </c>
      <c r="AG24" s="234">
        <v>2</v>
      </c>
      <c r="AH24" s="402">
        <v>2.0495289157787083E-6</v>
      </c>
    </row>
    <row r="25" spans="1:34">
      <c r="A25" s="486" t="s">
        <v>848</v>
      </c>
      <c r="B25" s="234">
        <v>10</v>
      </c>
      <c r="C25" s="234">
        <v>3</v>
      </c>
      <c r="D25" s="234">
        <v>0</v>
      </c>
      <c r="E25" s="234">
        <v>0</v>
      </c>
      <c r="F25" s="234">
        <v>0</v>
      </c>
      <c r="G25" s="234">
        <v>0</v>
      </c>
      <c r="H25" s="234">
        <v>0</v>
      </c>
      <c r="I25" s="234">
        <v>0</v>
      </c>
      <c r="J25" s="234">
        <v>0</v>
      </c>
      <c r="K25" s="234">
        <v>0</v>
      </c>
      <c r="L25" s="234">
        <v>0</v>
      </c>
      <c r="M25" s="234">
        <v>0</v>
      </c>
      <c r="N25" s="234">
        <v>0</v>
      </c>
      <c r="O25" s="234">
        <v>0</v>
      </c>
      <c r="P25" s="234">
        <v>0</v>
      </c>
      <c r="Q25" s="234">
        <v>0</v>
      </c>
      <c r="R25" s="234">
        <v>0</v>
      </c>
      <c r="S25" s="234">
        <v>0</v>
      </c>
      <c r="T25" s="234">
        <v>0</v>
      </c>
      <c r="U25" s="234">
        <v>0</v>
      </c>
      <c r="V25" s="234">
        <v>0</v>
      </c>
      <c r="W25" s="234">
        <v>0</v>
      </c>
      <c r="X25" s="234">
        <v>0</v>
      </c>
      <c r="Y25" s="234">
        <v>0</v>
      </c>
      <c r="Z25" s="234">
        <v>1</v>
      </c>
      <c r="AA25" s="234">
        <v>0</v>
      </c>
      <c r="AB25" s="234">
        <v>0</v>
      </c>
      <c r="AC25" s="234">
        <v>0</v>
      </c>
      <c r="AD25" s="234">
        <v>0</v>
      </c>
      <c r="AE25" s="234">
        <v>0</v>
      </c>
      <c r="AF25" s="234">
        <v>0</v>
      </c>
      <c r="AG25" s="234">
        <v>14</v>
      </c>
      <c r="AH25" s="402">
        <v>1.4346702410450958E-5</v>
      </c>
    </row>
    <row r="26" spans="1:34">
      <c r="A26" s="486" t="s">
        <v>849</v>
      </c>
      <c r="B26" s="234">
        <v>13</v>
      </c>
      <c r="C26" s="234">
        <v>21</v>
      </c>
      <c r="D26" s="234">
        <v>1</v>
      </c>
      <c r="E26" s="234">
        <v>0</v>
      </c>
      <c r="F26" s="234">
        <v>0</v>
      </c>
      <c r="G26" s="234">
        <v>2</v>
      </c>
      <c r="H26" s="234">
        <v>1</v>
      </c>
      <c r="I26" s="234">
        <v>0</v>
      </c>
      <c r="J26" s="234">
        <v>0</v>
      </c>
      <c r="K26" s="234">
        <v>0</v>
      </c>
      <c r="L26" s="234">
        <v>0</v>
      </c>
      <c r="M26" s="234">
        <v>0</v>
      </c>
      <c r="N26" s="234">
        <v>0</v>
      </c>
      <c r="O26" s="234">
        <v>0</v>
      </c>
      <c r="P26" s="234">
        <v>0</v>
      </c>
      <c r="Q26" s="234">
        <v>0</v>
      </c>
      <c r="R26" s="234">
        <v>0</v>
      </c>
      <c r="S26" s="234">
        <v>0</v>
      </c>
      <c r="T26" s="234">
        <v>0</v>
      </c>
      <c r="U26" s="234">
        <v>0</v>
      </c>
      <c r="V26" s="234">
        <v>0</v>
      </c>
      <c r="W26" s="234">
        <v>0</v>
      </c>
      <c r="X26" s="234">
        <v>0</v>
      </c>
      <c r="Y26" s="234">
        <v>0</v>
      </c>
      <c r="Z26" s="234">
        <v>4</v>
      </c>
      <c r="AA26" s="234">
        <v>3</v>
      </c>
      <c r="AB26" s="234">
        <v>0</v>
      </c>
      <c r="AC26" s="234">
        <v>0</v>
      </c>
      <c r="AD26" s="234">
        <v>0</v>
      </c>
      <c r="AE26" s="234">
        <v>0</v>
      </c>
      <c r="AF26" s="234">
        <v>0</v>
      </c>
      <c r="AG26" s="234">
        <v>45</v>
      </c>
      <c r="AH26" s="402">
        <v>4.6114400605020937E-5</v>
      </c>
    </row>
    <row r="27" spans="1:34">
      <c r="A27" s="486" t="s">
        <v>850</v>
      </c>
      <c r="B27" s="234">
        <v>72</v>
      </c>
      <c r="C27" s="234">
        <v>49</v>
      </c>
      <c r="D27" s="234">
        <v>16</v>
      </c>
      <c r="E27" s="234">
        <v>4</v>
      </c>
      <c r="F27" s="234">
        <v>25</v>
      </c>
      <c r="G27" s="234">
        <v>4</v>
      </c>
      <c r="H27" s="234">
        <v>8</v>
      </c>
      <c r="I27" s="234">
        <v>5</v>
      </c>
      <c r="J27" s="234">
        <v>7</v>
      </c>
      <c r="K27" s="234">
        <v>0</v>
      </c>
      <c r="L27" s="234">
        <v>2</v>
      </c>
      <c r="M27" s="234">
        <v>0</v>
      </c>
      <c r="N27" s="234">
        <v>3</v>
      </c>
      <c r="O27" s="234">
        <v>4</v>
      </c>
      <c r="P27" s="234">
        <v>1</v>
      </c>
      <c r="Q27" s="234">
        <v>2</v>
      </c>
      <c r="R27" s="234">
        <v>0</v>
      </c>
      <c r="S27" s="234">
        <v>2</v>
      </c>
      <c r="T27" s="234">
        <v>0</v>
      </c>
      <c r="U27" s="234">
        <v>2</v>
      </c>
      <c r="V27" s="234">
        <v>0</v>
      </c>
      <c r="W27" s="234">
        <v>3</v>
      </c>
      <c r="X27" s="234">
        <v>7</v>
      </c>
      <c r="Y27" s="234">
        <v>1</v>
      </c>
      <c r="Z27" s="234">
        <v>19</v>
      </c>
      <c r="AA27" s="234">
        <v>5</v>
      </c>
      <c r="AB27" s="234">
        <v>7</v>
      </c>
      <c r="AC27" s="234">
        <v>1</v>
      </c>
      <c r="AD27" s="234">
        <v>2</v>
      </c>
      <c r="AE27" s="234">
        <v>1</v>
      </c>
      <c r="AF27" s="234">
        <v>0</v>
      </c>
      <c r="AG27" s="234">
        <v>252</v>
      </c>
      <c r="AH27" s="402">
        <v>2.5824064338811722E-4</v>
      </c>
    </row>
    <row r="28" spans="1:34">
      <c r="A28" s="486" t="s">
        <v>851</v>
      </c>
      <c r="B28" s="234">
        <v>99</v>
      </c>
      <c r="C28" s="234">
        <v>99</v>
      </c>
      <c r="D28" s="234">
        <v>50</v>
      </c>
      <c r="E28" s="234">
        <v>5</v>
      </c>
      <c r="F28" s="234">
        <v>23</v>
      </c>
      <c r="G28" s="234">
        <v>14</v>
      </c>
      <c r="H28" s="234">
        <v>26</v>
      </c>
      <c r="I28" s="234">
        <v>10</v>
      </c>
      <c r="J28" s="234">
        <v>18</v>
      </c>
      <c r="K28" s="234">
        <v>1</v>
      </c>
      <c r="L28" s="234">
        <v>0</v>
      </c>
      <c r="M28" s="234">
        <v>5</v>
      </c>
      <c r="N28" s="234">
        <v>9</v>
      </c>
      <c r="O28" s="234">
        <v>12</v>
      </c>
      <c r="P28" s="234">
        <v>1</v>
      </c>
      <c r="Q28" s="234">
        <v>7</v>
      </c>
      <c r="R28" s="234">
        <v>11</v>
      </c>
      <c r="S28" s="234">
        <v>2</v>
      </c>
      <c r="T28" s="234">
        <v>2</v>
      </c>
      <c r="U28" s="234">
        <v>7</v>
      </c>
      <c r="V28" s="234">
        <v>0</v>
      </c>
      <c r="W28" s="234">
        <v>9</v>
      </c>
      <c r="X28" s="234">
        <v>31</v>
      </c>
      <c r="Y28" s="234">
        <v>0</v>
      </c>
      <c r="Z28" s="234">
        <v>28</v>
      </c>
      <c r="AA28" s="234">
        <v>20</v>
      </c>
      <c r="AB28" s="234">
        <v>10</v>
      </c>
      <c r="AC28" s="234">
        <v>20</v>
      </c>
      <c r="AD28" s="234">
        <v>3</v>
      </c>
      <c r="AE28" s="234">
        <v>2</v>
      </c>
      <c r="AF28" s="234">
        <v>0</v>
      </c>
      <c r="AG28" s="234">
        <v>524</v>
      </c>
      <c r="AH28" s="402">
        <v>5.369765759340216E-4</v>
      </c>
    </row>
    <row r="29" spans="1:34">
      <c r="A29" s="486" t="s">
        <v>852</v>
      </c>
      <c r="B29" s="234">
        <v>222</v>
      </c>
      <c r="C29" s="234">
        <v>285</v>
      </c>
      <c r="D29" s="234">
        <v>121</v>
      </c>
      <c r="E29" s="234">
        <v>53</v>
      </c>
      <c r="F29" s="234">
        <v>62</v>
      </c>
      <c r="G29" s="234">
        <v>44</v>
      </c>
      <c r="H29" s="234">
        <v>39</v>
      </c>
      <c r="I29" s="234">
        <v>33</v>
      </c>
      <c r="J29" s="234">
        <v>29</v>
      </c>
      <c r="K29" s="234">
        <v>9</v>
      </c>
      <c r="L29" s="234">
        <v>8</v>
      </c>
      <c r="M29" s="234">
        <v>17</v>
      </c>
      <c r="N29" s="234">
        <v>42</v>
      </c>
      <c r="O29" s="234">
        <v>30</v>
      </c>
      <c r="P29" s="234">
        <v>10</v>
      </c>
      <c r="Q29" s="234">
        <v>17</v>
      </c>
      <c r="R29" s="234">
        <v>21</v>
      </c>
      <c r="S29" s="234">
        <v>21</v>
      </c>
      <c r="T29" s="234">
        <v>7</v>
      </c>
      <c r="U29" s="234">
        <v>28</v>
      </c>
      <c r="V29" s="234">
        <v>23</v>
      </c>
      <c r="W29" s="234">
        <v>23</v>
      </c>
      <c r="X29" s="234">
        <v>63</v>
      </c>
      <c r="Y29" s="234">
        <v>16</v>
      </c>
      <c r="Z29" s="234">
        <v>64</v>
      </c>
      <c r="AA29" s="234">
        <v>21</v>
      </c>
      <c r="AB29" s="234">
        <v>40</v>
      </c>
      <c r="AC29" s="234">
        <v>56</v>
      </c>
      <c r="AD29" s="234">
        <v>11</v>
      </c>
      <c r="AE29" s="234">
        <v>8</v>
      </c>
      <c r="AF29" s="234">
        <v>3</v>
      </c>
      <c r="AG29" s="234">
        <v>1426</v>
      </c>
      <c r="AH29" s="402">
        <v>1.4613141169502191E-3</v>
      </c>
    </row>
    <row r="30" spans="1:34">
      <c r="A30" s="486" t="s">
        <v>853</v>
      </c>
      <c r="B30" s="234">
        <v>461</v>
      </c>
      <c r="C30" s="234">
        <v>335</v>
      </c>
      <c r="D30" s="234">
        <v>196</v>
      </c>
      <c r="E30" s="234">
        <v>39</v>
      </c>
      <c r="F30" s="234">
        <v>66</v>
      </c>
      <c r="G30" s="234">
        <v>88</v>
      </c>
      <c r="H30" s="234">
        <v>44</v>
      </c>
      <c r="I30" s="234">
        <v>50</v>
      </c>
      <c r="J30" s="234">
        <v>53</v>
      </c>
      <c r="K30" s="234">
        <v>26</v>
      </c>
      <c r="L30" s="234">
        <v>13</v>
      </c>
      <c r="M30" s="234">
        <v>23</v>
      </c>
      <c r="N30" s="234">
        <v>76</v>
      </c>
      <c r="O30" s="234">
        <v>45</v>
      </c>
      <c r="P30" s="234">
        <v>25</v>
      </c>
      <c r="Q30" s="234">
        <v>19</v>
      </c>
      <c r="R30" s="234">
        <v>28</v>
      </c>
      <c r="S30" s="234">
        <v>73</v>
      </c>
      <c r="T30" s="234">
        <v>23</v>
      </c>
      <c r="U30" s="234">
        <v>68</v>
      </c>
      <c r="V30" s="234">
        <v>43</v>
      </c>
      <c r="W30" s="234">
        <v>36</v>
      </c>
      <c r="X30" s="234">
        <v>75</v>
      </c>
      <c r="Y30" s="234">
        <v>26</v>
      </c>
      <c r="Z30" s="234">
        <v>94</v>
      </c>
      <c r="AA30" s="234">
        <v>24</v>
      </c>
      <c r="AB30" s="234">
        <v>68</v>
      </c>
      <c r="AC30" s="234">
        <v>95</v>
      </c>
      <c r="AD30" s="234">
        <v>17</v>
      </c>
      <c r="AE30" s="234">
        <v>36</v>
      </c>
      <c r="AF30" s="234">
        <v>7</v>
      </c>
      <c r="AG30" s="234">
        <v>2272</v>
      </c>
      <c r="AH30" s="402">
        <v>2.3282648483246124E-3</v>
      </c>
    </row>
    <row r="31" spans="1:34">
      <c r="A31" s="486" t="s">
        <v>854</v>
      </c>
      <c r="B31" s="234">
        <v>461</v>
      </c>
      <c r="C31" s="234">
        <v>395</v>
      </c>
      <c r="D31" s="234">
        <v>249</v>
      </c>
      <c r="E31" s="234">
        <v>45</v>
      </c>
      <c r="F31" s="234">
        <v>90</v>
      </c>
      <c r="G31" s="234">
        <v>155</v>
      </c>
      <c r="H31" s="234">
        <v>77</v>
      </c>
      <c r="I31" s="234">
        <v>90</v>
      </c>
      <c r="J31" s="234">
        <v>83</v>
      </c>
      <c r="K31" s="234">
        <v>70</v>
      </c>
      <c r="L31" s="234">
        <v>45</v>
      </c>
      <c r="M31" s="234">
        <v>50</v>
      </c>
      <c r="N31" s="234">
        <v>159</v>
      </c>
      <c r="O31" s="234">
        <v>82</v>
      </c>
      <c r="P31" s="234">
        <v>71</v>
      </c>
      <c r="Q31" s="234">
        <v>28</v>
      </c>
      <c r="R31" s="234">
        <v>62</v>
      </c>
      <c r="S31" s="234">
        <v>117</v>
      </c>
      <c r="T31" s="234">
        <v>39</v>
      </c>
      <c r="U31" s="234">
        <v>138</v>
      </c>
      <c r="V31" s="234">
        <v>120</v>
      </c>
      <c r="W31" s="234">
        <v>81</v>
      </c>
      <c r="X31" s="234">
        <v>132</v>
      </c>
      <c r="Y31" s="234">
        <v>74</v>
      </c>
      <c r="Z31" s="234">
        <v>153</v>
      </c>
      <c r="AA31" s="234">
        <v>34</v>
      </c>
      <c r="AB31" s="234">
        <v>168</v>
      </c>
      <c r="AC31" s="234">
        <v>164</v>
      </c>
      <c r="AD31" s="234">
        <v>27</v>
      </c>
      <c r="AE31" s="234">
        <v>94</v>
      </c>
      <c r="AF31" s="234">
        <v>6</v>
      </c>
      <c r="AG31" s="234">
        <v>3559</v>
      </c>
      <c r="AH31" s="402">
        <v>3.6471367056282113E-3</v>
      </c>
    </row>
    <row r="32" spans="1:34">
      <c r="A32" s="486" t="s">
        <v>855</v>
      </c>
      <c r="B32" s="234">
        <v>447</v>
      </c>
      <c r="C32" s="234">
        <v>295</v>
      </c>
      <c r="D32" s="234">
        <v>207</v>
      </c>
      <c r="E32" s="234">
        <v>42</v>
      </c>
      <c r="F32" s="234">
        <v>75</v>
      </c>
      <c r="G32" s="234">
        <v>128</v>
      </c>
      <c r="H32" s="234">
        <v>60</v>
      </c>
      <c r="I32" s="234">
        <v>100</v>
      </c>
      <c r="J32" s="234">
        <v>66</v>
      </c>
      <c r="K32" s="234">
        <v>70</v>
      </c>
      <c r="L32" s="234">
        <v>32</v>
      </c>
      <c r="M32" s="234">
        <v>33</v>
      </c>
      <c r="N32" s="234">
        <v>103</v>
      </c>
      <c r="O32" s="234">
        <v>54</v>
      </c>
      <c r="P32" s="234">
        <v>47</v>
      </c>
      <c r="Q32" s="234">
        <v>16</v>
      </c>
      <c r="R32" s="234">
        <v>64</v>
      </c>
      <c r="S32" s="234">
        <v>110</v>
      </c>
      <c r="T32" s="234">
        <v>36</v>
      </c>
      <c r="U32" s="234">
        <v>130</v>
      </c>
      <c r="V32" s="234">
        <v>101</v>
      </c>
      <c r="W32" s="234">
        <v>51</v>
      </c>
      <c r="X32" s="234">
        <v>89</v>
      </c>
      <c r="Y32" s="234">
        <v>65</v>
      </c>
      <c r="Z32" s="234">
        <v>104</v>
      </c>
      <c r="AA32" s="234">
        <v>32</v>
      </c>
      <c r="AB32" s="234">
        <v>128</v>
      </c>
      <c r="AC32" s="234">
        <v>137</v>
      </c>
      <c r="AD32" s="234">
        <v>24</v>
      </c>
      <c r="AE32" s="234">
        <v>168</v>
      </c>
      <c r="AF32" s="234">
        <v>12</v>
      </c>
      <c r="AG32" s="234">
        <v>3026</v>
      </c>
      <c r="AH32" s="402">
        <v>3.1009372495731857E-3</v>
      </c>
    </row>
    <row r="33" spans="1:34">
      <c r="A33" s="486" t="s">
        <v>856</v>
      </c>
      <c r="B33" s="234">
        <v>1012</v>
      </c>
      <c r="C33" s="234">
        <v>596</v>
      </c>
      <c r="D33" s="234">
        <v>415</v>
      </c>
      <c r="E33" s="234">
        <v>105</v>
      </c>
      <c r="F33" s="234">
        <v>203</v>
      </c>
      <c r="G33" s="234">
        <v>429</v>
      </c>
      <c r="H33" s="234">
        <v>237</v>
      </c>
      <c r="I33" s="234">
        <v>310</v>
      </c>
      <c r="J33" s="234">
        <v>222</v>
      </c>
      <c r="K33" s="234">
        <v>235</v>
      </c>
      <c r="L33" s="234">
        <v>120</v>
      </c>
      <c r="M33" s="234">
        <v>98</v>
      </c>
      <c r="N33" s="234">
        <v>362</v>
      </c>
      <c r="O33" s="234">
        <v>174</v>
      </c>
      <c r="P33" s="234">
        <v>178</v>
      </c>
      <c r="Q33" s="234">
        <v>36</v>
      </c>
      <c r="R33" s="234">
        <v>143</v>
      </c>
      <c r="S33" s="234">
        <v>285</v>
      </c>
      <c r="T33" s="234">
        <v>105</v>
      </c>
      <c r="U33" s="234">
        <v>355</v>
      </c>
      <c r="V33" s="234">
        <v>452</v>
      </c>
      <c r="W33" s="234">
        <v>124</v>
      </c>
      <c r="X33" s="234">
        <v>269</v>
      </c>
      <c r="Y33" s="234">
        <v>190</v>
      </c>
      <c r="Z33" s="234">
        <v>245</v>
      </c>
      <c r="AA33" s="234">
        <v>104</v>
      </c>
      <c r="AB33" s="234">
        <v>524</v>
      </c>
      <c r="AC33" s="234">
        <v>349</v>
      </c>
      <c r="AD33" s="234">
        <v>55</v>
      </c>
      <c r="AE33" s="234">
        <v>635</v>
      </c>
      <c r="AF33" s="234">
        <v>12</v>
      </c>
      <c r="AG33" s="234">
        <v>8579</v>
      </c>
      <c r="AH33" s="402">
        <v>8.7914542842327699E-3</v>
      </c>
    </row>
    <row r="34" spans="1:34">
      <c r="A34" s="486" t="s">
        <v>857</v>
      </c>
      <c r="B34" s="234">
        <v>2224</v>
      </c>
      <c r="C34" s="234">
        <v>1186</v>
      </c>
      <c r="D34" s="234">
        <v>738</v>
      </c>
      <c r="E34" s="234">
        <v>218</v>
      </c>
      <c r="F34" s="234">
        <v>390</v>
      </c>
      <c r="G34" s="234">
        <v>863</v>
      </c>
      <c r="H34" s="234">
        <v>449</v>
      </c>
      <c r="I34" s="234">
        <v>643</v>
      </c>
      <c r="J34" s="234">
        <v>411</v>
      </c>
      <c r="K34" s="234">
        <v>465</v>
      </c>
      <c r="L34" s="234">
        <v>293</v>
      </c>
      <c r="M34" s="234">
        <v>156</v>
      </c>
      <c r="N34" s="234">
        <v>798</v>
      </c>
      <c r="O34" s="234">
        <v>328</v>
      </c>
      <c r="P34" s="234">
        <v>369</v>
      </c>
      <c r="Q34" s="234">
        <v>83</v>
      </c>
      <c r="R34" s="234">
        <v>316</v>
      </c>
      <c r="S34" s="234">
        <v>548</v>
      </c>
      <c r="T34" s="234">
        <v>242</v>
      </c>
      <c r="U34" s="234">
        <v>826</v>
      </c>
      <c r="V34" s="234">
        <v>1082</v>
      </c>
      <c r="W34" s="234">
        <v>348</v>
      </c>
      <c r="X34" s="234">
        <v>457</v>
      </c>
      <c r="Y34" s="234">
        <v>444</v>
      </c>
      <c r="Z34" s="234">
        <v>472</v>
      </c>
      <c r="AA34" s="234">
        <v>218</v>
      </c>
      <c r="AB34" s="234">
        <v>634</v>
      </c>
      <c r="AC34" s="234">
        <v>714</v>
      </c>
      <c r="AD34" s="234">
        <v>118</v>
      </c>
      <c r="AE34" s="234">
        <v>984</v>
      </c>
      <c r="AF34" s="234">
        <v>43</v>
      </c>
      <c r="AG34" s="234">
        <v>17060</v>
      </c>
      <c r="AH34" s="402">
        <v>1.7482481651592382E-2</v>
      </c>
    </row>
    <row r="35" spans="1:34">
      <c r="A35" s="486" t="s">
        <v>858</v>
      </c>
      <c r="B35" s="234">
        <v>8041</v>
      </c>
      <c r="C35" s="234">
        <v>3172</v>
      </c>
      <c r="D35" s="234">
        <v>2160</v>
      </c>
      <c r="E35" s="234">
        <v>824</v>
      </c>
      <c r="F35" s="234">
        <v>1162</v>
      </c>
      <c r="G35" s="234">
        <v>3104</v>
      </c>
      <c r="H35" s="234">
        <v>1380</v>
      </c>
      <c r="I35" s="234">
        <v>1730</v>
      </c>
      <c r="J35" s="234">
        <v>1394</v>
      </c>
      <c r="K35" s="234">
        <v>1322</v>
      </c>
      <c r="L35" s="234">
        <v>1333</v>
      </c>
      <c r="M35" s="234">
        <v>536</v>
      </c>
      <c r="N35" s="234">
        <v>2700</v>
      </c>
      <c r="O35" s="234">
        <v>1277</v>
      </c>
      <c r="P35" s="234">
        <v>1152</v>
      </c>
      <c r="Q35" s="234">
        <v>370</v>
      </c>
      <c r="R35" s="234">
        <v>935</v>
      </c>
      <c r="S35" s="234">
        <v>1593</v>
      </c>
      <c r="T35" s="234">
        <v>918</v>
      </c>
      <c r="U35" s="234">
        <v>3254</v>
      </c>
      <c r="V35" s="234">
        <v>4623</v>
      </c>
      <c r="W35" s="234">
        <v>1042</v>
      </c>
      <c r="X35" s="234">
        <v>1150</v>
      </c>
      <c r="Y35" s="234">
        <v>1220</v>
      </c>
      <c r="Z35" s="234">
        <v>978</v>
      </c>
      <c r="AA35" s="234">
        <v>776</v>
      </c>
      <c r="AB35" s="234">
        <v>2455</v>
      </c>
      <c r="AC35" s="234">
        <v>2158</v>
      </c>
      <c r="AD35" s="234">
        <v>338</v>
      </c>
      <c r="AE35" s="234">
        <v>3685</v>
      </c>
      <c r="AF35" s="234">
        <v>239</v>
      </c>
      <c r="AG35" s="234">
        <v>57021</v>
      </c>
      <c r="AH35" s="402">
        <v>5.8433094153308864E-2</v>
      </c>
    </row>
    <row r="36" spans="1:34">
      <c r="A36" s="486" t="s">
        <v>859</v>
      </c>
      <c r="B36" s="234">
        <v>4538</v>
      </c>
      <c r="C36" s="234">
        <v>1680</v>
      </c>
      <c r="D36" s="234">
        <v>1082</v>
      </c>
      <c r="E36" s="234">
        <v>463</v>
      </c>
      <c r="F36" s="234">
        <v>508</v>
      </c>
      <c r="G36" s="234">
        <v>1784</v>
      </c>
      <c r="H36" s="234">
        <v>653</v>
      </c>
      <c r="I36" s="234">
        <v>707</v>
      </c>
      <c r="J36" s="234">
        <v>673</v>
      </c>
      <c r="K36" s="234">
        <v>461</v>
      </c>
      <c r="L36" s="234">
        <v>851</v>
      </c>
      <c r="M36" s="234">
        <v>283</v>
      </c>
      <c r="N36" s="234">
        <v>1256</v>
      </c>
      <c r="O36" s="234">
        <v>504</v>
      </c>
      <c r="P36" s="234">
        <v>423</v>
      </c>
      <c r="Q36" s="234">
        <v>273</v>
      </c>
      <c r="R36" s="234">
        <v>617</v>
      </c>
      <c r="S36" s="234">
        <v>591</v>
      </c>
      <c r="T36" s="234">
        <v>463</v>
      </c>
      <c r="U36" s="234">
        <v>1559</v>
      </c>
      <c r="V36" s="234">
        <v>2714</v>
      </c>
      <c r="W36" s="234">
        <v>489</v>
      </c>
      <c r="X36" s="234">
        <v>382</v>
      </c>
      <c r="Y36" s="234">
        <v>540</v>
      </c>
      <c r="Z36" s="234">
        <v>456</v>
      </c>
      <c r="AA36" s="234">
        <v>338</v>
      </c>
      <c r="AB36" s="234">
        <v>1155</v>
      </c>
      <c r="AC36" s="234">
        <v>1020</v>
      </c>
      <c r="AD36" s="234">
        <v>205</v>
      </c>
      <c r="AE36" s="234">
        <v>1114</v>
      </c>
      <c r="AF36" s="234">
        <v>155</v>
      </c>
      <c r="AG36" s="234">
        <v>27937</v>
      </c>
      <c r="AH36" s="402">
        <v>2.8628844660054886E-2</v>
      </c>
    </row>
    <row r="37" spans="1:34" ht="15.75" thickBot="1">
      <c r="A37" s="486" t="s">
        <v>860</v>
      </c>
      <c r="B37" s="234">
        <v>148271</v>
      </c>
      <c r="C37" s="234">
        <v>87568</v>
      </c>
      <c r="D37" s="234">
        <v>37127</v>
      </c>
      <c r="E37" s="234">
        <v>19590</v>
      </c>
      <c r="F37" s="234">
        <v>12051</v>
      </c>
      <c r="G37" s="234">
        <v>44201</v>
      </c>
      <c r="H37" s="234">
        <v>20393</v>
      </c>
      <c r="I37" s="234">
        <v>19888</v>
      </c>
      <c r="J37" s="234">
        <v>28307</v>
      </c>
      <c r="K37" s="234">
        <v>14158</v>
      </c>
      <c r="L37" s="234">
        <v>19968</v>
      </c>
      <c r="M37" s="234">
        <v>11093</v>
      </c>
      <c r="N37" s="234">
        <v>25235</v>
      </c>
      <c r="O37" s="234">
        <v>16639</v>
      </c>
      <c r="P37" s="234">
        <v>11590</v>
      </c>
      <c r="Q37" s="234">
        <v>31406</v>
      </c>
      <c r="R37" s="234">
        <v>14846</v>
      </c>
      <c r="S37" s="234">
        <v>17683</v>
      </c>
      <c r="T37" s="234">
        <v>10934</v>
      </c>
      <c r="U37" s="234">
        <v>29092</v>
      </c>
      <c r="V37" s="234">
        <v>38878</v>
      </c>
      <c r="W37" s="234">
        <v>16416</v>
      </c>
      <c r="X37" s="234">
        <v>15957</v>
      </c>
      <c r="Y37" s="234">
        <v>15894</v>
      </c>
      <c r="Z37" s="234">
        <v>22151</v>
      </c>
      <c r="AA37" s="234">
        <v>8333</v>
      </c>
      <c r="AB37" s="234">
        <v>25001</v>
      </c>
      <c r="AC37" s="234">
        <v>39693</v>
      </c>
      <c r="AD37" s="234">
        <v>22158</v>
      </c>
      <c r="AE37" s="234">
        <v>23434</v>
      </c>
      <c r="AF37" s="234">
        <v>6162</v>
      </c>
      <c r="AG37" s="234">
        <v>854117</v>
      </c>
      <c r="AH37" s="402">
        <v>0.87526874447908143</v>
      </c>
    </row>
    <row r="38" spans="1:34" ht="16.5" thickTop="1" thickBot="1">
      <c r="A38" s="211" t="s">
        <v>200</v>
      </c>
      <c r="B38" s="380">
        <v>165871</v>
      </c>
      <c r="C38" s="380">
        <v>95684</v>
      </c>
      <c r="D38" s="380">
        <v>42364</v>
      </c>
      <c r="E38" s="380">
        <v>21388</v>
      </c>
      <c r="F38" s="380">
        <v>14655</v>
      </c>
      <c r="G38" s="380">
        <v>50816</v>
      </c>
      <c r="H38" s="380">
        <v>23367</v>
      </c>
      <c r="I38" s="380">
        <v>23566</v>
      </c>
      <c r="J38" s="380">
        <v>31263</v>
      </c>
      <c r="K38" s="380">
        <v>16817</v>
      </c>
      <c r="L38" s="380">
        <v>22665</v>
      </c>
      <c r="M38" s="380">
        <v>12294</v>
      </c>
      <c r="N38" s="380">
        <v>30743</v>
      </c>
      <c r="O38" s="380">
        <v>19149</v>
      </c>
      <c r="P38" s="380">
        <v>13867</v>
      </c>
      <c r="Q38" s="380">
        <v>32257</v>
      </c>
      <c r="R38" s="380">
        <v>17043</v>
      </c>
      <c r="S38" s="380">
        <v>21025</v>
      </c>
      <c r="T38" s="380">
        <v>12769</v>
      </c>
      <c r="U38" s="380">
        <v>35459</v>
      </c>
      <c r="V38" s="380">
        <v>48036</v>
      </c>
      <c r="W38" s="380">
        <v>18622</v>
      </c>
      <c r="X38" s="380">
        <v>18612</v>
      </c>
      <c r="Y38" s="380">
        <v>18470</v>
      </c>
      <c r="Z38" s="380">
        <v>24769</v>
      </c>
      <c r="AA38" s="380">
        <v>9908</v>
      </c>
      <c r="AB38" s="380">
        <v>30190</v>
      </c>
      <c r="AC38" s="380">
        <v>44407</v>
      </c>
      <c r="AD38" s="380">
        <v>22958</v>
      </c>
      <c r="AE38" s="380">
        <v>30161</v>
      </c>
      <c r="AF38" s="380">
        <v>6639</v>
      </c>
      <c r="AG38" s="380">
        <v>975834</v>
      </c>
      <c r="AH38" s="417">
        <v>1</v>
      </c>
    </row>
    <row r="39" spans="1:34" ht="15.75" thickTop="1">
      <c r="A39" s="215" t="s">
        <v>861</v>
      </c>
      <c r="B39" s="402">
        <v>0.16997870539456506</v>
      </c>
      <c r="C39" s="402">
        <v>9.8053562388684956E-2</v>
      </c>
      <c r="D39" s="402">
        <v>4.3413121494024598E-2</v>
      </c>
      <c r="E39" s="402">
        <v>2.1917662225337507E-2</v>
      </c>
      <c r="F39" s="402">
        <v>1.5017923130368484E-2</v>
      </c>
      <c r="G39" s="402">
        <v>5.207443069210542E-2</v>
      </c>
      <c r="H39" s="402">
        <v>2.3945671087500536E-2</v>
      </c>
      <c r="I39" s="402">
        <v>2.414959921462052E-2</v>
      </c>
      <c r="J39" s="402">
        <v>3.2037211246994879E-2</v>
      </c>
      <c r="K39" s="402">
        <v>1.7233463888325268E-2</v>
      </c>
      <c r="L39" s="402">
        <v>2.322628643806221E-2</v>
      </c>
      <c r="M39" s="402">
        <v>1.2598454245291719E-2</v>
      </c>
      <c r="N39" s="402">
        <v>3.1504333728892414E-2</v>
      </c>
      <c r="O39" s="402">
        <v>1.9623214604123241E-2</v>
      </c>
      <c r="P39" s="402">
        <v>1.4210408737551673E-2</v>
      </c>
      <c r="Q39" s="402">
        <v>3.3055827118136899E-2</v>
      </c>
      <c r="R39" s="402">
        <v>1.7465060655808263E-2</v>
      </c>
      <c r="S39" s="402">
        <v>2.1545672727123672E-2</v>
      </c>
      <c r="T39" s="402">
        <v>1.3085217362789163E-2</v>
      </c>
      <c r="U39" s="402">
        <v>3.6337122912298611E-2</v>
      </c>
      <c r="V39" s="402">
        <v>4.9225585499173018E-2</v>
      </c>
      <c r="W39" s="402">
        <v>1.9083163734815552E-2</v>
      </c>
      <c r="X39" s="402">
        <v>1.9072916090236661E-2</v>
      </c>
      <c r="Y39" s="402">
        <v>1.892739953721637E-2</v>
      </c>
      <c r="Z39" s="402">
        <v>2.5382390857461412E-2</v>
      </c>
      <c r="AA39" s="402">
        <v>1.015336624876772E-2</v>
      </c>
      <c r="AB39" s="402">
        <v>3.09376389836796E-2</v>
      </c>
      <c r="AC39" s="402">
        <v>4.5506715281492548E-2</v>
      </c>
      <c r="AD39" s="402">
        <v>2.3526542424223792E-2</v>
      </c>
      <c r="AE39" s="402">
        <v>3.0907920814400809E-2</v>
      </c>
      <c r="AF39" s="402">
        <v>6.8034112359274222E-3</v>
      </c>
      <c r="AG39" s="402">
        <v>1</v>
      </c>
      <c r="AH39" s="402"/>
    </row>
    <row r="40" spans="1:34" ht="15.75" thickBot="1">
      <c r="A40" s="876"/>
      <c r="B40" s="877"/>
      <c r="C40" s="878"/>
      <c r="D40" s="878"/>
      <c r="E40" s="878"/>
      <c r="F40" s="878"/>
      <c r="G40" s="878"/>
      <c r="H40" s="877"/>
      <c r="I40" s="877"/>
      <c r="J40" s="877"/>
      <c r="K40" s="877"/>
      <c r="L40" s="877"/>
      <c r="M40" s="877"/>
      <c r="N40" s="877"/>
      <c r="O40" s="877"/>
      <c r="P40" s="877"/>
      <c r="Q40" s="877"/>
      <c r="R40" s="877"/>
      <c r="S40" s="877"/>
      <c r="T40" s="877"/>
      <c r="U40" s="877"/>
      <c r="V40" s="877"/>
      <c r="W40" s="877"/>
      <c r="X40" s="877"/>
      <c r="Y40" s="877"/>
      <c r="Z40" s="877"/>
      <c r="AA40" s="877"/>
      <c r="AB40" s="877"/>
      <c r="AC40" s="877"/>
      <c r="AD40" s="877"/>
      <c r="AE40" s="877"/>
      <c r="AF40" s="877"/>
      <c r="AG40" s="877"/>
      <c r="AH40" s="877"/>
    </row>
    <row r="41" spans="1:34" ht="15" customHeight="1">
      <c r="A41" s="879" t="s">
        <v>863</v>
      </c>
      <c r="B41" s="880"/>
      <c r="C41" s="880"/>
      <c r="D41" s="880"/>
      <c r="E41" s="880"/>
      <c r="F41" s="880"/>
      <c r="G41" s="880"/>
      <c r="H41" s="880"/>
      <c r="I41" s="880"/>
      <c r="J41" s="880"/>
      <c r="K41" s="880"/>
      <c r="L41" s="880"/>
      <c r="M41" s="880"/>
      <c r="N41" s="880"/>
      <c r="O41" s="880"/>
      <c r="P41" s="880"/>
      <c r="Q41" s="880"/>
      <c r="R41" s="880"/>
      <c r="S41" s="880"/>
      <c r="T41" s="880"/>
      <c r="U41" s="880"/>
      <c r="V41" s="880"/>
      <c r="W41" s="880"/>
      <c r="X41" s="880"/>
      <c r="Y41" s="880"/>
      <c r="Z41" s="880"/>
      <c r="AA41" s="880"/>
      <c r="AB41" s="880"/>
      <c r="AC41" s="880"/>
      <c r="AD41" s="880"/>
      <c r="AE41" s="880"/>
      <c r="AF41" s="880"/>
      <c r="AG41" s="880"/>
      <c r="AH41" s="880"/>
    </row>
    <row r="42" spans="1:34">
      <c r="A42" s="793"/>
      <c r="B42" s="794"/>
      <c r="C42" s="794"/>
      <c r="D42" s="794"/>
      <c r="E42" s="794"/>
      <c r="F42" s="794"/>
      <c r="G42" s="794"/>
      <c r="H42" s="794"/>
      <c r="I42" s="794"/>
      <c r="J42" s="794"/>
      <c r="K42" s="794"/>
      <c r="L42" s="794"/>
      <c r="M42" s="794"/>
      <c r="N42" s="794"/>
      <c r="O42" s="794"/>
      <c r="P42" s="794"/>
      <c r="Q42" s="42"/>
    </row>
    <row r="43" spans="1:34" ht="30" customHeight="1">
      <c r="A43" s="905" t="s">
        <v>1158</v>
      </c>
      <c r="B43" s="905"/>
      <c r="C43" s="905"/>
      <c r="D43" s="905"/>
      <c r="E43" s="905"/>
      <c r="F43" s="905"/>
      <c r="G43" s="905"/>
      <c r="H43" s="905"/>
      <c r="I43" s="905"/>
      <c r="J43" s="905"/>
      <c r="K43" s="905"/>
      <c r="L43" s="905"/>
      <c r="M43" s="905"/>
      <c r="N43" s="905"/>
      <c r="O43" s="905"/>
      <c r="P43" s="905"/>
      <c r="Q43" s="905"/>
      <c r="R43" s="905"/>
      <c r="S43" s="905"/>
      <c r="T43" s="905"/>
      <c r="U43" s="905"/>
      <c r="V43" s="905"/>
      <c r="W43" s="905"/>
      <c r="X43" s="905"/>
      <c r="Y43" s="905"/>
      <c r="Z43" s="905"/>
      <c r="AA43" s="905"/>
      <c r="AB43" s="905"/>
      <c r="AC43" s="905"/>
      <c r="AD43" s="905"/>
      <c r="AE43" s="905"/>
      <c r="AF43" s="905"/>
      <c r="AG43" s="905"/>
      <c r="AH43" s="905"/>
    </row>
    <row r="44" spans="1:34" ht="18">
      <c r="A44" s="906" t="s">
        <v>864</v>
      </c>
      <c r="B44" s="906"/>
      <c r="C44" s="906"/>
      <c r="D44" s="906"/>
      <c r="E44" s="906"/>
      <c r="F44" s="906"/>
      <c r="G44" s="906"/>
      <c r="H44" s="906"/>
      <c r="I44" s="906"/>
      <c r="J44" s="906"/>
      <c r="K44" s="906"/>
      <c r="L44" s="906"/>
      <c r="M44" s="906"/>
      <c r="N44" s="906"/>
      <c r="O44" s="906"/>
      <c r="P44" s="906"/>
      <c r="Q44" s="906"/>
      <c r="R44" s="906"/>
      <c r="S44" s="906"/>
      <c r="T44" s="906"/>
      <c r="U44" s="906"/>
      <c r="V44" s="906"/>
      <c r="W44" s="906"/>
      <c r="X44" s="906"/>
      <c r="Y44" s="906"/>
      <c r="Z44" s="906"/>
      <c r="AA44" s="906"/>
      <c r="AB44" s="906"/>
      <c r="AC44" s="906"/>
      <c r="AD44" s="906"/>
      <c r="AE44" s="906"/>
      <c r="AF44" s="906"/>
      <c r="AG44" s="906"/>
      <c r="AH44" s="906"/>
    </row>
    <row r="45" spans="1:34" ht="18">
      <c r="A45" s="906" t="s">
        <v>1472</v>
      </c>
      <c r="B45" s="906"/>
      <c r="C45" s="906"/>
      <c r="D45" s="906"/>
      <c r="E45" s="906"/>
      <c r="F45" s="906"/>
      <c r="G45" s="906"/>
      <c r="H45" s="906"/>
      <c r="I45" s="906"/>
      <c r="J45" s="906"/>
      <c r="K45" s="906"/>
      <c r="L45" s="906"/>
      <c r="M45" s="906"/>
      <c r="N45" s="906"/>
      <c r="O45" s="906"/>
      <c r="P45" s="906"/>
      <c r="Q45" s="906"/>
      <c r="R45" s="906"/>
      <c r="S45" s="906"/>
      <c r="T45" s="906"/>
      <c r="U45" s="906"/>
      <c r="V45" s="906"/>
      <c r="W45" s="906"/>
      <c r="X45" s="906"/>
      <c r="Y45" s="906"/>
      <c r="Z45" s="906"/>
      <c r="AA45" s="906"/>
      <c r="AB45" s="906"/>
      <c r="AC45" s="906"/>
      <c r="AD45" s="906"/>
      <c r="AE45" s="906"/>
      <c r="AF45" s="906"/>
      <c r="AG45" s="906"/>
      <c r="AH45" s="906"/>
    </row>
    <row r="46" spans="1:34" ht="30" customHeight="1">
      <c r="A46" s="907" t="s">
        <v>563</v>
      </c>
      <c r="B46" s="907"/>
      <c r="C46" s="907"/>
      <c r="D46" s="907"/>
      <c r="E46" s="907"/>
      <c r="F46" s="907"/>
      <c r="G46" s="907"/>
      <c r="H46" s="907"/>
      <c r="I46" s="907"/>
      <c r="J46" s="907"/>
      <c r="K46" s="907"/>
      <c r="L46" s="907"/>
      <c r="M46" s="907"/>
      <c r="N46" s="907"/>
      <c r="O46" s="907"/>
      <c r="P46" s="907"/>
      <c r="Q46" s="907"/>
      <c r="R46" s="907"/>
      <c r="S46" s="907"/>
      <c r="T46" s="907"/>
      <c r="U46" s="907"/>
      <c r="V46" s="907"/>
      <c r="W46" s="907"/>
      <c r="X46" s="907"/>
      <c r="Y46" s="907"/>
      <c r="Z46" s="907"/>
      <c r="AA46" s="907"/>
      <c r="AB46" s="907"/>
      <c r="AC46" s="907"/>
      <c r="AD46" s="907"/>
      <c r="AE46" s="907"/>
      <c r="AF46" s="907"/>
      <c r="AG46" s="907"/>
      <c r="AH46" s="907"/>
    </row>
    <row r="47" spans="1:34" ht="15" customHeight="1" thickBot="1">
      <c r="A47" s="136"/>
      <c r="B47" s="42"/>
      <c r="C47" s="42"/>
      <c r="D47" s="42"/>
      <c r="E47" s="42"/>
      <c r="F47" s="42"/>
      <c r="G47" s="42"/>
      <c r="H47" s="42"/>
      <c r="I47" s="42"/>
      <c r="J47" s="42"/>
      <c r="K47" s="42"/>
      <c r="L47" s="42"/>
      <c r="M47" s="42"/>
      <c r="N47" s="42"/>
      <c r="O47" s="42"/>
      <c r="P47" s="145"/>
      <c r="Q47" s="42"/>
      <c r="R47" s="137"/>
      <c r="S47" s="42"/>
      <c r="T47" s="42"/>
    </row>
    <row r="48" spans="1:34" ht="30" customHeight="1" thickTop="1" thickBot="1">
      <c r="A48" s="211" t="s">
        <v>845</v>
      </c>
      <c r="B48" s="212" t="s">
        <v>78</v>
      </c>
      <c r="C48" s="212" t="s">
        <v>80</v>
      </c>
      <c r="D48" s="212" t="s">
        <v>82</v>
      </c>
      <c r="E48" s="212" t="s">
        <v>84</v>
      </c>
      <c r="F48" s="212" t="s">
        <v>86</v>
      </c>
      <c r="G48" s="212" t="s">
        <v>88</v>
      </c>
      <c r="H48" s="212" t="s">
        <v>90</v>
      </c>
      <c r="I48" s="212" t="s">
        <v>92</v>
      </c>
      <c r="J48" s="212" t="s">
        <v>94</v>
      </c>
      <c r="K48" s="212" t="s">
        <v>96</v>
      </c>
      <c r="L48" s="212" t="s">
        <v>98</v>
      </c>
      <c r="M48" s="212" t="s">
        <v>100</v>
      </c>
      <c r="N48" s="212" t="s">
        <v>102</v>
      </c>
      <c r="O48" s="212" t="s">
        <v>104</v>
      </c>
      <c r="P48" s="212" t="s">
        <v>106</v>
      </c>
      <c r="Q48" s="212" t="s">
        <v>108</v>
      </c>
      <c r="R48" s="212" t="s">
        <v>110</v>
      </c>
      <c r="S48" s="212" t="s">
        <v>112</v>
      </c>
      <c r="T48" s="212" t="s">
        <v>114</v>
      </c>
      <c r="U48" s="212" t="s">
        <v>116</v>
      </c>
      <c r="V48" s="212" t="s">
        <v>118</v>
      </c>
      <c r="W48" s="212" t="s">
        <v>120</v>
      </c>
      <c r="X48" s="212" t="s">
        <v>122</v>
      </c>
      <c r="Y48" s="212" t="s">
        <v>124</v>
      </c>
      <c r="Z48" s="212" t="s">
        <v>126</v>
      </c>
      <c r="AA48" s="212" t="s">
        <v>128</v>
      </c>
      <c r="AB48" s="212" t="s">
        <v>130</v>
      </c>
      <c r="AC48" s="212" t="s">
        <v>132</v>
      </c>
      <c r="AD48" s="212" t="s">
        <v>133</v>
      </c>
      <c r="AE48" s="212" t="s">
        <v>135</v>
      </c>
      <c r="AF48" s="212" t="s">
        <v>570</v>
      </c>
      <c r="AG48" s="213" t="s">
        <v>571</v>
      </c>
      <c r="AH48" s="251" t="s">
        <v>799</v>
      </c>
    </row>
    <row r="49" spans="1:34" ht="15.75" thickTop="1">
      <c r="A49" s="214" t="s">
        <v>847</v>
      </c>
      <c r="B49" s="202">
        <v>0</v>
      </c>
      <c r="C49" s="291">
        <v>0</v>
      </c>
      <c r="D49" s="202">
        <v>0</v>
      </c>
      <c r="E49" s="202">
        <v>0</v>
      </c>
      <c r="F49" s="202">
        <v>0</v>
      </c>
      <c r="G49" s="202">
        <v>0</v>
      </c>
      <c r="H49" s="202">
        <v>0</v>
      </c>
      <c r="I49" s="202">
        <v>0</v>
      </c>
      <c r="J49" s="202">
        <v>0</v>
      </c>
      <c r="K49" s="202">
        <v>0</v>
      </c>
      <c r="L49" s="202">
        <v>0</v>
      </c>
      <c r="M49" s="202">
        <v>0</v>
      </c>
      <c r="N49" s="202">
        <v>0</v>
      </c>
      <c r="O49" s="202">
        <v>0</v>
      </c>
      <c r="P49" s="202">
        <v>0</v>
      </c>
      <c r="Q49" s="202">
        <v>0</v>
      </c>
      <c r="R49" s="202">
        <v>0</v>
      </c>
      <c r="S49" s="202">
        <v>0</v>
      </c>
      <c r="T49" s="202">
        <v>0</v>
      </c>
      <c r="U49" s="202">
        <v>0</v>
      </c>
      <c r="V49" s="202">
        <v>0</v>
      </c>
      <c r="W49" s="202">
        <v>0</v>
      </c>
      <c r="X49" s="202">
        <v>0</v>
      </c>
      <c r="Y49" s="202">
        <v>0</v>
      </c>
      <c r="Z49" s="202">
        <v>0</v>
      </c>
      <c r="AA49" s="202">
        <v>0</v>
      </c>
      <c r="AB49" s="202">
        <v>0</v>
      </c>
      <c r="AC49" s="202">
        <v>0</v>
      </c>
      <c r="AD49" s="202">
        <v>0</v>
      </c>
      <c r="AE49" s="202">
        <v>0</v>
      </c>
      <c r="AF49" s="202">
        <v>0</v>
      </c>
      <c r="AG49" s="202">
        <v>0</v>
      </c>
      <c r="AH49" s="208">
        <v>0</v>
      </c>
    </row>
    <row r="50" spans="1:34">
      <c r="A50" s="214" t="s">
        <v>848</v>
      </c>
      <c r="B50" s="202">
        <v>0</v>
      </c>
      <c r="C50" s="291">
        <v>0</v>
      </c>
      <c r="D50" s="202">
        <v>0</v>
      </c>
      <c r="E50" s="202">
        <v>0</v>
      </c>
      <c r="F50" s="202">
        <v>0</v>
      </c>
      <c r="G50" s="202">
        <v>0</v>
      </c>
      <c r="H50" s="202">
        <v>0</v>
      </c>
      <c r="I50" s="202">
        <v>0</v>
      </c>
      <c r="J50" s="202">
        <v>0</v>
      </c>
      <c r="K50" s="202">
        <v>0</v>
      </c>
      <c r="L50" s="202">
        <v>0</v>
      </c>
      <c r="M50" s="202">
        <v>0</v>
      </c>
      <c r="N50" s="202">
        <v>0</v>
      </c>
      <c r="O50" s="202">
        <v>0</v>
      </c>
      <c r="P50" s="202">
        <v>0</v>
      </c>
      <c r="Q50" s="202">
        <v>0</v>
      </c>
      <c r="R50" s="202">
        <v>0</v>
      </c>
      <c r="S50" s="202">
        <v>0</v>
      </c>
      <c r="T50" s="202">
        <v>0</v>
      </c>
      <c r="U50" s="202">
        <v>0</v>
      </c>
      <c r="V50" s="202">
        <v>0</v>
      </c>
      <c r="W50" s="202">
        <v>0</v>
      </c>
      <c r="X50" s="202">
        <v>0</v>
      </c>
      <c r="Y50" s="202">
        <v>0</v>
      </c>
      <c r="Z50" s="202">
        <v>0</v>
      </c>
      <c r="AA50" s="202">
        <v>0</v>
      </c>
      <c r="AB50" s="202">
        <v>0</v>
      </c>
      <c r="AC50" s="202">
        <v>0</v>
      </c>
      <c r="AD50" s="202">
        <v>0</v>
      </c>
      <c r="AE50" s="202">
        <v>0</v>
      </c>
      <c r="AF50" s="202">
        <v>0</v>
      </c>
      <c r="AG50" s="202">
        <v>0</v>
      </c>
      <c r="AH50" s="208">
        <v>0</v>
      </c>
    </row>
    <row r="51" spans="1:34">
      <c r="A51" s="214" t="s">
        <v>849</v>
      </c>
      <c r="B51" s="202">
        <v>0</v>
      </c>
      <c r="C51" s="291">
        <v>5100</v>
      </c>
      <c r="D51" s="202">
        <v>0</v>
      </c>
      <c r="E51" s="202">
        <v>0</v>
      </c>
      <c r="F51" s="202">
        <v>0</v>
      </c>
      <c r="G51" s="202">
        <v>0</v>
      </c>
      <c r="H51" s="202">
        <v>0</v>
      </c>
      <c r="I51" s="202">
        <v>0</v>
      </c>
      <c r="J51" s="202">
        <v>0</v>
      </c>
      <c r="K51" s="202">
        <v>0</v>
      </c>
      <c r="L51" s="202">
        <v>0</v>
      </c>
      <c r="M51" s="202">
        <v>0</v>
      </c>
      <c r="N51" s="202">
        <v>0</v>
      </c>
      <c r="O51" s="202">
        <v>0</v>
      </c>
      <c r="P51" s="202">
        <v>0</v>
      </c>
      <c r="Q51" s="202">
        <v>0</v>
      </c>
      <c r="R51" s="202">
        <v>0</v>
      </c>
      <c r="S51" s="202">
        <v>0</v>
      </c>
      <c r="T51" s="202">
        <v>0</v>
      </c>
      <c r="U51" s="202">
        <v>0</v>
      </c>
      <c r="V51" s="202">
        <v>0</v>
      </c>
      <c r="W51" s="202">
        <v>0</v>
      </c>
      <c r="X51" s="202">
        <v>0</v>
      </c>
      <c r="Y51" s="202">
        <v>0</v>
      </c>
      <c r="Z51" s="202">
        <v>0</v>
      </c>
      <c r="AA51" s="202">
        <v>0</v>
      </c>
      <c r="AB51" s="202">
        <v>0</v>
      </c>
      <c r="AC51" s="202">
        <v>0</v>
      </c>
      <c r="AD51" s="202">
        <v>0</v>
      </c>
      <c r="AE51" s="202">
        <v>0</v>
      </c>
      <c r="AF51" s="202">
        <v>0</v>
      </c>
      <c r="AG51" s="202">
        <v>5100</v>
      </c>
      <c r="AH51" s="208">
        <v>0.68565220687871076</v>
      </c>
    </row>
    <row r="52" spans="1:34">
      <c r="A52" s="214" t="s">
        <v>850</v>
      </c>
      <c r="B52" s="202">
        <v>0</v>
      </c>
      <c r="C52" s="291">
        <v>1549.7696699999999</v>
      </c>
      <c r="D52" s="202">
        <v>0</v>
      </c>
      <c r="E52" s="202">
        <v>0</v>
      </c>
      <c r="F52" s="202">
        <v>0</v>
      </c>
      <c r="G52" s="202">
        <v>0</v>
      </c>
      <c r="H52" s="202">
        <v>0</v>
      </c>
      <c r="I52" s="202">
        <v>0</v>
      </c>
      <c r="J52" s="202">
        <v>0</v>
      </c>
      <c r="K52" s="202">
        <v>0</v>
      </c>
      <c r="L52" s="202">
        <v>0</v>
      </c>
      <c r="M52" s="202">
        <v>0</v>
      </c>
      <c r="N52" s="202">
        <v>0</v>
      </c>
      <c r="O52" s="202">
        <v>0</v>
      </c>
      <c r="P52" s="202">
        <v>0</v>
      </c>
      <c r="Q52" s="202">
        <v>0</v>
      </c>
      <c r="R52" s="202">
        <v>0</v>
      </c>
      <c r="S52" s="202">
        <v>0</v>
      </c>
      <c r="T52" s="202">
        <v>0</v>
      </c>
      <c r="U52" s="202">
        <v>0</v>
      </c>
      <c r="V52" s="202">
        <v>0</v>
      </c>
      <c r="W52" s="202">
        <v>0</v>
      </c>
      <c r="X52" s="202">
        <v>0</v>
      </c>
      <c r="Y52" s="202">
        <v>0</v>
      </c>
      <c r="Z52" s="202">
        <v>0</v>
      </c>
      <c r="AA52" s="202">
        <v>0</v>
      </c>
      <c r="AB52" s="202">
        <v>0</v>
      </c>
      <c r="AC52" s="202">
        <v>0</v>
      </c>
      <c r="AD52" s="202">
        <v>0</v>
      </c>
      <c r="AE52" s="202">
        <v>0</v>
      </c>
      <c r="AF52" s="202">
        <v>0</v>
      </c>
      <c r="AG52" s="202">
        <v>1549.7696699999999</v>
      </c>
      <c r="AH52" s="208">
        <v>0.20835352831160611</v>
      </c>
    </row>
    <row r="53" spans="1:34">
      <c r="A53" s="214" t="s">
        <v>851</v>
      </c>
      <c r="B53" s="202">
        <v>0</v>
      </c>
      <c r="C53" s="291">
        <v>0</v>
      </c>
      <c r="D53" s="202">
        <v>0</v>
      </c>
      <c r="E53" s="202">
        <v>0</v>
      </c>
      <c r="F53" s="202">
        <v>0</v>
      </c>
      <c r="G53" s="202">
        <v>0</v>
      </c>
      <c r="H53" s="202">
        <v>0</v>
      </c>
      <c r="I53" s="202">
        <v>0</v>
      </c>
      <c r="J53" s="202">
        <v>0</v>
      </c>
      <c r="K53" s="202">
        <v>0</v>
      </c>
      <c r="L53" s="202">
        <v>0</v>
      </c>
      <c r="M53" s="202">
        <v>0</v>
      </c>
      <c r="N53" s="202">
        <v>0</v>
      </c>
      <c r="O53" s="202">
        <v>0</v>
      </c>
      <c r="P53" s="202">
        <v>0</v>
      </c>
      <c r="Q53" s="202">
        <v>0</v>
      </c>
      <c r="R53" s="202">
        <v>0</v>
      </c>
      <c r="S53" s="202">
        <v>0</v>
      </c>
      <c r="T53" s="202">
        <v>0</v>
      </c>
      <c r="U53" s="202">
        <v>0</v>
      </c>
      <c r="V53" s="202">
        <v>0</v>
      </c>
      <c r="W53" s="202">
        <v>0</v>
      </c>
      <c r="X53" s="202">
        <v>0</v>
      </c>
      <c r="Y53" s="202">
        <v>0</v>
      </c>
      <c r="Z53" s="202">
        <v>0</v>
      </c>
      <c r="AA53" s="202">
        <v>0</v>
      </c>
      <c r="AB53" s="202">
        <v>0</v>
      </c>
      <c r="AC53" s="202">
        <v>0</v>
      </c>
      <c r="AD53" s="202">
        <v>0</v>
      </c>
      <c r="AE53" s="202">
        <v>0</v>
      </c>
      <c r="AF53" s="202">
        <v>0</v>
      </c>
      <c r="AG53" s="202">
        <v>0</v>
      </c>
      <c r="AH53" s="208">
        <v>0</v>
      </c>
    </row>
    <row r="54" spans="1:34">
      <c r="A54" s="214" t="s">
        <v>852</v>
      </c>
      <c r="B54" s="202">
        <v>0</v>
      </c>
      <c r="C54" s="291">
        <v>0</v>
      </c>
      <c r="D54" s="202">
        <v>0</v>
      </c>
      <c r="E54" s="202">
        <v>0</v>
      </c>
      <c r="F54" s="202">
        <v>0</v>
      </c>
      <c r="G54" s="202">
        <v>0</v>
      </c>
      <c r="H54" s="202">
        <v>0</v>
      </c>
      <c r="I54" s="202">
        <v>0</v>
      </c>
      <c r="J54" s="202">
        <v>0</v>
      </c>
      <c r="K54" s="202">
        <v>0</v>
      </c>
      <c r="L54" s="202">
        <v>0</v>
      </c>
      <c r="M54" s="202">
        <v>0</v>
      </c>
      <c r="N54" s="202">
        <v>0</v>
      </c>
      <c r="O54" s="202">
        <v>0</v>
      </c>
      <c r="P54" s="202">
        <v>0</v>
      </c>
      <c r="Q54" s="202">
        <v>0</v>
      </c>
      <c r="R54" s="202">
        <v>0</v>
      </c>
      <c r="S54" s="202">
        <v>0</v>
      </c>
      <c r="T54" s="202">
        <v>0</v>
      </c>
      <c r="U54" s="202">
        <v>0</v>
      </c>
      <c r="V54" s="202">
        <v>0</v>
      </c>
      <c r="W54" s="202">
        <v>0</v>
      </c>
      <c r="X54" s="202">
        <v>0</v>
      </c>
      <c r="Y54" s="202">
        <v>0</v>
      </c>
      <c r="Z54" s="202">
        <v>0</v>
      </c>
      <c r="AA54" s="202">
        <v>0</v>
      </c>
      <c r="AB54" s="202">
        <v>0</v>
      </c>
      <c r="AC54" s="202">
        <v>0</v>
      </c>
      <c r="AD54" s="202">
        <v>0</v>
      </c>
      <c r="AE54" s="202">
        <v>0</v>
      </c>
      <c r="AF54" s="202">
        <v>0</v>
      </c>
      <c r="AG54" s="202">
        <v>0</v>
      </c>
      <c r="AH54" s="208">
        <v>0</v>
      </c>
    </row>
    <row r="55" spans="1:34">
      <c r="A55" s="214" t="s">
        <v>853</v>
      </c>
      <c r="B55" s="202">
        <v>0</v>
      </c>
      <c r="C55" s="291">
        <v>324.35115999999999</v>
      </c>
      <c r="D55" s="202">
        <v>0</v>
      </c>
      <c r="E55" s="202">
        <v>0</v>
      </c>
      <c r="F55" s="202">
        <v>0</v>
      </c>
      <c r="G55" s="202">
        <v>0</v>
      </c>
      <c r="H55" s="202">
        <v>0</v>
      </c>
      <c r="I55" s="202">
        <v>0</v>
      </c>
      <c r="J55" s="202">
        <v>0</v>
      </c>
      <c r="K55" s="202">
        <v>0</v>
      </c>
      <c r="L55" s="202">
        <v>0</v>
      </c>
      <c r="M55" s="202">
        <v>0</v>
      </c>
      <c r="N55" s="202">
        <v>0</v>
      </c>
      <c r="O55" s="202">
        <v>0</v>
      </c>
      <c r="P55" s="202">
        <v>0</v>
      </c>
      <c r="Q55" s="202">
        <v>0</v>
      </c>
      <c r="R55" s="202">
        <v>0</v>
      </c>
      <c r="S55" s="202">
        <v>0</v>
      </c>
      <c r="T55" s="202">
        <v>0</v>
      </c>
      <c r="U55" s="202">
        <v>0</v>
      </c>
      <c r="V55" s="202">
        <v>0</v>
      </c>
      <c r="W55" s="202">
        <v>0</v>
      </c>
      <c r="X55" s="202">
        <v>0</v>
      </c>
      <c r="Y55" s="202">
        <v>0</v>
      </c>
      <c r="Z55" s="202">
        <v>0</v>
      </c>
      <c r="AA55" s="202">
        <v>0</v>
      </c>
      <c r="AB55" s="202">
        <v>0</v>
      </c>
      <c r="AC55" s="202">
        <v>0</v>
      </c>
      <c r="AD55" s="202">
        <v>0</v>
      </c>
      <c r="AE55" s="202">
        <v>0</v>
      </c>
      <c r="AF55" s="202">
        <v>0</v>
      </c>
      <c r="AG55" s="202">
        <v>324.35115999999999</v>
      </c>
      <c r="AH55" s="208">
        <v>4.3606291893660748E-2</v>
      </c>
    </row>
    <row r="56" spans="1:34">
      <c r="A56" s="214" t="s">
        <v>854</v>
      </c>
      <c r="B56" s="202">
        <v>0</v>
      </c>
      <c r="C56" s="291">
        <v>186.16615999999999</v>
      </c>
      <c r="D56" s="202">
        <v>0</v>
      </c>
      <c r="E56" s="202">
        <v>0</v>
      </c>
      <c r="F56" s="202">
        <v>0</v>
      </c>
      <c r="G56" s="202">
        <v>0</v>
      </c>
      <c r="H56" s="202">
        <v>0</v>
      </c>
      <c r="I56" s="202">
        <v>0</v>
      </c>
      <c r="J56" s="202">
        <v>0</v>
      </c>
      <c r="K56" s="202">
        <v>0</v>
      </c>
      <c r="L56" s="202">
        <v>0</v>
      </c>
      <c r="M56" s="202">
        <v>0</v>
      </c>
      <c r="N56" s="202">
        <v>0</v>
      </c>
      <c r="O56" s="202">
        <v>0</v>
      </c>
      <c r="P56" s="202">
        <v>0</v>
      </c>
      <c r="Q56" s="202">
        <v>0</v>
      </c>
      <c r="R56" s="202">
        <v>0</v>
      </c>
      <c r="S56" s="202">
        <v>0</v>
      </c>
      <c r="T56" s="202">
        <v>0</v>
      </c>
      <c r="U56" s="202">
        <v>0</v>
      </c>
      <c r="V56" s="202">
        <v>0</v>
      </c>
      <c r="W56" s="202">
        <v>0</v>
      </c>
      <c r="X56" s="202">
        <v>0</v>
      </c>
      <c r="Y56" s="202">
        <v>0</v>
      </c>
      <c r="Z56" s="202">
        <v>0</v>
      </c>
      <c r="AA56" s="202">
        <v>0</v>
      </c>
      <c r="AB56" s="202">
        <v>0</v>
      </c>
      <c r="AC56" s="202">
        <v>0</v>
      </c>
      <c r="AD56" s="202">
        <v>0</v>
      </c>
      <c r="AE56" s="202">
        <v>0</v>
      </c>
      <c r="AF56" s="202">
        <v>0</v>
      </c>
      <c r="AG56" s="202">
        <v>186.16615999999999</v>
      </c>
      <c r="AH56" s="208">
        <v>2.5028478127477483E-2</v>
      </c>
    </row>
    <row r="57" spans="1:34">
      <c r="A57" s="214" t="s">
        <v>855</v>
      </c>
      <c r="B57" s="202">
        <v>0</v>
      </c>
      <c r="C57" s="291">
        <v>135.85499999999999</v>
      </c>
      <c r="D57" s="202">
        <v>0</v>
      </c>
      <c r="E57" s="202">
        <v>0</v>
      </c>
      <c r="F57" s="202">
        <v>0</v>
      </c>
      <c r="G57" s="202">
        <v>0</v>
      </c>
      <c r="H57" s="202">
        <v>0</v>
      </c>
      <c r="I57" s="202">
        <v>0</v>
      </c>
      <c r="J57" s="202">
        <v>0</v>
      </c>
      <c r="K57" s="202">
        <v>0</v>
      </c>
      <c r="L57" s="202">
        <v>0</v>
      </c>
      <c r="M57" s="202">
        <v>0</v>
      </c>
      <c r="N57" s="202">
        <v>0</v>
      </c>
      <c r="O57" s="202">
        <v>0</v>
      </c>
      <c r="P57" s="202">
        <v>0</v>
      </c>
      <c r="Q57" s="202">
        <v>0</v>
      </c>
      <c r="R57" s="202">
        <v>0</v>
      </c>
      <c r="S57" s="202">
        <v>0</v>
      </c>
      <c r="T57" s="202">
        <v>0</v>
      </c>
      <c r="U57" s="202">
        <v>0</v>
      </c>
      <c r="V57" s="202">
        <v>0</v>
      </c>
      <c r="W57" s="202">
        <v>0</v>
      </c>
      <c r="X57" s="202">
        <v>0</v>
      </c>
      <c r="Y57" s="202">
        <v>0</v>
      </c>
      <c r="Z57" s="202">
        <v>0</v>
      </c>
      <c r="AA57" s="202">
        <v>0</v>
      </c>
      <c r="AB57" s="202">
        <v>0</v>
      </c>
      <c r="AC57" s="202">
        <v>0</v>
      </c>
      <c r="AD57" s="202">
        <v>0</v>
      </c>
      <c r="AE57" s="202">
        <v>0</v>
      </c>
      <c r="AF57" s="202">
        <v>0</v>
      </c>
      <c r="AG57" s="202">
        <v>135.85499999999999</v>
      </c>
      <c r="AH57" s="208">
        <v>1.8264564816766127E-2</v>
      </c>
    </row>
    <row r="58" spans="1:34">
      <c r="A58" s="214" t="s">
        <v>856</v>
      </c>
      <c r="B58" s="202">
        <v>0</v>
      </c>
      <c r="C58" s="291">
        <v>0</v>
      </c>
      <c r="D58" s="202">
        <v>0</v>
      </c>
      <c r="E58" s="202">
        <v>0</v>
      </c>
      <c r="F58" s="202">
        <v>0</v>
      </c>
      <c r="G58" s="202">
        <v>0</v>
      </c>
      <c r="H58" s="202">
        <v>0</v>
      </c>
      <c r="I58" s="202">
        <v>0</v>
      </c>
      <c r="J58" s="202">
        <v>0</v>
      </c>
      <c r="K58" s="202">
        <v>0</v>
      </c>
      <c r="L58" s="202">
        <v>0</v>
      </c>
      <c r="M58" s="202">
        <v>0</v>
      </c>
      <c r="N58" s="202">
        <v>0</v>
      </c>
      <c r="O58" s="202">
        <v>0</v>
      </c>
      <c r="P58" s="202">
        <v>0</v>
      </c>
      <c r="Q58" s="202">
        <v>0</v>
      </c>
      <c r="R58" s="202">
        <v>0</v>
      </c>
      <c r="S58" s="202">
        <v>0</v>
      </c>
      <c r="T58" s="202">
        <v>0</v>
      </c>
      <c r="U58" s="202">
        <v>0</v>
      </c>
      <c r="V58" s="202">
        <v>0</v>
      </c>
      <c r="W58" s="202">
        <v>0</v>
      </c>
      <c r="X58" s="202">
        <v>0</v>
      </c>
      <c r="Y58" s="202">
        <v>0</v>
      </c>
      <c r="Z58" s="202">
        <v>0</v>
      </c>
      <c r="AA58" s="202">
        <v>0</v>
      </c>
      <c r="AB58" s="202">
        <v>0</v>
      </c>
      <c r="AC58" s="202">
        <v>0</v>
      </c>
      <c r="AD58" s="202">
        <v>0</v>
      </c>
      <c r="AE58" s="202">
        <v>0</v>
      </c>
      <c r="AF58" s="202">
        <v>0</v>
      </c>
      <c r="AG58" s="202">
        <v>0</v>
      </c>
      <c r="AH58" s="208">
        <v>0</v>
      </c>
    </row>
    <row r="59" spans="1:34">
      <c r="A59" s="214" t="s">
        <v>857</v>
      </c>
      <c r="B59" s="202">
        <v>0</v>
      </c>
      <c r="C59" s="291">
        <v>0</v>
      </c>
      <c r="D59" s="202">
        <v>0</v>
      </c>
      <c r="E59" s="202">
        <v>0</v>
      </c>
      <c r="F59" s="202">
        <v>0</v>
      </c>
      <c r="G59" s="202">
        <v>0</v>
      </c>
      <c r="H59" s="202">
        <v>0</v>
      </c>
      <c r="I59" s="202">
        <v>0</v>
      </c>
      <c r="J59" s="202">
        <v>0</v>
      </c>
      <c r="K59" s="202">
        <v>0</v>
      </c>
      <c r="L59" s="202">
        <v>0</v>
      </c>
      <c r="M59" s="202">
        <v>0</v>
      </c>
      <c r="N59" s="202">
        <v>0</v>
      </c>
      <c r="O59" s="202">
        <v>0</v>
      </c>
      <c r="P59" s="202">
        <v>0</v>
      </c>
      <c r="Q59" s="202">
        <v>0</v>
      </c>
      <c r="R59" s="202">
        <v>0</v>
      </c>
      <c r="S59" s="202">
        <v>0</v>
      </c>
      <c r="T59" s="202">
        <v>0</v>
      </c>
      <c r="U59" s="202">
        <v>0</v>
      </c>
      <c r="V59" s="202">
        <v>0</v>
      </c>
      <c r="W59" s="202">
        <v>0</v>
      </c>
      <c r="X59" s="202">
        <v>0</v>
      </c>
      <c r="Y59" s="202">
        <v>0</v>
      </c>
      <c r="Z59" s="202">
        <v>0</v>
      </c>
      <c r="AA59" s="202">
        <v>0</v>
      </c>
      <c r="AB59" s="202">
        <v>0</v>
      </c>
      <c r="AC59" s="202">
        <v>0</v>
      </c>
      <c r="AD59" s="202">
        <v>0</v>
      </c>
      <c r="AE59" s="202">
        <v>0</v>
      </c>
      <c r="AF59" s="202">
        <v>0</v>
      </c>
      <c r="AG59" s="202">
        <v>0</v>
      </c>
      <c r="AH59" s="208">
        <v>0</v>
      </c>
    </row>
    <row r="60" spans="1:34">
      <c r="A60" s="214" t="s">
        <v>858</v>
      </c>
      <c r="B60" s="202">
        <v>0</v>
      </c>
      <c r="C60" s="291">
        <v>105.21250000000001</v>
      </c>
      <c r="D60" s="202">
        <v>0</v>
      </c>
      <c r="E60" s="202">
        <v>0</v>
      </c>
      <c r="F60" s="202">
        <v>0</v>
      </c>
      <c r="G60" s="202">
        <v>0</v>
      </c>
      <c r="H60" s="202">
        <v>0</v>
      </c>
      <c r="I60" s="202">
        <v>0</v>
      </c>
      <c r="J60" s="202">
        <v>0</v>
      </c>
      <c r="K60" s="202">
        <v>0</v>
      </c>
      <c r="L60" s="202">
        <v>0</v>
      </c>
      <c r="M60" s="202">
        <v>0</v>
      </c>
      <c r="N60" s="202">
        <v>0</v>
      </c>
      <c r="O60" s="202">
        <v>0</v>
      </c>
      <c r="P60" s="202">
        <v>0</v>
      </c>
      <c r="Q60" s="202">
        <v>0</v>
      </c>
      <c r="R60" s="202">
        <v>0</v>
      </c>
      <c r="S60" s="202">
        <v>0</v>
      </c>
      <c r="T60" s="202">
        <v>0</v>
      </c>
      <c r="U60" s="202">
        <v>0</v>
      </c>
      <c r="V60" s="202">
        <v>0</v>
      </c>
      <c r="W60" s="202">
        <v>0</v>
      </c>
      <c r="X60" s="202">
        <v>0</v>
      </c>
      <c r="Y60" s="202">
        <v>0</v>
      </c>
      <c r="Z60" s="202">
        <v>0</v>
      </c>
      <c r="AA60" s="202">
        <v>0</v>
      </c>
      <c r="AB60" s="202">
        <v>0</v>
      </c>
      <c r="AC60" s="202">
        <v>0</v>
      </c>
      <c r="AD60" s="202">
        <v>0</v>
      </c>
      <c r="AE60" s="202">
        <v>0</v>
      </c>
      <c r="AF60" s="202">
        <v>0</v>
      </c>
      <c r="AG60" s="202">
        <v>105.21250000000001</v>
      </c>
      <c r="AH60" s="208">
        <v>1.4144937807103207E-2</v>
      </c>
    </row>
    <row r="61" spans="1:34">
      <c r="A61" s="214" t="s">
        <v>859</v>
      </c>
      <c r="B61" s="202">
        <v>0</v>
      </c>
      <c r="C61" s="291">
        <v>17.286380000000001</v>
      </c>
      <c r="D61" s="202">
        <v>0</v>
      </c>
      <c r="E61" s="202">
        <v>0</v>
      </c>
      <c r="F61" s="202">
        <v>0</v>
      </c>
      <c r="G61" s="202">
        <v>0</v>
      </c>
      <c r="H61" s="202">
        <v>0</v>
      </c>
      <c r="I61" s="202">
        <v>0</v>
      </c>
      <c r="J61" s="202">
        <v>0</v>
      </c>
      <c r="K61" s="202">
        <v>0</v>
      </c>
      <c r="L61" s="202">
        <v>0</v>
      </c>
      <c r="M61" s="202">
        <v>0</v>
      </c>
      <c r="N61" s="202">
        <v>0</v>
      </c>
      <c r="O61" s="202">
        <v>0</v>
      </c>
      <c r="P61" s="202">
        <v>0</v>
      </c>
      <c r="Q61" s="202">
        <v>0</v>
      </c>
      <c r="R61" s="202">
        <v>0</v>
      </c>
      <c r="S61" s="202">
        <v>0</v>
      </c>
      <c r="T61" s="202">
        <v>0</v>
      </c>
      <c r="U61" s="202">
        <v>0</v>
      </c>
      <c r="V61" s="202">
        <v>0</v>
      </c>
      <c r="W61" s="202">
        <v>0</v>
      </c>
      <c r="X61" s="202">
        <v>0</v>
      </c>
      <c r="Y61" s="202">
        <v>0</v>
      </c>
      <c r="Z61" s="202">
        <v>0</v>
      </c>
      <c r="AA61" s="202">
        <v>0</v>
      </c>
      <c r="AB61" s="202">
        <v>0</v>
      </c>
      <c r="AC61" s="202">
        <v>0</v>
      </c>
      <c r="AD61" s="202">
        <v>0</v>
      </c>
      <c r="AE61" s="202">
        <v>0</v>
      </c>
      <c r="AF61" s="202">
        <v>0</v>
      </c>
      <c r="AG61" s="202">
        <v>17.286380000000001</v>
      </c>
      <c r="AH61" s="208">
        <v>2.3240087443027468E-3</v>
      </c>
    </row>
    <row r="62" spans="1:34" ht="15.75" thickBot="1">
      <c r="A62" s="214" t="s">
        <v>860</v>
      </c>
      <c r="B62" s="202">
        <v>0</v>
      </c>
      <c r="C62" s="291">
        <v>19.532519999999998</v>
      </c>
      <c r="D62" s="202">
        <v>0</v>
      </c>
      <c r="E62" s="202">
        <v>0</v>
      </c>
      <c r="F62" s="202">
        <v>0</v>
      </c>
      <c r="G62" s="202">
        <v>0</v>
      </c>
      <c r="H62" s="202">
        <v>0</v>
      </c>
      <c r="I62" s="202">
        <v>0</v>
      </c>
      <c r="J62" s="202">
        <v>0</v>
      </c>
      <c r="K62" s="202">
        <v>0</v>
      </c>
      <c r="L62" s="202">
        <v>0</v>
      </c>
      <c r="M62" s="202">
        <v>0</v>
      </c>
      <c r="N62" s="202">
        <v>0</v>
      </c>
      <c r="O62" s="202">
        <v>0</v>
      </c>
      <c r="P62" s="202">
        <v>0</v>
      </c>
      <c r="Q62" s="202">
        <v>0</v>
      </c>
      <c r="R62" s="202">
        <v>0</v>
      </c>
      <c r="S62" s="202">
        <v>0</v>
      </c>
      <c r="T62" s="202">
        <v>0</v>
      </c>
      <c r="U62" s="202">
        <v>0</v>
      </c>
      <c r="V62" s="202">
        <v>0</v>
      </c>
      <c r="W62" s="202">
        <v>0</v>
      </c>
      <c r="X62" s="202">
        <v>0</v>
      </c>
      <c r="Y62" s="202">
        <v>0</v>
      </c>
      <c r="Z62" s="202">
        <v>0</v>
      </c>
      <c r="AA62" s="202">
        <v>0</v>
      </c>
      <c r="AB62" s="202">
        <v>0</v>
      </c>
      <c r="AC62" s="202">
        <v>0</v>
      </c>
      <c r="AD62" s="202">
        <v>0</v>
      </c>
      <c r="AE62" s="202">
        <v>0</v>
      </c>
      <c r="AF62" s="202">
        <v>0</v>
      </c>
      <c r="AG62" s="202">
        <v>19.532519999999998</v>
      </c>
      <c r="AH62" s="208">
        <v>2.6259834203730499E-3</v>
      </c>
    </row>
    <row r="63" spans="1:34" ht="16.5" thickTop="1" thickBot="1">
      <c r="A63" s="203" t="s">
        <v>200</v>
      </c>
      <c r="B63" s="201">
        <v>0</v>
      </c>
      <c r="C63" s="201">
        <v>7438.1733899999981</v>
      </c>
      <c r="D63" s="201">
        <v>0</v>
      </c>
      <c r="E63" s="201">
        <v>0</v>
      </c>
      <c r="F63" s="201">
        <v>0</v>
      </c>
      <c r="G63" s="201">
        <v>0</v>
      </c>
      <c r="H63" s="201">
        <v>0</v>
      </c>
      <c r="I63" s="201">
        <v>0</v>
      </c>
      <c r="J63" s="201">
        <v>0</v>
      </c>
      <c r="K63" s="201">
        <v>0</v>
      </c>
      <c r="L63" s="201">
        <v>0</v>
      </c>
      <c r="M63" s="201">
        <v>0</v>
      </c>
      <c r="N63" s="201">
        <v>0</v>
      </c>
      <c r="O63" s="201">
        <v>0</v>
      </c>
      <c r="P63" s="201">
        <v>0</v>
      </c>
      <c r="Q63" s="201">
        <v>0</v>
      </c>
      <c r="R63" s="201">
        <v>0</v>
      </c>
      <c r="S63" s="201">
        <v>0</v>
      </c>
      <c r="T63" s="201">
        <v>0</v>
      </c>
      <c r="U63" s="201">
        <v>0</v>
      </c>
      <c r="V63" s="201">
        <v>0</v>
      </c>
      <c r="W63" s="201">
        <v>0</v>
      </c>
      <c r="X63" s="201">
        <v>0</v>
      </c>
      <c r="Y63" s="201">
        <v>0</v>
      </c>
      <c r="Z63" s="201">
        <v>0</v>
      </c>
      <c r="AA63" s="201">
        <v>0</v>
      </c>
      <c r="AB63" s="201">
        <v>0</v>
      </c>
      <c r="AC63" s="201">
        <v>0</v>
      </c>
      <c r="AD63" s="201">
        <v>0</v>
      </c>
      <c r="AE63" s="201">
        <v>0</v>
      </c>
      <c r="AF63" s="201">
        <v>0</v>
      </c>
      <c r="AG63" s="201">
        <v>7438.1733899999981</v>
      </c>
      <c r="AH63" s="209">
        <v>1</v>
      </c>
    </row>
    <row r="64" spans="1:34" ht="16.5" thickTop="1" thickBot="1">
      <c r="A64" s="215" t="s">
        <v>861</v>
      </c>
      <c r="B64" s="208">
        <v>0</v>
      </c>
      <c r="C64" s="208">
        <v>1</v>
      </c>
      <c r="D64" s="208">
        <v>0</v>
      </c>
      <c r="E64" s="208">
        <v>0</v>
      </c>
      <c r="F64" s="208">
        <v>0</v>
      </c>
      <c r="G64" s="208">
        <v>0</v>
      </c>
      <c r="H64" s="208">
        <v>0</v>
      </c>
      <c r="I64" s="208">
        <v>0</v>
      </c>
      <c r="J64" s="208">
        <v>0</v>
      </c>
      <c r="K64" s="208">
        <v>0</v>
      </c>
      <c r="L64" s="208">
        <v>0</v>
      </c>
      <c r="M64" s="208">
        <v>0</v>
      </c>
      <c r="N64" s="208">
        <v>0</v>
      </c>
      <c r="O64" s="208">
        <v>0</v>
      </c>
      <c r="P64" s="208">
        <v>0</v>
      </c>
      <c r="Q64" s="208">
        <v>0</v>
      </c>
      <c r="R64" s="208">
        <v>0</v>
      </c>
      <c r="S64" s="208">
        <v>0</v>
      </c>
      <c r="T64" s="208">
        <v>0</v>
      </c>
      <c r="U64" s="208">
        <v>0</v>
      </c>
      <c r="V64" s="208">
        <v>0</v>
      </c>
      <c r="W64" s="208">
        <v>0</v>
      </c>
      <c r="X64" s="208">
        <v>0</v>
      </c>
      <c r="Y64" s="208">
        <v>0</v>
      </c>
      <c r="Z64" s="208">
        <v>0</v>
      </c>
      <c r="AA64" s="208">
        <v>0</v>
      </c>
      <c r="AB64" s="208">
        <v>0</v>
      </c>
      <c r="AC64" s="208">
        <v>0</v>
      </c>
      <c r="AD64" s="208">
        <v>0</v>
      </c>
      <c r="AE64" s="208">
        <v>0</v>
      </c>
      <c r="AF64" s="208">
        <v>0</v>
      </c>
      <c r="AG64" s="208">
        <v>1</v>
      </c>
      <c r="AH64" s="208"/>
    </row>
    <row r="65" spans="1:34" ht="30" customHeight="1" thickTop="1" thickBot="1">
      <c r="A65" s="211" t="s">
        <v>865</v>
      </c>
      <c r="B65" s="212" t="s">
        <v>78</v>
      </c>
      <c r="C65" s="212" t="s">
        <v>80</v>
      </c>
      <c r="D65" s="212" t="s">
        <v>82</v>
      </c>
      <c r="E65" s="212" t="s">
        <v>84</v>
      </c>
      <c r="F65" s="212" t="s">
        <v>86</v>
      </c>
      <c r="G65" s="212" t="s">
        <v>88</v>
      </c>
      <c r="H65" s="212" t="s">
        <v>90</v>
      </c>
      <c r="I65" s="212" t="s">
        <v>92</v>
      </c>
      <c r="J65" s="212" t="s">
        <v>94</v>
      </c>
      <c r="K65" s="212" t="s">
        <v>96</v>
      </c>
      <c r="L65" s="212" t="s">
        <v>98</v>
      </c>
      <c r="M65" s="212" t="s">
        <v>100</v>
      </c>
      <c r="N65" s="212" t="s">
        <v>102</v>
      </c>
      <c r="O65" s="212" t="s">
        <v>104</v>
      </c>
      <c r="P65" s="212" t="s">
        <v>106</v>
      </c>
      <c r="Q65" s="212" t="s">
        <v>108</v>
      </c>
      <c r="R65" s="212" t="s">
        <v>110</v>
      </c>
      <c r="S65" s="212" t="s">
        <v>112</v>
      </c>
      <c r="T65" s="212" t="s">
        <v>114</v>
      </c>
      <c r="U65" s="212" t="s">
        <v>116</v>
      </c>
      <c r="V65" s="212" t="s">
        <v>118</v>
      </c>
      <c r="W65" s="212" t="s">
        <v>120</v>
      </c>
      <c r="X65" s="212" t="s">
        <v>122</v>
      </c>
      <c r="Y65" s="212" t="s">
        <v>124</v>
      </c>
      <c r="Z65" s="212" t="s">
        <v>126</v>
      </c>
      <c r="AA65" s="212" t="s">
        <v>128</v>
      </c>
      <c r="AB65" s="212" t="s">
        <v>130</v>
      </c>
      <c r="AC65" s="212" t="s">
        <v>132</v>
      </c>
      <c r="AD65" s="212" t="s">
        <v>133</v>
      </c>
      <c r="AE65" s="212" t="s">
        <v>135</v>
      </c>
      <c r="AF65" s="212" t="s">
        <v>570</v>
      </c>
      <c r="AG65" s="213" t="s">
        <v>571</v>
      </c>
      <c r="AH65" s="251" t="s">
        <v>799</v>
      </c>
    </row>
    <row r="66" spans="1:34" ht="15.75" thickTop="1">
      <c r="A66" s="214" t="s">
        <v>847</v>
      </c>
      <c r="B66" s="202">
        <v>0</v>
      </c>
      <c r="C66" s="291">
        <v>0</v>
      </c>
      <c r="D66" s="202">
        <v>0</v>
      </c>
      <c r="E66" s="202">
        <v>0</v>
      </c>
      <c r="F66" s="202">
        <v>0</v>
      </c>
      <c r="G66" s="202">
        <v>0</v>
      </c>
      <c r="H66" s="202">
        <v>0</v>
      </c>
      <c r="I66" s="202">
        <v>0</v>
      </c>
      <c r="J66" s="202">
        <v>0</v>
      </c>
      <c r="K66" s="202">
        <v>0</v>
      </c>
      <c r="L66" s="202">
        <v>0</v>
      </c>
      <c r="M66" s="202">
        <v>0</v>
      </c>
      <c r="N66" s="202">
        <v>0</v>
      </c>
      <c r="O66" s="202">
        <v>0</v>
      </c>
      <c r="P66" s="202">
        <v>0</v>
      </c>
      <c r="Q66" s="202">
        <v>0</v>
      </c>
      <c r="R66" s="202">
        <v>0</v>
      </c>
      <c r="S66" s="202">
        <v>0</v>
      </c>
      <c r="T66" s="202">
        <v>0</v>
      </c>
      <c r="U66" s="202">
        <v>0</v>
      </c>
      <c r="V66" s="202">
        <v>0</v>
      </c>
      <c r="W66" s="202">
        <v>0</v>
      </c>
      <c r="X66" s="202">
        <v>0</v>
      </c>
      <c r="Y66" s="202">
        <v>0</v>
      </c>
      <c r="Z66" s="202">
        <v>0</v>
      </c>
      <c r="AA66" s="202">
        <v>0</v>
      </c>
      <c r="AB66" s="202">
        <v>0</v>
      </c>
      <c r="AC66" s="202">
        <v>0</v>
      </c>
      <c r="AD66" s="202">
        <v>0</v>
      </c>
      <c r="AE66" s="202">
        <v>0</v>
      </c>
      <c r="AF66" s="202">
        <v>0</v>
      </c>
      <c r="AG66" s="202">
        <v>0</v>
      </c>
      <c r="AH66" s="208">
        <v>0</v>
      </c>
    </row>
    <row r="67" spans="1:34">
      <c r="A67" s="214" t="s">
        <v>848</v>
      </c>
      <c r="B67" s="202">
        <v>0</v>
      </c>
      <c r="C67" s="291">
        <v>0</v>
      </c>
      <c r="D67" s="202">
        <v>0</v>
      </c>
      <c r="E67" s="202">
        <v>0</v>
      </c>
      <c r="F67" s="202">
        <v>0</v>
      </c>
      <c r="G67" s="202">
        <v>0</v>
      </c>
      <c r="H67" s="202">
        <v>0</v>
      </c>
      <c r="I67" s="202">
        <v>0</v>
      </c>
      <c r="J67" s="202">
        <v>0</v>
      </c>
      <c r="K67" s="202">
        <v>0</v>
      </c>
      <c r="L67" s="202">
        <v>0</v>
      </c>
      <c r="M67" s="202">
        <v>0</v>
      </c>
      <c r="N67" s="202">
        <v>0</v>
      </c>
      <c r="O67" s="202">
        <v>0</v>
      </c>
      <c r="P67" s="202">
        <v>0</v>
      </c>
      <c r="Q67" s="202">
        <v>0</v>
      </c>
      <c r="R67" s="202">
        <v>0</v>
      </c>
      <c r="S67" s="202">
        <v>0</v>
      </c>
      <c r="T67" s="202">
        <v>0</v>
      </c>
      <c r="U67" s="202">
        <v>0</v>
      </c>
      <c r="V67" s="202">
        <v>0</v>
      </c>
      <c r="W67" s="202">
        <v>0</v>
      </c>
      <c r="X67" s="202">
        <v>0</v>
      </c>
      <c r="Y67" s="202">
        <v>0</v>
      </c>
      <c r="Z67" s="202">
        <v>0</v>
      </c>
      <c r="AA67" s="202">
        <v>0</v>
      </c>
      <c r="AB67" s="202">
        <v>0</v>
      </c>
      <c r="AC67" s="202">
        <v>0</v>
      </c>
      <c r="AD67" s="202">
        <v>0</v>
      </c>
      <c r="AE67" s="202">
        <v>0</v>
      </c>
      <c r="AF67" s="202">
        <v>0</v>
      </c>
      <c r="AG67" s="202">
        <v>0</v>
      </c>
      <c r="AH67" s="208">
        <v>0</v>
      </c>
    </row>
    <row r="68" spans="1:34">
      <c r="A68" s="214" t="s">
        <v>849</v>
      </c>
      <c r="B68" s="202">
        <v>0</v>
      </c>
      <c r="C68" s="291">
        <v>0</v>
      </c>
      <c r="D68" s="202">
        <v>0</v>
      </c>
      <c r="E68" s="202">
        <v>0</v>
      </c>
      <c r="F68" s="202">
        <v>0</v>
      </c>
      <c r="G68" s="202">
        <v>0</v>
      </c>
      <c r="H68" s="202">
        <v>0</v>
      </c>
      <c r="I68" s="202">
        <v>0</v>
      </c>
      <c r="J68" s="202">
        <v>0</v>
      </c>
      <c r="K68" s="202">
        <v>0</v>
      </c>
      <c r="L68" s="202">
        <v>0</v>
      </c>
      <c r="M68" s="202">
        <v>0</v>
      </c>
      <c r="N68" s="202">
        <v>0</v>
      </c>
      <c r="O68" s="202">
        <v>0</v>
      </c>
      <c r="P68" s="202">
        <v>0</v>
      </c>
      <c r="Q68" s="202">
        <v>0</v>
      </c>
      <c r="R68" s="202">
        <v>0</v>
      </c>
      <c r="S68" s="202">
        <v>0</v>
      </c>
      <c r="T68" s="202">
        <v>0</v>
      </c>
      <c r="U68" s="202">
        <v>0</v>
      </c>
      <c r="V68" s="202">
        <v>0</v>
      </c>
      <c r="W68" s="202">
        <v>0</v>
      </c>
      <c r="X68" s="202">
        <v>0</v>
      </c>
      <c r="Y68" s="202">
        <v>0</v>
      </c>
      <c r="Z68" s="202">
        <v>0</v>
      </c>
      <c r="AA68" s="202">
        <v>0</v>
      </c>
      <c r="AB68" s="202">
        <v>0</v>
      </c>
      <c r="AC68" s="202">
        <v>0</v>
      </c>
      <c r="AD68" s="202">
        <v>0</v>
      </c>
      <c r="AE68" s="202">
        <v>0</v>
      </c>
      <c r="AF68" s="202">
        <v>0</v>
      </c>
      <c r="AG68" s="202">
        <v>0</v>
      </c>
      <c r="AH68" s="208">
        <v>0</v>
      </c>
    </row>
    <row r="69" spans="1:34">
      <c r="A69" s="214" t="s">
        <v>850</v>
      </c>
      <c r="B69" s="202">
        <v>0</v>
      </c>
      <c r="C69" s="291">
        <v>1</v>
      </c>
      <c r="D69" s="202">
        <v>0</v>
      </c>
      <c r="E69" s="202">
        <v>0</v>
      </c>
      <c r="F69" s="202">
        <v>0</v>
      </c>
      <c r="G69" s="202">
        <v>0</v>
      </c>
      <c r="H69" s="202">
        <v>0</v>
      </c>
      <c r="I69" s="202">
        <v>0</v>
      </c>
      <c r="J69" s="202">
        <v>0</v>
      </c>
      <c r="K69" s="202">
        <v>0</v>
      </c>
      <c r="L69" s="202">
        <v>0</v>
      </c>
      <c r="M69" s="202">
        <v>0</v>
      </c>
      <c r="N69" s="202">
        <v>0</v>
      </c>
      <c r="O69" s="202">
        <v>0</v>
      </c>
      <c r="P69" s="202">
        <v>0</v>
      </c>
      <c r="Q69" s="202">
        <v>0</v>
      </c>
      <c r="R69" s="202">
        <v>0</v>
      </c>
      <c r="S69" s="202">
        <v>0</v>
      </c>
      <c r="T69" s="202">
        <v>0</v>
      </c>
      <c r="U69" s="202">
        <v>0</v>
      </c>
      <c r="V69" s="202">
        <v>0</v>
      </c>
      <c r="W69" s="202">
        <v>0</v>
      </c>
      <c r="X69" s="202">
        <v>0</v>
      </c>
      <c r="Y69" s="202">
        <v>0</v>
      </c>
      <c r="Z69" s="202">
        <v>0</v>
      </c>
      <c r="AA69" s="202">
        <v>0</v>
      </c>
      <c r="AB69" s="202">
        <v>0</v>
      </c>
      <c r="AC69" s="202">
        <v>0</v>
      </c>
      <c r="AD69" s="202">
        <v>0</v>
      </c>
      <c r="AE69" s="202">
        <v>0</v>
      </c>
      <c r="AF69" s="202">
        <v>0</v>
      </c>
      <c r="AG69" s="202">
        <v>1</v>
      </c>
      <c r="AH69" s="208">
        <v>0.02</v>
      </c>
    </row>
    <row r="70" spans="1:34">
      <c r="A70" s="214" t="s">
        <v>851</v>
      </c>
      <c r="B70" s="202">
        <v>0</v>
      </c>
      <c r="C70" s="291">
        <v>0</v>
      </c>
      <c r="D70" s="202">
        <v>0</v>
      </c>
      <c r="E70" s="202">
        <v>0</v>
      </c>
      <c r="F70" s="202">
        <v>0</v>
      </c>
      <c r="G70" s="202">
        <v>0</v>
      </c>
      <c r="H70" s="202">
        <v>0</v>
      </c>
      <c r="I70" s="202">
        <v>0</v>
      </c>
      <c r="J70" s="202">
        <v>0</v>
      </c>
      <c r="K70" s="202">
        <v>0</v>
      </c>
      <c r="L70" s="202">
        <v>0</v>
      </c>
      <c r="M70" s="202">
        <v>0</v>
      </c>
      <c r="N70" s="202">
        <v>0</v>
      </c>
      <c r="O70" s="202">
        <v>0</v>
      </c>
      <c r="P70" s="202">
        <v>0</v>
      </c>
      <c r="Q70" s="202">
        <v>0</v>
      </c>
      <c r="R70" s="202">
        <v>0</v>
      </c>
      <c r="S70" s="202">
        <v>0</v>
      </c>
      <c r="T70" s="202">
        <v>0</v>
      </c>
      <c r="U70" s="202">
        <v>0</v>
      </c>
      <c r="V70" s="202">
        <v>0</v>
      </c>
      <c r="W70" s="202">
        <v>0</v>
      </c>
      <c r="X70" s="202">
        <v>0</v>
      </c>
      <c r="Y70" s="202">
        <v>0</v>
      </c>
      <c r="Z70" s="202">
        <v>0</v>
      </c>
      <c r="AA70" s="202">
        <v>0</v>
      </c>
      <c r="AB70" s="202">
        <v>0</v>
      </c>
      <c r="AC70" s="202">
        <v>0</v>
      </c>
      <c r="AD70" s="202">
        <v>0</v>
      </c>
      <c r="AE70" s="202">
        <v>0</v>
      </c>
      <c r="AF70" s="202">
        <v>0</v>
      </c>
      <c r="AG70" s="202">
        <v>0</v>
      </c>
      <c r="AH70" s="208">
        <v>0</v>
      </c>
    </row>
    <row r="71" spans="1:34">
      <c r="A71" s="214" t="s">
        <v>852</v>
      </c>
      <c r="B71" s="202">
        <v>0</v>
      </c>
      <c r="C71" s="291">
        <v>0</v>
      </c>
      <c r="D71" s="202">
        <v>0</v>
      </c>
      <c r="E71" s="202">
        <v>0</v>
      </c>
      <c r="F71" s="202">
        <v>0</v>
      </c>
      <c r="G71" s="202">
        <v>0</v>
      </c>
      <c r="H71" s="202">
        <v>0</v>
      </c>
      <c r="I71" s="202">
        <v>0</v>
      </c>
      <c r="J71" s="202">
        <v>0</v>
      </c>
      <c r="K71" s="202">
        <v>0</v>
      </c>
      <c r="L71" s="202">
        <v>0</v>
      </c>
      <c r="M71" s="202">
        <v>0</v>
      </c>
      <c r="N71" s="202">
        <v>0</v>
      </c>
      <c r="O71" s="202">
        <v>0</v>
      </c>
      <c r="P71" s="202">
        <v>0</v>
      </c>
      <c r="Q71" s="202">
        <v>0</v>
      </c>
      <c r="R71" s="202">
        <v>0</v>
      </c>
      <c r="S71" s="202">
        <v>0</v>
      </c>
      <c r="T71" s="202">
        <v>0</v>
      </c>
      <c r="U71" s="202">
        <v>0</v>
      </c>
      <c r="V71" s="202">
        <v>0</v>
      </c>
      <c r="W71" s="202">
        <v>0</v>
      </c>
      <c r="X71" s="202">
        <v>0</v>
      </c>
      <c r="Y71" s="202">
        <v>0</v>
      </c>
      <c r="Z71" s="202">
        <v>0</v>
      </c>
      <c r="AA71" s="202">
        <v>0</v>
      </c>
      <c r="AB71" s="202">
        <v>0</v>
      </c>
      <c r="AC71" s="202">
        <v>0</v>
      </c>
      <c r="AD71" s="202">
        <v>0</v>
      </c>
      <c r="AE71" s="202">
        <v>0</v>
      </c>
      <c r="AF71" s="202">
        <v>0</v>
      </c>
      <c r="AG71" s="202">
        <v>0</v>
      </c>
      <c r="AH71" s="208">
        <v>0</v>
      </c>
    </row>
    <row r="72" spans="1:34">
      <c r="A72" s="214" t="s">
        <v>853</v>
      </c>
      <c r="B72" s="202">
        <v>0</v>
      </c>
      <c r="C72" s="291">
        <v>1</v>
      </c>
      <c r="D72" s="202">
        <v>0</v>
      </c>
      <c r="E72" s="202">
        <v>0</v>
      </c>
      <c r="F72" s="202">
        <v>0</v>
      </c>
      <c r="G72" s="202">
        <v>0</v>
      </c>
      <c r="H72" s="202">
        <v>0</v>
      </c>
      <c r="I72" s="202">
        <v>0</v>
      </c>
      <c r="J72" s="202">
        <v>0</v>
      </c>
      <c r="K72" s="202">
        <v>0</v>
      </c>
      <c r="L72" s="202">
        <v>0</v>
      </c>
      <c r="M72" s="202">
        <v>0</v>
      </c>
      <c r="N72" s="202">
        <v>0</v>
      </c>
      <c r="O72" s="202">
        <v>0</v>
      </c>
      <c r="P72" s="202">
        <v>0</v>
      </c>
      <c r="Q72" s="202">
        <v>0</v>
      </c>
      <c r="R72" s="202">
        <v>0</v>
      </c>
      <c r="S72" s="202">
        <v>0</v>
      </c>
      <c r="T72" s="202">
        <v>0</v>
      </c>
      <c r="U72" s="202">
        <v>0</v>
      </c>
      <c r="V72" s="202">
        <v>0</v>
      </c>
      <c r="W72" s="202">
        <v>0</v>
      </c>
      <c r="X72" s="202">
        <v>0</v>
      </c>
      <c r="Y72" s="202">
        <v>0</v>
      </c>
      <c r="Z72" s="202">
        <v>0</v>
      </c>
      <c r="AA72" s="202">
        <v>0</v>
      </c>
      <c r="AB72" s="202">
        <v>0</v>
      </c>
      <c r="AC72" s="202">
        <v>0</v>
      </c>
      <c r="AD72" s="202">
        <v>0</v>
      </c>
      <c r="AE72" s="202">
        <v>0</v>
      </c>
      <c r="AF72" s="202">
        <v>0</v>
      </c>
      <c r="AG72" s="202">
        <v>1</v>
      </c>
      <c r="AH72" s="208">
        <v>0.02</v>
      </c>
    </row>
    <row r="73" spans="1:34">
      <c r="A73" s="214" t="s">
        <v>854</v>
      </c>
      <c r="B73" s="202">
        <v>0</v>
      </c>
      <c r="C73" s="291">
        <v>1</v>
      </c>
      <c r="D73" s="202">
        <v>0</v>
      </c>
      <c r="E73" s="202">
        <v>0</v>
      </c>
      <c r="F73" s="202">
        <v>0</v>
      </c>
      <c r="G73" s="202">
        <v>0</v>
      </c>
      <c r="H73" s="202">
        <v>0</v>
      </c>
      <c r="I73" s="202">
        <v>0</v>
      </c>
      <c r="J73" s="202">
        <v>0</v>
      </c>
      <c r="K73" s="202">
        <v>0</v>
      </c>
      <c r="L73" s="202">
        <v>0</v>
      </c>
      <c r="M73" s="202">
        <v>0</v>
      </c>
      <c r="N73" s="202">
        <v>0</v>
      </c>
      <c r="O73" s="202">
        <v>0</v>
      </c>
      <c r="P73" s="202">
        <v>0</v>
      </c>
      <c r="Q73" s="202">
        <v>0</v>
      </c>
      <c r="R73" s="202">
        <v>0</v>
      </c>
      <c r="S73" s="202">
        <v>0</v>
      </c>
      <c r="T73" s="202">
        <v>0</v>
      </c>
      <c r="U73" s="202">
        <v>0</v>
      </c>
      <c r="V73" s="202">
        <v>0</v>
      </c>
      <c r="W73" s="202">
        <v>0</v>
      </c>
      <c r="X73" s="202">
        <v>0</v>
      </c>
      <c r="Y73" s="202">
        <v>0</v>
      </c>
      <c r="Z73" s="202">
        <v>0</v>
      </c>
      <c r="AA73" s="202">
        <v>0</v>
      </c>
      <c r="AB73" s="202">
        <v>0</v>
      </c>
      <c r="AC73" s="202">
        <v>0</v>
      </c>
      <c r="AD73" s="202">
        <v>0</v>
      </c>
      <c r="AE73" s="202">
        <v>0</v>
      </c>
      <c r="AF73" s="202">
        <v>0</v>
      </c>
      <c r="AG73" s="202">
        <v>1</v>
      </c>
      <c r="AH73" s="208">
        <v>0.02</v>
      </c>
    </row>
    <row r="74" spans="1:34">
      <c r="A74" s="214" t="s">
        <v>855</v>
      </c>
      <c r="B74" s="202">
        <v>0</v>
      </c>
      <c r="C74" s="291">
        <v>1</v>
      </c>
      <c r="D74" s="202">
        <v>0</v>
      </c>
      <c r="E74" s="202">
        <v>0</v>
      </c>
      <c r="F74" s="202">
        <v>0</v>
      </c>
      <c r="G74" s="202">
        <v>0</v>
      </c>
      <c r="H74" s="202">
        <v>0</v>
      </c>
      <c r="I74" s="202">
        <v>0</v>
      </c>
      <c r="J74" s="202">
        <v>0</v>
      </c>
      <c r="K74" s="202">
        <v>0</v>
      </c>
      <c r="L74" s="202">
        <v>0</v>
      </c>
      <c r="M74" s="202">
        <v>0</v>
      </c>
      <c r="N74" s="202">
        <v>0</v>
      </c>
      <c r="O74" s="202">
        <v>0</v>
      </c>
      <c r="P74" s="202">
        <v>0</v>
      </c>
      <c r="Q74" s="202">
        <v>0</v>
      </c>
      <c r="R74" s="202">
        <v>0</v>
      </c>
      <c r="S74" s="202">
        <v>0</v>
      </c>
      <c r="T74" s="202">
        <v>0</v>
      </c>
      <c r="U74" s="202">
        <v>0</v>
      </c>
      <c r="V74" s="202">
        <v>0</v>
      </c>
      <c r="W74" s="202">
        <v>0</v>
      </c>
      <c r="X74" s="202">
        <v>0</v>
      </c>
      <c r="Y74" s="202">
        <v>0</v>
      </c>
      <c r="Z74" s="202">
        <v>0</v>
      </c>
      <c r="AA74" s="202">
        <v>0</v>
      </c>
      <c r="AB74" s="202">
        <v>0</v>
      </c>
      <c r="AC74" s="202">
        <v>0</v>
      </c>
      <c r="AD74" s="202">
        <v>0</v>
      </c>
      <c r="AE74" s="202">
        <v>0</v>
      </c>
      <c r="AF74" s="202">
        <v>0</v>
      </c>
      <c r="AG74" s="202">
        <v>1</v>
      </c>
      <c r="AH74" s="208">
        <v>0.02</v>
      </c>
    </row>
    <row r="75" spans="1:34">
      <c r="A75" s="214" t="s">
        <v>856</v>
      </c>
      <c r="B75" s="202">
        <v>0</v>
      </c>
      <c r="C75" s="291">
        <v>1</v>
      </c>
      <c r="D75" s="202">
        <v>0</v>
      </c>
      <c r="E75" s="202">
        <v>0</v>
      </c>
      <c r="F75" s="202">
        <v>0</v>
      </c>
      <c r="G75" s="202">
        <v>0</v>
      </c>
      <c r="H75" s="202">
        <v>0</v>
      </c>
      <c r="I75" s="202">
        <v>0</v>
      </c>
      <c r="J75" s="202">
        <v>0</v>
      </c>
      <c r="K75" s="202">
        <v>0</v>
      </c>
      <c r="L75" s="202">
        <v>0</v>
      </c>
      <c r="M75" s="202">
        <v>0</v>
      </c>
      <c r="N75" s="202">
        <v>0</v>
      </c>
      <c r="O75" s="202">
        <v>0</v>
      </c>
      <c r="P75" s="202">
        <v>0</v>
      </c>
      <c r="Q75" s="202">
        <v>0</v>
      </c>
      <c r="R75" s="202">
        <v>0</v>
      </c>
      <c r="S75" s="202">
        <v>0</v>
      </c>
      <c r="T75" s="202">
        <v>0</v>
      </c>
      <c r="U75" s="202">
        <v>0</v>
      </c>
      <c r="V75" s="202">
        <v>0</v>
      </c>
      <c r="W75" s="202">
        <v>0</v>
      </c>
      <c r="X75" s="202">
        <v>0</v>
      </c>
      <c r="Y75" s="202">
        <v>0</v>
      </c>
      <c r="Z75" s="202">
        <v>0</v>
      </c>
      <c r="AA75" s="202">
        <v>0</v>
      </c>
      <c r="AB75" s="202">
        <v>0</v>
      </c>
      <c r="AC75" s="202">
        <v>0</v>
      </c>
      <c r="AD75" s="202">
        <v>0</v>
      </c>
      <c r="AE75" s="202">
        <v>0</v>
      </c>
      <c r="AF75" s="202">
        <v>0</v>
      </c>
      <c r="AG75" s="202">
        <v>1</v>
      </c>
      <c r="AH75" s="208">
        <v>0.02</v>
      </c>
    </row>
    <row r="76" spans="1:34">
      <c r="A76" s="214" t="s">
        <v>857</v>
      </c>
      <c r="B76" s="202">
        <v>0</v>
      </c>
      <c r="C76" s="291">
        <v>0</v>
      </c>
      <c r="D76" s="202">
        <v>0</v>
      </c>
      <c r="E76" s="202">
        <v>0</v>
      </c>
      <c r="F76" s="202">
        <v>0</v>
      </c>
      <c r="G76" s="202">
        <v>0</v>
      </c>
      <c r="H76" s="202">
        <v>0</v>
      </c>
      <c r="I76" s="202">
        <v>0</v>
      </c>
      <c r="J76" s="202">
        <v>0</v>
      </c>
      <c r="K76" s="202">
        <v>0</v>
      </c>
      <c r="L76" s="202">
        <v>0</v>
      </c>
      <c r="M76" s="202">
        <v>0</v>
      </c>
      <c r="N76" s="202">
        <v>0</v>
      </c>
      <c r="O76" s="202">
        <v>0</v>
      </c>
      <c r="P76" s="202">
        <v>0</v>
      </c>
      <c r="Q76" s="202">
        <v>0</v>
      </c>
      <c r="R76" s="202">
        <v>0</v>
      </c>
      <c r="S76" s="202">
        <v>0</v>
      </c>
      <c r="T76" s="202">
        <v>0</v>
      </c>
      <c r="U76" s="202">
        <v>0</v>
      </c>
      <c r="V76" s="202">
        <v>0</v>
      </c>
      <c r="W76" s="202">
        <v>0</v>
      </c>
      <c r="X76" s="202">
        <v>0</v>
      </c>
      <c r="Y76" s="202">
        <v>0</v>
      </c>
      <c r="Z76" s="202">
        <v>0</v>
      </c>
      <c r="AA76" s="202">
        <v>0</v>
      </c>
      <c r="AB76" s="202">
        <v>0</v>
      </c>
      <c r="AC76" s="202">
        <v>0</v>
      </c>
      <c r="AD76" s="202">
        <v>0</v>
      </c>
      <c r="AE76" s="202">
        <v>0</v>
      </c>
      <c r="AF76" s="202">
        <v>0</v>
      </c>
      <c r="AG76" s="202">
        <v>0</v>
      </c>
      <c r="AH76" s="208">
        <v>0</v>
      </c>
    </row>
    <row r="77" spans="1:34">
      <c r="A77" s="214" t="s">
        <v>858</v>
      </c>
      <c r="B77" s="202">
        <v>0</v>
      </c>
      <c r="C77" s="291">
        <v>6</v>
      </c>
      <c r="D77" s="202">
        <v>0</v>
      </c>
      <c r="E77" s="202">
        <v>0</v>
      </c>
      <c r="F77" s="202">
        <v>0</v>
      </c>
      <c r="G77" s="202">
        <v>0</v>
      </c>
      <c r="H77" s="202">
        <v>0</v>
      </c>
      <c r="I77" s="202">
        <v>0</v>
      </c>
      <c r="J77" s="202">
        <v>0</v>
      </c>
      <c r="K77" s="202">
        <v>0</v>
      </c>
      <c r="L77" s="202">
        <v>0</v>
      </c>
      <c r="M77" s="202">
        <v>0</v>
      </c>
      <c r="N77" s="202">
        <v>0</v>
      </c>
      <c r="O77" s="202">
        <v>0</v>
      </c>
      <c r="P77" s="202">
        <v>0</v>
      </c>
      <c r="Q77" s="202">
        <v>0</v>
      </c>
      <c r="R77" s="202">
        <v>0</v>
      </c>
      <c r="S77" s="202">
        <v>0</v>
      </c>
      <c r="T77" s="202">
        <v>0</v>
      </c>
      <c r="U77" s="202">
        <v>0</v>
      </c>
      <c r="V77" s="202">
        <v>0</v>
      </c>
      <c r="W77" s="202">
        <v>0</v>
      </c>
      <c r="X77" s="202">
        <v>0</v>
      </c>
      <c r="Y77" s="202">
        <v>0</v>
      </c>
      <c r="Z77" s="202">
        <v>0</v>
      </c>
      <c r="AA77" s="202">
        <v>0</v>
      </c>
      <c r="AB77" s="202">
        <v>0</v>
      </c>
      <c r="AC77" s="202">
        <v>0</v>
      </c>
      <c r="AD77" s="202">
        <v>0</v>
      </c>
      <c r="AE77" s="202">
        <v>0</v>
      </c>
      <c r="AF77" s="202">
        <v>0</v>
      </c>
      <c r="AG77" s="202">
        <v>6</v>
      </c>
      <c r="AH77" s="208">
        <v>0.12</v>
      </c>
    </row>
    <row r="78" spans="1:34">
      <c r="A78" s="214" t="s">
        <v>859</v>
      </c>
      <c r="B78" s="202">
        <v>0</v>
      </c>
      <c r="C78" s="291">
        <v>4</v>
      </c>
      <c r="D78" s="202">
        <v>0</v>
      </c>
      <c r="E78" s="202">
        <v>0</v>
      </c>
      <c r="F78" s="202">
        <v>0</v>
      </c>
      <c r="G78" s="202">
        <v>0</v>
      </c>
      <c r="H78" s="202">
        <v>0</v>
      </c>
      <c r="I78" s="202">
        <v>0</v>
      </c>
      <c r="J78" s="202">
        <v>0</v>
      </c>
      <c r="K78" s="202">
        <v>0</v>
      </c>
      <c r="L78" s="202">
        <v>0</v>
      </c>
      <c r="M78" s="202">
        <v>0</v>
      </c>
      <c r="N78" s="202">
        <v>0</v>
      </c>
      <c r="O78" s="202">
        <v>0</v>
      </c>
      <c r="P78" s="202">
        <v>0</v>
      </c>
      <c r="Q78" s="202">
        <v>0</v>
      </c>
      <c r="R78" s="202">
        <v>0</v>
      </c>
      <c r="S78" s="202">
        <v>0</v>
      </c>
      <c r="T78" s="202">
        <v>0</v>
      </c>
      <c r="U78" s="202">
        <v>0</v>
      </c>
      <c r="V78" s="202">
        <v>0</v>
      </c>
      <c r="W78" s="202">
        <v>0</v>
      </c>
      <c r="X78" s="202">
        <v>0</v>
      </c>
      <c r="Y78" s="202">
        <v>0</v>
      </c>
      <c r="Z78" s="202">
        <v>0</v>
      </c>
      <c r="AA78" s="202">
        <v>0</v>
      </c>
      <c r="AB78" s="202">
        <v>0</v>
      </c>
      <c r="AC78" s="202">
        <v>0</v>
      </c>
      <c r="AD78" s="202">
        <v>0</v>
      </c>
      <c r="AE78" s="202">
        <v>0</v>
      </c>
      <c r="AF78" s="202">
        <v>0</v>
      </c>
      <c r="AG78" s="202">
        <v>4</v>
      </c>
      <c r="AH78" s="208">
        <v>0.08</v>
      </c>
    </row>
    <row r="79" spans="1:34" ht="15.75" thickBot="1">
      <c r="A79" s="214" t="s">
        <v>860</v>
      </c>
      <c r="B79" s="202">
        <v>0</v>
      </c>
      <c r="C79" s="291">
        <v>35</v>
      </c>
      <c r="D79" s="202">
        <v>0</v>
      </c>
      <c r="E79" s="202">
        <v>0</v>
      </c>
      <c r="F79" s="202">
        <v>0</v>
      </c>
      <c r="G79" s="202">
        <v>0</v>
      </c>
      <c r="H79" s="202">
        <v>0</v>
      </c>
      <c r="I79" s="202">
        <v>0</v>
      </c>
      <c r="J79" s="202">
        <v>0</v>
      </c>
      <c r="K79" s="202">
        <v>0</v>
      </c>
      <c r="L79" s="202">
        <v>0</v>
      </c>
      <c r="M79" s="202">
        <v>0</v>
      </c>
      <c r="N79" s="202">
        <v>0</v>
      </c>
      <c r="O79" s="202">
        <v>0</v>
      </c>
      <c r="P79" s="202">
        <v>0</v>
      </c>
      <c r="Q79" s="202">
        <v>0</v>
      </c>
      <c r="R79" s="202">
        <v>0</v>
      </c>
      <c r="S79" s="202">
        <v>0</v>
      </c>
      <c r="T79" s="202">
        <v>0</v>
      </c>
      <c r="U79" s="202">
        <v>0</v>
      </c>
      <c r="V79" s="202">
        <v>0</v>
      </c>
      <c r="W79" s="202">
        <v>0</v>
      </c>
      <c r="X79" s="202">
        <v>0</v>
      </c>
      <c r="Y79" s="202">
        <v>0</v>
      </c>
      <c r="Z79" s="202">
        <v>0</v>
      </c>
      <c r="AA79" s="202">
        <v>0</v>
      </c>
      <c r="AB79" s="202">
        <v>0</v>
      </c>
      <c r="AC79" s="202">
        <v>0</v>
      </c>
      <c r="AD79" s="202">
        <v>0</v>
      </c>
      <c r="AE79" s="202">
        <v>0</v>
      </c>
      <c r="AF79" s="202">
        <v>0</v>
      </c>
      <c r="AG79" s="202">
        <v>35</v>
      </c>
      <c r="AH79" s="208">
        <v>0.7</v>
      </c>
    </row>
    <row r="80" spans="1:34" ht="16.5" thickTop="1" thickBot="1">
      <c r="A80" s="203" t="s">
        <v>200</v>
      </c>
      <c r="B80" s="201">
        <v>0</v>
      </c>
      <c r="C80" s="201">
        <v>50</v>
      </c>
      <c r="D80" s="201">
        <v>0</v>
      </c>
      <c r="E80" s="201">
        <v>0</v>
      </c>
      <c r="F80" s="201">
        <v>0</v>
      </c>
      <c r="G80" s="201">
        <v>0</v>
      </c>
      <c r="H80" s="201">
        <v>0</v>
      </c>
      <c r="I80" s="201">
        <v>0</v>
      </c>
      <c r="J80" s="201">
        <v>0</v>
      </c>
      <c r="K80" s="201">
        <v>0</v>
      </c>
      <c r="L80" s="201">
        <v>0</v>
      </c>
      <c r="M80" s="201">
        <v>0</v>
      </c>
      <c r="N80" s="201">
        <v>0</v>
      </c>
      <c r="O80" s="201">
        <v>0</v>
      </c>
      <c r="P80" s="201">
        <v>0</v>
      </c>
      <c r="Q80" s="201">
        <v>0</v>
      </c>
      <c r="R80" s="201">
        <v>0</v>
      </c>
      <c r="S80" s="201">
        <v>0</v>
      </c>
      <c r="T80" s="201">
        <v>0</v>
      </c>
      <c r="U80" s="201">
        <v>0</v>
      </c>
      <c r="V80" s="201">
        <v>0</v>
      </c>
      <c r="W80" s="201">
        <v>0</v>
      </c>
      <c r="X80" s="201">
        <v>0</v>
      </c>
      <c r="Y80" s="201">
        <v>0</v>
      </c>
      <c r="Z80" s="201">
        <v>0</v>
      </c>
      <c r="AA80" s="201">
        <v>0</v>
      </c>
      <c r="AB80" s="201">
        <v>0</v>
      </c>
      <c r="AC80" s="201">
        <v>0</v>
      </c>
      <c r="AD80" s="201">
        <v>0</v>
      </c>
      <c r="AE80" s="201">
        <v>0</v>
      </c>
      <c r="AF80" s="201">
        <v>0</v>
      </c>
      <c r="AG80" s="201">
        <v>50</v>
      </c>
      <c r="AH80" s="209">
        <v>1</v>
      </c>
    </row>
    <row r="81" spans="1:34" ht="15.75" thickTop="1">
      <c r="A81" s="190" t="s">
        <v>861</v>
      </c>
      <c r="B81" s="208">
        <v>0</v>
      </c>
      <c r="C81" s="208">
        <v>1</v>
      </c>
      <c r="D81" s="208">
        <v>0</v>
      </c>
      <c r="E81" s="208">
        <v>0</v>
      </c>
      <c r="F81" s="208">
        <v>0</v>
      </c>
      <c r="G81" s="208">
        <v>0</v>
      </c>
      <c r="H81" s="208">
        <v>0</v>
      </c>
      <c r="I81" s="208">
        <v>0</v>
      </c>
      <c r="J81" s="208">
        <v>0</v>
      </c>
      <c r="K81" s="208">
        <v>0</v>
      </c>
      <c r="L81" s="208">
        <v>0</v>
      </c>
      <c r="M81" s="208">
        <v>0</v>
      </c>
      <c r="N81" s="208">
        <v>0</v>
      </c>
      <c r="O81" s="208">
        <v>0</v>
      </c>
      <c r="P81" s="208">
        <v>0</v>
      </c>
      <c r="Q81" s="208">
        <v>0</v>
      </c>
      <c r="R81" s="208">
        <v>0</v>
      </c>
      <c r="S81" s="208">
        <v>0</v>
      </c>
      <c r="T81" s="208">
        <v>0</v>
      </c>
      <c r="U81" s="208">
        <v>0</v>
      </c>
      <c r="V81" s="208">
        <v>0</v>
      </c>
      <c r="W81" s="208">
        <v>0</v>
      </c>
      <c r="X81" s="208">
        <v>0</v>
      </c>
      <c r="Y81" s="208">
        <v>0</v>
      </c>
      <c r="Z81" s="208">
        <v>0</v>
      </c>
      <c r="AA81" s="208">
        <v>0</v>
      </c>
      <c r="AB81" s="208">
        <v>0</v>
      </c>
      <c r="AC81" s="208">
        <v>0</v>
      </c>
      <c r="AD81" s="208">
        <v>0</v>
      </c>
      <c r="AE81" s="208">
        <v>0</v>
      </c>
      <c r="AF81" s="208">
        <v>0</v>
      </c>
      <c r="AG81" s="208">
        <v>1</v>
      </c>
      <c r="AH81" s="61"/>
    </row>
    <row r="82" spans="1:34" ht="15.75" thickBot="1">
      <c r="A82" s="252"/>
      <c r="B82" s="253"/>
      <c r="C82" s="254"/>
      <c r="D82" s="254"/>
      <c r="E82" s="254"/>
      <c r="F82" s="254"/>
      <c r="G82" s="254"/>
      <c r="H82" s="253"/>
      <c r="I82" s="253"/>
      <c r="J82" s="253"/>
      <c r="K82" s="253"/>
      <c r="L82" s="253"/>
      <c r="M82" s="253"/>
      <c r="N82" s="253"/>
      <c r="O82" s="253"/>
      <c r="P82" s="253"/>
      <c r="Q82" s="192"/>
      <c r="R82" s="193"/>
      <c r="S82" s="193"/>
      <c r="T82" s="193"/>
      <c r="U82" s="193"/>
      <c r="V82" s="193"/>
      <c r="W82" s="192"/>
      <c r="X82" s="192"/>
      <c r="Y82" s="192"/>
      <c r="Z82" s="192"/>
      <c r="AA82" s="192"/>
      <c r="AB82" s="192"/>
      <c r="AC82" s="192"/>
      <c r="AD82" s="192"/>
      <c r="AE82" s="192"/>
      <c r="AF82" s="192"/>
      <c r="AG82" s="192"/>
      <c r="AH82" s="194"/>
    </row>
    <row r="83" spans="1:34" ht="15.75" customHeight="1" thickTop="1">
      <c r="A83" s="946" t="s">
        <v>866</v>
      </c>
      <c r="B83" s="947"/>
      <c r="C83" s="947"/>
      <c r="D83" s="947"/>
      <c r="E83" s="947"/>
      <c r="F83" s="947"/>
      <c r="G83" s="947"/>
      <c r="H83" s="947"/>
      <c r="I83" s="947"/>
      <c r="J83" s="947"/>
      <c r="K83" s="947"/>
      <c r="L83" s="947"/>
      <c r="M83" s="947"/>
      <c r="N83" s="947"/>
      <c r="O83" s="947"/>
      <c r="P83" s="947"/>
      <c r="Q83" s="947"/>
      <c r="R83" s="285"/>
      <c r="S83" s="285"/>
      <c r="T83" s="285"/>
      <c r="U83" s="285"/>
      <c r="V83" s="285"/>
      <c r="W83" s="285"/>
      <c r="X83" s="285"/>
      <c r="Y83" s="285"/>
      <c r="Z83" s="285"/>
      <c r="AA83" s="285"/>
      <c r="AB83" s="285"/>
      <c r="AC83" s="285"/>
      <c r="AD83" s="285"/>
      <c r="AE83" s="285"/>
      <c r="AF83" s="285"/>
      <c r="AG83" s="285"/>
    </row>
    <row r="84" spans="1:34" ht="15.75" customHeight="1">
      <c r="A84" s="292"/>
      <c r="B84" s="292"/>
      <c r="C84" s="292"/>
      <c r="D84" s="292"/>
      <c r="E84" s="292"/>
      <c r="F84" s="292"/>
      <c r="G84" s="292"/>
      <c r="H84" s="292"/>
      <c r="I84" s="292"/>
      <c r="J84" s="292"/>
      <c r="K84" s="292"/>
      <c r="L84" s="292"/>
      <c r="M84" s="292"/>
      <c r="N84" s="292"/>
      <c r="O84" s="292"/>
      <c r="P84" s="292"/>
      <c r="Q84" s="292"/>
      <c r="R84" s="285"/>
      <c r="S84" s="285"/>
      <c r="T84" s="285"/>
      <c r="U84" s="285"/>
      <c r="V84" s="285"/>
      <c r="W84" s="285"/>
      <c r="X84" s="285"/>
      <c r="Y84" s="285"/>
      <c r="Z84" s="285"/>
      <c r="AA84" s="285"/>
      <c r="AB84" s="285"/>
      <c r="AC84" s="285"/>
      <c r="AD84" s="285"/>
      <c r="AE84" s="285"/>
      <c r="AF84" s="285"/>
      <c r="AG84" s="285"/>
    </row>
    <row r="85" spans="1:34" ht="30" customHeight="1">
      <c r="A85" s="905" t="s">
        <v>1158</v>
      </c>
      <c r="B85" s="905"/>
      <c r="C85" s="905"/>
      <c r="D85" s="905"/>
      <c r="E85" s="905"/>
      <c r="F85" s="905"/>
      <c r="G85" s="905"/>
      <c r="H85" s="905"/>
      <c r="I85" s="905"/>
      <c r="J85" s="905"/>
      <c r="K85" s="905"/>
      <c r="L85" s="905"/>
      <c r="M85" s="905"/>
      <c r="N85" s="905"/>
      <c r="O85" s="905"/>
      <c r="P85" s="905"/>
      <c r="Q85" s="905"/>
      <c r="R85" s="905"/>
      <c r="S85" s="905"/>
      <c r="T85" s="905"/>
      <c r="U85" s="905"/>
      <c r="V85" s="905"/>
      <c r="W85" s="905"/>
      <c r="X85" s="905"/>
      <c r="Y85" s="905"/>
      <c r="Z85" s="905"/>
      <c r="AA85" s="905"/>
      <c r="AB85" s="905"/>
      <c r="AC85" s="905"/>
      <c r="AD85" s="905"/>
      <c r="AE85" s="905"/>
      <c r="AF85" s="905"/>
      <c r="AG85" s="905"/>
      <c r="AH85" s="905"/>
    </row>
    <row r="86" spans="1:34" ht="18">
      <c r="A86" s="906" t="s">
        <v>1192</v>
      </c>
      <c r="B86" s="906"/>
      <c r="C86" s="906"/>
      <c r="D86" s="906"/>
      <c r="E86" s="906"/>
      <c r="F86" s="906"/>
      <c r="G86" s="906"/>
      <c r="H86" s="906"/>
      <c r="I86" s="906"/>
      <c r="J86" s="906"/>
      <c r="K86" s="906"/>
      <c r="L86" s="906"/>
      <c r="M86" s="906"/>
      <c r="N86" s="906"/>
      <c r="O86" s="906"/>
      <c r="P86" s="906"/>
      <c r="Q86" s="906"/>
      <c r="R86" s="906"/>
      <c r="S86" s="906"/>
      <c r="T86" s="906"/>
      <c r="U86" s="906"/>
      <c r="V86" s="906"/>
      <c r="W86" s="906"/>
      <c r="X86" s="906"/>
      <c r="Y86" s="906"/>
      <c r="Z86" s="906"/>
      <c r="AA86" s="906"/>
      <c r="AB86" s="906"/>
      <c r="AC86" s="906"/>
      <c r="AD86" s="906"/>
      <c r="AE86" s="906"/>
      <c r="AF86" s="906"/>
      <c r="AG86" s="906"/>
      <c r="AH86" s="906"/>
    </row>
    <row r="87" spans="1:34" ht="18">
      <c r="A87" s="906" t="s">
        <v>1472</v>
      </c>
      <c r="B87" s="906"/>
      <c r="C87" s="906"/>
      <c r="D87" s="906"/>
      <c r="E87" s="906"/>
      <c r="F87" s="906"/>
      <c r="G87" s="906"/>
      <c r="H87" s="906"/>
      <c r="I87" s="906"/>
      <c r="J87" s="906"/>
      <c r="K87" s="906"/>
      <c r="L87" s="906"/>
      <c r="M87" s="906"/>
      <c r="N87" s="906"/>
      <c r="O87" s="906"/>
      <c r="P87" s="906"/>
      <c r="Q87" s="906"/>
      <c r="R87" s="906"/>
      <c r="S87" s="906"/>
      <c r="T87" s="906"/>
      <c r="U87" s="906"/>
      <c r="V87" s="906"/>
      <c r="W87" s="906"/>
      <c r="X87" s="906"/>
      <c r="Y87" s="906"/>
      <c r="Z87" s="906"/>
      <c r="AA87" s="906"/>
      <c r="AB87" s="906"/>
      <c r="AC87" s="906"/>
      <c r="AD87" s="906"/>
      <c r="AE87" s="906"/>
      <c r="AF87" s="906"/>
      <c r="AG87" s="906"/>
      <c r="AH87" s="906"/>
    </row>
    <row r="88" spans="1:34" ht="30" customHeight="1">
      <c r="A88" s="907" t="s">
        <v>563</v>
      </c>
      <c r="B88" s="907"/>
      <c r="C88" s="907"/>
      <c r="D88" s="907"/>
      <c r="E88" s="907"/>
      <c r="F88" s="907"/>
      <c r="G88" s="907"/>
      <c r="H88" s="907"/>
      <c r="I88" s="907"/>
      <c r="J88" s="907"/>
      <c r="K88" s="907"/>
      <c r="L88" s="907"/>
      <c r="M88" s="907"/>
      <c r="N88" s="907"/>
      <c r="O88" s="907"/>
      <c r="P88" s="907"/>
      <c r="Q88" s="907"/>
      <c r="R88" s="907"/>
      <c r="S88" s="907"/>
      <c r="T88" s="907"/>
      <c r="U88" s="907"/>
      <c r="V88" s="907"/>
      <c r="W88" s="907"/>
      <c r="X88" s="907"/>
      <c r="Y88" s="907"/>
      <c r="Z88" s="907"/>
      <c r="AA88" s="907"/>
      <c r="AB88" s="907"/>
      <c r="AC88" s="907"/>
      <c r="AD88" s="907"/>
      <c r="AE88" s="907"/>
      <c r="AF88" s="907"/>
      <c r="AG88" s="907"/>
      <c r="AH88" s="907"/>
    </row>
    <row r="89" spans="1:34" ht="15.75" thickBot="1">
      <c r="A89" s="797"/>
      <c r="B89" s="45"/>
      <c r="C89" s="45"/>
      <c r="D89" s="45"/>
      <c r="E89" s="45"/>
      <c r="F89" s="45"/>
      <c r="G89" s="45"/>
      <c r="H89" s="45"/>
      <c r="I89" s="45"/>
      <c r="J89" s="45"/>
      <c r="K89" s="45"/>
      <c r="L89" s="45"/>
      <c r="M89" s="45"/>
      <c r="N89" s="45"/>
      <c r="O89" s="45"/>
      <c r="P89" s="795"/>
      <c r="Q89" s="45"/>
      <c r="R89" s="795"/>
      <c r="S89" s="42"/>
      <c r="T89" s="42"/>
      <c r="U89" s="42"/>
      <c r="V89" s="42"/>
    </row>
    <row r="90" spans="1:34" ht="30" customHeight="1" thickTop="1" thickBot="1">
      <c r="A90" s="211" t="s">
        <v>845</v>
      </c>
      <c r="B90" s="212" t="s">
        <v>78</v>
      </c>
      <c r="C90" s="212" t="s">
        <v>80</v>
      </c>
      <c r="D90" s="212" t="s">
        <v>82</v>
      </c>
      <c r="E90" s="212" t="s">
        <v>84</v>
      </c>
      <c r="F90" s="212" t="s">
        <v>86</v>
      </c>
      <c r="G90" s="212" t="s">
        <v>88</v>
      </c>
      <c r="H90" s="212" t="s">
        <v>90</v>
      </c>
      <c r="I90" s="212" t="s">
        <v>92</v>
      </c>
      <c r="J90" s="212" t="s">
        <v>94</v>
      </c>
      <c r="K90" s="212" t="s">
        <v>96</v>
      </c>
      <c r="L90" s="212" t="s">
        <v>98</v>
      </c>
      <c r="M90" s="212" t="s">
        <v>100</v>
      </c>
      <c r="N90" s="212" t="s">
        <v>102</v>
      </c>
      <c r="O90" s="212" t="s">
        <v>104</v>
      </c>
      <c r="P90" s="212" t="s">
        <v>106</v>
      </c>
      <c r="Q90" s="212" t="s">
        <v>108</v>
      </c>
      <c r="R90" s="212" t="s">
        <v>110</v>
      </c>
      <c r="S90" s="212" t="s">
        <v>112</v>
      </c>
      <c r="T90" s="212" t="s">
        <v>114</v>
      </c>
      <c r="U90" s="212" t="s">
        <v>116</v>
      </c>
      <c r="V90" s="212" t="s">
        <v>118</v>
      </c>
      <c r="W90" s="212" t="s">
        <v>120</v>
      </c>
      <c r="X90" s="212" t="s">
        <v>122</v>
      </c>
      <c r="Y90" s="212" t="s">
        <v>124</v>
      </c>
      <c r="Z90" s="212" t="s">
        <v>126</v>
      </c>
      <c r="AA90" s="212" t="s">
        <v>128</v>
      </c>
      <c r="AB90" s="212" t="s">
        <v>130</v>
      </c>
      <c r="AC90" s="212" t="s">
        <v>132</v>
      </c>
      <c r="AD90" s="212" t="s">
        <v>133</v>
      </c>
      <c r="AE90" s="212" t="s">
        <v>135</v>
      </c>
      <c r="AF90" s="212" t="s">
        <v>570</v>
      </c>
      <c r="AG90" s="213" t="s">
        <v>571</v>
      </c>
      <c r="AH90" s="251" t="s">
        <v>799</v>
      </c>
    </row>
    <row r="91" spans="1:34" ht="15.75" thickTop="1">
      <c r="A91" s="486" t="s">
        <v>847</v>
      </c>
      <c r="B91" s="234">
        <v>0</v>
      </c>
      <c r="C91" s="234">
        <v>0</v>
      </c>
      <c r="D91" s="234">
        <v>0</v>
      </c>
      <c r="E91" s="234">
        <v>0</v>
      </c>
      <c r="F91" s="234">
        <v>0</v>
      </c>
      <c r="G91" s="234">
        <v>0</v>
      </c>
      <c r="H91" s="234">
        <v>0</v>
      </c>
      <c r="I91" s="234">
        <v>0</v>
      </c>
      <c r="J91" s="234">
        <v>0</v>
      </c>
      <c r="K91" s="234">
        <v>0</v>
      </c>
      <c r="L91" s="234">
        <v>0</v>
      </c>
      <c r="M91" s="234">
        <v>0</v>
      </c>
      <c r="N91" s="234">
        <v>0</v>
      </c>
      <c r="O91" s="234">
        <v>0</v>
      </c>
      <c r="P91" s="234">
        <v>0</v>
      </c>
      <c r="Q91" s="234">
        <v>0</v>
      </c>
      <c r="R91" s="234">
        <v>0</v>
      </c>
      <c r="S91" s="234">
        <v>0</v>
      </c>
      <c r="T91" s="234">
        <v>0</v>
      </c>
      <c r="U91" s="234">
        <v>0</v>
      </c>
      <c r="V91" s="234">
        <v>0</v>
      </c>
      <c r="W91" s="234">
        <v>0</v>
      </c>
      <c r="X91" s="234">
        <v>0</v>
      </c>
      <c r="Y91" s="234">
        <v>0</v>
      </c>
      <c r="Z91" s="234">
        <v>0</v>
      </c>
      <c r="AA91" s="234">
        <v>0</v>
      </c>
      <c r="AB91" s="234">
        <v>0</v>
      </c>
      <c r="AC91" s="234">
        <v>0</v>
      </c>
      <c r="AD91" s="234">
        <v>0</v>
      </c>
      <c r="AE91" s="234">
        <v>0</v>
      </c>
      <c r="AF91" s="234">
        <v>0</v>
      </c>
      <c r="AG91" s="234">
        <v>0</v>
      </c>
      <c r="AH91" s="402">
        <v>0</v>
      </c>
    </row>
    <row r="92" spans="1:34">
      <c r="A92" s="486" t="s">
        <v>848</v>
      </c>
      <c r="B92" s="234">
        <v>16682.926080000001</v>
      </c>
      <c r="C92" s="234">
        <v>0</v>
      </c>
      <c r="D92" s="234">
        <v>0</v>
      </c>
      <c r="E92" s="234">
        <v>0</v>
      </c>
      <c r="F92" s="234">
        <v>0</v>
      </c>
      <c r="G92" s="234">
        <v>0</v>
      </c>
      <c r="H92" s="234">
        <v>0</v>
      </c>
      <c r="I92" s="234">
        <v>0</v>
      </c>
      <c r="J92" s="234">
        <v>0</v>
      </c>
      <c r="K92" s="234">
        <v>0</v>
      </c>
      <c r="L92" s="234">
        <v>0</v>
      </c>
      <c r="M92" s="234">
        <v>0</v>
      </c>
      <c r="N92" s="234">
        <v>0</v>
      </c>
      <c r="O92" s="234">
        <v>0</v>
      </c>
      <c r="P92" s="234">
        <v>0</v>
      </c>
      <c r="Q92" s="234">
        <v>0</v>
      </c>
      <c r="R92" s="234">
        <v>0</v>
      </c>
      <c r="S92" s="234">
        <v>0</v>
      </c>
      <c r="T92" s="234">
        <v>0</v>
      </c>
      <c r="U92" s="234">
        <v>0</v>
      </c>
      <c r="V92" s="234">
        <v>0</v>
      </c>
      <c r="W92" s="234">
        <v>0</v>
      </c>
      <c r="X92" s="234">
        <v>0</v>
      </c>
      <c r="Y92" s="234">
        <v>0</v>
      </c>
      <c r="Z92" s="234">
        <v>0</v>
      </c>
      <c r="AA92" s="234">
        <v>0</v>
      </c>
      <c r="AB92" s="234">
        <v>0</v>
      </c>
      <c r="AC92" s="234">
        <v>0</v>
      </c>
      <c r="AD92" s="234">
        <v>0</v>
      </c>
      <c r="AE92" s="234">
        <v>0</v>
      </c>
      <c r="AF92" s="234">
        <v>0</v>
      </c>
      <c r="AG92" s="234">
        <v>16682.926080000001</v>
      </c>
      <c r="AH92" s="402">
        <v>7.8005702243895362E-3</v>
      </c>
    </row>
    <row r="93" spans="1:34">
      <c r="A93" s="486" t="s">
        <v>849</v>
      </c>
      <c r="B93" s="234">
        <v>9745.0812100000003</v>
      </c>
      <c r="C93" s="234">
        <v>12825.421619999999</v>
      </c>
      <c r="D93" s="234">
        <v>0</v>
      </c>
      <c r="E93" s="234">
        <v>0</v>
      </c>
      <c r="F93" s="234">
        <v>0</v>
      </c>
      <c r="G93" s="234">
        <v>0</v>
      </c>
      <c r="H93" s="234">
        <v>0</v>
      </c>
      <c r="I93" s="234">
        <v>0</v>
      </c>
      <c r="J93" s="234">
        <v>0</v>
      </c>
      <c r="K93" s="234">
        <v>0</v>
      </c>
      <c r="L93" s="234">
        <v>0</v>
      </c>
      <c r="M93" s="234">
        <v>0</v>
      </c>
      <c r="N93" s="234">
        <v>0</v>
      </c>
      <c r="O93" s="234">
        <v>0</v>
      </c>
      <c r="P93" s="234">
        <v>0</v>
      </c>
      <c r="Q93" s="234">
        <v>0</v>
      </c>
      <c r="R93" s="234">
        <v>0</v>
      </c>
      <c r="S93" s="234">
        <v>0</v>
      </c>
      <c r="T93" s="234">
        <v>0</v>
      </c>
      <c r="U93" s="234">
        <v>0</v>
      </c>
      <c r="V93" s="234">
        <v>0</v>
      </c>
      <c r="W93" s="234">
        <v>0</v>
      </c>
      <c r="X93" s="234">
        <v>0</v>
      </c>
      <c r="Y93" s="234">
        <v>0</v>
      </c>
      <c r="Z93" s="234">
        <v>0</v>
      </c>
      <c r="AA93" s="234">
        <v>0</v>
      </c>
      <c r="AB93" s="234">
        <v>0</v>
      </c>
      <c r="AC93" s="234">
        <v>0</v>
      </c>
      <c r="AD93" s="234">
        <v>0</v>
      </c>
      <c r="AE93" s="234">
        <v>0</v>
      </c>
      <c r="AF93" s="234">
        <v>0</v>
      </c>
      <c r="AG93" s="234">
        <v>22570.502829999998</v>
      </c>
      <c r="AH93" s="402">
        <v>1.0553471943765739E-2</v>
      </c>
    </row>
    <row r="94" spans="1:34">
      <c r="A94" s="486" t="s">
        <v>850</v>
      </c>
      <c r="B94" s="234">
        <v>5984.1608299999998</v>
      </c>
      <c r="C94" s="234">
        <v>14572.65401</v>
      </c>
      <c r="D94" s="234">
        <v>0</v>
      </c>
      <c r="E94" s="234">
        <v>0</v>
      </c>
      <c r="F94" s="234">
        <v>4345.1830899999995</v>
      </c>
      <c r="G94" s="234">
        <v>0</v>
      </c>
      <c r="H94" s="234">
        <v>0</v>
      </c>
      <c r="I94" s="234">
        <v>0</v>
      </c>
      <c r="J94" s="234">
        <v>0</v>
      </c>
      <c r="K94" s="234">
        <v>0</v>
      </c>
      <c r="L94" s="234">
        <v>0</v>
      </c>
      <c r="M94" s="234">
        <v>0</v>
      </c>
      <c r="N94" s="234">
        <v>0</v>
      </c>
      <c r="O94" s="234">
        <v>0</v>
      </c>
      <c r="P94" s="234">
        <v>0</v>
      </c>
      <c r="Q94" s="234">
        <v>2146.4024800000002</v>
      </c>
      <c r="R94" s="234">
        <v>0</v>
      </c>
      <c r="S94" s="234">
        <v>0</v>
      </c>
      <c r="T94" s="234">
        <v>0</v>
      </c>
      <c r="U94" s="234">
        <v>0</v>
      </c>
      <c r="V94" s="234">
        <v>0</v>
      </c>
      <c r="W94" s="234">
        <v>0</v>
      </c>
      <c r="X94" s="234">
        <v>0</v>
      </c>
      <c r="Y94" s="234">
        <v>0</v>
      </c>
      <c r="Z94" s="234">
        <v>0</v>
      </c>
      <c r="AA94" s="234">
        <v>0</v>
      </c>
      <c r="AB94" s="234">
        <v>0</v>
      </c>
      <c r="AC94" s="234">
        <v>0</v>
      </c>
      <c r="AD94" s="234">
        <v>1749.9695400000001</v>
      </c>
      <c r="AE94" s="234">
        <v>0</v>
      </c>
      <c r="AF94" s="234">
        <v>0</v>
      </c>
      <c r="AG94" s="234">
        <v>28798.36995</v>
      </c>
      <c r="AH94" s="402">
        <v>1.3465485974443902E-2</v>
      </c>
    </row>
    <row r="95" spans="1:34">
      <c r="A95" s="486" t="s">
        <v>851</v>
      </c>
      <c r="B95" s="234">
        <v>18711.419489999997</v>
      </c>
      <c r="C95" s="234">
        <v>8900.8504700000012</v>
      </c>
      <c r="D95" s="234">
        <v>5127.56185</v>
      </c>
      <c r="E95" s="234">
        <v>0</v>
      </c>
      <c r="F95" s="234">
        <v>851.25646999999992</v>
      </c>
      <c r="G95" s="234">
        <v>1688.07176</v>
      </c>
      <c r="H95" s="234">
        <v>3360.0801499999998</v>
      </c>
      <c r="I95" s="234">
        <v>0</v>
      </c>
      <c r="J95" s="234">
        <v>0</v>
      </c>
      <c r="K95" s="234">
        <v>0</v>
      </c>
      <c r="L95" s="234">
        <v>0</v>
      </c>
      <c r="M95" s="234">
        <v>0</v>
      </c>
      <c r="N95" s="234">
        <v>974.62497999999994</v>
      </c>
      <c r="O95" s="234">
        <v>0</v>
      </c>
      <c r="P95" s="234">
        <v>0</v>
      </c>
      <c r="Q95" s="234">
        <v>0</v>
      </c>
      <c r="R95" s="234">
        <v>1732.9651100000001</v>
      </c>
      <c r="S95" s="234">
        <v>884.56214999999997</v>
      </c>
      <c r="T95" s="234">
        <v>0</v>
      </c>
      <c r="U95" s="234">
        <v>0</v>
      </c>
      <c r="V95" s="234">
        <v>0</v>
      </c>
      <c r="W95" s="234">
        <v>0</v>
      </c>
      <c r="X95" s="234">
        <v>0</v>
      </c>
      <c r="Y95" s="234">
        <v>0</v>
      </c>
      <c r="Z95" s="234">
        <v>1887.3235400000001</v>
      </c>
      <c r="AA95" s="234">
        <v>1252.71201</v>
      </c>
      <c r="AB95" s="234">
        <v>693.94435999999996</v>
      </c>
      <c r="AC95" s="234">
        <v>2452.7628</v>
      </c>
      <c r="AD95" s="234">
        <v>937.25248999999997</v>
      </c>
      <c r="AE95" s="234">
        <v>0</v>
      </c>
      <c r="AF95" s="234">
        <v>0</v>
      </c>
      <c r="AG95" s="234">
        <v>49455.387630000005</v>
      </c>
      <c r="AH95" s="402">
        <v>2.3124254242468036E-2</v>
      </c>
    </row>
    <row r="96" spans="1:34">
      <c r="A96" s="486" t="s">
        <v>852</v>
      </c>
      <c r="B96" s="234">
        <v>32354.29506</v>
      </c>
      <c r="C96" s="234">
        <v>26682.691620000001</v>
      </c>
      <c r="D96" s="234">
        <v>9004.911970000001</v>
      </c>
      <c r="E96" s="234">
        <v>5051.6602599999997</v>
      </c>
      <c r="F96" s="234">
        <v>4304.4826399999993</v>
      </c>
      <c r="G96" s="234">
        <v>2663.1068599999999</v>
      </c>
      <c r="H96" s="234">
        <v>2047.9589599999999</v>
      </c>
      <c r="I96" s="234">
        <v>585.0634</v>
      </c>
      <c r="J96" s="234">
        <v>493.41548</v>
      </c>
      <c r="K96" s="234">
        <v>0</v>
      </c>
      <c r="L96" s="234">
        <v>400.32434000000001</v>
      </c>
      <c r="M96" s="234">
        <v>405.12180000000001</v>
      </c>
      <c r="N96" s="234">
        <v>2426.79378</v>
      </c>
      <c r="O96" s="234">
        <v>3030.76899</v>
      </c>
      <c r="P96" s="234">
        <v>861.43105000000003</v>
      </c>
      <c r="Q96" s="234">
        <v>0</v>
      </c>
      <c r="R96" s="234">
        <v>726.59424999999999</v>
      </c>
      <c r="S96" s="234">
        <v>0</v>
      </c>
      <c r="T96" s="234">
        <v>0</v>
      </c>
      <c r="U96" s="234">
        <v>1579.21921</v>
      </c>
      <c r="V96" s="234">
        <v>2153.1003300000002</v>
      </c>
      <c r="W96" s="234">
        <v>1986.61617</v>
      </c>
      <c r="X96" s="234">
        <v>2224.2862999999998</v>
      </c>
      <c r="Y96" s="234">
        <v>1284.8753400000001</v>
      </c>
      <c r="Z96" s="234">
        <v>3494.35871</v>
      </c>
      <c r="AA96" s="234">
        <v>1998.7662499999999</v>
      </c>
      <c r="AB96" s="234">
        <v>3471.4063700000002</v>
      </c>
      <c r="AC96" s="234">
        <v>6320.9704599999995</v>
      </c>
      <c r="AD96" s="234">
        <v>1807.4006299999999</v>
      </c>
      <c r="AE96" s="234">
        <v>0</v>
      </c>
      <c r="AF96" s="234">
        <v>0</v>
      </c>
      <c r="AG96" s="234">
        <v>117359.62023</v>
      </c>
      <c r="AH96" s="402">
        <v>5.4874783639381912E-2</v>
      </c>
    </row>
    <row r="97" spans="1:34">
      <c r="A97" s="486" t="s">
        <v>853</v>
      </c>
      <c r="B97" s="234">
        <v>34021.600159999995</v>
      </c>
      <c r="C97" s="234">
        <v>14949.29205</v>
      </c>
      <c r="D97" s="234">
        <v>10851.37952</v>
      </c>
      <c r="E97" s="234">
        <v>4109.9203299999999</v>
      </c>
      <c r="F97" s="234">
        <v>4044.2432200000003</v>
      </c>
      <c r="G97" s="234">
        <v>5788.9291199999998</v>
      </c>
      <c r="H97" s="234">
        <v>935.26445999999999</v>
      </c>
      <c r="I97" s="234">
        <v>1967.1756200000002</v>
      </c>
      <c r="J97" s="234">
        <v>1041.48675</v>
      </c>
      <c r="K97" s="234">
        <v>683.72053000000005</v>
      </c>
      <c r="L97" s="234">
        <v>247.10598000000002</v>
      </c>
      <c r="M97" s="234">
        <v>678.37410999999997</v>
      </c>
      <c r="N97" s="234">
        <v>4530.2103399999996</v>
      </c>
      <c r="O97" s="234">
        <v>2929.8409700000002</v>
      </c>
      <c r="P97" s="234">
        <v>1209.4350900000002</v>
      </c>
      <c r="Q97" s="234">
        <v>1040.1857</v>
      </c>
      <c r="R97" s="234">
        <v>650.55277999999998</v>
      </c>
      <c r="S97" s="234">
        <v>1883.7129199999999</v>
      </c>
      <c r="T97" s="234">
        <v>709.26023999999995</v>
      </c>
      <c r="U97" s="234">
        <v>3154.4988699999999</v>
      </c>
      <c r="V97" s="234">
        <v>4814.0724700000001</v>
      </c>
      <c r="W97" s="234">
        <v>2123.0667899999999</v>
      </c>
      <c r="X97" s="234">
        <v>2212.5996299999997</v>
      </c>
      <c r="Y97" s="234">
        <v>1496.0899299999999</v>
      </c>
      <c r="Z97" s="234">
        <v>2475.75704</v>
      </c>
      <c r="AA97" s="234">
        <v>739.39922999999999</v>
      </c>
      <c r="AB97" s="234">
        <v>2264.5762400000003</v>
      </c>
      <c r="AC97" s="234">
        <v>5378.2235499999997</v>
      </c>
      <c r="AD97" s="234">
        <v>481.51215999999999</v>
      </c>
      <c r="AE97" s="234">
        <v>2799.3852599999996</v>
      </c>
      <c r="AF97" s="234">
        <v>1364.7349400000001</v>
      </c>
      <c r="AG97" s="234">
        <v>121575.606</v>
      </c>
      <c r="AH97" s="402">
        <v>5.6846086089935716E-2</v>
      </c>
    </row>
    <row r="98" spans="1:34">
      <c r="A98" s="486" t="s">
        <v>854</v>
      </c>
      <c r="B98" s="234">
        <v>35781.625759999995</v>
      </c>
      <c r="C98" s="234">
        <v>15046.72896</v>
      </c>
      <c r="D98" s="234">
        <v>8052.1805100000001</v>
      </c>
      <c r="E98" s="234">
        <v>4435.5617599999996</v>
      </c>
      <c r="F98" s="234">
        <v>2832.1649199999997</v>
      </c>
      <c r="G98" s="234">
        <v>6506.01764</v>
      </c>
      <c r="H98" s="234">
        <v>1339.4480700000001</v>
      </c>
      <c r="I98" s="234">
        <v>2770.4090899999997</v>
      </c>
      <c r="J98" s="234">
        <v>1544.90506</v>
      </c>
      <c r="K98" s="234">
        <v>3424.2142999999996</v>
      </c>
      <c r="L98" s="234">
        <v>1037.2359899999999</v>
      </c>
      <c r="M98" s="234">
        <v>601.09348999999997</v>
      </c>
      <c r="N98" s="234">
        <v>3946.2992599999998</v>
      </c>
      <c r="O98" s="234">
        <v>2980.2844700000001</v>
      </c>
      <c r="P98" s="234">
        <v>4236.8105999999998</v>
      </c>
      <c r="Q98" s="234">
        <v>666.32372999999995</v>
      </c>
      <c r="R98" s="234">
        <v>671.28845999999999</v>
      </c>
      <c r="S98" s="234">
        <v>3257.8328500000002</v>
      </c>
      <c r="T98" s="234">
        <v>968.99063000000001</v>
      </c>
      <c r="U98" s="234">
        <v>3754.7364199999997</v>
      </c>
      <c r="V98" s="234">
        <v>7542.8245499999994</v>
      </c>
      <c r="W98" s="234">
        <v>2942.5729100000003</v>
      </c>
      <c r="X98" s="234">
        <v>1639.80033</v>
      </c>
      <c r="Y98" s="234">
        <v>1726.95553</v>
      </c>
      <c r="Z98" s="234">
        <v>2491.7233900000001</v>
      </c>
      <c r="AA98" s="234">
        <v>1144.4431000000002</v>
      </c>
      <c r="AB98" s="234">
        <v>2858.3386800000003</v>
      </c>
      <c r="AC98" s="234">
        <v>6355.5226600000005</v>
      </c>
      <c r="AD98" s="234">
        <v>856.56113000000005</v>
      </c>
      <c r="AE98" s="234">
        <v>2872.6580099999996</v>
      </c>
      <c r="AF98" s="234">
        <v>650.59642000000008</v>
      </c>
      <c r="AG98" s="234">
        <v>134936.14868000001</v>
      </c>
      <c r="AH98" s="402">
        <v>6.3093182727031988E-2</v>
      </c>
    </row>
    <row r="99" spans="1:34">
      <c r="A99" s="486" t="s">
        <v>855</v>
      </c>
      <c r="B99" s="234">
        <v>29982.90782</v>
      </c>
      <c r="C99" s="234">
        <v>10497.515720000001</v>
      </c>
      <c r="D99" s="234">
        <v>5722.9294</v>
      </c>
      <c r="E99" s="234">
        <v>2634.7928400000001</v>
      </c>
      <c r="F99" s="234">
        <v>3784.9216099999999</v>
      </c>
      <c r="G99" s="234">
        <v>4569.02351</v>
      </c>
      <c r="H99" s="234">
        <v>1533.4858200000001</v>
      </c>
      <c r="I99" s="234">
        <v>2322.0889400000001</v>
      </c>
      <c r="J99" s="234">
        <v>1524.31215</v>
      </c>
      <c r="K99" s="234">
        <v>1460.5343400000002</v>
      </c>
      <c r="L99" s="234">
        <v>1024.44443</v>
      </c>
      <c r="M99" s="234">
        <v>869.99835999999993</v>
      </c>
      <c r="N99" s="234">
        <v>3804.2622299999998</v>
      </c>
      <c r="O99" s="234">
        <v>2187.44067</v>
      </c>
      <c r="P99" s="234">
        <v>2456.8992000000003</v>
      </c>
      <c r="Q99" s="234">
        <v>850.88932999999997</v>
      </c>
      <c r="R99" s="234">
        <v>2087.71045</v>
      </c>
      <c r="S99" s="234">
        <v>3827.1023599999999</v>
      </c>
      <c r="T99" s="234">
        <v>888.79276000000004</v>
      </c>
      <c r="U99" s="234">
        <v>4871.5890199999994</v>
      </c>
      <c r="V99" s="234">
        <v>6623.2592300000006</v>
      </c>
      <c r="W99" s="234">
        <v>2083.0829600000002</v>
      </c>
      <c r="X99" s="234">
        <v>1407.1540299999999</v>
      </c>
      <c r="Y99" s="234">
        <v>2170.6230399999999</v>
      </c>
      <c r="Z99" s="234">
        <v>2551.2749700000004</v>
      </c>
      <c r="AA99" s="234">
        <v>1829.8813700000001</v>
      </c>
      <c r="AB99" s="234">
        <v>2902.41786</v>
      </c>
      <c r="AC99" s="234">
        <v>5637.50072</v>
      </c>
      <c r="AD99" s="234">
        <v>861.2244300000001</v>
      </c>
      <c r="AE99" s="234">
        <v>4964.2921999999999</v>
      </c>
      <c r="AF99" s="234">
        <v>805.67737</v>
      </c>
      <c r="AG99" s="234">
        <v>118738.02914</v>
      </c>
      <c r="AH99" s="402">
        <v>5.5519297404462334E-2</v>
      </c>
    </row>
    <row r="100" spans="1:34">
      <c r="A100" s="486" t="s">
        <v>856</v>
      </c>
      <c r="B100" s="234">
        <v>45603.815369999997</v>
      </c>
      <c r="C100" s="234">
        <v>14818.636259999999</v>
      </c>
      <c r="D100" s="234">
        <v>13663.42512</v>
      </c>
      <c r="E100" s="234">
        <v>5562.8359</v>
      </c>
      <c r="F100" s="234">
        <v>5330.7564699999994</v>
      </c>
      <c r="G100" s="234">
        <v>9799.9111199999988</v>
      </c>
      <c r="H100" s="234">
        <v>3369.4361200000003</v>
      </c>
      <c r="I100" s="234">
        <v>4898.0295700000006</v>
      </c>
      <c r="J100" s="234">
        <v>3005.9961400000002</v>
      </c>
      <c r="K100" s="234">
        <v>5798.1369999999997</v>
      </c>
      <c r="L100" s="234">
        <v>1505.8498500000001</v>
      </c>
      <c r="M100" s="234">
        <v>1873.09665</v>
      </c>
      <c r="N100" s="234">
        <v>9541.1514999999999</v>
      </c>
      <c r="O100" s="234">
        <v>5186.3118299999996</v>
      </c>
      <c r="P100" s="234">
        <v>4301.3635000000004</v>
      </c>
      <c r="Q100" s="234">
        <v>1720.85205</v>
      </c>
      <c r="R100" s="234">
        <v>1549.0780500000001</v>
      </c>
      <c r="S100" s="234">
        <v>7125.8861900000002</v>
      </c>
      <c r="T100" s="234">
        <v>1554.29322</v>
      </c>
      <c r="U100" s="234">
        <v>9069.6479099999997</v>
      </c>
      <c r="V100" s="234">
        <v>14822.402820000001</v>
      </c>
      <c r="W100" s="234">
        <v>3467.9614500000002</v>
      </c>
      <c r="X100" s="234">
        <v>3192.4125600000002</v>
      </c>
      <c r="Y100" s="234">
        <v>3776.02252</v>
      </c>
      <c r="Z100" s="234">
        <v>4756.0088499999993</v>
      </c>
      <c r="AA100" s="234">
        <v>2278.1387300000001</v>
      </c>
      <c r="AB100" s="234">
        <v>4971.7240000000002</v>
      </c>
      <c r="AC100" s="234">
        <v>10041.234369999998</v>
      </c>
      <c r="AD100" s="234">
        <v>921.28998000000001</v>
      </c>
      <c r="AE100" s="234">
        <v>11339.003419999999</v>
      </c>
      <c r="AF100" s="234">
        <v>922.23212000000001</v>
      </c>
      <c r="AG100" s="234">
        <v>215766.94063999999</v>
      </c>
      <c r="AH100" s="402">
        <v>0.10088788768187171</v>
      </c>
    </row>
    <row r="101" spans="1:34">
      <c r="A101" s="486" t="s">
        <v>857</v>
      </c>
      <c r="B101" s="234">
        <v>70403.411680000005</v>
      </c>
      <c r="C101" s="234">
        <v>24965.30472</v>
      </c>
      <c r="D101" s="234">
        <v>18983.721859999998</v>
      </c>
      <c r="E101" s="234">
        <v>8471.0615600000001</v>
      </c>
      <c r="F101" s="234">
        <v>8895.2986600000004</v>
      </c>
      <c r="G101" s="234">
        <v>19554.73258</v>
      </c>
      <c r="H101" s="234">
        <v>6557.42839</v>
      </c>
      <c r="I101" s="234">
        <v>8879.9421600000005</v>
      </c>
      <c r="J101" s="234">
        <v>6311.71486</v>
      </c>
      <c r="K101" s="234">
        <v>7919.5175599999993</v>
      </c>
      <c r="L101" s="234">
        <v>4025.7121499999998</v>
      </c>
      <c r="M101" s="234">
        <v>3138.1608500000002</v>
      </c>
      <c r="N101" s="234">
        <v>14895.564179999999</v>
      </c>
      <c r="O101" s="234">
        <v>7271.05458</v>
      </c>
      <c r="P101" s="234">
        <v>7855.4433499999996</v>
      </c>
      <c r="Q101" s="234">
        <v>2882.0431699999999</v>
      </c>
      <c r="R101" s="234">
        <v>4347.38886</v>
      </c>
      <c r="S101" s="234">
        <v>11952.93914</v>
      </c>
      <c r="T101" s="234">
        <v>3947.8841400000001</v>
      </c>
      <c r="U101" s="234">
        <v>19037.211950000001</v>
      </c>
      <c r="V101" s="234">
        <v>31682.389289999999</v>
      </c>
      <c r="W101" s="234">
        <v>8208.8112099999998</v>
      </c>
      <c r="X101" s="234">
        <v>4946.2566799999995</v>
      </c>
      <c r="Y101" s="234">
        <v>7567.0405000000001</v>
      </c>
      <c r="Z101" s="234">
        <v>7364.4969600000004</v>
      </c>
      <c r="AA101" s="234">
        <v>3779.03845</v>
      </c>
      <c r="AB101" s="234">
        <v>9337.9722899999997</v>
      </c>
      <c r="AC101" s="234">
        <v>17630.080389999999</v>
      </c>
      <c r="AD101" s="234">
        <v>960.37606999999991</v>
      </c>
      <c r="AE101" s="234">
        <v>20912.194680000001</v>
      </c>
      <c r="AF101" s="234">
        <v>1772.86697</v>
      </c>
      <c r="AG101" s="234">
        <v>374457.05988999997</v>
      </c>
      <c r="AH101" s="402">
        <v>0.1750879059035178</v>
      </c>
    </row>
    <row r="102" spans="1:34">
      <c r="A102" s="486" t="s">
        <v>858</v>
      </c>
      <c r="B102" s="234">
        <v>105230.44459</v>
      </c>
      <c r="C102" s="234">
        <v>35043.230149999996</v>
      </c>
      <c r="D102" s="234">
        <v>25608.075049999999</v>
      </c>
      <c r="E102" s="234">
        <v>12137.093220000001</v>
      </c>
      <c r="F102" s="234">
        <v>12546.969939999999</v>
      </c>
      <c r="G102" s="234">
        <v>34290.80315</v>
      </c>
      <c r="H102" s="234">
        <v>12345.33956</v>
      </c>
      <c r="I102" s="234">
        <v>14725.45068</v>
      </c>
      <c r="J102" s="234">
        <v>12927.80287</v>
      </c>
      <c r="K102" s="234">
        <v>13055.13305</v>
      </c>
      <c r="L102" s="234">
        <v>9875.0824800000009</v>
      </c>
      <c r="M102" s="234">
        <v>5267.65182</v>
      </c>
      <c r="N102" s="234">
        <v>26595.80313</v>
      </c>
      <c r="O102" s="234">
        <v>13283.261550000001</v>
      </c>
      <c r="P102" s="234">
        <v>12214.52607</v>
      </c>
      <c r="Q102" s="234">
        <v>4635.2759999999998</v>
      </c>
      <c r="R102" s="234">
        <v>8467.1991099999996</v>
      </c>
      <c r="S102" s="234">
        <v>16051.76886</v>
      </c>
      <c r="T102" s="234">
        <v>8389.6354499999998</v>
      </c>
      <c r="U102" s="234">
        <v>31907.921140000002</v>
      </c>
      <c r="V102" s="234">
        <v>53553.943479999994</v>
      </c>
      <c r="W102" s="234">
        <v>11552.837730000001</v>
      </c>
      <c r="X102" s="234">
        <v>7112.3200900000002</v>
      </c>
      <c r="Y102" s="234">
        <v>11049.98603</v>
      </c>
      <c r="Z102" s="234">
        <v>9789.5267700000004</v>
      </c>
      <c r="AA102" s="234">
        <v>8241.6090999999997</v>
      </c>
      <c r="AB102" s="234">
        <v>17707.11131</v>
      </c>
      <c r="AC102" s="234">
        <v>23646.288840000001</v>
      </c>
      <c r="AD102" s="234">
        <v>2464.3155999999999</v>
      </c>
      <c r="AE102" s="234">
        <v>46162.356030000003</v>
      </c>
      <c r="AF102" s="234">
        <v>2947.5553599999998</v>
      </c>
      <c r="AG102" s="234">
        <v>608826.31821000006</v>
      </c>
      <c r="AH102" s="402">
        <v>0.28467382921195772</v>
      </c>
    </row>
    <row r="103" spans="1:34">
      <c r="A103" s="486" t="s">
        <v>859</v>
      </c>
      <c r="B103" s="234">
        <v>21216.756819999999</v>
      </c>
      <c r="C103" s="234">
        <v>7503.4012199999997</v>
      </c>
      <c r="D103" s="234">
        <v>4815.9549100000004</v>
      </c>
      <c r="E103" s="234">
        <v>2216.9369999999999</v>
      </c>
      <c r="F103" s="234">
        <v>2259.7420999999999</v>
      </c>
      <c r="G103" s="234">
        <v>8111.8311100000001</v>
      </c>
      <c r="H103" s="234">
        <v>2850.98263</v>
      </c>
      <c r="I103" s="234">
        <v>2982.8571200000001</v>
      </c>
      <c r="J103" s="234">
        <v>2846.34764</v>
      </c>
      <c r="K103" s="234">
        <v>2112.0500400000001</v>
      </c>
      <c r="L103" s="234">
        <v>3258.8432200000002</v>
      </c>
      <c r="M103" s="234">
        <v>1231.2555300000001</v>
      </c>
      <c r="N103" s="234">
        <v>5367.4428699999999</v>
      </c>
      <c r="O103" s="234">
        <v>2156.3670699999998</v>
      </c>
      <c r="P103" s="234">
        <v>1722.8023700000001</v>
      </c>
      <c r="Q103" s="234">
        <v>1302.44301</v>
      </c>
      <c r="R103" s="234">
        <v>2757.4821699999998</v>
      </c>
      <c r="S103" s="234">
        <v>2483.17778</v>
      </c>
      <c r="T103" s="234">
        <v>2021.1757500000001</v>
      </c>
      <c r="U103" s="234">
        <v>6851.3589400000001</v>
      </c>
      <c r="V103" s="234">
        <v>12899.96551</v>
      </c>
      <c r="W103" s="234">
        <v>2197.01647</v>
      </c>
      <c r="X103" s="234">
        <v>1310.3272299999999</v>
      </c>
      <c r="Y103" s="234">
        <v>2362.3965499999999</v>
      </c>
      <c r="Z103" s="234">
        <v>2004.5165099999999</v>
      </c>
      <c r="AA103" s="234">
        <v>1466.3417899999999</v>
      </c>
      <c r="AB103" s="234">
        <v>4374.3905599999998</v>
      </c>
      <c r="AC103" s="234">
        <v>4379.2143099999994</v>
      </c>
      <c r="AD103" s="234">
        <v>713.63275999999996</v>
      </c>
      <c r="AE103" s="234">
        <v>4970.63382</v>
      </c>
      <c r="AF103" s="234">
        <v>702.84603000000004</v>
      </c>
      <c r="AG103" s="234">
        <v>123450.49084</v>
      </c>
      <c r="AH103" s="402">
        <v>5.7722741107582555E-2</v>
      </c>
    </row>
    <row r="104" spans="1:34" ht="15.75" thickBot="1">
      <c r="A104" s="486" t="s">
        <v>860</v>
      </c>
      <c r="B104" s="234">
        <v>27456.21543</v>
      </c>
      <c r="C104" s="234">
        <v>13015.72215</v>
      </c>
      <c r="D104" s="234">
        <v>8172.3021100000005</v>
      </c>
      <c r="E104" s="234">
        <v>3666.75603</v>
      </c>
      <c r="F104" s="234">
        <v>3215.4242599999998</v>
      </c>
      <c r="G104" s="234">
        <v>21721.367569999999</v>
      </c>
      <c r="H104" s="234">
        <v>5469.6090700000004</v>
      </c>
      <c r="I104" s="234">
        <v>4709.9477000000006</v>
      </c>
      <c r="J104" s="234">
        <v>5685.3966700000001</v>
      </c>
      <c r="K104" s="234">
        <v>3625.6489500000002</v>
      </c>
      <c r="L104" s="234">
        <v>6540.3113300000005</v>
      </c>
      <c r="M104" s="234">
        <v>1796.1586100000002</v>
      </c>
      <c r="N104" s="234">
        <v>7756.5497100000002</v>
      </c>
      <c r="O104" s="234">
        <v>3569.56889</v>
      </c>
      <c r="P104" s="234">
        <v>2549.8286400000002</v>
      </c>
      <c r="Q104" s="234">
        <v>4744.63472</v>
      </c>
      <c r="R104" s="234">
        <v>4774.3089900000004</v>
      </c>
      <c r="S104" s="234">
        <v>3740.0862299999999</v>
      </c>
      <c r="T104" s="234">
        <v>3384.4906900000001</v>
      </c>
      <c r="U104" s="234">
        <v>10897.819650000001</v>
      </c>
      <c r="V104" s="234">
        <v>19144.247739999999</v>
      </c>
      <c r="W104" s="234">
        <v>3259.9974200000001</v>
      </c>
      <c r="X104" s="234">
        <v>2565.9852599999999</v>
      </c>
      <c r="Y104" s="234">
        <v>3474.9116300000001</v>
      </c>
      <c r="Z104" s="234">
        <v>3859.97541</v>
      </c>
      <c r="AA104" s="234">
        <v>2414.3479900000002</v>
      </c>
      <c r="AB104" s="234">
        <v>6940.4215999999997</v>
      </c>
      <c r="AC104" s="234">
        <v>5900.5479699999996</v>
      </c>
      <c r="AD104" s="234">
        <v>3255.9541200000003</v>
      </c>
      <c r="AE104" s="234">
        <v>7164.6790700000001</v>
      </c>
      <c r="AF104" s="234">
        <v>1589.7114899999999</v>
      </c>
      <c r="AG104" s="234">
        <v>206062.9271</v>
      </c>
      <c r="AH104" s="402">
        <v>9.6350503849191152E-2</v>
      </c>
    </row>
    <row r="105" spans="1:34" ht="16.5" thickTop="1" thickBot="1">
      <c r="A105" s="211" t="s">
        <v>200</v>
      </c>
      <c r="B105" s="380">
        <v>453174.66029999999</v>
      </c>
      <c r="C105" s="380">
        <v>198821.44894999996</v>
      </c>
      <c r="D105" s="380">
        <v>110002.4423</v>
      </c>
      <c r="E105" s="380">
        <v>48286.618899999994</v>
      </c>
      <c r="F105" s="380">
        <v>52410.443379999997</v>
      </c>
      <c r="G105" s="380">
        <v>114693.79441999999</v>
      </c>
      <c r="H105" s="380">
        <v>39809.033230000001</v>
      </c>
      <c r="I105" s="380">
        <v>43840.96428</v>
      </c>
      <c r="J105" s="380">
        <v>35381.377619999999</v>
      </c>
      <c r="K105" s="380">
        <v>38078.95577</v>
      </c>
      <c r="L105" s="380">
        <v>27914.909769999998</v>
      </c>
      <c r="M105" s="380">
        <v>15860.911220000002</v>
      </c>
      <c r="N105" s="380">
        <v>79838.701979999998</v>
      </c>
      <c r="O105" s="380">
        <v>42594.899020000004</v>
      </c>
      <c r="P105" s="380">
        <v>37408.539870000001</v>
      </c>
      <c r="Q105" s="380">
        <v>19989.050190000002</v>
      </c>
      <c r="R105" s="380">
        <v>27764.568229999997</v>
      </c>
      <c r="S105" s="380">
        <v>51207.068480000002</v>
      </c>
      <c r="T105" s="380">
        <v>21864.522879999997</v>
      </c>
      <c r="U105" s="380">
        <v>91124.00311000002</v>
      </c>
      <c r="V105" s="380">
        <v>153236.20541999998</v>
      </c>
      <c r="W105" s="380">
        <v>37821.963110000004</v>
      </c>
      <c r="X105" s="380">
        <v>26611.142110000001</v>
      </c>
      <c r="Y105" s="380">
        <v>34908.90107</v>
      </c>
      <c r="Z105" s="380">
        <v>40674.962150000007</v>
      </c>
      <c r="AA105" s="380">
        <v>25144.678019999999</v>
      </c>
      <c r="AB105" s="380">
        <v>55522.303270000004</v>
      </c>
      <c r="AC105" s="380">
        <v>87742.34607</v>
      </c>
      <c r="AD105" s="380">
        <v>15009.488910000002</v>
      </c>
      <c r="AE105" s="380">
        <v>101185.20249</v>
      </c>
      <c r="AF105" s="380">
        <v>10756.2207</v>
      </c>
      <c r="AG105" s="380">
        <v>2138680.3272199999</v>
      </c>
      <c r="AH105" s="417">
        <v>1</v>
      </c>
    </row>
    <row r="106" spans="1:34" ht="16.5" thickTop="1" thickBot="1">
      <c r="A106" s="215" t="s">
        <v>861</v>
      </c>
      <c r="B106" s="402">
        <v>0.21189452885138135</v>
      </c>
      <c r="C106" s="402">
        <v>9.296454753873451E-2</v>
      </c>
      <c r="D106" s="402">
        <v>5.1434728650161826E-2</v>
      </c>
      <c r="E106" s="402">
        <v>2.2577763626210647E-2</v>
      </c>
      <c r="F106" s="402">
        <v>2.4505973479508555E-2</v>
      </c>
      <c r="G106" s="402">
        <v>5.3628301976802059E-2</v>
      </c>
      <c r="H106" s="402">
        <v>1.8613830558654107E-2</v>
      </c>
      <c r="I106" s="402">
        <v>2.0499073060155477E-2</v>
      </c>
      <c r="J106" s="402">
        <v>1.6543555934790444E-2</v>
      </c>
      <c r="K106" s="402">
        <v>1.7804884294932277E-2</v>
      </c>
      <c r="L106" s="402">
        <v>1.3052399376715486E-2</v>
      </c>
      <c r="M106" s="402">
        <v>7.4162141102298712E-3</v>
      </c>
      <c r="N106" s="402">
        <v>3.7330825445885923E-2</v>
      </c>
      <c r="O106" s="402">
        <v>1.9916440282296752E-2</v>
      </c>
      <c r="P106" s="402">
        <v>1.7491412528503562E-2</v>
      </c>
      <c r="Q106" s="402">
        <v>9.3464413243951744E-3</v>
      </c>
      <c r="R106" s="402">
        <v>1.2982102970989706E-2</v>
      </c>
      <c r="S106" s="402">
        <v>2.3943301777392036E-2</v>
      </c>
      <c r="T106" s="402">
        <v>1.0223371207805036E-2</v>
      </c>
      <c r="U106" s="402">
        <v>4.2607584663412093E-2</v>
      </c>
      <c r="V106" s="402">
        <v>7.1649887769429613E-2</v>
      </c>
      <c r="W106" s="402">
        <v>1.7684720165338376E-2</v>
      </c>
      <c r="X106" s="402">
        <v>1.2442786222563213E-2</v>
      </c>
      <c r="Y106" s="402">
        <v>1.6322636265784018E-2</v>
      </c>
      <c r="Z106" s="402">
        <v>1.901871992382894E-2</v>
      </c>
      <c r="AA106" s="402">
        <v>1.1757099787177983E-2</v>
      </c>
      <c r="AB106" s="402">
        <v>2.596101089225037E-2</v>
      </c>
      <c r="AC106" s="402">
        <v>4.1026396022473065E-2</v>
      </c>
      <c r="AD106" s="402">
        <v>7.0181077176271322E-3</v>
      </c>
      <c r="AE106" s="402">
        <v>4.7311980758492932E-2</v>
      </c>
      <c r="AF106" s="402">
        <v>5.0293728160774997E-3</v>
      </c>
      <c r="AG106" s="402">
        <v>1</v>
      </c>
      <c r="AH106" s="402"/>
    </row>
    <row r="107" spans="1:34" ht="30" customHeight="1" thickTop="1" thickBot="1">
      <c r="A107" s="211" t="s">
        <v>865</v>
      </c>
      <c r="B107" s="212" t="s">
        <v>78</v>
      </c>
      <c r="C107" s="212" t="s">
        <v>80</v>
      </c>
      <c r="D107" s="212" t="s">
        <v>82</v>
      </c>
      <c r="E107" s="212" t="s">
        <v>84</v>
      </c>
      <c r="F107" s="212" t="s">
        <v>86</v>
      </c>
      <c r="G107" s="212" t="s">
        <v>88</v>
      </c>
      <c r="H107" s="212" t="s">
        <v>90</v>
      </c>
      <c r="I107" s="212" t="s">
        <v>92</v>
      </c>
      <c r="J107" s="212" t="s">
        <v>94</v>
      </c>
      <c r="K107" s="212" t="s">
        <v>96</v>
      </c>
      <c r="L107" s="212" t="s">
        <v>98</v>
      </c>
      <c r="M107" s="212" t="s">
        <v>100</v>
      </c>
      <c r="N107" s="212" t="s">
        <v>102</v>
      </c>
      <c r="O107" s="212" t="s">
        <v>104</v>
      </c>
      <c r="P107" s="212" t="s">
        <v>106</v>
      </c>
      <c r="Q107" s="212" t="s">
        <v>108</v>
      </c>
      <c r="R107" s="212" t="s">
        <v>110</v>
      </c>
      <c r="S107" s="212" t="s">
        <v>112</v>
      </c>
      <c r="T107" s="212" t="s">
        <v>114</v>
      </c>
      <c r="U107" s="212" t="s">
        <v>116</v>
      </c>
      <c r="V107" s="212" t="s">
        <v>118</v>
      </c>
      <c r="W107" s="212" t="s">
        <v>120</v>
      </c>
      <c r="X107" s="212" t="s">
        <v>122</v>
      </c>
      <c r="Y107" s="212" t="s">
        <v>124</v>
      </c>
      <c r="Z107" s="212" t="s">
        <v>126</v>
      </c>
      <c r="AA107" s="212" t="s">
        <v>128</v>
      </c>
      <c r="AB107" s="212" t="s">
        <v>130</v>
      </c>
      <c r="AC107" s="212" t="s">
        <v>132</v>
      </c>
      <c r="AD107" s="212" t="s">
        <v>133</v>
      </c>
      <c r="AE107" s="212" t="s">
        <v>135</v>
      </c>
      <c r="AF107" s="212" t="s">
        <v>570</v>
      </c>
      <c r="AG107" s="213" t="s">
        <v>571</v>
      </c>
      <c r="AH107" s="251" t="s">
        <v>799</v>
      </c>
    </row>
    <row r="108" spans="1:34" ht="15.75" thickTop="1">
      <c r="A108" s="486" t="s">
        <v>847</v>
      </c>
      <c r="B108" s="234">
        <v>0</v>
      </c>
      <c r="C108" s="234">
        <v>0</v>
      </c>
      <c r="D108" s="234">
        <v>0</v>
      </c>
      <c r="E108" s="234">
        <v>0</v>
      </c>
      <c r="F108" s="234">
        <v>0</v>
      </c>
      <c r="G108" s="234">
        <v>0</v>
      </c>
      <c r="H108" s="234">
        <v>0</v>
      </c>
      <c r="I108" s="234">
        <v>0</v>
      </c>
      <c r="J108" s="234">
        <v>0</v>
      </c>
      <c r="K108" s="234">
        <v>0</v>
      </c>
      <c r="L108" s="234">
        <v>0</v>
      </c>
      <c r="M108" s="234">
        <v>0</v>
      </c>
      <c r="N108" s="234">
        <v>0</v>
      </c>
      <c r="O108" s="234">
        <v>0</v>
      </c>
      <c r="P108" s="234">
        <v>0</v>
      </c>
      <c r="Q108" s="234">
        <v>0</v>
      </c>
      <c r="R108" s="234">
        <v>0</v>
      </c>
      <c r="S108" s="234">
        <v>0</v>
      </c>
      <c r="T108" s="234">
        <v>0</v>
      </c>
      <c r="U108" s="234">
        <v>0</v>
      </c>
      <c r="V108" s="234">
        <v>0</v>
      </c>
      <c r="W108" s="234">
        <v>0</v>
      </c>
      <c r="X108" s="234">
        <v>0</v>
      </c>
      <c r="Y108" s="234">
        <v>0</v>
      </c>
      <c r="Z108" s="234">
        <v>0</v>
      </c>
      <c r="AA108" s="234">
        <v>0</v>
      </c>
      <c r="AB108" s="234">
        <v>0</v>
      </c>
      <c r="AC108" s="234">
        <v>0</v>
      </c>
      <c r="AD108" s="234">
        <v>0</v>
      </c>
      <c r="AE108" s="234">
        <v>0</v>
      </c>
      <c r="AF108" s="234">
        <v>0</v>
      </c>
      <c r="AG108" s="234">
        <v>0</v>
      </c>
      <c r="AH108" s="402">
        <v>0</v>
      </c>
    </row>
    <row r="109" spans="1:34">
      <c r="A109" s="486" t="s">
        <v>848</v>
      </c>
      <c r="B109" s="234">
        <v>2</v>
      </c>
      <c r="C109" s="234">
        <v>0</v>
      </c>
      <c r="D109" s="234">
        <v>0</v>
      </c>
      <c r="E109" s="234">
        <v>0</v>
      </c>
      <c r="F109" s="234">
        <v>0</v>
      </c>
      <c r="G109" s="234">
        <v>0</v>
      </c>
      <c r="H109" s="234">
        <v>0</v>
      </c>
      <c r="I109" s="234">
        <v>0</v>
      </c>
      <c r="J109" s="234">
        <v>0</v>
      </c>
      <c r="K109" s="234">
        <v>0</v>
      </c>
      <c r="L109" s="234">
        <v>0</v>
      </c>
      <c r="M109" s="234">
        <v>0</v>
      </c>
      <c r="N109" s="234">
        <v>0</v>
      </c>
      <c r="O109" s="234">
        <v>0</v>
      </c>
      <c r="P109" s="234">
        <v>0</v>
      </c>
      <c r="Q109" s="234">
        <v>0</v>
      </c>
      <c r="R109" s="234">
        <v>0</v>
      </c>
      <c r="S109" s="234">
        <v>0</v>
      </c>
      <c r="T109" s="234">
        <v>0</v>
      </c>
      <c r="U109" s="234">
        <v>0</v>
      </c>
      <c r="V109" s="234">
        <v>0</v>
      </c>
      <c r="W109" s="234">
        <v>0</v>
      </c>
      <c r="X109" s="234">
        <v>0</v>
      </c>
      <c r="Y109" s="234">
        <v>0</v>
      </c>
      <c r="Z109" s="234">
        <v>0</v>
      </c>
      <c r="AA109" s="234">
        <v>0</v>
      </c>
      <c r="AB109" s="234">
        <v>0</v>
      </c>
      <c r="AC109" s="234">
        <v>0</v>
      </c>
      <c r="AD109" s="234">
        <v>0</v>
      </c>
      <c r="AE109" s="234">
        <v>0</v>
      </c>
      <c r="AF109" s="234">
        <v>0</v>
      </c>
      <c r="AG109" s="234">
        <v>2</v>
      </c>
      <c r="AH109" s="402">
        <v>2.1491279913175229E-6</v>
      </c>
    </row>
    <row r="110" spans="1:34">
      <c r="A110" s="486" t="s">
        <v>849</v>
      </c>
      <c r="B110" s="234">
        <v>2</v>
      </c>
      <c r="C110" s="234">
        <v>3</v>
      </c>
      <c r="D110" s="234">
        <v>0</v>
      </c>
      <c r="E110" s="234">
        <v>0</v>
      </c>
      <c r="F110" s="234">
        <v>0</v>
      </c>
      <c r="G110" s="234">
        <v>0</v>
      </c>
      <c r="H110" s="234">
        <v>0</v>
      </c>
      <c r="I110" s="234">
        <v>0</v>
      </c>
      <c r="J110" s="234">
        <v>0</v>
      </c>
      <c r="K110" s="234">
        <v>0</v>
      </c>
      <c r="L110" s="234">
        <v>0</v>
      </c>
      <c r="M110" s="234">
        <v>0</v>
      </c>
      <c r="N110" s="234">
        <v>0</v>
      </c>
      <c r="O110" s="234">
        <v>0</v>
      </c>
      <c r="P110" s="234">
        <v>0</v>
      </c>
      <c r="Q110" s="234">
        <v>0</v>
      </c>
      <c r="R110" s="234">
        <v>0</v>
      </c>
      <c r="S110" s="234">
        <v>0</v>
      </c>
      <c r="T110" s="234">
        <v>0</v>
      </c>
      <c r="U110" s="234">
        <v>0</v>
      </c>
      <c r="V110" s="234">
        <v>0</v>
      </c>
      <c r="W110" s="234">
        <v>0</v>
      </c>
      <c r="X110" s="234">
        <v>0</v>
      </c>
      <c r="Y110" s="234">
        <v>0</v>
      </c>
      <c r="Z110" s="234">
        <v>0</v>
      </c>
      <c r="AA110" s="234">
        <v>0</v>
      </c>
      <c r="AB110" s="234">
        <v>0</v>
      </c>
      <c r="AC110" s="234">
        <v>0</v>
      </c>
      <c r="AD110" s="234">
        <v>0</v>
      </c>
      <c r="AE110" s="234">
        <v>0</v>
      </c>
      <c r="AF110" s="234">
        <v>0</v>
      </c>
      <c r="AG110" s="234">
        <v>5</v>
      </c>
      <c r="AH110" s="402">
        <v>5.3728199782938077E-6</v>
      </c>
    </row>
    <row r="111" spans="1:34">
      <c r="A111" s="486" t="s">
        <v>850</v>
      </c>
      <c r="B111" s="234">
        <v>3</v>
      </c>
      <c r="C111" s="234">
        <v>7</v>
      </c>
      <c r="D111" s="234">
        <v>0</v>
      </c>
      <c r="E111" s="234">
        <v>0</v>
      </c>
      <c r="F111" s="234">
        <v>2</v>
      </c>
      <c r="G111" s="234">
        <v>0</v>
      </c>
      <c r="H111" s="234">
        <v>0</v>
      </c>
      <c r="I111" s="234">
        <v>0</v>
      </c>
      <c r="J111" s="234">
        <v>0</v>
      </c>
      <c r="K111" s="234">
        <v>0</v>
      </c>
      <c r="L111" s="234">
        <v>0</v>
      </c>
      <c r="M111" s="234">
        <v>0</v>
      </c>
      <c r="N111" s="234">
        <v>0</v>
      </c>
      <c r="O111" s="234">
        <v>0</v>
      </c>
      <c r="P111" s="234">
        <v>0</v>
      </c>
      <c r="Q111" s="234">
        <v>1</v>
      </c>
      <c r="R111" s="234">
        <v>0</v>
      </c>
      <c r="S111" s="234">
        <v>0</v>
      </c>
      <c r="T111" s="234">
        <v>0</v>
      </c>
      <c r="U111" s="234">
        <v>0</v>
      </c>
      <c r="V111" s="234">
        <v>0</v>
      </c>
      <c r="W111" s="234">
        <v>0</v>
      </c>
      <c r="X111" s="234">
        <v>0</v>
      </c>
      <c r="Y111" s="234">
        <v>0</v>
      </c>
      <c r="Z111" s="234">
        <v>0</v>
      </c>
      <c r="AA111" s="234">
        <v>0</v>
      </c>
      <c r="AB111" s="234">
        <v>0</v>
      </c>
      <c r="AC111" s="234">
        <v>0</v>
      </c>
      <c r="AD111" s="234">
        <v>1</v>
      </c>
      <c r="AE111" s="234">
        <v>0</v>
      </c>
      <c r="AF111" s="234">
        <v>0</v>
      </c>
      <c r="AG111" s="234">
        <v>14</v>
      </c>
      <c r="AH111" s="402">
        <v>1.5043895939222661E-5</v>
      </c>
    </row>
    <row r="112" spans="1:34">
      <c r="A112" s="486" t="s">
        <v>851</v>
      </c>
      <c r="B112" s="234">
        <v>21</v>
      </c>
      <c r="C112" s="234">
        <v>10</v>
      </c>
      <c r="D112" s="234">
        <v>6</v>
      </c>
      <c r="E112" s="234">
        <v>0</v>
      </c>
      <c r="F112" s="234">
        <v>1</v>
      </c>
      <c r="G112" s="234">
        <v>2</v>
      </c>
      <c r="H112" s="234">
        <v>4</v>
      </c>
      <c r="I112" s="234">
        <v>0</v>
      </c>
      <c r="J112" s="234">
        <v>0</v>
      </c>
      <c r="K112" s="234">
        <v>0</v>
      </c>
      <c r="L112" s="234">
        <v>0</v>
      </c>
      <c r="M112" s="234">
        <v>0</v>
      </c>
      <c r="N112" s="234">
        <v>1</v>
      </c>
      <c r="O112" s="234">
        <v>0</v>
      </c>
      <c r="P112" s="234">
        <v>0</v>
      </c>
      <c r="Q112" s="234">
        <v>0</v>
      </c>
      <c r="R112" s="234">
        <v>2</v>
      </c>
      <c r="S112" s="234">
        <v>1</v>
      </c>
      <c r="T112" s="234">
        <v>0</v>
      </c>
      <c r="U112" s="234">
        <v>0</v>
      </c>
      <c r="V112" s="234">
        <v>0</v>
      </c>
      <c r="W112" s="234">
        <v>0</v>
      </c>
      <c r="X112" s="234">
        <v>0</v>
      </c>
      <c r="Y112" s="234">
        <v>0</v>
      </c>
      <c r="Z112" s="234">
        <v>2</v>
      </c>
      <c r="AA112" s="234">
        <v>1</v>
      </c>
      <c r="AB112" s="234">
        <v>1</v>
      </c>
      <c r="AC112" s="234">
        <v>3</v>
      </c>
      <c r="AD112" s="234">
        <v>1</v>
      </c>
      <c r="AE112" s="234">
        <v>0</v>
      </c>
      <c r="AF112" s="234">
        <v>0</v>
      </c>
      <c r="AG112" s="234">
        <v>56</v>
      </c>
      <c r="AH112" s="402">
        <v>6.0175583756890644E-5</v>
      </c>
    </row>
    <row r="113" spans="1:34">
      <c r="A113" s="486" t="s">
        <v>852</v>
      </c>
      <c r="B113" s="234">
        <v>71</v>
      </c>
      <c r="C113" s="234">
        <v>58</v>
      </c>
      <c r="D113" s="234">
        <v>20</v>
      </c>
      <c r="E113" s="234">
        <v>11</v>
      </c>
      <c r="F113" s="234">
        <v>8</v>
      </c>
      <c r="G113" s="234">
        <v>6</v>
      </c>
      <c r="H113" s="234">
        <v>4</v>
      </c>
      <c r="I113" s="234">
        <v>1</v>
      </c>
      <c r="J113" s="234">
        <v>1</v>
      </c>
      <c r="K113" s="234">
        <v>0</v>
      </c>
      <c r="L113" s="234">
        <v>1</v>
      </c>
      <c r="M113" s="234">
        <v>1</v>
      </c>
      <c r="N113" s="234">
        <v>6</v>
      </c>
      <c r="O113" s="234">
        <v>7</v>
      </c>
      <c r="P113" s="234">
        <v>2</v>
      </c>
      <c r="Q113" s="234">
        <v>0</v>
      </c>
      <c r="R113" s="234">
        <v>2</v>
      </c>
      <c r="S113" s="234">
        <v>0</v>
      </c>
      <c r="T113" s="234">
        <v>0</v>
      </c>
      <c r="U113" s="234">
        <v>4</v>
      </c>
      <c r="V113" s="234">
        <v>5</v>
      </c>
      <c r="W113" s="234">
        <v>4</v>
      </c>
      <c r="X113" s="234">
        <v>4</v>
      </c>
      <c r="Y113" s="234">
        <v>3</v>
      </c>
      <c r="Z113" s="234">
        <v>7</v>
      </c>
      <c r="AA113" s="234">
        <v>4</v>
      </c>
      <c r="AB113" s="234">
        <v>7</v>
      </c>
      <c r="AC113" s="234">
        <v>14</v>
      </c>
      <c r="AD113" s="234">
        <v>4</v>
      </c>
      <c r="AE113" s="234">
        <v>0</v>
      </c>
      <c r="AF113" s="234">
        <v>0</v>
      </c>
      <c r="AG113" s="234">
        <v>255</v>
      </c>
      <c r="AH113" s="402">
        <v>2.7401381889298416E-4</v>
      </c>
    </row>
    <row r="114" spans="1:34">
      <c r="A114" s="486" t="s">
        <v>853</v>
      </c>
      <c r="B114" s="234">
        <v>129</v>
      </c>
      <c r="C114" s="234">
        <v>57</v>
      </c>
      <c r="D114" s="234">
        <v>41</v>
      </c>
      <c r="E114" s="234">
        <v>15</v>
      </c>
      <c r="F114" s="234">
        <v>15</v>
      </c>
      <c r="G114" s="234">
        <v>23</v>
      </c>
      <c r="H114" s="234">
        <v>4</v>
      </c>
      <c r="I114" s="234">
        <v>8</v>
      </c>
      <c r="J114" s="234">
        <v>4</v>
      </c>
      <c r="K114" s="234">
        <v>3</v>
      </c>
      <c r="L114" s="234">
        <v>1</v>
      </c>
      <c r="M114" s="234">
        <v>3</v>
      </c>
      <c r="N114" s="234">
        <v>17</v>
      </c>
      <c r="O114" s="234">
        <v>11</v>
      </c>
      <c r="P114" s="234">
        <v>4</v>
      </c>
      <c r="Q114" s="234">
        <v>4</v>
      </c>
      <c r="R114" s="234">
        <v>3</v>
      </c>
      <c r="S114" s="234">
        <v>8</v>
      </c>
      <c r="T114" s="234">
        <v>3</v>
      </c>
      <c r="U114" s="234">
        <v>13</v>
      </c>
      <c r="V114" s="234">
        <v>20</v>
      </c>
      <c r="W114" s="234">
        <v>9</v>
      </c>
      <c r="X114" s="234">
        <v>8</v>
      </c>
      <c r="Y114" s="234">
        <v>6</v>
      </c>
      <c r="Z114" s="234">
        <v>10</v>
      </c>
      <c r="AA114" s="234">
        <v>3</v>
      </c>
      <c r="AB114" s="234">
        <v>9</v>
      </c>
      <c r="AC114" s="234">
        <v>22</v>
      </c>
      <c r="AD114" s="234">
        <v>2</v>
      </c>
      <c r="AE114" s="234">
        <v>11</v>
      </c>
      <c r="AF114" s="234">
        <v>5</v>
      </c>
      <c r="AG114" s="234">
        <v>471</v>
      </c>
      <c r="AH114" s="402">
        <v>5.0611964195527667E-4</v>
      </c>
    </row>
    <row r="115" spans="1:34">
      <c r="A115" s="486" t="s">
        <v>854</v>
      </c>
      <c r="B115" s="234">
        <v>214</v>
      </c>
      <c r="C115" s="234">
        <v>90</v>
      </c>
      <c r="D115" s="234">
        <v>48</v>
      </c>
      <c r="E115" s="234">
        <v>27</v>
      </c>
      <c r="F115" s="234">
        <v>17</v>
      </c>
      <c r="G115" s="234">
        <v>40</v>
      </c>
      <c r="H115" s="234">
        <v>8</v>
      </c>
      <c r="I115" s="234">
        <v>16</v>
      </c>
      <c r="J115" s="234">
        <v>9</v>
      </c>
      <c r="K115" s="234">
        <v>21</v>
      </c>
      <c r="L115" s="234">
        <v>6</v>
      </c>
      <c r="M115" s="234">
        <v>3</v>
      </c>
      <c r="N115" s="234">
        <v>24</v>
      </c>
      <c r="O115" s="234">
        <v>19</v>
      </c>
      <c r="P115" s="234">
        <v>26</v>
      </c>
      <c r="Q115" s="234">
        <v>4</v>
      </c>
      <c r="R115" s="234">
        <v>4</v>
      </c>
      <c r="S115" s="234">
        <v>20</v>
      </c>
      <c r="T115" s="234">
        <v>6</v>
      </c>
      <c r="U115" s="234">
        <v>23</v>
      </c>
      <c r="V115" s="234">
        <v>46</v>
      </c>
      <c r="W115" s="234">
        <v>18</v>
      </c>
      <c r="X115" s="234">
        <v>10</v>
      </c>
      <c r="Y115" s="234">
        <v>10</v>
      </c>
      <c r="Z115" s="234">
        <v>15</v>
      </c>
      <c r="AA115" s="234">
        <v>7</v>
      </c>
      <c r="AB115" s="234">
        <v>17</v>
      </c>
      <c r="AC115" s="234">
        <v>39</v>
      </c>
      <c r="AD115" s="234">
        <v>5</v>
      </c>
      <c r="AE115" s="234">
        <v>18</v>
      </c>
      <c r="AF115" s="234">
        <v>4</v>
      </c>
      <c r="AG115" s="234">
        <v>814</v>
      </c>
      <c r="AH115" s="402">
        <v>8.7469509246623181E-4</v>
      </c>
    </row>
    <row r="116" spans="1:34">
      <c r="A116" s="486" t="s">
        <v>855</v>
      </c>
      <c r="B116" s="234">
        <v>253</v>
      </c>
      <c r="C116" s="234">
        <v>88</v>
      </c>
      <c r="D116" s="234">
        <v>49</v>
      </c>
      <c r="E116" s="234">
        <v>22</v>
      </c>
      <c r="F116" s="234">
        <v>33</v>
      </c>
      <c r="G116" s="234">
        <v>39</v>
      </c>
      <c r="H116" s="234">
        <v>13</v>
      </c>
      <c r="I116" s="234">
        <v>20</v>
      </c>
      <c r="J116" s="234">
        <v>13</v>
      </c>
      <c r="K116" s="234">
        <v>13</v>
      </c>
      <c r="L116" s="234">
        <v>9</v>
      </c>
      <c r="M116" s="234">
        <v>7</v>
      </c>
      <c r="N116" s="234">
        <v>33</v>
      </c>
      <c r="O116" s="234">
        <v>19</v>
      </c>
      <c r="P116" s="234">
        <v>21</v>
      </c>
      <c r="Q116" s="234">
        <v>7</v>
      </c>
      <c r="R116" s="234">
        <v>18</v>
      </c>
      <c r="S116" s="234">
        <v>33</v>
      </c>
      <c r="T116" s="234">
        <v>8</v>
      </c>
      <c r="U116" s="234">
        <v>42</v>
      </c>
      <c r="V116" s="234">
        <v>57</v>
      </c>
      <c r="W116" s="234">
        <v>18</v>
      </c>
      <c r="X116" s="234">
        <v>12</v>
      </c>
      <c r="Y116" s="234">
        <v>19</v>
      </c>
      <c r="Z116" s="234">
        <v>22</v>
      </c>
      <c r="AA116" s="234">
        <v>15</v>
      </c>
      <c r="AB116" s="234">
        <v>25</v>
      </c>
      <c r="AC116" s="234">
        <v>48</v>
      </c>
      <c r="AD116" s="234">
        <v>7</v>
      </c>
      <c r="AE116" s="234">
        <v>42</v>
      </c>
      <c r="AF116" s="234">
        <v>7</v>
      </c>
      <c r="AG116" s="234">
        <v>1012</v>
      </c>
      <c r="AH116" s="402">
        <v>1.0874587636066665E-3</v>
      </c>
    </row>
    <row r="117" spans="1:34">
      <c r="A117" s="486" t="s">
        <v>856</v>
      </c>
      <c r="B117" s="234">
        <v>552</v>
      </c>
      <c r="C117" s="234">
        <v>178</v>
      </c>
      <c r="D117" s="234">
        <v>166</v>
      </c>
      <c r="E117" s="234">
        <v>70</v>
      </c>
      <c r="F117" s="234">
        <v>64</v>
      </c>
      <c r="G117" s="234">
        <v>122</v>
      </c>
      <c r="H117" s="234">
        <v>41</v>
      </c>
      <c r="I117" s="234">
        <v>60</v>
      </c>
      <c r="J117" s="234">
        <v>37</v>
      </c>
      <c r="K117" s="234">
        <v>69</v>
      </c>
      <c r="L117" s="234">
        <v>18</v>
      </c>
      <c r="M117" s="234">
        <v>21</v>
      </c>
      <c r="N117" s="234">
        <v>115</v>
      </c>
      <c r="O117" s="234">
        <v>62</v>
      </c>
      <c r="P117" s="234">
        <v>51</v>
      </c>
      <c r="Q117" s="234">
        <v>21</v>
      </c>
      <c r="R117" s="234">
        <v>19</v>
      </c>
      <c r="S117" s="234">
        <v>87</v>
      </c>
      <c r="T117" s="234">
        <v>20</v>
      </c>
      <c r="U117" s="234">
        <v>110</v>
      </c>
      <c r="V117" s="234">
        <v>182</v>
      </c>
      <c r="W117" s="234">
        <v>41</v>
      </c>
      <c r="X117" s="234">
        <v>38</v>
      </c>
      <c r="Y117" s="234">
        <v>45</v>
      </c>
      <c r="Z117" s="234">
        <v>56</v>
      </c>
      <c r="AA117" s="234">
        <v>28</v>
      </c>
      <c r="AB117" s="234">
        <v>61</v>
      </c>
      <c r="AC117" s="234">
        <v>123</v>
      </c>
      <c r="AD117" s="234">
        <v>11</v>
      </c>
      <c r="AE117" s="234">
        <v>139</v>
      </c>
      <c r="AF117" s="234">
        <v>11</v>
      </c>
      <c r="AG117" s="234">
        <v>2618</v>
      </c>
      <c r="AH117" s="402">
        <v>2.8132085406346375E-3</v>
      </c>
    </row>
    <row r="118" spans="1:34">
      <c r="A118" s="486" t="s">
        <v>857</v>
      </c>
      <c r="B118" s="234">
        <v>1455</v>
      </c>
      <c r="C118" s="234">
        <v>534</v>
      </c>
      <c r="D118" s="234">
        <v>398</v>
      </c>
      <c r="E118" s="234">
        <v>172</v>
      </c>
      <c r="F118" s="234">
        <v>186</v>
      </c>
      <c r="G118" s="234">
        <v>410</v>
      </c>
      <c r="H118" s="234">
        <v>141</v>
      </c>
      <c r="I118" s="234">
        <v>185</v>
      </c>
      <c r="J118" s="234">
        <v>133</v>
      </c>
      <c r="K118" s="234">
        <v>167</v>
      </c>
      <c r="L118" s="234">
        <v>87</v>
      </c>
      <c r="M118" s="234">
        <v>65</v>
      </c>
      <c r="N118" s="234">
        <v>321</v>
      </c>
      <c r="O118" s="234">
        <v>153</v>
      </c>
      <c r="P118" s="234">
        <v>165</v>
      </c>
      <c r="Q118" s="234">
        <v>62</v>
      </c>
      <c r="R118" s="234">
        <v>91</v>
      </c>
      <c r="S118" s="234">
        <v>254</v>
      </c>
      <c r="T118" s="234">
        <v>83</v>
      </c>
      <c r="U118" s="234">
        <v>403</v>
      </c>
      <c r="V118" s="234">
        <v>667</v>
      </c>
      <c r="W118" s="234">
        <v>172</v>
      </c>
      <c r="X118" s="234">
        <v>103</v>
      </c>
      <c r="Y118" s="234">
        <v>161</v>
      </c>
      <c r="Z118" s="234">
        <v>158</v>
      </c>
      <c r="AA118" s="234">
        <v>79</v>
      </c>
      <c r="AB118" s="234">
        <v>200</v>
      </c>
      <c r="AC118" s="234">
        <v>365</v>
      </c>
      <c r="AD118" s="234">
        <v>21</v>
      </c>
      <c r="AE118" s="234">
        <v>446</v>
      </c>
      <c r="AF118" s="234">
        <v>35</v>
      </c>
      <c r="AG118" s="234">
        <v>7872</v>
      </c>
      <c r="AH118" s="402">
        <v>8.4589677738257704E-3</v>
      </c>
    </row>
    <row r="119" spans="1:34">
      <c r="A119" s="486" t="s">
        <v>858</v>
      </c>
      <c r="B119" s="234">
        <v>6921</v>
      </c>
      <c r="C119" s="234">
        <v>2290</v>
      </c>
      <c r="D119" s="234">
        <v>1673</v>
      </c>
      <c r="E119" s="234">
        <v>764</v>
      </c>
      <c r="F119" s="234">
        <v>823</v>
      </c>
      <c r="G119" s="234">
        <v>2302</v>
      </c>
      <c r="H119" s="234">
        <v>831</v>
      </c>
      <c r="I119" s="234">
        <v>970</v>
      </c>
      <c r="J119" s="234">
        <v>871</v>
      </c>
      <c r="K119" s="234">
        <v>848</v>
      </c>
      <c r="L119" s="234">
        <v>691</v>
      </c>
      <c r="M119" s="234">
        <v>365</v>
      </c>
      <c r="N119" s="234">
        <v>1755</v>
      </c>
      <c r="O119" s="234">
        <v>857</v>
      </c>
      <c r="P119" s="234">
        <v>798</v>
      </c>
      <c r="Q119" s="234">
        <v>313</v>
      </c>
      <c r="R119" s="234">
        <v>581</v>
      </c>
      <c r="S119" s="234">
        <v>1012</v>
      </c>
      <c r="T119" s="234">
        <v>578</v>
      </c>
      <c r="U119" s="234">
        <v>2119</v>
      </c>
      <c r="V119" s="234">
        <v>3556</v>
      </c>
      <c r="W119" s="234">
        <v>745</v>
      </c>
      <c r="X119" s="234">
        <v>474</v>
      </c>
      <c r="Y119" s="234">
        <v>747</v>
      </c>
      <c r="Z119" s="234">
        <v>635</v>
      </c>
      <c r="AA119" s="234">
        <v>537</v>
      </c>
      <c r="AB119" s="234">
        <v>1192</v>
      </c>
      <c r="AC119" s="234">
        <v>1509</v>
      </c>
      <c r="AD119" s="234">
        <v>160</v>
      </c>
      <c r="AE119" s="234">
        <v>2916</v>
      </c>
      <c r="AF119" s="234">
        <v>197</v>
      </c>
      <c r="AG119" s="234">
        <v>40030</v>
      </c>
      <c r="AH119" s="402">
        <v>4.3014796746220219E-2</v>
      </c>
    </row>
    <row r="120" spans="1:34">
      <c r="A120" s="486" t="s">
        <v>859</v>
      </c>
      <c r="B120" s="234">
        <v>4371</v>
      </c>
      <c r="C120" s="234">
        <v>1545</v>
      </c>
      <c r="D120" s="234">
        <v>999</v>
      </c>
      <c r="E120" s="234">
        <v>455</v>
      </c>
      <c r="F120" s="234">
        <v>462</v>
      </c>
      <c r="G120" s="234">
        <v>1677</v>
      </c>
      <c r="H120" s="234">
        <v>582</v>
      </c>
      <c r="I120" s="234">
        <v>606</v>
      </c>
      <c r="J120" s="234">
        <v>579</v>
      </c>
      <c r="K120" s="234">
        <v>424</v>
      </c>
      <c r="L120" s="234">
        <v>677</v>
      </c>
      <c r="M120" s="234">
        <v>252</v>
      </c>
      <c r="N120" s="234">
        <v>1100</v>
      </c>
      <c r="O120" s="234">
        <v>445</v>
      </c>
      <c r="P120" s="234">
        <v>352</v>
      </c>
      <c r="Q120" s="234">
        <v>266</v>
      </c>
      <c r="R120" s="234">
        <v>574</v>
      </c>
      <c r="S120" s="234">
        <v>510</v>
      </c>
      <c r="T120" s="234">
        <v>417</v>
      </c>
      <c r="U120" s="234">
        <v>1408</v>
      </c>
      <c r="V120" s="234">
        <v>2650</v>
      </c>
      <c r="W120" s="234">
        <v>448</v>
      </c>
      <c r="X120" s="234">
        <v>272</v>
      </c>
      <c r="Y120" s="234">
        <v>484</v>
      </c>
      <c r="Z120" s="234">
        <v>418</v>
      </c>
      <c r="AA120" s="234">
        <v>302</v>
      </c>
      <c r="AB120" s="234">
        <v>900</v>
      </c>
      <c r="AC120" s="234">
        <v>894</v>
      </c>
      <c r="AD120" s="234">
        <v>149</v>
      </c>
      <c r="AE120" s="234">
        <v>1010</v>
      </c>
      <c r="AF120" s="234">
        <v>145</v>
      </c>
      <c r="AG120" s="234">
        <v>25373</v>
      </c>
      <c r="AH120" s="402">
        <v>2.7264912261849756E-2</v>
      </c>
    </row>
    <row r="121" spans="1:34" ht="15.75" thickBot="1">
      <c r="A121" s="486" t="s">
        <v>860</v>
      </c>
      <c r="B121" s="234">
        <v>148169</v>
      </c>
      <c r="C121" s="234">
        <v>87401</v>
      </c>
      <c r="D121" s="234">
        <v>37098</v>
      </c>
      <c r="E121" s="234">
        <v>19590</v>
      </c>
      <c r="F121" s="234">
        <v>12008</v>
      </c>
      <c r="G121" s="234">
        <v>44120</v>
      </c>
      <c r="H121" s="234">
        <v>20360</v>
      </c>
      <c r="I121" s="234">
        <v>19794</v>
      </c>
      <c r="J121" s="234">
        <v>28245</v>
      </c>
      <c r="K121" s="234">
        <v>14130</v>
      </c>
      <c r="L121" s="234">
        <v>19653</v>
      </c>
      <c r="M121" s="234">
        <v>11084</v>
      </c>
      <c r="N121" s="234">
        <v>25127</v>
      </c>
      <c r="O121" s="234">
        <v>16594</v>
      </c>
      <c r="P121" s="234">
        <v>11377</v>
      </c>
      <c r="Q121" s="234">
        <v>31404</v>
      </c>
      <c r="R121" s="234">
        <v>14817</v>
      </c>
      <c r="S121" s="234">
        <v>17630</v>
      </c>
      <c r="T121" s="234">
        <v>10901</v>
      </c>
      <c r="U121" s="234">
        <v>28966</v>
      </c>
      <c r="V121" s="234">
        <v>38878</v>
      </c>
      <c r="W121" s="234">
        <v>16415</v>
      </c>
      <c r="X121" s="234">
        <v>15908</v>
      </c>
      <c r="Y121" s="234">
        <v>15894</v>
      </c>
      <c r="Z121" s="234">
        <v>22121</v>
      </c>
      <c r="AA121" s="234">
        <v>8321</v>
      </c>
      <c r="AB121" s="234">
        <v>24795</v>
      </c>
      <c r="AC121" s="234">
        <v>39600</v>
      </c>
      <c r="AD121" s="234">
        <v>22142</v>
      </c>
      <c r="AE121" s="234">
        <v>23393</v>
      </c>
      <c r="AF121" s="234">
        <v>6153</v>
      </c>
      <c r="AG121" s="234">
        <v>852088</v>
      </c>
      <c r="AH121" s="402">
        <v>0.91562308593288277</v>
      </c>
    </row>
    <row r="122" spans="1:34" ht="16.5" thickTop="1" thickBot="1">
      <c r="A122" s="211" t="s">
        <v>200</v>
      </c>
      <c r="B122" s="380">
        <v>162163</v>
      </c>
      <c r="C122" s="380">
        <v>92261</v>
      </c>
      <c r="D122" s="380">
        <v>40498</v>
      </c>
      <c r="E122" s="380">
        <v>21126</v>
      </c>
      <c r="F122" s="380">
        <v>13619</v>
      </c>
      <c r="G122" s="380">
        <v>48741</v>
      </c>
      <c r="H122" s="380">
        <v>21988</v>
      </c>
      <c r="I122" s="380">
        <v>21660</v>
      </c>
      <c r="J122" s="380">
        <v>29892</v>
      </c>
      <c r="K122" s="380">
        <v>15675</v>
      </c>
      <c r="L122" s="380">
        <v>21143</v>
      </c>
      <c r="M122" s="380">
        <v>11801</v>
      </c>
      <c r="N122" s="380">
        <v>28499</v>
      </c>
      <c r="O122" s="380">
        <v>18167</v>
      </c>
      <c r="P122" s="380">
        <v>12796</v>
      </c>
      <c r="Q122" s="380">
        <v>32082</v>
      </c>
      <c r="R122" s="380">
        <v>16111</v>
      </c>
      <c r="S122" s="380">
        <v>19555</v>
      </c>
      <c r="T122" s="380">
        <v>12016</v>
      </c>
      <c r="U122" s="380">
        <v>33088</v>
      </c>
      <c r="V122" s="380">
        <v>46061</v>
      </c>
      <c r="W122" s="380">
        <v>17870</v>
      </c>
      <c r="X122" s="380">
        <v>16829</v>
      </c>
      <c r="Y122" s="380">
        <v>17369</v>
      </c>
      <c r="Z122" s="380">
        <v>23444</v>
      </c>
      <c r="AA122" s="380">
        <v>9297</v>
      </c>
      <c r="AB122" s="380">
        <v>27207</v>
      </c>
      <c r="AC122" s="380">
        <v>42617</v>
      </c>
      <c r="AD122" s="380">
        <v>22503</v>
      </c>
      <c r="AE122" s="380">
        <v>27975</v>
      </c>
      <c r="AF122" s="380">
        <v>6557</v>
      </c>
      <c r="AG122" s="380">
        <v>930610</v>
      </c>
      <c r="AH122" s="417">
        <v>1</v>
      </c>
    </row>
    <row r="123" spans="1:34" ht="15.75" thickTop="1">
      <c r="A123" s="215" t="s">
        <v>861</v>
      </c>
      <c r="B123" s="402">
        <v>0.17425452122801174</v>
      </c>
      <c r="C123" s="402">
        <v>9.9140348803472986E-2</v>
      </c>
      <c r="D123" s="402">
        <v>4.351769269618852E-2</v>
      </c>
      <c r="E123" s="402">
        <v>2.2701238972286996E-2</v>
      </c>
      <c r="F123" s="402">
        <v>1.4634487056876672E-2</v>
      </c>
      <c r="G123" s="402">
        <v>5.2375323712403693E-2</v>
      </c>
      <c r="H123" s="402">
        <v>2.3627513136544848E-2</v>
      </c>
      <c r="I123" s="402">
        <v>2.3275056145968774E-2</v>
      </c>
      <c r="J123" s="402">
        <v>3.21208669582317E-2</v>
      </c>
      <c r="K123" s="402">
        <v>1.6843790631951086E-2</v>
      </c>
      <c r="L123" s="402">
        <v>2.2719506560213192E-2</v>
      </c>
      <c r="M123" s="402">
        <v>1.2680929712769044E-2</v>
      </c>
      <c r="N123" s="402">
        <v>3.0623999312279042E-2</v>
      </c>
      <c r="O123" s="402">
        <v>1.9521604109132718E-2</v>
      </c>
      <c r="P123" s="402">
        <v>1.3750120888449511E-2</v>
      </c>
      <c r="Q123" s="402">
        <v>3.4474162108724386E-2</v>
      </c>
      <c r="R123" s="402">
        <v>1.7312300534058307E-2</v>
      </c>
      <c r="S123" s="402">
        <v>2.1013098935107079E-2</v>
      </c>
      <c r="T123" s="402">
        <v>1.2911960971835678E-2</v>
      </c>
      <c r="U123" s="402">
        <v>3.55551734883571E-2</v>
      </c>
      <c r="V123" s="402">
        <v>4.9495492204038212E-2</v>
      </c>
      <c r="W123" s="402">
        <v>1.9202458602422066E-2</v>
      </c>
      <c r="X123" s="402">
        <v>1.8083837482941297E-2</v>
      </c>
      <c r="Y123" s="402">
        <v>1.8664102040597028E-2</v>
      </c>
      <c r="Z123" s="402">
        <v>2.5192078314224004E-2</v>
      </c>
      <c r="AA123" s="402">
        <v>9.9902214676395058E-3</v>
      </c>
      <c r="AB123" s="402">
        <v>2.9235662629887922E-2</v>
      </c>
      <c r="AC123" s="402">
        <v>4.5794693802989436E-2</v>
      </c>
      <c r="AD123" s="402">
        <v>2.4180913594309111E-2</v>
      </c>
      <c r="AE123" s="402">
        <v>3.0060927778553851E-2</v>
      </c>
      <c r="AF123" s="402">
        <v>7.0459161195344988E-3</v>
      </c>
      <c r="AG123" s="402">
        <v>1</v>
      </c>
      <c r="AH123" s="402"/>
    </row>
    <row r="124" spans="1:34" ht="15.75" thickBot="1">
      <c r="A124" s="876"/>
      <c r="B124" s="877"/>
      <c r="C124" s="878"/>
      <c r="D124" s="878"/>
      <c r="E124" s="878"/>
      <c r="F124" s="878"/>
      <c r="G124" s="878"/>
      <c r="H124" s="877"/>
      <c r="I124" s="877"/>
      <c r="J124" s="877"/>
      <c r="K124" s="877"/>
      <c r="L124" s="877"/>
      <c r="M124" s="877"/>
      <c r="N124" s="877"/>
      <c r="O124" s="877"/>
      <c r="P124" s="877"/>
      <c r="Q124" s="877"/>
      <c r="R124" s="877"/>
      <c r="S124" s="877"/>
      <c r="T124" s="877"/>
      <c r="U124" s="877"/>
      <c r="V124" s="877"/>
      <c r="W124" s="877"/>
      <c r="X124" s="877"/>
      <c r="Y124" s="877"/>
      <c r="Z124" s="877"/>
      <c r="AA124" s="877"/>
      <c r="AB124" s="877"/>
      <c r="AC124" s="877"/>
      <c r="AD124" s="877"/>
      <c r="AE124" s="877"/>
      <c r="AF124" s="877"/>
      <c r="AG124" s="877"/>
      <c r="AH124" s="877"/>
    </row>
    <row r="125" spans="1:34" ht="15" customHeight="1">
      <c r="A125" s="229" t="s">
        <v>867</v>
      </c>
      <c r="B125" s="216"/>
      <c r="C125" s="216"/>
      <c r="D125" s="216"/>
      <c r="E125" s="216"/>
      <c r="F125" s="216"/>
      <c r="G125" s="216"/>
      <c r="H125" s="216"/>
      <c r="I125" s="216"/>
      <c r="J125" s="216"/>
      <c r="K125" s="216"/>
      <c r="L125" s="216"/>
      <c r="M125" s="216"/>
      <c r="N125" s="216"/>
      <c r="O125" s="216"/>
      <c r="P125" s="216"/>
      <c r="Q125" s="216"/>
      <c r="R125" s="216"/>
      <c r="S125" s="216"/>
      <c r="T125" s="216"/>
      <c r="U125" s="216"/>
      <c r="V125" s="216"/>
      <c r="W125" s="216"/>
      <c r="X125" s="216"/>
      <c r="Y125" s="216"/>
      <c r="Z125" s="216"/>
      <c r="AA125" s="216"/>
      <c r="AB125" s="216"/>
      <c r="AC125" s="216"/>
      <c r="AD125" s="216"/>
      <c r="AE125" s="216"/>
      <c r="AF125" s="216"/>
      <c r="AG125" s="216"/>
      <c r="AH125" s="216"/>
    </row>
    <row r="126" spans="1:34">
      <c r="A126" s="793"/>
      <c r="B126" s="794"/>
      <c r="C126" s="794"/>
      <c r="D126" s="794"/>
      <c r="E126" s="794"/>
      <c r="F126" s="794"/>
      <c r="G126" s="794"/>
      <c r="H126" s="794"/>
      <c r="I126" s="794"/>
      <c r="J126" s="794"/>
      <c r="K126" s="794"/>
      <c r="L126" s="794"/>
      <c r="M126" s="794"/>
      <c r="N126" s="794"/>
      <c r="O126" s="794"/>
      <c r="P126" s="794"/>
      <c r="Q126" s="43"/>
      <c r="R126" s="255"/>
      <c r="S126" s="42"/>
      <c r="T126" s="42"/>
      <c r="U126" s="42"/>
      <c r="V126" s="42"/>
    </row>
    <row r="127" spans="1:34" ht="30" customHeight="1">
      <c r="A127" s="905" t="s">
        <v>1158</v>
      </c>
      <c r="B127" s="905"/>
      <c r="C127" s="905"/>
      <c r="D127" s="905"/>
      <c r="E127" s="905"/>
      <c r="F127" s="905"/>
      <c r="G127" s="905"/>
      <c r="H127" s="905"/>
      <c r="I127" s="905"/>
      <c r="J127" s="905"/>
      <c r="K127" s="905"/>
      <c r="L127" s="905"/>
      <c r="M127" s="905"/>
      <c r="N127" s="905"/>
      <c r="O127" s="905"/>
      <c r="P127" s="905"/>
      <c r="Q127" s="905"/>
      <c r="R127" s="905"/>
      <c r="S127" s="905"/>
      <c r="T127" s="905"/>
      <c r="U127" s="905"/>
      <c r="V127" s="905"/>
      <c r="W127" s="905"/>
      <c r="X127" s="905"/>
      <c r="Y127" s="905"/>
      <c r="Z127" s="905"/>
      <c r="AA127" s="905"/>
      <c r="AB127" s="905"/>
      <c r="AC127" s="905"/>
      <c r="AD127" s="905"/>
      <c r="AE127" s="905"/>
      <c r="AF127" s="905"/>
      <c r="AG127" s="905"/>
      <c r="AH127" s="905"/>
    </row>
    <row r="128" spans="1:34" ht="18">
      <c r="A128" s="906" t="s">
        <v>1193</v>
      </c>
      <c r="B128" s="906"/>
      <c r="C128" s="906"/>
      <c r="D128" s="906"/>
      <c r="E128" s="906"/>
      <c r="F128" s="906"/>
      <c r="G128" s="906"/>
      <c r="H128" s="906"/>
      <c r="I128" s="906"/>
      <c r="J128" s="906"/>
      <c r="K128" s="906"/>
      <c r="L128" s="906"/>
      <c r="M128" s="906"/>
      <c r="N128" s="906"/>
      <c r="O128" s="906"/>
      <c r="P128" s="906"/>
      <c r="Q128" s="906"/>
      <c r="R128" s="906"/>
      <c r="S128" s="906"/>
      <c r="T128" s="906"/>
      <c r="U128" s="906"/>
      <c r="V128" s="906"/>
      <c r="W128" s="906"/>
      <c r="X128" s="906"/>
      <c r="Y128" s="906"/>
      <c r="Z128" s="906"/>
      <c r="AA128" s="906"/>
      <c r="AB128" s="906"/>
      <c r="AC128" s="906"/>
      <c r="AD128" s="906"/>
      <c r="AE128" s="906"/>
      <c r="AF128" s="906"/>
      <c r="AG128" s="906"/>
      <c r="AH128" s="906"/>
    </row>
    <row r="129" spans="1:34" ht="18">
      <c r="A129" s="906" t="s">
        <v>1472</v>
      </c>
      <c r="B129" s="906"/>
      <c r="C129" s="906"/>
      <c r="D129" s="906"/>
      <c r="E129" s="906"/>
      <c r="F129" s="906"/>
      <c r="G129" s="906"/>
      <c r="H129" s="906"/>
      <c r="I129" s="906"/>
      <c r="J129" s="906"/>
      <c r="K129" s="906"/>
      <c r="L129" s="906"/>
      <c r="M129" s="906"/>
      <c r="N129" s="906"/>
      <c r="O129" s="906"/>
      <c r="P129" s="906"/>
      <c r="Q129" s="906"/>
      <c r="R129" s="906"/>
      <c r="S129" s="906"/>
      <c r="T129" s="906"/>
      <c r="U129" s="906"/>
      <c r="V129" s="906"/>
      <c r="W129" s="906"/>
      <c r="X129" s="906"/>
      <c r="Y129" s="906"/>
      <c r="Z129" s="906"/>
      <c r="AA129" s="906"/>
      <c r="AB129" s="906"/>
      <c r="AC129" s="906"/>
      <c r="AD129" s="906"/>
      <c r="AE129" s="906"/>
      <c r="AF129" s="906"/>
      <c r="AG129" s="906"/>
      <c r="AH129" s="906"/>
    </row>
    <row r="130" spans="1:34" ht="30" customHeight="1">
      <c r="A130" s="907" t="s">
        <v>563</v>
      </c>
      <c r="B130" s="907"/>
      <c r="C130" s="907"/>
      <c r="D130" s="907"/>
      <c r="E130" s="907"/>
      <c r="F130" s="907"/>
      <c r="G130" s="907"/>
      <c r="H130" s="907"/>
      <c r="I130" s="907"/>
      <c r="J130" s="907"/>
      <c r="K130" s="907"/>
      <c r="L130" s="907"/>
      <c r="M130" s="907"/>
      <c r="N130" s="907"/>
      <c r="O130" s="907"/>
      <c r="P130" s="907"/>
      <c r="Q130" s="907"/>
      <c r="R130" s="907"/>
      <c r="S130" s="907"/>
      <c r="T130" s="907"/>
      <c r="U130" s="907"/>
      <c r="V130" s="907"/>
      <c r="W130" s="907"/>
      <c r="X130" s="907"/>
      <c r="Y130" s="907"/>
      <c r="Z130" s="907"/>
      <c r="AA130" s="907"/>
      <c r="AB130" s="907"/>
      <c r="AC130" s="907"/>
      <c r="AD130" s="907"/>
      <c r="AE130" s="907"/>
      <c r="AF130" s="907"/>
      <c r="AG130" s="907"/>
      <c r="AH130" s="907"/>
    </row>
    <row r="131" spans="1:34" ht="15.75" thickBot="1">
      <c r="A131" s="797"/>
      <c r="B131" s="45"/>
      <c r="C131" s="45"/>
      <c r="D131" s="45"/>
      <c r="E131" s="45"/>
      <c r="F131" s="45"/>
      <c r="G131" s="45"/>
      <c r="H131" s="45"/>
      <c r="I131" s="45"/>
      <c r="J131" s="45"/>
      <c r="K131" s="45"/>
      <c r="L131" s="45"/>
      <c r="M131" s="45"/>
      <c r="N131" s="45"/>
      <c r="O131" s="45"/>
      <c r="P131" s="795"/>
      <c r="Q131" s="45"/>
      <c r="R131" s="795"/>
      <c r="S131" s="42"/>
      <c r="T131" s="42"/>
      <c r="U131" s="42"/>
      <c r="V131" s="42"/>
    </row>
    <row r="132" spans="1:34" ht="30" customHeight="1" thickTop="1" thickBot="1">
      <c r="A132" s="211" t="s">
        <v>845</v>
      </c>
      <c r="B132" s="212" t="s">
        <v>78</v>
      </c>
      <c r="C132" s="212" t="s">
        <v>80</v>
      </c>
      <c r="D132" s="212" t="s">
        <v>82</v>
      </c>
      <c r="E132" s="212" t="s">
        <v>84</v>
      </c>
      <c r="F132" s="212" t="s">
        <v>86</v>
      </c>
      <c r="G132" s="212" t="s">
        <v>88</v>
      </c>
      <c r="H132" s="212" t="s">
        <v>90</v>
      </c>
      <c r="I132" s="212" t="s">
        <v>92</v>
      </c>
      <c r="J132" s="212" t="s">
        <v>94</v>
      </c>
      <c r="K132" s="212" t="s">
        <v>96</v>
      </c>
      <c r="L132" s="212" t="s">
        <v>98</v>
      </c>
      <c r="M132" s="212" t="s">
        <v>100</v>
      </c>
      <c r="N132" s="212" t="s">
        <v>102</v>
      </c>
      <c r="O132" s="212" t="s">
        <v>104</v>
      </c>
      <c r="P132" s="212" t="s">
        <v>106</v>
      </c>
      <c r="Q132" s="212" t="s">
        <v>108</v>
      </c>
      <c r="R132" s="212" t="s">
        <v>110</v>
      </c>
      <c r="S132" s="212" t="s">
        <v>112</v>
      </c>
      <c r="T132" s="212" t="s">
        <v>114</v>
      </c>
      <c r="U132" s="212" t="s">
        <v>116</v>
      </c>
      <c r="V132" s="212" t="s">
        <v>118</v>
      </c>
      <c r="W132" s="212" t="s">
        <v>120</v>
      </c>
      <c r="X132" s="212" t="s">
        <v>122</v>
      </c>
      <c r="Y132" s="212" t="s">
        <v>124</v>
      </c>
      <c r="Z132" s="212" t="s">
        <v>126</v>
      </c>
      <c r="AA132" s="212" t="s">
        <v>128</v>
      </c>
      <c r="AB132" s="212" t="s">
        <v>130</v>
      </c>
      <c r="AC132" s="212" t="s">
        <v>132</v>
      </c>
      <c r="AD132" s="212" t="s">
        <v>133</v>
      </c>
      <c r="AE132" s="212" t="s">
        <v>135</v>
      </c>
      <c r="AF132" s="212" t="s">
        <v>570</v>
      </c>
      <c r="AG132" s="213" t="s">
        <v>571</v>
      </c>
      <c r="AH132" s="251" t="s">
        <v>799</v>
      </c>
    </row>
    <row r="133" spans="1:34" ht="15.75" thickTop="1">
      <c r="A133" s="486" t="s">
        <v>847</v>
      </c>
      <c r="B133" s="234">
        <v>0</v>
      </c>
      <c r="C133" s="234">
        <v>0</v>
      </c>
      <c r="D133" s="234">
        <v>37366.498960000004</v>
      </c>
      <c r="E133" s="234">
        <v>0</v>
      </c>
      <c r="F133" s="234">
        <v>0</v>
      </c>
      <c r="G133" s="234">
        <v>0</v>
      </c>
      <c r="H133" s="234">
        <v>0</v>
      </c>
      <c r="I133" s="234">
        <v>0</v>
      </c>
      <c r="J133" s="234">
        <v>0</v>
      </c>
      <c r="K133" s="234">
        <v>0</v>
      </c>
      <c r="L133" s="234">
        <v>0</v>
      </c>
      <c r="M133" s="234">
        <v>0</v>
      </c>
      <c r="N133" s="234">
        <v>0</v>
      </c>
      <c r="O133" s="234">
        <v>0</v>
      </c>
      <c r="P133" s="234">
        <v>0</v>
      </c>
      <c r="Q133" s="234">
        <v>0</v>
      </c>
      <c r="R133" s="234">
        <v>0</v>
      </c>
      <c r="S133" s="234">
        <v>0</v>
      </c>
      <c r="T133" s="234">
        <v>0</v>
      </c>
      <c r="U133" s="234">
        <v>0</v>
      </c>
      <c r="V133" s="234">
        <v>0</v>
      </c>
      <c r="W133" s="234">
        <v>0</v>
      </c>
      <c r="X133" s="234">
        <v>0</v>
      </c>
      <c r="Y133" s="234">
        <v>0</v>
      </c>
      <c r="Z133" s="234">
        <v>0</v>
      </c>
      <c r="AA133" s="234">
        <v>0</v>
      </c>
      <c r="AB133" s="234">
        <v>0</v>
      </c>
      <c r="AC133" s="234">
        <v>0</v>
      </c>
      <c r="AD133" s="234">
        <v>0</v>
      </c>
      <c r="AE133" s="234">
        <v>0</v>
      </c>
      <c r="AF133" s="234">
        <v>0</v>
      </c>
      <c r="AG133" s="234">
        <v>37366.498960000004</v>
      </c>
      <c r="AH133" s="402">
        <v>9.1619004998382686E-3</v>
      </c>
    </row>
    <row r="134" spans="1:34">
      <c r="A134" s="486" t="s">
        <v>848</v>
      </c>
      <c r="B134" s="234">
        <v>63206.31813</v>
      </c>
      <c r="C134" s="234">
        <v>23995.372219999997</v>
      </c>
      <c r="D134" s="234">
        <v>0</v>
      </c>
      <c r="E134" s="234">
        <v>0</v>
      </c>
      <c r="F134" s="234">
        <v>0</v>
      </c>
      <c r="G134" s="234">
        <v>0</v>
      </c>
      <c r="H134" s="234">
        <v>0</v>
      </c>
      <c r="I134" s="234">
        <v>0</v>
      </c>
      <c r="J134" s="234">
        <v>0</v>
      </c>
      <c r="K134" s="234">
        <v>0</v>
      </c>
      <c r="L134" s="234">
        <v>0</v>
      </c>
      <c r="M134" s="234">
        <v>0</v>
      </c>
      <c r="N134" s="234">
        <v>0</v>
      </c>
      <c r="O134" s="234">
        <v>0</v>
      </c>
      <c r="P134" s="234">
        <v>0</v>
      </c>
      <c r="Q134" s="234">
        <v>0</v>
      </c>
      <c r="R134" s="234">
        <v>0</v>
      </c>
      <c r="S134" s="234">
        <v>0</v>
      </c>
      <c r="T134" s="234">
        <v>0</v>
      </c>
      <c r="U134" s="234">
        <v>0</v>
      </c>
      <c r="V134" s="234">
        <v>0</v>
      </c>
      <c r="W134" s="234">
        <v>0</v>
      </c>
      <c r="X134" s="234">
        <v>0</v>
      </c>
      <c r="Y134" s="234">
        <v>0</v>
      </c>
      <c r="Z134" s="234">
        <v>7000</v>
      </c>
      <c r="AA134" s="234">
        <v>0</v>
      </c>
      <c r="AB134" s="234">
        <v>0</v>
      </c>
      <c r="AC134" s="234">
        <v>0</v>
      </c>
      <c r="AD134" s="234">
        <v>0</v>
      </c>
      <c r="AE134" s="234">
        <v>0</v>
      </c>
      <c r="AF134" s="234">
        <v>0</v>
      </c>
      <c r="AG134" s="234">
        <v>94201.69034999999</v>
      </c>
      <c r="AH134" s="402">
        <v>2.3097334187694919E-2</v>
      </c>
    </row>
    <row r="135" spans="1:34">
      <c r="A135" s="486" t="s">
        <v>849</v>
      </c>
      <c r="B135" s="234">
        <v>55763.53499</v>
      </c>
      <c r="C135" s="234">
        <v>76887.699379999991</v>
      </c>
      <c r="D135" s="234">
        <v>3737.3122200000003</v>
      </c>
      <c r="E135" s="234">
        <v>0</v>
      </c>
      <c r="F135" s="234">
        <v>0</v>
      </c>
      <c r="G135" s="234">
        <v>11868</v>
      </c>
      <c r="H135" s="234">
        <v>5000</v>
      </c>
      <c r="I135" s="234">
        <v>0</v>
      </c>
      <c r="J135" s="234">
        <v>0</v>
      </c>
      <c r="K135" s="234">
        <v>0</v>
      </c>
      <c r="L135" s="234">
        <v>0</v>
      </c>
      <c r="M135" s="234">
        <v>0</v>
      </c>
      <c r="N135" s="234">
        <v>0</v>
      </c>
      <c r="O135" s="234">
        <v>0</v>
      </c>
      <c r="P135" s="234">
        <v>0</v>
      </c>
      <c r="Q135" s="234">
        <v>0</v>
      </c>
      <c r="R135" s="234">
        <v>0</v>
      </c>
      <c r="S135" s="234">
        <v>0</v>
      </c>
      <c r="T135" s="234">
        <v>0</v>
      </c>
      <c r="U135" s="234">
        <v>0</v>
      </c>
      <c r="V135" s="234">
        <v>0</v>
      </c>
      <c r="W135" s="234">
        <v>0</v>
      </c>
      <c r="X135" s="234">
        <v>0</v>
      </c>
      <c r="Y135" s="234">
        <v>0</v>
      </c>
      <c r="Z135" s="234">
        <v>17052.09722</v>
      </c>
      <c r="AA135" s="234">
        <v>14448.201449999999</v>
      </c>
      <c r="AB135" s="234">
        <v>0</v>
      </c>
      <c r="AC135" s="234">
        <v>0</v>
      </c>
      <c r="AD135" s="234">
        <v>0</v>
      </c>
      <c r="AE135" s="234">
        <v>0</v>
      </c>
      <c r="AF135" s="234">
        <v>0</v>
      </c>
      <c r="AG135" s="234">
        <v>184756.84526</v>
      </c>
      <c r="AH135" s="402">
        <v>4.5300573509660581E-2</v>
      </c>
    </row>
    <row r="136" spans="1:34">
      <c r="A136" s="486" t="s">
        <v>850</v>
      </c>
      <c r="B136" s="234">
        <v>148991.65270999999</v>
      </c>
      <c r="C136" s="234">
        <v>79317.898119999998</v>
      </c>
      <c r="D136" s="234">
        <v>35515.667909999996</v>
      </c>
      <c r="E136" s="234">
        <v>9932.9498999999996</v>
      </c>
      <c r="F136" s="234">
        <v>46188.728020000002</v>
      </c>
      <c r="G136" s="234">
        <v>7079.3733300000004</v>
      </c>
      <c r="H136" s="234">
        <v>17425.477300000002</v>
      </c>
      <c r="I136" s="234">
        <v>8102.0477599999995</v>
      </c>
      <c r="J136" s="234">
        <v>12801.38</v>
      </c>
      <c r="K136" s="234">
        <v>0</v>
      </c>
      <c r="L136" s="234">
        <v>3620.1509799999999</v>
      </c>
      <c r="M136" s="234">
        <v>0</v>
      </c>
      <c r="N136" s="234">
        <v>3500</v>
      </c>
      <c r="O136" s="234">
        <v>6500</v>
      </c>
      <c r="P136" s="234">
        <v>1510.0541799999999</v>
      </c>
      <c r="Q136" s="234">
        <v>1500</v>
      </c>
      <c r="R136" s="234">
        <v>0</v>
      </c>
      <c r="S136" s="234">
        <v>2901.3382299999998</v>
      </c>
      <c r="T136" s="234">
        <v>0</v>
      </c>
      <c r="U136" s="234">
        <v>3110.5360000000001</v>
      </c>
      <c r="V136" s="234">
        <v>0</v>
      </c>
      <c r="W136" s="234">
        <v>6000</v>
      </c>
      <c r="X136" s="234">
        <v>12263.228880000001</v>
      </c>
      <c r="Y136" s="234">
        <v>1507.1</v>
      </c>
      <c r="Z136" s="234">
        <v>35488.698560000004</v>
      </c>
      <c r="AA136" s="234">
        <v>9174.1</v>
      </c>
      <c r="AB136" s="234">
        <v>15354.96</v>
      </c>
      <c r="AC136" s="234">
        <v>0</v>
      </c>
      <c r="AD136" s="234">
        <v>3000</v>
      </c>
      <c r="AE136" s="234">
        <v>2016.84</v>
      </c>
      <c r="AF136" s="234">
        <v>0</v>
      </c>
      <c r="AG136" s="234">
        <v>472802.18187999999</v>
      </c>
      <c r="AH136" s="402">
        <v>0.11592647604283331</v>
      </c>
    </row>
    <row r="137" spans="1:34">
      <c r="A137" s="486" t="s">
        <v>851</v>
      </c>
      <c r="B137" s="234">
        <v>76606.593420000005</v>
      </c>
      <c r="C137" s="234">
        <v>81198.908559999996</v>
      </c>
      <c r="D137" s="234">
        <v>39986.484090000005</v>
      </c>
      <c r="E137" s="234">
        <v>3803.25657</v>
      </c>
      <c r="F137" s="234">
        <v>18798.68505</v>
      </c>
      <c r="G137" s="234">
        <v>11134.56661</v>
      </c>
      <c r="H137" s="234">
        <v>22010.365670000003</v>
      </c>
      <c r="I137" s="234">
        <v>9146.2000000000007</v>
      </c>
      <c r="J137" s="234">
        <v>16090.903329999999</v>
      </c>
      <c r="K137" s="234">
        <v>1000</v>
      </c>
      <c r="L137" s="234">
        <v>0</v>
      </c>
      <c r="M137" s="234">
        <v>4815.9664699999994</v>
      </c>
      <c r="N137" s="234">
        <v>6828.4535199999991</v>
      </c>
      <c r="O137" s="234">
        <v>9441.8880000000008</v>
      </c>
      <c r="P137" s="234">
        <v>976.31226000000004</v>
      </c>
      <c r="Q137" s="234">
        <v>5935.5</v>
      </c>
      <c r="R137" s="234">
        <v>6800.3541699999996</v>
      </c>
      <c r="S137" s="234">
        <v>926.50221999999997</v>
      </c>
      <c r="T137" s="234">
        <v>1797.8071599999998</v>
      </c>
      <c r="U137" s="234">
        <v>6200.74316</v>
      </c>
      <c r="V137" s="234">
        <v>0</v>
      </c>
      <c r="W137" s="234">
        <v>9399.2433399999991</v>
      </c>
      <c r="X137" s="234">
        <v>26182.697649999998</v>
      </c>
      <c r="Y137" s="234">
        <v>0</v>
      </c>
      <c r="Z137" s="234">
        <v>24439.987440000001</v>
      </c>
      <c r="AA137" s="234">
        <v>17457.167359999999</v>
      </c>
      <c r="AB137" s="234">
        <v>6894.2362300000004</v>
      </c>
      <c r="AC137" s="234">
        <v>13793.451080000001</v>
      </c>
      <c r="AD137" s="234">
        <v>1620</v>
      </c>
      <c r="AE137" s="234">
        <v>1520.2</v>
      </c>
      <c r="AF137" s="234">
        <v>0</v>
      </c>
      <c r="AG137" s="234">
        <v>424806.47336</v>
      </c>
      <c r="AH137" s="402">
        <v>0.10415839719899507</v>
      </c>
    </row>
    <row r="138" spans="1:34">
      <c r="A138" s="486" t="s">
        <v>852</v>
      </c>
      <c r="B138" s="234">
        <v>73095.219459999993</v>
      </c>
      <c r="C138" s="234">
        <v>95387.143489999988</v>
      </c>
      <c r="D138" s="234">
        <v>48464.485529999998</v>
      </c>
      <c r="E138" s="234">
        <v>20603.76785</v>
      </c>
      <c r="F138" s="234">
        <v>25237.43044</v>
      </c>
      <c r="G138" s="234">
        <v>17249.668799999999</v>
      </c>
      <c r="H138" s="234">
        <v>16502.16086</v>
      </c>
      <c r="I138" s="234">
        <v>13962.62866</v>
      </c>
      <c r="J138" s="234">
        <v>12153.12206</v>
      </c>
      <c r="K138" s="234">
        <v>3846.1645400000002</v>
      </c>
      <c r="L138" s="234">
        <v>2668.0059700000002</v>
      </c>
      <c r="M138" s="234">
        <v>5649.6612300000006</v>
      </c>
      <c r="N138" s="234">
        <v>14666.011930000001</v>
      </c>
      <c r="O138" s="234">
        <v>9893.4422100000011</v>
      </c>
      <c r="P138" s="234">
        <v>3442.63733</v>
      </c>
      <c r="Q138" s="234">
        <v>8077.58637</v>
      </c>
      <c r="R138" s="234">
        <v>8799.7490899999993</v>
      </c>
      <c r="S138" s="234">
        <v>9412.6515600000002</v>
      </c>
      <c r="T138" s="234">
        <v>3350</v>
      </c>
      <c r="U138" s="234">
        <v>10442.88449</v>
      </c>
      <c r="V138" s="234">
        <v>7925.4979400000002</v>
      </c>
      <c r="W138" s="234">
        <v>8652.5269900000003</v>
      </c>
      <c r="X138" s="234">
        <v>28828.66806</v>
      </c>
      <c r="Y138" s="234">
        <v>4930.6840700000002</v>
      </c>
      <c r="Z138" s="234">
        <v>25360.6034</v>
      </c>
      <c r="AA138" s="234">
        <v>7564.9939800000002</v>
      </c>
      <c r="AB138" s="234">
        <v>13969.52966</v>
      </c>
      <c r="AC138" s="234">
        <v>15779.767679999999</v>
      </c>
      <c r="AD138" s="234">
        <v>3147.9057900000003</v>
      </c>
      <c r="AE138" s="234">
        <v>2968.4765400000001</v>
      </c>
      <c r="AF138" s="234">
        <v>1346.2024899999999</v>
      </c>
      <c r="AG138" s="234">
        <v>523379.27847000002</v>
      </c>
      <c r="AH138" s="402">
        <v>0.12832748602303856</v>
      </c>
    </row>
    <row r="139" spans="1:34">
      <c r="A139" s="486" t="s">
        <v>853</v>
      </c>
      <c r="B139" s="234">
        <v>94358.659430000014</v>
      </c>
      <c r="C139" s="234">
        <v>66196.65284000001</v>
      </c>
      <c r="D139" s="234">
        <v>39734.275860000002</v>
      </c>
      <c r="E139" s="234">
        <v>6759.2572</v>
      </c>
      <c r="F139" s="234">
        <v>13192.0782</v>
      </c>
      <c r="G139" s="234">
        <v>15495.24331</v>
      </c>
      <c r="H139" s="234">
        <v>9449.3199800000002</v>
      </c>
      <c r="I139" s="234">
        <v>10498.35152</v>
      </c>
      <c r="J139" s="234">
        <v>12903.51388</v>
      </c>
      <c r="K139" s="234">
        <v>5449.8206900000005</v>
      </c>
      <c r="L139" s="234">
        <v>3004.7238399999997</v>
      </c>
      <c r="M139" s="234">
        <v>4617.7</v>
      </c>
      <c r="N139" s="234">
        <v>13928.756869999999</v>
      </c>
      <c r="O139" s="234">
        <v>8780.53917</v>
      </c>
      <c r="P139" s="234">
        <v>5287.2222699999993</v>
      </c>
      <c r="Q139" s="234">
        <v>3637.0250000000001</v>
      </c>
      <c r="R139" s="234">
        <v>6523.1469000000006</v>
      </c>
      <c r="S139" s="234">
        <v>16908.147010000001</v>
      </c>
      <c r="T139" s="234">
        <v>5397.4927800000005</v>
      </c>
      <c r="U139" s="234">
        <v>13978.02123</v>
      </c>
      <c r="V139" s="234">
        <v>5955.67904</v>
      </c>
      <c r="W139" s="234">
        <v>6533.3560499999994</v>
      </c>
      <c r="X139" s="234">
        <v>17216.995019999998</v>
      </c>
      <c r="Y139" s="234">
        <v>4851.3496599999999</v>
      </c>
      <c r="Z139" s="234">
        <v>18838.13438</v>
      </c>
      <c r="AA139" s="234">
        <v>5433.0563899999997</v>
      </c>
      <c r="AB139" s="234">
        <v>14196.34715</v>
      </c>
      <c r="AC139" s="234">
        <v>17027.185710000002</v>
      </c>
      <c r="AD139" s="234">
        <v>3576.5608500000003</v>
      </c>
      <c r="AE139" s="234">
        <v>6405.4682999999995</v>
      </c>
      <c r="AF139" s="234">
        <v>230.55080999999998</v>
      </c>
      <c r="AG139" s="234">
        <v>456364.63133999996</v>
      </c>
      <c r="AH139" s="402">
        <v>0.11189614923405852</v>
      </c>
    </row>
    <row r="140" spans="1:34">
      <c r="A140" s="486" t="s">
        <v>854</v>
      </c>
      <c r="B140" s="234">
        <v>34287.366070000004</v>
      </c>
      <c r="C140" s="234">
        <v>47609.127119999997</v>
      </c>
      <c r="D140" s="234">
        <v>32034.708890000002</v>
      </c>
      <c r="E140" s="234">
        <v>3096.8493100000001</v>
      </c>
      <c r="F140" s="234">
        <v>12230.17719</v>
      </c>
      <c r="G140" s="234">
        <v>17990.034510000001</v>
      </c>
      <c r="H140" s="234">
        <v>10958.22495</v>
      </c>
      <c r="I140" s="234">
        <v>12338.88313</v>
      </c>
      <c r="J140" s="234">
        <v>12483.362720000001</v>
      </c>
      <c r="K140" s="234">
        <v>7973.0417099999995</v>
      </c>
      <c r="L140" s="234">
        <v>6431.3813300000002</v>
      </c>
      <c r="M140" s="234">
        <v>7320.1779400000005</v>
      </c>
      <c r="N140" s="234">
        <v>20903.722699999998</v>
      </c>
      <c r="O140" s="234">
        <v>9477.4812200000015</v>
      </c>
      <c r="P140" s="234">
        <v>7165.6451799999995</v>
      </c>
      <c r="Q140" s="234">
        <v>3432.69</v>
      </c>
      <c r="R140" s="234">
        <v>9569.2108599999992</v>
      </c>
      <c r="S140" s="234">
        <v>16648.32416</v>
      </c>
      <c r="T140" s="234">
        <v>5613.0302799999999</v>
      </c>
      <c r="U140" s="234">
        <v>19641.34908</v>
      </c>
      <c r="V140" s="234">
        <v>12858.951539999998</v>
      </c>
      <c r="W140" s="234">
        <v>10337.903</v>
      </c>
      <c r="X140" s="234">
        <v>20364.855210000002</v>
      </c>
      <c r="Y140" s="234">
        <v>10627.56661</v>
      </c>
      <c r="Z140" s="234">
        <v>23083.352629999998</v>
      </c>
      <c r="AA140" s="234">
        <v>4369.4910899999995</v>
      </c>
      <c r="AB140" s="234">
        <v>23382.565119999999</v>
      </c>
      <c r="AC140" s="234">
        <v>19641.796870000002</v>
      </c>
      <c r="AD140" s="234">
        <v>3662.2576800000002</v>
      </c>
      <c r="AE140" s="234">
        <v>12302.73142</v>
      </c>
      <c r="AF140" s="234">
        <v>396.53131999999999</v>
      </c>
      <c r="AG140" s="234">
        <v>438232.79083999997</v>
      </c>
      <c r="AH140" s="402">
        <v>0.10745039907914657</v>
      </c>
    </row>
    <row r="141" spans="1:34">
      <c r="A141" s="486" t="s">
        <v>855</v>
      </c>
      <c r="B141" s="234">
        <v>19899.770399999998</v>
      </c>
      <c r="C141" s="234">
        <v>22283.181800000002</v>
      </c>
      <c r="D141" s="234">
        <v>19110.323410000001</v>
      </c>
      <c r="E141" s="234">
        <v>2525.07996</v>
      </c>
      <c r="F141" s="234">
        <v>4746.83007</v>
      </c>
      <c r="G141" s="234">
        <v>10035.004130000001</v>
      </c>
      <c r="H141" s="234">
        <v>5296.9465999999993</v>
      </c>
      <c r="I141" s="234">
        <v>9349.4241500000007</v>
      </c>
      <c r="J141" s="234">
        <v>6113.2110199999997</v>
      </c>
      <c r="K141" s="234">
        <v>6563.9820199999995</v>
      </c>
      <c r="L141" s="234">
        <v>2705.1117200000003</v>
      </c>
      <c r="M141" s="234">
        <v>2891.9633199999998</v>
      </c>
      <c r="N141" s="234">
        <v>7535.4207000000006</v>
      </c>
      <c r="O141" s="234">
        <v>3938.16831</v>
      </c>
      <c r="P141" s="234">
        <v>2955.8881900000001</v>
      </c>
      <c r="Q141" s="234">
        <v>1062.0390600000001</v>
      </c>
      <c r="R141" s="234">
        <v>5094.1812399999999</v>
      </c>
      <c r="S141" s="234">
        <v>8987.5545299999994</v>
      </c>
      <c r="T141" s="234">
        <v>2994.4025499999998</v>
      </c>
      <c r="U141" s="234">
        <v>9899.5657300000003</v>
      </c>
      <c r="V141" s="234">
        <v>5021.2856600000005</v>
      </c>
      <c r="W141" s="234">
        <v>3778.9612400000001</v>
      </c>
      <c r="X141" s="234">
        <v>9164.9654900000005</v>
      </c>
      <c r="Y141" s="234">
        <v>5180.6489599999995</v>
      </c>
      <c r="Z141" s="234">
        <v>9558.1715700000004</v>
      </c>
      <c r="AA141" s="234">
        <v>1962.0408200000002</v>
      </c>
      <c r="AB141" s="234">
        <v>11356.20277</v>
      </c>
      <c r="AC141" s="234">
        <v>9320.8877899999989</v>
      </c>
      <c r="AD141" s="234">
        <v>1959.08897</v>
      </c>
      <c r="AE141" s="234">
        <v>14281.119560000001</v>
      </c>
      <c r="AF141" s="234">
        <v>610.49344999999994</v>
      </c>
      <c r="AG141" s="234">
        <v>226181.91519</v>
      </c>
      <c r="AH141" s="402">
        <v>5.5457595961878624E-2</v>
      </c>
    </row>
    <row r="142" spans="1:34">
      <c r="A142" s="486" t="s">
        <v>856</v>
      </c>
      <c r="B142" s="234">
        <v>33385.16156</v>
      </c>
      <c r="C142" s="234">
        <v>31422.136589999998</v>
      </c>
      <c r="D142" s="234">
        <v>20357.624050000002</v>
      </c>
      <c r="E142" s="234">
        <v>2960.4701</v>
      </c>
      <c r="F142" s="234">
        <v>10993.64143</v>
      </c>
      <c r="G142" s="234">
        <v>24653.41228</v>
      </c>
      <c r="H142" s="234">
        <v>15794.767619999999</v>
      </c>
      <c r="I142" s="234">
        <v>20256.840499999998</v>
      </c>
      <c r="J142" s="234">
        <v>14898.88768</v>
      </c>
      <c r="K142" s="234">
        <v>12980.25837</v>
      </c>
      <c r="L142" s="234">
        <v>8756.7226899999987</v>
      </c>
      <c r="M142" s="234">
        <v>6031.6738399999995</v>
      </c>
      <c r="N142" s="234">
        <v>19453.131170000001</v>
      </c>
      <c r="O142" s="234">
        <v>8965.2026700000006</v>
      </c>
      <c r="P142" s="234">
        <v>10104.921839999999</v>
      </c>
      <c r="Q142" s="234">
        <v>1315.0485900000001</v>
      </c>
      <c r="R142" s="234">
        <v>9519.1733499999991</v>
      </c>
      <c r="S142" s="234">
        <v>17067.537550000001</v>
      </c>
      <c r="T142" s="234">
        <v>7074.7767800000001</v>
      </c>
      <c r="U142" s="234">
        <v>21103.524269999998</v>
      </c>
      <c r="V142" s="234">
        <v>23805.566360000001</v>
      </c>
      <c r="W142" s="234">
        <v>6513.5955800000002</v>
      </c>
      <c r="X142" s="234">
        <v>19549.356879999999</v>
      </c>
      <c r="Y142" s="234">
        <v>11591.503429999999</v>
      </c>
      <c r="Z142" s="234">
        <v>15434.833470000001</v>
      </c>
      <c r="AA142" s="234">
        <v>6274.3368399999999</v>
      </c>
      <c r="AB142" s="234">
        <v>35930.103270000007</v>
      </c>
      <c r="AC142" s="234">
        <v>17923.817190000002</v>
      </c>
      <c r="AD142" s="234">
        <v>3894.6836000000003</v>
      </c>
      <c r="AE142" s="234">
        <v>41395.185890000001</v>
      </c>
      <c r="AF142" s="234">
        <v>74.637450000000001</v>
      </c>
      <c r="AG142" s="234">
        <v>479482.53288999997</v>
      </c>
      <c r="AH142" s="402">
        <v>0.11756443284802215</v>
      </c>
    </row>
    <row r="143" spans="1:34">
      <c r="A143" s="486" t="s">
        <v>857</v>
      </c>
      <c r="B143" s="234">
        <v>31778.324960000002</v>
      </c>
      <c r="C143" s="234">
        <v>30232.699700000001</v>
      </c>
      <c r="D143" s="234">
        <v>16760.73446</v>
      </c>
      <c r="E143" s="234">
        <v>2403.1368700000003</v>
      </c>
      <c r="F143" s="234">
        <v>9591.4970499999999</v>
      </c>
      <c r="G143" s="234">
        <v>21522.791659999999</v>
      </c>
      <c r="H143" s="234">
        <v>13960.759539999999</v>
      </c>
      <c r="I143" s="234">
        <v>21127.249090000001</v>
      </c>
      <c r="J143" s="234">
        <v>13267.182449999998</v>
      </c>
      <c r="K143" s="234">
        <v>14373.17174</v>
      </c>
      <c r="L143" s="234">
        <v>9695.4669800000011</v>
      </c>
      <c r="M143" s="234">
        <v>3887.6025</v>
      </c>
      <c r="N143" s="234">
        <v>21471.307100000002</v>
      </c>
      <c r="O143" s="234">
        <v>8011.2657499999996</v>
      </c>
      <c r="P143" s="234">
        <v>9318.4688399999995</v>
      </c>
      <c r="Q143" s="234">
        <v>758.18156999999997</v>
      </c>
      <c r="R143" s="234">
        <v>10665.25713</v>
      </c>
      <c r="S143" s="234">
        <v>14117.341779999999</v>
      </c>
      <c r="T143" s="234">
        <v>7094.7851700000001</v>
      </c>
      <c r="U143" s="234">
        <v>20452.265670000001</v>
      </c>
      <c r="V143" s="234">
        <v>19854.948980000001</v>
      </c>
      <c r="W143" s="234">
        <v>8047.54403</v>
      </c>
      <c r="X143" s="234">
        <v>17235.32387</v>
      </c>
      <c r="Y143" s="234">
        <v>12932.49604</v>
      </c>
      <c r="Z143" s="234">
        <v>15430.654490000001</v>
      </c>
      <c r="AA143" s="234">
        <v>6495.4129000000003</v>
      </c>
      <c r="AB143" s="234">
        <v>19985.789350000003</v>
      </c>
      <c r="AC143" s="234">
        <v>16096.42599</v>
      </c>
      <c r="AD143" s="234">
        <v>4555.99845</v>
      </c>
      <c r="AE143" s="234">
        <v>26083.947370000002</v>
      </c>
      <c r="AF143" s="234">
        <v>437.25541999999996</v>
      </c>
      <c r="AG143" s="234">
        <v>427645.28689999995</v>
      </c>
      <c r="AH143" s="402">
        <v>0.10485444654573518</v>
      </c>
    </row>
    <row r="144" spans="1:34">
      <c r="A144" s="486" t="s">
        <v>858</v>
      </c>
      <c r="B144" s="234">
        <v>18763.971100000002</v>
      </c>
      <c r="C144" s="234">
        <v>15102.042230000001</v>
      </c>
      <c r="D144" s="234">
        <v>9042.3663100000012</v>
      </c>
      <c r="E144" s="234">
        <v>1140.3391799999999</v>
      </c>
      <c r="F144" s="234">
        <v>6091.1638200000007</v>
      </c>
      <c r="G144" s="234">
        <v>14331.39689</v>
      </c>
      <c r="H144" s="234">
        <v>9829.39329</v>
      </c>
      <c r="I144" s="234">
        <v>13590.265140000001</v>
      </c>
      <c r="J144" s="234">
        <v>9661.1444800000008</v>
      </c>
      <c r="K144" s="234">
        <v>8969.5956100000003</v>
      </c>
      <c r="L144" s="234">
        <v>10972.48198</v>
      </c>
      <c r="M144" s="234">
        <v>2914.2306699999999</v>
      </c>
      <c r="N144" s="234">
        <v>15478.44455</v>
      </c>
      <c r="O144" s="234">
        <v>7220.6922100000002</v>
      </c>
      <c r="P144" s="234">
        <v>6078.2619400000003</v>
      </c>
      <c r="Q144" s="234">
        <v>1112.91275</v>
      </c>
      <c r="R144" s="234">
        <v>6442.6671299999998</v>
      </c>
      <c r="S144" s="234">
        <v>11163.121949999999</v>
      </c>
      <c r="T144" s="234">
        <v>5440.48549</v>
      </c>
      <c r="U144" s="234">
        <v>18654.829140000002</v>
      </c>
      <c r="V144" s="234">
        <v>18279.018179999999</v>
      </c>
      <c r="W144" s="234">
        <v>4861.5454300000001</v>
      </c>
      <c r="X144" s="234">
        <v>12034.216630000001</v>
      </c>
      <c r="Y144" s="234">
        <v>8482.6313100000007</v>
      </c>
      <c r="Z144" s="234">
        <v>6520.01955</v>
      </c>
      <c r="AA144" s="234">
        <v>4060.49055</v>
      </c>
      <c r="AB144" s="234">
        <v>21177.800299999999</v>
      </c>
      <c r="AC144" s="234">
        <v>10813.570740000001</v>
      </c>
      <c r="AD144" s="234">
        <v>3011.9269900000004</v>
      </c>
      <c r="AE144" s="234">
        <v>14761.509470000001</v>
      </c>
      <c r="AF144" s="234">
        <v>738.79637000000002</v>
      </c>
      <c r="AG144" s="234">
        <v>296741.33137999999</v>
      </c>
      <c r="AH144" s="402">
        <v>7.2758075494399888E-2</v>
      </c>
    </row>
    <row r="145" spans="1:34">
      <c r="A145" s="486" t="s">
        <v>859</v>
      </c>
      <c r="B145" s="234">
        <v>747.22557999999992</v>
      </c>
      <c r="C145" s="234">
        <v>605.86929000000009</v>
      </c>
      <c r="D145" s="234">
        <v>419.95933000000002</v>
      </c>
      <c r="E145" s="234">
        <v>37.974129999999995</v>
      </c>
      <c r="F145" s="234">
        <v>222.28254999999999</v>
      </c>
      <c r="G145" s="234">
        <v>526.93619999999999</v>
      </c>
      <c r="H145" s="234">
        <v>345.78813000000002</v>
      </c>
      <c r="I145" s="234">
        <v>499.99887999999999</v>
      </c>
      <c r="J145" s="234">
        <v>467.90208000000001</v>
      </c>
      <c r="K145" s="234">
        <v>186.39202</v>
      </c>
      <c r="L145" s="234">
        <v>884.7588199999999</v>
      </c>
      <c r="M145" s="234">
        <v>156.22210000000001</v>
      </c>
      <c r="N145" s="234">
        <v>798.00869999999998</v>
      </c>
      <c r="O145" s="234">
        <v>288.63302000000004</v>
      </c>
      <c r="P145" s="234">
        <v>345.08672999999999</v>
      </c>
      <c r="Q145" s="234">
        <v>18.844950000000001</v>
      </c>
      <c r="R145" s="234">
        <v>213.1</v>
      </c>
      <c r="S145" s="234">
        <v>416.94413000000003</v>
      </c>
      <c r="T145" s="234">
        <v>214.20428000000001</v>
      </c>
      <c r="U145" s="234">
        <v>769.51988000000006</v>
      </c>
      <c r="V145" s="234">
        <v>329.75784000000004</v>
      </c>
      <c r="W145" s="234">
        <v>200.10418999999999</v>
      </c>
      <c r="X145" s="234">
        <v>548.09398999999996</v>
      </c>
      <c r="Y145" s="234">
        <v>281.71946000000003</v>
      </c>
      <c r="Z145" s="234">
        <v>195.11242000000001</v>
      </c>
      <c r="AA145" s="234">
        <v>185.12779999999998</v>
      </c>
      <c r="AB145" s="234">
        <v>1279.18362</v>
      </c>
      <c r="AC145" s="234">
        <v>620.62446999999997</v>
      </c>
      <c r="AD145" s="234">
        <v>265.32158000000004</v>
      </c>
      <c r="AE145" s="234">
        <v>535.84157999999991</v>
      </c>
      <c r="AF145" s="234">
        <v>50.302510000000005</v>
      </c>
      <c r="AG145" s="234">
        <v>12656.840259999999</v>
      </c>
      <c r="AH145" s="402">
        <v>3.1033335830739843E-3</v>
      </c>
    </row>
    <row r="146" spans="1:34" ht="15.75" thickBot="1">
      <c r="A146" s="486" t="s">
        <v>860</v>
      </c>
      <c r="B146" s="234">
        <v>201.61341000000002</v>
      </c>
      <c r="C146" s="234">
        <v>223.15907000000001</v>
      </c>
      <c r="D146" s="234">
        <v>71.651800000000009</v>
      </c>
      <c r="E146" s="234">
        <v>0</v>
      </c>
      <c r="F146" s="234">
        <v>69.9178</v>
      </c>
      <c r="G146" s="234">
        <v>173.57773999999998</v>
      </c>
      <c r="H146" s="234">
        <v>83.921999999999997</v>
      </c>
      <c r="I146" s="234">
        <v>175.73531</v>
      </c>
      <c r="J146" s="234">
        <v>139.94113000000002</v>
      </c>
      <c r="K146" s="234">
        <v>65.933059999999998</v>
      </c>
      <c r="L146" s="234">
        <v>581.96497999999997</v>
      </c>
      <c r="M146" s="234">
        <v>22.07451</v>
      </c>
      <c r="N146" s="234">
        <v>206.01777999999999</v>
      </c>
      <c r="O146" s="234">
        <v>94.869420000000005</v>
      </c>
      <c r="P146" s="234">
        <v>243.63466</v>
      </c>
      <c r="Q146" s="234">
        <v>4</v>
      </c>
      <c r="R146" s="234">
        <v>60.922470000000004</v>
      </c>
      <c r="S146" s="234">
        <v>108.7728</v>
      </c>
      <c r="T146" s="234">
        <v>60.562940000000005</v>
      </c>
      <c r="U146" s="234">
        <v>207.09192999999999</v>
      </c>
      <c r="V146" s="234">
        <v>0</v>
      </c>
      <c r="W146" s="234">
        <v>3.43</v>
      </c>
      <c r="X146" s="234">
        <v>122.99325999999999</v>
      </c>
      <c r="Y146" s="234">
        <v>0</v>
      </c>
      <c r="Z146" s="234">
        <v>64.710589999999996</v>
      </c>
      <c r="AA146" s="234">
        <v>36.818539999999999</v>
      </c>
      <c r="AB146" s="234">
        <v>478.75913000000003</v>
      </c>
      <c r="AC146" s="234">
        <v>197.73224999999999</v>
      </c>
      <c r="AD146" s="234">
        <v>35.296250000000001</v>
      </c>
      <c r="AE146" s="234">
        <v>96.052220000000005</v>
      </c>
      <c r="AF146" s="234">
        <v>16.46885</v>
      </c>
      <c r="AG146" s="234">
        <v>3847.6239</v>
      </c>
      <c r="AH146" s="402">
        <v>9.4339979162446177E-4</v>
      </c>
    </row>
    <row r="147" spans="1:34" ht="16.5" thickTop="1" thickBot="1">
      <c r="A147" s="211" t="s">
        <v>200</v>
      </c>
      <c r="B147" s="380">
        <v>651085.41122000001</v>
      </c>
      <c r="C147" s="380">
        <v>570461.89040999999</v>
      </c>
      <c r="D147" s="380">
        <v>302602.09282000002</v>
      </c>
      <c r="E147" s="380">
        <v>53263.081070000007</v>
      </c>
      <c r="F147" s="380">
        <v>147362.43161999999</v>
      </c>
      <c r="G147" s="380">
        <v>152060.00546000001</v>
      </c>
      <c r="H147" s="380">
        <v>126657.12594000001</v>
      </c>
      <c r="I147" s="380">
        <v>119047.62414</v>
      </c>
      <c r="J147" s="380">
        <v>110980.55083000001</v>
      </c>
      <c r="K147" s="380">
        <v>61408.359759999999</v>
      </c>
      <c r="L147" s="380">
        <v>49320.769290000004</v>
      </c>
      <c r="M147" s="380">
        <v>38307.272579999997</v>
      </c>
      <c r="N147" s="380">
        <v>124769.27502000002</v>
      </c>
      <c r="O147" s="380">
        <v>72612.181979999994</v>
      </c>
      <c r="P147" s="380">
        <v>47428.133419999998</v>
      </c>
      <c r="Q147" s="380">
        <v>26853.828289999998</v>
      </c>
      <c r="R147" s="380">
        <v>63687.762339999994</v>
      </c>
      <c r="S147" s="380">
        <v>98658.235920000021</v>
      </c>
      <c r="T147" s="380">
        <v>39037.547429999999</v>
      </c>
      <c r="U147" s="380">
        <v>124460.33057999999</v>
      </c>
      <c r="V147" s="380">
        <v>94030.70554000001</v>
      </c>
      <c r="W147" s="380">
        <v>64328.209849999992</v>
      </c>
      <c r="X147" s="380">
        <v>163511.39494</v>
      </c>
      <c r="Y147" s="380">
        <v>60385.699539999994</v>
      </c>
      <c r="Z147" s="380">
        <v>198466.37572000004</v>
      </c>
      <c r="AA147" s="380">
        <v>77461.23771999999</v>
      </c>
      <c r="AB147" s="380">
        <v>164005.47659999999</v>
      </c>
      <c r="AC147" s="380">
        <v>121215.25976999999</v>
      </c>
      <c r="AD147" s="380">
        <v>28729.04016</v>
      </c>
      <c r="AE147" s="380">
        <v>122367.37235000001</v>
      </c>
      <c r="AF147" s="380">
        <v>3901.2386700000002</v>
      </c>
      <c r="AG147" s="380">
        <v>4078465.9209799995</v>
      </c>
      <c r="AH147" s="417">
        <v>1</v>
      </c>
    </row>
    <row r="148" spans="1:34" ht="16.5" thickTop="1" thickBot="1">
      <c r="A148" s="215" t="s">
        <v>861</v>
      </c>
      <c r="B148" s="402">
        <v>0.15963978217171251</v>
      </c>
      <c r="C148" s="402">
        <v>0.13987168250579027</v>
      </c>
      <c r="D148" s="402">
        <v>7.4195076943854632E-2</v>
      </c>
      <c r="E148" s="402">
        <v>1.305958713446884E-2</v>
      </c>
      <c r="F148" s="402">
        <v>3.6131828602993653E-2</v>
      </c>
      <c r="G148" s="402">
        <v>3.7283627816476171E-2</v>
      </c>
      <c r="H148" s="402">
        <v>3.1055089926941462E-2</v>
      </c>
      <c r="I148" s="402">
        <v>2.9189314425212724E-2</v>
      </c>
      <c r="J148" s="402">
        <v>2.7211346859392881E-2</v>
      </c>
      <c r="K148" s="402">
        <v>1.5056729895451575E-2</v>
      </c>
      <c r="L148" s="402">
        <v>1.2092970799704242E-2</v>
      </c>
      <c r="M148" s="402">
        <v>9.3925690007470464E-3</v>
      </c>
      <c r="N148" s="402">
        <v>3.0592207324370548E-2</v>
      </c>
      <c r="O148" s="402">
        <v>1.7803797650110628E-2</v>
      </c>
      <c r="P148" s="402">
        <v>1.1628914974139018E-2</v>
      </c>
      <c r="Q148" s="402">
        <v>6.5842963531609925E-3</v>
      </c>
      <c r="R148" s="402">
        <v>1.5615617139862406E-2</v>
      </c>
      <c r="S148" s="402">
        <v>2.419003562405489E-2</v>
      </c>
      <c r="T148" s="402">
        <v>9.5716252596809263E-3</v>
      </c>
      <c r="U148" s="402">
        <v>3.0516457165858549E-2</v>
      </c>
      <c r="V148" s="402">
        <v>2.3055410382687644E-2</v>
      </c>
      <c r="W148" s="402">
        <v>1.5772648612579997E-2</v>
      </c>
      <c r="X148" s="402">
        <v>4.009139664472431E-2</v>
      </c>
      <c r="Y148" s="402">
        <v>1.4805983600198904E-2</v>
      </c>
      <c r="Z148" s="402">
        <v>4.8662016445710866E-2</v>
      </c>
      <c r="AA148" s="402">
        <v>1.8992738745598519E-2</v>
      </c>
      <c r="AB148" s="402">
        <v>4.0212540640916214E-2</v>
      </c>
      <c r="AC148" s="402">
        <v>2.972079750537026E-2</v>
      </c>
      <c r="AD148" s="402">
        <v>7.0440799841467857E-3</v>
      </c>
      <c r="AE148" s="402">
        <v>3.0003284254633861E-2</v>
      </c>
      <c r="AF148" s="402">
        <v>9.5654560944880614E-4</v>
      </c>
      <c r="AG148" s="402">
        <v>1</v>
      </c>
      <c r="AH148" s="402"/>
    </row>
    <row r="149" spans="1:34" ht="30" customHeight="1" thickTop="1" thickBot="1">
      <c r="A149" s="211" t="s">
        <v>1157</v>
      </c>
      <c r="B149" s="212" t="s">
        <v>78</v>
      </c>
      <c r="C149" s="212" t="s">
        <v>80</v>
      </c>
      <c r="D149" s="212" t="s">
        <v>82</v>
      </c>
      <c r="E149" s="212" t="s">
        <v>84</v>
      </c>
      <c r="F149" s="212" t="s">
        <v>86</v>
      </c>
      <c r="G149" s="212" t="s">
        <v>88</v>
      </c>
      <c r="H149" s="212" t="s">
        <v>90</v>
      </c>
      <c r="I149" s="212" t="s">
        <v>92</v>
      </c>
      <c r="J149" s="212" t="s">
        <v>94</v>
      </c>
      <c r="K149" s="212" t="s">
        <v>96</v>
      </c>
      <c r="L149" s="212" t="s">
        <v>98</v>
      </c>
      <c r="M149" s="212" t="s">
        <v>100</v>
      </c>
      <c r="N149" s="212" t="s">
        <v>102</v>
      </c>
      <c r="O149" s="212" t="s">
        <v>104</v>
      </c>
      <c r="P149" s="212" t="s">
        <v>106</v>
      </c>
      <c r="Q149" s="212" t="s">
        <v>108</v>
      </c>
      <c r="R149" s="212" t="s">
        <v>110</v>
      </c>
      <c r="S149" s="212" t="s">
        <v>112</v>
      </c>
      <c r="T149" s="212" t="s">
        <v>114</v>
      </c>
      <c r="U149" s="212" t="s">
        <v>116</v>
      </c>
      <c r="V149" s="212" t="s">
        <v>118</v>
      </c>
      <c r="W149" s="212" t="s">
        <v>120</v>
      </c>
      <c r="X149" s="212" t="s">
        <v>122</v>
      </c>
      <c r="Y149" s="212" t="s">
        <v>124</v>
      </c>
      <c r="Z149" s="212" t="s">
        <v>126</v>
      </c>
      <c r="AA149" s="212" t="s">
        <v>128</v>
      </c>
      <c r="AB149" s="212" t="s">
        <v>130</v>
      </c>
      <c r="AC149" s="212" t="s">
        <v>132</v>
      </c>
      <c r="AD149" s="212" t="s">
        <v>133</v>
      </c>
      <c r="AE149" s="212" t="s">
        <v>135</v>
      </c>
      <c r="AF149" s="212" t="s">
        <v>570</v>
      </c>
      <c r="AG149" s="213" t="s">
        <v>571</v>
      </c>
      <c r="AH149" s="251" t="s">
        <v>799</v>
      </c>
    </row>
    <row r="150" spans="1:34" ht="15.75" thickTop="1">
      <c r="A150" s="486" t="s">
        <v>847</v>
      </c>
      <c r="B150" s="234">
        <v>0</v>
      </c>
      <c r="C150" s="234">
        <v>0</v>
      </c>
      <c r="D150" s="234">
        <v>2</v>
      </c>
      <c r="E150" s="234">
        <v>0</v>
      </c>
      <c r="F150" s="234">
        <v>0</v>
      </c>
      <c r="G150" s="234">
        <v>0</v>
      </c>
      <c r="H150" s="234">
        <v>0</v>
      </c>
      <c r="I150" s="234">
        <v>0</v>
      </c>
      <c r="J150" s="234">
        <v>0</v>
      </c>
      <c r="K150" s="234">
        <v>0</v>
      </c>
      <c r="L150" s="234">
        <v>0</v>
      </c>
      <c r="M150" s="234">
        <v>0</v>
      </c>
      <c r="N150" s="234">
        <v>0</v>
      </c>
      <c r="O150" s="234">
        <v>0</v>
      </c>
      <c r="P150" s="234">
        <v>0</v>
      </c>
      <c r="Q150" s="234">
        <v>0</v>
      </c>
      <c r="R150" s="234">
        <v>0</v>
      </c>
      <c r="S150" s="234">
        <v>0</v>
      </c>
      <c r="T150" s="234">
        <v>0</v>
      </c>
      <c r="U150" s="234">
        <v>0</v>
      </c>
      <c r="V150" s="234">
        <v>0</v>
      </c>
      <c r="W150" s="234">
        <v>0</v>
      </c>
      <c r="X150" s="234">
        <v>0</v>
      </c>
      <c r="Y150" s="234">
        <v>0</v>
      </c>
      <c r="Z150" s="234">
        <v>0</v>
      </c>
      <c r="AA150" s="234">
        <v>0</v>
      </c>
      <c r="AB150" s="234">
        <v>0</v>
      </c>
      <c r="AC150" s="234">
        <v>0</v>
      </c>
      <c r="AD150" s="234">
        <v>0</v>
      </c>
      <c r="AE150" s="234">
        <v>0</v>
      </c>
      <c r="AF150" s="234">
        <v>0</v>
      </c>
      <c r="AG150" s="234">
        <v>2</v>
      </c>
      <c r="AH150" s="402">
        <v>4.6428488520556212E-5</v>
      </c>
    </row>
    <row r="151" spans="1:34">
      <c r="A151" s="486" t="s">
        <v>848</v>
      </c>
      <c r="B151" s="234">
        <v>7</v>
      </c>
      <c r="C151" s="234">
        <v>3</v>
      </c>
      <c r="D151" s="234">
        <v>0</v>
      </c>
      <c r="E151" s="234">
        <v>0</v>
      </c>
      <c r="F151" s="234">
        <v>0</v>
      </c>
      <c r="G151" s="234">
        <v>0</v>
      </c>
      <c r="H151" s="234">
        <v>0</v>
      </c>
      <c r="I151" s="234">
        <v>0</v>
      </c>
      <c r="J151" s="234">
        <v>0</v>
      </c>
      <c r="K151" s="234">
        <v>0</v>
      </c>
      <c r="L151" s="234">
        <v>0</v>
      </c>
      <c r="M151" s="234">
        <v>0</v>
      </c>
      <c r="N151" s="234">
        <v>0</v>
      </c>
      <c r="O151" s="234">
        <v>0</v>
      </c>
      <c r="P151" s="234">
        <v>0</v>
      </c>
      <c r="Q151" s="234">
        <v>0</v>
      </c>
      <c r="R151" s="234">
        <v>0</v>
      </c>
      <c r="S151" s="234">
        <v>0</v>
      </c>
      <c r="T151" s="234">
        <v>0</v>
      </c>
      <c r="U151" s="234">
        <v>0</v>
      </c>
      <c r="V151" s="234">
        <v>0</v>
      </c>
      <c r="W151" s="234">
        <v>0</v>
      </c>
      <c r="X151" s="234">
        <v>0</v>
      </c>
      <c r="Y151" s="234">
        <v>0</v>
      </c>
      <c r="Z151" s="234">
        <v>1</v>
      </c>
      <c r="AA151" s="234">
        <v>0</v>
      </c>
      <c r="AB151" s="234">
        <v>0</v>
      </c>
      <c r="AC151" s="234">
        <v>0</v>
      </c>
      <c r="AD151" s="234">
        <v>0</v>
      </c>
      <c r="AE151" s="234">
        <v>0</v>
      </c>
      <c r="AF151" s="234">
        <v>0</v>
      </c>
      <c r="AG151" s="234">
        <v>11</v>
      </c>
      <c r="AH151" s="402">
        <v>2.553566868630592E-4</v>
      </c>
    </row>
    <row r="152" spans="1:34">
      <c r="A152" s="486" t="s">
        <v>849</v>
      </c>
      <c r="B152" s="234">
        <v>11</v>
      </c>
      <c r="C152" s="234">
        <v>17</v>
      </c>
      <c r="D152" s="234">
        <v>1</v>
      </c>
      <c r="E152" s="234">
        <v>0</v>
      </c>
      <c r="F152" s="234">
        <v>0</v>
      </c>
      <c r="G152" s="234">
        <v>2</v>
      </c>
      <c r="H152" s="234">
        <v>1</v>
      </c>
      <c r="I152" s="234">
        <v>0</v>
      </c>
      <c r="J152" s="234">
        <v>0</v>
      </c>
      <c r="K152" s="234">
        <v>0</v>
      </c>
      <c r="L152" s="234">
        <v>0</v>
      </c>
      <c r="M152" s="234">
        <v>0</v>
      </c>
      <c r="N152" s="234">
        <v>0</v>
      </c>
      <c r="O152" s="234">
        <v>0</v>
      </c>
      <c r="P152" s="234">
        <v>0</v>
      </c>
      <c r="Q152" s="234">
        <v>0</v>
      </c>
      <c r="R152" s="234">
        <v>0</v>
      </c>
      <c r="S152" s="234">
        <v>0</v>
      </c>
      <c r="T152" s="234">
        <v>0</v>
      </c>
      <c r="U152" s="234">
        <v>0</v>
      </c>
      <c r="V152" s="234">
        <v>0</v>
      </c>
      <c r="W152" s="234">
        <v>0</v>
      </c>
      <c r="X152" s="234">
        <v>0</v>
      </c>
      <c r="Y152" s="234">
        <v>0</v>
      </c>
      <c r="Z152" s="234">
        <v>4</v>
      </c>
      <c r="AA152" s="234">
        <v>3</v>
      </c>
      <c r="AB152" s="234">
        <v>0</v>
      </c>
      <c r="AC152" s="234">
        <v>0</v>
      </c>
      <c r="AD152" s="234">
        <v>0</v>
      </c>
      <c r="AE152" s="234">
        <v>0</v>
      </c>
      <c r="AF152" s="234">
        <v>0</v>
      </c>
      <c r="AG152" s="234">
        <v>39</v>
      </c>
      <c r="AH152" s="402">
        <v>9.0535552615084614E-4</v>
      </c>
    </row>
    <row r="153" spans="1:34">
      <c r="A153" s="486" t="s">
        <v>850</v>
      </c>
      <c r="B153" s="234">
        <v>68</v>
      </c>
      <c r="C153" s="234">
        <v>39</v>
      </c>
      <c r="D153" s="234">
        <v>16</v>
      </c>
      <c r="E153" s="234">
        <v>4</v>
      </c>
      <c r="F153" s="234">
        <v>23</v>
      </c>
      <c r="G153" s="234">
        <v>4</v>
      </c>
      <c r="H153" s="234">
        <v>8</v>
      </c>
      <c r="I153" s="234">
        <v>5</v>
      </c>
      <c r="J153" s="234">
        <v>7</v>
      </c>
      <c r="K153" s="234">
        <v>0</v>
      </c>
      <c r="L153" s="234">
        <v>2</v>
      </c>
      <c r="M153" s="234">
        <v>0</v>
      </c>
      <c r="N153" s="234">
        <v>2</v>
      </c>
      <c r="O153" s="234">
        <v>4</v>
      </c>
      <c r="P153" s="234">
        <v>1</v>
      </c>
      <c r="Q153" s="234">
        <v>1</v>
      </c>
      <c r="R153" s="234">
        <v>0</v>
      </c>
      <c r="S153" s="234">
        <v>2</v>
      </c>
      <c r="T153" s="234">
        <v>0</v>
      </c>
      <c r="U153" s="234">
        <v>2</v>
      </c>
      <c r="V153" s="234">
        <v>0</v>
      </c>
      <c r="W153" s="234">
        <v>3</v>
      </c>
      <c r="X153" s="234">
        <v>7</v>
      </c>
      <c r="Y153" s="234">
        <v>1</v>
      </c>
      <c r="Z153" s="234">
        <v>19</v>
      </c>
      <c r="AA153" s="234">
        <v>5</v>
      </c>
      <c r="AB153" s="234">
        <v>7</v>
      </c>
      <c r="AC153" s="234">
        <v>0</v>
      </c>
      <c r="AD153" s="234">
        <v>1</v>
      </c>
      <c r="AE153" s="234">
        <v>1</v>
      </c>
      <c r="AF153" s="234">
        <v>0</v>
      </c>
      <c r="AG153" s="234">
        <v>232</v>
      </c>
      <c r="AH153" s="402">
        <v>5.3857046683845203E-3</v>
      </c>
    </row>
    <row r="154" spans="1:34">
      <c r="A154" s="486" t="s">
        <v>851</v>
      </c>
      <c r="B154" s="234">
        <v>77</v>
      </c>
      <c r="C154" s="234">
        <v>85</v>
      </c>
      <c r="D154" s="234">
        <v>44</v>
      </c>
      <c r="E154" s="234">
        <v>5</v>
      </c>
      <c r="F154" s="234">
        <v>21</v>
      </c>
      <c r="G154" s="234">
        <v>12</v>
      </c>
      <c r="H154" s="234">
        <v>22</v>
      </c>
      <c r="I154" s="234">
        <v>10</v>
      </c>
      <c r="J154" s="234">
        <v>18</v>
      </c>
      <c r="K154" s="234">
        <v>1</v>
      </c>
      <c r="L154" s="234">
        <v>0</v>
      </c>
      <c r="M154" s="234">
        <v>5</v>
      </c>
      <c r="N154" s="234">
        <v>8</v>
      </c>
      <c r="O154" s="234">
        <v>11</v>
      </c>
      <c r="P154" s="234">
        <v>1</v>
      </c>
      <c r="Q154" s="234">
        <v>7</v>
      </c>
      <c r="R154" s="234">
        <v>9</v>
      </c>
      <c r="S154" s="234">
        <v>1</v>
      </c>
      <c r="T154" s="234">
        <v>2</v>
      </c>
      <c r="U154" s="234">
        <v>7</v>
      </c>
      <c r="V154" s="234">
        <v>0</v>
      </c>
      <c r="W154" s="234">
        <v>9</v>
      </c>
      <c r="X154" s="234">
        <v>30</v>
      </c>
      <c r="Y154" s="234">
        <v>0</v>
      </c>
      <c r="Z154" s="234">
        <v>24</v>
      </c>
      <c r="AA154" s="234">
        <v>18</v>
      </c>
      <c r="AB154" s="234">
        <v>8</v>
      </c>
      <c r="AC154" s="234">
        <v>15</v>
      </c>
      <c r="AD154" s="234">
        <v>2</v>
      </c>
      <c r="AE154" s="234">
        <v>2</v>
      </c>
      <c r="AF154" s="234">
        <v>0</v>
      </c>
      <c r="AG154" s="234">
        <v>454</v>
      </c>
      <c r="AH154" s="402">
        <v>1.053926689416626E-2</v>
      </c>
    </row>
    <row r="155" spans="1:34">
      <c r="A155" s="486" t="s">
        <v>852</v>
      </c>
      <c r="B155" s="234">
        <v>142</v>
      </c>
      <c r="C155" s="234">
        <v>211</v>
      </c>
      <c r="D155" s="234">
        <v>97</v>
      </c>
      <c r="E155" s="234">
        <v>41</v>
      </c>
      <c r="F155" s="234">
        <v>54</v>
      </c>
      <c r="G155" s="234">
        <v>37</v>
      </c>
      <c r="H155" s="234">
        <v>35</v>
      </c>
      <c r="I155" s="234">
        <v>31</v>
      </c>
      <c r="J155" s="234">
        <v>27</v>
      </c>
      <c r="K155" s="234">
        <v>9</v>
      </c>
      <c r="L155" s="234">
        <v>7</v>
      </c>
      <c r="M155" s="234">
        <v>13</v>
      </c>
      <c r="N155" s="234">
        <v>31</v>
      </c>
      <c r="O155" s="234">
        <v>22</v>
      </c>
      <c r="P155" s="234">
        <v>8</v>
      </c>
      <c r="Q155" s="234">
        <v>17</v>
      </c>
      <c r="R155" s="234">
        <v>19</v>
      </c>
      <c r="S155" s="234">
        <v>21</v>
      </c>
      <c r="T155" s="234">
        <v>7</v>
      </c>
      <c r="U155" s="234">
        <v>24</v>
      </c>
      <c r="V155" s="234">
        <v>18</v>
      </c>
      <c r="W155" s="234">
        <v>18</v>
      </c>
      <c r="X155" s="234">
        <v>58</v>
      </c>
      <c r="Y155" s="234">
        <v>11</v>
      </c>
      <c r="Z155" s="234">
        <v>54</v>
      </c>
      <c r="AA155" s="234">
        <v>17</v>
      </c>
      <c r="AB155" s="234">
        <v>30</v>
      </c>
      <c r="AC155" s="234">
        <v>34</v>
      </c>
      <c r="AD155" s="234">
        <v>7</v>
      </c>
      <c r="AE155" s="234">
        <v>7</v>
      </c>
      <c r="AF155" s="234">
        <v>3</v>
      </c>
      <c r="AG155" s="234">
        <v>1110</v>
      </c>
      <c r="AH155" s="402">
        <v>2.5767811128908698E-2</v>
      </c>
    </row>
    <row r="156" spans="1:34">
      <c r="A156" s="486" t="s">
        <v>853</v>
      </c>
      <c r="B156" s="234">
        <v>311</v>
      </c>
      <c r="C156" s="234">
        <v>249</v>
      </c>
      <c r="D156" s="234">
        <v>147</v>
      </c>
      <c r="E156" s="234">
        <v>24</v>
      </c>
      <c r="F156" s="234">
        <v>50</v>
      </c>
      <c r="G156" s="234">
        <v>62</v>
      </c>
      <c r="H156" s="234">
        <v>36</v>
      </c>
      <c r="I156" s="234">
        <v>41</v>
      </c>
      <c r="J156" s="234">
        <v>49</v>
      </c>
      <c r="K156" s="234">
        <v>22</v>
      </c>
      <c r="L156" s="234">
        <v>12</v>
      </c>
      <c r="M156" s="234">
        <v>17</v>
      </c>
      <c r="N156" s="234">
        <v>54</v>
      </c>
      <c r="O156" s="234">
        <v>34</v>
      </c>
      <c r="P156" s="234">
        <v>20</v>
      </c>
      <c r="Q156" s="234">
        <v>15</v>
      </c>
      <c r="R156" s="234">
        <v>24</v>
      </c>
      <c r="S156" s="234">
        <v>64</v>
      </c>
      <c r="T156" s="234">
        <v>20</v>
      </c>
      <c r="U156" s="234">
        <v>54</v>
      </c>
      <c r="V156" s="234">
        <v>23</v>
      </c>
      <c r="W156" s="234">
        <v>25</v>
      </c>
      <c r="X156" s="234">
        <v>65</v>
      </c>
      <c r="Y156" s="234">
        <v>20</v>
      </c>
      <c r="Z156" s="234">
        <v>74</v>
      </c>
      <c r="AA156" s="234">
        <v>21</v>
      </c>
      <c r="AB156" s="234">
        <v>54</v>
      </c>
      <c r="AC156" s="234">
        <v>65</v>
      </c>
      <c r="AD156" s="234">
        <v>14</v>
      </c>
      <c r="AE156" s="234">
        <v>25</v>
      </c>
      <c r="AF156" s="234">
        <v>1</v>
      </c>
      <c r="AG156" s="234">
        <v>1692</v>
      </c>
      <c r="AH156" s="402">
        <v>3.9278501288390555E-2</v>
      </c>
    </row>
    <row r="157" spans="1:34">
      <c r="A157" s="486" t="s">
        <v>854</v>
      </c>
      <c r="B157" s="234">
        <v>204</v>
      </c>
      <c r="C157" s="234">
        <v>279</v>
      </c>
      <c r="D157" s="234">
        <v>188</v>
      </c>
      <c r="E157" s="234">
        <v>18</v>
      </c>
      <c r="F157" s="234">
        <v>72</v>
      </c>
      <c r="G157" s="234">
        <v>109</v>
      </c>
      <c r="H157" s="234">
        <v>65</v>
      </c>
      <c r="I157" s="234">
        <v>74</v>
      </c>
      <c r="J157" s="234">
        <v>74</v>
      </c>
      <c r="K157" s="234">
        <v>49</v>
      </c>
      <c r="L157" s="234">
        <v>39</v>
      </c>
      <c r="M157" s="234">
        <v>43</v>
      </c>
      <c r="N157" s="234">
        <v>125</v>
      </c>
      <c r="O157" s="234">
        <v>56</v>
      </c>
      <c r="P157" s="234">
        <v>42</v>
      </c>
      <c r="Q157" s="234">
        <v>23</v>
      </c>
      <c r="R157" s="234">
        <v>56</v>
      </c>
      <c r="S157" s="234">
        <v>96</v>
      </c>
      <c r="T157" s="234">
        <v>32</v>
      </c>
      <c r="U157" s="234">
        <v>114</v>
      </c>
      <c r="V157" s="234">
        <v>74</v>
      </c>
      <c r="W157" s="234">
        <v>62</v>
      </c>
      <c r="X157" s="234">
        <v>118</v>
      </c>
      <c r="Y157" s="234">
        <v>64</v>
      </c>
      <c r="Z157" s="234">
        <v>132</v>
      </c>
      <c r="AA157" s="234">
        <v>26</v>
      </c>
      <c r="AB157" s="234">
        <v>140</v>
      </c>
      <c r="AC157" s="234">
        <v>117</v>
      </c>
      <c r="AD157" s="234">
        <v>22</v>
      </c>
      <c r="AE157" s="234">
        <v>76</v>
      </c>
      <c r="AF157" s="234">
        <v>2</v>
      </c>
      <c r="AG157" s="234">
        <v>2591</v>
      </c>
      <c r="AH157" s="402">
        <v>6.0148106878380576E-2</v>
      </c>
    </row>
    <row r="158" spans="1:34">
      <c r="A158" s="486" t="s">
        <v>855</v>
      </c>
      <c r="B158" s="234">
        <v>165</v>
      </c>
      <c r="C158" s="234">
        <v>185</v>
      </c>
      <c r="D158" s="234">
        <v>153</v>
      </c>
      <c r="E158" s="234">
        <v>20</v>
      </c>
      <c r="F158" s="234">
        <v>41</v>
      </c>
      <c r="G158" s="234">
        <v>86</v>
      </c>
      <c r="H158" s="234">
        <v>45</v>
      </c>
      <c r="I158" s="234">
        <v>80</v>
      </c>
      <c r="J158" s="234">
        <v>52</v>
      </c>
      <c r="K158" s="234">
        <v>56</v>
      </c>
      <c r="L158" s="234">
        <v>23</v>
      </c>
      <c r="M158" s="234">
        <v>25</v>
      </c>
      <c r="N158" s="234">
        <v>64</v>
      </c>
      <c r="O158" s="234">
        <v>34</v>
      </c>
      <c r="P158" s="234">
        <v>25</v>
      </c>
      <c r="Q158" s="234">
        <v>9</v>
      </c>
      <c r="R158" s="234">
        <v>43</v>
      </c>
      <c r="S158" s="234">
        <v>77</v>
      </c>
      <c r="T158" s="234">
        <v>27</v>
      </c>
      <c r="U158" s="234">
        <v>86</v>
      </c>
      <c r="V158" s="234">
        <v>44</v>
      </c>
      <c r="W158" s="234">
        <v>32</v>
      </c>
      <c r="X158" s="234">
        <v>77</v>
      </c>
      <c r="Y158" s="234">
        <v>44</v>
      </c>
      <c r="Z158" s="234">
        <v>80</v>
      </c>
      <c r="AA158" s="234">
        <v>17</v>
      </c>
      <c r="AB158" s="234">
        <v>96</v>
      </c>
      <c r="AC158" s="234">
        <v>79</v>
      </c>
      <c r="AD158" s="234">
        <v>17</v>
      </c>
      <c r="AE158" s="234">
        <v>125</v>
      </c>
      <c r="AF158" s="234">
        <v>5</v>
      </c>
      <c r="AG158" s="234">
        <v>1912</v>
      </c>
      <c r="AH158" s="402">
        <v>4.4385635025651737E-2</v>
      </c>
    </row>
    <row r="159" spans="1:34">
      <c r="A159" s="486" t="s">
        <v>856</v>
      </c>
      <c r="B159" s="234">
        <v>381</v>
      </c>
      <c r="C159" s="234">
        <v>361</v>
      </c>
      <c r="D159" s="234">
        <v>237</v>
      </c>
      <c r="E159" s="234">
        <v>35</v>
      </c>
      <c r="F159" s="234">
        <v>134</v>
      </c>
      <c r="G159" s="234">
        <v>291</v>
      </c>
      <c r="H159" s="234">
        <v>183</v>
      </c>
      <c r="I159" s="234">
        <v>241</v>
      </c>
      <c r="J159" s="234">
        <v>180</v>
      </c>
      <c r="K159" s="234">
        <v>161</v>
      </c>
      <c r="L159" s="234">
        <v>98</v>
      </c>
      <c r="M159" s="234">
        <v>69</v>
      </c>
      <c r="N159" s="234">
        <v>223</v>
      </c>
      <c r="O159" s="234">
        <v>104</v>
      </c>
      <c r="P159" s="234">
        <v>118</v>
      </c>
      <c r="Q159" s="234">
        <v>15</v>
      </c>
      <c r="R159" s="234">
        <v>117</v>
      </c>
      <c r="S159" s="234">
        <v>197</v>
      </c>
      <c r="T159" s="234">
        <v>80</v>
      </c>
      <c r="U159" s="234">
        <v>241</v>
      </c>
      <c r="V159" s="234">
        <v>269</v>
      </c>
      <c r="W159" s="234">
        <v>75</v>
      </c>
      <c r="X159" s="234">
        <v>227</v>
      </c>
      <c r="Y159" s="234">
        <v>132</v>
      </c>
      <c r="Z159" s="234">
        <v>181</v>
      </c>
      <c r="AA159" s="234">
        <v>74</v>
      </c>
      <c r="AB159" s="234">
        <v>438</v>
      </c>
      <c r="AC159" s="234">
        <v>208</v>
      </c>
      <c r="AD159" s="234">
        <v>43</v>
      </c>
      <c r="AE159" s="234">
        <v>478</v>
      </c>
      <c r="AF159" s="234">
        <v>1</v>
      </c>
      <c r="AG159" s="234">
        <v>5592</v>
      </c>
      <c r="AH159" s="402">
        <v>0.12981405390347517</v>
      </c>
    </row>
    <row r="160" spans="1:34">
      <c r="A160" s="486" t="s">
        <v>857</v>
      </c>
      <c r="B160" s="234">
        <v>631</v>
      </c>
      <c r="C160" s="234">
        <v>588</v>
      </c>
      <c r="D160" s="234">
        <v>327</v>
      </c>
      <c r="E160" s="234">
        <v>46</v>
      </c>
      <c r="F160" s="234">
        <v>192</v>
      </c>
      <c r="G160" s="234">
        <v>441</v>
      </c>
      <c r="H160" s="234">
        <v>288</v>
      </c>
      <c r="I160" s="234">
        <v>436</v>
      </c>
      <c r="J160" s="234">
        <v>274</v>
      </c>
      <c r="K160" s="234">
        <v>293</v>
      </c>
      <c r="L160" s="234">
        <v>198</v>
      </c>
      <c r="M160" s="234">
        <v>80</v>
      </c>
      <c r="N160" s="234">
        <v>439</v>
      </c>
      <c r="O160" s="234">
        <v>165</v>
      </c>
      <c r="P160" s="234">
        <v>194</v>
      </c>
      <c r="Q160" s="234">
        <v>17</v>
      </c>
      <c r="R160" s="234">
        <v>211</v>
      </c>
      <c r="S160" s="234">
        <v>292</v>
      </c>
      <c r="T160" s="234">
        <v>146</v>
      </c>
      <c r="U160" s="234">
        <v>418</v>
      </c>
      <c r="V160" s="234">
        <v>413</v>
      </c>
      <c r="W160" s="234">
        <v>167</v>
      </c>
      <c r="X160" s="234">
        <v>346</v>
      </c>
      <c r="Y160" s="234">
        <v>268</v>
      </c>
      <c r="Z160" s="234">
        <v>307</v>
      </c>
      <c r="AA160" s="234">
        <v>134</v>
      </c>
      <c r="AB160" s="234">
        <v>412</v>
      </c>
      <c r="AC160" s="234">
        <v>324</v>
      </c>
      <c r="AD160" s="234">
        <v>96</v>
      </c>
      <c r="AE160" s="234">
        <v>521</v>
      </c>
      <c r="AF160" s="234">
        <v>8</v>
      </c>
      <c r="AG160" s="234">
        <v>8672</v>
      </c>
      <c r="AH160" s="402">
        <v>0.20131392622513175</v>
      </c>
    </row>
    <row r="161" spans="1:34">
      <c r="A161" s="486" t="s">
        <v>858</v>
      </c>
      <c r="B161" s="234">
        <v>973</v>
      </c>
      <c r="C161" s="234">
        <v>794</v>
      </c>
      <c r="D161" s="234">
        <v>469</v>
      </c>
      <c r="E161" s="234">
        <v>60</v>
      </c>
      <c r="F161" s="234">
        <v>324</v>
      </c>
      <c r="G161" s="234">
        <v>792</v>
      </c>
      <c r="H161" s="234">
        <v>522</v>
      </c>
      <c r="I161" s="234">
        <v>737</v>
      </c>
      <c r="J161" s="234">
        <v>510</v>
      </c>
      <c r="K161" s="234">
        <v>471</v>
      </c>
      <c r="L161" s="234">
        <v>630</v>
      </c>
      <c r="M161" s="234">
        <v>155</v>
      </c>
      <c r="N161" s="234">
        <v>892</v>
      </c>
      <c r="O161" s="234">
        <v>414</v>
      </c>
      <c r="P161" s="234">
        <v>336</v>
      </c>
      <c r="Q161" s="234">
        <v>53</v>
      </c>
      <c r="R161" s="234">
        <v>332</v>
      </c>
      <c r="S161" s="234">
        <v>581</v>
      </c>
      <c r="T161" s="234">
        <v>318</v>
      </c>
      <c r="U161" s="234">
        <v>1119</v>
      </c>
      <c r="V161" s="234">
        <v>1066</v>
      </c>
      <c r="W161" s="234">
        <v>271</v>
      </c>
      <c r="X161" s="234">
        <v>665</v>
      </c>
      <c r="Y161" s="234">
        <v>461</v>
      </c>
      <c r="Z161" s="234">
        <v>337</v>
      </c>
      <c r="AA161" s="234">
        <v>231</v>
      </c>
      <c r="AB161" s="234">
        <v>1219</v>
      </c>
      <c r="AC161" s="234">
        <v>613</v>
      </c>
      <c r="AD161" s="234">
        <v>176</v>
      </c>
      <c r="AE161" s="234">
        <v>751</v>
      </c>
      <c r="AF161" s="234">
        <v>41</v>
      </c>
      <c r="AG161" s="234">
        <v>16313</v>
      </c>
      <c r="AH161" s="402">
        <v>0.37869396661791677</v>
      </c>
    </row>
    <row r="162" spans="1:34">
      <c r="A162" s="486" t="s">
        <v>859</v>
      </c>
      <c r="B162" s="234">
        <v>147</v>
      </c>
      <c r="C162" s="234">
        <v>118</v>
      </c>
      <c r="D162" s="234">
        <v>82</v>
      </c>
      <c r="E162" s="234">
        <v>8</v>
      </c>
      <c r="F162" s="234">
        <v>43</v>
      </c>
      <c r="G162" s="234">
        <v>106</v>
      </c>
      <c r="H162" s="234">
        <v>69</v>
      </c>
      <c r="I162" s="234">
        <v>98</v>
      </c>
      <c r="J162" s="234">
        <v>94</v>
      </c>
      <c r="K162" s="234">
        <v>36</v>
      </c>
      <c r="L162" s="234">
        <v>173</v>
      </c>
      <c r="M162" s="234">
        <v>31</v>
      </c>
      <c r="N162" s="234">
        <v>156</v>
      </c>
      <c r="O162" s="234">
        <v>57</v>
      </c>
      <c r="P162" s="234">
        <v>69</v>
      </c>
      <c r="Q162" s="234">
        <v>4</v>
      </c>
      <c r="R162" s="234">
        <v>41</v>
      </c>
      <c r="S162" s="234">
        <v>81</v>
      </c>
      <c r="T162" s="234">
        <v>43</v>
      </c>
      <c r="U162" s="234">
        <v>149</v>
      </c>
      <c r="V162" s="234">
        <v>64</v>
      </c>
      <c r="W162" s="234">
        <v>39</v>
      </c>
      <c r="X162" s="234">
        <v>110</v>
      </c>
      <c r="Y162" s="234">
        <v>53</v>
      </c>
      <c r="Z162" s="234">
        <v>38</v>
      </c>
      <c r="AA162" s="234">
        <v>36</v>
      </c>
      <c r="AB162" s="234">
        <v>252</v>
      </c>
      <c r="AC162" s="234">
        <v>124</v>
      </c>
      <c r="AD162" s="234">
        <v>55</v>
      </c>
      <c r="AE162" s="234">
        <v>102</v>
      </c>
      <c r="AF162" s="234">
        <v>10</v>
      </c>
      <c r="AG162" s="234">
        <v>2488</v>
      </c>
      <c r="AH162" s="402">
        <v>5.7757039719571926E-2</v>
      </c>
    </row>
    <row r="163" spans="1:34" ht="15.75" thickBot="1">
      <c r="A163" s="486" t="s">
        <v>860</v>
      </c>
      <c r="B163" s="234">
        <v>96</v>
      </c>
      <c r="C163" s="234">
        <v>131</v>
      </c>
      <c r="D163" s="234">
        <v>28</v>
      </c>
      <c r="E163" s="234">
        <v>0</v>
      </c>
      <c r="F163" s="234">
        <v>36</v>
      </c>
      <c r="G163" s="234">
        <v>81</v>
      </c>
      <c r="H163" s="234">
        <v>32</v>
      </c>
      <c r="I163" s="234">
        <v>93</v>
      </c>
      <c r="J163" s="234">
        <v>62</v>
      </c>
      <c r="K163" s="234">
        <v>28</v>
      </c>
      <c r="L163" s="234">
        <v>314</v>
      </c>
      <c r="M163" s="234">
        <v>9</v>
      </c>
      <c r="N163" s="234">
        <v>108</v>
      </c>
      <c r="O163" s="234">
        <v>44</v>
      </c>
      <c r="P163" s="234">
        <v>209</v>
      </c>
      <c r="Q163" s="234">
        <v>2</v>
      </c>
      <c r="R163" s="234">
        <v>29</v>
      </c>
      <c r="S163" s="234">
        <v>53</v>
      </c>
      <c r="T163" s="234">
        <v>33</v>
      </c>
      <c r="U163" s="234">
        <v>126</v>
      </c>
      <c r="V163" s="234">
        <v>0</v>
      </c>
      <c r="W163" s="234">
        <v>1</v>
      </c>
      <c r="X163" s="234">
        <v>48</v>
      </c>
      <c r="Y163" s="234">
        <v>0</v>
      </c>
      <c r="Z163" s="234">
        <v>30</v>
      </c>
      <c r="AA163" s="234">
        <v>12</v>
      </c>
      <c r="AB163" s="234">
        <v>206</v>
      </c>
      <c r="AC163" s="234">
        <v>92</v>
      </c>
      <c r="AD163" s="234">
        <v>16</v>
      </c>
      <c r="AE163" s="234">
        <v>41</v>
      </c>
      <c r="AF163" s="234">
        <v>9</v>
      </c>
      <c r="AG163" s="234">
        <v>1969</v>
      </c>
      <c r="AH163" s="402">
        <v>4.5708846948487591E-2</v>
      </c>
    </row>
    <row r="164" spans="1:34" ht="16.5" thickTop="1" thickBot="1">
      <c r="A164" s="211" t="s">
        <v>200</v>
      </c>
      <c r="B164" s="380">
        <v>3213</v>
      </c>
      <c r="C164" s="380">
        <v>3060</v>
      </c>
      <c r="D164" s="380">
        <v>1791</v>
      </c>
      <c r="E164" s="380">
        <v>261</v>
      </c>
      <c r="F164" s="380">
        <v>990</v>
      </c>
      <c r="G164" s="380">
        <v>2023</v>
      </c>
      <c r="H164" s="380">
        <v>1306</v>
      </c>
      <c r="I164" s="380">
        <v>1846</v>
      </c>
      <c r="J164" s="380">
        <v>1347</v>
      </c>
      <c r="K164" s="380">
        <v>1126</v>
      </c>
      <c r="L164" s="380">
        <v>1496</v>
      </c>
      <c r="M164" s="380">
        <v>447</v>
      </c>
      <c r="N164" s="380">
        <v>2102</v>
      </c>
      <c r="O164" s="380">
        <v>945</v>
      </c>
      <c r="P164" s="380">
        <v>1023</v>
      </c>
      <c r="Q164" s="380">
        <v>163</v>
      </c>
      <c r="R164" s="380">
        <v>881</v>
      </c>
      <c r="S164" s="380">
        <v>1465</v>
      </c>
      <c r="T164" s="380">
        <v>708</v>
      </c>
      <c r="U164" s="380">
        <v>2340</v>
      </c>
      <c r="V164" s="380">
        <v>1971</v>
      </c>
      <c r="W164" s="380">
        <v>702</v>
      </c>
      <c r="X164" s="380">
        <v>1751</v>
      </c>
      <c r="Y164" s="380">
        <v>1054</v>
      </c>
      <c r="Z164" s="380">
        <v>1281</v>
      </c>
      <c r="AA164" s="380">
        <v>594</v>
      </c>
      <c r="AB164" s="380">
        <v>2862</v>
      </c>
      <c r="AC164" s="380">
        <v>1671</v>
      </c>
      <c r="AD164" s="380">
        <v>449</v>
      </c>
      <c r="AE164" s="380">
        <v>2129</v>
      </c>
      <c r="AF164" s="380">
        <v>80</v>
      </c>
      <c r="AG164" s="380">
        <v>43077</v>
      </c>
      <c r="AH164" s="417">
        <v>1</v>
      </c>
    </row>
    <row r="165" spans="1:34" ht="15.75" thickTop="1">
      <c r="A165" s="215" t="s">
        <v>861</v>
      </c>
      <c r="B165" s="402">
        <v>7.4587366808273561E-2</v>
      </c>
      <c r="C165" s="402">
        <v>7.1035587436451011E-2</v>
      </c>
      <c r="D165" s="402">
        <v>4.1576711470158088E-2</v>
      </c>
      <c r="E165" s="402">
        <v>6.0589177519325861E-3</v>
      </c>
      <c r="F165" s="402">
        <v>2.2982101817675325E-2</v>
      </c>
      <c r="G165" s="402">
        <v>4.6962416138542608E-2</v>
      </c>
      <c r="H165" s="402">
        <v>3.0317803003923206E-2</v>
      </c>
      <c r="I165" s="402">
        <v>4.2853494904473384E-2</v>
      </c>
      <c r="J165" s="402">
        <v>3.1269587018594606E-2</v>
      </c>
      <c r="K165" s="402">
        <v>2.6139239037073148E-2</v>
      </c>
      <c r="L165" s="402">
        <v>3.4728509413376046E-2</v>
      </c>
      <c r="M165" s="402">
        <v>1.0376767184344314E-2</v>
      </c>
      <c r="N165" s="402">
        <v>4.8796341435104577E-2</v>
      </c>
      <c r="O165" s="402">
        <v>2.1937460825962811E-2</v>
      </c>
      <c r="P165" s="402">
        <v>2.3748171878264505E-2</v>
      </c>
      <c r="Q165" s="402">
        <v>3.7839218144253314E-3</v>
      </c>
      <c r="R165" s="402">
        <v>2.0451749193305013E-2</v>
      </c>
      <c r="S165" s="402">
        <v>3.4008867841307425E-2</v>
      </c>
      <c r="T165" s="402">
        <v>1.6435684936276899E-2</v>
      </c>
      <c r="U165" s="402">
        <v>5.4321331569050772E-2</v>
      </c>
      <c r="V165" s="402">
        <v>4.575527543700815E-2</v>
      </c>
      <c r="W165" s="402">
        <v>1.629639947071523E-2</v>
      </c>
      <c r="X165" s="402">
        <v>4.0648141699746967E-2</v>
      </c>
      <c r="Y165" s="402">
        <v>2.4467813450333123E-2</v>
      </c>
      <c r="Z165" s="402">
        <v>2.9737446897416253E-2</v>
      </c>
      <c r="AA165" s="402">
        <v>1.3789261090605196E-2</v>
      </c>
      <c r="AB165" s="402">
        <v>6.6439167072915944E-2</v>
      </c>
      <c r="AC165" s="402">
        <v>3.8791002158924719E-2</v>
      </c>
      <c r="AD165" s="402">
        <v>1.0423195672864869E-2</v>
      </c>
      <c r="AE165" s="402">
        <v>4.9423126030132089E-2</v>
      </c>
      <c r="AF165" s="402">
        <v>1.8571395408222486E-3</v>
      </c>
      <c r="AG165" s="402">
        <v>1</v>
      </c>
      <c r="AH165" s="402"/>
    </row>
    <row r="166" spans="1:34" ht="15.75" thickBot="1">
      <c r="A166" s="876"/>
      <c r="B166" s="877"/>
      <c r="C166" s="878"/>
      <c r="D166" s="878"/>
      <c r="E166" s="878"/>
      <c r="F166" s="878"/>
      <c r="G166" s="878"/>
      <c r="H166" s="877"/>
      <c r="I166" s="877"/>
      <c r="J166" s="877"/>
      <c r="K166" s="877"/>
      <c r="L166" s="877"/>
      <c r="M166" s="877"/>
      <c r="N166" s="877"/>
      <c r="O166" s="877"/>
      <c r="P166" s="877"/>
      <c r="Q166" s="877"/>
      <c r="R166" s="877"/>
      <c r="S166" s="877"/>
      <c r="T166" s="877"/>
      <c r="U166" s="877"/>
      <c r="V166" s="877"/>
      <c r="W166" s="877"/>
      <c r="X166" s="877"/>
      <c r="Y166" s="877"/>
      <c r="Z166" s="877"/>
      <c r="AA166" s="877"/>
      <c r="AB166" s="877"/>
      <c r="AC166" s="877"/>
      <c r="AD166" s="877"/>
      <c r="AE166" s="877"/>
      <c r="AF166" s="877"/>
      <c r="AG166" s="877"/>
      <c r="AH166" s="877"/>
    </row>
    <row r="167" spans="1:34" ht="15" customHeight="1">
      <c r="A167" s="229" t="s">
        <v>869</v>
      </c>
      <c r="B167" s="216"/>
      <c r="C167" s="216"/>
      <c r="D167" s="216"/>
      <c r="E167" s="216"/>
      <c r="F167" s="216"/>
      <c r="G167" s="216"/>
      <c r="H167" s="216"/>
      <c r="I167" s="216"/>
      <c r="J167" s="216"/>
      <c r="K167" s="216"/>
      <c r="L167" s="216"/>
      <c r="M167" s="216"/>
      <c r="N167" s="216"/>
      <c r="O167" s="216"/>
      <c r="P167" s="216"/>
      <c r="Q167" s="216"/>
      <c r="R167" s="216"/>
      <c r="S167" s="216"/>
      <c r="T167" s="216"/>
      <c r="U167" s="216"/>
      <c r="V167" s="216"/>
      <c r="W167" s="216"/>
      <c r="X167" s="216"/>
      <c r="Y167" s="216"/>
      <c r="Z167" s="216"/>
      <c r="AA167" s="216"/>
      <c r="AB167" s="216"/>
      <c r="AC167" s="216"/>
      <c r="AD167" s="216"/>
      <c r="AE167" s="216"/>
      <c r="AF167" s="216"/>
      <c r="AG167" s="216"/>
      <c r="AH167" s="216"/>
    </row>
    <row r="168" spans="1:34">
      <c r="A168" s="793"/>
      <c r="B168" s="794"/>
      <c r="C168" s="794"/>
      <c r="D168" s="794"/>
      <c r="E168" s="794"/>
      <c r="F168" s="794"/>
      <c r="G168" s="794"/>
      <c r="H168" s="794"/>
      <c r="I168" s="794"/>
      <c r="J168" s="794"/>
      <c r="K168" s="794"/>
      <c r="L168" s="794"/>
      <c r="M168" s="794"/>
      <c r="N168" s="794"/>
      <c r="O168" s="794"/>
      <c r="P168" s="794"/>
      <c r="Q168" s="43"/>
      <c r="R168" s="255"/>
      <c r="S168" s="42"/>
      <c r="T168" s="42"/>
      <c r="U168" s="42"/>
      <c r="V168" s="42"/>
    </row>
    <row r="169" spans="1:34" ht="30" customHeight="1">
      <c r="A169" s="905" t="s">
        <v>1158</v>
      </c>
      <c r="B169" s="905"/>
      <c r="C169" s="905"/>
      <c r="D169" s="905"/>
      <c r="E169" s="905"/>
      <c r="F169" s="905"/>
      <c r="G169" s="905"/>
      <c r="H169" s="905"/>
      <c r="I169" s="905"/>
      <c r="J169" s="905"/>
      <c r="K169" s="905"/>
      <c r="L169" s="905"/>
      <c r="M169" s="905"/>
      <c r="N169" s="905"/>
      <c r="O169" s="905"/>
      <c r="P169" s="905"/>
      <c r="Q169" s="905"/>
      <c r="R169" s="905"/>
      <c r="S169" s="905"/>
      <c r="T169" s="905"/>
      <c r="U169" s="905"/>
      <c r="V169" s="905"/>
      <c r="W169" s="905"/>
      <c r="X169" s="905"/>
      <c r="Y169" s="905"/>
      <c r="Z169" s="905"/>
      <c r="AA169" s="905"/>
      <c r="AB169" s="905"/>
      <c r="AC169" s="905"/>
      <c r="AD169" s="905"/>
      <c r="AE169" s="905"/>
      <c r="AF169" s="905"/>
      <c r="AG169" s="905"/>
      <c r="AH169" s="905"/>
    </row>
    <row r="170" spans="1:34" ht="18">
      <c r="A170" s="906" t="s">
        <v>870</v>
      </c>
      <c r="B170" s="906"/>
      <c r="C170" s="906"/>
      <c r="D170" s="906"/>
      <c r="E170" s="906"/>
      <c r="F170" s="906"/>
      <c r="G170" s="906"/>
      <c r="H170" s="906"/>
      <c r="I170" s="906"/>
      <c r="J170" s="906"/>
      <c r="K170" s="906"/>
      <c r="L170" s="906"/>
      <c r="M170" s="906"/>
      <c r="N170" s="906"/>
      <c r="O170" s="906"/>
      <c r="P170" s="906"/>
      <c r="Q170" s="906"/>
      <c r="R170" s="906"/>
      <c r="S170" s="906"/>
      <c r="T170" s="906"/>
      <c r="U170" s="906"/>
      <c r="V170" s="906"/>
      <c r="W170" s="906"/>
      <c r="X170" s="906"/>
      <c r="Y170" s="906"/>
      <c r="Z170" s="906"/>
      <c r="AA170" s="906"/>
      <c r="AB170" s="906"/>
      <c r="AC170" s="906"/>
      <c r="AD170" s="906"/>
      <c r="AE170" s="906"/>
      <c r="AF170" s="906"/>
      <c r="AG170" s="906"/>
      <c r="AH170" s="906"/>
    </row>
    <row r="171" spans="1:34" ht="18">
      <c r="A171" s="906" t="s">
        <v>1472</v>
      </c>
      <c r="B171" s="906"/>
      <c r="C171" s="906"/>
      <c r="D171" s="906"/>
      <c r="E171" s="906"/>
      <c r="F171" s="906"/>
      <c r="G171" s="906"/>
      <c r="H171" s="906"/>
      <c r="I171" s="906"/>
      <c r="J171" s="906"/>
      <c r="K171" s="906"/>
      <c r="L171" s="906"/>
      <c r="M171" s="906"/>
      <c r="N171" s="906"/>
      <c r="O171" s="906"/>
      <c r="P171" s="906"/>
      <c r="Q171" s="906"/>
      <c r="R171" s="906"/>
      <c r="S171" s="906"/>
      <c r="T171" s="906"/>
      <c r="U171" s="906"/>
      <c r="V171" s="906"/>
      <c r="W171" s="906"/>
      <c r="X171" s="906"/>
      <c r="Y171" s="906"/>
      <c r="Z171" s="906"/>
      <c r="AA171" s="906"/>
      <c r="AB171" s="906"/>
      <c r="AC171" s="906"/>
      <c r="AD171" s="906"/>
      <c r="AE171" s="906"/>
      <c r="AF171" s="906"/>
      <c r="AG171" s="906"/>
      <c r="AH171" s="906"/>
    </row>
    <row r="172" spans="1:34" ht="30" customHeight="1">
      <c r="A172" s="907" t="s">
        <v>563</v>
      </c>
      <c r="B172" s="907"/>
      <c r="C172" s="907"/>
      <c r="D172" s="907"/>
      <c r="E172" s="907"/>
      <c r="F172" s="907"/>
      <c r="G172" s="907"/>
      <c r="H172" s="907"/>
      <c r="I172" s="907"/>
      <c r="J172" s="907"/>
      <c r="K172" s="907"/>
      <c r="L172" s="907"/>
      <c r="M172" s="907"/>
      <c r="N172" s="907"/>
      <c r="O172" s="907"/>
      <c r="P172" s="907"/>
      <c r="Q172" s="907"/>
      <c r="R172" s="907"/>
      <c r="S172" s="907"/>
      <c r="T172" s="907"/>
      <c r="U172" s="907"/>
      <c r="V172" s="907"/>
      <c r="W172" s="907"/>
      <c r="X172" s="907"/>
      <c r="Y172" s="907"/>
      <c r="Z172" s="907"/>
      <c r="AA172" s="907"/>
      <c r="AB172" s="907"/>
      <c r="AC172" s="907"/>
      <c r="AD172" s="907"/>
      <c r="AE172" s="907"/>
      <c r="AF172" s="907"/>
      <c r="AG172" s="907"/>
      <c r="AH172" s="907"/>
    </row>
    <row r="173" spans="1:34" ht="15.75" thickBot="1">
      <c r="A173" s="395"/>
      <c r="B173" s="788"/>
      <c r="C173" s="788"/>
      <c r="D173" s="397"/>
      <c r="E173" s="788"/>
      <c r="F173" s="788"/>
      <c r="G173" s="788"/>
      <c r="H173" s="788"/>
      <c r="I173" s="397"/>
      <c r="J173" s="788"/>
      <c r="K173" s="788"/>
      <c r="L173" s="788"/>
      <c r="M173" s="788"/>
      <c r="N173" s="788"/>
      <c r="O173" s="788"/>
      <c r="P173" s="788"/>
      <c r="Q173" s="45"/>
      <c r="R173" s="795"/>
      <c r="S173" s="42"/>
      <c r="T173" s="42"/>
      <c r="U173" s="42"/>
      <c r="V173" s="42"/>
    </row>
    <row r="174" spans="1:34" ht="30" customHeight="1" thickTop="1" thickBot="1">
      <c r="A174" s="211" t="s">
        <v>845</v>
      </c>
      <c r="B174" s="212" t="s">
        <v>78</v>
      </c>
      <c r="C174" s="212" t="s">
        <v>80</v>
      </c>
      <c r="D174" s="212" t="s">
        <v>82</v>
      </c>
      <c r="E174" s="212" t="s">
        <v>84</v>
      </c>
      <c r="F174" s="212" t="s">
        <v>86</v>
      </c>
      <c r="G174" s="212" t="s">
        <v>88</v>
      </c>
      <c r="H174" s="212" t="s">
        <v>90</v>
      </c>
      <c r="I174" s="212" t="s">
        <v>92</v>
      </c>
      <c r="J174" s="212" t="s">
        <v>94</v>
      </c>
      <c r="K174" s="212" t="s">
        <v>96</v>
      </c>
      <c r="L174" s="212" t="s">
        <v>98</v>
      </c>
      <c r="M174" s="212" t="s">
        <v>100</v>
      </c>
      <c r="N174" s="212" t="s">
        <v>102</v>
      </c>
      <c r="O174" s="212" t="s">
        <v>104</v>
      </c>
      <c r="P174" s="212" t="s">
        <v>106</v>
      </c>
      <c r="Q174" s="212" t="s">
        <v>108</v>
      </c>
      <c r="R174" s="212" t="s">
        <v>110</v>
      </c>
      <c r="S174" s="212" t="s">
        <v>112</v>
      </c>
      <c r="T174" s="212" t="s">
        <v>114</v>
      </c>
      <c r="U174" s="212" t="s">
        <v>116</v>
      </c>
      <c r="V174" s="212" t="s">
        <v>118</v>
      </c>
      <c r="W174" s="212" t="s">
        <v>120</v>
      </c>
      <c r="X174" s="212" t="s">
        <v>122</v>
      </c>
      <c r="Y174" s="212" t="s">
        <v>124</v>
      </c>
      <c r="Z174" s="212" t="s">
        <v>126</v>
      </c>
      <c r="AA174" s="212" t="s">
        <v>128</v>
      </c>
      <c r="AB174" s="212" t="s">
        <v>130</v>
      </c>
      <c r="AC174" s="212" t="s">
        <v>132</v>
      </c>
      <c r="AD174" s="212" t="s">
        <v>133</v>
      </c>
      <c r="AE174" s="212" t="s">
        <v>135</v>
      </c>
      <c r="AF174" s="212" t="s">
        <v>570</v>
      </c>
      <c r="AG174" s="213" t="s">
        <v>571</v>
      </c>
      <c r="AH174" s="251" t="s">
        <v>799</v>
      </c>
    </row>
    <row r="175" spans="1:34" ht="15.75" thickTop="1">
      <c r="A175" s="486" t="s">
        <v>847</v>
      </c>
      <c r="B175" s="234">
        <v>0</v>
      </c>
      <c r="C175" s="234">
        <v>0</v>
      </c>
      <c r="D175" s="234">
        <v>0</v>
      </c>
      <c r="E175" s="234">
        <v>0</v>
      </c>
      <c r="F175" s="234">
        <v>0</v>
      </c>
      <c r="G175" s="234">
        <v>0</v>
      </c>
      <c r="H175" s="234">
        <v>0</v>
      </c>
      <c r="I175" s="234">
        <v>0</v>
      </c>
      <c r="J175" s="234">
        <v>0</v>
      </c>
      <c r="K175" s="234">
        <v>0</v>
      </c>
      <c r="L175" s="234">
        <v>0</v>
      </c>
      <c r="M175" s="234">
        <v>0</v>
      </c>
      <c r="N175" s="234">
        <v>0</v>
      </c>
      <c r="O175" s="234">
        <v>0</v>
      </c>
      <c r="P175" s="234">
        <v>0</v>
      </c>
      <c r="Q175" s="234">
        <v>0</v>
      </c>
      <c r="R175" s="234">
        <v>0</v>
      </c>
      <c r="S175" s="234">
        <v>0</v>
      </c>
      <c r="T175" s="234">
        <v>0</v>
      </c>
      <c r="U175" s="234">
        <v>0</v>
      </c>
      <c r="V175" s="234">
        <v>0</v>
      </c>
      <c r="W175" s="234">
        <v>0</v>
      </c>
      <c r="X175" s="234">
        <v>0</v>
      </c>
      <c r="Y175" s="234">
        <v>0</v>
      </c>
      <c r="Z175" s="234">
        <v>0</v>
      </c>
      <c r="AA175" s="234">
        <v>0</v>
      </c>
      <c r="AB175" s="234">
        <v>0</v>
      </c>
      <c r="AC175" s="234">
        <v>0</v>
      </c>
      <c r="AD175" s="234">
        <v>0</v>
      </c>
      <c r="AE175" s="234">
        <v>0</v>
      </c>
      <c r="AF175" s="234">
        <v>0</v>
      </c>
      <c r="AG175" s="234">
        <v>0</v>
      </c>
      <c r="AH175" s="402">
        <v>0</v>
      </c>
    </row>
    <row r="176" spans="1:34">
      <c r="A176" s="486" t="s">
        <v>848</v>
      </c>
      <c r="B176" s="234">
        <v>7734.2244700000001</v>
      </c>
      <c r="C176" s="234">
        <v>0</v>
      </c>
      <c r="D176" s="234">
        <v>0</v>
      </c>
      <c r="E176" s="234">
        <v>0</v>
      </c>
      <c r="F176" s="234">
        <v>0</v>
      </c>
      <c r="G176" s="234">
        <v>0</v>
      </c>
      <c r="H176" s="234">
        <v>0</v>
      </c>
      <c r="I176" s="234">
        <v>0</v>
      </c>
      <c r="J176" s="234">
        <v>0</v>
      </c>
      <c r="K176" s="234">
        <v>0</v>
      </c>
      <c r="L176" s="234">
        <v>0</v>
      </c>
      <c r="M176" s="234">
        <v>0</v>
      </c>
      <c r="N176" s="234">
        <v>0</v>
      </c>
      <c r="O176" s="234">
        <v>0</v>
      </c>
      <c r="P176" s="234">
        <v>0</v>
      </c>
      <c r="Q176" s="234">
        <v>0</v>
      </c>
      <c r="R176" s="234">
        <v>0</v>
      </c>
      <c r="S176" s="234">
        <v>0</v>
      </c>
      <c r="T176" s="234">
        <v>0</v>
      </c>
      <c r="U176" s="234">
        <v>0</v>
      </c>
      <c r="V176" s="234">
        <v>0</v>
      </c>
      <c r="W176" s="234">
        <v>0</v>
      </c>
      <c r="X176" s="234">
        <v>0</v>
      </c>
      <c r="Y176" s="234">
        <v>0</v>
      </c>
      <c r="Z176" s="234">
        <v>0</v>
      </c>
      <c r="AA176" s="234">
        <v>0</v>
      </c>
      <c r="AB176" s="234">
        <v>0</v>
      </c>
      <c r="AC176" s="234">
        <v>0</v>
      </c>
      <c r="AD176" s="234">
        <v>0</v>
      </c>
      <c r="AE176" s="234">
        <v>0</v>
      </c>
      <c r="AF176" s="234">
        <v>0</v>
      </c>
      <c r="AG176" s="234">
        <v>7734.2244700000001</v>
      </c>
      <c r="AH176" s="402">
        <v>4.0110352473184424E-2</v>
      </c>
    </row>
    <row r="177" spans="1:34">
      <c r="A177" s="486" t="s">
        <v>849</v>
      </c>
      <c r="B177" s="234">
        <v>0</v>
      </c>
      <c r="C177" s="234">
        <v>0</v>
      </c>
      <c r="D177" s="234">
        <v>0</v>
      </c>
      <c r="E177" s="234">
        <v>0</v>
      </c>
      <c r="F177" s="234">
        <v>0</v>
      </c>
      <c r="G177" s="234">
        <v>0</v>
      </c>
      <c r="H177" s="234">
        <v>0</v>
      </c>
      <c r="I177" s="234">
        <v>0</v>
      </c>
      <c r="J177" s="234">
        <v>0</v>
      </c>
      <c r="K177" s="234">
        <v>0</v>
      </c>
      <c r="L177" s="234">
        <v>0</v>
      </c>
      <c r="M177" s="234">
        <v>0</v>
      </c>
      <c r="N177" s="234">
        <v>0</v>
      </c>
      <c r="O177" s="234">
        <v>0</v>
      </c>
      <c r="P177" s="234">
        <v>0</v>
      </c>
      <c r="Q177" s="234">
        <v>0</v>
      </c>
      <c r="R177" s="234">
        <v>0</v>
      </c>
      <c r="S177" s="234">
        <v>0</v>
      </c>
      <c r="T177" s="234">
        <v>0</v>
      </c>
      <c r="U177" s="234">
        <v>0</v>
      </c>
      <c r="V177" s="234">
        <v>0</v>
      </c>
      <c r="W177" s="234">
        <v>0</v>
      </c>
      <c r="X177" s="234">
        <v>0</v>
      </c>
      <c r="Y177" s="234">
        <v>0</v>
      </c>
      <c r="Z177" s="234">
        <v>0</v>
      </c>
      <c r="AA177" s="234">
        <v>0</v>
      </c>
      <c r="AB177" s="234">
        <v>0</v>
      </c>
      <c r="AC177" s="234">
        <v>0</v>
      </c>
      <c r="AD177" s="234">
        <v>0</v>
      </c>
      <c r="AE177" s="234">
        <v>0</v>
      </c>
      <c r="AF177" s="234">
        <v>0</v>
      </c>
      <c r="AG177" s="234">
        <v>0</v>
      </c>
      <c r="AH177" s="402">
        <v>0</v>
      </c>
    </row>
    <row r="178" spans="1:34">
      <c r="A178" s="486" t="s">
        <v>850</v>
      </c>
      <c r="B178" s="234">
        <v>1433.4300700000001</v>
      </c>
      <c r="C178" s="234">
        <v>3500</v>
      </c>
      <c r="D178" s="234">
        <v>0</v>
      </c>
      <c r="E178" s="234">
        <v>0</v>
      </c>
      <c r="F178" s="234">
        <v>0</v>
      </c>
      <c r="G178" s="234">
        <v>0</v>
      </c>
      <c r="H178" s="234">
        <v>0</v>
      </c>
      <c r="I178" s="234">
        <v>0</v>
      </c>
      <c r="J178" s="234">
        <v>0</v>
      </c>
      <c r="K178" s="234">
        <v>0</v>
      </c>
      <c r="L178" s="234">
        <v>0</v>
      </c>
      <c r="M178" s="234">
        <v>0</v>
      </c>
      <c r="N178" s="234">
        <v>1600</v>
      </c>
      <c r="O178" s="234">
        <v>0</v>
      </c>
      <c r="P178" s="234">
        <v>0</v>
      </c>
      <c r="Q178" s="234">
        <v>0</v>
      </c>
      <c r="R178" s="234">
        <v>0</v>
      </c>
      <c r="S178" s="234">
        <v>0</v>
      </c>
      <c r="T178" s="234">
        <v>0</v>
      </c>
      <c r="U178" s="234">
        <v>0</v>
      </c>
      <c r="V178" s="234">
        <v>0</v>
      </c>
      <c r="W178" s="234">
        <v>0</v>
      </c>
      <c r="X178" s="234">
        <v>0</v>
      </c>
      <c r="Y178" s="234">
        <v>0</v>
      </c>
      <c r="Z178" s="234">
        <v>0</v>
      </c>
      <c r="AA178" s="234">
        <v>0</v>
      </c>
      <c r="AB178" s="234">
        <v>0</v>
      </c>
      <c r="AC178" s="234">
        <v>1384</v>
      </c>
      <c r="AD178" s="234">
        <v>0</v>
      </c>
      <c r="AE178" s="234">
        <v>0</v>
      </c>
      <c r="AF178" s="234">
        <v>0</v>
      </c>
      <c r="AG178" s="234">
        <v>7917.4300700000003</v>
      </c>
      <c r="AH178" s="402">
        <v>4.1060472452190057E-2</v>
      </c>
    </row>
    <row r="179" spans="1:34">
      <c r="A179" s="486" t="s">
        <v>851</v>
      </c>
      <c r="B179" s="234">
        <v>686.28585999999996</v>
      </c>
      <c r="C179" s="234">
        <v>3867.26</v>
      </c>
      <c r="D179" s="234">
        <v>0</v>
      </c>
      <c r="E179" s="234">
        <v>0</v>
      </c>
      <c r="F179" s="234">
        <v>693</v>
      </c>
      <c r="G179" s="234">
        <v>0</v>
      </c>
      <c r="H179" s="234">
        <v>0</v>
      </c>
      <c r="I179" s="234">
        <v>0</v>
      </c>
      <c r="J179" s="234">
        <v>0</v>
      </c>
      <c r="K179" s="234">
        <v>0</v>
      </c>
      <c r="L179" s="234">
        <v>0</v>
      </c>
      <c r="M179" s="234">
        <v>0</v>
      </c>
      <c r="N179" s="234">
        <v>0</v>
      </c>
      <c r="O179" s="234">
        <v>1100</v>
      </c>
      <c r="P179" s="234">
        <v>0</v>
      </c>
      <c r="Q179" s="234">
        <v>0</v>
      </c>
      <c r="R179" s="234">
        <v>0</v>
      </c>
      <c r="S179" s="234">
        <v>0</v>
      </c>
      <c r="T179" s="234">
        <v>0</v>
      </c>
      <c r="U179" s="234">
        <v>0</v>
      </c>
      <c r="V179" s="234">
        <v>0</v>
      </c>
      <c r="W179" s="234">
        <v>0</v>
      </c>
      <c r="X179" s="234">
        <v>1000</v>
      </c>
      <c r="Y179" s="234">
        <v>0</v>
      </c>
      <c r="Z179" s="234">
        <v>1390</v>
      </c>
      <c r="AA179" s="234">
        <v>694</v>
      </c>
      <c r="AB179" s="234">
        <v>1000</v>
      </c>
      <c r="AC179" s="234">
        <v>2047</v>
      </c>
      <c r="AD179" s="234">
        <v>0</v>
      </c>
      <c r="AE179" s="234">
        <v>0</v>
      </c>
      <c r="AF179" s="234">
        <v>0</v>
      </c>
      <c r="AG179" s="234">
        <v>12477.54586</v>
      </c>
      <c r="AH179" s="402">
        <v>6.470962465418631E-2</v>
      </c>
    </row>
    <row r="180" spans="1:34">
      <c r="A180" s="486" t="s">
        <v>852</v>
      </c>
      <c r="B180" s="234">
        <v>4143.3360199999997</v>
      </c>
      <c r="C180" s="234">
        <v>7667.7843600000006</v>
      </c>
      <c r="D180" s="234">
        <v>1931.16</v>
      </c>
      <c r="E180" s="234">
        <v>514.5</v>
      </c>
      <c r="F180" s="234">
        <v>0</v>
      </c>
      <c r="G180" s="234">
        <v>611</v>
      </c>
      <c r="H180" s="234">
        <v>0</v>
      </c>
      <c r="I180" s="234">
        <v>350</v>
      </c>
      <c r="J180" s="234">
        <v>400</v>
      </c>
      <c r="K180" s="234">
        <v>0</v>
      </c>
      <c r="L180" s="234">
        <v>0</v>
      </c>
      <c r="M180" s="234">
        <v>1350</v>
      </c>
      <c r="N180" s="234">
        <v>2237.2829999999999</v>
      </c>
      <c r="O180" s="234">
        <v>500</v>
      </c>
      <c r="P180" s="234">
        <v>0</v>
      </c>
      <c r="Q180" s="234">
        <v>0</v>
      </c>
      <c r="R180" s="234">
        <v>0</v>
      </c>
      <c r="S180" s="234">
        <v>0</v>
      </c>
      <c r="T180" s="234">
        <v>0</v>
      </c>
      <c r="U180" s="234">
        <v>0</v>
      </c>
      <c r="V180" s="234">
        <v>0</v>
      </c>
      <c r="W180" s="234">
        <v>400</v>
      </c>
      <c r="X180" s="234">
        <v>384</v>
      </c>
      <c r="Y180" s="234">
        <v>851</v>
      </c>
      <c r="Z180" s="234">
        <v>1237.0264</v>
      </c>
      <c r="AA180" s="234">
        <v>0</v>
      </c>
      <c r="AB180" s="234">
        <v>1449.3540700000001</v>
      </c>
      <c r="AC180" s="234">
        <v>3974.59274</v>
      </c>
      <c r="AD180" s="234">
        <v>0</v>
      </c>
      <c r="AE180" s="234">
        <v>536</v>
      </c>
      <c r="AF180" s="234">
        <v>0</v>
      </c>
      <c r="AG180" s="234">
        <v>28537.03659</v>
      </c>
      <c r="AH180" s="402">
        <v>0.14799552309412878</v>
      </c>
    </row>
    <row r="181" spans="1:34">
      <c r="A181" s="486" t="s">
        <v>853</v>
      </c>
      <c r="B181" s="234">
        <v>5725.7433200000005</v>
      </c>
      <c r="C181" s="234">
        <v>7173.09771</v>
      </c>
      <c r="D181" s="234">
        <v>2407.86</v>
      </c>
      <c r="E181" s="234">
        <v>0</v>
      </c>
      <c r="F181" s="234">
        <v>225.77446</v>
      </c>
      <c r="G181" s="234">
        <v>870</v>
      </c>
      <c r="H181" s="234">
        <v>877</v>
      </c>
      <c r="I181" s="234">
        <v>214.70185999999998</v>
      </c>
      <c r="J181" s="234">
        <v>0</v>
      </c>
      <c r="K181" s="234">
        <v>332</v>
      </c>
      <c r="L181" s="234">
        <v>0</v>
      </c>
      <c r="M181" s="234">
        <v>764.13002000000006</v>
      </c>
      <c r="N181" s="234">
        <v>1352.55</v>
      </c>
      <c r="O181" s="234">
        <v>0</v>
      </c>
      <c r="P181" s="234">
        <v>209</v>
      </c>
      <c r="Q181" s="234">
        <v>0</v>
      </c>
      <c r="R181" s="234">
        <v>240</v>
      </c>
      <c r="S181" s="234">
        <v>274</v>
      </c>
      <c r="T181" s="234">
        <v>0</v>
      </c>
      <c r="U181" s="234">
        <v>208.94657000000001</v>
      </c>
      <c r="V181" s="234">
        <v>0</v>
      </c>
      <c r="W181" s="234">
        <v>533.5</v>
      </c>
      <c r="X181" s="234">
        <v>514.4</v>
      </c>
      <c r="Y181" s="234">
        <v>0</v>
      </c>
      <c r="Z181" s="234">
        <v>2721.4964900000004</v>
      </c>
      <c r="AA181" s="234">
        <v>0</v>
      </c>
      <c r="AB181" s="234">
        <v>1264.7</v>
      </c>
      <c r="AC181" s="234">
        <v>2177.5434500000001</v>
      </c>
      <c r="AD181" s="234">
        <v>275.09540000000004</v>
      </c>
      <c r="AE181" s="234">
        <v>0</v>
      </c>
      <c r="AF181" s="234">
        <v>303.80394999999999</v>
      </c>
      <c r="AG181" s="234">
        <v>28665.343230000002</v>
      </c>
      <c r="AH181" s="402">
        <v>0.1486609323507404</v>
      </c>
    </row>
    <row r="182" spans="1:34">
      <c r="A182" s="486" t="s">
        <v>854</v>
      </c>
      <c r="B182" s="234">
        <v>7223.0775700000004</v>
      </c>
      <c r="C182" s="234">
        <v>4217.0657599999995</v>
      </c>
      <c r="D182" s="234">
        <v>2339.5893999999998</v>
      </c>
      <c r="E182" s="234">
        <v>0</v>
      </c>
      <c r="F182" s="234">
        <v>185.47576000000001</v>
      </c>
      <c r="G182" s="234">
        <v>981.35338000000002</v>
      </c>
      <c r="H182" s="234">
        <v>633.08000000000004</v>
      </c>
      <c r="I182" s="234">
        <v>0</v>
      </c>
      <c r="J182" s="234">
        <v>0</v>
      </c>
      <c r="K182" s="234">
        <v>0</v>
      </c>
      <c r="L182" s="234">
        <v>0</v>
      </c>
      <c r="M182" s="234">
        <v>640</v>
      </c>
      <c r="N182" s="234">
        <v>1786.01944</v>
      </c>
      <c r="O182" s="234">
        <v>1128</v>
      </c>
      <c r="P182" s="234">
        <v>504.3</v>
      </c>
      <c r="Q182" s="234">
        <v>200</v>
      </c>
      <c r="R182" s="234">
        <v>328.86473999999998</v>
      </c>
      <c r="S182" s="234">
        <v>150.00008</v>
      </c>
      <c r="T182" s="234">
        <v>170</v>
      </c>
      <c r="U182" s="234">
        <v>144.08332999999999</v>
      </c>
      <c r="V182" s="234">
        <v>0</v>
      </c>
      <c r="W182" s="234">
        <v>159.25</v>
      </c>
      <c r="X182" s="234">
        <v>715.57190000000003</v>
      </c>
      <c r="Y182" s="234">
        <v>0</v>
      </c>
      <c r="Z182" s="234">
        <v>915.91</v>
      </c>
      <c r="AA182" s="234">
        <v>160</v>
      </c>
      <c r="AB182" s="234">
        <v>1858.28484</v>
      </c>
      <c r="AC182" s="234">
        <v>1280.28</v>
      </c>
      <c r="AD182" s="234">
        <v>0</v>
      </c>
      <c r="AE182" s="234">
        <v>0</v>
      </c>
      <c r="AF182" s="234">
        <v>0</v>
      </c>
      <c r="AG182" s="234">
        <v>25720.206200000001</v>
      </c>
      <c r="AH182" s="402">
        <v>0.13338719872517268</v>
      </c>
    </row>
    <row r="183" spans="1:34">
      <c r="A183" s="486" t="s">
        <v>855</v>
      </c>
      <c r="B183" s="234">
        <v>3348.1569599999998</v>
      </c>
      <c r="C183" s="234">
        <v>2487.7643800000001</v>
      </c>
      <c r="D183" s="234">
        <v>556.39729</v>
      </c>
      <c r="E183" s="234">
        <v>0</v>
      </c>
      <c r="F183" s="234">
        <v>104.175</v>
      </c>
      <c r="G183" s="234">
        <v>328</v>
      </c>
      <c r="H183" s="234">
        <v>230</v>
      </c>
      <c r="I183" s="234">
        <v>0</v>
      </c>
      <c r="J183" s="234">
        <v>110.67725999999999</v>
      </c>
      <c r="K183" s="234">
        <v>130</v>
      </c>
      <c r="L183" s="234">
        <v>0</v>
      </c>
      <c r="M183" s="234">
        <v>104</v>
      </c>
      <c r="N183" s="234">
        <v>737.11400000000003</v>
      </c>
      <c r="O183" s="234">
        <v>105</v>
      </c>
      <c r="P183" s="234">
        <v>120</v>
      </c>
      <c r="Q183" s="234">
        <v>0</v>
      </c>
      <c r="R183" s="234">
        <v>395.98583000000002</v>
      </c>
      <c r="S183" s="234">
        <v>0</v>
      </c>
      <c r="T183" s="234">
        <v>109.5</v>
      </c>
      <c r="U183" s="234">
        <v>233.9161</v>
      </c>
      <c r="V183" s="234">
        <v>0</v>
      </c>
      <c r="W183" s="234">
        <v>106.69865</v>
      </c>
      <c r="X183" s="234">
        <v>0</v>
      </c>
      <c r="Y183" s="234">
        <v>251.88667999999998</v>
      </c>
      <c r="Z183" s="234">
        <v>240.85</v>
      </c>
      <c r="AA183" s="234">
        <v>0</v>
      </c>
      <c r="AB183" s="234">
        <v>800.60937000000001</v>
      </c>
      <c r="AC183" s="234">
        <v>1209.6347900000001</v>
      </c>
      <c r="AD183" s="234">
        <v>0</v>
      </c>
      <c r="AE183" s="234">
        <v>112.2</v>
      </c>
      <c r="AF183" s="234">
        <v>0</v>
      </c>
      <c r="AG183" s="234">
        <v>11822.56631</v>
      </c>
      <c r="AH183" s="402">
        <v>6.1312844444983555E-2</v>
      </c>
    </row>
    <row r="184" spans="1:34">
      <c r="A184" s="486" t="s">
        <v>856</v>
      </c>
      <c r="B184" s="234">
        <v>6624.8852900000002</v>
      </c>
      <c r="C184" s="234">
        <v>4932.0962399999999</v>
      </c>
      <c r="D184" s="234">
        <v>1084.1603600000001</v>
      </c>
      <c r="E184" s="234">
        <v>0</v>
      </c>
      <c r="F184" s="234">
        <v>389.45121999999998</v>
      </c>
      <c r="G184" s="234">
        <v>1374.89193</v>
      </c>
      <c r="H184" s="234">
        <v>1068.5683999999999</v>
      </c>
      <c r="I184" s="234">
        <v>763.12081999999998</v>
      </c>
      <c r="J184" s="234">
        <v>422.87842999999998</v>
      </c>
      <c r="K184" s="234">
        <v>391</v>
      </c>
      <c r="L184" s="234">
        <v>304.41189000000003</v>
      </c>
      <c r="M184" s="234">
        <v>718.3</v>
      </c>
      <c r="N184" s="234">
        <v>2057.8202799999999</v>
      </c>
      <c r="O184" s="234">
        <v>658.40445</v>
      </c>
      <c r="P184" s="234">
        <v>819.80144999999993</v>
      </c>
      <c r="Q184" s="234">
        <v>0</v>
      </c>
      <c r="R184" s="234">
        <v>690.63123999999993</v>
      </c>
      <c r="S184" s="234">
        <v>100</v>
      </c>
      <c r="T184" s="234">
        <v>375.25662</v>
      </c>
      <c r="U184" s="234">
        <v>338.06135</v>
      </c>
      <c r="V184" s="234">
        <v>70.562730000000002</v>
      </c>
      <c r="W184" s="234">
        <v>673.23512000000005</v>
      </c>
      <c r="X184" s="234">
        <v>358.25959</v>
      </c>
      <c r="Y184" s="234">
        <v>1054.18327</v>
      </c>
      <c r="Z184" s="234">
        <v>639.54557999999997</v>
      </c>
      <c r="AA184" s="234">
        <v>190</v>
      </c>
      <c r="AB184" s="234">
        <v>2206.6886400000003</v>
      </c>
      <c r="AC184" s="234">
        <v>1410.26</v>
      </c>
      <c r="AD184" s="234">
        <v>100</v>
      </c>
      <c r="AE184" s="234">
        <v>1477.05855</v>
      </c>
      <c r="AF184" s="234">
        <v>0</v>
      </c>
      <c r="AG184" s="234">
        <v>31293.533449999999</v>
      </c>
      <c r="AH184" s="402">
        <v>0.16229095259383997</v>
      </c>
    </row>
    <row r="185" spans="1:34">
      <c r="A185" s="486" t="s">
        <v>857</v>
      </c>
      <c r="B185" s="234">
        <v>6386.2109500000006</v>
      </c>
      <c r="C185" s="234">
        <v>3188.4159799999998</v>
      </c>
      <c r="D185" s="234">
        <v>638.39927</v>
      </c>
      <c r="E185" s="234">
        <v>0</v>
      </c>
      <c r="F185" s="234">
        <v>592.04509999999993</v>
      </c>
      <c r="G185" s="234">
        <v>604.19290999999998</v>
      </c>
      <c r="H185" s="234">
        <v>965.50139000000001</v>
      </c>
      <c r="I185" s="234">
        <v>1119.2486699999999</v>
      </c>
      <c r="J185" s="234">
        <v>173.9427</v>
      </c>
      <c r="K185" s="234">
        <v>285.18862999999999</v>
      </c>
      <c r="L185" s="234">
        <v>373.94034999999997</v>
      </c>
      <c r="M185" s="234">
        <v>487.8</v>
      </c>
      <c r="N185" s="234">
        <v>1795.144</v>
      </c>
      <c r="O185" s="234">
        <v>517.71587999999997</v>
      </c>
      <c r="P185" s="234">
        <v>470.85719</v>
      </c>
      <c r="Q185" s="234">
        <v>220.66524999999999</v>
      </c>
      <c r="R185" s="234">
        <v>627.15456999999992</v>
      </c>
      <c r="S185" s="234">
        <v>101.5</v>
      </c>
      <c r="T185" s="234">
        <v>661.90386999999998</v>
      </c>
      <c r="U185" s="234">
        <v>202.91331</v>
      </c>
      <c r="V185" s="234">
        <v>79.521179999999987</v>
      </c>
      <c r="W185" s="234">
        <v>411.85159000000004</v>
      </c>
      <c r="X185" s="234">
        <v>411.84640000000002</v>
      </c>
      <c r="Y185" s="234">
        <v>756.79426000000001</v>
      </c>
      <c r="Z185" s="234">
        <v>381.59446000000003</v>
      </c>
      <c r="AA185" s="234">
        <v>261.84520000000003</v>
      </c>
      <c r="AB185" s="234">
        <v>1063.89696</v>
      </c>
      <c r="AC185" s="234">
        <v>1210.8411699999999</v>
      </c>
      <c r="AD185" s="234">
        <v>50</v>
      </c>
      <c r="AE185" s="234">
        <v>860.0779</v>
      </c>
      <c r="AF185" s="234">
        <v>0</v>
      </c>
      <c r="AG185" s="234">
        <v>24901.009140000002</v>
      </c>
      <c r="AH185" s="402">
        <v>0.12913877240278585</v>
      </c>
    </row>
    <row r="186" spans="1:34">
      <c r="A186" s="486" t="s">
        <v>858</v>
      </c>
      <c r="B186" s="234">
        <v>3017.4357200000004</v>
      </c>
      <c r="C186" s="234">
        <v>1642.0901100000001</v>
      </c>
      <c r="D186" s="234">
        <v>433.06720000000001</v>
      </c>
      <c r="E186" s="234">
        <v>0</v>
      </c>
      <c r="F186" s="234">
        <v>228.55726999999999</v>
      </c>
      <c r="G186" s="234">
        <v>196.10127</v>
      </c>
      <c r="H186" s="234">
        <v>506.43334999999996</v>
      </c>
      <c r="I186" s="234">
        <v>422.64979999999997</v>
      </c>
      <c r="J186" s="234">
        <v>241.2552</v>
      </c>
      <c r="K186" s="234">
        <v>54.33</v>
      </c>
      <c r="L186" s="234">
        <v>236.15799999999999</v>
      </c>
      <c r="M186" s="234">
        <v>304.73128000000003</v>
      </c>
      <c r="N186" s="234">
        <v>1104.21389</v>
      </c>
      <c r="O186" s="234">
        <v>125.5</v>
      </c>
      <c r="P186" s="234">
        <v>337.34611000000001</v>
      </c>
      <c r="Q186" s="234">
        <v>46.82743</v>
      </c>
      <c r="R186" s="234">
        <v>358.78313000000003</v>
      </c>
      <c r="S186" s="234">
        <v>0</v>
      </c>
      <c r="T186" s="234">
        <v>412.80090000000001</v>
      </c>
      <c r="U186" s="234">
        <v>289.91131999999999</v>
      </c>
      <c r="V186" s="234">
        <v>20</v>
      </c>
      <c r="W186" s="234">
        <v>537.95014000000003</v>
      </c>
      <c r="X186" s="234">
        <v>212.9</v>
      </c>
      <c r="Y186" s="234">
        <v>257.22082999999998</v>
      </c>
      <c r="Z186" s="234">
        <v>134.09428</v>
      </c>
      <c r="AA186" s="234">
        <v>191.31726999999998</v>
      </c>
      <c r="AB186" s="234">
        <v>909.45955000000004</v>
      </c>
      <c r="AC186" s="234">
        <v>719.73726999999997</v>
      </c>
      <c r="AD186" s="234">
        <v>35.109029999999997</v>
      </c>
      <c r="AE186" s="234">
        <v>341.41401000000002</v>
      </c>
      <c r="AF186" s="234">
        <v>8.0122700000000009</v>
      </c>
      <c r="AG186" s="234">
        <v>13325.406630000001</v>
      </c>
      <c r="AH186" s="402">
        <v>6.9106703438852835E-2</v>
      </c>
    </row>
    <row r="187" spans="1:34">
      <c r="A187" s="486" t="s">
        <v>859</v>
      </c>
      <c r="B187" s="234">
        <v>109.09575</v>
      </c>
      <c r="C187" s="234">
        <v>67.722589999999997</v>
      </c>
      <c r="D187" s="234">
        <v>4.9061300000000001</v>
      </c>
      <c r="E187" s="234">
        <v>0</v>
      </c>
      <c r="F187" s="234">
        <v>13.81335</v>
      </c>
      <c r="G187" s="234">
        <v>3.93208</v>
      </c>
      <c r="H187" s="234">
        <v>11</v>
      </c>
      <c r="I187" s="234">
        <v>16.325759999999999</v>
      </c>
      <c r="J187" s="234">
        <v>0</v>
      </c>
      <c r="K187" s="234">
        <v>6</v>
      </c>
      <c r="L187" s="234">
        <v>5.47</v>
      </c>
      <c r="M187" s="234">
        <v>0</v>
      </c>
      <c r="N187" s="234">
        <v>0</v>
      </c>
      <c r="O187" s="234">
        <v>11.2403</v>
      </c>
      <c r="P187" s="234">
        <v>10</v>
      </c>
      <c r="Q187" s="234">
        <v>19.72</v>
      </c>
      <c r="R187" s="234">
        <v>9.2323799999999991</v>
      </c>
      <c r="S187" s="234">
        <v>0</v>
      </c>
      <c r="T187" s="234">
        <v>15.64385</v>
      </c>
      <c r="U187" s="234">
        <v>11</v>
      </c>
      <c r="V187" s="234">
        <v>0</v>
      </c>
      <c r="W187" s="234">
        <v>10.4472</v>
      </c>
      <c r="X187" s="234">
        <v>0</v>
      </c>
      <c r="Y187" s="234">
        <v>15.802</v>
      </c>
      <c r="Z187" s="234">
        <v>0</v>
      </c>
      <c r="AA187" s="234">
        <v>0</v>
      </c>
      <c r="AB187" s="234">
        <v>16.00009</v>
      </c>
      <c r="AC187" s="234">
        <v>10</v>
      </c>
      <c r="AD187" s="234">
        <v>5</v>
      </c>
      <c r="AE187" s="234">
        <v>11.5</v>
      </c>
      <c r="AF187" s="234">
        <v>0</v>
      </c>
      <c r="AG187" s="234">
        <v>383.85147999999998</v>
      </c>
      <c r="AH187" s="402">
        <v>1.9906867482155583E-3</v>
      </c>
    </row>
    <row r="188" spans="1:34" ht="15.75" thickBot="1">
      <c r="A188" s="486" t="s">
        <v>860</v>
      </c>
      <c r="B188" s="234">
        <v>16.0243</v>
      </c>
      <c r="C188" s="234">
        <v>3.01</v>
      </c>
      <c r="D188" s="234">
        <v>2.10094</v>
      </c>
      <c r="E188" s="234">
        <v>0</v>
      </c>
      <c r="F188" s="234">
        <v>5.2302600000000004</v>
      </c>
      <c r="G188" s="234">
        <v>0</v>
      </c>
      <c r="H188" s="234">
        <v>3.0648</v>
      </c>
      <c r="I188" s="234">
        <v>2</v>
      </c>
      <c r="J188" s="234">
        <v>0</v>
      </c>
      <c r="K188" s="234">
        <v>0</v>
      </c>
      <c r="L188" s="234">
        <v>3</v>
      </c>
      <c r="M188" s="234">
        <v>0</v>
      </c>
      <c r="N188" s="234">
        <v>0</v>
      </c>
      <c r="O188" s="234">
        <v>1</v>
      </c>
      <c r="P188" s="234">
        <v>3.9549499999999997</v>
      </c>
      <c r="Q188" s="234">
        <v>0</v>
      </c>
      <c r="R188" s="234">
        <v>0</v>
      </c>
      <c r="S188" s="234">
        <v>0</v>
      </c>
      <c r="T188" s="234">
        <v>0</v>
      </c>
      <c r="U188" s="234">
        <v>0</v>
      </c>
      <c r="V188" s="234">
        <v>0</v>
      </c>
      <c r="W188" s="234">
        <v>0</v>
      </c>
      <c r="X188" s="234">
        <v>3.3159999999999998</v>
      </c>
      <c r="Y188" s="234">
        <v>0</v>
      </c>
      <c r="Z188" s="234">
        <v>0</v>
      </c>
      <c r="AA188" s="234">
        <v>0</v>
      </c>
      <c r="AB188" s="234">
        <v>0</v>
      </c>
      <c r="AC188" s="234">
        <v>2.79291</v>
      </c>
      <c r="AD188" s="234">
        <v>0</v>
      </c>
      <c r="AE188" s="234">
        <v>0</v>
      </c>
      <c r="AF188" s="234">
        <v>0</v>
      </c>
      <c r="AG188" s="234">
        <v>45.494160000000001</v>
      </c>
      <c r="AH188" s="402">
        <v>2.3593662171941693E-4</v>
      </c>
    </row>
    <row r="189" spans="1:34" ht="16.5" thickTop="1" thickBot="1">
      <c r="A189" s="211" t="s">
        <v>200</v>
      </c>
      <c r="B189" s="380">
        <v>46447.906280000003</v>
      </c>
      <c r="C189" s="380">
        <v>38746.307129999994</v>
      </c>
      <c r="D189" s="380">
        <v>9397.6405899999991</v>
      </c>
      <c r="E189" s="380">
        <v>514.5</v>
      </c>
      <c r="F189" s="380">
        <v>2437.5224199999993</v>
      </c>
      <c r="G189" s="380">
        <v>4969.4715699999997</v>
      </c>
      <c r="H189" s="380">
        <v>4294.6479399999998</v>
      </c>
      <c r="I189" s="380">
        <v>2888.0469100000005</v>
      </c>
      <c r="J189" s="380">
        <v>1348.75359</v>
      </c>
      <c r="K189" s="380">
        <v>1198.51863</v>
      </c>
      <c r="L189" s="380">
        <v>922.98023999999998</v>
      </c>
      <c r="M189" s="380">
        <v>4368.9612999999999</v>
      </c>
      <c r="N189" s="380">
        <v>12670.144609999999</v>
      </c>
      <c r="O189" s="380">
        <v>4146.8606300000001</v>
      </c>
      <c r="P189" s="380">
        <v>2475.2596999999996</v>
      </c>
      <c r="Q189" s="380">
        <v>487.21267999999998</v>
      </c>
      <c r="R189" s="380">
        <v>2650.6518899999996</v>
      </c>
      <c r="S189" s="380">
        <v>625.50008000000003</v>
      </c>
      <c r="T189" s="380">
        <v>1745.1052399999999</v>
      </c>
      <c r="U189" s="380">
        <v>1428.8319799999999</v>
      </c>
      <c r="V189" s="380">
        <v>170.08391</v>
      </c>
      <c r="W189" s="380">
        <v>2832.9327000000003</v>
      </c>
      <c r="X189" s="380">
        <v>3600.2938899999999</v>
      </c>
      <c r="Y189" s="380">
        <v>3186.8870400000001</v>
      </c>
      <c r="Z189" s="380">
        <v>7660.5172100000009</v>
      </c>
      <c r="AA189" s="380">
        <v>1497.16247</v>
      </c>
      <c r="AB189" s="380">
        <v>10568.99352</v>
      </c>
      <c r="AC189" s="380">
        <v>15426.682330000001</v>
      </c>
      <c r="AD189" s="380">
        <v>465.20443000000006</v>
      </c>
      <c r="AE189" s="380">
        <v>3338.2504599999997</v>
      </c>
      <c r="AF189" s="380">
        <v>311.81621999999999</v>
      </c>
      <c r="AG189" s="380">
        <v>192823.64759000004</v>
      </c>
      <c r="AH189" s="417">
        <v>1</v>
      </c>
    </row>
    <row r="190" spans="1:34" ht="16.5" thickTop="1" thickBot="1">
      <c r="A190" s="215" t="s">
        <v>861</v>
      </c>
      <c r="B190" s="402">
        <v>0.24088283185453455</v>
      </c>
      <c r="C190" s="402">
        <v>0.200941677093393</v>
      </c>
      <c r="D190" s="402">
        <v>4.8736971359353988E-2</v>
      </c>
      <c r="E190" s="402">
        <v>2.6682411956752256E-3</v>
      </c>
      <c r="F190" s="402">
        <v>1.2641200653889149E-2</v>
      </c>
      <c r="G190" s="402">
        <v>2.5772106440837394E-2</v>
      </c>
      <c r="H190" s="402">
        <v>2.2272413128143331E-2</v>
      </c>
      <c r="I190" s="402">
        <v>1.4977659359192501E-2</v>
      </c>
      <c r="J190" s="402">
        <v>6.9947519760016575E-3</v>
      </c>
      <c r="K190" s="402">
        <v>6.2156205682220274E-3</v>
      </c>
      <c r="L190" s="402">
        <v>4.7866548088672627E-3</v>
      </c>
      <c r="M190" s="402">
        <v>2.2657808596639042E-2</v>
      </c>
      <c r="N190" s="402">
        <v>6.570845831596582E-2</v>
      </c>
      <c r="O190" s="402">
        <v>2.1505975443517431E-2</v>
      </c>
      <c r="P190" s="402">
        <v>1.2836909429610688E-2</v>
      </c>
      <c r="Q190" s="402">
        <v>2.5267268101677957E-3</v>
      </c>
      <c r="R190" s="402">
        <v>1.3746508393182498E-2</v>
      </c>
      <c r="S190" s="402">
        <v>3.2438971454891142E-3</v>
      </c>
      <c r="T190" s="402">
        <v>9.0502656796048603E-3</v>
      </c>
      <c r="U190" s="402">
        <v>7.4100453852948486E-3</v>
      </c>
      <c r="V190" s="402">
        <v>8.8206976750926619E-4</v>
      </c>
      <c r="W190" s="402">
        <v>1.4691832331808445E-2</v>
      </c>
      <c r="X190" s="402">
        <v>1.8671433379661435E-2</v>
      </c>
      <c r="Y190" s="402">
        <v>1.6527469943812399E-2</v>
      </c>
      <c r="Z190" s="402">
        <v>3.9728100291352854E-2</v>
      </c>
      <c r="AA190" s="402">
        <v>7.7644131760405714E-3</v>
      </c>
      <c r="AB190" s="402">
        <v>5.4811708273835781E-2</v>
      </c>
      <c r="AC190" s="402">
        <v>8.000409971914689E-2</v>
      </c>
      <c r="AD190" s="402">
        <v>2.4125901351537645E-3</v>
      </c>
      <c r="AE190" s="402">
        <v>1.7312453642087017E-2</v>
      </c>
      <c r="AF190" s="402">
        <v>1.6171057020091916E-3</v>
      </c>
      <c r="AG190" s="402">
        <v>1</v>
      </c>
      <c r="AH190" s="402"/>
    </row>
    <row r="191" spans="1:34" ht="30" customHeight="1" thickTop="1" thickBot="1">
      <c r="A191" s="211" t="s">
        <v>1157</v>
      </c>
      <c r="B191" s="212" t="s">
        <v>78</v>
      </c>
      <c r="C191" s="212" t="s">
        <v>80</v>
      </c>
      <c r="D191" s="212" t="s">
        <v>82</v>
      </c>
      <c r="E191" s="212" t="s">
        <v>84</v>
      </c>
      <c r="F191" s="212" t="s">
        <v>86</v>
      </c>
      <c r="G191" s="212" t="s">
        <v>88</v>
      </c>
      <c r="H191" s="212" t="s">
        <v>90</v>
      </c>
      <c r="I191" s="212" t="s">
        <v>92</v>
      </c>
      <c r="J191" s="212" t="s">
        <v>94</v>
      </c>
      <c r="K191" s="212" t="s">
        <v>96</v>
      </c>
      <c r="L191" s="212" t="s">
        <v>98</v>
      </c>
      <c r="M191" s="212" t="s">
        <v>100</v>
      </c>
      <c r="N191" s="212" t="s">
        <v>102</v>
      </c>
      <c r="O191" s="212" t="s">
        <v>104</v>
      </c>
      <c r="P191" s="212" t="s">
        <v>106</v>
      </c>
      <c r="Q191" s="212" t="s">
        <v>108</v>
      </c>
      <c r="R191" s="212" t="s">
        <v>110</v>
      </c>
      <c r="S191" s="212" t="s">
        <v>112</v>
      </c>
      <c r="T191" s="212" t="s">
        <v>114</v>
      </c>
      <c r="U191" s="212" t="s">
        <v>116</v>
      </c>
      <c r="V191" s="212" t="s">
        <v>118</v>
      </c>
      <c r="W191" s="212" t="s">
        <v>120</v>
      </c>
      <c r="X191" s="212" t="s">
        <v>122</v>
      </c>
      <c r="Y191" s="212" t="s">
        <v>124</v>
      </c>
      <c r="Z191" s="212" t="s">
        <v>126</v>
      </c>
      <c r="AA191" s="212" t="s">
        <v>128</v>
      </c>
      <c r="AB191" s="212" t="s">
        <v>130</v>
      </c>
      <c r="AC191" s="212" t="s">
        <v>132</v>
      </c>
      <c r="AD191" s="212" t="s">
        <v>133</v>
      </c>
      <c r="AE191" s="212" t="s">
        <v>135</v>
      </c>
      <c r="AF191" s="212" t="s">
        <v>570</v>
      </c>
      <c r="AG191" s="213" t="s">
        <v>571</v>
      </c>
      <c r="AH191" s="251" t="s">
        <v>799</v>
      </c>
    </row>
    <row r="192" spans="1:34" ht="15.75" thickTop="1">
      <c r="A192" s="486" t="s">
        <v>847</v>
      </c>
      <c r="B192" s="234">
        <v>0</v>
      </c>
      <c r="C192" s="234">
        <v>0</v>
      </c>
      <c r="D192" s="234">
        <v>0</v>
      </c>
      <c r="E192" s="234">
        <v>0</v>
      </c>
      <c r="F192" s="234">
        <v>0</v>
      </c>
      <c r="G192" s="234">
        <v>0</v>
      </c>
      <c r="H192" s="234">
        <v>0</v>
      </c>
      <c r="I192" s="234">
        <v>0</v>
      </c>
      <c r="J192" s="234">
        <v>0</v>
      </c>
      <c r="K192" s="234">
        <v>0</v>
      </c>
      <c r="L192" s="234">
        <v>0</v>
      </c>
      <c r="M192" s="234">
        <v>0</v>
      </c>
      <c r="N192" s="234">
        <v>0</v>
      </c>
      <c r="O192" s="234">
        <v>0</v>
      </c>
      <c r="P192" s="234">
        <v>0</v>
      </c>
      <c r="Q192" s="234">
        <v>0</v>
      </c>
      <c r="R192" s="234">
        <v>0</v>
      </c>
      <c r="S192" s="234">
        <v>0</v>
      </c>
      <c r="T192" s="234">
        <v>0</v>
      </c>
      <c r="U192" s="234">
        <v>0</v>
      </c>
      <c r="V192" s="234">
        <v>0</v>
      </c>
      <c r="W192" s="234">
        <v>0</v>
      </c>
      <c r="X192" s="234">
        <v>0</v>
      </c>
      <c r="Y192" s="234">
        <v>0</v>
      </c>
      <c r="Z192" s="234">
        <v>0</v>
      </c>
      <c r="AA192" s="234">
        <v>0</v>
      </c>
      <c r="AB192" s="234">
        <v>0</v>
      </c>
      <c r="AC192" s="234">
        <v>0</v>
      </c>
      <c r="AD192" s="234">
        <v>0</v>
      </c>
      <c r="AE192" s="234">
        <v>0</v>
      </c>
      <c r="AF192" s="234">
        <v>0</v>
      </c>
      <c r="AG192" s="234">
        <v>0</v>
      </c>
      <c r="AH192" s="402">
        <v>0</v>
      </c>
    </row>
    <row r="193" spans="1:34">
      <c r="A193" s="486" t="s">
        <v>848</v>
      </c>
      <c r="B193" s="234">
        <v>1</v>
      </c>
      <c r="C193" s="234">
        <v>0</v>
      </c>
      <c r="D193" s="234">
        <v>0</v>
      </c>
      <c r="E193" s="234">
        <v>0</v>
      </c>
      <c r="F193" s="234">
        <v>0</v>
      </c>
      <c r="G193" s="234">
        <v>0</v>
      </c>
      <c r="H193" s="234">
        <v>0</v>
      </c>
      <c r="I193" s="234">
        <v>0</v>
      </c>
      <c r="J193" s="234">
        <v>0</v>
      </c>
      <c r="K193" s="234">
        <v>0</v>
      </c>
      <c r="L193" s="234">
        <v>0</v>
      </c>
      <c r="M193" s="234">
        <v>0</v>
      </c>
      <c r="N193" s="234">
        <v>0</v>
      </c>
      <c r="O193" s="234">
        <v>0</v>
      </c>
      <c r="P193" s="234">
        <v>0</v>
      </c>
      <c r="Q193" s="234">
        <v>0</v>
      </c>
      <c r="R193" s="234">
        <v>0</v>
      </c>
      <c r="S193" s="234">
        <v>0</v>
      </c>
      <c r="T193" s="234">
        <v>0</v>
      </c>
      <c r="U193" s="234">
        <v>0</v>
      </c>
      <c r="V193" s="234">
        <v>0</v>
      </c>
      <c r="W193" s="234">
        <v>0</v>
      </c>
      <c r="X193" s="234">
        <v>0</v>
      </c>
      <c r="Y193" s="234">
        <v>0</v>
      </c>
      <c r="Z193" s="234">
        <v>0</v>
      </c>
      <c r="AA193" s="234">
        <v>0</v>
      </c>
      <c r="AB193" s="234">
        <v>0</v>
      </c>
      <c r="AC193" s="234">
        <v>0</v>
      </c>
      <c r="AD193" s="234">
        <v>0</v>
      </c>
      <c r="AE193" s="234">
        <v>0</v>
      </c>
      <c r="AF193" s="234">
        <v>0</v>
      </c>
      <c r="AG193" s="234">
        <v>1</v>
      </c>
      <c r="AH193" s="402">
        <v>4.7687172150691462E-4</v>
      </c>
    </row>
    <row r="194" spans="1:34">
      <c r="A194" s="486" t="s">
        <v>849</v>
      </c>
      <c r="B194" s="234">
        <v>0</v>
      </c>
      <c r="C194" s="234">
        <v>0</v>
      </c>
      <c r="D194" s="234">
        <v>0</v>
      </c>
      <c r="E194" s="234">
        <v>0</v>
      </c>
      <c r="F194" s="234">
        <v>0</v>
      </c>
      <c r="G194" s="234">
        <v>0</v>
      </c>
      <c r="H194" s="234">
        <v>0</v>
      </c>
      <c r="I194" s="234">
        <v>0</v>
      </c>
      <c r="J194" s="234">
        <v>0</v>
      </c>
      <c r="K194" s="234">
        <v>0</v>
      </c>
      <c r="L194" s="234">
        <v>0</v>
      </c>
      <c r="M194" s="234">
        <v>0</v>
      </c>
      <c r="N194" s="234">
        <v>0</v>
      </c>
      <c r="O194" s="234">
        <v>0</v>
      </c>
      <c r="P194" s="234">
        <v>0</v>
      </c>
      <c r="Q194" s="234">
        <v>0</v>
      </c>
      <c r="R194" s="234">
        <v>0</v>
      </c>
      <c r="S194" s="234">
        <v>0</v>
      </c>
      <c r="T194" s="234">
        <v>0</v>
      </c>
      <c r="U194" s="234">
        <v>0</v>
      </c>
      <c r="V194" s="234">
        <v>0</v>
      </c>
      <c r="W194" s="234">
        <v>0</v>
      </c>
      <c r="X194" s="234">
        <v>0</v>
      </c>
      <c r="Y194" s="234">
        <v>0</v>
      </c>
      <c r="Z194" s="234">
        <v>0</v>
      </c>
      <c r="AA194" s="234">
        <v>0</v>
      </c>
      <c r="AB194" s="234">
        <v>0</v>
      </c>
      <c r="AC194" s="234">
        <v>0</v>
      </c>
      <c r="AD194" s="234">
        <v>0</v>
      </c>
      <c r="AE194" s="234">
        <v>0</v>
      </c>
      <c r="AF194" s="234">
        <v>0</v>
      </c>
      <c r="AG194" s="234">
        <v>0</v>
      </c>
      <c r="AH194" s="402">
        <v>0</v>
      </c>
    </row>
    <row r="195" spans="1:34">
      <c r="A195" s="486" t="s">
        <v>850</v>
      </c>
      <c r="B195" s="234">
        <v>1</v>
      </c>
      <c r="C195" s="234">
        <v>2</v>
      </c>
      <c r="D195" s="234">
        <v>0</v>
      </c>
      <c r="E195" s="234">
        <v>0</v>
      </c>
      <c r="F195" s="234">
        <v>0</v>
      </c>
      <c r="G195" s="234">
        <v>0</v>
      </c>
      <c r="H195" s="234">
        <v>0</v>
      </c>
      <c r="I195" s="234">
        <v>0</v>
      </c>
      <c r="J195" s="234">
        <v>0</v>
      </c>
      <c r="K195" s="234">
        <v>0</v>
      </c>
      <c r="L195" s="234">
        <v>0</v>
      </c>
      <c r="M195" s="234">
        <v>0</v>
      </c>
      <c r="N195" s="234">
        <v>1</v>
      </c>
      <c r="O195" s="234">
        <v>0</v>
      </c>
      <c r="P195" s="234">
        <v>0</v>
      </c>
      <c r="Q195" s="234">
        <v>0</v>
      </c>
      <c r="R195" s="234">
        <v>0</v>
      </c>
      <c r="S195" s="234">
        <v>0</v>
      </c>
      <c r="T195" s="234">
        <v>0</v>
      </c>
      <c r="U195" s="234">
        <v>0</v>
      </c>
      <c r="V195" s="234">
        <v>0</v>
      </c>
      <c r="W195" s="234">
        <v>0</v>
      </c>
      <c r="X195" s="234">
        <v>0</v>
      </c>
      <c r="Y195" s="234">
        <v>0</v>
      </c>
      <c r="Z195" s="234">
        <v>0</v>
      </c>
      <c r="AA195" s="234">
        <v>0</v>
      </c>
      <c r="AB195" s="234">
        <v>0</v>
      </c>
      <c r="AC195" s="234">
        <v>1</v>
      </c>
      <c r="AD195" s="234">
        <v>0</v>
      </c>
      <c r="AE195" s="234">
        <v>0</v>
      </c>
      <c r="AF195" s="234">
        <v>0</v>
      </c>
      <c r="AG195" s="234">
        <v>5</v>
      </c>
      <c r="AH195" s="402">
        <v>2.384358607534573E-3</v>
      </c>
    </row>
    <row r="196" spans="1:34">
      <c r="A196" s="486" t="s">
        <v>851</v>
      </c>
      <c r="B196" s="234">
        <v>1</v>
      </c>
      <c r="C196" s="234">
        <v>4</v>
      </c>
      <c r="D196" s="234">
        <v>0</v>
      </c>
      <c r="E196" s="234">
        <v>0</v>
      </c>
      <c r="F196" s="234">
        <v>1</v>
      </c>
      <c r="G196" s="234">
        <v>0</v>
      </c>
      <c r="H196" s="234">
        <v>0</v>
      </c>
      <c r="I196" s="234">
        <v>0</v>
      </c>
      <c r="J196" s="234">
        <v>0</v>
      </c>
      <c r="K196" s="234">
        <v>0</v>
      </c>
      <c r="L196" s="234">
        <v>0</v>
      </c>
      <c r="M196" s="234">
        <v>0</v>
      </c>
      <c r="N196" s="234">
        <v>0</v>
      </c>
      <c r="O196" s="234">
        <v>1</v>
      </c>
      <c r="P196" s="234">
        <v>0</v>
      </c>
      <c r="Q196" s="234">
        <v>0</v>
      </c>
      <c r="R196" s="234">
        <v>0</v>
      </c>
      <c r="S196" s="234">
        <v>0</v>
      </c>
      <c r="T196" s="234">
        <v>0</v>
      </c>
      <c r="U196" s="234">
        <v>0</v>
      </c>
      <c r="V196" s="234">
        <v>0</v>
      </c>
      <c r="W196" s="234">
        <v>0</v>
      </c>
      <c r="X196" s="234">
        <v>1</v>
      </c>
      <c r="Y196" s="234">
        <v>0</v>
      </c>
      <c r="Z196" s="234">
        <v>2</v>
      </c>
      <c r="AA196" s="234">
        <v>1</v>
      </c>
      <c r="AB196" s="234">
        <v>1</v>
      </c>
      <c r="AC196" s="234">
        <v>2</v>
      </c>
      <c r="AD196" s="234">
        <v>0</v>
      </c>
      <c r="AE196" s="234">
        <v>0</v>
      </c>
      <c r="AF196" s="234">
        <v>0</v>
      </c>
      <c r="AG196" s="234">
        <v>14</v>
      </c>
      <c r="AH196" s="402">
        <v>6.6762041010968052E-3</v>
      </c>
    </row>
    <row r="197" spans="1:34">
      <c r="A197" s="486" t="s">
        <v>852</v>
      </c>
      <c r="B197" s="234">
        <v>9</v>
      </c>
      <c r="C197" s="234">
        <v>16</v>
      </c>
      <c r="D197" s="234">
        <v>4</v>
      </c>
      <c r="E197" s="234">
        <v>1</v>
      </c>
      <c r="F197" s="234">
        <v>0</v>
      </c>
      <c r="G197" s="234">
        <v>1</v>
      </c>
      <c r="H197" s="234">
        <v>0</v>
      </c>
      <c r="I197" s="234">
        <v>1</v>
      </c>
      <c r="J197" s="234">
        <v>1</v>
      </c>
      <c r="K197" s="234">
        <v>0</v>
      </c>
      <c r="L197" s="234">
        <v>0</v>
      </c>
      <c r="M197" s="234">
        <v>3</v>
      </c>
      <c r="N197" s="234">
        <v>5</v>
      </c>
      <c r="O197" s="234">
        <v>1</v>
      </c>
      <c r="P197" s="234">
        <v>0</v>
      </c>
      <c r="Q197" s="234">
        <v>0</v>
      </c>
      <c r="R197" s="234">
        <v>0</v>
      </c>
      <c r="S197" s="234">
        <v>0</v>
      </c>
      <c r="T197" s="234">
        <v>0</v>
      </c>
      <c r="U197" s="234">
        <v>0</v>
      </c>
      <c r="V197" s="234">
        <v>0</v>
      </c>
      <c r="W197" s="234">
        <v>1</v>
      </c>
      <c r="X197" s="234">
        <v>1</v>
      </c>
      <c r="Y197" s="234">
        <v>2</v>
      </c>
      <c r="Z197" s="234">
        <v>3</v>
      </c>
      <c r="AA197" s="234">
        <v>0</v>
      </c>
      <c r="AB197" s="234">
        <v>3</v>
      </c>
      <c r="AC197" s="234">
        <v>8</v>
      </c>
      <c r="AD197" s="234">
        <v>0</v>
      </c>
      <c r="AE197" s="234">
        <v>1</v>
      </c>
      <c r="AF197" s="234">
        <v>0</v>
      </c>
      <c r="AG197" s="234">
        <v>61</v>
      </c>
      <c r="AH197" s="402">
        <v>2.9089175011921792E-2</v>
      </c>
    </row>
    <row r="198" spans="1:34">
      <c r="A198" s="486" t="s">
        <v>853</v>
      </c>
      <c r="B198" s="234">
        <v>21</v>
      </c>
      <c r="C198" s="234">
        <v>28</v>
      </c>
      <c r="D198" s="234">
        <v>8</v>
      </c>
      <c r="E198" s="234">
        <v>0</v>
      </c>
      <c r="F198" s="234">
        <v>1</v>
      </c>
      <c r="G198" s="234">
        <v>3</v>
      </c>
      <c r="H198" s="234">
        <v>4</v>
      </c>
      <c r="I198" s="234">
        <v>1</v>
      </c>
      <c r="J198" s="234">
        <v>0</v>
      </c>
      <c r="K198" s="234">
        <v>1</v>
      </c>
      <c r="L198" s="234">
        <v>0</v>
      </c>
      <c r="M198" s="234">
        <v>3</v>
      </c>
      <c r="N198" s="234">
        <v>5</v>
      </c>
      <c r="O198" s="234">
        <v>0</v>
      </c>
      <c r="P198" s="234">
        <v>1</v>
      </c>
      <c r="Q198" s="234">
        <v>0</v>
      </c>
      <c r="R198" s="234">
        <v>1</v>
      </c>
      <c r="S198" s="234">
        <v>1</v>
      </c>
      <c r="T198" s="234">
        <v>0</v>
      </c>
      <c r="U198" s="234">
        <v>1</v>
      </c>
      <c r="V198" s="234">
        <v>0</v>
      </c>
      <c r="W198" s="234">
        <v>2</v>
      </c>
      <c r="X198" s="234">
        <v>2</v>
      </c>
      <c r="Y198" s="234">
        <v>0</v>
      </c>
      <c r="Z198" s="234">
        <v>10</v>
      </c>
      <c r="AA198" s="234">
        <v>0</v>
      </c>
      <c r="AB198" s="234">
        <v>5</v>
      </c>
      <c r="AC198" s="234">
        <v>8</v>
      </c>
      <c r="AD198" s="234">
        <v>1</v>
      </c>
      <c r="AE198" s="234">
        <v>0</v>
      </c>
      <c r="AF198" s="234">
        <v>1</v>
      </c>
      <c r="AG198" s="234">
        <v>108</v>
      </c>
      <c r="AH198" s="402">
        <v>5.1502145922746781E-2</v>
      </c>
    </row>
    <row r="199" spans="1:34">
      <c r="A199" s="486" t="s">
        <v>854</v>
      </c>
      <c r="B199" s="234">
        <v>43</v>
      </c>
      <c r="C199" s="234">
        <v>25</v>
      </c>
      <c r="D199" s="234">
        <v>13</v>
      </c>
      <c r="E199" s="234">
        <v>0</v>
      </c>
      <c r="F199" s="234">
        <v>1</v>
      </c>
      <c r="G199" s="234">
        <v>6</v>
      </c>
      <c r="H199" s="234">
        <v>4</v>
      </c>
      <c r="I199" s="234">
        <v>0</v>
      </c>
      <c r="J199" s="234">
        <v>0</v>
      </c>
      <c r="K199" s="234">
        <v>0</v>
      </c>
      <c r="L199" s="234">
        <v>0</v>
      </c>
      <c r="M199" s="234">
        <v>4</v>
      </c>
      <c r="N199" s="234">
        <v>10</v>
      </c>
      <c r="O199" s="234">
        <v>7</v>
      </c>
      <c r="P199" s="234">
        <v>3</v>
      </c>
      <c r="Q199" s="234">
        <v>1</v>
      </c>
      <c r="R199" s="234">
        <v>2</v>
      </c>
      <c r="S199" s="234">
        <v>1</v>
      </c>
      <c r="T199" s="234">
        <v>1</v>
      </c>
      <c r="U199" s="234">
        <v>1</v>
      </c>
      <c r="V199" s="234">
        <v>0</v>
      </c>
      <c r="W199" s="234">
        <v>1</v>
      </c>
      <c r="X199" s="234">
        <v>4</v>
      </c>
      <c r="Y199" s="234">
        <v>0</v>
      </c>
      <c r="Z199" s="234">
        <v>6</v>
      </c>
      <c r="AA199" s="234">
        <v>1</v>
      </c>
      <c r="AB199" s="234">
        <v>11</v>
      </c>
      <c r="AC199" s="234">
        <v>8</v>
      </c>
      <c r="AD199" s="234">
        <v>0</v>
      </c>
      <c r="AE199" s="234">
        <v>0</v>
      </c>
      <c r="AF199" s="234">
        <v>0</v>
      </c>
      <c r="AG199" s="234">
        <v>153</v>
      </c>
      <c r="AH199" s="402">
        <v>7.2961373390557943E-2</v>
      </c>
    </row>
    <row r="200" spans="1:34">
      <c r="A200" s="486" t="s">
        <v>855</v>
      </c>
      <c r="B200" s="234">
        <v>29</v>
      </c>
      <c r="C200" s="234">
        <v>21</v>
      </c>
      <c r="D200" s="234">
        <v>5</v>
      </c>
      <c r="E200" s="234">
        <v>0</v>
      </c>
      <c r="F200" s="234">
        <v>1</v>
      </c>
      <c r="G200" s="234">
        <v>3</v>
      </c>
      <c r="H200" s="234">
        <v>2</v>
      </c>
      <c r="I200" s="234">
        <v>0</v>
      </c>
      <c r="J200" s="234">
        <v>1</v>
      </c>
      <c r="K200" s="234">
        <v>1</v>
      </c>
      <c r="L200" s="234">
        <v>0</v>
      </c>
      <c r="M200" s="234">
        <v>1</v>
      </c>
      <c r="N200" s="234">
        <v>6</v>
      </c>
      <c r="O200" s="234">
        <v>1</v>
      </c>
      <c r="P200" s="234">
        <v>1</v>
      </c>
      <c r="Q200" s="234">
        <v>0</v>
      </c>
      <c r="R200" s="234">
        <v>3</v>
      </c>
      <c r="S200" s="234">
        <v>0</v>
      </c>
      <c r="T200" s="234">
        <v>1</v>
      </c>
      <c r="U200" s="234">
        <v>2</v>
      </c>
      <c r="V200" s="234">
        <v>0</v>
      </c>
      <c r="W200" s="234">
        <v>1</v>
      </c>
      <c r="X200" s="234">
        <v>0</v>
      </c>
      <c r="Y200" s="234">
        <v>2</v>
      </c>
      <c r="Z200" s="234">
        <v>2</v>
      </c>
      <c r="AA200" s="234">
        <v>0</v>
      </c>
      <c r="AB200" s="234">
        <v>7</v>
      </c>
      <c r="AC200" s="234">
        <v>10</v>
      </c>
      <c r="AD200" s="234">
        <v>0</v>
      </c>
      <c r="AE200" s="234">
        <v>1</v>
      </c>
      <c r="AF200" s="234">
        <v>0</v>
      </c>
      <c r="AG200" s="234">
        <v>101</v>
      </c>
      <c r="AH200" s="402">
        <v>4.816404387219838E-2</v>
      </c>
    </row>
    <row r="201" spans="1:34">
      <c r="A201" s="486" t="s">
        <v>856</v>
      </c>
      <c r="B201" s="234">
        <v>79</v>
      </c>
      <c r="C201" s="234">
        <v>57</v>
      </c>
      <c r="D201" s="234">
        <v>12</v>
      </c>
      <c r="E201" s="234">
        <v>0</v>
      </c>
      <c r="F201" s="234">
        <v>5</v>
      </c>
      <c r="G201" s="234">
        <v>16</v>
      </c>
      <c r="H201" s="234">
        <v>13</v>
      </c>
      <c r="I201" s="234">
        <v>9</v>
      </c>
      <c r="J201" s="234">
        <v>5</v>
      </c>
      <c r="K201" s="234">
        <v>5</v>
      </c>
      <c r="L201" s="234">
        <v>4</v>
      </c>
      <c r="M201" s="234">
        <v>8</v>
      </c>
      <c r="N201" s="234">
        <v>24</v>
      </c>
      <c r="O201" s="234">
        <v>8</v>
      </c>
      <c r="P201" s="234">
        <v>9</v>
      </c>
      <c r="Q201" s="234">
        <v>0</v>
      </c>
      <c r="R201" s="234">
        <v>7</v>
      </c>
      <c r="S201" s="234">
        <v>1</v>
      </c>
      <c r="T201" s="234">
        <v>5</v>
      </c>
      <c r="U201" s="234">
        <v>4</v>
      </c>
      <c r="V201" s="234">
        <v>1</v>
      </c>
      <c r="W201" s="234">
        <v>8</v>
      </c>
      <c r="X201" s="234">
        <v>4</v>
      </c>
      <c r="Y201" s="234">
        <v>13</v>
      </c>
      <c r="Z201" s="234">
        <v>8</v>
      </c>
      <c r="AA201" s="234">
        <v>2</v>
      </c>
      <c r="AB201" s="234">
        <v>25</v>
      </c>
      <c r="AC201" s="234">
        <v>18</v>
      </c>
      <c r="AD201" s="234">
        <v>1</v>
      </c>
      <c r="AE201" s="234">
        <v>18</v>
      </c>
      <c r="AF201" s="234">
        <v>0</v>
      </c>
      <c r="AG201" s="234">
        <v>369</v>
      </c>
      <c r="AH201" s="402">
        <v>0.17596566523605151</v>
      </c>
    </row>
    <row r="202" spans="1:34">
      <c r="A202" s="486" t="s">
        <v>857</v>
      </c>
      <c r="B202" s="234">
        <v>138</v>
      </c>
      <c r="C202" s="234">
        <v>64</v>
      </c>
      <c r="D202" s="234">
        <v>13</v>
      </c>
      <c r="E202" s="234">
        <v>0</v>
      </c>
      <c r="F202" s="234">
        <v>12</v>
      </c>
      <c r="G202" s="234">
        <v>12</v>
      </c>
      <c r="H202" s="234">
        <v>20</v>
      </c>
      <c r="I202" s="234">
        <v>22</v>
      </c>
      <c r="J202" s="234">
        <v>4</v>
      </c>
      <c r="K202" s="234">
        <v>5</v>
      </c>
      <c r="L202" s="234">
        <v>8</v>
      </c>
      <c r="M202" s="234">
        <v>11</v>
      </c>
      <c r="N202" s="234">
        <v>38</v>
      </c>
      <c r="O202" s="234">
        <v>10</v>
      </c>
      <c r="P202" s="234">
        <v>10</v>
      </c>
      <c r="Q202" s="234">
        <v>4</v>
      </c>
      <c r="R202" s="234">
        <v>14</v>
      </c>
      <c r="S202" s="234">
        <v>2</v>
      </c>
      <c r="T202" s="234">
        <v>13</v>
      </c>
      <c r="U202" s="234">
        <v>5</v>
      </c>
      <c r="V202" s="234">
        <v>2</v>
      </c>
      <c r="W202" s="234">
        <v>9</v>
      </c>
      <c r="X202" s="234">
        <v>8</v>
      </c>
      <c r="Y202" s="234">
        <v>15</v>
      </c>
      <c r="Z202" s="234">
        <v>7</v>
      </c>
      <c r="AA202" s="234">
        <v>5</v>
      </c>
      <c r="AB202" s="234">
        <v>22</v>
      </c>
      <c r="AC202" s="234">
        <v>25</v>
      </c>
      <c r="AD202" s="234">
        <v>1</v>
      </c>
      <c r="AE202" s="234">
        <v>17</v>
      </c>
      <c r="AF202" s="234">
        <v>0</v>
      </c>
      <c r="AG202" s="234">
        <v>516</v>
      </c>
      <c r="AH202" s="402">
        <v>0.24606580829756797</v>
      </c>
    </row>
    <row r="203" spans="1:34">
      <c r="A203" s="486" t="s">
        <v>858</v>
      </c>
      <c r="B203" s="234">
        <v>147</v>
      </c>
      <c r="C203" s="234">
        <v>82</v>
      </c>
      <c r="D203" s="234">
        <v>18</v>
      </c>
      <c r="E203" s="234">
        <v>0</v>
      </c>
      <c r="F203" s="234">
        <v>15</v>
      </c>
      <c r="G203" s="234">
        <v>10</v>
      </c>
      <c r="H203" s="234">
        <v>27</v>
      </c>
      <c r="I203" s="234">
        <v>23</v>
      </c>
      <c r="J203" s="234">
        <v>13</v>
      </c>
      <c r="K203" s="234">
        <v>3</v>
      </c>
      <c r="L203" s="234">
        <v>12</v>
      </c>
      <c r="M203" s="234">
        <v>16</v>
      </c>
      <c r="N203" s="234">
        <v>53</v>
      </c>
      <c r="O203" s="234">
        <v>6</v>
      </c>
      <c r="P203" s="234">
        <v>18</v>
      </c>
      <c r="Q203" s="234">
        <v>4</v>
      </c>
      <c r="R203" s="234">
        <v>22</v>
      </c>
      <c r="S203" s="234">
        <v>0</v>
      </c>
      <c r="T203" s="234">
        <v>22</v>
      </c>
      <c r="U203" s="234">
        <v>16</v>
      </c>
      <c r="V203" s="234">
        <v>1</v>
      </c>
      <c r="W203" s="234">
        <v>26</v>
      </c>
      <c r="X203" s="234">
        <v>11</v>
      </c>
      <c r="Y203" s="234">
        <v>12</v>
      </c>
      <c r="Z203" s="234">
        <v>6</v>
      </c>
      <c r="AA203" s="234">
        <v>8</v>
      </c>
      <c r="AB203" s="234">
        <v>44</v>
      </c>
      <c r="AC203" s="234">
        <v>36</v>
      </c>
      <c r="AD203" s="234">
        <v>2</v>
      </c>
      <c r="AE203" s="234">
        <v>18</v>
      </c>
      <c r="AF203" s="234">
        <v>1</v>
      </c>
      <c r="AG203" s="234">
        <v>672</v>
      </c>
      <c r="AH203" s="402">
        <v>0.32045779685264664</v>
      </c>
    </row>
    <row r="204" spans="1:34">
      <c r="A204" s="486" t="s">
        <v>859</v>
      </c>
      <c r="B204" s="234">
        <v>20</v>
      </c>
      <c r="C204" s="234">
        <v>13</v>
      </c>
      <c r="D204" s="234">
        <v>1</v>
      </c>
      <c r="E204" s="234">
        <v>0</v>
      </c>
      <c r="F204" s="234">
        <v>3</v>
      </c>
      <c r="G204" s="234">
        <v>1</v>
      </c>
      <c r="H204" s="234">
        <v>2</v>
      </c>
      <c r="I204" s="234">
        <v>3</v>
      </c>
      <c r="J204" s="234">
        <v>0</v>
      </c>
      <c r="K204" s="234">
        <v>1</v>
      </c>
      <c r="L204" s="234">
        <v>1</v>
      </c>
      <c r="M204" s="234">
        <v>0</v>
      </c>
      <c r="N204" s="234">
        <v>0</v>
      </c>
      <c r="O204" s="234">
        <v>2</v>
      </c>
      <c r="P204" s="234">
        <v>2</v>
      </c>
      <c r="Q204" s="234">
        <v>3</v>
      </c>
      <c r="R204" s="234">
        <v>2</v>
      </c>
      <c r="S204" s="234">
        <v>0</v>
      </c>
      <c r="T204" s="234">
        <v>3</v>
      </c>
      <c r="U204" s="234">
        <v>2</v>
      </c>
      <c r="V204" s="234">
        <v>0</v>
      </c>
      <c r="W204" s="234">
        <v>2</v>
      </c>
      <c r="X204" s="234">
        <v>0</v>
      </c>
      <c r="Y204" s="234">
        <v>3</v>
      </c>
      <c r="Z204" s="234">
        <v>0</v>
      </c>
      <c r="AA204" s="234">
        <v>0</v>
      </c>
      <c r="AB204" s="234">
        <v>3</v>
      </c>
      <c r="AC204" s="234">
        <v>2</v>
      </c>
      <c r="AD204" s="234">
        <v>1</v>
      </c>
      <c r="AE204" s="234">
        <v>2</v>
      </c>
      <c r="AF204" s="234">
        <v>0</v>
      </c>
      <c r="AG204" s="234">
        <v>72</v>
      </c>
      <c r="AH204" s="402">
        <v>3.4334763948497854E-2</v>
      </c>
    </row>
    <row r="205" spans="1:34" ht="15.75" thickBot="1">
      <c r="A205" s="486" t="s">
        <v>860</v>
      </c>
      <c r="B205" s="234">
        <v>6</v>
      </c>
      <c r="C205" s="234">
        <v>1</v>
      </c>
      <c r="D205" s="234">
        <v>1</v>
      </c>
      <c r="E205" s="234">
        <v>0</v>
      </c>
      <c r="F205" s="234">
        <v>7</v>
      </c>
      <c r="G205" s="234">
        <v>0</v>
      </c>
      <c r="H205" s="234">
        <v>1</v>
      </c>
      <c r="I205" s="234">
        <v>1</v>
      </c>
      <c r="J205" s="234">
        <v>0</v>
      </c>
      <c r="K205" s="234">
        <v>0</v>
      </c>
      <c r="L205" s="234">
        <v>1</v>
      </c>
      <c r="M205" s="234">
        <v>0</v>
      </c>
      <c r="N205" s="234">
        <v>0</v>
      </c>
      <c r="O205" s="234">
        <v>1</v>
      </c>
      <c r="P205" s="234">
        <v>4</v>
      </c>
      <c r="Q205" s="234">
        <v>0</v>
      </c>
      <c r="R205" s="234">
        <v>0</v>
      </c>
      <c r="S205" s="234">
        <v>0</v>
      </c>
      <c r="T205" s="234">
        <v>0</v>
      </c>
      <c r="U205" s="234">
        <v>0</v>
      </c>
      <c r="V205" s="234">
        <v>0</v>
      </c>
      <c r="W205" s="234">
        <v>0</v>
      </c>
      <c r="X205" s="234">
        <v>1</v>
      </c>
      <c r="Y205" s="234">
        <v>0</v>
      </c>
      <c r="Z205" s="234">
        <v>0</v>
      </c>
      <c r="AA205" s="234">
        <v>0</v>
      </c>
      <c r="AB205" s="234">
        <v>0</v>
      </c>
      <c r="AC205" s="234">
        <v>1</v>
      </c>
      <c r="AD205" s="234">
        <v>0</v>
      </c>
      <c r="AE205" s="234">
        <v>0</v>
      </c>
      <c r="AF205" s="234">
        <v>0</v>
      </c>
      <c r="AG205" s="234">
        <v>25</v>
      </c>
      <c r="AH205" s="402">
        <v>1.1921793037672867E-2</v>
      </c>
    </row>
    <row r="206" spans="1:34" ht="16.5" thickTop="1" thickBot="1">
      <c r="A206" s="211" t="s">
        <v>200</v>
      </c>
      <c r="B206" s="380">
        <v>495</v>
      </c>
      <c r="C206" s="380">
        <v>313</v>
      </c>
      <c r="D206" s="380">
        <v>75</v>
      </c>
      <c r="E206" s="380">
        <v>1</v>
      </c>
      <c r="F206" s="380">
        <v>46</v>
      </c>
      <c r="G206" s="380">
        <v>52</v>
      </c>
      <c r="H206" s="380">
        <v>73</v>
      </c>
      <c r="I206" s="380">
        <v>60</v>
      </c>
      <c r="J206" s="380">
        <v>24</v>
      </c>
      <c r="K206" s="380">
        <v>16</v>
      </c>
      <c r="L206" s="380">
        <v>26</v>
      </c>
      <c r="M206" s="380">
        <v>46</v>
      </c>
      <c r="N206" s="380">
        <v>142</v>
      </c>
      <c r="O206" s="380">
        <v>37</v>
      </c>
      <c r="P206" s="380">
        <v>48</v>
      </c>
      <c r="Q206" s="380">
        <v>12</v>
      </c>
      <c r="R206" s="380">
        <v>51</v>
      </c>
      <c r="S206" s="380">
        <v>5</v>
      </c>
      <c r="T206" s="380">
        <v>45</v>
      </c>
      <c r="U206" s="380">
        <v>31</v>
      </c>
      <c r="V206" s="380">
        <v>4</v>
      </c>
      <c r="W206" s="380">
        <v>50</v>
      </c>
      <c r="X206" s="380">
        <v>32</v>
      </c>
      <c r="Y206" s="380">
        <v>47</v>
      </c>
      <c r="Z206" s="380">
        <v>44</v>
      </c>
      <c r="AA206" s="380">
        <v>17</v>
      </c>
      <c r="AB206" s="380">
        <v>121</v>
      </c>
      <c r="AC206" s="380">
        <v>119</v>
      </c>
      <c r="AD206" s="380">
        <v>6</v>
      </c>
      <c r="AE206" s="380">
        <v>57</v>
      </c>
      <c r="AF206" s="380">
        <v>2</v>
      </c>
      <c r="AG206" s="380">
        <v>2097</v>
      </c>
      <c r="AH206" s="417">
        <v>1</v>
      </c>
    </row>
    <row r="207" spans="1:34" ht="15.75" thickTop="1">
      <c r="A207" s="215" t="s">
        <v>861</v>
      </c>
      <c r="B207" s="402">
        <v>0.23605150214592274</v>
      </c>
      <c r="C207" s="402">
        <v>0.14926084883166429</v>
      </c>
      <c r="D207" s="402">
        <v>3.5765379113018601E-2</v>
      </c>
      <c r="E207" s="402">
        <v>4.7687172150691462E-4</v>
      </c>
      <c r="F207" s="402">
        <v>2.1936099189318072E-2</v>
      </c>
      <c r="G207" s="402">
        <v>2.479732951835956E-2</v>
      </c>
      <c r="H207" s="402">
        <v>3.4811635670004767E-2</v>
      </c>
      <c r="I207" s="402">
        <v>2.8612303290414878E-2</v>
      </c>
      <c r="J207" s="402">
        <v>1.1444921316165951E-2</v>
      </c>
      <c r="K207" s="402">
        <v>7.6299475441106339E-3</v>
      </c>
      <c r="L207" s="402">
        <v>1.239866475917978E-2</v>
      </c>
      <c r="M207" s="402">
        <v>2.1936099189318072E-2</v>
      </c>
      <c r="N207" s="402">
        <v>6.7715784453981881E-2</v>
      </c>
      <c r="O207" s="402">
        <v>1.764425369575584E-2</v>
      </c>
      <c r="P207" s="402">
        <v>2.2889842632331903E-2</v>
      </c>
      <c r="Q207" s="402">
        <v>5.7224606580829757E-3</v>
      </c>
      <c r="R207" s="402">
        <v>2.4320457796852647E-2</v>
      </c>
      <c r="S207" s="402">
        <v>2.384358607534573E-3</v>
      </c>
      <c r="T207" s="402">
        <v>2.1459227467811159E-2</v>
      </c>
      <c r="U207" s="402">
        <v>1.4783023366714354E-2</v>
      </c>
      <c r="V207" s="402">
        <v>1.9074868860276585E-3</v>
      </c>
      <c r="W207" s="402">
        <v>2.3843586075345733E-2</v>
      </c>
      <c r="X207" s="402">
        <v>1.5259895088221268E-2</v>
      </c>
      <c r="Y207" s="402">
        <v>2.2412970910824989E-2</v>
      </c>
      <c r="Z207" s="402">
        <v>2.0982355746304245E-2</v>
      </c>
      <c r="AA207" s="402">
        <v>8.1068192656175483E-3</v>
      </c>
      <c r="AB207" s="402">
        <v>5.770147830233667E-2</v>
      </c>
      <c r="AC207" s="402">
        <v>5.6747734859322843E-2</v>
      </c>
      <c r="AD207" s="402">
        <v>2.8612303290414878E-3</v>
      </c>
      <c r="AE207" s="402">
        <v>2.7181688125894134E-2</v>
      </c>
      <c r="AF207" s="402">
        <v>9.5374344301382924E-4</v>
      </c>
      <c r="AG207" s="402">
        <v>1</v>
      </c>
      <c r="AH207" s="402"/>
    </row>
    <row r="208" spans="1:34" ht="15.75" thickBot="1">
      <c r="A208" s="876"/>
      <c r="B208" s="877"/>
      <c r="C208" s="878"/>
      <c r="D208" s="878"/>
      <c r="E208" s="878"/>
      <c r="F208" s="878"/>
      <c r="G208" s="878"/>
      <c r="H208" s="877"/>
      <c r="I208" s="877"/>
      <c r="J208" s="877"/>
      <c r="K208" s="877"/>
      <c r="L208" s="877"/>
      <c r="M208" s="877"/>
      <c r="N208" s="877"/>
      <c r="O208" s="877"/>
      <c r="P208" s="877"/>
      <c r="Q208" s="877"/>
      <c r="R208" s="877"/>
      <c r="S208" s="877"/>
      <c r="T208" s="877"/>
      <c r="U208" s="877"/>
      <c r="V208" s="877"/>
      <c r="W208" s="877"/>
      <c r="X208" s="877"/>
      <c r="Y208" s="877"/>
      <c r="Z208" s="877"/>
      <c r="AA208" s="877"/>
      <c r="AB208" s="877"/>
      <c r="AC208" s="877"/>
      <c r="AD208" s="877"/>
      <c r="AE208" s="877"/>
      <c r="AF208" s="877"/>
      <c r="AG208" s="877"/>
      <c r="AH208" s="877"/>
    </row>
    <row r="209" spans="1:34" ht="15" customHeight="1">
      <c r="A209" s="229" t="s">
        <v>871</v>
      </c>
      <c r="B209" s="216"/>
      <c r="C209" s="216"/>
      <c r="D209" s="216"/>
      <c r="E209" s="216"/>
      <c r="F209" s="216"/>
      <c r="G209" s="216"/>
      <c r="H209" s="216"/>
      <c r="I209" s="216"/>
      <c r="J209" s="216"/>
      <c r="K209" s="216"/>
      <c r="L209" s="216"/>
      <c r="M209" s="216"/>
      <c r="N209" s="216"/>
      <c r="O209" s="216"/>
      <c r="P209" s="216"/>
      <c r="Q209" s="216"/>
      <c r="R209" s="216"/>
      <c r="S209" s="216"/>
      <c r="T209" s="216"/>
      <c r="U209" s="216"/>
      <c r="V209" s="216"/>
      <c r="W209" s="216"/>
      <c r="X209" s="216"/>
      <c r="Y209" s="216"/>
      <c r="Z209" s="216"/>
      <c r="AA209" s="216"/>
      <c r="AB209" s="216"/>
      <c r="AC209" s="216"/>
      <c r="AD209" s="216"/>
      <c r="AE209" s="216"/>
      <c r="AF209" s="216"/>
      <c r="AG209" s="216"/>
      <c r="AH209" s="216"/>
    </row>
    <row r="210" spans="1:34" ht="15.75">
      <c r="A210" s="881"/>
      <c r="B210" s="43"/>
      <c r="C210" s="49"/>
      <c r="D210" s="49"/>
      <c r="E210" s="49"/>
      <c r="F210" s="49"/>
      <c r="G210" s="49"/>
      <c r="H210" s="43"/>
      <c r="I210" s="43"/>
      <c r="J210" s="43"/>
      <c r="K210" s="43"/>
      <c r="L210" s="43"/>
      <c r="M210" s="43"/>
      <c r="N210" s="43"/>
      <c r="O210" s="43"/>
      <c r="P210" s="43"/>
      <c r="Q210" s="43"/>
      <c r="R210" s="255"/>
      <c r="S210" s="42"/>
      <c r="T210" s="42"/>
      <c r="U210" s="42"/>
      <c r="V210" s="42"/>
    </row>
    <row r="211" spans="1:34" ht="15.75">
      <c r="A211" s="881"/>
      <c r="B211" s="43"/>
      <c r="C211" s="49"/>
      <c r="D211" s="49"/>
      <c r="E211" s="49"/>
      <c r="F211" s="49"/>
      <c r="G211" s="49"/>
      <c r="H211" s="43"/>
      <c r="I211" s="43"/>
      <c r="J211" s="43"/>
      <c r="K211" s="43"/>
      <c r="L211" s="43"/>
      <c r="M211" s="43"/>
      <c r="N211" s="43"/>
      <c r="O211" s="43"/>
      <c r="P211" s="43"/>
      <c r="Q211" s="43"/>
      <c r="R211" s="255"/>
      <c r="S211" s="42"/>
      <c r="T211" s="42"/>
      <c r="U211" s="42"/>
      <c r="V211" s="42"/>
    </row>
    <row r="212" spans="1:34" ht="15.75">
      <c r="A212" s="881"/>
      <c r="B212" s="43"/>
      <c r="C212" s="49"/>
      <c r="D212" s="49"/>
      <c r="E212" s="49"/>
      <c r="F212" s="49"/>
      <c r="G212" s="49"/>
      <c r="H212" s="43"/>
      <c r="I212" s="43"/>
      <c r="J212" s="43"/>
      <c r="K212" s="43"/>
      <c r="L212" s="43"/>
      <c r="M212" s="43"/>
      <c r="N212" s="43"/>
      <c r="O212" s="43"/>
      <c r="P212" s="43"/>
      <c r="Q212" s="43"/>
      <c r="R212" s="255"/>
      <c r="S212" s="42"/>
      <c r="T212" s="42"/>
      <c r="U212" s="42"/>
      <c r="V212" s="42"/>
    </row>
    <row r="213" spans="1:34" ht="15.75">
      <c r="A213" s="881"/>
      <c r="B213" s="43"/>
      <c r="C213" s="49"/>
      <c r="D213" s="49"/>
      <c r="E213" s="49"/>
      <c r="F213" s="49"/>
      <c r="G213" s="49"/>
      <c r="H213" s="43"/>
      <c r="I213" s="43"/>
      <c r="J213" s="43"/>
      <c r="K213" s="43"/>
      <c r="L213" s="43"/>
      <c r="M213" s="43"/>
      <c r="N213" s="43"/>
      <c r="O213" s="43"/>
      <c r="P213" s="43"/>
      <c r="Q213" s="43"/>
      <c r="R213" s="255"/>
      <c r="S213" s="42"/>
      <c r="T213" s="42"/>
      <c r="U213" s="42"/>
      <c r="V213" s="42"/>
    </row>
    <row r="214" spans="1:34" ht="15.75">
      <c r="A214" s="881"/>
      <c r="B214" s="43"/>
      <c r="C214" s="49"/>
      <c r="D214" s="49"/>
      <c r="E214" s="49"/>
      <c r="F214" s="49"/>
      <c r="G214" s="49"/>
      <c r="H214" s="43"/>
      <c r="I214" s="43"/>
      <c r="J214" s="43"/>
      <c r="K214" s="43"/>
      <c r="L214" s="43"/>
      <c r="M214" s="43"/>
      <c r="N214" s="43"/>
      <c r="O214" s="43"/>
      <c r="P214" s="43"/>
      <c r="Q214" s="43"/>
      <c r="R214" s="255"/>
      <c r="S214" s="42"/>
      <c r="T214" s="42"/>
      <c r="U214" s="42"/>
      <c r="V214" s="42"/>
    </row>
    <row r="215" spans="1:34" ht="15.75">
      <c r="A215" s="881"/>
      <c r="B215" s="43"/>
      <c r="C215" s="49"/>
      <c r="D215" s="49"/>
      <c r="E215" s="49"/>
      <c r="F215" s="49"/>
      <c r="G215" s="49"/>
      <c r="H215" s="43"/>
      <c r="I215" s="43"/>
      <c r="J215" s="43"/>
      <c r="K215" s="43"/>
      <c r="L215" s="43"/>
      <c r="M215" s="43"/>
      <c r="N215" s="43"/>
      <c r="O215" s="43"/>
      <c r="P215" s="43"/>
      <c r="Q215" s="43"/>
      <c r="R215" s="255"/>
      <c r="S215" s="42"/>
      <c r="T215" s="42"/>
      <c r="U215" s="42"/>
      <c r="V215" s="42"/>
    </row>
    <row r="216" spans="1:34" ht="15.75">
      <c r="A216" s="881"/>
      <c r="B216" s="43"/>
      <c r="C216" s="49"/>
      <c r="D216" s="49"/>
      <c r="E216" s="49"/>
      <c r="F216" s="49"/>
      <c r="G216" s="49"/>
      <c r="H216" s="43"/>
      <c r="I216" s="43"/>
      <c r="J216" s="43"/>
      <c r="K216" s="43"/>
      <c r="L216" s="43"/>
      <c r="M216" s="43"/>
      <c r="N216" s="43"/>
      <c r="O216" s="43"/>
      <c r="P216" s="43"/>
      <c r="Q216" s="43"/>
      <c r="R216" s="255"/>
      <c r="S216" s="42"/>
      <c r="T216" s="42"/>
      <c r="U216" s="42"/>
      <c r="V216" s="42"/>
    </row>
    <row r="217" spans="1:34" ht="15.75">
      <c r="A217" s="881"/>
      <c r="B217" s="43"/>
      <c r="C217" s="49"/>
      <c r="D217" s="49"/>
      <c r="E217" s="49"/>
      <c r="F217" s="49"/>
      <c r="G217" s="49"/>
      <c r="H217" s="43"/>
      <c r="I217" s="43"/>
      <c r="J217" s="43"/>
      <c r="K217" s="43"/>
      <c r="L217" s="43"/>
      <c r="M217" s="43"/>
      <c r="N217" s="43"/>
      <c r="O217" s="43"/>
      <c r="P217" s="43"/>
      <c r="Q217" s="43"/>
      <c r="R217" s="255"/>
      <c r="S217" s="42"/>
      <c r="T217" s="42"/>
      <c r="U217" s="42"/>
      <c r="V217" s="42"/>
    </row>
    <row r="218" spans="1:34" ht="15.75">
      <c r="A218" s="881"/>
      <c r="B218" s="43"/>
      <c r="C218" s="49"/>
      <c r="D218" s="49"/>
      <c r="E218" s="49"/>
      <c r="F218" s="49"/>
      <c r="G218" s="49"/>
      <c r="H218" s="43"/>
      <c r="I218" s="43"/>
      <c r="J218" s="43"/>
      <c r="K218" s="43"/>
      <c r="L218" s="43"/>
      <c r="M218" s="43"/>
      <c r="N218" s="43"/>
      <c r="O218" s="43"/>
      <c r="P218" s="43"/>
      <c r="Q218" s="43"/>
      <c r="R218" s="255"/>
      <c r="S218" s="42"/>
      <c r="T218" s="42"/>
      <c r="U218" s="42"/>
      <c r="V218" s="42"/>
    </row>
    <row r="219" spans="1:34" ht="15.75">
      <c r="A219" s="881"/>
      <c r="B219" s="43"/>
      <c r="C219" s="49"/>
      <c r="D219" s="49"/>
      <c r="E219" s="49"/>
      <c r="F219" s="49"/>
      <c r="G219" s="49"/>
      <c r="H219" s="43"/>
      <c r="I219" s="43"/>
      <c r="J219" s="43"/>
      <c r="K219" s="43"/>
      <c r="L219" s="43"/>
      <c r="M219" s="43"/>
      <c r="N219" s="43"/>
      <c r="O219" s="43"/>
      <c r="P219" s="43"/>
      <c r="Q219" s="43"/>
      <c r="R219" s="255"/>
      <c r="S219" s="42"/>
      <c r="T219" s="42"/>
      <c r="U219" s="42"/>
      <c r="V219" s="42"/>
    </row>
    <row r="220" spans="1:34" ht="15.75">
      <c r="A220" s="881"/>
      <c r="B220" s="43"/>
      <c r="C220" s="49"/>
      <c r="D220" s="49"/>
      <c r="E220" s="49"/>
      <c r="F220" s="49"/>
      <c r="G220" s="49"/>
      <c r="H220" s="43"/>
      <c r="I220" s="43"/>
      <c r="J220" s="43"/>
      <c r="K220" s="43"/>
      <c r="L220" s="43"/>
      <c r="M220" s="43"/>
      <c r="N220" s="43"/>
      <c r="O220" s="43"/>
      <c r="P220" s="43"/>
      <c r="Q220" s="43"/>
      <c r="R220" s="255"/>
      <c r="S220" s="42"/>
      <c r="T220" s="42"/>
      <c r="U220" s="42"/>
      <c r="V220" s="42"/>
    </row>
    <row r="221" spans="1:34" ht="15.75">
      <c r="A221" s="881"/>
      <c r="B221" s="43"/>
      <c r="C221" s="49"/>
      <c r="D221" s="49"/>
      <c r="E221" s="49"/>
      <c r="F221" s="49"/>
      <c r="G221" s="49"/>
      <c r="H221" s="43"/>
      <c r="I221" s="43"/>
      <c r="J221" s="43"/>
      <c r="K221" s="43"/>
      <c r="L221" s="43"/>
      <c r="M221" s="43"/>
      <c r="N221" s="43"/>
      <c r="O221" s="43"/>
      <c r="P221" s="43"/>
      <c r="Q221" s="43"/>
      <c r="R221" s="255"/>
      <c r="S221" s="42"/>
      <c r="T221" s="42"/>
      <c r="U221" s="42"/>
      <c r="V221" s="42"/>
    </row>
    <row r="222" spans="1:34" ht="15.75">
      <c r="A222" s="881"/>
      <c r="B222" s="43"/>
      <c r="C222" s="49"/>
      <c r="D222" s="49"/>
      <c r="E222" s="49"/>
      <c r="F222" s="49"/>
      <c r="G222" s="49"/>
      <c r="H222" s="43"/>
      <c r="I222" s="43"/>
      <c r="J222" s="43"/>
      <c r="K222" s="43"/>
      <c r="L222" s="43"/>
      <c r="M222" s="43"/>
      <c r="N222" s="43"/>
      <c r="O222" s="43"/>
      <c r="P222" s="43"/>
      <c r="Q222" s="43"/>
      <c r="R222" s="255"/>
      <c r="S222" s="42"/>
      <c r="T222" s="42"/>
      <c r="U222" s="42"/>
      <c r="V222" s="42"/>
    </row>
    <row r="223" spans="1:34" ht="15.75">
      <c r="A223" s="881"/>
      <c r="B223" s="43"/>
      <c r="C223" s="49"/>
      <c r="D223" s="49"/>
      <c r="E223" s="49"/>
      <c r="F223" s="49"/>
      <c r="G223" s="49"/>
      <c r="H223" s="43"/>
      <c r="I223" s="43"/>
      <c r="J223" s="43"/>
      <c r="K223" s="43"/>
      <c r="L223" s="43"/>
      <c r="M223" s="43"/>
      <c r="N223" s="43"/>
      <c r="O223" s="43"/>
      <c r="P223" s="43"/>
      <c r="Q223" s="43"/>
      <c r="R223" s="255"/>
      <c r="S223" s="42"/>
      <c r="T223" s="42"/>
      <c r="U223" s="42"/>
      <c r="V223" s="42"/>
    </row>
    <row r="224" spans="1:34" ht="15.75">
      <c r="A224" s="881"/>
      <c r="B224" s="43"/>
      <c r="C224" s="49"/>
      <c r="D224" s="49"/>
      <c r="E224" s="49"/>
      <c r="F224" s="49"/>
      <c r="G224" s="49"/>
      <c r="H224" s="43"/>
      <c r="I224" s="43"/>
      <c r="J224" s="43"/>
      <c r="K224" s="43"/>
      <c r="L224" s="43"/>
      <c r="M224" s="43"/>
      <c r="N224" s="43"/>
      <c r="O224" s="43"/>
      <c r="P224" s="43"/>
      <c r="Q224" s="43"/>
      <c r="R224" s="255"/>
      <c r="S224" s="42"/>
      <c r="T224" s="42"/>
      <c r="U224" s="42"/>
      <c r="V224" s="42"/>
    </row>
    <row r="225" spans="1:22" ht="15.75">
      <c r="A225" s="881"/>
      <c r="B225" s="43"/>
      <c r="C225" s="49"/>
      <c r="D225" s="49"/>
      <c r="E225" s="49"/>
      <c r="F225" s="49"/>
      <c r="G225" s="49"/>
      <c r="H225" s="43"/>
      <c r="I225" s="43"/>
      <c r="J225" s="43"/>
      <c r="K225" s="43"/>
      <c r="L225" s="43"/>
      <c r="M225" s="43"/>
      <c r="N225" s="43"/>
      <c r="O225" s="43"/>
      <c r="P225" s="43"/>
      <c r="Q225" s="43"/>
      <c r="R225" s="255"/>
      <c r="S225" s="42"/>
      <c r="T225" s="42"/>
      <c r="U225" s="42"/>
      <c r="V225" s="42"/>
    </row>
    <row r="226" spans="1:22" ht="15.75">
      <c r="A226" s="881"/>
      <c r="B226" s="43"/>
      <c r="C226" s="49"/>
      <c r="D226" s="49"/>
      <c r="E226" s="49"/>
      <c r="F226" s="49"/>
      <c r="G226" s="49"/>
      <c r="H226" s="43"/>
      <c r="I226" s="43"/>
      <c r="J226" s="43"/>
      <c r="K226" s="43"/>
      <c r="L226" s="43"/>
      <c r="M226" s="43"/>
      <c r="N226" s="43"/>
      <c r="O226" s="43"/>
      <c r="P226" s="43"/>
      <c r="Q226" s="43"/>
      <c r="R226" s="255"/>
      <c r="S226" s="42"/>
      <c r="T226" s="42"/>
      <c r="U226" s="42"/>
      <c r="V226" s="42"/>
    </row>
    <row r="227" spans="1:22" ht="15.75">
      <c r="A227" s="881"/>
      <c r="B227" s="43"/>
      <c r="C227" s="49"/>
      <c r="D227" s="49"/>
      <c r="E227" s="49"/>
      <c r="F227" s="49"/>
      <c r="G227" s="49"/>
      <c r="H227" s="43"/>
      <c r="I227" s="43"/>
      <c r="J227" s="43"/>
      <c r="K227" s="43"/>
      <c r="L227" s="43"/>
      <c r="M227" s="43"/>
      <c r="N227" s="43"/>
      <c r="O227" s="43"/>
      <c r="P227" s="43"/>
      <c r="Q227" s="43"/>
      <c r="R227" s="255"/>
      <c r="S227" s="42"/>
      <c r="T227" s="42"/>
      <c r="U227" s="42"/>
      <c r="V227" s="42"/>
    </row>
    <row r="228" spans="1:22" ht="15.75">
      <c r="A228" s="881"/>
      <c r="B228" s="43"/>
      <c r="C228" s="49"/>
      <c r="D228" s="49"/>
      <c r="E228" s="49"/>
      <c r="F228" s="49"/>
      <c r="G228" s="49"/>
      <c r="H228" s="43"/>
      <c r="I228" s="43"/>
      <c r="J228" s="43"/>
      <c r="K228" s="43"/>
      <c r="L228" s="43"/>
      <c r="M228" s="43"/>
      <c r="N228" s="43"/>
      <c r="O228" s="43"/>
      <c r="P228" s="43"/>
      <c r="Q228" s="43"/>
      <c r="R228" s="255"/>
      <c r="S228" s="42"/>
      <c r="T228" s="42"/>
      <c r="U228" s="42"/>
      <c r="V228" s="42"/>
    </row>
    <row r="229" spans="1:22" ht="15.75">
      <c r="A229" s="881"/>
      <c r="B229" s="43"/>
      <c r="C229" s="49"/>
      <c r="D229" s="49"/>
      <c r="E229" s="49"/>
      <c r="F229" s="49"/>
      <c r="G229" s="49"/>
      <c r="H229" s="43"/>
      <c r="I229" s="43"/>
      <c r="J229" s="43"/>
      <c r="K229" s="43"/>
      <c r="L229" s="43"/>
      <c r="M229" s="43"/>
      <c r="N229" s="43"/>
      <c r="O229" s="43"/>
      <c r="P229" s="43"/>
      <c r="Q229" s="43"/>
      <c r="R229" s="255"/>
      <c r="S229" s="42"/>
      <c r="T229" s="42"/>
      <c r="U229" s="42"/>
      <c r="V229" s="42"/>
    </row>
    <row r="230" spans="1:22" ht="15.75">
      <c r="A230" s="881"/>
      <c r="B230" s="43"/>
      <c r="C230" s="49"/>
      <c r="D230" s="49"/>
      <c r="E230" s="49"/>
      <c r="F230" s="49"/>
      <c r="G230" s="49"/>
      <c r="H230" s="43"/>
      <c r="I230" s="43"/>
      <c r="J230" s="43"/>
      <c r="K230" s="43"/>
      <c r="L230" s="43"/>
      <c r="M230" s="43"/>
      <c r="N230" s="43"/>
      <c r="O230" s="43"/>
      <c r="P230" s="43"/>
      <c r="Q230" s="43"/>
      <c r="R230" s="255"/>
      <c r="S230" s="42"/>
      <c r="T230" s="42"/>
      <c r="U230" s="42"/>
      <c r="V230" s="42"/>
    </row>
    <row r="231" spans="1:22" ht="15.75">
      <c r="A231" s="881"/>
      <c r="B231" s="43"/>
      <c r="C231" s="49"/>
      <c r="D231" s="49"/>
      <c r="E231" s="49"/>
      <c r="F231" s="49"/>
      <c r="G231" s="49"/>
      <c r="H231" s="43"/>
      <c r="I231" s="43"/>
      <c r="J231" s="43"/>
      <c r="K231" s="43"/>
      <c r="L231" s="43"/>
      <c r="M231" s="43"/>
      <c r="N231" s="43"/>
      <c r="O231" s="43"/>
      <c r="P231" s="43"/>
      <c r="Q231" s="43"/>
      <c r="R231" s="255"/>
      <c r="S231" s="42"/>
      <c r="T231" s="42"/>
      <c r="U231" s="42"/>
      <c r="V231" s="42"/>
    </row>
    <row r="232" spans="1:22" ht="15.75">
      <c r="A232" s="881"/>
      <c r="B232" s="43"/>
      <c r="C232" s="49"/>
      <c r="D232" s="49"/>
      <c r="E232" s="49"/>
      <c r="F232" s="49"/>
      <c r="G232" s="49"/>
      <c r="H232" s="43"/>
      <c r="I232" s="43"/>
      <c r="J232" s="43"/>
      <c r="K232" s="43"/>
      <c r="L232" s="43"/>
      <c r="M232" s="43"/>
      <c r="N232" s="43"/>
      <c r="O232" s="43"/>
      <c r="P232" s="43"/>
      <c r="Q232" s="43"/>
      <c r="R232" s="255"/>
      <c r="S232" s="42"/>
      <c r="T232" s="42"/>
      <c r="U232" s="42"/>
      <c r="V232" s="42"/>
    </row>
    <row r="233" spans="1:22" ht="15.75">
      <c r="A233" s="881"/>
      <c r="B233" s="43"/>
      <c r="C233" s="49"/>
      <c r="D233" s="49"/>
      <c r="E233" s="49"/>
      <c r="F233" s="49"/>
      <c r="G233" s="49"/>
      <c r="H233" s="43"/>
      <c r="I233" s="43"/>
      <c r="J233" s="43"/>
      <c r="K233" s="43"/>
      <c r="L233" s="43"/>
      <c r="M233" s="43"/>
      <c r="N233" s="43"/>
      <c r="O233" s="43"/>
      <c r="P233" s="43"/>
      <c r="Q233" s="43"/>
      <c r="R233" s="255"/>
      <c r="S233" s="42"/>
      <c r="T233" s="42"/>
      <c r="U233" s="42"/>
      <c r="V233" s="42"/>
    </row>
    <row r="234" spans="1:22" ht="15.75">
      <c r="A234" s="881"/>
      <c r="B234" s="43"/>
      <c r="C234" s="49"/>
      <c r="D234" s="49"/>
      <c r="E234" s="49"/>
      <c r="F234" s="49"/>
      <c r="G234" s="49"/>
      <c r="H234" s="43"/>
      <c r="I234" s="43"/>
      <c r="J234" s="43"/>
      <c r="K234" s="43"/>
      <c r="L234" s="43"/>
      <c r="M234" s="43"/>
      <c r="N234" s="43"/>
      <c r="O234" s="43"/>
      <c r="P234" s="43"/>
      <c r="Q234" s="43"/>
      <c r="R234" s="255"/>
      <c r="S234" s="42"/>
      <c r="T234" s="42"/>
      <c r="U234" s="42"/>
      <c r="V234" s="42"/>
    </row>
    <row r="235" spans="1:22" ht="15.75">
      <c r="A235" s="881"/>
      <c r="B235" s="43"/>
      <c r="C235" s="49"/>
      <c r="D235" s="49"/>
      <c r="E235" s="49"/>
      <c r="F235" s="49"/>
      <c r="G235" s="49"/>
      <c r="H235" s="43"/>
      <c r="I235" s="43"/>
      <c r="J235" s="43"/>
      <c r="K235" s="43"/>
      <c r="L235" s="43"/>
      <c r="M235" s="43"/>
      <c r="N235" s="43"/>
      <c r="O235" s="43"/>
      <c r="P235" s="43"/>
      <c r="Q235" s="43"/>
      <c r="R235" s="255"/>
      <c r="S235" s="42"/>
      <c r="T235" s="42"/>
      <c r="U235" s="42"/>
      <c r="V235" s="42"/>
    </row>
    <row r="236" spans="1:22" ht="15.75">
      <c r="A236" s="881"/>
      <c r="B236" s="43"/>
      <c r="C236" s="49"/>
      <c r="D236" s="49"/>
      <c r="E236" s="49"/>
      <c r="F236" s="49"/>
      <c r="G236" s="49"/>
      <c r="H236" s="43"/>
      <c r="I236" s="43"/>
      <c r="J236" s="43"/>
      <c r="K236" s="43"/>
      <c r="L236" s="43"/>
      <c r="M236" s="43"/>
      <c r="N236" s="43"/>
      <c r="O236" s="43"/>
      <c r="P236" s="43"/>
      <c r="Q236" s="43"/>
      <c r="R236" s="255"/>
      <c r="S236" s="42"/>
      <c r="T236" s="42"/>
      <c r="U236" s="42"/>
      <c r="V236" s="42"/>
    </row>
    <row r="237" spans="1:22" ht="15.75">
      <c r="A237" s="881"/>
      <c r="B237" s="43"/>
      <c r="C237" s="49"/>
      <c r="D237" s="49"/>
      <c r="E237" s="49"/>
      <c r="F237" s="49"/>
      <c r="G237" s="49"/>
      <c r="H237" s="43"/>
      <c r="I237" s="43"/>
      <c r="J237" s="43"/>
      <c r="K237" s="43"/>
      <c r="L237" s="43"/>
      <c r="M237" s="43"/>
      <c r="N237" s="43"/>
      <c r="O237" s="43"/>
      <c r="P237" s="43"/>
      <c r="Q237" s="43"/>
      <c r="R237" s="255"/>
      <c r="S237" s="42"/>
      <c r="T237" s="42"/>
      <c r="U237" s="42"/>
      <c r="V237" s="42"/>
    </row>
    <row r="238" spans="1:22" ht="15.75">
      <c r="A238" s="881"/>
      <c r="B238" s="43"/>
      <c r="C238" s="49"/>
      <c r="D238" s="49"/>
      <c r="E238" s="49"/>
      <c r="F238" s="49"/>
      <c r="G238" s="49"/>
      <c r="H238" s="43"/>
      <c r="I238" s="43"/>
      <c r="J238" s="43"/>
      <c r="K238" s="43"/>
      <c r="L238" s="43"/>
      <c r="M238" s="43"/>
      <c r="N238" s="43"/>
      <c r="O238" s="43"/>
      <c r="P238" s="43"/>
      <c r="Q238" s="43"/>
      <c r="R238" s="255"/>
      <c r="S238" s="42"/>
      <c r="T238" s="42"/>
      <c r="U238" s="42"/>
      <c r="V238" s="42"/>
    </row>
    <row r="239" spans="1:22" ht="15.75">
      <c r="A239" s="881"/>
      <c r="B239" s="43"/>
      <c r="C239" s="49"/>
      <c r="D239" s="49"/>
      <c r="E239" s="49"/>
      <c r="F239" s="49"/>
      <c r="G239" s="49"/>
      <c r="H239" s="43"/>
      <c r="I239" s="43"/>
      <c r="J239" s="43"/>
      <c r="K239" s="43"/>
      <c r="L239" s="43"/>
      <c r="M239" s="43"/>
      <c r="N239" s="43"/>
      <c r="O239" s="43"/>
      <c r="P239" s="43"/>
      <c r="Q239" s="43"/>
      <c r="R239" s="255"/>
      <c r="S239" s="42"/>
      <c r="T239" s="42"/>
      <c r="U239" s="42"/>
      <c r="V239" s="42"/>
    </row>
    <row r="240" spans="1:22" ht="15.75">
      <c r="A240" s="881"/>
      <c r="B240" s="43"/>
      <c r="C240" s="49"/>
      <c r="D240" s="49"/>
      <c r="E240" s="49"/>
      <c r="F240" s="49"/>
      <c r="G240" s="49"/>
      <c r="H240" s="43"/>
      <c r="I240" s="43"/>
      <c r="J240" s="43"/>
      <c r="K240" s="43"/>
      <c r="L240" s="43"/>
      <c r="M240" s="43"/>
      <c r="N240" s="43"/>
      <c r="O240" s="43"/>
      <c r="P240" s="43"/>
      <c r="Q240" s="43"/>
      <c r="R240" s="255"/>
      <c r="S240" s="42"/>
      <c r="T240" s="42"/>
      <c r="U240" s="42"/>
      <c r="V240" s="42"/>
    </row>
    <row r="241" spans="1:22" ht="15.75">
      <c r="A241" s="881"/>
      <c r="B241" s="43"/>
      <c r="C241" s="49"/>
      <c r="D241" s="49"/>
      <c r="E241" s="49"/>
      <c r="F241" s="49"/>
      <c r="G241" s="49"/>
      <c r="H241" s="43"/>
      <c r="I241" s="43"/>
      <c r="J241" s="43"/>
      <c r="K241" s="43"/>
      <c r="L241" s="43"/>
      <c r="M241" s="43"/>
      <c r="N241" s="43"/>
      <c r="O241" s="43"/>
      <c r="P241" s="43"/>
      <c r="Q241" s="43"/>
      <c r="R241" s="255"/>
      <c r="S241" s="42"/>
      <c r="T241" s="42"/>
      <c r="U241" s="42"/>
      <c r="V241" s="42"/>
    </row>
    <row r="242" spans="1:22" ht="15.75">
      <c r="A242" s="881"/>
      <c r="B242" s="43"/>
      <c r="C242" s="49"/>
      <c r="D242" s="49"/>
      <c r="E242" s="49"/>
      <c r="F242" s="49"/>
      <c r="G242" s="49"/>
      <c r="H242" s="43"/>
      <c r="I242" s="43"/>
      <c r="J242" s="43"/>
      <c r="K242" s="43"/>
      <c r="L242" s="43"/>
      <c r="M242" s="43"/>
      <c r="N242" s="43"/>
      <c r="O242" s="43"/>
      <c r="P242" s="43"/>
      <c r="Q242" s="43"/>
      <c r="R242" s="255"/>
      <c r="S242" s="42"/>
      <c r="T242" s="42"/>
      <c r="U242" s="42"/>
      <c r="V242" s="42"/>
    </row>
    <row r="243" spans="1:22" ht="15.75">
      <c r="A243" s="881"/>
      <c r="B243" s="43"/>
      <c r="C243" s="49"/>
      <c r="D243" s="49"/>
      <c r="E243" s="49"/>
      <c r="F243" s="49"/>
      <c r="G243" s="49"/>
      <c r="H243" s="43"/>
      <c r="I243" s="43"/>
      <c r="J243" s="43"/>
      <c r="K243" s="43"/>
      <c r="L243" s="43"/>
      <c r="M243" s="43"/>
      <c r="N243" s="43"/>
      <c r="O243" s="43"/>
      <c r="P243" s="43"/>
      <c r="Q243" s="43"/>
      <c r="R243" s="255"/>
      <c r="S243" s="42"/>
      <c r="T243" s="42"/>
      <c r="U243" s="42"/>
      <c r="V243" s="42"/>
    </row>
    <row r="244" spans="1:22" ht="15.75">
      <c r="A244" s="881"/>
      <c r="B244" s="43"/>
      <c r="C244" s="49"/>
      <c r="D244" s="49"/>
      <c r="E244" s="49"/>
      <c r="F244" s="49"/>
      <c r="G244" s="49"/>
      <c r="H244" s="43"/>
      <c r="I244" s="43"/>
      <c r="J244" s="43"/>
      <c r="K244" s="43"/>
      <c r="L244" s="43"/>
      <c r="M244" s="43"/>
      <c r="N244" s="43"/>
      <c r="O244" s="43"/>
      <c r="P244" s="43"/>
      <c r="Q244" s="43"/>
      <c r="R244" s="255"/>
      <c r="S244" s="42"/>
      <c r="T244" s="42"/>
      <c r="U244" s="42"/>
      <c r="V244" s="42"/>
    </row>
    <row r="245" spans="1:22" ht="15.75">
      <c r="A245" s="881"/>
      <c r="B245" s="43"/>
      <c r="C245" s="49"/>
      <c r="D245" s="49"/>
      <c r="E245" s="49"/>
      <c r="F245" s="49"/>
      <c r="G245" s="49"/>
      <c r="H245" s="43"/>
      <c r="I245" s="43"/>
      <c r="J245" s="43"/>
      <c r="K245" s="43"/>
      <c r="L245" s="43"/>
      <c r="M245" s="43"/>
      <c r="N245" s="43"/>
      <c r="O245" s="43"/>
      <c r="P245" s="43"/>
      <c r="Q245" s="43"/>
      <c r="R245" s="255"/>
      <c r="S245" s="42"/>
      <c r="T245" s="42"/>
      <c r="U245" s="42"/>
      <c r="V245" s="42"/>
    </row>
    <row r="246" spans="1:22" ht="15.75">
      <c r="A246" s="881"/>
      <c r="B246" s="43"/>
      <c r="C246" s="49"/>
      <c r="D246" s="49"/>
      <c r="E246" s="49"/>
      <c r="F246" s="49"/>
      <c r="G246" s="49"/>
      <c r="H246" s="43"/>
      <c r="I246" s="43"/>
      <c r="J246" s="43"/>
      <c r="K246" s="43"/>
      <c r="L246" s="43"/>
      <c r="M246" s="43"/>
      <c r="N246" s="43"/>
      <c r="O246" s="43"/>
      <c r="P246" s="43"/>
      <c r="Q246" s="43"/>
      <c r="R246" s="255"/>
      <c r="S246" s="42"/>
      <c r="T246" s="42"/>
      <c r="U246" s="42"/>
      <c r="V246" s="42"/>
    </row>
    <row r="247" spans="1:22" ht="15.75">
      <c r="A247" s="881"/>
      <c r="B247" s="43"/>
      <c r="C247" s="49"/>
      <c r="D247" s="49"/>
      <c r="E247" s="49"/>
      <c r="F247" s="49"/>
      <c r="G247" s="49"/>
      <c r="H247" s="43"/>
      <c r="I247" s="43"/>
      <c r="J247" s="43"/>
      <c r="K247" s="43"/>
      <c r="L247" s="43"/>
      <c r="M247" s="43"/>
      <c r="N247" s="43"/>
      <c r="O247" s="43"/>
      <c r="P247" s="43"/>
      <c r="Q247" s="43"/>
      <c r="R247" s="255"/>
      <c r="S247" s="42"/>
      <c r="T247" s="42"/>
      <c r="U247" s="42"/>
      <c r="V247" s="42"/>
    </row>
    <row r="248" spans="1:22" ht="15.75">
      <c r="A248" s="881"/>
      <c r="B248" s="43"/>
      <c r="C248" s="49"/>
      <c r="D248" s="49"/>
      <c r="E248" s="49"/>
      <c r="F248" s="49"/>
      <c r="G248" s="49"/>
      <c r="H248" s="43"/>
      <c r="I248" s="43"/>
      <c r="J248" s="43"/>
      <c r="K248" s="43"/>
      <c r="L248" s="43"/>
      <c r="M248" s="43"/>
      <c r="N248" s="43"/>
      <c r="O248" s="43"/>
      <c r="P248" s="43"/>
      <c r="Q248" s="43"/>
      <c r="R248" s="255"/>
      <c r="S248" s="42"/>
      <c r="T248" s="42"/>
      <c r="U248" s="42"/>
      <c r="V248" s="42"/>
    </row>
    <row r="249" spans="1:22" ht="15.75">
      <c r="A249" s="881"/>
      <c r="B249" s="43"/>
      <c r="C249" s="49"/>
      <c r="D249" s="49"/>
      <c r="E249" s="49"/>
      <c r="F249" s="49"/>
      <c r="G249" s="49"/>
      <c r="H249" s="43"/>
      <c r="I249" s="43"/>
      <c r="J249" s="43"/>
      <c r="K249" s="43"/>
      <c r="L249" s="43"/>
      <c r="M249" s="43"/>
      <c r="N249" s="43"/>
      <c r="O249" s="43"/>
      <c r="P249" s="43"/>
      <c r="Q249" s="43"/>
      <c r="R249" s="255"/>
      <c r="S249" s="42"/>
      <c r="T249" s="42"/>
      <c r="U249" s="42"/>
      <c r="V249" s="42"/>
    </row>
    <row r="250" spans="1:22" ht="15.75">
      <c r="A250" s="881"/>
      <c r="B250" s="43"/>
      <c r="C250" s="49"/>
      <c r="D250" s="49"/>
      <c r="E250" s="49"/>
      <c r="F250" s="49"/>
      <c r="G250" s="49"/>
      <c r="H250" s="43"/>
      <c r="I250" s="43"/>
      <c r="J250" s="43"/>
      <c r="K250" s="43"/>
      <c r="L250" s="43"/>
      <c r="M250" s="43"/>
      <c r="N250" s="43"/>
      <c r="O250" s="43"/>
      <c r="P250" s="43"/>
      <c r="Q250" s="43"/>
      <c r="R250" s="255"/>
      <c r="S250" s="42"/>
      <c r="T250" s="42"/>
      <c r="U250" s="42"/>
      <c r="V250" s="42"/>
    </row>
    <row r="251" spans="1:22" ht="15.75">
      <c r="A251" s="881"/>
      <c r="B251" s="43"/>
      <c r="C251" s="49"/>
      <c r="D251" s="49"/>
      <c r="E251" s="49"/>
      <c r="F251" s="49"/>
      <c r="G251" s="49"/>
      <c r="H251" s="43"/>
      <c r="I251" s="43"/>
      <c r="J251" s="43"/>
      <c r="K251" s="43"/>
      <c r="L251" s="43"/>
      <c r="M251" s="43"/>
      <c r="N251" s="43"/>
      <c r="O251" s="43"/>
      <c r="P251" s="43"/>
      <c r="Q251" s="43"/>
      <c r="R251" s="255"/>
      <c r="S251" s="42"/>
      <c r="T251" s="42"/>
      <c r="U251" s="42"/>
      <c r="V251" s="42"/>
    </row>
    <row r="252" spans="1:22" ht="15.75">
      <c r="A252" s="881"/>
      <c r="B252" s="43"/>
      <c r="C252" s="49"/>
      <c r="D252" s="49"/>
      <c r="E252" s="49"/>
      <c r="F252" s="49"/>
      <c r="G252" s="49"/>
      <c r="H252" s="43"/>
      <c r="I252" s="43"/>
      <c r="J252" s="43"/>
      <c r="K252" s="43"/>
      <c r="L252" s="43"/>
      <c r="M252" s="43"/>
      <c r="N252" s="43"/>
      <c r="O252" s="43"/>
      <c r="P252" s="43"/>
      <c r="Q252" s="43"/>
      <c r="R252" s="255"/>
      <c r="S252" s="42"/>
      <c r="T252" s="42"/>
      <c r="U252" s="42"/>
      <c r="V252" s="42"/>
    </row>
    <row r="253" spans="1:22" ht="15.75">
      <c r="A253" s="881"/>
      <c r="B253" s="43"/>
      <c r="C253" s="49"/>
      <c r="D253" s="49"/>
      <c r="E253" s="49"/>
      <c r="F253" s="49"/>
      <c r="G253" s="49"/>
      <c r="H253" s="43"/>
      <c r="I253" s="43"/>
      <c r="J253" s="43"/>
      <c r="K253" s="43"/>
      <c r="L253" s="43"/>
      <c r="M253" s="43"/>
      <c r="N253" s="43"/>
      <c r="O253" s="43"/>
      <c r="P253" s="43"/>
      <c r="Q253" s="43"/>
      <c r="R253" s="255"/>
      <c r="S253" s="42"/>
      <c r="T253" s="42"/>
      <c r="U253" s="42"/>
      <c r="V253" s="42"/>
    </row>
    <row r="254" spans="1:22" ht="15.75">
      <c r="A254" s="881"/>
      <c r="B254" s="43"/>
      <c r="C254" s="49"/>
      <c r="D254" s="49"/>
      <c r="E254" s="49"/>
      <c r="F254" s="49"/>
      <c r="G254" s="49"/>
      <c r="H254" s="43"/>
      <c r="I254" s="43"/>
      <c r="J254" s="43"/>
      <c r="K254" s="43"/>
      <c r="L254" s="43"/>
      <c r="M254" s="43"/>
      <c r="N254" s="43"/>
      <c r="O254" s="43"/>
      <c r="P254" s="43"/>
      <c r="Q254" s="43"/>
      <c r="R254" s="255"/>
      <c r="S254" s="42"/>
      <c r="T254" s="42"/>
      <c r="U254" s="42"/>
      <c r="V254" s="42"/>
    </row>
    <row r="255" spans="1:22" ht="15.75">
      <c r="A255" s="881"/>
      <c r="B255" s="43"/>
      <c r="C255" s="49"/>
      <c r="D255" s="49"/>
      <c r="E255" s="49"/>
      <c r="F255" s="49"/>
      <c r="G255" s="49"/>
      <c r="H255" s="43"/>
      <c r="I255" s="43"/>
      <c r="J255" s="43"/>
      <c r="K255" s="43"/>
      <c r="L255" s="43"/>
      <c r="M255" s="43"/>
      <c r="N255" s="43"/>
      <c r="O255" s="43"/>
      <c r="P255" s="43"/>
      <c r="Q255" s="43"/>
      <c r="R255" s="255"/>
      <c r="S255" s="42"/>
      <c r="T255" s="42"/>
      <c r="U255" s="42"/>
      <c r="V255" s="42"/>
    </row>
    <row r="256" spans="1:22" ht="15.75">
      <c r="A256" s="881"/>
      <c r="B256" s="43"/>
      <c r="C256" s="49"/>
      <c r="D256" s="49"/>
      <c r="E256" s="49"/>
      <c r="F256" s="49"/>
      <c r="G256" s="49"/>
      <c r="H256" s="43"/>
      <c r="I256" s="43"/>
      <c r="J256" s="43"/>
      <c r="K256" s="43"/>
      <c r="L256" s="43"/>
      <c r="M256" s="43"/>
      <c r="N256" s="43"/>
      <c r="O256" s="43"/>
      <c r="P256" s="43"/>
      <c r="Q256" s="43"/>
      <c r="R256" s="255"/>
      <c r="S256" s="42"/>
      <c r="T256" s="42"/>
      <c r="U256" s="42"/>
      <c r="V256" s="42"/>
    </row>
    <row r="257" spans="1:22" ht="15.75">
      <c r="A257" s="881"/>
      <c r="B257" s="43"/>
      <c r="C257" s="49"/>
      <c r="D257" s="49"/>
      <c r="E257" s="49"/>
      <c r="F257" s="49"/>
      <c r="G257" s="49"/>
      <c r="H257" s="43"/>
      <c r="I257" s="43"/>
      <c r="J257" s="43"/>
      <c r="K257" s="43"/>
      <c r="L257" s="43"/>
      <c r="M257" s="43"/>
      <c r="N257" s="43"/>
      <c r="O257" s="43"/>
      <c r="P257" s="43"/>
      <c r="Q257" s="43"/>
      <c r="R257" s="255"/>
      <c r="S257" s="42"/>
      <c r="T257" s="42"/>
      <c r="U257" s="42"/>
      <c r="V257" s="42"/>
    </row>
    <row r="258" spans="1:22" ht="15.75">
      <c r="A258" s="881"/>
      <c r="B258" s="43"/>
      <c r="C258" s="49"/>
      <c r="D258" s="49"/>
      <c r="E258" s="49"/>
      <c r="F258" s="49"/>
      <c r="G258" s="49"/>
      <c r="H258" s="43"/>
      <c r="I258" s="43"/>
      <c r="J258" s="43"/>
      <c r="K258" s="43"/>
      <c r="L258" s="43"/>
      <c r="M258" s="43"/>
      <c r="N258" s="43"/>
      <c r="O258" s="43"/>
      <c r="P258" s="43"/>
      <c r="Q258" s="43"/>
      <c r="R258" s="255"/>
      <c r="S258" s="42"/>
      <c r="T258" s="42"/>
      <c r="U258" s="42"/>
      <c r="V258" s="42"/>
    </row>
    <row r="259" spans="1:22" ht="15.75">
      <c r="A259" s="881"/>
      <c r="B259" s="43"/>
      <c r="C259" s="49"/>
      <c r="D259" s="49"/>
      <c r="E259" s="49"/>
      <c r="F259" s="49"/>
      <c r="G259" s="49"/>
      <c r="H259" s="43"/>
      <c r="I259" s="43"/>
      <c r="J259" s="43"/>
      <c r="K259" s="43"/>
      <c r="L259" s="43"/>
      <c r="M259" s="43"/>
      <c r="N259" s="43"/>
      <c r="O259" s="43"/>
      <c r="P259" s="43"/>
      <c r="Q259" s="43"/>
      <c r="R259" s="255"/>
      <c r="S259" s="42"/>
      <c r="T259" s="42"/>
      <c r="U259" s="42"/>
      <c r="V259" s="42"/>
    </row>
    <row r="260" spans="1:22" ht="15.75">
      <c r="A260" s="881"/>
      <c r="B260" s="43"/>
      <c r="C260" s="49"/>
      <c r="D260" s="49"/>
      <c r="E260" s="49"/>
      <c r="F260" s="49"/>
      <c r="G260" s="49"/>
      <c r="H260" s="43"/>
      <c r="I260" s="43"/>
      <c r="J260" s="43"/>
      <c r="K260" s="43"/>
      <c r="L260" s="43"/>
      <c r="M260" s="43"/>
      <c r="N260" s="43"/>
      <c r="O260" s="43"/>
      <c r="P260" s="43"/>
      <c r="Q260" s="43"/>
      <c r="R260" s="255"/>
      <c r="S260" s="42"/>
      <c r="T260" s="42"/>
      <c r="U260" s="42"/>
      <c r="V260" s="42"/>
    </row>
    <row r="261" spans="1:22" ht="15.75">
      <c r="A261" s="881"/>
      <c r="B261" s="43"/>
      <c r="C261" s="49"/>
      <c r="D261" s="49"/>
      <c r="E261" s="49"/>
      <c r="F261" s="49"/>
      <c r="G261" s="49"/>
      <c r="H261" s="43"/>
      <c r="I261" s="43"/>
      <c r="J261" s="43"/>
      <c r="K261" s="43"/>
      <c r="L261" s="43"/>
      <c r="M261" s="43"/>
      <c r="N261" s="43"/>
      <c r="O261" s="43"/>
      <c r="P261" s="43"/>
      <c r="Q261" s="43"/>
      <c r="R261" s="255"/>
      <c r="S261" s="42"/>
      <c r="T261" s="42"/>
      <c r="U261" s="42"/>
      <c r="V261" s="42"/>
    </row>
    <row r="262" spans="1:22" ht="15.75">
      <c r="A262" s="881"/>
      <c r="B262" s="43"/>
      <c r="C262" s="49"/>
      <c r="D262" s="49"/>
      <c r="E262" s="49"/>
      <c r="F262" s="49"/>
      <c r="G262" s="49"/>
      <c r="H262" s="43"/>
      <c r="I262" s="43"/>
      <c r="J262" s="43"/>
      <c r="K262" s="43"/>
      <c r="L262" s="43"/>
      <c r="M262" s="43"/>
      <c r="N262" s="43"/>
      <c r="O262" s="43"/>
      <c r="P262" s="43"/>
      <c r="Q262" s="43"/>
      <c r="R262" s="255"/>
      <c r="S262" s="42"/>
      <c r="T262" s="42"/>
      <c r="U262" s="42"/>
      <c r="V262" s="42"/>
    </row>
    <row r="263" spans="1:22" ht="15.75">
      <c r="A263" s="881"/>
      <c r="B263" s="43"/>
      <c r="C263" s="49"/>
      <c r="D263" s="49"/>
      <c r="E263" s="49"/>
      <c r="F263" s="49"/>
      <c r="G263" s="49"/>
      <c r="H263" s="43"/>
      <c r="I263" s="43"/>
      <c r="J263" s="43"/>
      <c r="K263" s="43"/>
      <c r="L263" s="43"/>
      <c r="M263" s="43"/>
      <c r="N263" s="43"/>
      <c r="O263" s="43"/>
      <c r="P263" s="43"/>
      <c r="Q263" s="43"/>
      <c r="R263" s="255"/>
      <c r="S263" s="42"/>
      <c r="T263" s="42"/>
      <c r="U263" s="42"/>
      <c r="V263" s="42"/>
    </row>
    <row r="264" spans="1:22" ht="15.75">
      <c r="A264" s="881"/>
      <c r="B264" s="43"/>
      <c r="C264" s="49"/>
      <c r="D264" s="49"/>
      <c r="E264" s="49"/>
      <c r="F264" s="49"/>
      <c r="G264" s="49"/>
      <c r="H264" s="43"/>
      <c r="I264" s="43"/>
      <c r="J264" s="43"/>
      <c r="K264" s="43"/>
      <c r="L264" s="43"/>
      <c r="M264" s="43"/>
      <c r="N264" s="43"/>
      <c r="O264" s="43"/>
      <c r="P264" s="43"/>
      <c r="Q264" s="43"/>
      <c r="R264" s="255"/>
      <c r="S264" s="42"/>
      <c r="T264" s="42"/>
      <c r="U264" s="42"/>
      <c r="V264" s="42"/>
    </row>
    <row r="265" spans="1:22" ht="15.75">
      <c r="A265" s="881"/>
      <c r="B265" s="43"/>
      <c r="C265" s="49"/>
      <c r="D265" s="49"/>
      <c r="E265" s="49"/>
      <c r="F265" s="49"/>
      <c r="G265" s="49"/>
      <c r="H265" s="43"/>
      <c r="I265" s="43"/>
      <c r="J265" s="43"/>
      <c r="K265" s="43"/>
      <c r="L265" s="43"/>
      <c r="M265" s="43"/>
      <c r="N265" s="43"/>
      <c r="O265" s="43"/>
      <c r="P265" s="43"/>
      <c r="Q265" s="43"/>
      <c r="R265" s="255"/>
      <c r="S265" s="42"/>
      <c r="T265" s="42"/>
      <c r="U265" s="42"/>
      <c r="V265" s="42"/>
    </row>
    <row r="266" spans="1:22" ht="15.75">
      <c r="A266" s="881"/>
      <c r="B266" s="43"/>
      <c r="C266" s="49"/>
      <c r="D266" s="49"/>
      <c r="E266" s="49"/>
      <c r="F266" s="49"/>
      <c r="G266" s="49"/>
      <c r="H266" s="43"/>
      <c r="I266" s="43"/>
      <c r="J266" s="43"/>
      <c r="K266" s="43"/>
      <c r="L266" s="43"/>
      <c r="M266" s="43"/>
      <c r="N266" s="43"/>
      <c r="O266" s="43"/>
      <c r="P266" s="43"/>
      <c r="Q266" s="43"/>
      <c r="R266" s="255"/>
      <c r="S266" s="42"/>
      <c r="T266" s="42"/>
      <c r="U266" s="42"/>
      <c r="V266" s="42"/>
    </row>
    <row r="267" spans="1:22" ht="15.75">
      <c r="A267" s="881"/>
      <c r="B267" s="43"/>
      <c r="C267" s="49"/>
      <c r="D267" s="49"/>
      <c r="E267" s="49"/>
      <c r="F267" s="49"/>
      <c r="G267" s="49"/>
      <c r="H267" s="43"/>
      <c r="I267" s="43"/>
      <c r="J267" s="43"/>
      <c r="K267" s="43"/>
      <c r="L267" s="43"/>
      <c r="M267" s="43"/>
      <c r="N267" s="43"/>
      <c r="O267" s="43"/>
      <c r="P267" s="43"/>
      <c r="Q267" s="43"/>
      <c r="R267" s="255"/>
      <c r="S267" s="42"/>
      <c r="T267" s="42"/>
      <c r="U267" s="42"/>
      <c r="V267" s="42"/>
    </row>
    <row r="268" spans="1:22" ht="15.75">
      <c r="A268" s="881"/>
      <c r="B268" s="43"/>
      <c r="C268" s="49"/>
      <c r="D268" s="49"/>
      <c r="E268" s="49"/>
      <c r="F268" s="49"/>
      <c r="G268" s="49"/>
      <c r="H268" s="43"/>
      <c r="I268" s="43"/>
      <c r="J268" s="43"/>
      <c r="K268" s="43"/>
      <c r="L268" s="43"/>
      <c r="M268" s="43"/>
      <c r="N268" s="43"/>
      <c r="O268" s="43"/>
      <c r="P268" s="43"/>
      <c r="Q268" s="43"/>
      <c r="R268" s="255"/>
      <c r="S268" s="42"/>
      <c r="T268" s="42"/>
      <c r="U268" s="42"/>
      <c r="V268" s="42"/>
    </row>
    <row r="269" spans="1:22" ht="15.75">
      <c r="A269" s="881"/>
      <c r="B269" s="43"/>
      <c r="C269" s="49"/>
      <c r="D269" s="49"/>
      <c r="E269" s="49"/>
      <c r="F269" s="49"/>
      <c r="G269" s="49"/>
      <c r="H269" s="43"/>
      <c r="I269" s="43"/>
      <c r="J269" s="43"/>
      <c r="K269" s="43"/>
      <c r="L269" s="43"/>
      <c r="M269" s="43"/>
      <c r="N269" s="43"/>
      <c r="O269" s="43"/>
      <c r="P269" s="43"/>
      <c r="Q269" s="43"/>
      <c r="R269" s="255"/>
      <c r="S269" s="42"/>
      <c r="T269" s="42"/>
      <c r="U269" s="42"/>
      <c r="V269" s="42"/>
    </row>
    <row r="270" spans="1:22" ht="15.75">
      <c r="A270" s="881"/>
      <c r="B270" s="43"/>
      <c r="C270" s="49"/>
      <c r="D270" s="49"/>
      <c r="E270" s="49"/>
      <c r="F270" s="49"/>
      <c r="G270" s="49"/>
      <c r="H270" s="43"/>
      <c r="I270" s="43"/>
      <c r="J270" s="43"/>
      <c r="K270" s="43"/>
      <c r="L270" s="43"/>
      <c r="M270" s="43"/>
      <c r="N270" s="43"/>
      <c r="O270" s="43"/>
      <c r="P270" s="43"/>
      <c r="Q270" s="43"/>
      <c r="R270" s="255"/>
      <c r="S270" s="42"/>
      <c r="T270" s="42"/>
      <c r="U270" s="42"/>
      <c r="V270" s="42"/>
    </row>
    <row r="271" spans="1:22" ht="15.75">
      <c r="A271" s="881"/>
      <c r="B271" s="43"/>
      <c r="C271" s="49"/>
      <c r="D271" s="49"/>
      <c r="E271" s="49"/>
      <c r="F271" s="49"/>
      <c r="G271" s="49"/>
      <c r="H271" s="43"/>
      <c r="I271" s="43"/>
      <c r="J271" s="43"/>
      <c r="K271" s="43"/>
      <c r="L271" s="43"/>
      <c r="M271" s="43"/>
      <c r="N271" s="43"/>
      <c r="O271" s="43"/>
      <c r="P271" s="43"/>
      <c r="Q271" s="43"/>
      <c r="R271" s="255"/>
      <c r="S271" s="42"/>
      <c r="T271" s="42"/>
      <c r="U271" s="42"/>
      <c r="V271" s="42"/>
    </row>
    <row r="272" spans="1:22" ht="15.75">
      <c r="A272" s="881"/>
      <c r="B272" s="43"/>
      <c r="C272" s="49"/>
      <c r="D272" s="49"/>
      <c r="E272" s="49"/>
      <c r="F272" s="49"/>
      <c r="G272" s="49"/>
      <c r="H272" s="43"/>
      <c r="I272" s="43"/>
      <c r="J272" s="43"/>
      <c r="K272" s="43"/>
      <c r="L272" s="43"/>
      <c r="M272" s="43"/>
      <c r="N272" s="43"/>
      <c r="O272" s="43"/>
      <c r="P272" s="43"/>
      <c r="Q272" s="43"/>
      <c r="R272" s="255"/>
      <c r="S272" s="42"/>
      <c r="T272" s="42"/>
      <c r="U272" s="42"/>
      <c r="V272" s="42"/>
    </row>
    <row r="273" spans="1:22" ht="15.75">
      <c r="A273" s="881"/>
      <c r="B273" s="43"/>
      <c r="C273" s="49"/>
      <c r="D273" s="49"/>
      <c r="E273" s="49"/>
      <c r="F273" s="49"/>
      <c r="G273" s="49"/>
      <c r="H273" s="43"/>
      <c r="I273" s="43"/>
      <c r="J273" s="43"/>
      <c r="K273" s="43"/>
      <c r="L273" s="43"/>
      <c r="M273" s="43"/>
      <c r="N273" s="43"/>
      <c r="O273" s="43"/>
      <c r="P273" s="43"/>
      <c r="Q273" s="43"/>
      <c r="R273" s="255"/>
      <c r="S273" s="42"/>
      <c r="T273" s="42"/>
      <c r="U273" s="42"/>
      <c r="V273" s="42"/>
    </row>
    <row r="274" spans="1:22" ht="15.75">
      <c r="A274" s="881"/>
      <c r="B274" s="43"/>
      <c r="C274" s="49"/>
      <c r="D274" s="49"/>
      <c r="E274" s="49"/>
      <c r="F274" s="49"/>
      <c r="G274" s="49"/>
      <c r="H274" s="43"/>
      <c r="I274" s="43"/>
      <c r="J274" s="43"/>
      <c r="K274" s="43"/>
      <c r="L274" s="43"/>
      <c r="M274" s="43"/>
      <c r="N274" s="43"/>
      <c r="O274" s="43"/>
      <c r="P274" s="43"/>
      <c r="Q274" s="43"/>
      <c r="R274" s="255"/>
      <c r="S274" s="42"/>
      <c r="T274" s="42"/>
      <c r="U274" s="42"/>
      <c r="V274" s="42"/>
    </row>
    <row r="275" spans="1:22" ht="15.75">
      <c r="A275" s="881"/>
      <c r="B275" s="43"/>
      <c r="C275" s="49"/>
      <c r="D275" s="49"/>
      <c r="E275" s="49"/>
      <c r="F275" s="49"/>
      <c r="G275" s="49"/>
      <c r="H275" s="43"/>
      <c r="I275" s="43"/>
      <c r="J275" s="43"/>
      <c r="K275" s="43"/>
      <c r="L275" s="43"/>
      <c r="M275" s="43"/>
      <c r="N275" s="43"/>
      <c r="O275" s="43"/>
      <c r="P275" s="43"/>
      <c r="Q275" s="43"/>
      <c r="R275" s="255"/>
      <c r="S275" s="42"/>
      <c r="T275" s="42"/>
      <c r="U275" s="42"/>
      <c r="V275" s="42"/>
    </row>
    <row r="276" spans="1:22" ht="15.75">
      <c r="A276" s="881"/>
      <c r="B276" s="43"/>
      <c r="C276" s="49"/>
      <c r="D276" s="49"/>
      <c r="E276" s="49"/>
      <c r="F276" s="49"/>
      <c r="G276" s="49"/>
      <c r="H276" s="43"/>
      <c r="I276" s="43"/>
      <c r="J276" s="43"/>
      <c r="K276" s="43"/>
      <c r="L276" s="43"/>
      <c r="M276" s="43"/>
      <c r="N276" s="43"/>
      <c r="O276" s="43"/>
      <c r="P276" s="43"/>
      <c r="Q276" s="43"/>
      <c r="R276" s="255"/>
      <c r="S276" s="42"/>
      <c r="T276" s="42"/>
      <c r="U276" s="42"/>
      <c r="V276" s="42"/>
    </row>
    <row r="277" spans="1:22" ht="15.75">
      <c r="A277" s="881"/>
      <c r="B277" s="43"/>
      <c r="C277" s="49"/>
      <c r="D277" s="49"/>
      <c r="E277" s="49"/>
      <c r="F277" s="49"/>
      <c r="G277" s="49"/>
      <c r="H277" s="43"/>
      <c r="I277" s="43"/>
      <c r="J277" s="43"/>
      <c r="K277" s="43"/>
      <c r="L277" s="43"/>
      <c r="M277" s="43"/>
      <c r="N277" s="43"/>
      <c r="O277" s="43"/>
      <c r="P277" s="43"/>
      <c r="Q277" s="43"/>
      <c r="R277" s="255"/>
      <c r="S277" s="42"/>
      <c r="T277" s="42"/>
      <c r="U277" s="42"/>
      <c r="V277" s="42"/>
    </row>
    <row r="278" spans="1:22" ht="15.75">
      <c r="A278" s="881"/>
      <c r="B278" s="43"/>
      <c r="C278" s="49"/>
      <c r="D278" s="49"/>
      <c r="E278" s="49"/>
      <c r="F278" s="49"/>
      <c r="G278" s="49"/>
      <c r="H278" s="43"/>
      <c r="I278" s="43"/>
      <c r="J278" s="43"/>
      <c r="K278" s="43"/>
      <c r="L278" s="43"/>
      <c r="M278" s="43"/>
      <c r="N278" s="43"/>
      <c r="O278" s="43"/>
      <c r="P278" s="43"/>
      <c r="Q278" s="43"/>
      <c r="R278" s="255"/>
      <c r="S278" s="42"/>
      <c r="T278" s="42"/>
      <c r="U278" s="42"/>
      <c r="V278" s="42"/>
    </row>
    <row r="279" spans="1:22" ht="15.75">
      <c r="A279" s="881"/>
      <c r="B279" s="43"/>
      <c r="C279" s="49"/>
      <c r="D279" s="49"/>
      <c r="E279" s="49"/>
      <c r="F279" s="49"/>
      <c r="G279" s="49"/>
      <c r="H279" s="43"/>
      <c r="I279" s="43"/>
      <c r="J279" s="43"/>
      <c r="K279" s="43"/>
      <c r="L279" s="43"/>
      <c r="M279" s="43"/>
      <c r="N279" s="43"/>
      <c r="O279" s="43"/>
      <c r="P279" s="43"/>
      <c r="Q279" s="43"/>
      <c r="R279" s="255"/>
      <c r="S279" s="42"/>
      <c r="T279" s="42"/>
      <c r="U279" s="42"/>
      <c r="V279" s="42"/>
    </row>
    <row r="280" spans="1:22" ht="15.75">
      <c r="A280" s="881"/>
      <c r="B280" s="43"/>
      <c r="C280" s="49"/>
      <c r="D280" s="49"/>
      <c r="E280" s="49"/>
      <c r="F280" s="49"/>
      <c r="G280" s="49"/>
      <c r="H280" s="43"/>
      <c r="I280" s="43"/>
      <c r="J280" s="43"/>
      <c r="K280" s="43"/>
      <c r="L280" s="43"/>
      <c r="M280" s="43"/>
      <c r="N280" s="43"/>
      <c r="O280" s="43"/>
      <c r="P280" s="43"/>
      <c r="Q280" s="43"/>
      <c r="R280" s="255"/>
      <c r="S280" s="42"/>
      <c r="T280" s="42"/>
      <c r="U280" s="42"/>
      <c r="V280" s="42"/>
    </row>
    <row r="281" spans="1:22" ht="15.75">
      <c r="A281" s="881"/>
      <c r="B281" s="43"/>
      <c r="C281" s="49"/>
      <c r="D281" s="49"/>
      <c r="E281" s="49"/>
      <c r="F281" s="49"/>
      <c r="G281" s="49"/>
      <c r="H281" s="43"/>
      <c r="I281" s="43"/>
      <c r="J281" s="43"/>
      <c r="K281" s="43"/>
      <c r="L281" s="43"/>
      <c r="M281" s="43"/>
      <c r="N281" s="43"/>
      <c r="O281" s="43"/>
      <c r="P281" s="43"/>
      <c r="Q281" s="43"/>
      <c r="R281" s="255"/>
      <c r="S281" s="42"/>
      <c r="T281" s="42"/>
      <c r="U281" s="42"/>
      <c r="V281" s="42"/>
    </row>
    <row r="282" spans="1:22" ht="15.75">
      <c r="A282" s="881"/>
      <c r="B282" s="43"/>
      <c r="C282" s="49"/>
      <c r="D282" s="49"/>
      <c r="E282" s="49"/>
      <c r="F282" s="49"/>
      <c r="G282" s="49"/>
      <c r="H282" s="43"/>
      <c r="I282" s="43"/>
      <c r="J282" s="43"/>
      <c r="K282" s="43"/>
      <c r="L282" s="43"/>
      <c r="M282" s="43"/>
      <c r="N282" s="43"/>
      <c r="O282" s="43"/>
      <c r="P282" s="43"/>
      <c r="Q282" s="43"/>
      <c r="R282" s="255"/>
      <c r="S282" s="42"/>
      <c r="T282" s="42"/>
      <c r="U282" s="42"/>
      <c r="V282" s="42"/>
    </row>
    <row r="283" spans="1:22" ht="15.75">
      <c r="A283" s="881"/>
      <c r="B283" s="43"/>
      <c r="C283" s="49"/>
      <c r="D283" s="49"/>
      <c r="E283" s="49"/>
      <c r="F283" s="49"/>
      <c r="G283" s="49"/>
      <c r="H283" s="43"/>
      <c r="I283" s="43"/>
      <c r="J283" s="43"/>
      <c r="K283" s="43"/>
      <c r="L283" s="43"/>
      <c r="M283" s="43"/>
      <c r="N283" s="43"/>
      <c r="O283" s="43"/>
      <c r="P283" s="43"/>
      <c r="Q283" s="43"/>
      <c r="R283" s="255"/>
      <c r="S283" s="42"/>
      <c r="T283" s="42"/>
      <c r="U283" s="42"/>
      <c r="V283" s="42"/>
    </row>
    <row r="284" spans="1:22" ht="15.75">
      <c r="A284" s="881"/>
      <c r="B284" s="43"/>
      <c r="C284" s="49"/>
      <c r="D284" s="49"/>
      <c r="E284" s="49"/>
      <c r="F284" s="49"/>
      <c r="G284" s="49"/>
      <c r="H284" s="43"/>
      <c r="I284" s="43"/>
      <c r="J284" s="43"/>
      <c r="K284" s="43"/>
      <c r="L284" s="43"/>
      <c r="M284" s="43"/>
      <c r="N284" s="43"/>
      <c r="O284" s="43"/>
      <c r="P284" s="43"/>
      <c r="Q284" s="43"/>
      <c r="R284" s="255"/>
      <c r="S284" s="42"/>
      <c r="T284" s="42"/>
      <c r="U284" s="42"/>
      <c r="V284" s="42"/>
    </row>
    <row r="285" spans="1:22" ht="15.75">
      <c r="A285" s="881"/>
      <c r="B285" s="43"/>
      <c r="C285" s="49"/>
      <c r="D285" s="49"/>
      <c r="E285" s="49"/>
      <c r="F285" s="49"/>
      <c r="G285" s="49"/>
      <c r="H285" s="43"/>
      <c r="I285" s="43"/>
      <c r="J285" s="43"/>
      <c r="K285" s="43"/>
      <c r="L285" s="43"/>
      <c r="M285" s="43"/>
      <c r="N285" s="43"/>
      <c r="O285" s="43"/>
      <c r="P285" s="43"/>
      <c r="Q285" s="43"/>
      <c r="R285" s="255"/>
      <c r="S285" s="42"/>
      <c r="T285" s="42"/>
      <c r="U285" s="42"/>
      <c r="V285" s="42"/>
    </row>
    <row r="286" spans="1:22" ht="15.75">
      <c r="A286" s="881"/>
      <c r="B286" s="43"/>
      <c r="C286" s="49"/>
      <c r="D286" s="49"/>
      <c r="E286" s="49"/>
      <c r="F286" s="49"/>
      <c r="G286" s="49"/>
      <c r="H286" s="43"/>
      <c r="I286" s="43"/>
      <c r="J286" s="43"/>
      <c r="K286" s="43"/>
      <c r="L286" s="43"/>
      <c r="M286" s="43"/>
      <c r="N286" s="43"/>
      <c r="O286" s="43"/>
      <c r="P286" s="43"/>
      <c r="Q286" s="43"/>
      <c r="R286" s="255"/>
      <c r="S286" s="42"/>
      <c r="T286" s="42"/>
      <c r="U286" s="42"/>
      <c r="V286" s="42"/>
    </row>
    <row r="287" spans="1:22" ht="15.75">
      <c r="A287" s="881"/>
      <c r="B287" s="43"/>
      <c r="C287" s="49"/>
      <c r="D287" s="49"/>
      <c r="E287" s="49"/>
      <c r="F287" s="49"/>
      <c r="G287" s="49"/>
      <c r="H287" s="43"/>
      <c r="I287" s="43"/>
      <c r="J287" s="43"/>
      <c r="K287" s="43"/>
      <c r="L287" s="43"/>
      <c r="M287" s="43"/>
      <c r="N287" s="43"/>
      <c r="O287" s="43"/>
      <c r="P287" s="43"/>
      <c r="Q287" s="43"/>
      <c r="R287" s="255"/>
      <c r="S287" s="42"/>
      <c r="T287" s="42"/>
      <c r="U287" s="42"/>
      <c r="V287" s="42"/>
    </row>
    <row r="288" spans="1:22" ht="15.75">
      <c r="A288" s="881"/>
      <c r="B288" s="43"/>
      <c r="C288" s="49"/>
      <c r="D288" s="49"/>
      <c r="E288" s="49"/>
      <c r="F288" s="49"/>
      <c r="G288" s="49"/>
      <c r="H288" s="43"/>
      <c r="I288" s="43"/>
      <c r="J288" s="43"/>
      <c r="K288" s="43"/>
      <c r="L288" s="43"/>
      <c r="M288" s="43"/>
      <c r="N288" s="43"/>
      <c r="O288" s="43"/>
      <c r="P288" s="43"/>
      <c r="Q288" s="43"/>
      <c r="R288" s="255"/>
      <c r="S288" s="42"/>
      <c r="T288" s="42"/>
      <c r="U288" s="42"/>
      <c r="V288" s="42"/>
    </row>
    <row r="289" spans="1:22" ht="15.75">
      <c r="A289" s="881"/>
      <c r="B289" s="43"/>
      <c r="C289" s="49"/>
      <c r="D289" s="49"/>
      <c r="E289" s="49"/>
      <c r="F289" s="49"/>
      <c r="G289" s="49"/>
      <c r="H289" s="43"/>
      <c r="I289" s="43"/>
      <c r="J289" s="43"/>
      <c r="K289" s="43"/>
      <c r="L289" s="43"/>
      <c r="M289" s="43"/>
      <c r="N289" s="43"/>
      <c r="O289" s="43"/>
      <c r="P289" s="43"/>
      <c r="Q289" s="43"/>
      <c r="R289" s="255"/>
      <c r="S289" s="42"/>
      <c r="T289" s="42"/>
      <c r="U289" s="42"/>
      <c r="V289" s="42"/>
    </row>
    <row r="290" spans="1:22" ht="15.75">
      <c r="A290" s="881"/>
      <c r="B290" s="43"/>
      <c r="C290" s="49"/>
      <c r="D290" s="49"/>
      <c r="E290" s="49"/>
      <c r="F290" s="49"/>
      <c r="G290" s="49"/>
      <c r="H290" s="43"/>
      <c r="I290" s="43"/>
      <c r="J290" s="43"/>
      <c r="K290" s="43"/>
      <c r="L290" s="43"/>
      <c r="M290" s="43"/>
      <c r="N290" s="43"/>
      <c r="O290" s="43"/>
      <c r="P290" s="43"/>
      <c r="Q290" s="43"/>
      <c r="R290" s="255"/>
      <c r="S290" s="42"/>
      <c r="T290" s="42"/>
      <c r="U290" s="42"/>
      <c r="V290" s="42"/>
    </row>
    <row r="291" spans="1:22" ht="15.75">
      <c r="A291" s="881"/>
      <c r="B291" s="43"/>
      <c r="C291" s="49"/>
      <c r="D291" s="49"/>
      <c r="E291" s="49"/>
      <c r="F291" s="49"/>
      <c r="G291" s="49"/>
      <c r="H291" s="43"/>
      <c r="I291" s="43"/>
      <c r="J291" s="43"/>
      <c r="K291" s="43"/>
      <c r="L291" s="43"/>
      <c r="M291" s="43"/>
      <c r="N291" s="43"/>
      <c r="O291" s="43"/>
      <c r="P291" s="43"/>
      <c r="Q291" s="43"/>
      <c r="R291" s="255"/>
      <c r="S291" s="42"/>
      <c r="T291" s="42"/>
      <c r="U291" s="42"/>
      <c r="V291" s="42"/>
    </row>
    <row r="292" spans="1:22" ht="15.75">
      <c r="A292" s="881"/>
      <c r="B292" s="43"/>
      <c r="C292" s="49"/>
      <c r="D292" s="49"/>
      <c r="E292" s="49"/>
      <c r="F292" s="49"/>
      <c r="G292" s="49"/>
      <c r="H292" s="43"/>
      <c r="I292" s="43"/>
      <c r="J292" s="43"/>
      <c r="K292" s="43"/>
      <c r="L292" s="43"/>
      <c r="M292" s="43"/>
      <c r="N292" s="43"/>
      <c r="O292" s="43"/>
      <c r="P292" s="43"/>
      <c r="Q292" s="43"/>
      <c r="R292" s="255"/>
      <c r="S292" s="42"/>
      <c r="T292" s="42"/>
      <c r="U292" s="42"/>
      <c r="V292" s="42"/>
    </row>
    <row r="293" spans="1:22" ht="15.75">
      <c r="A293" s="881"/>
      <c r="B293" s="43"/>
      <c r="C293" s="49"/>
      <c r="D293" s="49"/>
      <c r="E293" s="49"/>
      <c r="F293" s="49"/>
      <c r="G293" s="49"/>
      <c r="H293" s="43"/>
      <c r="I293" s="43"/>
      <c r="J293" s="43"/>
      <c r="K293" s="43"/>
      <c r="L293" s="43"/>
      <c r="M293" s="43"/>
      <c r="N293" s="43"/>
      <c r="O293" s="43"/>
      <c r="P293" s="43"/>
      <c r="Q293" s="43"/>
      <c r="R293" s="255"/>
      <c r="S293" s="42"/>
      <c r="T293" s="42"/>
      <c r="U293" s="42"/>
      <c r="V293" s="42"/>
    </row>
    <row r="294" spans="1:22" ht="15.75">
      <c r="A294" s="881"/>
      <c r="B294" s="43"/>
      <c r="C294" s="49"/>
      <c r="D294" s="49"/>
      <c r="E294" s="49"/>
      <c r="F294" s="49"/>
      <c r="G294" s="49"/>
      <c r="H294" s="43"/>
      <c r="I294" s="43"/>
      <c r="J294" s="43"/>
      <c r="K294" s="43"/>
      <c r="L294" s="43"/>
      <c r="M294" s="43"/>
      <c r="N294" s="43"/>
      <c r="O294" s="43"/>
      <c r="P294" s="43"/>
      <c r="Q294" s="43"/>
      <c r="R294" s="255"/>
      <c r="S294" s="42"/>
      <c r="T294" s="42"/>
      <c r="U294" s="42"/>
      <c r="V294" s="42"/>
    </row>
    <row r="295" spans="1:22" ht="15.75">
      <c r="A295" s="881"/>
      <c r="B295" s="43"/>
      <c r="C295" s="49"/>
      <c r="D295" s="49"/>
      <c r="E295" s="49"/>
      <c r="F295" s="49"/>
      <c r="G295" s="49"/>
      <c r="H295" s="43"/>
      <c r="I295" s="43"/>
      <c r="J295" s="43"/>
      <c r="K295" s="43"/>
      <c r="L295" s="43"/>
      <c r="M295" s="43"/>
      <c r="N295" s="43"/>
      <c r="O295" s="43"/>
      <c r="P295" s="43"/>
      <c r="Q295" s="43"/>
      <c r="R295" s="255"/>
      <c r="S295" s="42"/>
      <c r="T295" s="42"/>
      <c r="U295" s="42"/>
      <c r="V295" s="42"/>
    </row>
    <row r="296" spans="1:22" ht="15.75">
      <c r="A296" s="881"/>
      <c r="B296" s="43"/>
      <c r="C296" s="49"/>
      <c r="D296" s="49"/>
      <c r="E296" s="49"/>
      <c r="F296" s="49"/>
      <c r="G296" s="49"/>
      <c r="H296" s="43"/>
      <c r="I296" s="43"/>
      <c r="J296" s="43"/>
      <c r="K296" s="43"/>
      <c r="L296" s="43"/>
      <c r="M296" s="43"/>
      <c r="N296" s="43"/>
      <c r="O296" s="43"/>
      <c r="P296" s="43"/>
      <c r="Q296" s="43"/>
      <c r="R296" s="255"/>
      <c r="S296" s="42"/>
      <c r="T296" s="42"/>
      <c r="U296" s="42"/>
      <c r="V296" s="42"/>
    </row>
    <row r="297" spans="1:22" ht="15.75">
      <c r="A297" s="881"/>
      <c r="B297" s="43"/>
      <c r="C297" s="49"/>
      <c r="D297" s="49"/>
      <c r="E297" s="49"/>
      <c r="F297" s="49"/>
      <c r="G297" s="49"/>
      <c r="H297" s="43"/>
      <c r="I297" s="43"/>
      <c r="J297" s="43"/>
      <c r="K297" s="43"/>
      <c r="L297" s="43"/>
      <c r="M297" s="43"/>
      <c r="N297" s="43"/>
      <c r="O297" s="43"/>
      <c r="P297" s="43"/>
      <c r="Q297" s="43"/>
      <c r="R297" s="255"/>
      <c r="S297" s="42"/>
      <c r="T297" s="42"/>
      <c r="U297" s="42"/>
      <c r="V297" s="42"/>
    </row>
    <row r="298" spans="1:22" ht="15.75">
      <c r="A298" s="581"/>
      <c r="B298" s="43"/>
      <c r="C298" s="49"/>
      <c r="D298" s="49"/>
      <c r="E298" s="49"/>
      <c r="F298" s="49"/>
      <c r="G298" s="49"/>
      <c r="H298" s="43"/>
      <c r="I298" s="43"/>
      <c r="J298" s="43"/>
      <c r="K298" s="43"/>
      <c r="L298" s="43"/>
      <c r="M298" s="43"/>
      <c r="N298" s="43"/>
      <c r="O298" s="43"/>
      <c r="P298" s="43"/>
      <c r="Q298" s="43"/>
      <c r="R298" s="255"/>
      <c r="S298" s="42"/>
      <c r="T298" s="42"/>
      <c r="U298" s="42"/>
      <c r="V298" s="42"/>
    </row>
    <row r="299" spans="1:22" ht="15.75">
      <c r="A299" s="581"/>
      <c r="B299" s="43"/>
      <c r="C299" s="49"/>
      <c r="D299" s="49"/>
      <c r="E299" s="49"/>
      <c r="F299" s="49"/>
      <c r="G299" s="49"/>
      <c r="H299" s="43"/>
      <c r="I299" s="43"/>
      <c r="J299" s="43"/>
      <c r="K299" s="43"/>
      <c r="L299" s="43"/>
      <c r="M299" s="43"/>
      <c r="N299" s="43"/>
      <c r="O299" s="43"/>
      <c r="P299" s="43"/>
      <c r="Q299" s="43"/>
      <c r="R299" s="255"/>
      <c r="S299" s="42"/>
      <c r="T299" s="42"/>
      <c r="U299" s="42"/>
      <c r="V299" s="42"/>
    </row>
    <row r="300" spans="1:22" ht="15.75">
      <c r="A300" s="581"/>
      <c r="B300" s="43"/>
      <c r="C300" s="49"/>
      <c r="D300" s="49"/>
      <c r="E300" s="49"/>
      <c r="F300" s="49"/>
      <c r="G300" s="49"/>
      <c r="H300" s="43"/>
      <c r="I300" s="43"/>
      <c r="J300" s="43"/>
      <c r="K300" s="43"/>
      <c r="L300" s="43"/>
      <c r="M300" s="43"/>
      <c r="N300" s="43"/>
      <c r="O300" s="43"/>
      <c r="P300" s="43"/>
      <c r="Q300" s="43"/>
      <c r="R300" s="255"/>
      <c r="S300" s="42"/>
      <c r="T300" s="42"/>
      <c r="U300" s="42"/>
      <c r="V300" s="42"/>
    </row>
    <row r="301" spans="1:22" ht="15.75">
      <c r="A301" s="581"/>
      <c r="B301" s="43"/>
      <c r="C301" s="49"/>
      <c r="D301" s="49"/>
      <c r="E301" s="49"/>
      <c r="F301" s="49"/>
      <c r="G301" s="49"/>
      <c r="H301" s="43"/>
      <c r="I301" s="43"/>
      <c r="J301" s="43"/>
      <c r="K301" s="43"/>
      <c r="L301" s="43"/>
      <c r="M301" s="43"/>
      <c r="N301" s="43"/>
      <c r="O301" s="43"/>
      <c r="P301" s="43"/>
      <c r="Q301" s="43"/>
      <c r="R301" s="255"/>
      <c r="S301" s="42"/>
      <c r="T301" s="42"/>
      <c r="U301" s="42"/>
      <c r="V301" s="42"/>
    </row>
    <row r="302" spans="1:22" ht="15.75">
      <c r="A302" s="581"/>
      <c r="B302" s="43"/>
      <c r="C302" s="49"/>
      <c r="D302" s="49"/>
      <c r="E302" s="49"/>
      <c r="F302" s="49"/>
      <c r="G302" s="49"/>
      <c r="H302" s="43"/>
      <c r="I302" s="43"/>
      <c r="J302" s="43"/>
      <c r="K302" s="43"/>
      <c r="L302" s="43"/>
      <c r="M302" s="43"/>
      <c r="N302" s="43"/>
      <c r="O302" s="43"/>
      <c r="P302" s="43"/>
      <c r="Q302" s="43"/>
      <c r="R302" s="255"/>
      <c r="S302" s="42"/>
      <c r="T302" s="42"/>
      <c r="U302" s="42"/>
      <c r="V302" s="42"/>
    </row>
    <row r="303" spans="1:22" ht="15.75">
      <c r="A303" s="581"/>
      <c r="B303" s="43"/>
      <c r="C303" s="49"/>
      <c r="D303" s="49"/>
      <c r="E303" s="49"/>
      <c r="F303" s="49"/>
      <c r="G303" s="49"/>
      <c r="H303" s="43"/>
      <c r="I303" s="43"/>
      <c r="J303" s="43"/>
      <c r="K303" s="43"/>
      <c r="L303" s="43"/>
      <c r="M303" s="43"/>
      <c r="N303" s="43"/>
      <c r="O303" s="43"/>
      <c r="P303" s="43"/>
      <c r="Q303" s="43"/>
      <c r="R303" s="255"/>
      <c r="S303" s="42"/>
      <c r="T303" s="42"/>
      <c r="U303" s="42"/>
      <c r="V303" s="42"/>
    </row>
    <row r="304" spans="1:22" ht="15.75">
      <c r="A304" s="581"/>
      <c r="B304" s="43"/>
      <c r="C304" s="49"/>
      <c r="D304" s="49"/>
      <c r="E304" s="49"/>
      <c r="F304" s="49"/>
      <c r="G304" s="49"/>
      <c r="H304" s="43"/>
      <c r="I304" s="43"/>
      <c r="J304" s="43"/>
      <c r="K304" s="43"/>
      <c r="L304" s="43"/>
      <c r="M304" s="43"/>
      <c r="N304" s="43"/>
      <c r="O304" s="43"/>
      <c r="P304" s="43"/>
      <c r="Q304" s="43"/>
      <c r="R304" s="255"/>
      <c r="S304" s="42"/>
      <c r="T304" s="42"/>
      <c r="U304" s="42"/>
      <c r="V304" s="42"/>
    </row>
    <row r="305" spans="1:22" ht="15.75">
      <c r="A305" s="581"/>
      <c r="B305" s="43"/>
      <c r="C305" s="49"/>
      <c r="D305" s="49"/>
      <c r="E305" s="49"/>
      <c r="F305" s="49"/>
      <c r="G305" s="49"/>
      <c r="H305" s="43"/>
      <c r="I305" s="43"/>
      <c r="J305" s="43"/>
      <c r="K305" s="43"/>
      <c r="L305" s="43"/>
      <c r="M305" s="43"/>
      <c r="N305" s="43"/>
      <c r="O305" s="43"/>
      <c r="P305" s="43"/>
      <c r="Q305" s="43"/>
      <c r="R305" s="255"/>
      <c r="S305" s="56"/>
      <c r="T305" s="42"/>
      <c r="U305" s="42"/>
      <c r="V305" s="42"/>
    </row>
    <row r="306" spans="1:22" ht="15.75">
      <c r="A306" s="581"/>
      <c r="B306" s="43"/>
      <c r="C306" s="49"/>
      <c r="D306" s="49"/>
      <c r="E306" s="49"/>
      <c r="F306" s="49"/>
      <c r="G306" s="49"/>
      <c r="H306" s="43"/>
      <c r="I306" s="43"/>
      <c r="J306" s="43"/>
      <c r="K306" s="43"/>
      <c r="L306" s="43"/>
      <c r="M306" s="43"/>
      <c r="N306" s="43"/>
      <c r="O306" s="43"/>
      <c r="P306" s="43"/>
      <c r="Q306" s="43"/>
      <c r="R306" s="255"/>
      <c r="S306" s="56"/>
      <c r="T306" s="42"/>
      <c r="U306" s="42"/>
      <c r="V306" s="42"/>
    </row>
    <row r="307" spans="1:22" ht="15.75">
      <c r="A307" s="581"/>
      <c r="B307" s="43"/>
      <c r="C307" s="49"/>
      <c r="D307" s="49"/>
      <c r="E307" s="49"/>
      <c r="F307" s="49"/>
      <c r="G307" s="49"/>
      <c r="H307" s="43"/>
      <c r="I307" s="43"/>
      <c r="J307" s="43"/>
      <c r="K307" s="43"/>
      <c r="L307" s="43"/>
      <c r="M307" s="43"/>
      <c r="N307" s="43"/>
      <c r="O307" s="43"/>
      <c r="P307" s="43"/>
      <c r="Q307" s="43"/>
      <c r="R307" s="255"/>
      <c r="S307" s="56"/>
      <c r="T307" s="42"/>
      <c r="U307" s="42"/>
      <c r="V307" s="42"/>
    </row>
    <row r="308" spans="1:22" ht="15.75">
      <c r="A308" s="581"/>
      <c r="B308" s="43"/>
      <c r="C308" s="49"/>
      <c r="D308" s="49"/>
      <c r="E308" s="49"/>
      <c r="F308" s="49"/>
      <c r="G308" s="49"/>
      <c r="H308" s="43"/>
      <c r="I308" s="43"/>
      <c r="J308" s="43"/>
      <c r="K308" s="43"/>
      <c r="L308" s="43"/>
      <c r="M308" s="43"/>
      <c r="N308" s="43"/>
      <c r="O308" s="43"/>
      <c r="P308" s="43"/>
      <c r="Q308" s="43"/>
      <c r="R308" s="255"/>
      <c r="S308" s="56"/>
      <c r="T308" s="42"/>
      <c r="U308" s="42"/>
      <c r="V308" s="42"/>
    </row>
    <row r="309" spans="1:22" ht="15.75">
      <c r="A309" s="581"/>
      <c r="B309" s="43"/>
      <c r="C309" s="49"/>
      <c r="D309" s="49"/>
      <c r="E309" s="49"/>
      <c r="F309" s="49"/>
      <c r="G309" s="49"/>
      <c r="H309" s="43"/>
      <c r="I309" s="43"/>
      <c r="J309" s="43"/>
      <c r="K309" s="43"/>
      <c r="L309" s="43"/>
      <c r="M309" s="43"/>
      <c r="N309" s="43"/>
      <c r="O309" s="43"/>
      <c r="P309" s="43"/>
      <c r="Q309" s="43"/>
      <c r="R309" s="255"/>
      <c r="S309" s="56"/>
      <c r="T309" s="42"/>
      <c r="U309" s="42"/>
      <c r="V309" s="42"/>
    </row>
    <row r="310" spans="1:22" ht="15.75">
      <c r="A310" s="581"/>
      <c r="B310" s="43"/>
      <c r="C310" s="49"/>
      <c r="D310" s="49"/>
      <c r="E310" s="49"/>
      <c r="F310" s="49"/>
      <c r="G310" s="49"/>
      <c r="H310" s="43"/>
      <c r="I310" s="43"/>
      <c r="J310" s="43"/>
      <c r="K310" s="43"/>
      <c r="L310" s="43"/>
      <c r="M310" s="43"/>
      <c r="N310" s="43"/>
      <c r="O310" s="43"/>
      <c r="P310" s="43"/>
      <c r="Q310" s="43"/>
      <c r="R310" s="255"/>
      <c r="S310" s="56"/>
      <c r="T310" s="42"/>
      <c r="U310" s="42"/>
      <c r="V310" s="42"/>
    </row>
    <row r="311" spans="1:22" ht="15.75">
      <c r="A311" s="581"/>
      <c r="B311" s="43"/>
      <c r="C311" s="49"/>
      <c r="D311" s="49"/>
      <c r="E311" s="49"/>
      <c r="F311" s="49"/>
      <c r="G311" s="49"/>
      <c r="H311" s="43"/>
      <c r="I311" s="43"/>
      <c r="J311" s="43"/>
      <c r="K311" s="43"/>
      <c r="L311" s="43"/>
      <c r="M311" s="43"/>
      <c r="N311" s="43"/>
      <c r="O311" s="43"/>
      <c r="P311" s="43"/>
      <c r="Q311" s="43"/>
      <c r="R311" s="255"/>
      <c r="S311" s="56"/>
      <c r="T311" s="42"/>
      <c r="U311" s="42"/>
      <c r="V311" s="42"/>
    </row>
    <row r="312" spans="1:22" ht="15.75">
      <c r="A312" s="581"/>
      <c r="B312" s="43"/>
      <c r="C312" s="49"/>
      <c r="D312" s="49"/>
      <c r="E312" s="49"/>
      <c r="F312" s="49"/>
      <c r="G312" s="49"/>
      <c r="H312" s="43"/>
      <c r="I312" s="43"/>
      <c r="J312" s="43"/>
      <c r="K312" s="43"/>
      <c r="L312" s="43"/>
      <c r="M312" s="43"/>
      <c r="N312" s="43"/>
      <c r="O312" s="43"/>
      <c r="P312" s="43"/>
      <c r="Q312" s="43"/>
      <c r="R312" s="255"/>
      <c r="S312" s="56"/>
      <c r="T312" s="42"/>
      <c r="U312" s="42"/>
      <c r="V312" s="42"/>
    </row>
    <row r="313" spans="1:22" ht="15.75">
      <c r="A313" s="581"/>
      <c r="B313" s="43"/>
      <c r="C313" s="49"/>
      <c r="D313" s="49"/>
      <c r="E313" s="49"/>
      <c r="F313" s="49"/>
      <c r="G313" s="49"/>
      <c r="H313" s="43"/>
      <c r="I313" s="43"/>
      <c r="J313" s="43"/>
      <c r="K313" s="43"/>
      <c r="L313" s="43"/>
      <c r="M313" s="43"/>
      <c r="N313" s="43"/>
      <c r="O313" s="43"/>
      <c r="P313" s="43"/>
      <c r="Q313" s="43"/>
      <c r="R313" s="255"/>
      <c r="S313" s="56"/>
      <c r="T313" s="42"/>
      <c r="U313" s="42"/>
      <c r="V313" s="42"/>
    </row>
    <row r="314" spans="1:22" ht="15.75">
      <c r="A314" s="581"/>
      <c r="B314" s="43"/>
      <c r="C314" s="49"/>
      <c r="D314" s="49"/>
      <c r="E314" s="49"/>
      <c r="F314" s="49"/>
      <c r="G314" s="49"/>
      <c r="H314" s="43"/>
      <c r="I314" s="43"/>
      <c r="J314" s="43"/>
      <c r="K314" s="43"/>
      <c r="L314" s="43"/>
      <c r="M314" s="43"/>
      <c r="N314" s="43"/>
      <c r="O314" s="43"/>
      <c r="P314" s="43"/>
      <c r="Q314" s="43"/>
      <c r="R314" s="255"/>
      <c r="S314" s="56"/>
      <c r="T314" s="42"/>
      <c r="U314" s="42"/>
      <c r="V314" s="42"/>
    </row>
    <row r="315" spans="1:22" ht="15.75">
      <c r="A315" s="581"/>
      <c r="B315" s="43"/>
      <c r="C315" s="49"/>
      <c r="D315" s="49"/>
      <c r="E315" s="49"/>
      <c r="F315" s="49"/>
      <c r="G315" s="49"/>
      <c r="H315" s="43"/>
      <c r="I315" s="43"/>
      <c r="J315" s="43"/>
      <c r="K315" s="43"/>
      <c r="L315" s="43"/>
      <c r="M315" s="43"/>
      <c r="N315" s="43"/>
      <c r="O315" s="43"/>
      <c r="P315" s="43"/>
      <c r="Q315" s="43"/>
      <c r="R315" s="255"/>
      <c r="S315" s="56"/>
      <c r="T315" s="42"/>
      <c r="U315" s="42"/>
      <c r="V315" s="42"/>
    </row>
    <row r="316" spans="1:22" ht="15.75">
      <c r="A316" s="581"/>
      <c r="B316" s="43"/>
      <c r="C316" s="49"/>
      <c r="D316" s="49"/>
      <c r="E316" s="49"/>
      <c r="F316" s="49"/>
      <c r="G316" s="49"/>
      <c r="H316" s="43"/>
      <c r="I316" s="43"/>
      <c r="J316" s="43"/>
      <c r="K316" s="43"/>
      <c r="L316" s="43"/>
      <c r="M316" s="43"/>
      <c r="N316" s="43"/>
      <c r="O316" s="43"/>
      <c r="P316" s="43"/>
      <c r="Q316" s="43"/>
      <c r="R316" s="255"/>
      <c r="S316" s="56"/>
      <c r="T316" s="42"/>
      <c r="U316" s="42"/>
      <c r="V316" s="42"/>
    </row>
    <row r="317" spans="1:22" ht="15.75">
      <c r="A317" s="581"/>
      <c r="B317" s="43"/>
      <c r="C317" s="49"/>
      <c r="D317" s="49"/>
      <c r="E317" s="49"/>
      <c r="F317" s="49"/>
      <c r="G317" s="49"/>
      <c r="H317" s="43"/>
      <c r="I317" s="43"/>
      <c r="J317" s="43"/>
      <c r="K317" s="43"/>
      <c r="L317" s="43"/>
      <c r="M317" s="43"/>
      <c r="N317" s="43"/>
      <c r="O317" s="43"/>
      <c r="P317" s="43"/>
      <c r="Q317" s="43"/>
      <c r="R317" s="255"/>
      <c r="S317" s="56"/>
      <c r="T317" s="42"/>
      <c r="U317" s="42"/>
      <c r="V317" s="42"/>
    </row>
    <row r="318" spans="1:22" ht="15.75">
      <c r="A318" s="581"/>
      <c r="B318" s="43"/>
      <c r="C318" s="49"/>
      <c r="D318" s="49"/>
      <c r="E318" s="49"/>
      <c r="F318" s="49"/>
      <c r="G318" s="49"/>
      <c r="H318" s="43"/>
      <c r="I318" s="43"/>
      <c r="J318" s="43"/>
      <c r="K318" s="43"/>
      <c r="L318" s="43"/>
      <c r="M318" s="43"/>
      <c r="N318" s="43"/>
      <c r="O318" s="43"/>
      <c r="P318" s="43"/>
      <c r="Q318" s="43"/>
      <c r="R318" s="255"/>
      <c r="S318" s="56"/>
      <c r="T318" s="42"/>
      <c r="U318" s="42"/>
      <c r="V318" s="42"/>
    </row>
    <row r="319" spans="1:22" ht="15.75">
      <c r="A319" s="581"/>
      <c r="B319" s="43"/>
      <c r="C319" s="49"/>
      <c r="D319" s="49"/>
      <c r="E319" s="49"/>
      <c r="F319" s="49"/>
      <c r="G319" s="49"/>
      <c r="H319" s="43"/>
      <c r="I319" s="43"/>
      <c r="J319" s="43"/>
      <c r="K319" s="43"/>
      <c r="L319" s="43"/>
      <c r="M319" s="43"/>
      <c r="N319" s="43"/>
      <c r="O319" s="43"/>
      <c r="P319" s="43"/>
      <c r="Q319" s="43"/>
      <c r="R319" s="255"/>
      <c r="S319" s="56"/>
      <c r="T319" s="42"/>
      <c r="U319" s="42"/>
      <c r="V319" s="42"/>
    </row>
    <row r="320" spans="1:22" ht="15.75">
      <c r="A320" s="581"/>
      <c r="B320" s="43"/>
      <c r="C320" s="49"/>
      <c r="D320" s="49"/>
      <c r="E320" s="49"/>
      <c r="F320" s="49"/>
      <c r="G320" s="49"/>
      <c r="H320" s="43"/>
      <c r="I320" s="43"/>
      <c r="J320" s="43"/>
      <c r="K320" s="43"/>
      <c r="L320" s="43"/>
      <c r="M320" s="43"/>
      <c r="N320" s="43"/>
      <c r="O320" s="43"/>
      <c r="P320" s="43"/>
      <c r="Q320" s="43"/>
      <c r="R320" s="255"/>
      <c r="S320" s="56"/>
      <c r="T320" s="42"/>
      <c r="U320" s="42"/>
      <c r="V320" s="42"/>
    </row>
    <row r="321" spans="1:22" ht="15.75">
      <c r="A321" s="581"/>
      <c r="B321" s="43"/>
      <c r="C321" s="49"/>
      <c r="D321" s="49"/>
      <c r="E321" s="49"/>
      <c r="F321" s="49"/>
      <c r="G321" s="49"/>
      <c r="H321" s="43"/>
      <c r="I321" s="43"/>
      <c r="J321" s="43"/>
      <c r="K321" s="43"/>
      <c r="L321" s="43"/>
      <c r="M321" s="43"/>
      <c r="N321" s="43"/>
      <c r="O321" s="43"/>
      <c r="P321" s="43"/>
      <c r="Q321" s="43"/>
      <c r="R321" s="255"/>
      <c r="S321" s="56"/>
      <c r="T321" s="42"/>
      <c r="U321" s="42"/>
      <c r="V321" s="42"/>
    </row>
    <row r="322" spans="1:22" ht="15.75">
      <c r="A322" s="581"/>
      <c r="B322" s="43"/>
      <c r="C322" s="49"/>
      <c r="D322" s="49"/>
      <c r="E322" s="49"/>
      <c r="F322" s="49"/>
      <c r="G322" s="49"/>
      <c r="H322" s="43"/>
      <c r="I322" s="43"/>
      <c r="J322" s="43"/>
      <c r="K322" s="43"/>
      <c r="L322" s="43"/>
      <c r="M322" s="43"/>
      <c r="N322" s="43"/>
      <c r="O322" s="43"/>
      <c r="P322" s="43"/>
      <c r="Q322" s="43"/>
      <c r="R322" s="255"/>
      <c r="S322" s="56"/>
      <c r="T322" s="42"/>
      <c r="U322" s="42"/>
      <c r="V322" s="42"/>
    </row>
    <row r="323" spans="1:22" ht="15.75">
      <c r="A323" s="581"/>
      <c r="B323" s="43"/>
      <c r="C323" s="49"/>
      <c r="D323" s="49"/>
      <c r="E323" s="49"/>
      <c r="F323" s="49"/>
      <c r="G323" s="49"/>
      <c r="H323" s="43"/>
      <c r="I323" s="43"/>
      <c r="J323" s="43"/>
      <c r="K323" s="43"/>
      <c r="L323" s="43"/>
      <c r="M323" s="43"/>
      <c r="N323" s="43"/>
      <c r="O323" s="43"/>
      <c r="P323" s="43"/>
      <c r="Q323" s="43"/>
      <c r="R323" s="255"/>
      <c r="S323" s="56"/>
      <c r="T323" s="42"/>
      <c r="U323" s="42"/>
      <c r="V323" s="42"/>
    </row>
    <row r="324" spans="1:22" ht="15.75">
      <c r="A324" s="581"/>
      <c r="B324" s="43"/>
      <c r="C324" s="49"/>
      <c r="D324" s="49"/>
      <c r="E324" s="49"/>
      <c r="F324" s="49"/>
      <c r="G324" s="49"/>
      <c r="H324" s="43"/>
      <c r="I324" s="43"/>
      <c r="J324" s="43"/>
      <c r="K324" s="43"/>
      <c r="L324" s="43"/>
      <c r="M324" s="43"/>
      <c r="N324" s="43"/>
      <c r="O324" s="43"/>
      <c r="P324" s="43"/>
      <c r="Q324" s="43"/>
      <c r="R324" s="255"/>
      <c r="S324" s="56"/>
      <c r="T324" s="42"/>
      <c r="U324" s="42"/>
      <c r="V324" s="42"/>
    </row>
    <row r="325" spans="1:22" ht="15.75">
      <c r="A325" s="581"/>
      <c r="B325" s="43"/>
      <c r="C325" s="49"/>
      <c r="D325" s="49"/>
      <c r="E325" s="49"/>
      <c r="F325" s="49"/>
      <c r="G325" s="49"/>
      <c r="H325" s="43"/>
      <c r="I325" s="43"/>
      <c r="J325" s="43"/>
      <c r="K325" s="43"/>
      <c r="L325" s="43"/>
      <c r="M325" s="43"/>
      <c r="N325" s="43"/>
      <c r="O325" s="43"/>
      <c r="P325" s="43"/>
      <c r="Q325" s="43"/>
      <c r="R325" s="255"/>
      <c r="S325" s="56"/>
      <c r="T325" s="42"/>
      <c r="U325" s="42"/>
      <c r="V325" s="42"/>
    </row>
    <row r="326" spans="1:22" ht="15.75">
      <c r="A326" s="581"/>
      <c r="B326" s="43"/>
      <c r="C326" s="49"/>
      <c r="D326" s="49"/>
      <c r="E326" s="49"/>
      <c r="F326" s="49"/>
      <c r="G326" s="49"/>
      <c r="H326" s="43"/>
      <c r="I326" s="43"/>
      <c r="J326" s="43"/>
      <c r="K326" s="43"/>
      <c r="L326" s="43"/>
      <c r="M326" s="43"/>
      <c r="N326" s="43"/>
      <c r="O326" s="43"/>
      <c r="P326" s="43"/>
      <c r="Q326" s="43"/>
      <c r="R326" s="255"/>
      <c r="S326" s="56"/>
      <c r="T326" s="42"/>
      <c r="U326" s="42"/>
      <c r="V326" s="42"/>
    </row>
    <row r="327" spans="1:22" ht="15.75">
      <c r="A327" s="581"/>
      <c r="B327" s="43"/>
      <c r="C327" s="49"/>
      <c r="D327" s="49"/>
      <c r="E327" s="49"/>
      <c r="F327" s="49"/>
      <c r="G327" s="49"/>
      <c r="H327" s="43"/>
      <c r="I327" s="43"/>
      <c r="J327" s="43"/>
      <c r="K327" s="43"/>
      <c r="L327" s="43"/>
      <c r="M327" s="43"/>
      <c r="N327" s="43"/>
      <c r="O327" s="43"/>
      <c r="P327" s="43"/>
      <c r="Q327" s="43"/>
      <c r="R327" s="255"/>
      <c r="S327" s="56"/>
      <c r="T327" s="42"/>
      <c r="U327" s="42"/>
      <c r="V327" s="42"/>
    </row>
    <row r="328" spans="1:22" ht="15.75">
      <c r="A328" s="581"/>
      <c r="B328" s="43"/>
      <c r="C328" s="49"/>
      <c r="D328" s="49"/>
      <c r="E328" s="49"/>
      <c r="F328" s="49"/>
      <c r="G328" s="49"/>
      <c r="H328" s="43"/>
      <c r="I328" s="43"/>
      <c r="J328" s="43"/>
      <c r="K328" s="43"/>
      <c r="L328" s="43"/>
      <c r="M328" s="43"/>
      <c r="N328" s="43"/>
      <c r="O328" s="43"/>
      <c r="P328" s="43"/>
      <c r="Q328" s="43"/>
      <c r="R328" s="255"/>
      <c r="S328" s="56"/>
      <c r="T328" s="42"/>
      <c r="U328" s="42"/>
      <c r="V328" s="42"/>
    </row>
    <row r="329" spans="1:22" ht="15.75">
      <c r="A329" s="581"/>
      <c r="B329" s="43"/>
      <c r="C329" s="49"/>
      <c r="D329" s="49"/>
      <c r="E329" s="49"/>
      <c r="F329" s="49"/>
      <c r="G329" s="49"/>
      <c r="H329" s="43"/>
      <c r="I329" s="43"/>
      <c r="J329" s="43"/>
      <c r="K329" s="43"/>
      <c r="L329" s="43"/>
      <c r="M329" s="43"/>
      <c r="N329" s="43"/>
      <c r="O329" s="43"/>
      <c r="P329" s="43"/>
      <c r="Q329" s="43"/>
      <c r="R329" s="255"/>
      <c r="S329" s="56"/>
      <c r="T329" s="42"/>
      <c r="U329" s="42"/>
      <c r="V329" s="42"/>
    </row>
    <row r="330" spans="1:22" ht="15.75">
      <c r="A330" s="581"/>
      <c r="B330" s="43"/>
      <c r="C330" s="49"/>
      <c r="D330" s="49"/>
      <c r="E330" s="49"/>
      <c r="F330" s="49"/>
      <c r="G330" s="49"/>
      <c r="H330" s="43"/>
      <c r="I330" s="43"/>
      <c r="J330" s="43"/>
      <c r="K330" s="43"/>
      <c r="L330" s="43"/>
      <c r="M330" s="43"/>
      <c r="N330" s="43"/>
      <c r="O330" s="43"/>
      <c r="P330" s="43"/>
      <c r="Q330" s="43"/>
      <c r="R330" s="255"/>
      <c r="S330" s="56"/>
      <c r="T330" s="42"/>
      <c r="U330" s="42"/>
      <c r="V330" s="42"/>
    </row>
    <row r="331" spans="1:22" ht="15.75">
      <c r="A331" s="581"/>
      <c r="B331" s="43"/>
      <c r="C331" s="49"/>
      <c r="D331" s="49"/>
      <c r="E331" s="49"/>
      <c r="F331" s="49"/>
      <c r="G331" s="49"/>
      <c r="H331" s="43"/>
      <c r="I331" s="43"/>
      <c r="J331" s="43"/>
      <c r="K331" s="43"/>
      <c r="L331" s="43"/>
      <c r="M331" s="43"/>
      <c r="N331" s="43"/>
      <c r="O331" s="43"/>
      <c r="P331" s="43"/>
      <c r="Q331" s="43"/>
      <c r="R331" s="255"/>
      <c r="S331" s="56"/>
      <c r="T331" s="42"/>
      <c r="U331" s="42"/>
      <c r="V331" s="42"/>
    </row>
    <row r="332" spans="1:22" ht="15.75">
      <c r="A332" s="581"/>
      <c r="B332" s="43"/>
      <c r="C332" s="49"/>
      <c r="D332" s="49"/>
      <c r="E332" s="49"/>
      <c r="F332" s="49"/>
      <c r="G332" s="49"/>
      <c r="H332" s="43"/>
      <c r="I332" s="43"/>
      <c r="J332" s="43"/>
      <c r="K332" s="43"/>
      <c r="L332" s="43"/>
      <c r="M332" s="43"/>
      <c r="N332" s="43"/>
      <c r="O332" s="43"/>
      <c r="P332" s="43"/>
      <c r="Q332" s="43"/>
      <c r="R332" s="255"/>
      <c r="S332" s="56"/>
      <c r="T332" s="42"/>
      <c r="U332" s="42"/>
      <c r="V332" s="42"/>
    </row>
    <row r="333" spans="1:22" ht="15.75">
      <c r="A333" s="581"/>
      <c r="B333" s="43"/>
      <c r="C333" s="49"/>
      <c r="D333" s="49"/>
      <c r="E333" s="49"/>
      <c r="F333" s="49"/>
      <c r="G333" s="49"/>
      <c r="H333" s="43"/>
      <c r="I333" s="43"/>
      <c r="J333" s="43"/>
      <c r="K333" s="43"/>
      <c r="L333" s="43"/>
      <c r="M333" s="43"/>
      <c r="N333" s="43"/>
      <c r="O333" s="43"/>
      <c r="P333" s="43"/>
      <c r="Q333" s="43"/>
      <c r="R333" s="255"/>
      <c r="S333" s="56"/>
      <c r="T333" s="42"/>
      <c r="U333" s="42"/>
      <c r="V333" s="42"/>
    </row>
    <row r="334" spans="1:22" ht="15.75">
      <c r="A334" s="581"/>
      <c r="B334" s="43"/>
      <c r="C334" s="49"/>
      <c r="D334" s="49"/>
      <c r="E334" s="49"/>
      <c r="F334" s="49"/>
      <c r="G334" s="49"/>
      <c r="H334" s="43"/>
      <c r="I334" s="43"/>
      <c r="J334" s="43"/>
      <c r="K334" s="43"/>
      <c r="L334" s="43"/>
      <c r="M334" s="43"/>
      <c r="N334" s="43"/>
      <c r="O334" s="43"/>
      <c r="P334" s="43"/>
      <c r="Q334" s="43"/>
      <c r="R334" s="255"/>
      <c r="S334" s="56"/>
      <c r="T334" s="42"/>
      <c r="U334" s="42"/>
      <c r="V334" s="42"/>
    </row>
    <row r="335" spans="1:22" ht="15.75">
      <c r="A335" s="581"/>
      <c r="B335" s="43"/>
      <c r="C335" s="49"/>
      <c r="D335" s="49"/>
      <c r="E335" s="49"/>
      <c r="F335" s="49"/>
      <c r="G335" s="49"/>
      <c r="H335" s="43"/>
      <c r="I335" s="43"/>
      <c r="J335" s="43"/>
      <c r="K335" s="43"/>
      <c r="L335" s="43"/>
      <c r="M335" s="43"/>
      <c r="N335" s="43"/>
      <c r="O335" s="43"/>
      <c r="P335" s="43"/>
      <c r="Q335" s="43"/>
      <c r="R335" s="255"/>
      <c r="S335" s="56"/>
      <c r="T335" s="42"/>
      <c r="U335" s="42"/>
      <c r="V335" s="42"/>
    </row>
    <row r="336" spans="1:22" ht="15.75">
      <c r="A336" s="581"/>
      <c r="B336" s="43"/>
      <c r="C336" s="49"/>
      <c r="D336" s="49"/>
      <c r="E336" s="49"/>
      <c r="F336" s="49"/>
      <c r="G336" s="49"/>
      <c r="H336" s="43"/>
      <c r="I336" s="43"/>
      <c r="J336" s="43"/>
      <c r="K336" s="43"/>
      <c r="L336" s="43"/>
      <c r="M336" s="43"/>
      <c r="N336" s="43"/>
      <c r="O336" s="43"/>
      <c r="P336" s="43"/>
      <c r="Q336" s="43"/>
      <c r="R336" s="255"/>
      <c r="S336" s="56"/>
      <c r="T336" s="42"/>
      <c r="U336" s="42"/>
      <c r="V336" s="42"/>
    </row>
    <row r="337" spans="1:22" ht="15.75">
      <c r="A337" s="581"/>
      <c r="B337" s="43"/>
      <c r="C337" s="49"/>
      <c r="D337" s="49"/>
      <c r="E337" s="49"/>
      <c r="F337" s="49"/>
      <c r="G337" s="49"/>
      <c r="H337" s="43"/>
      <c r="I337" s="43"/>
      <c r="J337" s="43"/>
      <c r="K337" s="43"/>
      <c r="L337" s="43"/>
      <c r="M337" s="43"/>
      <c r="N337" s="43"/>
      <c r="O337" s="43"/>
      <c r="P337" s="43"/>
      <c r="Q337" s="43"/>
      <c r="R337" s="255"/>
      <c r="S337" s="56"/>
      <c r="T337" s="42"/>
      <c r="U337" s="42"/>
      <c r="V337" s="42"/>
    </row>
    <row r="338" spans="1:22" ht="15.75">
      <c r="A338" s="581"/>
      <c r="B338" s="43"/>
      <c r="C338" s="49"/>
      <c r="D338" s="49"/>
      <c r="E338" s="49"/>
      <c r="F338" s="49"/>
      <c r="G338" s="49"/>
      <c r="H338" s="43"/>
      <c r="I338" s="43"/>
      <c r="J338" s="43"/>
      <c r="K338" s="43"/>
      <c r="L338" s="43"/>
      <c r="M338" s="43"/>
      <c r="N338" s="43"/>
      <c r="O338" s="43"/>
      <c r="P338" s="43"/>
      <c r="Q338" s="43"/>
      <c r="R338" s="255"/>
      <c r="S338" s="56"/>
      <c r="T338" s="42"/>
      <c r="U338" s="42"/>
      <c r="V338" s="42"/>
    </row>
    <row r="339" spans="1:22" ht="15.75">
      <c r="A339" s="581"/>
      <c r="B339" s="43"/>
      <c r="C339" s="49"/>
      <c r="D339" s="49"/>
      <c r="E339" s="49"/>
      <c r="F339" s="49"/>
      <c r="G339" s="49"/>
      <c r="H339" s="43"/>
      <c r="I339" s="43"/>
      <c r="J339" s="43"/>
      <c r="K339" s="43"/>
      <c r="L339" s="43"/>
      <c r="M339" s="43"/>
      <c r="N339" s="43"/>
      <c r="O339" s="43"/>
      <c r="P339" s="43"/>
      <c r="Q339" s="43"/>
      <c r="R339" s="255"/>
      <c r="S339" s="56"/>
      <c r="T339" s="42"/>
      <c r="U339" s="42"/>
      <c r="V339" s="42"/>
    </row>
    <row r="340" spans="1:22" ht="15.75">
      <c r="A340" s="581"/>
      <c r="B340" s="43"/>
      <c r="C340" s="49"/>
      <c r="D340" s="49"/>
      <c r="E340" s="49"/>
      <c r="F340" s="49"/>
      <c r="G340" s="49"/>
      <c r="H340" s="43"/>
      <c r="I340" s="43"/>
      <c r="J340" s="43"/>
      <c r="K340" s="43"/>
      <c r="L340" s="43"/>
      <c r="M340" s="43"/>
      <c r="N340" s="43"/>
      <c r="O340" s="43"/>
      <c r="P340" s="43"/>
      <c r="Q340" s="43"/>
      <c r="R340" s="255"/>
      <c r="S340" s="56"/>
      <c r="T340" s="42"/>
      <c r="U340" s="42"/>
      <c r="V340" s="42"/>
    </row>
    <row r="341" spans="1:22" ht="15.75">
      <c r="A341" s="581"/>
      <c r="B341" s="43"/>
      <c r="C341" s="49"/>
      <c r="D341" s="49"/>
      <c r="E341" s="49"/>
      <c r="F341" s="49"/>
      <c r="G341" s="49"/>
      <c r="H341" s="43"/>
      <c r="I341" s="43"/>
      <c r="J341" s="43"/>
      <c r="K341" s="43"/>
      <c r="L341" s="43"/>
      <c r="M341" s="43"/>
      <c r="N341" s="43"/>
      <c r="O341" s="43"/>
      <c r="P341" s="43"/>
      <c r="Q341" s="43"/>
      <c r="R341" s="255"/>
      <c r="S341" s="56"/>
      <c r="T341" s="42"/>
      <c r="U341" s="42"/>
      <c r="V341" s="42"/>
    </row>
    <row r="342" spans="1:22" ht="15.75">
      <c r="A342" s="581"/>
      <c r="B342" s="43"/>
      <c r="C342" s="49"/>
      <c r="D342" s="49"/>
      <c r="E342" s="49"/>
      <c r="F342" s="49"/>
      <c r="G342" s="49"/>
      <c r="H342" s="43"/>
      <c r="I342" s="43"/>
      <c r="J342" s="43"/>
      <c r="K342" s="43"/>
      <c r="L342" s="43"/>
      <c r="M342" s="43"/>
      <c r="N342" s="43"/>
      <c r="O342" s="43"/>
      <c r="P342" s="43"/>
      <c r="Q342" s="43"/>
      <c r="R342" s="255"/>
      <c r="S342" s="56"/>
      <c r="T342" s="42"/>
      <c r="U342" s="42"/>
      <c r="V342" s="42"/>
    </row>
    <row r="343" spans="1:22" ht="15.75">
      <c r="A343" s="581"/>
      <c r="B343" s="43"/>
      <c r="C343" s="49"/>
      <c r="D343" s="49"/>
      <c r="E343" s="49"/>
      <c r="F343" s="49"/>
      <c r="G343" s="49"/>
      <c r="H343" s="43"/>
      <c r="I343" s="43"/>
      <c r="J343" s="43"/>
      <c r="K343" s="43"/>
      <c r="L343" s="43"/>
      <c r="M343" s="43"/>
      <c r="N343" s="43"/>
      <c r="O343" s="43"/>
      <c r="P343" s="43"/>
      <c r="Q343" s="43"/>
      <c r="R343" s="255"/>
      <c r="S343" s="56"/>
      <c r="T343" s="42"/>
      <c r="U343" s="42"/>
      <c r="V343" s="42"/>
    </row>
    <row r="344" spans="1:22" ht="15.75">
      <c r="A344" s="581"/>
      <c r="B344" s="43"/>
      <c r="C344" s="49"/>
      <c r="D344" s="49"/>
      <c r="E344" s="49"/>
      <c r="F344" s="49"/>
      <c r="G344" s="49"/>
      <c r="H344" s="43"/>
      <c r="I344" s="43"/>
      <c r="J344" s="43"/>
      <c r="K344" s="43"/>
      <c r="L344" s="43"/>
      <c r="M344" s="43"/>
      <c r="N344" s="43"/>
      <c r="O344" s="43"/>
      <c r="P344" s="43"/>
      <c r="Q344" s="43"/>
      <c r="R344" s="255"/>
      <c r="S344" s="56"/>
      <c r="T344" s="42"/>
      <c r="U344" s="42"/>
      <c r="V344" s="42"/>
    </row>
    <row r="345" spans="1:22" ht="15.75">
      <c r="A345" s="581"/>
      <c r="B345" s="43"/>
      <c r="C345" s="49"/>
      <c r="D345" s="49"/>
      <c r="E345" s="49"/>
      <c r="F345" s="49"/>
      <c r="G345" s="49"/>
      <c r="H345" s="43"/>
      <c r="I345" s="43"/>
      <c r="J345" s="43"/>
      <c r="K345" s="43"/>
      <c r="L345" s="43"/>
      <c r="M345" s="43"/>
      <c r="N345" s="43"/>
      <c r="O345" s="43"/>
      <c r="P345" s="43"/>
      <c r="Q345" s="43"/>
      <c r="R345" s="255"/>
      <c r="S345" s="56"/>
      <c r="T345" s="42"/>
      <c r="U345" s="42"/>
      <c r="V345" s="42"/>
    </row>
    <row r="346" spans="1:22" ht="15.75">
      <c r="A346" s="581"/>
      <c r="B346" s="43"/>
      <c r="C346" s="49"/>
      <c r="D346" s="49"/>
      <c r="E346" s="49"/>
      <c r="F346" s="49"/>
      <c r="G346" s="49"/>
      <c r="H346" s="43"/>
      <c r="I346" s="43"/>
      <c r="J346" s="43"/>
      <c r="K346" s="43"/>
      <c r="L346" s="43"/>
      <c r="M346" s="43"/>
      <c r="N346" s="43"/>
      <c r="O346" s="43"/>
      <c r="P346" s="43"/>
      <c r="Q346" s="43"/>
      <c r="R346" s="255"/>
      <c r="S346" s="56"/>
      <c r="T346" s="42"/>
      <c r="U346" s="42"/>
      <c r="V346" s="42"/>
    </row>
    <row r="347" spans="1:22" ht="15.75">
      <c r="A347" s="581"/>
      <c r="B347" s="43"/>
      <c r="C347" s="49"/>
      <c r="D347" s="49"/>
      <c r="E347" s="49"/>
      <c r="F347" s="49"/>
      <c r="G347" s="49"/>
      <c r="H347" s="43"/>
      <c r="I347" s="43"/>
      <c r="J347" s="43"/>
      <c r="K347" s="43"/>
      <c r="L347" s="43"/>
      <c r="M347" s="43"/>
      <c r="N347" s="43"/>
      <c r="O347" s="43"/>
      <c r="P347" s="43"/>
      <c r="Q347" s="43"/>
      <c r="R347" s="255"/>
      <c r="S347" s="56"/>
      <c r="T347" s="42"/>
      <c r="U347" s="42"/>
      <c r="V347" s="42"/>
    </row>
    <row r="348" spans="1:22" ht="15.75">
      <c r="A348" s="581"/>
      <c r="B348" s="43"/>
      <c r="C348" s="49"/>
      <c r="D348" s="49"/>
      <c r="E348" s="49"/>
      <c r="F348" s="49"/>
      <c r="G348" s="49"/>
      <c r="H348" s="43"/>
      <c r="I348" s="43"/>
      <c r="J348" s="43"/>
      <c r="K348" s="43"/>
      <c r="L348" s="43"/>
      <c r="M348" s="43"/>
      <c r="N348" s="43"/>
      <c r="O348" s="43"/>
      <c r="P348" s="43"/>
      <c r="Q348" s="43"/>
      <c r="R348" s="255"/>
      <c r="S348" s="56"/>
      <c r="T348" s="42"/>
      <c r="U348" s="42"/>
      <c r="V348" s="42"/>
    </row>
    <row r="349" spans="1:22" ht="15.75">
      <c r="A349" s="581"/>
      <c r="B349" s="43"/>
      <c r="C349" s="49"/>
      <c r="D349" s="49"/>
      <c r="E349" s="49"/>
      <c r="F349" s="49"/>
      <c r="G349" s="49"/>
      <c r="H349" s="43"/>
      <c r="I349" s="43"/>
      <c r="J349" s="43"/>
      <c r="K349" s="43"/>
      <c r="L349" s="43"/>
      <c r="M349" s="43"/>
      <c r="N349" s="43"/>
      <c r="O349" s="43"/>
      <c r="P349" s="43"/>
      <c r="Q349" s="43"/>
      <c r="R349" s="255"/>
      <c r="S349" s="56"/>
      <c r="T349" s="42"/>
      <c r="U349" s="42"/>
      <c r="V349" s="42"/>
    </row>
    <row r="350" spans="1:22" ht="15.75">
      <c r="A350" s="581"/>
      <c r="B350" s="43"/>
      <c r="C350" s="49"/>
      <c r="D350" s="49"/>
      <c r="E350" s="49"/>
      <c r="F350" s="49"/>
      <c r="G350" s="49"/>
      <c r="H350" s="43"/>
      <c r="I350" s="43"/>
      <c r="J350" s="43"/>
      <c r="K350" s="43"/>
      <c r="L350" s="43"/>
      <c r="M350" s="43"/>
      <c r="N350" s="43"/>
      <c r="O350" s="43"/>
      <c r="P350" s="43"/>
      <c r="Q350" s="43"/>
      <c r="R350" s="255"/>
      <c r="S350" s="56"/>
      <c r="T350" s="42"/>
      <c r="U350" s="42"/>
      <c r="V350" s="42"/>
    </row>
    <row r="351" spans="1:22" ht="15.75">
      <c r="A351" s="581"/>
      <c r="B351" s="43"/>
      <c r="C351" s="49"/>
      <c r="D351" s="49"/>
      <c r="E351" s="49"/>
      <c r="F351" s="49"/>
      <c r="G351" s="49"/>
      <c r="H351" s="43"/>
      <c r="I351" s="43"/>
      <c r="J351" s="43"/>
      <c r="K351" s="43"/>
      <c r="L351" s="43"/>
      <c r="M351" s="43"/>
      <c r="N351" s="43"/>
      <c r="O351" s="43"/>
      <c r="P351" s="43"/>
      <c r="Q351" s="43"/>
      <c r="R351" s="255"/>
      <c r="S351" s="56"/>
      <c r="T351" s="42"/>
      <c r="U351" s="42"/>
      <c r="V351" s="42"/>
    </row>
    <row r="352" spans="1:22" ht="15.75">
      <c r="A352" s="581"/>
      <c r="B352" s="43"/>
      <c r="C352" s="49"/>
      <c r="D352" s="49"/>
      <c r="E352" s="49"/>
      <c r="F352" s="49"/>
      <c r="G352" s="49"/>
      <c r="H352" s="43"/>
      <c r="I352" s="43"/>
      <c r="J352" s="43"/>
      <c r="K352" s="43"/>
      <c r="L352" s="43"/>
      <c r="M352" s="43"/>
      <c r="N352" s="43"/>
      <c r="O352" s="43"/>
      <c r="P352" s="43"/>
      <c r="Q352" s="43"/>
      <c r="R352" s="255"/>
      <c r="S352" s="56"/>
      <c r="T352" s="42"/>
      <c r="U352" s="42"/>
      <c r="V352" s="42"/>
    </row>
    <row r="353" spans="1:22" ht="15.75">
      <c r="A353" s="581"/>
      <c r="B353" s="43"/>
      <c r="C353" s="49"/>
      <c r="D353" s="49"/>
      <c r="E353" s="49"/>
      <c r="F353" s="49"/>
      <c r="G353" s="49"/>
      <c r="H353" s="43"/>
      <c r="I353" s="43"/>
      <c r="J353" s="43"/>
      <c r="K353" s="43"/>
      <c r="L353" s="43"/>
      <c r="M353" s="43"/>
      <c r="N353" s="43"/>
      <c r="O353" s="43"/>
      <c r="P353" s="43"/>
      <c r="Q353" s="43"/>
      <c r="R353" s="255"/>
      <c r="S353" s="56"/>
      <c r="T353" s="42"/>
      <c r="U353" s="42"/>
      <c r="V353" s="42"/>
    </row>
    <row r="354" spans="1:22" ht="15.75">
      <c r="A354" s="581"/>
      <c r="B354" s="43"/>
      <c r="C354" s="49"/>
      <c r="D354" s="49"/>
      <c r="E354" s="49"/>
      <c r="F354" s="49"/>
      <c r="G354" s="49"/>
      <c r="H354" s="43"/>
      <c r="I354" s="43"/>
      <c r="J354" s="43"/>
      <c r="K354" s="43"/>
      <c r="L354" s="43"/>
      <c r="M354" s="43"/>
      <c r="N354" s="43"/>
      <c r="O354" s="43"/>
      <c r="P354" s="43"/>
      <c r="Q354" s="43"/>
      <c r="R354" s="255"/>
      <c r="S354" s="56"/>
      <c r="T354" s="42"/>
      <c r="U354" s="42"/>
      <c r="V354" s="42"/>
    </row>
    <row r="355" spans="1:22" ht="15.75">
      <c r="A355" s="581"/>
      <c r="B355" s="43"/>
      <c r="C355" s="49"/>
      <c r="D355" s="49"/>
      <c r="E355" s="49"/>
      <c r="F355" s="49"/>
      <c r="G355" s="49"/>
      <c r="H355" s="43"/>
      <c r="I355" s="43"/>
      <c r="J355" s="43"/>
      <c r="K355" s="43"/>
      <c r="L355" s="43"/>
      <c r="M355" s="43"/>
      <c r="N355" s="43"/>
      <c r="O355" s="43"/>
      <c r="P355" s="43"/>
      <c r="Q355" s="43"/>
      <c r="R355" s="255"/>
      <c r="S355" s="56"/>
      <c r="T355" s="42"/>
      <c r="U355" s="42"/>
      <c r="V355" s="42"/>
    </row>
    <row r="356" spans="1:22" ht="15.75">
      <c r="A356" s="581"/>
      <c r="B356" s="43"/>
      <c r="C356" s="49"/>
      <c r="D356" s="49"/>
      <c r="E356" s="49"/>
      <c r="F356" s="49"/>
      <c r="G356" s="49"/>
      <c r="H356" s="43"/>
      <c r="I356" s="43"/>
      <c r="J356" s="43"/>
      <c r="K356" s="43"/>
      <c r="L356" s="43"/>
      <c r="M356" s="43"/>
      <c r="N356" s="43"/>
      <c r="O356" s="43"/>
      <c r="P356" s="43"/>
      <c r="Q356" s="43"/>
      <c r="R356" s="255"/>
      <c r="S356" s="56"/>
      <c r="T356" s="42"/>
      <c r="U356" s="42"/>
      <c r="V356" s="42"/>
    </row>
    <row r="357" spans="1:22" ht="15.75">
      <c r="A357" s="581"/>
      <c r="B357" s="43"/>
      <c r="C357" s="49"/>
      <c r="D357" s="49"/>
      <c r="E357" s="49"/>
      <c r="F357" s="49"/>
      <c r="G357" s="49"/>
      <c r="H357" s="43"/>
      <c r="I357" s="43"/>
      <c r="J357" s="43"/>
      <c r="K357" s="43"/>
      <c r="L357" s="43"/>
      <c r="M357" s="43"/>
      <c r="N357" s="43"/>
      <c r="O357" s="43"/>
      <c r="P357" s="43"/>
      <c r="Q357" s="43"/>
      <c r="R357" s="255"/>
      <c r="S357" s="56"/>
      <c r="T357" s="42"/>
      <c r="U357" s="42"/>
      <c r="V357" s="42"/>
    </row>
    <row r="358" spans="1:22" ht="15.75">
      <c r="A358" s="581"/>
      <c r="B358" s="43"/>
      <c r="C358" s="49"/>
      <c r="D358" s="49"/>
      <c r="E358" s="49"/>
      <c r="F358" s="49"/>
      <c r="G358" s="49"/>
      <c r="H358" s="43"/>
      <c r="I358" s="43"/>
      <c r="J358" s="43"/>
      <c r="K358" s="43"/>
      <c r="L358" s="43"/>
      <c r="M358" s="43"/>
      <c r="N358" s="43"/>
      <c r="O358" s="43"/>
      <c r="P358" s="43"/>
      <c r="Q358" s="43"/>
      <c r="R358" s="255"/>
      <c r="S358" s="56"/>
      <c r="T358" s="42"/>
      <c r="U358" s="42"/>
      <c r="V358" s="42"/>
    </row>
    <row r="359" spans="1:22" ht="15.75">
      <c r="A359" s="581"/>
      <c r="B359" s="43"/>
      <c r="C359" s="49"/>
      <c r="D359" s="49"/>
      <c r="E359" s="49"/>
      <c r="F359" s="49"/>
      <c r="G359" s="49"/>
      <c r="H359" s="43"/>
      <c r="I359" s="43"/>
      <c r="J359" s="43"/>
      <c r="K359" s="43"/>
      <c r="L359" s="43"/>
      <c r="M359" s="43"/>
      <c r="N359" s="43"/>
      <c r="O359" s="43"/>
      <c r="P359" s="43"/>
      <c r="Q359" s="43"/>
      <c r="R359" s="255"/>
      <c r="S359" s="56"/>
      <c r="T359" s="42"/>
      <c r="U359" s="42"/>
      <c r="V359" s="42"/>
    </row>
    <row r="360" spans="1:22" ht="15.75">
      <c r="A360" s="581"/>
      <c r="B360" s="43"/>
      <c r="C360" s="49"/>
      <c r="D360" s="49"/>
      <c r="E360" s="49"/>
      <c r="F360" s="49"/>
      <c r="G360" s="49"/>
      <c r="H360" s="43"/>
      <c r="I360" s="43"/>
      <c r="J360" s="43"/>
      <c r="K360" s="43"/>
      <c r="L360" s="43"/>
      <c r="M360" s="43"/>
      <c r="N360" s="43"/>
      <c r="O360" s="43"/>
      <c r="P360" s="43"/>
      <c r="Q360" s="43"/>
      <c r="R360" s="255"/>
      <c r="S360" s="56"/>
      <c r="T360" s="42"/>
      <c r="U360" s="42"/>
      <c r="V360" s="42"/>
    </row>
    <row r="361" spans="1:22" ht="15.75">
      <c r="A361" s="581"/>
      <c r="B361" s="43"/>
      <c r="C361" s="49"/>
      <c r="D361" s="49"/>
      <c r="E361" s="49"/>
      <c r="F361" s="49"/>
      <c r="G361" s="49"/>
      <c r="H361" s="43"/>
      <c r="I361" s="43"/>
      <c r="J361" s="43"/>
      <c r="K361" s="43"/>
      <c r="L361" s="43"/>
      <c r="M361" s="43"/>
      <c r="N361" s="43"/>
      <c r="O361" s="43"/>
      <c r="P361" s="43"/>
      <c r="Q361" s="43"/>
      <c r="R361" s="255"/>
      <c r="S361" s="56"/>
      <c r="T361" s="42"/>
      <c r="U361" s="42"/>
      <c r="V361" s="42"/>
    </row>
    <row r="362" spans="1:22" ht="15.75">
      <c r="A362" s="581"/>
      <c r="B362" s="43"/>
      <c r="C362" s="49"/>
      <c r="D362" s="49"/>
      <c r="E362" s="49"/>
      <c r="F362" s="49"/>
      <c r="G362" s="49"/>
      <c r="H362" s="43"/>
      <c r="I362" s="43"/>
      <c r="J362" s="43"/>
      <c r="K362" s="43"/>
      <c r="L362" s="43"/>
      <c r="M362" s="43"/>
      <c r="N362" s="43"/>
      <c r="O362" s="43"/>
      <c r="P362" s="43"/>
      <c r="Q362" s="43"/>
      <c r="R362" s="255"/>
      <c r="S362" s="56"/>
      <c r="T362" s="42"/>
      <c r="U362" s="42"/>
      <c r="V362" s="42"/>
    </row>
    <row r="363" spans="1:22" ht="15.75">
      <c r="A363" s="581"/>
      <c r="B363" s="43"/>
      <c r="C363" s="49"/>
      <c r="D363" s="49"/>
      <c r="E363" s="49"/>
      <c r="F363" s="49"/>
      <c r="G363" s="49"/>
      <c r="H363" s="43"/>
      <c r="I363" s="43"/>
      <c r="J363" s="43"/>
      <c r="K363" s="43"/>
      <c r="L363" s="43"/>
      <c r="M363" s="43"/>
      <c r="N363" s="43"/>
      <c r="O363" s="43"/>
      <c r="P363" s="43"/>
      <c r="Q363" s="43"/>
      <c r="R363" s="255"/>
      <c r="S363" s="56"/>
      <c r="T363" s="42"/>
      <c r="U363" s="42"/>
      <c r="V363" s="42"/>
    </row>
    <row r="364" spans="1:22" ht="15.75">
      <c r="A364" s="581"/>
      <c r="B364" s="43"/>
      <c r="C364" s="49"/>
      <c r="D364" s="49"/>
      <c r="E364" s="49"/>
      <c r="F364" s="49"/>
      <c r="G364" s="49"/>
      <c r="H364" s="43"/>
      <c r="I364" s="43"/>
      <c r="J364" s="43"/>
      <c r="K364" s="43"/>
      <c r="L364" s="43"/>
      <c r="M364" s="43"/>
      <c r="N364" s="43"/>
      <c r="O364" s="43"/>
      <c r="P364" s="43"/>
      <c r="Q364" s="43"/>
      <c r="R364" s="255"/>
      <c r="S364" s="56"/>
      <c r="T364" s="42"/>
      <c r="U364" s="42"/>
      <c r="V364" s="42"/>
    </row>
    <row r="365" spans="1:22" ht="15.75">
      <c r="A365" s="581"/>
      <c r="B365" s="43"/>
      <c r="C365" s="49"/>
      <c r="D365" s="49"/>
      <c r="E365" s="49"/>
      <c r="F365" s="49"/>
      <c r="G365" s="49"/>
      <c r="H365" s="43"/>
      <c r="I365" s="43"/>
      <c r="J365" s="43"/>
      <c r="K365" s="43"/>
      <c r="L365" s="43"/>
      <c r="M365" s="43"/>
      <c r="N365" s="43"/>
      <c r="O365" s="43"/>
      <c r="P365" s="43"/>
      <c r="Q365" s="43"/>
      <c r="R365" s="255"/>
      <c r="S365" s="56"/>
      <c r="T365" s="42"/>
      <c r="U365" s="42"/>
      <c r="V365" s="42"/>
    </row>
    <row r="366" spans="1:22" ht="15.75">
      <c r="A366" s="581"/>
      <c r="B366" s="43"/>
      <c r="C366" s="49"/>
      <c r="D366" s="49"/>
      <c r="E366" s="49"/>
      <c r="F366" s="49"/>
      <c r="G366" s="49"/>
      <c r="H366" s="43"/>
      <c r="I366" s="43"/>
      <c r="J366" s="43"/>
      <c r="K366" s="43"/>
      <c r="L366" s="43"/>
      <c r="M366" s="43"/>
      <c r="N366" s="43"/>
      <c r="O366" s="43"/>
      <c r="P366" s="43"/>
      <c r="Q366" s="43"/>
      <c r="R366" s="255"/>
      <c r="S366" s="56"/>
      <c r="T366" s="42"/>
      <c r="U366" s="42"/>
      <c r="V366" s="42"/>
    </row>
    <row r="367" spans="1:22" ht="15.75">
      <c r="A367" s="581"/>
      <c r="B367" s="43"/>
      <c r="C367" s="49"/>
      <c r="D367" s="49"/>
      <c r="E367" s="49"/>
      <c r="F367" s="49"/>
      <c r="G367" s="49"/>
      <c r="H367" s="43"/>
      <c r="I367" s="43"/>
      <c r="J367" s="43"/>
      <c r="K367" s="43"/>
      <c r="L367" s="43"/>
      <c r="M367" s="43"/>
      <c r="N367" s="43"/>
      <c r="O367" s="43"/>
      <c r="P367" s="43"/>
      <c r="Q367" s="43"/>
      <c r="R367" s="255"/>
      <c r="S367" s="56"/>
      <c r="T367" s="42"/>
      <c r="U367" s="42"/>
      <c r="V367" s="42"/>
    </row>
    <row r="368" spans="1:22" ht="15.75">
      <c r="A368" s="581"/>
      <c r="B368" s="43"/>
      <c r="C368" s="49"/>
      <c r="D368" s="49"/>
      <c r="E368" s="49"/>
      <c r="F368" s="49"/>
      <c r="G368" s="49"/>
      <c r="H368" s="43"/>
      <c r="I368" s="43"/>
      <c r="J368" s="43"/>
      <c r="K368" s="43"/>
      <c r="L368" s="43"/>
      <c r="M368" s="43"/>
      <c r="N368" s="43"/>
      <c r="O368" s="43"/>
      <c r="P368" s="43"/>
      <c r="Q368" s="43"/>
      <c r="R368" s="255"/>
      <c r="S368" s="56"/>
      <c r="T368" s="42"/>
      <c r="U368" s="42"/>
      <c r="V368" s="42"/>
    </row>
    <row r="369" spans="1:22" ht="15.75">
      <c r="A369" s="581"/>
      <c r="B369" s="43"/>
      <c r="C369" s="49"/>
      <c r="D369" s="49"/>
      <c r="E369" s="49"/>
      <c r="F369" s="49"/>
      <c r="G369" s="49"/>
      <c r="H369" s="43"/>
      <c r="I369" s="43"/>
      <c r="J369" s="43"/>
      <c r="K369" s="43"/>
      <c r="L369" s="43"/>
      <c r="M369" s="43"/>
      <c r="N369" s="43"/>
      <c r="O369" s="43"/>
      <c r="P369" s="43"/>
      <c r="Q369" s="43"/>
      <c r="R369" s="255"/>
      <c r="S369" s="56"/>
      <c r="T369" s="42"/>
      <c r="U369" s="42"/>
      <c r="V369" s="42"/>
    </row>
    <row r="370" spans="1:22" ht="15.75">
      <c r="A370" s="581"/>
      <c r="B370" s="43"/>
      <c r="C370" s="43"/>
      <c r="D370" s="43"/>
      <c r="E370" s="43"/>
      <c r="F370" s="43"/>
      <c r="G370" s="43"/>
      <c r="H370" s="43"/>
      <c r="I370" s="43"/>
      <c r="J370" s="43"/>
      <c r="K370" s="43"/>
      <c r="L370" s="43"/>
      <c r="M370" s="43"/>
      <c r="N370" s="43"/>
      <c r="O370" s="43"/>
      <c r="P370" s="43"/>
      <c r="Q370" s="43"/>
      <c r="R370" s="255"/>
      <c r="S370" s="56"/>
      <c r="T370" s="42"/>
      <c r="U370" s="42"/>
      <c r="V370" s="42"/>
    </row>
    <row r="371" spans="1:22" ht="15.75">
      <c r="A371" s="581"/>
      <c r="B371" s="43"/>
      <c r="C371" s="43"/>
      <c r="D371" s="43"/>
      <c r="E371" s="43"/>
      <c r="F371" s="43"/>
      <c r="G371" s="43"/>
      <c r="H371" s="43"/>
      <c r="I371" s="43"/>
      <c r="J371" s="43"/>
      <c r="K371" s="43"/>
      <c r="L371" s="43"/>
      <c r="M371" s="43"/>
      <c r="N371" s="43"/>
      <c r="O371" s="43"/>
      <c r="P371" s="43"/>
      <c r="Q371" s="43"/>
      <c r="R371" s="255"/>
      <c r="S371" s="56"/>
      <c r="T371" s="42"/>
      <c r="U371" s="42"/>
      <c r="V371" s="42"/>
    </row>
    <row r="372" spans="1:22" ht="15.75">
      <c r="A372" s="581"/>
      <c r="B372" s="43"/>
      <c r="C372" s="43"/>
      <c r="D372" s="43"/>
      <c r="E372" s="43"/>
      <c r="F372" s="43"/>
      <c r="G372" s="43"/>
      <c r="H372" s="43"/>
      <c r="I372" s="43"/>
      <c r="J372" s="43"/>
      <c r="K372" s="43"/>
      <c r="L372" s="43"/>
      <c r="M372" s="43"/>
      <c r="N372" s="43"/>
      <c r="O372" s="43"/>
      <c r="P372" s="43"/>
      <c r="Q372" s="43"/>
      <c r="R372" s="255"/>
      <c r="S372" s="56"/>
      <c r="T372" s="42"/>
      <c r="U372" s="42"/>
      <c r="V372" s="42"/>
    </row>
    <row r="373" spans="1:22" ht="15.75">
      <c r="A373" s="581"/>
      <c r="B373" s="43"/>
      <c r="C373" s="43"/>
      <c r="D373" s="43"/>
      <c r="E373" s="43"/>
      <c r="F373" s="43"/>
      <c r="G373" s="43"/>
      <c r="H373" s="43"/>
      <c r="I373" s="43"/>
      <c r="J373" s="43"/>
      <c r="K373" s="43"/>
      <c r="L373" s="43"/>
      <c r="M373" s="43"/>
      <c r="N373" s="43"/>
      <c r="O373" s="43"/>
      <c r="P373" s="43"/>
      <c r="Q373" s="43"/>
      <c r="R373" s="255"/>
      <c r="S373" s="56"/>
      <c r="T373" s="42"/>
      <c r="U373" s="42"/>
      <c r="V373" s="42"/>
    </row>
    <row r="374" spans="1:22" ht="15.75">
      <c r="A374" s="581"/>
      <c r="B374" s="43"/>
      <c r="C374" s="43"/>
      <c r="D374" s="43"/>
      <c r="E374" s="43"/>
      <c r="F374" s="43"/>
      <c r="G374" s="43"/>
      <c r="H374" s="43"/>
      <c r="I374" s="43"/>
      <c r="J374" s="43"/>
      <c r="K374" s="43"/>
      <c r="L374" s="43"/>
      <c r="M374" s="43"/>
      <c r="N374" s="43"/>
      <c r="O374" s="43"/>
      <c r="P374" s="43"/>
      <c r="Q374" s="43"/>
      <c r="R374" s="255"/>
      <c r="S374" s="56"/>
      <c r="T374" s="42"/>
      <c r="U374" s="42"/>
      <c r="V374" s="42"/>
    </row>
    <row r="375" spans="1:22" ht="15.75">
      <c r="A375" s="581"/>
      <c r="B375" s="43"/>
      <c r="C375" s="43"/>
      <c r="D375" s="43"/>
      <c r="E375" s="43"/>
      <c r="F375" s="43"/>
      <c r="G375" s="43"/>
      <c r="H375" s="43"/>
      <c r="I375" s="43"/>
      <c r="J375" s="43"/>
      <c r="K375" s="43"/>
      <c r="L375" s="43"/>
      <c r="M375" s="43"/>
      <c r="N375" s="43"/>
      <c r="O375" s="43"/>
      <c r="P375" s="43"/>
      <c r="Q375" s="43"/>
      <c r="R375" s="255"/>
      <c r="S375" s="56"/>
      <c r="T375" s="42"/>
      <c r="U375" s="42"/>
      <c r="V375" s="42"/>
    </row>
    <row r="376" spans="1:22" ht="15.75">
      <c r="A376" s="581"/>
      <c r="B376" s="43"/>
      <c r="C376" s="43"/>
      <c r="D376" s="43"/>
      <c r="E376" s="43"/>
      <c r="F376" s="43"/>
      <c r="G376" s="43"/>
      <c r="H376" s="43"/>
      <c r="I376" s="43"/>
      <c r="J376" s="43"/>
      <c r="K376" s="43"/>
      <c r="L376" s="43"/>
      <c r="M376" s="43"/>
      <c r="N376" s="43"/>
      <c r="O376" s="43"/>
      <c r="P376" s="43"/>
      <c r="Q376" s="43"/>
      <c r="R376" s="255"/>
      <c r="S376" s="56"/>
      <c r="T376" s="42"/>
      <c r="U376" s="42"/>
      <c r="V376" s="42"/>
    </row>
    <row r="377" spans="1:22" ht="15.75">
      <c r="A377" s="581"/>
      <c r="B377" s="43"/>
      <c r="C377" s="43"/>
      <c r="D377" s="43"/>
      <c r="E377" s="43"/>
      <c r="F377" s="43"/>
      <c r="G377" s="43"/>
      <c r="H377" s="43"/>
      <c r="I377" s="43"/>
      <c r="J377" s="43"/>
      <c r="K377" s="43"/>
      <c r="L377" s="43"/>
      <c r="M377" s="43"/>
      <c r="N377" s="43"/>
      <c r="O377" s="43"/>
      <c r="P377" s="43"/>
      <c r="Q377" s="43"/>
      <c r="R377" s="255"/>
      <c r="S377" s="56"/>
      <c r="T377" s="42"/>
      <c r="U377" s="42"/>
      <c r="V377" s="42"/>
    </row>
    <row r="378" spans="1:22" ht="15.75">
      <c r="A378" s="581"/>
      <c r="B378" s="43"/>
      <c r="C378" s="43"/>
      <c r="D378" s="43"/>
      <c r="E378" s="43"/>
      <c r="F378" s="43"/>
      <c r="G378" s="43"/>
      <c r="H378" s="43"/>
      <c r="I378" s="43"/>
      <c r="J378" s="43"/>
      <c r="K378" s="43"/>
      <c r="L378" s="43"/>
      <c r="M378" s="43"/>
      <c r="N378" s="43"/>
      <c r="O378" s="43"/>
      <c r="P378" s="43"/>
      <c r="Q378" s="43"/>
      <c r="R378" s="255"/>
      <c r="S378" s="56"/>
      <c r="T378" s="42"/>
      <c r="U378" s="42"/>
      <c r="V378" s="42"/>
    </row>
    <row r="379" spans="1:22" ht="15.75">
      <c r="A379" s="581"/>
      <c r="B379" s="43"/>
      <c r="C379" s="43"/>
      <c r="D379" s="43"/>
      <c r="E379" s="43"/>
      <c r="F379" s="43"/>
      <c r="G379" s="43"/>
      <c r="H379" s="43"/>
      <c r="I379" s="43"/>
      <c r="J379" s="43"/>
      <c r="K379" s="43"/>
      <c r="L379" s="43"/>
      <c r="M379" s="43"/>
      <c r="N379" s="43"/>
      <c r="O379" s="43"/>
      <c r="P379" s="43"/>
      <c r="Q379" s="43"/>
      <c r="R379" s="255"/>
      <c r="S379" s="56"/>
      <c r="T379" s="42"/>
      <c r="U379" s="42"/>
      <c r="V379" s="42"/>
    </row>
    <row r="380" spans="1:22" ht="15.75">
      <c r="A380" s="581"/>
      <c r="B380" s="43"/>
      <c r="C380" s="43"/>
      <c r="D380" s="43"/>
      <c r="E380" s="43"/>
      <c r="F380" s="43"/>
      <c r="G380" s="43"/>
      <c r="H380" s="43"/>
      <c r="I380" s="43"/>
      <c r="J380" s="43"/>
      <c r="K380" s="43"/>
      <c r="L380" s="43"/>
      <c r="M380" s="43"/>
      <c r="N380" s="43"/>
      <c r="O380" s="43"/>
      <c r="P380" s="43"/>
      <c r="Q380" s="43"/>
      <c r="R380" s="255"/>
      <c r="S380" s="56"/>
      <c r="T380" s="42"/>
      <c r="U380" s="42"/>
      <c r="V380" s="42"/>
    </row>
    <row r="381" spans="1:22" ht="15.75">
      <c r="A381" s="581"/>
      <c r="B381" s="43"/>
      <c r="C381" s="43"/>
      <c r="D381" s="43"/>
      <c r="E381" s="43"/>
      <c r="F381" s="43"/>
      <c r="G381" s="43"/>
      <c r="H381" s="43"/>
      <c r="I381" s="43"/>
      <c r="J381" s="43"/>
      <c r="K381" s="43"/>
      <c r="L381" s="43"/>
      <c r="M381" s="43"/>
      <c r="N381" s="43"/>
      <c r="O381" s="43"/>
      <c r="P381" s="43"/>
      <c r="Q381" s="43"/>
      <c r="R381" s="255"/>
      <c r="S381" s="56"/>
      <c r="T381" s="42"/>
      <c r="U381" s="42"/>
      <c r="V381" s="42"/>
    </row>
    <row r="382" spans="1:22" ht="15.75">
      <c r="A382" s="581"/>
      <c r="B382" s="43"/>
      <c r="C382" s="43"/>
      <c r="D382" s="43"/>
      <c r="E382" s="43"/>
      <c r="F382" s="43"/>
      <c r="G382" s="43"/>
      <c r="H382" s="43"/>
      <c r="I382" s="43"/>
      <c r="J382" s="43"/>
      <c r="K382" s="43"/>
      <c r="L382" s="43"/>
      <c r="M382" s="43"/>
      <c r="N382" s="43"/>
      <c r="O382" s="43"/>
      <c r="P382" s="43"/>
      <c r="Q382" s="43"/>
      <c r="R382" s="255"/>
      <c r="S382" s="56"/>
      <c r="T382" s="42"/>
      <c r="U382" s="42"/>
      <c r="V382" s="42"/>
    </row>
    <row r="383" spans="1:22" ht="15.75">
      <c r="A383" s="581"/>
      <c r="B383" s="43"/>
      <c r="C383" s="43"/>
      <c r="D383" s="43"/>
      <c r="E383" s="43"/>
      <c r="F383" s="43"/>
      <c r="G383" s="43"/>
      <c r="H383" s="43"/>
      <c r="I383" s="43"/>
      <c r="J383" s="43"/>
      <c r="K383" s="43"/>
      <c r="L383" s="43"/>
      <c r="M383" s="43"/>
      <c r="N383" s="43"/>
      <c r="O383" s="43"/>
      <c r="P383" s="43"/>
      <c r="Q383" s="43"/>
      <c r="R383" s="255"/>
      <c r="S383" s="56"/>
      <c r="T383" s="42"/>
      <c r="U383" s="42"/>
      <c r="V383" s="42"/>
    </row>
    <row r="384" spans="1:22" ht="15.75">
      <c r="A384" s="581"/>
      <c r="B384" s="43"/>
      <c r="C384" s="43"/>
      <c r="D384" s="43"/>
      <c r="E384" s="43"/>
      <c r="F384" s="43"/>
      <c r="G384" s="43"/>
      <c r="H384" s="43"/>
      <c r="I384" s="43"/>
      <c r="J384" s="43"/>
      <c r="K384" s="43"/>
      <c r="L384" s="43"/>
      <c r="M384" s="43"/>
      <c r="N384" s="43"/>
      <c r="O384" s="43"/>
      <c r="P384" s="43"/>
      <c r="Q384" s="43"/>
      <c r="R384" s="255"/>
      <c r="S384" s="56"/>
      <c r="T384" s="42"/>
      <c r="U384" s="42"/>
      <c r="V384" s="42"/>
    </row>
    <row r="385" spans="1:22" ht="15.75">
      <c r="A385" s="581"/>
      <c r="B385" s="43"/>
      <c r="C385" s="43"/>
      <c r="D385" s="43"/>
      <c r="E385" s="43"/>
      <c r="F385" s="43"/>
      <c r="G385" s="43"/>
      <c r="H385" s="43"/>
      <c r="I385" s="43"/>
      <c r="J385" s="43"/>
      <c r="K385" s="43"/>
      <c r="L385" s="43"/>
      <c r="M385" s="43"/>
      <c r="N385" s="43"/>
      <c r="O385" s="43"/>
      <c r="P385" s="43"/>
      <c r="Q385" s="43"/>
      <c r="R385" s="255"/>
      <c r="S385" s="56"/>
      <c r="T385" s="42"/>
      <c r="U385" s="42"/>
      <c r="V385" s="42"/>
    </row>
    <row r="386" spans="1:22" ht="15.75">
      <c r="A386" s="581"/>
      <c r="B386" s="43"/>
      <c r="C386" s="43"/>
      <c r="D386" s="43"/>
      <c r="E386" s="43"/>
      <c r="F386" s="43"/>
      <c r="G386" s="43"/>
      <c r="H386" s="43"/>
      <c r="I386" s="43"/>
      <c r="J386" s="43"/>
      <c r="K386" s="43"/>
      <c r="L386" s="43"/>
      <c r="M386" s="43"/>
      <c r="N386" s="43"/>
      <c r="O386" s="43"/>
      <c r="P386" s="43"/>
      <c r="Q386" s="43"/>
      <c r="R386" s="255"/>
      <c r="S386" s="56"/>
      <c r="T386" s="42"/>
      <c r="U386" s="42"/>
      <c r="V386" s="42"/>
    </row>
    <row r="387" spans="1:22" ht="15.75">
      <c r="A387" s="581"/>
      <c r="B387" s="43"/>
      <c r="C387" s="43"/>
      <c r="D387" s="43"/>
      <c r="E387" s="43"/>
      <c r="F387" s="43"/>
      <c r="G387" s="43"/>
      <c r="H387" s="43"/>
      <c r="I387" s="43"/>
      <c r="J387" s="43"/>
      <c r="K387" s="43"/>
      <c r="L387" s="43"/>
      <c r="M387" s="43"/>
      <c r="N387" s="43"/>
      <c r="O387" s="43"/>
      <c r="P387" s="43"/>
      <c r="Q387" s="43"/>
      <c r="R387" s="255"/>
      <c r="S387" s="56"/>
      <c r="T387" s="42"/>
      <c r="U387" s="42"/>
      <c r="V387" s="42"/>
    </row>
    <row r="388" spans="1:22" ht="15.75">
      <c r="A388" s="581"/>
      <c r="B388" s="43"/>
      <c r="C388" s="43"/>
      <c r="D388" s="43"/>
      <c r="E388" s="43"/>
      <c r="F388" s="43"/>
      <c r="G388" s="43"/>
      <c r="H388" s="43"/>
      <c r="I388" s="43"/>
      <c r="J388" s="43"/>
      <c r="K388" s="43"/>
      <c r="L388" s="43"/>
      <c r="M388" s="43"/>
      <c r="N388" s="43"/>
      <c r="O388" s="43"/>
      <c r="P388" s="43"/>
      <c r="Q388" s="43"/>
      <c r="R388" s="255"/>
      <c r="S388" s="56"/>
      <c r="T388" s="42"/>
      <c r="U388" s="42"/>
      <c r="V388" s="42"/>
    </row>
    <row r="389" spans="1:22" ht="15.75">
      <c r="A389" s="581"/>
      <c r="B389" s="43"/>
      <c r="C389" s="43"/>
      <c r="D389" s="43"/>
      <c r="E389" s="43"/>
      <c r="F389" s="43"/>
      <c r="G389" s="43"/>
      <c r="H389" s="43"/>
      <c r="I389" s="43"/>
      <c r="J389" s="43"/>
      <c r="K389" s="43"/>
      <c r="L389" s="43"/>
      <c r="M389" s="43"/>
      <c r="N389" s="43"/>
      <c r="O389" s="43"/>
      <c r="P389" s="43"/>
      <c r="Q389" s="43"/>
      <c r="R389" s="255"/>
      <c r="S389" s="56"/>
      <c r="T389" s="42"/>
      <c r="U389" s="42"/>
      <c r="V389" s="42"/>
    </row>
    <row r="390" spans="1:22" ht="15.75">
      <c r="A390" s="581"/>
      <c r="B390" s="43"/>
      <c r="C390" s="43"/>
      <c r="D390" s="43"/>
      <c r="E390" s="43"/>
      <c r="F390" s="43"/>
      <c r="G390" s="43"/>
      <c r="H390" s="43"/>
      <c r="I390" s="43"/>
      <c r="J390" s="43"/>
      <c r="K390" s="43"/>
      <c r="L390" s="43"/>
      <c r="M390" s="43"/>
      <c r="N390" s="43"/>
      <c r="O390" s="43"/>
      <c r="P390" s="43"/>
      <c r="Q390" s="43"/>
      <c r="R390" s="255"/>
      <c r="S390" s="56"/>
      <c r="T390" s="42"/>
      <c r="U390" s="42"/>
      <c r="V390" s="42"/>
    </row>
    <row r="391" spans="1:22" ht="15.75">
      <c r="A391" s="581"/>
      <c r="B391" s="43"/>
      <c r="C391" s="43"/>
      <c r="D391" s="43"/>
      <c r="E391" s="43"/>
      <c r="F391" s="43"/>
      <c r="G391" s="43"/>
      <c r="H391" s="43"/>
      <c r="I391" s="43"/>
      <c r="J391" s="43"/>
      <c r="K391" s="43"/>
      <c r="L391" s="43"/>
      <c r="M391" s="43"/>
      <c r="N391" s="43"/>
      <c r="O391" s="43"/>
      <c r="P391" s="43"/>
      <c r="Q391" s="43"/>
      <c r="R391" s="255"/>
      <c r="S391" s="56"/>
      <c r="T391" s="42"/>
      <c r="U391" s="42"/>
      <c r="V391" s="42"/>
    </row>
    <row r="392" spans="1:22" ht="15.75">
      <c r="A392" s="581"/>
      <c r="B392" s="43"/>
      <c r="C392" s="43"/>
      <c r="D392" s="43"/>
      <c r="E392" s="43"/>
      <c r="F392" s="43"/>
      <c r="G392" s="43"/>
      <c r="H392" s="43"/>
      <c r="I392" s="43"/>
      <c r="J392" s="43"/>
      <c r="K392" s="43"/>
      <c r="L392" s="43"/>
      <c r="M392" s="43"/>
      <c r="N392" s="43"/>
      <c r="O392" s="43"/>
      <c r="P392" s="43"/>
      <c r="Q392" s="43"/>
      <c r="R392" s="255"/>
      <c r="S392" s="56"/>
      <c r="T392" s="42"/>
      <c r="U392" s="42"/>
      <c r="V392" s="42"/>
    </row>
    <row r="393" spans="1:22" ht="15.75">
      <c r="A393" s="581"/>
      <c r="B393" s="43"/>
      <c r="C393" s="43"/>
      <c r="D393" s="43"/>
      <c r="E393" s="43"/>
      <c r="F393" s="43"/>
      <c r="G393" s="43"/>
      <c r="H393" s="43"/>
      <c r="I393" s="43"/>
      <c r="J393" s="43"/>
      <c r="K393" s="43"/>
      <c r="L393" s="43"/>
      <c r="M393" s="43"/>
      <c r="N393" s="43"/>
      <c r="O393" s="43"/>
      <c r="P393" s="43"/>
      <c r="Q393" s="43"/>
      <c r="R393" s="255"/>
      <c r="S393" s="56"/>
      <c r="T393" s="42"/>
      <c r="U393" s="42"/>
      <c r="V393" s="42"/>
    </row>
    <row r="394" spans="1:22" ht="15.75">
      <c r="A394" s="581"/>
      <c r="B394" s="43"/>
      <c r="C394" s="43"/>
      <c r="D394" s="43"/>
      <c r="E394" s="43"/>
      <c r="F394" s="43"/>
      <c r="G394" s="43"/>
      <c r="H394" s="43"/>
      <c r="I394" s="43"/>
      <c r="J394" s="43"/>
      <c r="K394" s="43"/>
      <c r="L394" s="43"/>
      <c r="M394" s="43"/>
      <c r="N394" s="43"/>
      <c r="O394" s="43"/>
      <c r="P394" s="43"/>
      <c r="Q394" s="43"/>
      <c r="R394" s="255"/>
      <c r="S394" s="56"/>
      <c r="T394" s="42"/>
      <c r="U394" s="42"/>
      <c r="V394" s="42"/>
    </row>
    <row r="395" spans="1:22" ht="15.75">
      <c r="A395" s="581"/>
      <c r="B395" s="43"/>
      <c r="C395" s="43"/>
      <c r="D395" s="43"/>
      <c r="E395" s="43"/>
      <c r="F395" s="43"/>
      <c r="G395" s="43"/>
      <c r="H395" s="43"/>
      <c r="I395" s="43"/>
      <c r="J395" s="43"/>
      <c r="K395" s="43"/>
      <c r="L395" s="43"/>
      <c r="M395" s="43"/>
      <c r="N395" s="43"/>
      <c r="O395" s="43"/>
      <c r="P395" s="43"/>
      <c r="Q395" s="43"/>
      <c r="R395" s="255"/>
      <c r="S395" s="56"/>
      <c r="T395" s="42"/>
      <c r="U395" s="42"/>
      <c r="V395" s="42"/>
    </row>
    <row r="396" spans="1:22" ht="15.75">
      <c r="A396" s="581"/>
      <c r="B396" s="43"/>
      <c r="C396" s="43"/>
      <c r="D396" s="43"/>
      <c r="E396" s="43"/>
      <c r="F396" s="43"/>
      <c r="G396" s="43"/>
      <c r="H396" s="43"/>
      <c r="I396" s="43"/>
      <c r="J396" s="43"/>
      <c r="K396" s="43"/>
      <c r="L396" s="43"/>
      <c r="M396" s="43"/>
      <c r="N396" s="43"/>
      <c r="O396" s="43"/>
      <c r="P396" s="43"/>
      <c r="Q396" s="43"/>
      <c r="R396" s="255"/>
      <c r="S396" s="56"/>
      <c r="T396" s="42"/>
      <c r="U396" s="42"/>
      <c r="V396" s="42"/>
    </row>
    <row r="397" spans="1:22" ht="15.75">
      <c r="A397" s="581"/>
      <c r="B397" s="43"/>
      <c r="C397" s="43"/>
      <c r="D397" s="43"/>
      <c r="E397" s="43"/>
      <c r="F397" s="43"/>
      <c r="G397" s="43"/>
      <c r="H397" s="43"/>
      <c r="I397" s="43"/>
      <c r="J397" s="43"/>
      <c r="K397" s="43"/>
      <c r="L397" s="43"/>
      <c r="M397" s="43"/>
      <c r="N397" s="43"/>
      <c r="O397" s="43"/>
      <c r="P397" s="43"/>
      <c r="Q397" s="43"/>
      <c r="R397" s="255"/>
      <c r="S397" s="56"/>
      <c r="T397" s="42"/>
      <c r="U397" s="42"/>
      <c r="V397" s="42"/>
    </row>
    <row r="398" spans="1:22" ht="15.75">
      <c r="A398" s="581"/>
      <c r="B398" s="43"/>
      <c r="C398" s="43"/>
      <c r="D398" s="43"/>
      <c r="E398" s="43"/>
      <c r="F398" s="43"/>
      <c r="G398" s="43"/>
      <c r="H398" s="43"/>
      <c r="I398" s="43"/>
      <c r="J398" s="43"/>
      <c r="K398" s="43"/>
      <c r="L398" s="43"/>
      <c r="M398" s="43"/>
      <c r="N398" s="43"/>
      <c r="O398" s="43"/>
      <c r="P398" s="43"/>
      <c r="Q398" s="43"/>
      <c r="R398" s="255"/>
      <c r="S398" s="56"/>
      <c r="T398" s="42"/>
      <c r="U398" s="42"/>
      <c r="V398" s="42"/>
    </row>
    <row r="399" spans="1:22" ht="15.75">
      <c r="A399" s="581"/>
      <c r="B399" s="43"/>
      <c r="C399" s="43"/>
      <c r="D399" s="43"/>
      <c r="E399" s="43"/>
      <c r="F399" s="43"/>
      <c r="G399" s="43"/>
      <c r="H399" s="43"/>
      <c r="I399" s="43"/>
      <c r="J399" s="43"/>
      <c r="K399" s="43"/>
      <c r="L399" s="43"/>
      <c r="M399" s="43"/>
      <c r="N399" s="43"/>
      <c r="O399" s="43"/>
      <c r="P399" s="43"/>
      <c r="Q399" s="43"/>
      <c r="R399" s="255"/>
      <c r="S399" s="56"/>
      <c r="T399" s="42"/>
      <c r="U399" s="42"/>
      <c r="V399" s="42"/>
    </row>
    <row r="400" spans="1:22" ht="15.75">
      <c r="A400" s="581"/>
      <c r="B400" s="43"/>
      <c r="C400" s="43"/>
      <c r="D400" s="43"/>
      <c r="E400" s="43"/>
      <c r="F400" s="43"/>
      <c r="G400" s="43"/>
      <c r="H400" s="43"/>
      <c r="I400" s="43"/>
      <c r="J400" s="43"/>
      <c r="K400" s="43"/>
      <c r="L400" s="43"/>
      <c r="M400" s="43"/>
      <c r="N400" s="43"/>
      <c r="O400" s="43"/>
      <c r="P400" s="43"/>
      <c r="Q400" s="43"/>
      <c r="R400" s="255"/>
      <c r="S400" s="56"/>
      <c r="T400" s="42"/>
      <c r="U400" s="42"/>
      <c r="V400" s="42"/>
    </row>
    <row r="401" spans="1:22" ht="15.75">
      <c r="A401" s="581"/>
      <c r="B401" s="43"/>
      <c r="C401" s="43"/>
      <c r="D401" s="43"/>
      <c r="E401" s="43"/>
      <c r="F401" s="43"/>
      <c r="G401" s="43"/>
      <c r="H401" s="43"/>
      <c r="I401" s="43"/>
      <c r="J401" s="43"/>
      <c r="K401" s="43"/>
      <c r="L401" s="43"/>
      <c r="M401" s="43"/>
      <c r="N401" s="43"/>
      <c r="O401" s="43"/>
      <c r="P401" s="43"/>
      <c r="Q401" s="43"/>
      <c r="R401" s="255"/>
      <c r="S401" s="56"/>
      <c r="T401" s="42"/>
      <c r="U401" s="42"/>
      <c r="V401" s="42"/>
    </row>
    <row r="402" spans="1:22" ht="15.75">
      <c r="A402" s="581"/>
      <c r="B402" s="43"/>
      <c r="C402" s="43"/>
      <c r="D402" s="43"/>
      <c r="E402" s="43"/>
      <c r="F402" s="43"/>
      <c r="G402" s="43"/>
      <c r="H402" s="43"/>
      <c r="I402" s="43"/>
      <c r="J402" s="43"/>
      <c r="K402" s="43"/>
      <c r="L402" s="43"/>
      <c r="M402" s="43"/>
      <c r="N402" s="43"/>
      <c r="O402" s="43"/>
      <c r="P402" s="43"/>
      <c r="Q402" s="43"/>
      <c r="R402" s="255"/>
      <c r="S402" s="56"/>
      <c r="T402" s="42"/>
      <c r="U402" s="42"/>
      <c r="V402" s="42"/>
    </row>
    <row r="403" spans="1:22" ht="15.75">
      <c r="A403" s="581"/>
      <c r="B403" s="43"/>
      <c r="C403" s="43"/>
      <c r="D403" s="43"/>
      <c r="E403" s="43"/>
      <c r="F403" s="43"/>
      <c r="G403" s="43"/>
      <c r="H403" s="43"/>
      <c r="I403" s="43"/>
      <c r="J403" s="43"/>
      <c r="K403" s="43"/>
      <c r="L403" s="43"/>
      <c r="M403" s="43"/>
      <c r="N403" s="43"/>
      <c r="O403" s="43"/>
      <c r="P403" s="43"/>
      <c r="Q403" s="43"/>
      <c r="R403" s="255"/>
      <c r="S403" s="56"/>
      <c r="T403" s="42"/>
      <c r="U403" s="42"/>
      <c r="V403" s="42"/>
    </row>
    <row r="404" spans="1:22" ht="15.75">
      <c r="A404" s="581"/>
      <c r="B404" s="43"/>
      <c r="C404" s="43"/>
      <c r="D404" s="43"/>
      <c r="E404" s="43"/>
      <c r="F404" s="43"/>
      <c r="G404" s="43"/>
      <c r="H404" s="43"/>
      <c r="I404" s="43"/>
      <c r="J404" s="43"/>
      <c r="K404" s="43"/>
      <c r="L404" s="43"/>
      <c r="M404" s="43"/>
      <c r="N404" s="43"/>
      <c r="O404" s="43"/>
      <c r="P404" s="43"/>
      <c r="Q404" s="43"/>
      <c r="R404" s="255"/>
      <c r="S404" s="56"/>
      <c r="T404" s="42"/>
      <c r="U404" s="42"/>
      <c r="V404" s="42"/>
    </row>
    <row r="405" spans="1:22" ht="15.75">
      <c r="A405" s="581"/>
      <c r="B405" s="43"/>
      <c r="C405" s="43"/>
      <c r="D405" s="43"/>
      <c r="E405" s="43"/>
      <c r="F405" s="43"/>
      <c r="G405" s="43"/>
      <c r="H405" s="43"/>
      <c r="I405" s="43"/>
      <c r="J405" s="43"/>
      <c r="K405" s="43"/>
      <c r="L405" s="43"/>
      <c r="M405" s="43"/>
      <c r="N405" s="43"/>
      <c r="O405" s="43"/>
      <c r="P405" s="43"/>
      <c r="Q405" s="43"/>
      <c r="R405" s="255"/>
      <c r="S405" s="56"/>
      <c r="T405" s="42"/>
      <c r="U405" s="42"/>
      <c r="V405" s="42"/>
    </row>
    <row r="406" spans="1:22" ht="15.75">
      <c r="A406" s="581"/>
      <c r="B406" s="43"/>
      <c r="C406" s="43"/>
      <c r="D406" s="43"/>
      <c r="E406" s="43"/>
      <c r="F406" s="43"/>
      <c r="G406" s="43"/>
      <c r="H406" s="43"/>
      <c r="I406" s="43"/>
      <c r="J406" s="43"/>
      <c r="K406" s="43"/>
      <c r="L406" s="43"/>
      <c r="M406" s="43"/>
      <c r="N406" s="43"/>
      <c r="O406" s="43"/>
      <c r="P406" s="43"/>
      <c r="Q406" s="43"/>
      <c r="R406" s="255"/>
      <c r="S406" s="56"/>
      <c r="T406" s="42"/>
      <c r="U406" s="42"/>
      <c r="V406" s="42"/>
    </row>
    <row r="407" spans="1:22" ht="15.75">
      <c r="A407" s="581"/>
      <c r="B407" s="43"/>
      <c r="C407" s="43"/>
      <c r="D407" s="43"/>
      <c r="E407" s="43"/>
      <c r="F407" s="43"/>
      <c r="G407" s="43"/>
      <c r="H407" s="43"/>
      <c r="I407" s="43"/>
      <c r="J407" s="43"/>
      <c r="K407" s="43"/>
      <c r="L407" s="43"/>
      <c r="M407" s="43"/>
      <c r="N407" s="43"/>
      <c r="O407" s="43"/>
      <c r="P407" s="43"/>
      <c r="Q407" s="43"/>
      <c r="R407" s="255"/>
      <c r="S407" s="56"/>
      <c r="T407" s="42"/>
      <c r="U407" s="42"/>
      <c r="V407" s="42"/>
    </row>
    <row r="408" spans="1:22" ht="15.75">
      <c r="A408" s="581"/>
      <c r="B408" s="43"/>
      <c r="C408" s="43"/>
      <c r="D408" s="43"/>
      <c r="E408" s="43"/>
      <c r="F408" s="43"/>
      <c r="G408" s="43"/>
      <c r="H408" s="43"/>
      <c r="I408" s="43"/>
      <c r="J408" s="43"/>
      <c r="K408" s="43"/>
      <c r="L408" s="43"/>
      <c r="M408" s="43"/>
      <c r="N408" s="43"/>
      <c r="O408" s="43"/>
      <c r="P408" s="43"/>
      <c r="Q408" s="43"/>
      <c r="R408" s="255"/>
      <c r="S408" s="56"/>
      <c r="T408" s="42"/>
      <c r="U408" s="42"/>
      <c r="V408" s="42"/>
    </row>
    <row r="409" spans="1:22" ht="15.75">
      <c r="A409" s="581"/>
      <c r="B409" s="43"/>
      <c r="C409" s="43"/>
      <c r="D409" s="43"/>
      <c r="E409" s="43"/>
      <c r="F409" s="43"/>
      <c r="G409" s="43"/>
      <c r="H409" s="43"/>
      <c r="I409" s="43"/>
      <c r="J409" s="43"/>
      <c r="K409" s="43"/>
      <c r="L409" s="43"/>
      <c r="M409" s="43"/>
      <c r="N409" s="43"/>
      <c r="O409" s="43"/>
      <c r="P409" s="43"/>
      <c r="Q409" s="43"/>
      <c r="R409" s="255"/>
      <c r="S409" s="56"/>
      <c r="T409" s="42"/>
      <c r="U409" s="42"/>
      <c r="V409" s="42"/>
    </row>
    <row r="410" spans="1:22" ht="15.75">
      <c r="A410" s="581"/>
      <c r="B410" s="43"/>
      <c r="C410" s="43"/>
      <c r="D410" s="43"/>
      <c r="E410" s="43"/>
      <c r="F410" s="43"/>
      <c r="G410" s="43"/>
      <c r="H410" s="43"/>
      <c r="I410" s="43"/>
      <c r="J410" s="43"/>
      <c r="K410" s="43"/>
      <c r="L410" s="43"/>
      <c r="M410" s="43"/>
      <c r="N410" s="43"/>
      <c r="O410" s="43"/>
      <c r="P410" s="43"/>
      <c r="Q410" s="43"/>
      <c r="R410" s="255"/>
      <c r="S410" s="56"/>
      <c r="T410" s="42"/>
      <c r="U410" s="42"/>
      <c r="V410" s="42"/>
    </row>
    <row r="411" spans="1:22" ht="15.75">
      <c r="A411" s="581"/>
      <c r="B411" s="43"/>
      <c r="C411" s="43"/>
      <c r="D411" s="43"/>
      <c r="E411" s="43"/>
      <c r="F411" s="43"/>
      <c r="G411" s="43"/>
      <c r="H411" s="43"/>
      <c r="I411" s="43"/>
      <c r="J411" s="43"/>
      <c r="K411" s="43"/>
      <c r="L411" s="43"/>
      <c r="M411" s="43"/>
      <c r="N411" s="43"/>
      <c r="O411" s="43"/>
      <c r="P411" s="43"/>
      <c r="Q411" s="43"/>
      <c r="R411" s="255"/>
      <c r="S411" s="56"/>
      <c r="T411" s="42"/>
      <c r="U411" s="42"/>
      <c r="V411" s="42"/>
    </row>
    <row r="412" spans="1:22" ht="15.75">
      <c r="A412" s="581"/>
      <c r="B412" s="43"/>
      <c r="C412" s="43"/>
      <c r="D412" s="43"/>
      <c r="E412" s="43"/>
      <c r="F412" s="43"/>
      <c r="G412" s="43"/>
      <c r="H412" s="43"/>
      <c r="I412" s="43"/>
      <c r="J412" s="43"/>
      <c r="K412" s="43"/>
      <c r="L412" s="43"/>
      <c r="M412" s="43"/>
      <c r="N412" s="43"/>
      <c r="O412" s="43"/>
      <c r="P412" s="43"/>
      <c r="Q412" s="43"/>
      <c r="R412" s="255"/>
      <c r="S412" s="56"/>
      <c r="T412" s="42"/>
      <c r="U412" s="42"/>
      <c r="V412" s="42"/>
    </row>
    <row r="413" spans="1:22" ht="15.75">
      <c r="A413" s="581"/>
      <c r="B413" s="43"/>
      <c r="C413" s="43"/>
      <c r="D413" s="43"/>
      <c r="E413" s="43"/>
      <c r="F413" s="43"/>
      <c r="G413" s="43"/>
      <c r="H413" s="43"/>
      <c r="I413" s="43"/>
      <c r="J413" s="43"/>
      <c r="K413" s="43"/>
      <c r="L413" s="43"/>
      <c r="M413" s="43"/>
      <c r="N413" s="43"/>
      <c r="O413" s="43"/>
      <c r="P413" s="43"/>
      <c r="Q413" s="43"/>
      <c r="R413" s="255"/>
      <c r="S413" s="56"/>
      <c r="T413" s="42"/>
      <c r="U413" s="42"/>
      <c r="V413" s="42"/>
    </row>
    <row r="414" spans="1:22" ht="15.75">
      <c r="A414" s="581"/>
      <c r="B414" s="43"/>
      <c r="C414" s="43"/>
      <c r="D414" s="43"/>
      <c r="E414" s="43"/>
      <c r="F414" s="43"/>
      <c r="G414" s="43"/>
      <c r="H414" s="43"/>
      <c r="I414" s="43"/>
      <c r="J414" s="43"/>
      <c r="K414" s="43"/>
      <c r="L414" s="43"/>
      <c r="M414" s="43"/>
      <c r="N414" s="43"/>
      <c r="O414" s="43"/>
      <c r="P414" s="43"/>
      <c r="Q414" s="43"/>
      <c r="R414" s="255"/>
      <c r="S414" s="56"/>
      <c r="T414" s="42"/>
      <c r="U414" s="42"/>
      <c r="V414" s="42"/>
    </row>
    <row r="415" spans="1:22" ht="15.75">
      <c r="A415" s="581"/>
      <c r="B415" s="43"/>
      <c r="C415" s="43"/>
      <c r="D415" s="43"/>
      <c r="E415" s="43"/>
      <c r="F415" s="43"/>
      <c r="G415" s="43"/>
      <c r="H415" s="43"/>
      <c r="I415" s="43"/>
      <c r="J415" s="43"/>
      <c r="K415" s="43"/>
      <c r="L415" s="43"/>
      <c r="M415" s="43"/>
      <c r="N415" s="43"/>
      <c r="O415" s="43"/>
      <c r="P415" s="43"/>
      <c r="Q415" s="43"/>
      <c r="R415" s="255"/>
      <c r="S415" s="56"/>
      <c r="T415" s="42"/>
      <c r="U415" s="42"/>
      <c r="V415" s="42"/>
    </row>
    <row r="416" spans="1:22" ht="15.75">
      <c r="A416" s="581"/>
      <c r="B416" s="43"/>
      <c r="C416" s="43"/>
      <c r="D416" s="43"/>
      <c r="E416" s="43"/>
      <c r="F416" s="43"/>
      <c r="G416" s="43"/>
      <c r="H416" s="43"/>
      <c r="I416" s="43"/>
      <c r="J416" s="43"/>
      <c r="K416" s="43"/>
      <c r="L416" s="43"/>
      <c r="M416" s="43"/>
      <c r="N416" s="43"/>
      <c r="O416" s="43"/>
      <c r="P416" s="43"/>
      <c r="Q416" s="43"/>
      <c r="R416" s="255"/>
      <c r="S416" s="56"/>
      <c r="T416" s="42"/>
      <c r="U416" s="42"/>
      <c r="V416" s="42"/>
    </row>
    <row r="417" spans="1:22" ht="15.75">
      <c r="A417" s="581"/>
      <c r="B417" s="43"/>
      <c r="C417" s="43"/>
      <c r="D417" s="43"/>
      <c r="E417" s="43"/>
      <c r="F417" s="43"/>
      <c r="G417" s="43"/>
      <c r="H417" s="43"/>
      <c r="I417" s="43"/>
      <c r="J417" s="43"/>
      <c r="K417" s="43"/>
      <c r="L417" s="43"/>
      <c r="M417" s="43"/>
      <c r="N417" s="43"/>
      <c r="O417" s="43"/>
      <c r="P417" s="43"/>
      <c r="Q417" s="43"/>
      <c r="R417" s="255"/>
      <c r="S417" s="56"/>
      <c r="T417" s="42"/>
      <c r="U417" s="42"/>
      <c r="V417" s="42"/>
    </row>
    <row r="418" spans="1:22" ht="15.75">
      <c r="A418" s="581"/>
      <c r="B418" s="43"/>
      <c r="C418" s="43"/>
      <c r="D418" s="43"/>
      <c r="E418" s="43"/>
      <c r="F418" s="43"/>
      <c r="G418" s="43"/>
      <c r="H418" s="43"/>
      <c r="I418" s="43"/>
      <c r="J418" s="43"/>
      <c r="K418" s="43"/>
      <c r="L418" s="43"/>
      <c r="M418" s="43"/>
      <c r="N418" s="43"/>
      <c r="O418" s="43"/>
      <c r="P418" s="43"/>
      <c r="Q418" s="43"/>
      <c r="R418" s="255"/>
      <c r="S418" s="56"/>
      <c r="T418" s="42"/>
      <c r="U418" s="42"/>
      <c r="V418" s="42"/>
    </row>
    <row r="419" spans="1:22" ht="15.75">
      <c r="A419" s="581"/>
      <c r="B419" s="43"/>
      <c r="C419" s="43"/>
      <c r="D419" s="43"/>
      <c r="E419" s="43"/>
      <c r="F419" s="43"/>
      <c r="G419" s="43"/>
      <c r="H419" s="43"/>
      <c r="I419" s="43"/>
      <c r="J419" s="43"/>
      <c r="K419" s="43"/>
      <c r="L419" s="43"/>
      <c r="M419" s="43"/>
      <c r="N419" s="43"/>
      <c r="O419" s="43"/>
      <c r="P419" s="43"/>
      <c r="Q419" s="43"/>
      <c r="R419" s="255"/>
      <c r="S419" s="56"/>
      <c r="T419" s="42"/>
      <c r="U419" s="42"/>
      <c r="V419" s="42"/>
    </row>
    <row r="420" spans="1:22" ht="15.75">
      <c r="A420" s="581"/>
      <c r="B420" s="43"/>
      <c r="C420" s="43"/>
      <c r="D420" s="43"/>
      <c r="E420" s="43"/>
      <c r="F420" s="43"/>
      <c r="G420" s="43"/>
      <c r="H420" s="43"/>
      <c r="I420" s="43"/>
      <c r="J420" s="43"/>
      <c r="K420" s="43"/>
      <c r="L420" s="43"/>
      <c r="M420" s="43"/>
      <c r="N420" s="43"/>
      <c r="O420" s="43"/>
      <c r="P420" s="43"/>
      <c r="Q420" s="43"/>
      <c r="R420" s="255"/>
      <c r="S420" s="56"/>
      <c r="T420" s="42"/>
      <c r="U420" s="42"/>
      <c r="V420" s="42"/>
    </row>
    <row r="421" spans="1:22" ht="15.75">
      <c r="A421" s="581"/>
      <c r="B421" s="43"/>
      <c r="C421" s="43"/>
      <c r="D421" s="43"/>
      <c r="E421" s="43"/>
      <c r="F421" s="43"/>
      <c r="G421" s="43"/>
      <c r="H421" s="43"/>
      <c r="I421" s="43"/>
      <c r="J421" s="43"/>
      <c r="K421" s="43"/>
      <c r="L421" s="43"/>
      <c r="M421" s="43"/>
      <c r="N421" s="43"/>
      <c r="O421" s="43"/>
      <c r="P421" s="43"/>
      <c r="Q421" s="43"/>
      <c r="R421" s="255"/>
      <c r="S421" s="56"/>
      <c r="T421" s="42"/>
      <c r="U421" s="42"/>
      <c r="V421" s="42"/>
    </row>
    <row r="422" spans="1:22" ht="15.75">
      <c r="A422" s="581"/>
      <c r="B422" s="43"/>
      <c r="C422" s="43"/>
      <c r="D422" s="43"/>
      <c r="E422" s="43"/>
      <c r="F422" s="43"/>
      <c r="G422" s="43"/>
      <c r="H422" s="43"/>
      <c r="I422" s="43"/>
      <c r="J422" s="43"/>
      <c r="K422" s="43"/>
      <c r="L422" s="43"/>
      <c r="M422" s="43"/>
      <c r="N422" s="43"/>
      <c r="O422" s="43"/>
      <c r="P422" s="43"/>
      <c r="Q422" s="43"/>
      <c r="R422" s="255"/>
      <c r="S422" s="56"/>
      <c r="T422" s="42"/>
      <c r="U422" s="42"/>
      <c r="V422" s="42"/>
    </row>
    <row r="423" spans="1:22" ht="15.75">
      <c r="A423" s="581"/>
      <c r="B423" s="43"/>
      <c r="C423" s="43"/>
      <c r="D423" s="43"/>
      <c r="E423" s="43"/>
      <c r="F423" s="43"/>
      <c r="G423" s="43"/>
      <c r="H423" s="43"/>
      <c r="I423" s="43"/>
      <c r="J423" s="43"/>
      <c r="K423" s="43"/>
      <c r="L423" s="43"/>
      <c r="M423" s="43"/>
      <c r="N423" s="43"/>
      <c r="O423" s="43"/>
      <c r="P423" s="43"/>
      <c r="Q423" s="43"/>
      <c r="R423" s="255"/>
      <c r="S423" s="56"/>
      <c r="T423" s="42"/>
      <c r="U423" s="42"/>
      <c r="V423" s="42"/>
    </row>
    <row r="424" spans="1:22" ht="15.75">
      <c r="A424" s="581"/>
      <c r="B424" s="43"/>
      <c r="C424" s="43"/>
      <c r="D424" s="43"/>
      <c r="E424" s="43"/>
      <c r="F424" s="43"/>
      <c r="G424" s="43"/>
      <c r="H424" s="43"/>
      <c r="I424" s="43"/>
      <c r="J424" s="43"/>
      <c r="K424" s="43"/>
      <c r="L424" s="43"/>
      <c r="M424" s="43"/>
      <c r="N424" s="43"/>
      <c r="O424" s="43"/>
      <c r="P424" s="43"/>
      <c r="Q424" s="43"/>
      <c r="R424" s="255"/>
      <c r="S424" s="56"/>
      <c r="T424" s="42"/>
      <c r="U424" s="42"/>
      <c r="V424" s="42"/>
    </row>
    <row r="425" spans="1:22" ht="15.75">
      <c r="A425" s="581"/>
      <c r="B425" s="43"/>
      <c r="C425" s="43"/>
      <c r="D425" s="43"/>
      <c r="E425" s="43"/>
      <c r="F425" s="43"/>
      <c r="G425" s="43"/>
      <c r="H425" s="43"/>
      <c r="I425" s="43"/>
      <c r="J425" s="43"/>
      <c r="K425" s="43"/>
      <c r="L425" s="43"/>
      <c r="M425" s="43"/>
      <c r="N425" s="43"/>
      <c r="O425" s="43"/>
      <c r="P425" s="43"/>
      <c r="Q425" s="43"/>
      <c r="R425" s="255"/>
      <c r="S425" s="56"/>
      <c r="T425" s="42"/>
      <c r="U425" s="42"/>
      <c r="V425" s="42"/>
    </row>
    <row r="426" spans="1:22" ht="15.75">
      <c r="A426" s="581"/>
      <c r="B426" s="43"/>
      <c r="C426" s="43"/>
      <c r="D426" s="43"/>
      <c r="E426" s="43"/>
      <c r="F426" s="43"/>
      <c r="G426" s="43"/>
      <c r="H426" s="43"/>
      <c r="I426" s="43"/>
      <c r="J426" s="43"/>
      <c r="K426" s="43"/>
      <c r="L426" s="43"/>
      <c r="M426" s="43"/>
      <c r="N426" s="43"/>
      <c r="O426" s="43"/>
      <c r="P426" s="43"/>
      <c r="Q426" s="43"/>
      <c r="R426" s="255"/>
      <c r="S426" s="56"/>
      <c r="T426" s="42"/>
      <c r="U426" s="42"/>
      <c r="V426" s="42"/>
    </row>
    <row r="427" spans="1:22" ht="15.75">
      <c r="A427" s="581"/>
      <c r="B427" s="43"/>
      <c r="C427" s="43"/>
      <c r="D427" s="43"/>
      <c r="E427" s="43"/>
      <c r="F427" s="43"/>
      <c r="G427" s="43"/>
      <c r="H427" s="43"/>
      <c r="I427" s="43"/>
      <c r="J427" s="43"/>
      <c r="K427" s="43"/>
      <c r="L427" s="43"/>
      <c r="M427" s="43"/>
      <c r="N427" s="43"/>
      <c r="O427" s="43"/>
      <c r="P427" s="43"/>
      <c r="Q427" s="43"/>
      <c r="R427" s="255"/>
      <c r="S427" s="56"/>
      <c r="T427" s="42"/>
      <c r="U427" s="42"/>
      <c r="V427" s="42"/>
    </row>
    <row r="428" spans="1:22" ht="15.75">
      <c r="A428" s="581"/>
      <c r="B428" s="43"/>
      <c r="C428" s="43"/>
      <c r="D428" s="43"/>
      <c r="E428" s="43"/>
      <c r="F428" s="43"/>
      <c r="G428" s="43"/>
      <c r="H428" s="43"/>
      <c r="I428" s="43"/>
      <c r="J428" s="43"/>
      <c r="K428" s="43"/>
      <c r="L428" s="43"/>
      <c r="M428" s="43"/>
      <c r="N428" s="43"/>
      <c r="O428" s="43"/>
      <c r="P428" s="43"/>
      <c r="Q428" s="43"/>
      <c r="R428" s="255"/>
      <c r="S428" s="56"/>
      <c r="T428" s="42"/>
      <c r="U428" s="42"/>
      <c r="V428" s="42"/>
    </row>
    <row r="429" spans="1:22" ht="15.75">
      <c r="A429" s="581"/>
      <c r="B429" s="43"/>
      <c r="C429" s="43"/>
      <c r="D429" s="43"/>
      <c r="E429" s="43"/>
      <c r="F429" s="43"/>
      <c r="G429" s="43"/>
      <c r="H429" s="43"/>
      <c r="I429" s="43"/>
      <c r="J429" s="43"/>
      <c r="K429" s="43"/>
      <c r="L429" s="43"/>
      <c r="M429" s="43"/>
      <c r="N429" s="43"/>
      <c r="O429" s="43"/>
      <c r="P429" s="43"/>
      <c r="Q429" s="43"/>
      <c r="R429" s="255"/>
      <c r="S429" s="56"/>
      <c r="T429" s="42"/>
      <c r="U429" s="42"/>
      <c r="V429" s="42"/>
    </row>
    <row r="430" spans="1:22" ht="15.75">
      <c r="A430" s="581"/>
      <c r="B430" s="43"/>
      <c r="C430" s="43"/>
      <c r="D430" s="43"/>
      <c r="E430" s="43"/>
      <c r="F430" s="43"/>
      <c r="G430" s="43"/>
      <c r="H430" s="43"/>
      <c r="I430" s="43"/>
      <c r="J430" s="43"/>
      <c r="K430" s="43"/>
      <c r="L430" s="43"/>
      <c r="M430" s="43"/>
      <c r="N430" s="43"/>
      <c r="O430" s="43"/>
      <c r="P430" s="43"/>
      <c r="Q430" s="43"/>
      <c r="R430" s="255"/>
      <c r="S430" s="56"/>
      <c r="T430" s="42"/>
      <c r="U430" s="42"/>
      <c r="V430" s="42"/>
    </row>
    <row r="431" spans="1:22" ht="15.75">
      <c r="A431" s="581"/>
      <c r="B431" s="43"/>
      <c r="C431" s="43"/>
      <c r="D431" s="43"/>
      <c r="E431" s="43"/>
      <c r="F431" s="43"/>
      <c r="G431" s="43"/>
      <c r="H431" s="43"/>
      <c r="I431" s="43"/>
      <c r="J431" s="43"/>
      <c r="K431" s="43"/>
      <c r="L431" s="43"/>
      <c r="M431" s="43"/>
      <c r="N431" s="43"/>
      <c r="O431" s="43"/>
      <c r="P431" s="43"/>
      <c r="Q431" s="43"/>
      <c r="R431" s="255"/>
      <c r="S431" s="56"/>
      <c r="T431" s="42"/>
      <c r="U431" s="42"/>
      <c r="V431" s="42"/>
    </row>
    <row r="432" spans="1:22" ht="15.75">
      <c r="A432" s="581"/>
      <c r="B432" s="43"/>
      <c r="C432" s="43"/>
      <c r="D432" s="43"/>
      <c r="E432" s="43"/>
      <c r="F432" s="43"/>
      <c r="G432" s="43"/>
      <c r="H432" s="43"/>
      <c r="I432" s="43"/>
      <c r="J432" s="43"/>
      <c r="K432" s="43"/>
      <c r="L432" s="43"/>
      <c r="M432" s="43"/>
      <c r="N432" s="43"/>
      <c r="O432" s="43"/>
      <c r="P432" s="43"/>
      <c r="Q432" s="43"/>
      <c r="R432" s="255"/>
      <c r="S432" s="56"/>
      <c r="T432" s="42"/>
      <c r="U432" s="42"/>
      <c r="V432" s="42"/>
    </row>
    <row r="433" spans="1:22" ht="15.75">
      <c r="A433" s="581"/>
      <c r="B433" s="43"/>
      <c r="C433" s="43"/>
      <c r="D433" s="43"/>
      <c r="E433" s="43"/>
      <c r="F433" s="43"/>
      <c r="G433" s="43"/>
      <c r="H433" s="43"/>
      <c r="I433" s="43"/>
      <c r="J433" s="43"/>
      <c r="K433" s="43"/>
      <c r="L433" s="43"/>
      <c r="M433" s="43"/>
      <c r="N433" s="43"/>
      <c r="O433" s="43"/>
      <c r="P433" s="43"/>
      <c r="Q433" s="43"/>
      <c r="R433" s="255"/>
      <c r="S433" s="56"/>
      <c r="T433" s="42"/>
      <c r="U433" s="42"/>
      <c r="V433" s="42"/>
    </row>
    <row r="434" spans="1:22" ht="15.75">
      <c r="A434" s="581"/>
      <c r="B434" s="43"/>
      <c r="C434" s="43"/>
      <c r="D434" s="43"/>
      <c r="E434" s="43"/>
      <c r="F434" s="43"/>
      <c r="G434" s="43"/>
      <c r="H434" s="43"/>
      <c r="I434" s="43"/>
      <c r="J434" s="43"/>
      <c r="K434" s="43"/>
      <c r="L434" s="43"/>
      <c r="M434" s="43"/>
      <c r="N434" s="43"/>
      <c r="O434" s="43"/>
      <c r="P434" s="43"/>
      <c r="Q434" s="43"/>
      <c r="R434" s="255"/>
      <c r="S434" s="56"/>
      <c r="T434" s="42"/>
      <c r="U434" s="42"/>
      <c r="V434" s="42"/>
    </row>
    <row r="435" spans="1:22" ht="15.75">
      <c r="A435" s="581"/>
      <c r="B435" s="43"/>
      <c r="C435" s="43"/>
      <c r="D435" s="43"/>
      <c r="E435" s="43"/>
      <c r="F435" s="43"/>
      <c r="G435" s="43"/>
      <c r="H435" s="43"/>
      <c r="I435" s="43"/>
      <c r="J435" s="43"/>
      <c r="K435" s="43"/>
      <c r="L435" s="43"/>
      <c r="M435" s="43"/>
      <c r="N435" s="43"/>
      <c r="O435" s="43"/>
      <c r="P435" s="43"/>
      <c r="Q435" s="43"/>
      <c r="R435" s="255"/>
      <c r="S435" s="56"/>
      <c r="T435" s="42"/>
      <c r="U435" s="42"/>
      <c r="V435" s="42"/>
    </row>
    <row r="436" spans="1:22" ht="15.75">
      <c r="A436" s="581"/>
      <c r="B436" s="43"/>
      <c r="C436" s="43"/>
      <c r="D436" s="43"/>
      <c r="E436" s="43"/>
      <c r="F436" s="43"/>
      <c r="G436" s="43"/>
      <c r="H436" s="43"/>
      <c r="I436" s="43"/>
      <c r="J436" s="43"/>
      <c r="K436" s="43"/>
      <c r="L436" s="43"/>
      <c r="M436" s="43"/>
      <c r="N436" s="43"/>
      <c r="O436" s="43"/>
      <c r="P436" s="43"/>
      <c r="Q436" s="43"/>
      <c r="R436" s="255"/>
      <c r="S436" s="56"/>
      <c r="T436" s="42"/>
      <c r="U436" s="42"/>
      <c r="V436" s="42"/>
    </row>
    <row r="437" spans="1:22" ht="15.75">
      <c r="A437" s="581"/>
      <c r="B437" s="43"/>
      <c r="C437" s="43"/>
      <c r="D437" s="43"/>
      <c r="E437" s="43"/>
      <c r="F437" s="43"/>
      <c r="G437" s="43"/>
      <c r="H437" s="43"/>
      <c r="I437" s="43"/>
      <c r="J437" s="43"/>
      <c r="K437" s="43"/>
      <c r="L437" s="43"/>
      <c r="M437" s="43"/>
      <c r="N437" s="43"/>
      <c r="O437" s="43"/>
      <c r="P437" s="43"/>
      <c r="Q437" s="43"/>
      <c r="R437" s="255"/>
      <c r="S437" s="56"/>
      <c r="T437" s="42"/>
      <c r="U437" s="42"/>
      <c r="V437" s="42"/>
    </row>
    <row r="438" spans="1:22" ht="15.75">
      <c r="A438" s="581"/>
      <c r="B438" s="43"/>
      <c r="C438" s="43"/>
      <c r="D438" s="43"/>
      <c r="E438" s="43"/>
      <c r="F438" s="43"/>
      <c r="G438" s="43"/>
      <c r="H438" s="43"/>
      <c r="I438" s="43"/>
      <c r="J438" s="43"/>
      <c r="K438" s="43"/>
      <c r="L438" s="43"/>
      <c r="M438" s="43"/>
      <c r="N438" s="43"/>
      <c r="O438" s="43"/>
      <c r="P438" s="43"/>
      <c r="Q438" s="43"/>
      <c r="R438" s="255"/>
      <c r="S438" s="56"/>
      <c r="T438" s="42"/>
      <c r="U438" s="42"/>
      <c r="V438" s="42"/>
    </row>
    <row r="439" spans="1:22" ht="15.75">
      <c r="A439" s="581"/>
      <c r="B439" s="43"/>
      <c r="C439" s="43"/>
      <c r="D439" s="43"/>
      <c r="E439" s="43"/>
      <c r="F439" s="43"/>
      <c r="G439" s="43"/>
      <c r="H439" s="43"/>
      <c r="I439" s="43"/>
      <c r="J439" s="43"/>
      <c r="K439" s="43"/>
      <c r="L439" s="43"/>
      <c r="M439" s="43"/>
      <c r="N439" s="43"/>
      <c r="O439" s="43"/>
      <c r="P439" s="43"/>
      <c r="Q439" s="43"/>
      <c r="R439" s="255"/>
      <c r="S439" s="56"/>
      <c r="T439" s="42"/>
      <c r="U439" s="42"/>
      <c r="V439" s="42"/>
    </row>
    <row r="440" spans="1:22" ht="15.75">
      <c r="A440" s="581"/>
      <c r="B440" s="43"/>
      <c r="C440" s="43"/>
      <c r="D440" s="43"/>
      <c r="E440" s="43"/>
      <c r="F440" s="43"/>
      <c r="G440" s="43"/>
      <c r="H440" s="43"/>
      <c r="I440" s="43"/>
      <c r="J440" s="43"/>
      <c r="K440" s="43"/>
      <c r="L440" s="43"/>
      <c r="M440" s="43"/>
      <c r="N440" s="43"/>
      <c r="O440" s="43"/>
      <c r="P440" s="43"/>
      <c r="Q440" s="43"/>
      <c r="R440" s="255"/>
      <c r="S440" s="56"/>
      <c r="T440" s="42"/>
      <c r="U440" s="42"/>
      <c r="V440" s="42"/>
    </row>
    <row r="441" spans="1:22" ht="15.75">
      <c r="A441" s="581"/>
      <c r="B441" s="43"/>
      <c r="C441" s="43"/>
      <c r="D441" s="43"/>
      <c r="E441" s="43"/>
      <c r="F441" s="43"/>
      <c r="G441" s="43"/>
      <c r="H441" s="43"/>
      <c r="I441" s="43"/>
      <c r="J441" s="43"/>
      <c r="K441" s="43"/>
      <c r="L441" s="43"/>
      <c r="M441" s="43"/>
      <c r="N441" s="43"/>
      <c r="O441" s="43"/>
      <c r="P441" s="43"/>
      <c r="Q441" s="43"/>
      <c r="R441" s="255"/>
      <c r="S441" s="56"/>
      <c r="T441" s="42"/>
      <c r="U441" s="42"/>
      <c r="V441" s="42"/>
    </row>
    <row r="442" spans="1:22" ht="15.75">
      <c r="A442" s="581"/>
      <c r="B442" s="43"/>
      <c r="C442" s="43"/>
      <c r="D442" s="43"/>
      <c r="E442" s="43"/>
      <c r="F442" s="43"/>
      <c r="G442" s="43"/>
      <c r="H442" s="43"/>
      <c r="I442" s="43"/>
      <c r="J442" s="43"/>
      <c r="K442" s="43"/>
      <c r="L442" s="43"/>
      <c r="M442" s="43"/>
      <c r="N442" s="43"/>
      <c r="O442" s="43"/>
      <c r="P442" s="43"/>
      <c r="Q442" s="43"/>
      <c r="R442" s="255"/>
      <c r="S442" s="56"/>
      <c r="T442" s="42"/>
      <c r="U442" s="42"/>
      <c r="V442" s="42"/>
    </row>
    <row r="443" spans="1:22" ht="15.75">
      <c r="A443" s="581"/>
      <c r="B443" s="43"/>
      <c r="C443" s="43"/>
      <c r="D443" s="43"/>
      <c r="E443" s="43"/>
      <c r="F443" s="43"/>
      <c r="G443" s="43"/>
      <c r="H443" s="43"/>
      <c r="I443" s="43"/>
      <c r="J443" s="43"/>
      <c r="K443" s="43"/>
      <c r="L443" s="43"/>
      <c r="M443" s="43"/>
      <c r="N443" s="43"/>
      <c r="O443" s="43"/>
      <c r="P443" s="43"/>
      <c r="Q443" s="43"/>
      <c r="R443" s="255"/>
      <c r="S443" s="56"/>
      <c r="T443" s="42"/>
      <c r="U443" s="42"/>
      <c r="V443" s="42"/>
    </row>
    <row r="444" spans="1:22" ht="15.75">
      <c r="A444" s="581"/>
      <c r="B444" s="43"/>
      <c r="C444" s="43"/>
      <c r="D444" s="43"/>
      <c r="E444" s="43"/>
      <c r="F444" s="43"/>
      <c r="G444" s="43"/>
      <c r="H444" s="43"/>
      <c r="I444" s="43"/>
      <c r="J444" s="43"/>
      <c r="K444" s="43"/>
      <c r="L444" s="43"/>
      <c r="M444" s="43"/>
      <c r="N444" s="43"/>
      <c r="O444" s="43"/>
      <c r="P444" s="43"/>
      <c r="Q444" s="43"/>
      <c r="R444" s="255"/>
      <c r="S444" s="56"/>
      <c r="T444" s="42"/>
      <c r="U444" s="42"/>
      <c r="V444" s="42"/>
    </row>
    <row r="445" spans="1:22" ht="15.75">
      <c r="A445" s="581"/>
      <c r="B445" s="43"/>
      <c r="C445" s="43"/>
      <c r="D445" s="43"/>
      <c r="E445" s="43"/>
      <c r="F445" s="43"/>
      <c r="G445" s="43"/>
      <c r="H445" s="43"/>
      <c r="I445" s="43"/>
      <c r="J445" s="43"/>
      <c r="K445" s="43"/>
      <c r="L445" s="43"/>
      <c r="M445" s="43"/>
      <c r="N445" s="43"/>
      <c r="O445" s="43"/>
      <c r="P445" s="43"/>
      <c r="Q445" s="43"/>
      <c r="R445" s="255"/>
      <c r="S445" s="56"/>
      <c r="T445" s="42"/>
      <c r="U445" s="42"/>
      <c r="V445" s="42"/>
    </row>
    <row r="446" spans="1:22" ht="15.75">
      <c r="A446" s="581"/>
      <c r="B446" s="43"/>
      <c r="C446" s="43"/>
      <c r="D446" s="43"/>
      <c r="E446" s="43"/>
      <c r="F446" s="43"/>
      <c r="G446" s="43"/>
      <c r="H446" s="43"/>
      <c r="I446" s="43"/>
      <c r="J446" s="43"/>
      <c r="K446" s="43"/>
      <c r="L446" s="43"/>
      <c r="M446" s="43"/>
      <c r="N446" s="43"/>
      <c r="O446" s="43"/>
      <c r="P446" s="43"/>
      <c r="Q446" s="43"/>
      <c r="R446" s="255"/>
      <c r="S446" s="56"/>
      <c r="T446" s="42"/>
      <c r="U446" s="42"/>
      <c r="V446" s="42"/>
    </row>
    <row r="447" spans="1:22" ht="15.75">
      <c r="A447" s="581"/>
      <c r="B447" s="43"/>
      <c r="C447" s="43"/>
      <c r="D447" s="43"/>
      <c r="E447" s="43"/>
      <c r="F447" s="43"/>
      <c r="G447" s="43"/>
      <c r="H447" s="43"/>
      <c r="I447" s="43"/>
      <c r="J447" s="43"/>
      <c r="K447" s="43"/>
      <c r="L447" s="43"/>
      <c r="M447" s="43"/>
      <c r="N447" s="43"/>
      <c r="O447" s="43"/>
      <c r="P447" s="43"/>
      <c r="Q447" s="43"/>
      <c r="R447" s="255"/>
      <c r="S447" s="56"/>
      <c r="T447" s="42"/>
      <c r="U447" s="42"/>
      <c r="V447" s="42"/>
    </row>
    <row r="448" spans="1:22" ht="15.75">
      <c r="A448" s="581"/>
      <c r="B448" s="43"/>
      <c r="C448" s="43"/>
      <c r="D448" s="43"/>
      <c r="E448" s="43"/>
      <c r="F448" s="43"/>
      <c r="G448" s="43"/>
      <c r="H448" s="43"/>
      <c r="I448" s="43"/>
      <c r="J448" s="43"/>
      <c r="K448" s="43"/>
      <c r="L448" s="43"/>
      <c r="M448" s="43"/>
      <c r="N448" s="43"/>
      <c r="O448" s="43"/>
      <c r="P448" s="43"/>
      <c r="Q448" s="43"/>
      <c r="R448" s="255"/>
      <c r="S448" s="56"/>
      <c r="T448" s="42"/>
      <c r="U448" s="42"/>
      <c r="V448" s="42"/>
    </row>
    <row r="449" spans="1:22" ht="15.75">
      <c r="A449" s="581"/>
      <c r="B449" s="43"/>
      <c r="C449" s="43"/>
      <c r="D449" s="43"/>
      <c r="E449" s="43"/>
      <c r="F449" s="43"/>
      <c r="G449" s="43"/>
      <c r="H449" s="43"/>
      <c r="I449" s="43"/>
      <c r="J449" s="43"/>
      <c r="K449" s="43"/>
      <c r="L449" s="43"/>
      <c r="M449" s="43"/>
      <c r="N449" s="43"/>
      <c r="O449" s="43"/>
      <c r="P449" s="43"/>
      <c r="Q449" s="43"/>
      <c r="R449" s="255"/>
      <c r="S449" s="56"/>
      <c r="T449" s="42"/>
      <c r="U449" s="42"/>
      <c r="V449" s="42"/>
    </row>
    <row r="450" spans="1:22" ht="15.75">
      <c r="A450" s="581"/>
      <c r="B450" s="43"/>
      <c r="C450" s="43"/>
      <c r="D450" s="43"/>
      <c r="E450" s="43"/>
      <c r="F450" s="43"/>
      <c r="G450" s="43"/>
      <c r="H450" s="43"/>
      <c r="I450" s="43"/>
      <c r="J450" s="43"/>
      <c r="K450" s="43"/>
      <c r="L450" s="43"/>
      <c r="M450" s="43"/>
      <c r="N450" s="43"/>
      <c r="O450" s="43"/>
      <c r="P450" s="43"/>
      <c r="Q450" s="43"/>
      <c r="R450" s="255"/>
      <c r="S450" s="56"/>
      <c r="T450" s="42"/>
      <c r="U450" s="42"/>
      <c r="V450" s="42"/>
    </row>
    <row r="451" spans="1:22" ht="15.75">
      <c r="A451" s="581"/>
      <c r="B451" s="43"/>
      <c r="C451" s="43"/>
      <c r="D451" s="43"/>
      <c r="E451" s="43"/>
      <c r="F451" s="43"/>
      <c r="G451" s="43"/>
      <c r="H451" s="43"/>
      <c r="I451" s="43"/>
      <c r="J451" s="43"/>
      <c r="K451" s="43"/>
      <c r="L451" s="43"/>
      <c r="M451" s="43"/>
      <c r="N451" s="43"/>
      <c r="O451" s="43"/>
      <c r="P451" s="43"/>
      <c r="Q451" s="43"/>
      <c r="R451" s="255"/>
      <c r="S451" s="56"/>
      <c r="T451" s="42"/>
      <c r="U451" s="42"/>
      <c r="V451" s="42"/>
    </row>
    <row r="452" spans="1:22" ht="15.75">
      <c r="A452" s="581"/>
      <c r="B452" s="43"/>
      <c r="C452" s="43"/>
      <c r="D452" s="43"/>
      <c r="E452" s="43"/>
      <c r="F452" s="43"/>
      <c r="G452" s="43"/>
      <c r="H452" s="43"/>
      <c r="I452" s="43"/>
      <c r="J452" s="43"/>
      <c r="K452" s="43"/>
      <c r="L452" s="43"/>
      <c r="M452" s="43"/>
      <c r="N452" s="43"/>
      <c r="O452" s="43"/>
      <c r="P452" s="43"/>
      <c r="Q452" s="43"/>
      <c r="R452" s="255"/>
      <c r="S452" s="56"/>
      <c r="T452" s="42"/>
      <c r="U452" s="42"/>
      <c r="V452" s="42"/>
    </row>
    <row r="453" spans="1:22" ht="15.75">
      <c r="A453" s="581"/>
      <c r="B453" s="43"/>
      <c r="C453" s="43"/>
      <c r="D453" s="43"/>
      <c r="E453" s="43"/>
      <c r="F453" s="43"/>
      <c r="G453" s="43"/>
      <c r="H453" s="43"/>
      <c r="I453" s="43"/>
      <c r="J453" s="43"/>
      <c r="K453" s="43"/>
      <c r="L453" s="43"/>
      <c r="M453" s="43"/>
      <c r="N453" s="43"/>
      <c r="O453" s="43"/>
      <c r="P453" s="43"/>
      <c r="Q453" s="43"/>
      <c r="R453" s="255"/>
      <c r="S453" s="56"/>
      <c r="T453" s="42"/>
      <c r="U453" s="42"/>
      <c r="V453" s="42"/>
    </row>
    <row r="454" spans="1:22" ht="15.75">
      <c r="A454" s="581"/>
      <c r="B454" s="43"/>
      <c r="C454" s="43"/>
      <c r="D454" s="43"/>
      <c r="E454" s="43"/>
      <c r="F454" s="43"/>
      <c r="G454" s="43"/>
      <c r="H454" s="43"/>
      <c r="I454" s="43"/>
      <c r="J454" s="43"/>
      <c r="K454" s="43"/>
      <c r="L454" s="43"/>
      <c r="M454" s="43"/>
      <c r="N454" s="43"/>
      <c r="O454" s="43"/>
      <c r="P454" s="43"/>
      <c r="Q454" s="43"/>
      <c r="R454" s="255"/>
      <c r="S454" s="56"/>
      <c r="T454" s="42"/>
      <c r="U454" s="42"/>
      <c r="V454" s="42"/>
    </row>
    <row r="455" spans="1:22" ht="15.75">
      <c r="A455" s="581"/>
      <c r="B455" s="43"/>
      <c r="C455" s="43"/>
      <c r="D455" s="43"/>
      <c r="E455" s="43"/>
      <c r="F455" s="43"/>
      <c r="G455" s="43"/>
      <c r="H455" s="43"/>
      <c r="I455" s="43"/>
      <c r="J455" s="43"/>
      <c r="K455" s="43"/>
      <c r="L455" s="43"/>
      <c r="M455" s="43"/>
      <c r="N455" s="43"/>
      <c r="O455" s="43"/>
      <c r="P455" s="43"/>
      <c r="Q455" s="43"/>
      <c r="R455" s="255"/>
      <c r="S455" s="56"/>
      <c r="T455" s="42"/>
      <c r="U455" s="42"/>
      <c r="V455" s="42"/>
    </row>
    <row r="456" spans="1:22" ht="15.75">
      <c r="A456" s="581"/>
      <c r="B456" s="43"/>
      <c r="C456" s="43"/>
      <c r="D456" s="43"/>
      <c r="E456" s="43"/>
      <c r="F456" s="43"/>
      <c r="G456" s="43"/>
      <c r="H456" s="43"/>
      <c r="I456" s="43"/>
      <c r="J456" s="43"/>
      <c r="K456" s="43"/>
      <c r="L456" s="43"/>
      <c r="M456" s="43"/>
      <c r="N456" s="43"/>
      <c r="O456" s="43"/>
      <c r="P456" s="43"/>
      <c r="Q456" s="43"/>
      <c r="R456" s="255"/>
      <c r="S456" s="56"/>
      <c r="T456" s="42"/>
      <c r="U456" s="42"/>
      <c r="V456" s="42"/>
    </row>
    <row r="457" spans="1:22" ht="15.75">
      <c r="A457" s="581"/>
      <c r="B457" s="43"/>
      <c r="C457" s="43"/>
      <c r="D457" s="43"/>
      <c r="E457" s="43"/>
      <c r="F457" s="43"/>
      <c r="G457" s="43"/>
      <c r="H457" s="43"/>
      <c r="I457" s="43"/>
      <c r="J457" s="43"/>
      <c r="K457" s="43"/>
      <c r="L457" s="43"/>
      <c r="M457" s="43"/>
      <c r="N457" s="43"/>
      <c r="O457" s="43"/>
      <c r="P457" s="43"/>
      <c r="Q457" s="43"/>
      <c r="R457" s="255"/>
      <c r="S457" s="56"/>
      <c r="T457" s="42"/>
      <c r="U457" s="42"/>
      <c r="V457" s="42"/>
    </row>
    <row r="458" spans="1:22" ht="15.75">
      <c r="A458" s="581"/>
      <c r="B458" s="43"/>
      <c r="C458" s="43"/>
      <c r="D458" s="43"/>
      <c r="E458" s="43"/>
      <c r="F458" s="43"/>
      <c r="G458" s="43"/>
      <c r="H458" s="43"/>
      <c r="I458" s="43"/>
      <c r="J458" s="43"/>
      <c r="K458" s="43"/>
      <c r="L458" s="43"/>
      <c r="M458" s="43"/>
      <c r="N458" s="43"/>
      <c r="O458" s="43"/>
      <c r="P458" s="43"/>
      <c r="Q458" s="43"/>
      <c r="R458" s="255"/>
      <c r="S458" s="56"/>
      <c r="T458" s="42"/>
      <c r="U458" s="42"/>
      <c r="V458" s="42"/>
    </row>
    <row r="459" spans="1:22" ht="15.75">
      <c r="A459" s="52"/>
      <c r="B459" s="42"/>
      <c r="C459" s="42"/>
      <c r="D459" s="42"/>
      <c r="E459" s="42"/>
      <c r="F459" s="42"/>
      <c r="G459" s="42"/>
      <c r="H459" s="42"/>
      <c r="I459" s="42"/>
      <c r="J459" s="42"/>
      <c r="K459" s="42"/>
      <c r="L459" s="42"/>
      <c r="M459" s="42"/>
      <c r="N459" s="42"/>
      <c r="O459" s="42"/>
      <c r="P459" s="42"/>
      <c r="Q459" s="42"/>
      <c r="R459" s="145"/>
      <c r="S459" s="56"/>
      <c r="T459" s="42"/>
      <c r="U459" s="42"/>
      <c r="V459" s="42"/>
    </row>
    <row r="460" spans="1:22" ht="15.75">
      <c r="A460" s="52"/>
      <c r="B460" s="42"/>
      <c r="C460" s="42"/>
      <c r="D460" s="42"/>
      <c r="E460" s="42"/>
      <c r="F460" s="42"/>
      <c r="G460" s="42"/>
      <c r="H460" s="42"/>
      <c r="I460" s="42"/>
      <c r="J460" s="42"/>
      <c r="K460" s="42"/>
      <c r="L460" s="42"/>
      <c r="M460" s="42"/>
      <c r="N460" s="42"/>
      <c r="O460" s="42"/>
      <c r="P460" s="42"/>
      <c r="Q460" s="42"/>
      <c r="R460" s="145"/>
      <c r="S460" s="56"/>
      <c r="T460" s="42"/>
      <c r="U460" s="42"/>
      <c r="V460" s="42"/>
    </row>
    <row r="461" spans="1:22" ht="15.75">
      <c r="A461" s="52"/>
      <c r="B461" s="42"/>
      <c r="C461" s="42"/>
      <c r="D461" s="42"/>
      <c r="E461" s="42"/>
      <c r="F461" s="42"/>
      <c r="G461" s="42"/>
      <c r="H461" s="42"/>
      <c r="I461" s="42"/>
      <c r="J461" s="42"/>
      <c r="K461" s="42"/>
      <c r="L461" s="42"/>
      <c r="M461" s="42"/>
      <c r="N461" s="42"/>
      <c r="O461" s="42"/>
      <c r="P461" s="42"/>
      <c r="Q461" s="42"/>
      <c r="R461" s="145"/>
      <c r="S461" s="56"/>
      <c r="T461" s="42"/>
      <c r="U461" s="42"/>
      <c r="V461" s="42"/>
    </row>
    <row r="462" spans="1:22" ht="15.75">
      <c r="A462" s="52"/>
      <c r="B462" s="42"/>
      <c r="C462" s="42"/>
      <c r="D462" s="42"/>
      <c r="E462" s="42"/>
      <c r="F462" s="42"/>
      <c r="G462" s="42"/>
      <c r="H462" s="42"/>
      <c r="I462" s="42"/>
      <c r="J462" s="42"/>
      <c r="K462" s="42"/>
      <c r="L462" s="42"/>
      <c r="M462" s="42"/>
      <c r="N462" s="42"/>
      <c r="O462" s="42"/>
      <c r="P462" s="42"/>
      <c r="Q462" s="42"/>
      <c r="R462" s="145"/>
      <c r="S462" s="56"/>
      <c r="T462" s="42"/>
      <c r="U462" s="42"/>
      <c r="V462" s="42"/>
    </row>
    <row r="463" spans="1:22" ht="15.75">
      <c r="A463" s="52"/>
      <c r="B463" s="42"/>
      <c r="C463" s="42"/>
      <c r="D463" s="42"/>
      <c r="E463" s="42"/>
      <c r="F463" s="42"/>
      <c r="G463" s="42"/>
      <c r="H463" s="42"/>
      <c r="I463" s="42"/>
      <c r="J463" s="42"/>
      <c r="K463" s="42"/>
      <c r="L463" s="42"/>
      <c r="M463" s="42"/>
      <c r="N463" s="42"/>
      <c r="O463" s="42"/>
      <c r="P463" s="42"/>
      <c r="Q463" s="42"/>
      <c r="R463" s="145"/>
      <c r="S463" s="56"/>
      <c r="T463" s="42"/>
      <c r="U463" s="42"/>
      <c r="V463" s="42"/>
    </row>
    <row r="464" spans="1:22" ht="15.75">
      <c r="A464" s="52"/>
      <c r="B464" s="42"/>
      <c r="C464" s="42"/>
      <c r="D464" s="42"/>
      <c r="E464" s="42"/>
      <c r="F464" s="42"/>
      <c r="G464" s="42"/>
      <c r="H464" s="42"/>
      <c r="I464" s="42"/>
      <c r="J464" s="42"/>
      <c r="K464" s="42"/>
      <c r="L464" s="42"/>
      <c r="M464" s="42"/>
      <c r="N464" s="42"/>
      <c r="O464" s="42"/>
      <c r="P464" s="42"/>
      <c r="Q464" s="42"/>
      <c r="R464" s="145"/>
      <c r="S464" s="56"/>
      <c r="T464" s="42"/>
      <c r="U464" s="42"/>
      <c r="V464" s="42"/>
    </row>
    <row r="465" spans="1:22" ht="15.75">
      <c r="A465" s="52"/>
      <c r="B465" s="42"/>
      <c r="C465" s="42"/>
      <c r="D465" s="42"/>
      <c r="E465" s="42"/>
      <c r="F465" s="42"/>
      <c r="G465" s="42"/>
      <c r="H465" s="42"/>
      <c r="I465" s="42"/>
      <c r="J465" s="42"/>
      <c r="K465" s="42"/>
      <c r="L465" s="42"/>
      <c r="M465" s="42"/>
      <c r="N465" s="42"/>
      <c r="O465" s="42"/>
      <c r="P465" s="42"/>
      <c r="Q465" s="42"/>
      <c r="R465" s="145"/>
      <c r="S465" s="56"/>
      <c r="T465" s="42"/>
      <c r="U465" s="42"/>
      <c r="V465" s="42"/>
    </row>
    <row r="466" spans="1:22" ht="15.75">
      <c r="A466" s="52"/>
      <c r="B466" s="42"/>
      <c r="C466" s="42"/>
      <c r="D466" s="42"/>
      <c r="E466" s="42"/>
      <c r="F466" s="42"/>
      <c r="G466" s="42"/>
      <c r="H466" s="42"/>
      <c r="I466" s="42"/>
      <c r="J466" s="42"/>
      <c r="K466" s="42"/>
      <c r="L466" s="42"/>
      <c r="M466" s="42"/>
      <c r="N466" s="42"/>
      <c r="O466" s="42"/>
      <c r="P466" s="42"/>
      <c r="Q466" s="42"/>
      <c r="R466" s="145"/>
      <c r="S466" s="56"/>
      <c r="T466" s="42"/>
      <c r="U466" s="42"/>
      <c r="V466" s="42"/>
    </row>
    <row r="467" spans="1:22" ht="15.75">
      <c r="A467" s="52"/>
      <c r="B467" s="42"/>
      <c r="C467" s="42"/>
      <c r="D467" s="42"/>
      <c r="E467" s="42"/>
      <c r="F467" s="42"/>
      <c r="G467" s="42"/>
      <c r="H467" s="42"/>
      <c r="I467" s="42"/>
      <c r="J467" s="42"/>
      <c r="K467" s="42"/>
      <c r="L467" s="42"/>
      <c r="M467" s="42"/>
      <c r="N467" s="42"/>
      <c r="O467" s="42"/>
      <c r="P467" s="42"/>
      <c r="Q467" s="42"/>
      <c r="R467" s="145"/>
      <c r="S467" s="56"/>
      <c r="T467" s="42"/>
      <c r="U467" s="42"/>
      <c r="V467" s="42"/>
    </row>
    <row r="468" spans="1:22" ht="15.75">
      <c r="A468" s="52"/>
      <c r="B468" s="42"/>
      <c r="C468" s="42"/>
      <c r="D468" s="42"/>
      <c r="E468" s="42"/>
      <c r="F468" s="42"/>
      <c r="G468" s="42"/>
      <c r="H468" s="42"/>
      <c r="I468" s="42"/>
      <c r="J468" s="42"/>
      <c r="K468" s="42"/>
      <c r="L468" s="42"/>
      <c r="M468" s="42"/>
      <c r="N468" s="42"/>
      <c r="O468" s="42"/>
      <c r="P468" s="42"/>
      <c r="Q468" s="42"/>
      <c r="R468" s="145"/>
      <c r="S468" s="56"/>
      <c r="T468" s="42"/>
      <c r="U468" s="42"/>
      <c r="V468" s="42"/>
    </row>
    <row r="469" spans="1:22" ht="15.75">
      <c r="A469" s="52"/>
      <c r="B469" s="42"/>
      <c r="C469" s="42"/>
      <c r="D469" s="42"/>
      <c r="E469" s="42"/>
      <c r="F469" s="42"/>
      <c r="G469" s="42"/>
      <c r="H469" s="42"/>
      <c r="I469" s="42"/>
      <c r="J469" s="42"/>
      <c r="K469" s="42"/>
      <c r="L469" s="42"/>
      <c r="M469" s="42"/>
      <c r="N469" s="42"/>
      <c r="O469" s="42"/>
      <c r="P469" s="42"/>
      <c r="Q469" s="42"/>
      <c r="R469" s="145"/>
      <c r="S469" s="56"/>
      <c r="T469" s="42"/>
      <c r="U469" s="42"/>
      <c r="V469" s="42"/>
    </row>
    <row r="470" spans="1:22" ht="15.75">
      <c r="A470" s="52"/>
      <c r="B470" s="42"/>
      <c r="C470" s="42"/>
      <c r="D470" s="42"/>
      <c r="E470" s="42"/>
      <c r="F470" s="42"/>
      <c r="G470" s="42"/>
      <c r="H470" s="42"/>
      <c r="I470" s="42"/>
      <c r="J470" s="42"/>
      <c r="K470" s="42"/>
      <c r="L470" s="42"/>
      <c r="M470" s="42"/>
      <c r="N470" s="42"/>
      <c r="O470" s="42"/>
      <c r="P470" s="42"/>
      <c r="Q470" s="42"/>
      <c r="R470" s="145"/>
      <c r="S470" s="56"/>
      <c r="T470" s="42"/>
      <c r="U470" s="42"/>
      <c r="V470" s="42"/>
    </row>
    <row r="471" spans="1:22" ht="15.75">
      <c r="A471" s="52"/>
      <c r="B471" s="42"/>
      <c r="C471" s="42"/>
      <c r="D471" s="42"/>
      <c r="E471" s="42"/>
      <c r="F471" s="42"/>
      <c r="G471" s="42"/>
      <c r="H471" s="42"/>
      <c r="I471" s="42"/>
      <c r="J471" s="42"/>
      <c r="K471" s="42"/>
      <c r="L471" s="42"/>
      <c r="M471" s="42"/>
      <c r="N471" s="42"/>
      <c r="O471" s="42"/>
      <c r="P471" s="42"/>
      <c r="Q471" s="42"/>
      <c r="R471" s="145"/>
      <c r="S471" s="56"/>
      <c r="T471" s="42"/>
      <c r="U471" s="42"/>
      <c r="V471" s="42"/>
    </row>
    <row r="472" spans="1:22" ht="15.75">
      <c r="A472" s="52"/>
      <c r="B472" s="42"/>
      <c r="C472" s="42"/>
      <c r="D472" s="42"/>
      <c r="E472" s="42"/>
      <c r="F472" s="42"/>
      <c r="G472" s="42"/>
      <c r="H472" s="42"/>
      <c r="I472" s="42"/>
      <c r="J472" s="42"/>
      <c r="K472" s="42"/>
      <c r="L472" s="42"/>
      <c r="M472" s="42"/>
      <c r="N472" s="42"/>
      <c r="O472" s="42"/>
      <c r="P472" s="42"/>
      <c r="Q472" s="42"/>
      <c r="R472" s="145"/>
      <c r="S472" s="56"/>
      <c r="T472" s="42"/>
      <c r="U472" s="42"/>
      <c r="V472" s="42"/>
    </row>
    <row r="473" spans="1:22" ht="15.75">
      <c r="A473" s="52"/>
      <c r="B473" s="42"/>
      <c r="C473" s="42"/>
      <c r="D473" s="42"/>
      <c r="E473" s="42"/>
      <c r="F473" s="42"/>
      <c r="G473" s="42"/>
      <c r="H473" s="42"/>
      <c r="I473" s="42"/>
      <c r="J473" s="42"/>
      <c r="K473" s="42"/>
      <c r="L473" s="42"/>
      <c r="M473" s="42"/>
      <c r="N473" s="42"/>
      <c r="O473" s="42"/>
      <c r="P473" s="42"/>
      <c r="Q473" s="42"/>
      <c r="R473" s="145"/>
      <c r="S473" s="56"/>
      <c r="T473" s="42"/>
      <c r="U473" s="42"/>
      <c r="V473" s="42"/>
    </row>
    <row r="474" spans="1:22" ht="15.75">
      <c r="A474" s="52"/>
      <c r="B474" s="42"/>
      <c r="C474" s="42"/>
      <c r="D474" s="42"/>
      <c r="E474" s="42"/>
      <c r="F474" s="42"/>
      <c r="G474" s="42"/>
      <c r="H474" s="42"/>
      <c r="I474" s="42"/>
      <c r="J474" s="42"/>
      <c r="K474" s="42"/>
      <c r="L474" s="42"/>
      <c r="M474" s="42"/>
      <c r="N474" s="42"/>
      <c r="O474" s="42"/>
      <c r="P474" s="42"/>
      <c r="Q474" s="42"/>
      <c r="R474" s="145"/>
      <c r="S474" s="56"/>
      <c r="T474" s="42"/>
      <c r="U474" s="42"/>
      <c r="V474" s="42"/>
    </row>
    <row r="475" spans="1:22" ht="15.75">
      <c r="A475" s="52"/>
      <c r="B475" s="42"/>
      <c r="C475" s="42"/>
      <c r="D475" s="42"/>
      <c r="E475" s="42"/>
      <c r="F475" s="42"/>
      <c r="G475" s="42"/>
      <c r="H475" s="42"/>
      <c r="I475" s="42"/>
      <c r="J475" s="42"/>
      <c r="K475" s="42"/>
      <c r="L475" s="42"/>
      <c r="M475" s="42"/>
      <c r="N475" s="42"/>
      <c r="O475" s="42"/>
      <c r="P475" s="42"/>
      <c r="Q475" s="42"/>
      <c r="R475" s="145"/>
      <c r="S475" s="56"/>
      <c r="T475" s="42"/>
      <c r="U475" s="42"/>
      <c r="V475" s="42"/>
    </row>
    <row r="476" spans="1:22" ht="15.75">
      <c r="A476" s="52"/>
      <c r="B476" s="42"/>
      <c r="C476" s="42"/>
      <c r="D476" s="42"/>
      <c r="E476" s="42"/>
      <c r="F476" s="42"/>
      <c r="G476" s="42"/>
      <c r="H476" s="42"/>
      <c r="I476" s="42"/>
      <c r="J476" s="42"/>
      <c r="K476" s="42"/>
      <c r="L476" s="42"/>
      <c r="M476" s="42"/>
      <c r="N476" s="42"/>
      <c r="O476" s="42"/>
      <c r="P476" s="42"/>
      <c r="Q476" s="42"/>
      <c r="R476" s="145"/>
      <c r="S476" s="56"/>
      <c r="T476" s="42"/>
      <c r="U476" s="42"/>
      <c r="V476" s="42"/>
    </row>
    <row r="477" spans="1:22" ht="15.75">
      <c r="A477" s="52"/>
      <c r="B477" s="42"/>
      <c r="C477" s="42"/>
      <c r="D477" s="42"/>
      <c r="E477" s="42"/>
      <c r="F477" s="42"/>
      <c r="G477" s="42"/>
      <c r="H477" s="42"/>
      <c r="I477" s="42"/>
      <c r="J477" s="42"/>
      <c r="K477" s="42"/>
      <c r="L477" s="42"/>
      <c r="M477" s="42"/>
      <c r="N477" s="42"/>
      <c r="O477" s="42"/>
      <c r="P477" s="42"/>
      <c r="Q477" s="42"/>
      <c r="R477" s="145"/>
      <c r="S477" s="56"/>
      <c r="T477" s="42"/>
      <c r="U477" s="42"/>
      <c r="V477" s="42"/>
    </row>
    <row r="478" spans="1:22" ht="15.75">
      <c r="A478" s="52"/>
      <c r="B478" s="42"/>
      <c r="C478" s="42"/>
      <c r="D478" s="42"/>
      <c r="E478" s="42"/>
      <c r="F478" s="42"/>
      <c r="G478" s="42"/>
      <c r="H478" s="42"/>
      <c r="I478" s="42"/>
      <c r="J478" s="42"/>
      <c r="K478" s="42"/>
      <c r="L478" s="42"/>
      <c r="M478" s="42"/>
      <c r="N478" s="42"/>
      <c r="O478" s="42"/>
      <c r="P478" s="42"/>
      <c r="Q478" s="42"/>
      <c r="R478" s="145"/>
      <c r="S478" s="56"/>
      <c r="T478" s="42"/>
      <c r="U478" s="42"/>
      <c r="V478" s="42"/>
    </row>
    <row r="479" spans="1:22" ht="15.75">
      <c r="A479" s="52"/>
      <c r="B479" s="42"/>
      <c r="C479" s="42"/>
      <c r="D479" s="42"/>
      <c r="E479" s="42"/>
      <c r="F479" s="42"/>
      <c r="G479" s="42"/>
      <c r="H479" s="42"/>
      <c r="I479" s="42"/>
      <c r="J479" s="42"/>
      <c r="K479" s="42"/>
      <c r="L479" s="42"/>
      <c r="M479" s="42"/>
      <c r="N479" s="42"/>
      <c r="O479" s="42"/>
      <c r="P479" s="42"/>
      <c r="Q479" s="42"/>
      <c r="R479" s="145"/>
      <c r="S479" s="56"/>
      <c r="T479" s="42"/>
      <c r="U479" s="42"/>
      <c r="V479" s="42"/>
    </row>
    <row r="480" spans="1:22" ht="15.75">
      <c r="A480" s="52"/>
      <c r="B480" s="42"/>
      <c r="C480" s="42"/>
      <c r="D480" s="42"/>
      <c r="E480" s="42"/>
      <c r="F480" s="42"/>
      <c r="G480" s="42"/>
      <c r="H480" s="42"/>
      <c r="I480" s="42"/>
      <c r="J480" s="42"/>
      <c r="K480" s="42"/>
      <c r="L480" s="42"/>
      <c r="M480" s="42"/>
      <c r="N480" s="42"/>
      <c r="O480" s="42"/>
      <c r="P480" s="42"/>
      <c r="Q480" s="42"/>
      <c r="R480" s="145"/>
      <c r="S480" s="56"/>
      <c r="T480" s="42"/>
      <c r="U480" s="42"/>
      <c r="V480" s="42"/>
    </row>
    <row r="481" spans="1:22" ht="15.75">
      <c r="A481" s="52"/>
      <c r="B481" s="42"/>
      <c r="C481" s="42"/>
      <c r="D481" s="42"/>
      <c r="E481" s="42"/>
      <c r="F481" s="42"/>
      <c r="G481" s="42"/>
      <c r="H481" s="42"/>
      <c r="I481" s="42"/>
      <c r="J481" s="42"/>
      <c r="K481" s="42"/>
      <c r="L481" s="42"/>
      <c r="M481" s="42"/>
      <c r="N481" s="42"/>
      <c r="O481" s="42"/>
      <c r="P481" s="42"/>
      <c r="Q481" s="42"/>
      <c r="R481" s="145"/>
      <c r="S481" s="56"/>
      <c r="T481" s="42"/>
      <c r="U481" s="42"/>
      <c r="V481" s="42"/>
    </row>
    <row r="482" spans="1:22" ht="15.75">
      <c r="A482" s="52"/>
      <c r="B482" s="42"/>
      <c r="C482" s="42"/>
      <c r="D482" s="42"/>
      <c r="E482" s="42"/>
      <c r="F482" s="42"/>
      <c r="G482" s="42"/>
      <c r="H482" s="42"/>
      <c r="I482" s="42"/>
      <c r="J482" s="42"/>
      <c r="K482" s="42"/>
      <c r="L482" s="42"/>
      <c r="M482" s="42"/>
      <c r="N482" s="42"/>
      <c r="O482" s="42"/>
      <c r="P482" s="42"/>
      <c r="Q482" s="42"/>
      <c r="R482" s="145"/>
      <c r="S482" s="56"/>
      <c r="T482" s="42"/>
      <c r="U482" s="42"/>
      <c r="V482" s="42"/>
    </row>
    <row r="483" spans="1:22" ht="15.75">
      <c r="A483" s="52"/>
      <c r="B483" s="42"/>
      <c r="C483" s="42"/>
      <c r="D483" s="42"/>
      <c r="E483" s="42"/>
      <c r="F483" s="42"/>
      <c r="G483" s="42"/>
      <c r="H483" s="42"/>
      <c r="I483" s="42"/>
      <c r="J483" s="42"/>
      <c r="K483" s="42"/>
      <c r="L483" s="42"/>
      <c r="M483" s="42"/>
      <c r="N483" s="42"/>
      <c r="O483" s="42"/>
      <c r="P483" s="42"/>
      <c r="Q483" s="42"/>
      <c r="R483" s="145"/>
      <c r="S483" s="56"/>
      <c r="T483" s="42"/>
      <c r="U483" s="42"/>
      <c r="V483" s="42"/>
    </row>
    <row r="484" spans="1:22" ht="15.75">
      <c r="A484" s="52"/>
      <c r="B484" s="42"/>
      <c r="C484" s="42"/>
      <c r="D484" s="42"/>
      <c r="E484" s="42"/>
      <c r="F484" s="42"/>
      <c r="G484" s="42"/>
      <c r="H484" s="42"/>
      <c r="I484" s="42"/>
      <c r="J484" s="42"/>
      <c r="K484" s="42"/>
      <c r="L484" s="42"/>
      <c r="M484" s="42"/>
      <c r="N484" s="42"/>
      <c r="O484" s="42"/>
      <c r="P484" s="42"/>
      <c r="Q484" s="42"/>
      <c r="R484" s="145"/>
      <c r="S484" s="56"/>
      <c r="T484" s="42"/>
      <c r="U484" s="42"/>
      <c r="V484" s="42"/>
    </row>
    <row r="485" spans="1:22" ht="15.75">
      <c r="A485" s="52"/>
      <c r="B485" s="42"/>
      <c r="C485" s="42"/>
      <c r="D485" s="42"/>
      <c r="E485" s="42"/>
      <c r="F485" s="42"/>
      <c r="G485" s="42"/>
      <c r="H485" s="42"/>
      <c r="I485" s="42"/>
      <c r="J485" s="42"/>
      <c r="K485" s="42"/>
      <c r="L485" s="42"/>
      <c r="M485" s="42"/>
      <c r="N485" s="42"/>
      <c r="O485" s="42"/>
      <c r="P485" s="42"/>
      <c r="Q485" s="42"/>
      <c r="R485" s="145"/>
      <c r="S485" s="56"/>
      <c r="T485" s="42"/>
      <c r="U485" s="42"/>
      <c r="V485" s="42"/>
    </row>
    <row r="486" spans="1:22" ht="15.75">
      <c r="A486" s="52"/>
      <c r="B486" s="42"/>
      <c r="C486" s="42"/>
      <c r="D486" s="42"/>
      <c r="E486" s="42"/>
      <c r="F486" s="42"/>
      <c r="G486" s="42"/>
      <c r="H486" s="42"/>
      <c r="I486" s="42"/>
      <c r="J486" s="42"/>
      <c r="K486" s="42"/>
      <c r="L486" s="42"/>
      <c r="M486" s="42"/>
      <c r="N486" s="42"/>
      <c r="O486" s="42"/>
      <c r="P486" s="42"/>
      <c r="Q486" s="42"/>
      <c r="R486" s="145"/>
      <c r="S486" s="56"/>
      <c r="T486" s="42"/>
      <c r="U486" s="42"/>
      <c r="V486" s="42"/>
    </row>
    <row r="487" spans="1:22" ht="15.75">
      <c r="A487" s="52"/>
      <c r="B487" s="42"/>
      <c r="C487" s="42"/>
      <c r="D487" s="42"/>
      <c r="E487" s="42"/>
      <c r="F487" s="42"/>
      <c r="G487" s="42"/>
      <c r="H487" s="42"/>
      <c r="I487" s="42"/>
      <c r="J487" s="42"/>
      <c r="K487" s="42"/>
      <c r="L487" s="42"/>
      <c r="M487" s="42"/>
      <c r="N487" s="42"/>
      <c r="O487" s="42"/>
      <c r="P487" s="42"/>
      <c r="Q487" s="42"/>
      <c r="R487" s="145"/>
      <c r="S487" s="56"/>
      <c r="T487" s="42"/>
      <c r="U487" s="42"/>
      <c r="V487" s="42"/>
    </row>
    <row r="488" spans="1:22" ht="15.75">
      <c r="A488" s="52"/>
      <c r="B488" s="42"/>
      <c r="C488" s="42"/>
      <c r="D488" s="42"/>
      <c r="E488" s="42"/>
      <c r="F488" s="42"/>
      <c r="G488" s="42"/>
      <c r="H488" s="42"/>
      <c r="I488" s="42"/>
      <c r="J488" s="42"/>
      <c r="K488" s="42"/>
      <c r="L488" s="42"/>
      <c r="M488" s="42"/>
      <c r="N488" s="42"/>
      <c r="O488" s="42"/>
      <c r="P488" s="42"/>
      <c r="Q488" s="42"/>
      <c r="R488" s="145"/>
      <c r="S488" s="56"/>
      <c r="T488" s="42"/>
      <c r="U488" s="42"/>
      <c r="V488" s="42"/>
    </row>
    <row r="489" spans="1:22" ht="15.75">
      <c r="A489" s="52"/>
      <c r="B489" s="42"/>
      <c r="C489" s="42"/>
      <c r="D489" s="42"/>
      <c r="E489" s="42"/>
      <c r="F489" s="42"/>
      <c r="G489" s="42"/>
      <c r="H489" s="42"/>
      <c r="I489" s="42"/>
      <c r="J489" s="42"/>
      <c r="K489" s="42"/>
      <c r="L489" s="42"/>
      <c r="M489" s="42"/>
      <c r="N489" s="42"/>
      <c r="O489" s="42"/>
      <c r="P489" s="42"/>
      <c r="Q489" s="42"/>
      <c r="R489" s="145"/>
      <c r="S489" s="56"/>
      <c r="T489" s="42"/>
      <c r="U489" s="42"/>
      <c r="V489" s="42"/>
    </row>
    <row r="490" spans="1:22" ht="15.75">
      <c r="A490" s="52"/>
      <c r="B490" s="42"/>
      <c r="C490" s="42"/>
      <c r="D490" s="42"/>
      <c r="E490" s="42"/>
      <c r="F490" s="42"/>
      <c r="G490" s="42"/>
      <c r="H490" s="42"/>
      <c r="I490" s="42"/>
      <c r="J490" s="42"/>
      <c r="K490" s="42"/>
      <c r="L490" s="42"/>
      <c r="M490" s="42"/>
      <c r="N490" s="42"/>
      <c r="O490" s="42"/>
      <c r="P490" s="42"/>
      <c r="Q490" s="42"/>
      <c r="R490" s="145"/>
      <c r="S490" s="56"/>
      <c r="T490" s="42"/>
      <c r="U490" s="42"/>
      <c r="V490" s="42"/>
    </row>
    <row r="491" spans="1:22" ht="15.75">
      <c r="A491" s="52"/>
      <c r="B491" s="42"/>
      <c r="C491" s="42"/>
      <c r="D491" s="42"/>
      <c r="E491" s="42"/>
      <c r="F491" s="42"/>
      <c r="G491" s="42"/>
      <c r="H491" s="42"/>
      <c r="I491" s="42"/>
      <c r="J491" s="42"/>
      <c r="K491" s="42"/>
      <c r="L491" s="42"/>
      <c r="M491" s="42"/>
      <c r="N491" s="42"/>
      <c r="O491" s="42"/>
      <c r="P491" s="42"/>
      <c r="Q491" s="42"/>
      <c r="R491" s="145"/>
      <c r="S491" s="56"/>
      <c r="T491" s="42"/>
      <c r="U491" s="42"/>
      <c r="V491" s="42"/>
    </row>
    <row r="492" spans="1:22" ht="15.75">
      <c r="A492" s="52"/>
      <c r="B492" s="42"/>
      <c r="C492" s="42"/>
      <c r="D492" s="42"/>
      <c r="E492" s="42"/>
      <c r="F492" s="42"/>
      <c r="G492" s="42"/>
      <c r="H492" s="42"/>
      <c r="I492" s="42"/>
      <c r="J492" s="42"/>
      <c r="K492" s="42"/>
      <c r="L492" s="42"/>
      <c r="M492" s="42"/>
      <c r="N492" s="42"/>
      <c r="O492" s="42"/>
      <c r="P492" s="42"/>
      <c r="Q492" s="42"/>
      <c r="R492" s="145"/>
      <c r="S492" s="56"/>
      <c r="T492" s="42"/>
      <c r="U492" s="42"/>
      <c r="V492" s="42"/>
    </row>
    <row r="493" spans="1:22" ht="15.75">
      <c r="A493" s="52"/>
      <c r="B493" s="42"/>
      <c r="C493" s="42"/>
      <c r="D493" s="42"/>
      <c r="E493" s="42"/>
      <c r="F493" s="42"/>
      <c r="G493" s="42"/>
      <c r="H493" s="42"/>
      <c r="I493" s="42"/>
      <c r="J493" s="42"/>
      <c r="K493" s="42"/>
      <c r="L493" s="42"/>
      <c r="M493" s="42"/>
      <c r="N493" s="42"/>
      <c r="O493" s="42"/>
      <c r="P493" s="42"/>
      <c r="Q493" s="42"/>
      <c r="R493" s="145"/>
      <c r="S493" s="56"/>
      <c r="T493" s="42"/>
      <c r="U493" s="42"/>
      <c r="V493" s="42"/>
    </row>
    <row r="494" spans="1:22" ht="15.75">
      <c r="A494" s="52"/>
      <c r="B494" s="42"/>
      <c r="C494" s="42"/>
      <c r="D494" s="42"/>
      <c r="E494" s="42"/>
      <c r="F494" s="42"/>
      <c r="G494" s="42"/>
      <c r="H494" s="42"/>
      <c r="I494" s="42"/>
      <c r="J494" s="42"/>
      <c r="K494" s="42"/>
      <c r="L494" s="42"/>
      <c r="M494" s="42"/>
      <c r="N494" s="42"/>
      <c r="O494" s="42"/>
      <c r="P494" s="42"/>
      <c r="Q494" s="42"/>
      <c r="R494" s="145"/>
      <c r="S494" s="56"/>
      <c r="T494" s="42"/>
      <c r="U494" s="42"/>
      <c r="V494" s="42"/>
    </row>
    <row r="495" spans="1:22" ht="15.75">
      <c r="A495" s="52"/>
      <c r="B495" s="42"/>
      <c r="C495" s="42"/>
      <c r="D495" s="42"/>
      <c r="E495" s="42"/>
      <c r="F495" s="42"/>
      <c r="G495" s="42"/>
      <c r="H495" s="42"/>
      <c r="I495" s="42"/>
      <c r="J495" s="42"/>
      <c r="K495" s="42"/>
      <c r="L495" s="42"/>
      <c r="M495" s="42"/>
      <c r="N495" s="42"/>
      <c r="O495" s="42"/>
      <c r="P495" s="42"/>
      <c r="Q495" s="42"/>
      <c r="R495" s="145"/>
      <c r="S495" s="56"/>
      <c r="T495" s="42"/>
      <c r="U495" s="42"/>
      <c r="V495" s="42"/>
    </row>
    <row r="496" spans="1:22" ht="15.75">
      <c r="A496" s="52"/>
      <c r="B496" s="42"/>
      <c r="C496" s="42"/>
      <c r="D496" s="42"/>
      <c r="E496" s="42"/>
      <c r="F496" s="42"/>
      <c r="G496" s="42"/>
      <c r="H496" s="42"/>
      <c r="I496" s="42"/>
      <c r="J496" s="42"/>
      <c r="K496" s="42"/>
      <c r="L496" s="42"/>
      <c r="M496" s="42"/>
      <c r="N496" s="42"/>
      <c r="O496" s="42"/>
      <c r="P496" s="42"/>
      <c r="Q496" s="42"/>
      <c r="R496" s="145"/>
      <c r="S496" s="56"/>
      <c r="T496" s="42"/>
      <c r="U496" s="42"/>
      <c r="V496" s="42"/>
    </row>
    <row r="497" spans="1:22" ht="15.75">
      <c r="A497" s="52"/>
      <c r="B497" s="42"/>
      <c r="C497" s="42"/>
      <c r="D497" s="42"/>
      <c r="E497" s="42"/>
      <c r="F497" s="42"/>
      <c r="G497" s="42"/>
      <c r="H497" s="42"/>
      <c r="I497" s="42"/>
      <c r="J497" s="42"/>
      <c r="K497" s="42"/>
      <c r="L497" s="42"/>
      <c r="M497" s="42"/>
      <c r="N497" s="42"/>
      <c r="O497" s="42"/>
      <c r="P497" s="42"/>
      <c r="Q497" s="42"/>
      <c r="R497" s="145"/>
      <c r="S497" s="56"/>
      <c r="T497" s="42"/>
      <c r="U497" s="42"/>
      <c r="V497" s="42"/>
    </row>
    <row r="498" spans="1:22" ht="15.75">
      <c r="A498" s="52"/>
      <c r="B498" s="42"/>
      <c r="C498" s="42"/>
      <c r="D498" s="42"/>
      <c r="E498" s="42"/>
      <c r="F498" s="42"/>
      <c r="G498" s="42"/>
      <c r="H498" s="42"/>
      <c r="I498" s="42"/>
      <c r="J498" s="42"/>
      <c r="K498" s="42"/>
      <c r="L498" s="42"/>
      <c r="M498" s="42"/>
      <c r="N498" s="42"/>
      <c r="O498" s="42"/>
      <c r="P498" s="42"/>
      <c r="Q498" s="42"/>
      <c r="R498" s="145"/>
      <c r="S498" s="56"/>
      <c r="T498" s="42"/>
      <c r="U498" s="42"/>
      <c r="V498" s="42"/>
    </row>
    <row r="499" spans="1:22" ht="15.75">
      <c r="A499" s="52"/>
      <c r="B499" s="42"/>
      <c r="C499" s="42"/>
      <c r="D499" s="42"/>
      <c r="E499" s="42"/>
      <c r="F499" s="42"/>
      <c r="G499" s="42"/>
      <c r="H499" s="42"/>
      <c r="I499" s="42"/>
      <c r="J499" s="42"/>
      <c r="K499" s="42"/>
      <c r="L499" s="42"/>
      <c r="M499" s="42"/>
      <c r="N499" s="42"/>
      <c r="O499" s="42"/>
      <c r="P499" s="42"/>
      <c r="Q499" s="42"/>
      <c r="R499" s="145"/>
      <c r="S499" s="56"/>
      <c r="T499" s="42"/>
      <c r="U499" s="42"/>
      <c r="V499" s="42"/>
    </row>
    <row r="500" spans="1:22" ht="15.75">
      <c r="A500" s="52"/>
      <c r="B500" s="42"/>
      <c r="C500" s="42"/>
      <c r="D500" s="42"/>
      <c r="E500" s="42"/>
      <c r="F500" s="42"/>
      <c r="G500" s="42"/>
      <c r="H500" s="42"/>
      <c r="I500" s="42"/>
      <c r="J500" s="42"/>
      <c r="K500" s="42"/>
      <c r="L500" s="42"/>
      <c r="M500" s="42"/>
      <c r="N500" s="42"/>
      <c r="O500" s="42"/>
      <c r="P500" s="42"/>
      <c r="Q500" s="42"/>
      <c r="R500" s="145"/>
      <c r="S500" s="56"/>
      <c r="T500" s="42"/>
      <c r="U500" s="42"/>
      <c r="V500" s="42"/>
    </row>
    <row r="501" spans="1:22" ht="15.75">
      <c r="A501" s="52"/>
      <c r="B501" s="42"/>
      <c r="C501" s="42"/>
      <c r="D501" s="42"/>
      <c r="E501" s="42"/>
      <c r="F501" s="42"/>
      <c r="G501" s="42"/>
      <c r="H501" s="42"/>
      <c r="I501" s="42"/>
      <c r="J501" s="42"/>
      <c r="K501" s="42"/>
      <c r="L501" s="42"/>
      <c r="M501" s="42"/>
      <c r="N501" s="42"/>
      <c r="O501" s="42"/>
      <c r="P501" s="42"/>
      <c r="Q501" s="42"/>
      <c r="R501" s="145"/>
      <c r="S501" s="56"/>
      <c r="T501" s="42"/>
      <c r="U501" s="42"/>
      <c r="V501" s="42"/>
    </row>
    <row r="502" spans="1:22" ht="15.75">
      <c r="A502" s="52"/>
      <c r="B502" s="42"/>
      <c r="C502" s="42"/>
      <c r="D502" s="42"/>
      <c r="E502" s="42"/>
      <c r="F502" s="42"/>
      <c r="G502" s="42"/>
      <c r="H502" s="42"/>
      <c r="I502" s="42"/>
      <c r="J502" s="42"/>
      <c r="K502" s="42"/>
      <c r="L502" s="42"/>
      <c r="M502" s="42"/>
      <c r="N502" s="42"/>
      <c r="O502" s="42"/>
      <c r="P502" s="42"/>
      <c r="Q502" s="42"/>
      <c r="R502" s="145"/>
      <c r="S502" s="56"/>
      <c r="T502" s="42"/>
      <c r="U502" s="42"/>
      <c r="V502" s="42"/>
    </row>
    <row r="503" spans="1:22" ht="15.75">
      <c r="A503" s="52"/>
      <c r="B503" s="42"/>
      <c r="C503" s="42"/>
      <c r="D503" s="42"/>
      <c r="E503" s="42"/>
      <c r="F503" s="42"/>
      <c r="G503" s="42"/>
      <c r="H503" s="42"/>
      <c r="I503" s="42"/>
      <c r="J503" s="42"/>
      <c r="K503" s="42"/>
      <c r="L503" s="42"/>
      <c r="M503" s="42"/>
      <c r="N503" s="42"/>
      <c r="O503" s="42"/>
      <c r="P503" s="42"/>
      <c r="Q503" s="42"/>
      <c r="R503" s="145"/>
      <c r="S503" s="56"/>
      <c r="T503" s="42"/>
      <c r="U503" s="42"/>
      <c r="V503" s="42"/>
    </row>
    <row r="504" spans="1:22" ht="15.75">
      <c r="A504" s="52"/>
      <c r="B504" s="42"/>
      <c r="C504" s="42"/>
      <c r="D504" s="42"/>
      <c r="E504" s="42"/>
      <c r="F504" s="42"/>
      <c r="G504" s="42"/>
      <c r="H504" s="42"/>
      <c r="I504" s="42"/>
      <c r="J504" s="42"/>
      <c r="K504" s="42"/>
      <c r="L504" s="42"/>
      <c r="M504" s="42"/>
      <c r="N504" s="42"/>
      <c r="O504" s="42"/>
      <c r="P504" s="42"/>
      <c r="Q504" s="42"/>
      <c r="R504" s="145"/>
      <c r="S504" s="56"/>
      <c r="T504" s="42"/>
      <c r="U504" s="42"/>
      <c r="V504" s="42"/>
    </row>
    <row r="505" spans="1:22" ht="15.75">
      <c r="A505" s="52"/>
      <c r="B505" s="42"/>
      <c r="C505" s="42"/>
      <c r="D505" s="42"/>
      <c r="E505" s="42"/>
      <c r="F505" s="42"/>
      <c r="G505" s="42"/>
      <c r="H505" s="42"/>
      <c r="I505" s="42"/>
      <c r="J505" s="42"/>
      <c r="K505" s="42"/>
      <c r="L505" s="42"/>
      <c r="M505" s="42"/>
      <c r="N505" s="42"/>
      <c r="O505" s="42"/>
      <c r="P505" s="42"/>
      <c r="Q505" s="42"/>
      <c r="R505" s="145"/>
      <c r="S505" s="56"/>
      <c r="T505" s="42"/>
      <c r="U505" s="42"/>
      <c r="V505" s="42"/>
    </row>
    <row r="506" spans="1:22" ht="15.75">
      <c r="A506" s="52"/>
      <c r="B506" s="42"/>
      <c r="C506" s="42"/>
      <c r="D506" s="42"/>
      <c r="E506" s="42"/>
      <c r="F506" s="42"/>
      <c r="G506" s="42"/>
      <c r="H506" s="42"/>
      <c r="I506" s="42"/>
      <c r="J506" s="42"/>
      <c r="K506" s="42"/>
      <c r="L506" s="42"/>
      <c r="M506" s="42"/>
      <c r="N506" s="42"/>
      <c r="O506" s="42"/>
      <c r="P506" s="42"/>
      <c r="Q506" s="42"/>
      <c r="R506" s="145"/>
      <c r="S506" s="56"/>
      <c r="T506" s="42"/>
      <c r="U506" s="42"/>
      <c r="V506" s="42"/>
    </row>
    <row r="507" spans="1:22" ht="15.75">
      <c r="A507" s="52"/>
      <c r="B507" s="42"/>
      <c r="C507" s="42"/>
      <c r="D507" s="42"/>
      <c r="E507" s="42"/>
      <c r="F507" s="42"/>
      <c r="G507" s="42"/>
      <c r="H507" s="42"/>
      <c r="I507" s="42"/>
      <c r="J507" s="42"/>
      <c r="K507" s="42"/>
      <c r="L507" s="42"/>
      <c r="M507" s="42"/>
      <c r="N507" s="42"/>
      <c r="O507" s="42"/>
      <c r="P507" s="42"/>
      <c r="Q507" s="42"/>
      <c r="R507" s="145"/>
      <c r="S507" s="56"/>
      <c r="T507" s="42"/>
      <c r="U507" s="42"/>
      <c r="V507" s="42"/>
    </row>
    <row r="508" spans="1:22" ht="15.75">
      <c r="A508" s="52"/>
      <c r="B508" s="42"/>
      <c r="C508" s="42"/>
      <c r="D508" s="42"/>
      <c r="E508" s="42"/>
      <c r="F508" s="42"/>
      <c r="G508" s="42"/>
      <c r="H508" s="42"/>
      <c r="I508" s="42"/>
      <c r="J508" s="42"/>
      <c r="K508" s="42"/>
      <c r="L508" s="42"/>
      <c r="M508" s="42"/>
      <c r="N508" s="42"/>
      <c r="O508" s="42"/>
      <c r="P508" s="42"/>
      <c r="Q508" s="42"/>
      <c r="R508" s="145"/>
      <c r="S508" s="56"/>
      <c r="T508" s="42"/>
      <c r="U508" s="42"/>
      <c r="V508" s="42"/>
    </row>
    <row r="509" spans="1:22" ht="15.75">
      <c r="A509" s="52"/>
      <c r="B509" s="42"/>
      <c r="C509" s="42"/>
      <c r="D509" s="42"/>
      <c r="E509" s="42"/>
      <c r="F509" s="42"/>
      <c r="G509" s="42"/>
      <c r="H509" s="42"/>
      <c r="I509" s="42"/>
      <c r="J509" s="42"/>
      <c r="K509" s="42"/>
      <c r="L509" s="42"/>
      <c r="M509" s="42"/>
      <c r="N509" s="42"/>
      <c r="O509" s="42"/>
      <c r="P509" s="42"/>
      <c r="Q509" s="42"/>
      <c r="R509" s="145"/>
      <c r="S509" s="56"/>
      <c r="T509" s="42"/>
      <c r="U509" s="42"/>
      <c r="V509" s="42"/>
    </row>
    <row r="510" spans="1:22" ht="15.75">
      <c r="A510" s="52"/>
      <c r="B510" s="42"/>
      <c r="C510" s="42"/>
      <c r="D510" s="42"/>
      <c r="E510" s="42"/>
      <c r="F510" s="42"/>
      <c r="G510" s="42"/>
      <c r="H510" s="42"/>
      <c r="I510" s="42"/>
      <c r="J510" s="42"/>
      <c r="K510" s="42"/>
      <c r="L510" s="42"/>
      <c r="M510" s="42"/>
      <c r="N510" s="42"/>
      <c r="O510" s="42"/>
      <c r="P510" s="42"/>
      <c r="Q510" s="42"/>
      <c r="R510" s="145"/>
      <c r="S510" s="56"/>
      <c r="T510" s="42"/>
      <c r="U510" s="42"/>
      <c r="V510" s="42"/>
    </row>
    <row r="511" spans="1:22" ht="15.75">
      <c r="A511" s="52"/>
      <c r="B511" s="42"/>
      <c r="C511" s="42"/>
      <c r="D511" s="42"/>
      <c r="E511" s="42"/>
      <c r="F511" s="42"/>
      <c r="G511" s="42"/>
      <c r="H511" s="42"/>
      <c r="I511" s="42"/>
      <c r="J511" s="42"/>
      <c r="K511" s="42"/>
      <c r="L511" s="42"/>
      <c r="M511" s="42"/>
      <c r="N511" s="42"/>
      <c r="O511" s="42"/>
      <c r="P511" s="42"/>
      <c r="Q511" s="42"/>
      <c r="R511" s="145"/>
      <c r="S511" s="56"/>
      <c r="T511" s="42"/>
      <c r="U511" s="42"/>
      <c r="V511" s="42"/>
    </row>
    <row r="512" spans="1:22" ht="15.75">
      <c r="A512" s="52"/>
      <c r="B512" s="42"/>
      <c r="C512" s="42"/>
      <c r="D512" s="42"/>
      <c r="E512" s="42"/>
      <c r="F512" s="42"/>
      <c r="G512" s="42"/>
      <c r="H512" s="42"/>
      <c r="I512" s="42"/>
      <c r="J512" s="42"/>
      <c r="K512" s="42"/>
      <c r="L512" s="42"/>
      <c r="M512" s="42"/>
      <c r="N512" s="42"/>
      <c r="O512" s="42"/>
      <c r="P512" s="42"/>
      <c r="Q512" s="42"/>
      <c r="R512" s="145"/>
      <c r="S512" s="56"/>
      <c r="T512" s="42"/>
      <c r="U512" s="42"/>
      <c r="V512" s="42"/>
    </row>
    <row r="513" spans="1:22" ht="15.75">
      <c r="A513" s="52"/>
      <c r="B513" s="42"/>
      <c r="C513" s="42"/>
      <c r="D513" s="42"/>
      <c r="E513" s="42"/>
      <c r="F513" s="42"/>
      <c r="G513" s="42"/>
      <c r="H513" s="42"/>
      <c r="I513" s="42"/>
      <c r="J513" s="42"/>
      <c r="K513" s="42"/>
      <c r="L513" s="42"/>
      <c r="M513" s="42"/>
      <c r="N513" s="42"/>
      <c r="O513" s="42"/>
      <c r="P513" s="42"/>
      <c r="Q513" s="42"/>
      <c r="R513" s="145"/>
      <c r="S513" s="56"/>
      <c r="T513" s="42"/>
      <c r="U513" s="42"/>
      <c r="V513" s="42"/>
    </row>
    <row r="514" spans="1:22" ht="15.75">
      <c r="A514" s="52"/>
      <c r="B514" s="42"/>
      <c r="C514" s="42"/>
      <c r="D514" s="42"/>
      <c r="E514" s="42"/>
      <c r="F514" s="42"/>
      <c r="G514" s="42"/>
      <c r="H514" s="42"/>
      <c r="I514" s="42"/>
      <c r="J514" s="42"/>
      <c r="K514" s="42"/>
      <c r="L514" s="42"/>
      <c r="M514" s="42"/>
      <c r="N514" s="42"/>
      <c r="O514" s="42"/>
      <c r="P514" s="42"/>
      <c r="Q514" s="42"/>
      <c r="R514" s="145"/>
      <c r="S514" s="56"/>
      <c r="T514" s="42"/>
      <c r="U514" s="42"/>
      <c r="V514" s="42"/>
    </row>
    <row r="515" spans="1:22" ht="15.75">
      <c r="A515" s="52"/>
      <c r="B515" s="42"/>
      <c r="C515" s="42"/>
      <c r="D515" s="42"/>
      <c r="E515" s="42"/>
      <c r="F515" s="42"/>
      <c r="G515" s="42"/>
      <c r="H515" s="42"/>
      <c r="I515" s="42"/>
      <c r="J515" s="42"/>
      <c r="K515" s="42"/>
      <c r="L515" s="42"/>
      <c r="M515" s="42"/>
      <c r="N515" s="42"/>
      <c r="O515" s="42"/>
      <c r="P515" s="42"/>
      <c r="Q515" s="42"/>
      <c r="R515" s="145"/>
      <c r="S515" s="56"/>
      <c r="T515" s="42"/>
      <c r="U515" s="42"/>
      <c r="V515" s="42"/>
    </row>
    <row r="516" spans="1:22" ht="15.75">
      <c r="A516" s="52"/>
      <c r="B516" s="42"/>
      <c r="C516" s="42"/>
      <c r="D516" s="42"/>
      <c r="E516" s="42"/>
      <c r="F516" s="42"/>
      <c r="G516" s="42"/>
      <c r="H516" s="42"/>
      <c r="I516" s="42"/>
      <c r="J516" s="42"/>
      <c r="K516" s="42"/>
      <c r="L516" s="42"/>
      <c r="M516" s="42"/>
      <c r="N516" s="42"/>
      <c r="O516" s="42"/>
      <c r="P516" s="42"/>
      <c r="Q516" s="42"/>
      <c r="R516" s="145"/>
      <c r="S516" s="56"/>
      <c r="T516" s="42"/>
      <c r="U516" s="42"/>
      <c r="V516" s="42"/>
    </row>
    <row r="517" spans="1:22" ht="15.75">
      <c r="A517" s="52"/>
      <c r="B517" s="42"/>
      <c r="C517" s="42"/>
      <c r="D517" s="42"/>
      <c r="E517" s="42"/>
      <c r="F517" s="42"/>
      <c r="G517" s="42"/>
      <c r="H517" s="42"/>
      <c r="I517" s="42"/>
      <c r="J517" s="42"/>
      <c r="K517" s="42"/>
      <c r="L517" s="42"/>
      <c r="M517" s="42"/>
      <c r="N517" s="42"/>
      <c r="O517" s="42"/>
      <c r="P517" s="42"/>
      <c r="Q517" s="42"/>
      <c r="R517" s="145"/>
      <c r="S517" s="56"/>
      <c r="T517" s="42"/>
      <c r="U517" s="42"/>
      <c r="V517" s="42"/>
    </row>
    <row r="518" spans="1:22" ht="15.75">
      <c r="A518" s="52"/>
      <c r="B518" s="42"/>
      <c r="C518" s="42"/>
      <c r="D518" s="42"/>
      <c r="E518" s="42"/>
      <c r="F518" s="42"/>
      <c r="G518" s="42"/>
      <c r="H518" s="42"/>
      <c r="I518" s="42"/>
      <c r="J518" s="42"/>
      <c r="K518" s="42"/>
      <c r="L518" s="42"/>
      <c r="M518" s="42"/>
      <c r="N518" s="42"/>
      <c r="O518" s="42"/>
      <c r="P518" s="42"/>
      <c r="Q518" s="42"/>
      <c r="R518" s="145"/>
      <c r="S518" s="56"/>
      <c r="T518" s="42"/>
      <c r="U518" s="42"/>
      <c r="V518" s="42"/>
    </row>
    <row r="519" spans="1:22" ht="15.75">
      <c r="A519" s="52"/>
      <c r="B519" s="42"/>
      <c r="C519" s="42"/>
      <c r="D519" s="42"/>
      <c r="E519" s="42"/>
      <c r="F519" s="42"/>
      <c r="G519" s="42"/>
      <c r="H519" s="42"/>
      <c r="I519" s="42"/>
      <c r="J519" s="42"/>
      <c r="K519" s="42"/>
      <c r="L519" s="42"/>
      <c r="M519" s="42"/>
      <c r="N519" s="42"/>
      <c r="O519" s="42"/>
      <c r="P519" s="42"/>
      <c r="Q519" s="42"/>
      <c r="R519" s="145"/>
      <c r="S519" s="56"/>
      <c r="T519" s="42"/>
      <c r="U519" s="42"/>
      <c r="V519" s="42"/>
    </row>
    <row r="520" spans="1:22" ht="15.75">
      <c r="A520" s="52"/>
      <c r="B520" s="42"/>
      <c r="C520" s="42"/>
      <c r="D520" s="42"/>
      <c r="E520" s="42"/>
      <c r="F520" s="42"/>
      <c r="G520" s="42"/>
      <c r="H520" s="42"/>
      <c r="I520" s="42"/>
      <c r="J520" s="42"/>
      <c r="K520" s="42"/>
      <c r="L520" s="42"/>
      <c r="M520" s="42"/>
      <c r="N520" s="42"/>
      <c r="O520" s="42"/>
      <c r="P520" s="42"/>
      <c r="Q520" s="42"/>
      <c r="R520" s="145"/>
      <c r="S520" s="56"/>
      <c r="T520" s="42"/>
      <c r="U520" s="42"/>
      <c r="V520" s="42"/>
    </row>
    <row r="521" spans="1:22" ht="15.75">
      <c r="A521" s="52"/>
      <c r="B521" s="42"/>
      <c r="C521" s="42"/>
      <c r="D521" s="42"/>
      <c r="E521" s="42"/>
      <c r="F521" s="42"/>
      <c r="G521" s="42"/>
      <c r="H521" s="42"/>
      <c r="I521" s="42"/>
      <c r="J521" s="42"/>
      <c r="K521" s="42"/>
      <c r="L521" s="42"/>
      <c r="M521" s="42"/>
      <c r="N521" s="42"/>
      <c r="O521" s="42"/>
      <c r="P521" s="42"/>
      <c r="Q521" s="42"/>
      <c r="R521" s="145"/>
      <c r="S521" s="56"/>
      <c r="T521" s="42"/>
      <c r="U521" s="42"/>
      <c r="V521" s="42"/>
    </row>
    <row r="522" spans="1:22" ht="15.75">
      <c r="A522" s="52"/>
      <c r="B522" s="42"/>
      <c r="C522" s="42"/>
      <c r="D522" s="42"/>
      <c r="E522" s="42"/>
      <c r="F522" s="42"/>
      <c r="G522" s="42"/>
      <c r="H522" s="42"/>
      <c r="I522" s="42"/>
      <c r="J522" s="42"/>
      <c r="K522" s="42"/>
      <c r="L522" s="42"/>
      <c r="M522" s="42"/>
      <c r="N522" s="42"/>
      <c r="O522" s="42"/>
      <c r="P522" s="42"/>
      <c r="Q522" s="42"/>
      <c r="R522" s="145"/>
      <c r="S522" s="56"/>
      <c r="T522" s="42"/>
      <c r="U522" s="42"/>
      <c r="V522" s="42"/>
    </row>
    <row r="523" spans="1:22" ht="15.75">
      <c r="A523" s="52"/>
      <c r="B523" s="42"/>
      <c r="C523" s="42"/>
      <c r="D523" s="42"/>
      <c r="E523" s="42"/>
      <c r="F523" s="42"/>
      <c r="G523" s="42"/>
      <c r="H523" s="42"/>
      <c r="I523" s="42"/>
      <c r="J523" s="42"/>
      <c r="K523" s="42"/>
      <c r="L523" s="42"/>
      <c r="M523" s="42"/>
      <c r="N523" s="42"/>
      <c r="O523" s="42"/>
      <c r="P523" s="42"/>
      <c r="Q523" s="42"/>
      <c r="R523" s="145"/>
      <c r="S523" s="56"/>
      <c r="T523" s="42"/>
      <c r="U523" s="42"/>
      <c r="V523" s="42"/>
    </row>
    <row r="524" spans="1:22" ht="15.75">
      <c r="A524" s="52"/>
      <c r="B524" s="42"/>
      <c r="C524" s="42"/>
      <c r="D524" s="42"/>
      <c r="E524" s="42"/>
      <c r="F524" s="42"/>
      <c r="G524" s="42"/>
      <c r="H524" s="42"/>
      <c r="I524" s="42"/>
      <c r="J524" s="42"/>
      <c r="K524" s="42"/>
      <c r="L524" s="42"/>
      <c r="M524" s="42"/>
      <c r="N524" s="42"/>
      <c r="O524" s="42"/>
      <c r="P524" s="42"/>
      <c r="Q524" s="42"/>
      <c r="R524" s="145"/>
      <c r="S524" s="56"/>
      <c r="T524" s="42"/>
      <c r="U524" s="42"/>
      <c r="V524" s="42"/>
    </row>
    <row r="525" spans="1:22" ht="15.75">
      <c r="A525" s="52"/>
      <c r="B525" s="42"/>
      <c r="C525" s="42"/>
      <c r="D525" s="42"/>
      <c r="E525" s="42"/>
      <c r="F525" s="42"/>
      <c r="G525" s="42"/>
      <c r="H525" s="42"/>
      <c r="I525" s="42"/>
      <c r="J525" s="42"/>
      <c r="K525" s="42"/>
      <c r="L525" s="42"/>
      <c r="M525" s="42"/>
      <c r="N525" s="42"/>
      <c r="O525" s="42"/>
      <c r="P525" s="42"/>
      <c r="Q525" s="42"/>
      <c r="R525" s="145"/>
      <c r="S525" s="56"/>
      <c r="T525" s="42"/>
      <c r="U525" s="42"/>
      <c r="V525" s="42"/>
    </row>
    <row r="526" spans="1:22" ht="15.75">
      <c r="A526" s="52"/>
      <c r="B526" s="42"/>
      <c r="C526" s="42"/>
      <c r="D526" s="42"/>
      <c r="E526" s="42"/>
      <c r="F526" s="42"/>
      <c r="G526" s="42"/>
      <c r="H526" s="42"/>
      <c r="I526" s="42"/>
      <c r="J526" s="42"/>
      <c r="K526" s="42"/>
      <c r="L526" s="42"/>
      <c r="M526" s="42"/>
      <c r="N526" s="42"/>
      <c r="O526" s="42"/>
      <c r="P526" s="42"/>
      <c r="Q526" s="42"/>
      <c r="R526" s="145"/>
      <c r="S526" s="56"/>
      <c r="T526" s="42"/>
      <c r="U526" s="42"/>
      <c r="V526" s="42"/>
    </row>
    <row r="527" spans="1:22" ht="15.75">
      <c r="A527" s="52"/>
      <c r="B527" s="42"/>
      <c r="C527" s="42"/>
      <c r="D527" s="42"/>
      <c r="E527" s="42"/>
      <c r="F527" s="42"/>
      <c r="G527" s="42"/>
      <c r="H527" s="42"/>
      <c r="I527" s="42"/>
      <c r="J527" s="42"/>
      <c r="K527" s="42"/>
      <c r="L527" s="42"/>
      <c r="M527" s="42"/>
      <c r="N527" s="42"/>
      <c r="O527" s="42"/>
      <c r="P527" s="42"/>
      <c r="Q527" s="42"/>
      <c r="R527" s="145"/>
      <c r="S527" s="56"/>
      <c r="T527" s="42"/>
      <c r="U527" s="42"/>
      <c r="V527" s="42"/>
    </row>
    <row r="528" spans="1:22" ht="15.75">
      <c r="A528" s="52"/>
      <c r="B528" s="42"/>
      <c r="C528" s="42"/>
      <c r="D528" s="42"/>
      <c r="E528" s="42"/>
      <c r="F528" s="42"/>
      <c r="G528" s="42"/>
      <c r="H528" s="42"/>
      <c r="I528" s="42"/>
      <c r="J528" s="42"/>
      <c r="K528" s="42"/>
      <c r="L528" s="42"/>
      <c r="M528" s="42"/>
      <c r="N528" s="42"/>
      <c r="O528" s="42"/>
      <c r="P528" s="42"/>
      <c r="Q528" s="42"/>
      <c r="R528" s="145"/>
      <c r="S528" s="56"/>
      <c r="T528" s="42"/>
      <c r="U528" s="42"/>
      <c r="V528" s="42"/>
    </row>
    <row r="529" spans="1:22" ht="15.75">
      <c r="A529" s="52"/>
      <c r="B529" s="42"/>
      <c r="C529" s="42"/>
      <c r="D529" s="42"/>
      <c r="E529" s="42"/>
      <c r="F529" s="42"/>
      <c r="G529" s="42"/>
      <c r="H529" s="42"/>
      <c r="I529" s="42"/>
      <c r="J529" s="42"/>
      <c r="K529" s="42"/>
      <c r="L529" s="42"/>
      <c r="M529" s="42"/>
      <c r="N529" s="42"/>
      <c r="O529" s="42"/>
      <c r="P529" s="42"/>
      <c r="Q529" s="42"/>
      <c r="R529" s="145"/>
      <c r="S529" s="56"/>
      <c r="T529" s="42"/>
      <c r="U529" s="42"/>
      <c r="V529" s="42"/>
    </row>
    <row r="530" spans="1:22" ht="15.75">
      <c r="A530" s="52"/>
      <c r="B530" s="42"/>
      <c r="C530" s="42"/>
      <c r="D530" s="42"/>
      <c r="E530" s="42"/>
      <c r="F530" s="42"/>
      <c r="G530" s="42"/>
      <c r="H530" s="42"/>
      <c r="I530" s="42"/>
      <c r="J530" s="42"/>
      <c r="K530" s="42"/>
      <c r="L530" s="42"/>
      <c r="M530" s="42"/>
      <c r="N530" s="42"/>
      <c r="O530" s="42"/>
      <c r="P530" s="42"/>
      <c r="Q530" s="42"/>
      <c r="R530" s="145"/>
      <c r="S530" s="56"/>
      <c r="T530" s="42"/>
      <c r="U530" s="42"/>
      <c r="V530" s="42"/>
    </row>
    <row r="531" spans="1:22" ht="15.75">
      <c r="A531" s="52"/>
      <c r="B531" s="42"/>
      <c r="C531" s="42"/>
      <c r="D531" s="42"/>
      <c r="E531" s="42"/>
      <c r="F531" s="42"/>
      <c r="G531" s="42"/>
      <c r="H531" s="42"/>
      <c r="I531" s="42"/>
      <c r="J531" s="42"/>
      <c r="K531" s="42"/>
      <c r="L531" s="42"/>
      <c r="M531" s="42"/>
      <c r="N531" s="42"/>
      <c r="O531" s="42"/>
      <c r="P531" s="42"/>
      <c r="Q531" s="42"/>
      <c r="R531" s="145"/>
      <c r="S531" s="56"/>
      <c r="T531" s="42"/>
      <c r="U531" s="42"/>
      <c r="V531" s="42"/>
    </row>
    <row r="532" spans="1:22" ht="15.75">
      <c r="A532" s="52"/>
      <c r="B532" s="42"/>
      <c r="C532" s="42"/>
      <c r="D532" s="42"/>
      <c r="E532" s="42"/>
      <c r="F532" s="42"/>
      <c r="G532" s="42"/>
      <c r="H532" s="42"/>
      <c r="I532" s="42"/>
      <c r="J532" s="42"/>
      <c r="K532" s="42"/>
      <c r="L532" s="42"/>
      <c r="M532" s="42"/>
      <c r="N532" s="42"/>
      <c r="O532" s="42"/>
      <c r="P532" s="42"/>
      <c r="Q532" s="42"/>
      <c r="R532" s="145"/>
      <c r="S532" s="56"/>
      <c r="T532" s="42"/>
      <c r="U532" s="42"/>
      <c r="V532" s="42"/>
    </row>
    <row r="533" spans="1:22" ht="15.75">
      <c r="A533" s="52"/>
      <c r="B533" s="42"/>
      <c r="C533" s="42"/>
      <c r="D533" s="42"/>
      <c r="E533" s="42"/>
      <c r="F533" s="42"/>
      <c r="G533" s="42"/>
      <c r="H533" s="42"/>
      <c r="I533" s="42"/>
      <c r="J533" s="42"/>
      <c r="K533" s="42"/>
      <c r="L533" s="42"/>
      <c r="M533" s="42"/>
      <c r="N533" s="42"/>
      <c r="O533" s="42"/>
      <c r="P533" s="42"/>
      <c r="Q533" s="42"/>
      <c r="R533" s="145"/>
      <c r="S533" s="56"/>
      <c r="T533" s="42"/>
      <c r="U533" s="42"/>
      <c r="V533" s="42"/>
    </row>
    <row r="534" spans="1:22" ht="15.75">
      <c r="A534" s="52"/>
      <c r="B534" s="42"/>
      <c r="C534" s="42"/>
      <c r="D534" s="42"/>
      <c r="E534" s="42"/>
      <c r="F534" s="42"/>
      <c r="G534" s="42"/>
      <c r="H534" s="42"/>
      <c r="I534" s="42"/>
      <c r="J534" s="42"/>
      <c r="K534" s="42"/>
      <c r="L534" s="42"/>
      <c r="M534" s="42"/>
      <c r="N534" s="42"/>
      <c r="O534" s="42"/>
      <c r="P534" s="42"/>
      <c r="Q534" s="42"/>
      <c r="R534" s="145"/>
      <c r="S534" s="56"/>
      <c r="T534" s="42"/>
      <c r="U534" s="42"/>
      <c r="V534" s="42"/>
    </row>
    <row r="535" spans="1:22" ht="15.75">
      <c r="A535" s="52"/>
      <c r="B535" s="42"/>
      <c r="C535" s="42"/>
      <c r="D535" s="42"/>
      <c r="E535" s="42"/>
      <c r="F535" s="42"/>
      <c r="G535" s="42"/>
      <c r="H535" s="42"/>
      <c r="I535" s="42"/>
      <c r="J535" s="42"/>
      <c r="K535" s="42"/>
      <c r="L535" s="42"/>
      <c r="M535" s="42"/>
      <c r="N535" s="42"/>
      <c r="O535" s="42"/>
      <c r="P535" s="42"/>
      <c r="Q535" s="42"/>
      <c r="R535" s="145"/>
      <c r="S535" s="56"/>
      <c r="T535" s="42"/>
      <c r="U535" s="42"/>
      <c r="V535" s="42"/>
    </row>
    <row r="536" spans="1:22" ht="15.75">
      <c r="A536" s="52"/>
      <c r="B536" s="42"/>
      <c r="C536" s="42"/>
      <c r="D536" s="42"/>
      <c r="E536" s="42"/>
      <c r="F536" s="42"/>
      <c r="G536" s="42"/>
      <c r="H536" s="42"/>
      <c r="I536" s="42"/>
      <c r="J536" s="42"/>
      <c r="K536" s="42"/>
      <c r="L536" s="42"/>
      <c r="M536" s="42"/>
      <c r="N536" s="42"/>
      <c r="O536" s="42"/>
      <c r="P536" s="42"/>
      <c r="Q536" s="42"/>
      <c r="R536" s="145"/>
      <c r="S536" s="56"/>
      <c r="T536" s="42"/>
      <c r="U536" s="42"/>
      <c r="V536" s="42"/>
    </row>
    <row r="537" spans="1:22" ht="15.75">
      <c r="A537" s="52"/>
      <c r="B537" s="42"/>
      <c r="C537" s="42"/>
      <c r="D537" s="42"/>
      <c r="E537" s="42"/>
      <c r="F537" s="42"/>
      <c r="G537" s="42"/>
      <c r="H537" s="42"/>
      <c r="I537" s="42"/>
      <c r="J537" s="42"/>
      <c r="K537" s="42"/>
      <c r="L537" s="42"/>
      <c r="M537" s="42"/>
      <c r="N537" s="42"/>
      <c r="O537" s="42"/>
      <c r="P537" s="42"/>
      <c r="Q537" s="42"/>
      <c r="R537" s="145"/>
      <c r="S537" s="56"/>
      <c r="T537" s="42"/>
      <c r="U537" s="42"/>
      <c r="V537" s="42"/>
    </row>
    <row r="538" spans="1:22" ht="15.75">
      <c r="A538" s="52"/>
      <c r="B538" s="42"/>
      <c r="C538" s="42"/>
      <c r="D538" s="42"/>
      <c r="E538" s="42"/>
      <c r="F538" s="42"/>
      <c r="G538" s="42"/>
      <c r="H538" s="42"/>
      <c r="I538" s="42"/>
      <c r="J538" s="42"/>
      <c r="K538" s="42"/>
      <c r="L538" s="42"/>
      <c r="M538" s="42"/>
      <c r="N538" s="42"/>
      <c r="O538" s="42"/>
      <c r="P538" s="42"/>
      <c r="Q538" s="42"/>
      <c r="R538" s="145"/>
      <c r="S538" s="56"/>
      <c r="T538" s="42"/>
      <c r="U538" s="42"/>
      <c r="V538" s="42"/>
    </row>
    <row r="539" spans="1:22" ht="15.75">
      <c r="A539" s="52"/>
      <c r="B539" s="42"/>
      <c r="C539" s="42"/>
      <c r="D539" s="42"/>
      <c r="E539" s="42"/>
      <c r="F539" s="42"/>
      <c r="G539" s="42"/>
      <c r="H539" s="42"/>
      <c r="I539" s="42"/>
      <c r="J539" s="42"/>
      <c r="K539" s="42"/>
      <c r="L539" s="42"/>
      <c r="M539" s="42"/>
      <c r="N539" s="42"/>
      <c r="O539" s="42"/>
      <c r="P539" s="42"/>
      <c r="Q539" s="42"/>
      <c r="R539" s="145"/>
      <c r="S539" s="56"/>
      <c r="T539" s="42"/>
      <c r="U539" s="42"/>
      <c r="V539" s="42"/>
    </row>
    <row r="540" spans="1:22" ht="15.75">
      <c r="A540" s="52"/>
      <c r="B540" s="42"/>
      <c r="C540" s="42"/>
      <c r="D540" s="42"/>
      <c r="E540" s="42"/>
      <c r="F540" s="42"/>
      <c r="G540" s="42"/>
      <c r="H540" s="42"/>
      <c r="I540" s="42"/>
      <c r="J540" s="42"/>
      <c r="K540" s="42"/>
      <c r="L540" s="42"/>
      <c r="M540" s="42"/>
      <c r="N540" s="42"/>
      <c r="O540" s="42"/>
      <c r="P540" s="42"/>
      <c r="Q540" s="42"/>
      <c r="R540" s="145"/>
      <c r="S540" s="56"/>
      <c r="T540" s="42"/>
      <c r="U540" s="42"/>
      <c r="V540" s="42"/>
    </row>
    <row r="541" spans="1:22" ht="15.75">
      <c r="A541" s="52"/>
      <c r="B541" s="42"/>
      <c r="C541" s="42"/>
      <c r="D541" s="42"/>
      <c r="E541" s="42"/>
      <c r="F541" s="42"/>
      <c r="G541" s="42"/>
      <c r="H541" s="42"/>
      <c r="I541" s="42"/>
      <c r="J541" s="42"/>
      <c r="K541" s="42"/>
      <c r="L541" s="42"/>
      <c r="M541" s="42"/>
      <c r="N541" s="42"/>
      <c r="O541" s="42"/>
      <c r="P541" s="42"/>
      <c r="Q541" s="42"/>
      <c r="R541" s="145"/>
      <c r="S541" s="56"/>
      <c r="T541" s="42"/>
      <c r="U541" s="42"/>
      <c r="V541" s="42"/>
    </row>
    <row r="542" spans="1:22" ht="15.75">
      <c r="A542" s="52"/>
      <c r="B542" s="42"/>
      <c r="C542" s="42"/>
      <c r="D542" s="42"/>
      <c r="E542" s="42"/>
      <c r="F542" s="42"/>
      <c r="G542" s="42"/>
      <c r="H542" s="42"/>
      <c r="I542" s="42"/>
      <c r="J542" s="42"/>
      <c r="K542" s="42"/>
      <c r="L542" s="42"/>
      <c r="M542" s="42"/>
      <c r="N542" s="42"/>
      <c r="O542" s="42"/>
      <c r="P542" s="42"/>
      <c r="Q542" s="42"/>
      <c r="R542" s="145"/>
      <c r="S542" s="56"/>
      <c r="T542" s="42"/>
      <c r="U542" s="42"/>
      <c r="V542" s="42"/>
    </row>
    <row r="543" spans="1:22" ht="15.75">
      <c r="A543" s="52"/>
      <c r="B543" s="42"/>
      <c r="C543" s="42"/>
      <c r="D543" s="42"/>
      <c r="E543" s="42"/>
      <c r="F543" s="42"/>
      <c r="G543" s="42"/>
      <c r="H543" s="42"/>
      <c r="I543" s="42"/>
      <c r="J543" s="42"/>
      <c r="K543" s="42"/>
      <c r="L543" s="42"/>
      <c r="M543" s="42"/>
      <c r="N543" s="42"/>
      <c r="O543" s="42"/>
      <c r="P543" s="42"/>
      <c r="Q543" s="42"/>
      <c r="R543" s="145"/>
      <c r="S543" s="56"/>
      <c r="T543" s="42"/>
      <c r="U543" s="42"/>
      <c r="V543" s="42"/>
    </row>
    <row r="544" spans="1:22" ht="15.75">
      <c r="A544" s="52"/>
      <c r="B544" s="42"/>
      <c r="C544" s="42"/>
      <c r="D544" s="42"/>
      <c r="E544" s="42"/>
      <c r="F544" s="42"/>
      <c r="G544" s="42"/>
      <c r="H544" s="42"/>
      <c r="I544" s="42"/>
      <c r="J544" s="42"/>
      <c r="K544" s="42"/>
      <c r="L544" s="42"/>
      <c r="M544" s="42"/>
      <c r="N544" s="42"/>
      <c r="O544" s="42"/>
      <c r="P544" s="42"/>
      <c r="Q544" s="42"/>
      <c r="R544" s="145"/>
      <c r="S544" s="56"/>
      <c r="T544" s="42"/>
      <c r="U544" s="42"/>
      <c r="V544" s="42"/>
    </row>
    <row r="545" spans="1:22" ht="15.75">
      <c r="A545" s="52"/>
      <c r="B545" s="42"/>
      <c r="C545" s="42"/>
      <c r="D545" s="42"/>
      <c r="E545" s="42"/>
      <c r="F545" s="42"/>
      <c r="G545" s="42"/>
      <c r="H545" s="42"/>
      <c r="I545" s="42"/>
      <c r="J545" s="42"/>
      <c r="K545" s="42"/>
      <c r="L545" s="42"/>
      <c r="M545" s="42"/>
      <c r="N545" s="42"/>
      <c r="O545" s="42"/>
      <c r="P545" s="42"/>
      <c r="Q545" s="42"/>
      <c r="R545" s="145"/>
      <c r="S545" s="56"/>
      <c r="T545" s="42"/>
      <c r="U545" s="42"/>
      <c r="V545" s="42"/>
    </row>
    <row r="546" spans="1:22" ht="15.75">
      <c r="A546" s="52"/>
      <c r="B546" s="42"/>
      <c r="C546" s="42"/>
      <c r="D546" s="42"/>
      <c r="E546" s="42"/>
      <c r="F546" s="42"/>
      <c r="G546" s="42"/>
      <c r="H546" s="42"/>
      <c r="I546" s="42"/>
      <c r="J546" s="42"/>
      <c r="K546" s="42"/>
      <c r="L546" s="42"/>
      <c r="M546" s="42"/>
      <c r="N546" s="42"/>
      <c r="O546" s="42"/>
      <c r="P546" s="42"/>
      <c r="Q546" s="42"/>
      <c r="R546" s="145"/>
      <c r="S546" s="56"/>
      <c r="T546" s="42"/>
      <c r="U546" s="42"/>
      <c r="V546" s="42"/>
    </row>
    <row r="547" spans="1:22" ht="15.75">
      <c r="A547" s="52"/>
      <c r="B547" s="42"/>
      <c r="C547" s="42"/>
      <c r="D547" s="42"/>
      <c r="E547" s="42"/>
      <c r="F547" s="42"/>
      <c r="G547" s="42"/>
      <c r="H547" s="42"/>
      <c r="I547" s="42"/>
      <c r="J547" s="42"/>
      <c r="K547" s="42"/>
      <c r="L547" s="42"/>
      <c r="M547" s="42"/>
      <c r="N547" s="42"/>
      <c r="O547" s="42"/>
      <c r="P547" s="42"/>
      <c r="Q547" s="42"/>
      <c r="R547" s="145"/>
      <c r="S547" s="56"/>
      <c r="T547" s="42"/>
      <c r="U547" s="42"/>
      <c r="V547" s="42"/>
    </row>
    <row r="548" spans="1:22" ht="15.75">
      <c r="A548" s="52"/>
      <c r="B548" s="42"/>
      <c r="C548" s="42"/>
      <c r="D548" s="42"/>
      <c r="E548" s="42"/>
      <c r="F548" s="42"/>
      <c r="G548" s="42"/>
      <c r="H548" s="42"/>
      <c r="I548" s="42"/>
      <c r="J548" s="42"/>
      <c r="K548" s="42"/>
      <c r="L548" s="42"/>
      <c r="M548" s="42"/>
      <c r="N548" s="42"/>
      <c r="O548" s="42"/>
      <c r="P548" s="42"/>
      <c r="Q548" s="42"/>
      <c r="R548" s="145"/>
      <c r="S548" s="56"/>
      <c r="T548" s="42"/>
      <c r="U548" s="42"/>
      <c r="V548" s="42"/>
    </row>
    <row r="549" spans="1:22" ht="15.75">
      <c r="A549" s="52"/>
      <c r="B549" s="42"/>
      <c r="C549" s="42"/>
      <c r="D549" s="42"/>
      <c r="E549" s="42"/>
      <c r="F549" s="42"/>
      <c r="G549" s="42"/>
      <c r="H549" s="42"/>
      <c r="I549" s="42"/>
      <c r="J549" s="42"/>
      <c r="K549" s="42"/>
      <c r="L549" s="42"/>
      <c r="M549" s="42"/>
      <c r="N549" s="42"/>
      <c r="O549" s="42"/>
      <c r="P549" s="42"/>
      <c r="Q549" s="42"/>
      <c r="R549" s="145"/>
      <c r="S549" s="56"/>
      <c r="T549" s="42"/>
      <c r="U549" s="42"/>
      <c r="V549" s="42"/>
    </row>
    <row r="550" spans="1:22" ht="15.75">
      <c r="A550" s="52"/>
      <c r="B550" s="42"/>
      <c r="C550" s="42"/>
      <c r="D550" s="42"/>
      <c r="E550" s="42"/>
      <c r="F550" s="42"/>
      <c r="G550" s="42"/>
      <c r="H550" s="42"/>
      <c r="I550" s="42"/>
      <c r="J550" s="42"/>
      <c r="K550" s="42"/>
      <c r="L550" s="42"/>
      <c r="M550" s="42"/>
      <c r="N550" s="42"/>
      <c r="O550" s="42"/>
      <c r="P550" s="42"/>
      <c r="Q550" s="42"/>
      <c r="R550" s="145"/>
      <c r="S550" s="56"/>
      <c r="T550" s="42"/>
      <c r="U550" s="42"/>
      <c r="V550" s="42"/>
    </row>
    <row r="551" spans="1:22" ht="15.75">
      <c r="A551" s="52"/>
      <c r="B551" s="42"/>
      <c r="C551" s="42"/>
      <c r="D551" s="42"/>
      <c r="E551" s="42"/>
      <c r="F551" s="42"/>
      <c r="G551" s="42"/>
      <c r="H551" s="42"/>
      <c r="I551" s="42"/>
      <c r="J551" s="42"/>
      <c r="K551" s="42"/>
      <c r="L551" s="42"/>
      <c r="M551" s="42"/>
      <c r="N551" s="42"/>
      <c r="O551" s="42"/>
      <c r="P551" s="42"/>
      <c r="Q551" s="42"/>
      <c r="R551" s="145"/>
      <c r="S551" s="56"/>
      <c r="T551" s="42"/>
      <c r="U551" s="42"/>
      <c r="V551" s="42"/>
    </row>
    <row r="552" spans="1:22" ht="15.75">
      <c r="A552" s="52"/>
      <c r="B552" s="42"/>
      <c r="C552" s="42"/>
      <c r="D552" s="42"/>
      <c r="E552" s="42"/>
      <c r="F552" s="42"/>
      <c r="G552" s="42"/>
      <c r="H552" s="42"/>
      <c r="I552" s="42"/>
      <c r="J552" s="42"/>
      <c r="K552" s="42"/>
      <c r="L552" s="42"/>
      <c r="M552" s="42"/>
      <c r="N552" s="42"/>
      <c r="O552" s="42"/>
      <c r="P552" s="42"/>
      <c r="Q552" s="42"/>
      <c r="R552" s="145"/>
      <c r="S552" s="56"/>
      <c r="T552" s="42"/>
      <c r="U552" s="42"/>
      <c r="V552" s="42"/>
    </row>
    <row r="553" spans="1:22" ht="15.75">
      <c r="A553" s="52"/>
      <c r="B553" s="42"/>
      <c r="C553" s="42"/>
      <c r="D553" s="42"/>
      <c r="E553" s="42"/>
      <c r="F553" s="42"/>
      <c r="G553" s="42"/>
      <c r="H553" s="42"/>
      <c r="I553" s="42"/>
      <c r="J553" s="42"/>
      <c r="K553" s="42"/>
      <c r="L553" s="42"/>
      <c r="M553" s="42"/>
      <c r="N553" s="42"/>
      <c r="O553" s="42"/>
      <c r="P553" s="42"/>
      <c r="Q553" s="42"/>
      <c r="R553" s="145"/>
      <c r="S553" s="56"/>
      <c r="T553" s="42"/>
      <c r="U553" s="42"/>
      <c r="V553" s="42"/>
    </row>
    <row r="554" spans="1:22" ht="15.75">
      <c r="A554" s="52"/>
      <c r="B554" s="42"/>
      <c r="C554" s="42"/>
      <c r="D554" s="42"/>
      <c r="E554" s="42"/>
      <c r="F554" s="42"/>
      <c r="G554" s="42"/>
      <c r="H554" s="42"/>
      <c r="I554" s="42"/>
      <c r="J554" s="42"/>
      <c r="K554" s="42"/>
      <c r="L554" s="42"/>
      <c r="M554" s="42"/>
      <c r="N554" s="42"/>
      <c r="O554" s="42"/>
      <c r="P554" s="42"/>
      <c r="Q554" s="42"/>
      <c r="R554" s="145"/>
      <c r="S554" s="56"/>
      <c r="T554" s="42"/>
      <c r="U554" s="42"/>
      <c r="V554" s="42"/>
    </row>
    <row r="555" spans="1:22" ht="15.75">
      <c r="A555" s="52"/>
      <c r="B555" s="42"/>
      <c r="C555" s="42"/>
      <c r="D555" s="42"/>
      <c r="E555" s="42"/>
      <c r="F555" s="42"/>
      <c r="G555" s="42"/>
      <c r="H555" s="42"/>
      <c r="I555" s="42"/>
      <c r="J555" s="42"/>
      <c r="K555" s="42"/>
      <c r="L555" s="42"/>
      <c r="M555" s="42"/>
      <c r="N555" s="42"/>
      <c r="O555" s="42"/>
      <c r="P555" s="42"/>
      <c r="Q555" s="42"/>
      <c r="R555" s="145"/>
      <c r="S555" s="56"/>
      <c r="T555" s="42"/>
      <c r="U555" s="42"/>
      <c r="V555" s="42"/>
    </row>
    <row r="556" spans="1:22" ht="15.75">
      <c r="A556" s="52"/>
      <c r="B556" s="42"/>
      <c r="C556" s="42"/>
      <c r="D556" s="42"/>
      <c r="E556" s="42"/>
      <c r="F556" s="42"/>
      <c r="G556" s="42"/>
      <c r="H556" s="42"/>
      <c r="I556" s="42"/>
      <c r="J556" s="42"/>
      <c r="K556" s="42"/>
      <c r="L556" s="42"/>
      <c r="M556" s="42"/>
      <c r="N556" s="42"/>
      <c r="O556" s="42"/>
      <c r="P556" s="42"/>
      <c r="Q556" s="42"/>
      <c r="R556" s="145"/>
      <c r="S556" s="56"/>
      <c r="T556" s="42"/>
      <c r="U556" s="42"/>
      <c r="V556" s="42"/>
    </row>
    <row r="557" spans="1:22" ht="15.75">
      <c r="A557" s="52"/>
      <c r="B557" s="42"/>
      <c r="C557" s="42"/>
      <c r="D557" s="42"/>
      <c r="E557" s="42"/>
      <c r="F557" s="42"/>
      <c r="G557" s="42"/>
      <c r="H557" s="42"/>
      <c r="I557" s="42"/>
      <c r="J557" s="42"/>
      <c r="K557" s="42"/>
      <c r="L557" s="42"/>
      <c r="M557" s="42"/>
      <c r="N557" s="42"/>
      <c r="O557" s="42"/>
      <c r="P557" s="42"/>
      <c r="Q557" s="42"/>
      <c r="R557" s="145"/>
      <c r="S557" s="56"/>
      <c r="T557" s="42"/>
      <c r="U557" s="42"/>
      <c r="V557" s="42"/>
    </row>
    <row r="558" spans="1:22" ht="15.75">
      <c r="A558" s="52"/>
      <c r="B558" s="42"/>
      <c r="C558" s="42"/>
      <c r="D558" s="42"/>
      <c r="E558" s="42"/>
      <c r="F558" s="42"/>
      <c r="G558" s="42"/>
      <c r="H558" s="42"/>
      <c r="I558" s="42"/>
      <c r="J558" s="42"/>
      <c r="K558" s="42"/>
      <c r="L558" s="42"/>
      <c r="M558" s="42"/>
      <c r="N558" s="42"/>
      <c r="O558" s="42"/>
      <c r="P558" s="42"/>
      <c r="Q558" s="42"/>
      <c r="R558" s="145"/>
      <c r="S558" s="56"/>
      <c r="T558" s="42"/>
      <c r="U558" s="42"/>
      <c r="V558" s="42"/>
    </row>
    <row r="559" spans="1:22" ht="15.75">
      <c r="A559" s="52"/>
      <c r="B559" s="42"/>
      <c r="C559" s="42"/>
      <c r="D559" s="42"/>
      <c r="E559" s="42"/>
      <c r="F559" s="42"/>
      <c r="G559" s="42"/>
      <c r="H559" s="42"/>
      <c r="I559" s="42"/>
      <c r="J559" s="42"/>
      <c r="K559" s="42"/>
      <c r="L559" s="42"/>
      <c r="M559" s="42"/>
      <c r="N559" s="42"/>
      <c r="O559" s="42"/>
      <c r="P559" s="42"/>
      <c r="Q559" s="42"/>
      <c r="R559" s="145"/>
      <c r="S559" s="56"/>
      <c r="T559" s="42"/>
      <c r="U559" s="42"/>
      <c r="V559" s="42"/>
    </row>
    <row r="560" spans="1:22" ht="15.75">
      <c r="A560" s="52"/>
      <c r="B560" s="42"/>
      <c r="C560" s="42"/>
      <c r="D560" s="42"/>
      <c r="E560" s="42"/>
      <c r="F560" s="42"/>
      <c r="G560" s="42"/>
      <c r="H560" s="42"/>
      <c r="I560" s="42"/>
      <c r="J560" s="42"/>
      <c r="K560" s="42"/>
      <c r="L560" s="42"/>
      <c r="M560" s="42"/>
      <c r="N560" s="42"/>
      <c r="O560" s="42"/>
      <c r="P560" s="42"/>
      <c r="Q560" s="42"/>
      <c r="R560" s="145"/>
      <c r="S560" s="56"/>
      <c r="T560" s="42"/>
      <c r="U560" s="42"/>
      <c r="V560" s="42"/>
    </row>
    <row r="561" spans="1:22" ht="15.75">
      <c r="A561" s="52"/>
      <c r="B561" s="42"/>
      <c r="C561" s="42"/>
      <c r="D561" s="42"/>
      <c r="E561" s="42"/>
      <c r="F561" s="42"/>
      <c r="G561" s="42"/>
      <c r="H561" s="42"/>
      <c r="I561" s="42"/>
      <c r="J561" s="42"/>
      <c r="K561" s="42"/>
      <c r="L561" s="42"/>
      <c r="M561" s="42"/>
      <c r="N561" s="42"/>
      <c r="O561" s="42"/>
      <c r="P561" s="42"/>
      <c r="Q561" s="42"/>
      <c r="R561" s="145"/>
      <c r="S561" s="56"/>
      <c r="T561" s="42"/>
      <c r="U561" s="42"/>
      <c r="V561" s="42"/>
    </row>
    <row r="562" spans="1:22" ht="15.75">
      <c r="A562" s="52"/>
      <c r="B562" s="42"/>
      <c r="C562" s="42"/>
      <c r="D562" s="42"/>
      <c r="E562" s="42"/>
      <c r="F562" s="42"/>
      <c r="G562" s="42"/>
      <c r="H562" s="42"/>
      <c r="I562" s="42"/>
      <c r="J562" s="42"/>
      <c r="K562" s="42"/>
      <c r="L562" s="42"/>
      <c r="M562" s="42"/>
      <c r="N562" s="42"/>
      <c r="O562" s="42"/>
      <c r="P562" s="42"/>
      <c r="Q562" s="42"/>
      <c r="R562" s="145"/>
      <c r="S562" s="56"/>
      <c r="T562" s="42"/>
      <c r="U562" s="42"/>
      <c r="V562" s="42"/>
    </row>
    <row r="563" spans="1:22" ht="15.75">
      <c r="A563" s="52"/>
      <c r="B563" s="42"/>
      <c r="C563" s="42"/>
      <c r="D563" s="42"/>
      <c r="E563" s="42"/>
      <c r="F563" s="42"/>
      <c r="G563" s="42"/>
      <c r="H563" s="42"/>
      <c r="I563" s="42"/>
      <c r="J563" s="42"/>
      <c r="K563" s="42"/>
      <c r="L563" s="42"/>
      <c r="M563" s="42"/>
      <c r="N563" s="42"/>
      <c r="O563" s="42"/>
      <c r="P563" s="42"/>
      <c r="Q563" s="42"/>
      <c r="R563" s="145"/>
      <c r="S563" s="56"/>
      <c r="T563" s="42"/>
      <c r="U563" s="42"/>
      <c r="V563" s="42"/>
    </row>
    <row r="564" spans="1:22" ht="15.75">
      <c r="A564" s="52"/>
      <c r="B564" s="42"/>
      <c r="C564" s="42"/>
      <c r="D564" s="42"/>
      <c r="E564" s="42"/>
      <c r="F564" s="42"/>
      <c r="G564" s="42"/>
      <c r="H564" s="42"/>
      <c r="I564" s="42"/>
      <c r="J564" s="42"/>
      <c r="K564" s="42"/>
      <c r="L564" s="42"/>
      <c r="M564" s="42"/>
      <c r="N564" s="42"/>
      <c r="O564" s="42"/>
      <c r="P564" s="42"/>
      <c r="Q564" s="42"/>
      <c r="R564" s="145"/>
      <c r="S564" s="56"/>
      <c r="T564" s="42"/>
      <c r="U564" s="42"/>
      <c r="V564" s="42"/>
    </row>
    <row r="565" spans="1:22" ht="15.75">
      <c r="A565" s="52"/>
      <c r="B565" s="42"/>
      <c r="C565" s="42"/>
      <c r="D565" s="42"/>
      <c r="E565" s="42"/>
      <c r="F565" s="42"/>
      <c r="G565" s="42"/>
      <c r="H565" s="42"/>
      <c r="I565" s="42"/>
      <c r="J565" s="42"/>
      <c r="K565" s="42"/>
      <c r="L565" s="42"/>
      <c r="M565" s="42"/>
      <c r="N565" s="42"/>
      <c r="O565" s="42"/>
      <c r="P565" s="42"/>
      <c r="Q565" s="42"/>
      <c r="R565" s="145"/>
      <c r="S565" s="56"/>
      <c r="T565" s="42"/>
      <c r="U565" s="42"/>
      <c r="V565" s="42"/>
    </row>
    <row r="566" spans="1:22" ht="15.75">
      <c r="A566" s="52"/>
      <c r="B566" s="42"/>
      <c r="C566" s="42"/>
      <c r="D566" s="42"/>
      <c r="E566" s="42"/>
      <c r="F566" s="42"/>
      <c r="G566" s="42"/>
      <c r="H566" s="42"/>
      <c r="I566" s="42"/>
      <c r="J566" s="42"/>
      <c r="K566" s="42"/>
      <c r="L566" s="42"/>
      <c r="M566" s="42"/>
      <c r="N566" s="42"/>
      <c r="O566" s="42"/>
      <c r="P566" s="42"/>
      <c r="Q566" s="42"/>
      <c r="R566" s="145"/>
      <c r="S566" s="56"/>
      <c r="T566" s="42"/>
      <c r="U566" s="42"/>
      <c r="V566" s="42"/>
    </row>
    <row r="567" spans="1:22" ht="15.75">
      <c r="A567" s="52"/>
      <c r="B567" s="42"/>
      <c r="C567" s="42"/>
      <c r="D567" s="42"/>
      <c r="E567" s="42"/>
      <c r="F567" s="42"/>
      <c r="G567" s="42"/>
      <c r="H567" s="42"/>
      <c r="I567" s="42"/>
      <c r="J567" s="42"/>
      <c r="K567" s="42"/>
      <c r="L567" s="42"/>
      <c r="M567" s="42"/>
      <c r="N567" s="42"/>
      <c r="O567" s="42"/>
      <c r="P567" s="42"/>
      <c r="Q567" s="42"/>
      <c r="R567" s="145"/>
      <c r="S567" s="56"/>
      <c r="T567" s="42"/>
      <c r="U567" s="42"/>
      <c r="V567" s="42"/>
    </row>
    <row r="568" spans="1:22" ht="15.75">
      <c r="A568" s="52"/>
      <c r="B568" s="42"/>
      <c r="C568" s="42"/>
      <c r="D568" s="42"/>
      <c r="E568" s="42"/>
      <c r="F568" s="42"/>
      <c r="G568" s="42"/>
      <c r="H568" s="42"/>
      <c r="I568" s="42"/>
      <c r="J568" s="42"/>
      <c r="K568" s="42"/>
      <c r="L568" s="42"/>
      <c r="M568" s="42"/>
      <c r="N568" s="42"/>
      <c r="O568" s="42"/>
      <c r="P568" s="42"/>
      <c r="Q568" s="42"/>
      <c r="R568" s="145"/>
      <c r="S568" s="56"/>
      <c r="T568" s="42"/>
      <c r="U568" s="42"/>
      <c r="V568" s="42"/>
    </row>
    <row r="569" spans="1:22" ht="15.75">
      <c r="A569" s="52"/>
      <c r="B569" s="42"/>
      <c r="C569" s="42"/>
      <c r="D569" s="42"/>
      <c r="E569" s="42"/>
      <c r="F569" s="42"/>
      <c r="G569" s="42"/>
      <c r="H569" s="42"/>
      <c r="I569" s="42"/>
      <c r="J569" s="42"/>
      <c r="K569" s="42"/>
      <c r="L569" s="42"/>
      <c r="M569" s="42"/>
      <c r="N569" s="42"/>
      <c r="O569" s="42"/>
      <c r="P569" s="42"/>
      <c r="Q569" s="42"/>
      <c r="R569" s="145"/>
      <c r="S569" s="56"/>
      <c r="T569" s="42"/>
      <c r="U569" s="42"/>
      <c r="V569" s="42"/>
    </row>
    <row r="570" spans="1:22" ht="15.75">
      <c r="A570" s="52"/>
      <c r="B570" s="42"/>
      <c r="C570" s="42"/>
      <c r="D570" s="42"/>
      <c r="E570" s="42"/>
      <c r="F570" s="42"/>
      <c r="G570" s="42"/>
      <c r="H570" s="42"/>
      <c r="I570" s="42"/>
      <c r="J570" s="42"/>
      <c r="K570" s="42"/>
      <c r="L570" s="42"/>
      <c r="M570" s="42"/>
      <c r="N570" s="42"/>
      <c r="O570" s="42"/>
      <c r="P570" s="42"/>
      <c r="Q570" s="42"/>
      <c r="R570" s="145"/>
      <c r="S570" s="56"/>
      <c r="T570" s="42"/>
      <c r="U570" s="42"/>
      <c r="V570" s="42"/>
    </row>
    <row r="571" spans="1:22" ht="15.75">
      <c r="A571" s="52"/>
      <c r="B571" s="42"/>
      <c r="C571" s="42"/>
      <c r="D571" s="42"/>
      <c r="E571" s="42"/>
      <c r="F571" s="42"/>
      <c r="G571" s="42"/>
      <c r="H571" s="42"/>
      <c r="I571" s="42"/>
      <c r="J571" s="42"/>
      <c r="K571" s="42"/>
      <c r="L571" s="42"/>
      <c r="M571" s="42"/>
      <c r="N571" s="42"/>
      <c r="O571" s="42"/>
      <c r="P571" s="42"/>
      <c r="Q571" s="42"/>
      <c r="R571" s="145"/>
      <c r="S571" s="56"/>
      <c r="T571" s="42"/>
      <c r="U571" s="42"/>
      <c r="V571" s="42"/>
    </row>
    <row r="572" spans="1:22" ht="15.75">
      <c r="A572" s="52"/>
      <c r="B572" s="42"/>
      <c r="C572" s="42"/>
      <c r="D572" s="42"/>
      <c r="E572" s="42"/>
      <c r="F572" s="42"/>
      <c r="G572" s="42"/>
      <c r="H572" s="42"/>
      <c r="I572" s="42"/>
      <c r="J572" s="42"/>
      <c r="K572" s="42"/>
      <c r="L572" s="42"/>
      <c r="M572" s="42"/>
      <c r="N572" s="42"/>
      <c r="O572" s="42"/>
      <c r="P572" s="42"/>
      <c r="Q572" s="42"/>
      <c r="R572" s="145"/>
      <c r="S572" s="56"/>
      <c r="T572" s="42"/>
      <c r="U572" s="42"/>
      <c r="V572" s="42"/>
    </row>
    <row r="573" spans="1:22" ht="15.75">
      <c r="A573" s="52"/>
      <c r="B573" s="42"/>
      <c r="C573" s="42"/>
      <c r="D573" s="42"/>
      <c r="E573" s="42"/>
      <c r="F573" s="42"/>
      <c r="G573" s="42"/>
      <c r="H573" s="42"/>
      <c r="I573" s="42"/>
      <c r="J573" s="42"/>
      <c r="K573" s="42"/>
      <c r="L573" s="42"/>
      <c r="M573" s="42"/>
      <c r="N573" s="42"/>
      <c r="O573" s="42"/>
      <c r="P573" s="42"/>
      <c r="Q573" s="42"/>
      <c r="R573" s="145"/>
      <c r="S573" s="56"/>
      <c r="T573" s="42"/>
      <c r="U573" s="42"/>
      <c r="V573" s="42"/>
    </row>
    <row r="574" spans="1:22" ht="15.75">
      <c r="A574" s="52"/>
      <c r="B574" s="42"/>
      <c r="C574" s="42"/>
      <c r="D574" s="42"/>
      <c r="E574" s="42"/>
      <c r="F574" s="42"/>
      <c r="G574" s="42"/>
      <c r="H574" s="42"/>
      <c r="I574" s="42"/>
      <c r="J574" s="42"/>
      <c r="K574" s="42"/>
      <c r="L574" s="42"/>
      <c r="M574" s="42"/>
      <c r="N574" s="42"/>
      <c r="O574" s="42"/>
      <c r="P574" s="42"/>
      <c r="Q574" s="42"/>
      <c r="R574" s="145"/>
      <c r="S574" s="56"/>
      <c r="T574" s="42"/>
      <c r="U574" s="42"/>
      <c r="V574" s="42"/>
    </row>
    <row r="575" spans="1:22" ht="15.75">
      <c r="A575" s="52"/>
      <c r="B575" s="42"/>
      <c r="C575" s="42"/>
      <c r="D575" s="42"/>
      <c r="E575" s="42"/>
      <c r="F575" s="42"/>
      <c r="G575" s="42"/>
      <c r="H575" s="42"/>
      <c r="I575" s="42"/>
      <c r="J575" s="42"/>
      <c r="K575" s="42"/>
      <c r="L575" s="42"/>
      <c r="M575" s="42"/>
      <c r="N575" s="42"/>
      <c r="O575" s="42"/>
      <c r="P575" s="42"/>
      <c r="Q575" s="42"/>
      <c r="R575" s="145"/>
      <c r="S575" s="56"/>
      <c r="T575" s="42"/>
      <c r="U575" s="42"/>
      <c r="V575" s="42"/>
    </row>
    <row r="576" spans="1:22" ht="15.75">
      <c r="A576" s="52"/>
      <c r="B576" s="42"/>
      <c r="C576" s="42"/>
      <c r="D576" s="42"/>
      <c r="E576" s="42"/>
      <c r="F576" s="42"/>
      <c r="G576" s="42"/>
      <c r="H576" s="42"/>
      <c r="I576" s="42"/>
      <c r="J576" s="42"/>
      <c r="K576" s="42"/>
      <c r="L576" s="42"/>
      <c r="M576" s="42"/>
      <c r="N576" s="42"/>
      <c r="O576" s="42"/>
      <c r="P576" s="42"/>
      <c r="Q576" s="42"/>
      <c r="R576" s="145"/>
      <c r="S576" s="56"/>
      <c r="T576" s="42"/>
      <c r="U576" s="42"/>
      <c r="V576" s="42"/>
    </row>
    <row r="577" spans="1:22" ht="15.75">
      <c r="A577" s="52"/>
      <c r="B577" s="42"/>
      <c r="C577" s="42"/>
      <c r="D577" s="42"/>
      <c r="E577" s="42"/>
      <c r="F577" s="42"/>
      <c r="G577" s="42"/>
      <c r="H577" s="42"/>
      <c r="I577" s="42"/>
      <c r="J577" s="42"/>
      <c r="K577" s="42"/>
      <c r="L577" s="42"/>
      <c r="M577" s="42"/>
      <c r="N577" s="42"/>
      <c r="O577" s="42"/>
      <c r="P577" s="42"/>
      <c r="Q577" s="42"/>
      <c r="R577" s="145"/>
      <c r="S577" s="56"/>
      <c r="T577" s="42"/>
      <c r="U577" s="42"/>
      <c r="V577" s="42"/>
    </row>
    <row r="578" spans="1:22" ht="15.75">
      <c r="A578" s="52"/>
      <c r="B578" s="42"/>
      <c r="C578" s="42"/>
      <c r="D578" s="42"/>
      <c r="E578" s="42"/>
      <c r="F578" s="42"/>
      <c r="G578" s="42"/>
      <c r="H578" s="42"/>
      <c r="I578" s="42"/>
      <c r="J578" s="42"/>
      <c r="K578" s="42"/>
      <c r="L578" s="42"/>
      <c r="M578" s="42"/>
      <c r="N578" s="42"/>
      <c r="O578" s="42"/>
      <c r="P578" s="42"/>
      <c r="Q578" s="42"/>
      <c r="R578" s="145"/>
      <c r="S578" s="56"/>
      <c r="T578" s="42"/>
      <c r="U578" s="42"/>
      <c r="V578" s="42"/>
    </row>
    <row r="579" spans="1:22" ht="15.75">
      <c r="A579" s="52"/>
      <c r="B579" s="42"/>
      <c r="C579" s="42"/>
      <c r="D579" s="42"/>
      <c r="E579" s="42"/>
      <c r="F579" s="42"/>
      <c r="G579" s="42"/>
      <c r="H579" s="42"/>
      <c r="I579" s="42"/>
      <c r="J579" s="42"/>
      <c r="K579" s="42"/>
      <c r="L579" s="42"/>
      <c r="M579" s="42"/>
      <c r="N579" s="42"/>
      <c r="O579" s="42"/>
      <c r="P579" s="42"/>
      <c r="Q579" s="42"/>
      <c r="R579" s="145"/>
      <c r="S579" s="56"/>
      <c r="T579" s="42"/>
      <c r="U579" s="42"/>
      <c r="V579" s="42"/>
    </row>
    <row r="580" spans="1:22" ht="15.75">
      <c r="A580" s="52"/>
      <c r="B580" s="42"/>
      <c r="C580" s="42"/>
      <c r="D580" s="42"/>
      <c r="E580" s="42"/>
      <c r="F580" s="42"/>
      <c r="G580" s="42"/>
      <c r="H580" s="42"/>
      <c r="I580" s="42"/>
      <c r="J580" s="42"/>
      <c r="K580" s="42"/>
      <c r="L580" s="42"/>
      <c r="M580" s="42"/>
      <c r="N580" s="42"/>
      <c r="O580" s="42"/>
      <c r="P580" s="42"/>
      <c r="Q580" s="42"/>
      <c r="R580" s="145"/>
      <c r="S580" s="56"/>
      <c r="T580" s="42"/>
      <c r="U580" s="42"/>
      <c r="V580" s="42"/>
    </row>
    <row r="581" spans="1:22" ht="15.75">
      <c r="A581" s="52"/>
      <c r="B581" s="42"/>
      <c r="C581" s="42"/>
      <c r="D581" s="42"/>
      <c r="E581" s="42"/>
      <c r="F581" s="42"/>
      <c r="G581" s="42"/>
      <c r="H581" s="42"/>
      <c r="I581" s="42"/>
      <c r="J581" s="42"/>
      <c r="K581" s="42"/>
      <c r="L581" s="42"/>
      <c r="M581" s="42"/>
      <c r="N581" s="42"/>
      <c r="O581" s="42"/>
      <c r="P581" s="42"/>
      <c r="Q581" s="42"/>
      <c r="R581" s="145"/>
      <c r="S581" s="56"/>
      <c r="T581" s="42"/>
      <c r="U581" s="42"/>
      <c r="V581" s="42"/>
    </row>
    <row r="582" spans="1:22" ht="15.75">
      <c r="A582" s="52"/>
      <c r="B582" s="42"/>
      <c r="C582" s="42"/>
      <c r="D582" s="42"/>
      <c r="E582" s="42"/>
      <c r="F582" s="42"/>
      <c r="G582" s="42"/>
      <c r="H582" s="42"/>
      <c r="I582" s="42"/>
      <c r="J582" s="42"/>
      <c r="K582" s="42"/>
      <c r="L582" s="42"/>
      <c r="M582" s="42"/>
      <c r="N582" s="42"/>
      <c r="O582" s="42"/>
      <c r="P582" s="42"/>
      <c r="Q582" s="42"/>
      <c r="R582" s="145"/>
      <c r="S582" s="56"/>
      <c r="T582" s="42"/>
      <c r="U582" s="42"/>
      <c r="V582" s="42"/>
    </row>
    <row r="583" spans="1:22" ht="15.75">
      <c r="A583" s="52"/>
      <c r="B583" s="42"/>
      <c r="C583" s="42"/>
      <c r="D583" s="42"/>
      <c r="E583" s="42"/>
      <c r="F583" s="42"/>
      <c r="G583" s="42"/>
      <c r="H583" s="42"/>
      <c r="I583" s="42"/>
      <c r="J583" s="42"/>
      <c r="K583" s="42"/>
      <c r="L583" s="42"/>
      <c r="M583" s="42"/>
      <c r="N583" s="42"/>
      <c r="O583" s="42"/>
      <c r="P583" s="42"/>
      <c r="Q583" s="42"/>
      <c r="R583" s="145"/>
      <c r="S583" s="56"/>
      <c r="T583" s="42"/>
      <c r="U583" s="42"/>
      <c r="V583" s="42"/>
    </row>
    <row r="584" spans="1:22" ht="15.75">
      <c r="A584" s="52"/>
      <c r="B584" s="42"/>
      <c r="C584" s="42"/>
      <c r="D584" s="42"/>
      <c r="E584" s="42"/>
      <c r="F584" s="42"/>
      <c r="G584" s="42"/>
      <c r="H584" s="42"/>
      <c r="I584" s="42"/>
      <c r="J584" s="42"/>
      <c r="K584" s="42"/>
      <c r="L584" s="42"/>
      <c r="M584" s="42"/>
      <c r="N584" s="42"/>
      <c r="O584" s="42"/>
      <c r="P584" s="42"/>
      <c r="Q584" s="42"/>
      <c r="R584" s="145"/>
      <c r="S584" s="56"/>
      <c r="T584" s="42"/>
      <c r="U584" s="42"/>
      <c r="V584" s="42"/>
    </row>
    <row r="585" spans="1:22" ht="15.75">
      <c r="A585" s="52"/>
      <c r="B585" s="42"/>
      <c r="C585" s="42"/>
      <c r="D585" s="42"/>
      <c r="E585" s="42"/>
      <c r="F585" s="42"/>
      <c r="G585" s="42"/>
      <c r="H585" s="42"/>
      <c r="I585" s="42"/>
      <c r="J585" s="42"/>
      <c r="K585" s="42"/>
      <c r="L585" s="42"/>
      <c r="M585" s="42"/>
      <c r="N585" s="42"/>
      <c r="O585" s="42"/>
      <c r="P585" s="42"/>
      <c r="Q585" s="42"/>
      <c r="R585" s="145"/>
      <c r="S585" s="56"/>
      <c r="T585" s="42"/>
      <c r="U585" s="42"/>
      <c r="V585" s="42"/>
    </row>
    <row r="586" spans="1:22" ht="15.75">
      <c r="A586" s="52"/>
      <c r="B586" s="42"/>
      <c r="C586" s="42"/>
      <c r="D586" s="42"/>
      <c r="E586" s="42"/>
      <c r="F586" s="42"/>
      <c r="G586" s="42"/>
      <c r="H586" s="42"/>
      <c r="I586" s="42"/>
      <c r="J586" s="42"/>
      <c r="K586" s="42"/>
      <c r="L586" s="42"/>
      <c r="M586" s="42"/>
      <c r="N586" s="42"/>
      <c r="O586" s="42"/>
      <c r="P586" s="42"/>
      <c r="Q586" s="42"/>
      <c r="R586" s="145"/>
      <c r="S586" s="56"/>
      <c r="T586" s="42"/>
      <c r="U586" s="42"/>
      <c r="V586" s="42"/>
    </row>
    <row r="587" spans="1:22" ht="15.75">
      <c r="A587" s="52"/>
      <c r="B587" s="42"/>
      <c r="C587" s="42"/>
      <c r="D587" s="42"/>
      <c r="E587" s="42"/>
      <c r="F587" s="42"/>
      <c r="G587" s="42"/>
      <c r="H587" s="42"/>
      <c r="I587" s="42"/>
      <c r="J587" s="42"/>
      <c r="K587" s="42"/>
      <c r="L587" s="42"/>
      <c r="M587" s="42"/>
      <c r="N587" s="42"/>
      <c r="O587" s="42"/>
      <c r="P587" s="42"/>
      <c r="Q587" s="42"/>
      <c r="R587" s="145"/>
      <c r="S587" s="56"/>
      <c r="T587" s="42"/>
      <c r="U587" s="42"/>
      <c r="V587" s="42"/>
    </row>
    <row r="588" spans="1:22" ht="15.75">
      <c r="A588" s="52"/>
      <c r="B588" s="42"/>
      <c r="C588" s="42"/>
      <c r="D588" s="42"/>
      <c r="E588" s="42"/>
      <c r="F588" s="42"/>
      <c r="G588" s="42"/>
      <c r="H588" s="42"/>
      <c r="I588" s="42"/>
      <c r="J588" s="42"/>
      <c r="K588" s="42"/>
      <c r="L588" s="42"/>
      <c r="M588" s="42"/>
      <c r="N588" s="42"/>
      <c r="O588" s="42"/>
      <c r="P588" s="42"/>
      <c r="Q588" s="42"/>
      <c r="R588" s="145"/>
      <c r="S588" s="56"/>
      <c r="T588" s="42"/>
      <c r="U588" s="42"/>
      <c r="V588" s="42"/>
    </row>
    <row r="589" spans="1:22" ht="15.75">
      <c r="A589" s="52"/>
      <c r="B589" s="42"/>
      <c r="C589" s="42"/>
      <c r="D589" s="42"/>
      <c r="E589" s="42"/>
      <c r="F589" s="42"/>
      <c r="G589" s="42"/>
      <c r="H589" s="42"/>
      <c r="I589" s="42"/>
      <c r="J589" s="42"/>
      <c r="K589" s="42"/>
      <c r="L589" s="42"/>
      <c r="M589" s="42"/>
      <c r="N589" s="42"/>
      <c r="O589" s="42"/>
      <c r="P589" s="42"/>
      <c r="Q589" s="42"/>
      <c r="R589" s="145"/>
      <c r="S589" s="56"/>
      <c r="T589" s="42"/>
      <c r="U589" s="42"/>
      <c r="V589" s="42"/>
    </row>
    <row r="590" spans="1:22" ht="15.75">
      <c r="A590" s="52"/>
      <c r="B590" s="42"/>
      <c r="C590" s="42"/>
      <c r="D590" s="42"/>
      <c r="E590" s="42"/>
      <c r="F590" s="42"/>
      <c r="G590" s="42"/>
      <c r="H590" s="42"/>
      <c r="I590" s="42"/>
      <c r="J590" s="42"/>
      <c r="K590" s="42"/>
      <c r="L590" s="42"/>
      <c r="M590" s="42"/>
      <c r="N590" s="42"/>
      <c r="O590" s="42"/>
      <c r="P590" s="42"/>
      <c r="Q590" s="42"/>
      <c r="R590" s="145"/>
      <c r="S590" s="56"/>
      <c r="T590" s="42"/>
      <c r="U590" s="42"/>
      <c r="V590" s="42"/>
    </row>
    <row r="591" spans="1:22" ht="15.75">
      <c r="A591" s="52"/>
      <c r="B591" s="42"/>
      <c r="C591" s="42"/>
      <c r="D591" s="42"/>
      <c r="E591" s="42"/>
      <c r="F591" s="42"/>
      <c r="G591" s="42"/>
      <c r="H591" s="42"/>
      <c r="I591" s="42"/>
      <c r="J591" s="42"/>
      <c r="K591" s="42"/>
      <c r="L591" s="42"/>
      <c r="M591" s="42"/>
      <c r="N591" s="42"/>
      <c r="O591" s="42"/>
      <c r="P591" s="42"/>
      <c r="Q591" s="42"/>
      <c r="R591" s="145"/>
      <c r="S591" s="56"/>
      <c r="T591" s="42"/>
      <c r="U591" s="42"/>
      <c r="V591" s="42"/>
    </row>
    <row r="592" spans="1:22" ht="15.75">
      <c r="A592" s="52"/>
      <c r="B592" s="42"/>
      <c r="C592" s="42"/>
      <c r="D592" s="42"/>
      <c r="E592" s="42"/>
      <c r="F592" s="42"/>
      <c r="G592" s="42"/>
      <c r="H592" s="42"/>
      <c r="I592" s="42"/>
      <c r="J592" s="42"/>
      <c r="K592" s="42"/>
      <c r="L592" s="42"/>
      <c r="M592" s="42"/>
      <c r="N592" s="42"/>
      <c r="O592" s="42"/>
      <c r="P592" s="42"/>
      <c r="Q592" s="42"/>
      <c r="R592" s="145"/>
      <c r="S592" s="56"/>
      <c r="T592" s="42"/>
      <c r="U592" s="42"/>
      <c r="V592" s="42"/>
    </row>
    <row r="593" spans="1:22" ht="15.75">
      <c r="A593" s="52"/>
      <c r="B593" s="42"/>
      <c r="C593" s="42"/>
      <c r="D593" s="42"/>
      <c r="E593" s="42"/>
      <c r="F593" s="42"/>
      <c r="G593" s="42"/>
      <c r="H593" s="42"/>
      <c r="I593" s="42"/>
      <c r="J593" s="42"/>
      <c r="K593" s="42"/>
      <c r="L593" s="42"/>
      <c r="M593" s="42"/>
      <c r="N593" s="42"/>
      <c r="O593" s="42"/>
      <c r="P593" s="42"/>
      <c r="Q593" s="42"/>
      <c r="R593" s="145"/>
      <c r="S593" s="56"/>
      <c r="T593" s="42"/>
      <c r="U593" s="42"/>
      <c r="V593" s="42"/>
    </row>
    <row r="594" spans="1:22" ht="15.75">
      <c r="A594" s="52"/>
      <c r="B594" s="42"/>
      <c r="C594" s="42"/>
      <c r="D594" s="42"/>
      <c r="E594" s="42"/>
      <c r="F594" s="42"/>
      <c r="G594" s="42"/>
      <c r="H594" s="42"/>
      <c r="I594" s="42"/>
      <c r="J594" s="42"/>
      <c r="K594" s="42"/>
      <c r="L594" s="42"/>
      <c r="M594" s="42"/>
      <c r="N594" s="42"/>
      <c r="O594" s="42"/>
      <c r="P594" s="42"/>
      <c r="Q594" s="42"/>
      <c r="R594" s="145"/>
      <c r="S594" s="56"/>
      <c r="T594" s="42"/>
      <c r="U594" s="42"/>
      <c r="V594" s="42"/>
    </row>
    <row r="595" spans="1:22" ht="15.75">
      <c r="A595" s="52"/>
      <c r="B595" s="42"/>
      <c r="C595" s="42"/>
      <c r="D595" s="42"/>
      <c r="E595" s="42"/>
      <c r="F595" s="42"/>
      <c r="G595" s="42"/>
      <c r="H595" s="42"/>
      <c r="I595" s="42"/>
      <c r="J595" s="42"/>
      <c r="K595" s="42"/>
      <c r="L595" s="42"/>
      <c r="M595" s="42"/>
      <c r="N595" s="42"/>
      <c r="O595" s="42"/>
      <c r="P595" s="42"/>
      <c r="Q595" s="42"/>
      <c r="R595" s="145"/>
      <c r="S595" s="56"/>
      <c r="T595" s="42"/>
      <c r="U595" s="42"/>
      <c r="V595" s="42"/>
    </row>
    <row r="596" spans="1:22" ht="15.75">
      <c r="A596" s="52"/>
      <c r="B596" s="42"/>
      <c r="C596" s="42"/>
      <c r="D596" s="42"/>
      <c r="E596" s="42"/>
      <c r="F596" s="42"/>
      <c r="G596" s="42"/>
      <c r="H596" s="42"/>
      <c r="I596" s="42"/>
      <c r="J596" s="42"/>
      <c r="K596" s="42"/>
      <c r="L596" s="42"/>
      <c r="M596" s="42"/>
      <c r="N596" s="42"/>
      <c r="O596" s="42"/>
      <c r="P596" s="42"/>
      <c r="Q596" s="42"/>
      <c r="R596" s="145"/>
      <c r="S596" s="56"/>
      <c r="T596" s="42"/>
      <c r="U596" s="42"/>
      <c r="V596" s="42"/>
    </row>
    <row r="597" spans="1:22" ht="15.75">
      <c r="A597" s="52"/>
      <c r="B597" s="42"/>
      <c r="C597" s="42"/>
      <c r="D597" s="42"/>
      <c r="E597" s="42"/>
      <c r="F597" s="42"/>
      <c r="G597" s="42"/>
      <c r="H597" s="42"/>
      <c r="I597" s="42"/>
      <c r="J597" s="42"/>
      <c r="K597" s="42"/>
      <c r="L597" s="42"/>
      <c r="M597" s="42"/>
      <c r="N597" s="42"/>
      <c r="O597" s="42"/>
      <c r="P597" s="42"/>
      <c r="Q597" s="42"/>
      <c r="R597" s="145"/>
      <c r="S597" s="56"/>
      <c r="T597" s="42"/>
      <c r="U597" s="42"/>
      <c r="V597" s="42"/>
    </row>
    <row r="598" spans="1:22" ht="15.75">
      <c r="A598" s="52"/>
      <c r="B598" s="42"/>
      <c r="C598" s="42"/>
      <c r="D598" s="42"/>
      <c r="E598" s="42"/>
      <c r="F598" s="42"/>
      <c r="G598" s="42"/>
      <c r="H598" s="42"/>
      <c r="I598" s="42"/>
      <c r="J598" s="42"/>
      <c r="K598" s="42"/>
      <c r="L598" s="42"/>
      <c r="M598" s="42"/>
      <c r="N598" s="42"/>
      <c r="O598" s="42"/>
      <c r="P598" s="42"/>
      <c r="Q598" s="42"/>
      <c r="R598" s="145"/>
      <c r="S598" s="56"/>
      <c r="T598" s="42"/>
      <c r="U598" s="42"/>
      <c r="V598" s="42"/>
    </row>
    <row r="599" spans="1:22" ht="15.75">
      <c r="A599" s="52"/>
      <c r="B599" s="42"/>
      <c r="C599" s="42"/>
      <c r="D599" s="42"/>
      <c r="E599" s="42"/>
      <c r="F599" s="42"/>
      <c r="G599" s="42"/>
      <c r="H599" s="42"/>
      <c r="I599" s="42"/>
      <c r="J599" s="42"/>
      <c r="K599" s="42"/>
      <c r="L599" s="42"/>
      <c r="M599" s="42"/>
      <c r="N599" s="42"/>
      <c r="O599" s="42"/>
      <c r="P599" s="42"/>
      <c r="Q599" s="42"/>
      <c r="R599" s="145"/>
      <c r="S599" s="56"/>
      <c r="T599" s="42"/>
      <c r="U599" s="42"/>
      <c r="V599" s="42"/>
    </row>
    <row r="600" spans="1:22" ht="15.75">
      <c r="A600" s="52"/>
      <c r="B600" s="42"/>
      <c r="C600" s="42"/>
      <c r="D600" s="42"/>
      <c r="E600" s="42"/>
      <c r="F600" s="42"/>
      <c r="G600" s="42"/>
      <c r="H600" s="42"/>
      <c r="I600" s="42"/>
      <c r="J600" s="42"/>
      <c r="K600" s="42"/>
      <c r="L600" s="42"/>
      <c r="M600" s="42"/>
      <c r="N600" s="42"/>
      <c r="O600" s="42"/>
      <c r="P600" s="42"/>
      <c r="Q600" s="42"/>
      <c r="R600" s="145"/>
      <c r="S600" s="56"/>
      <c r="T600" s="42"/>
      <c r="U600" s="42"/>
      <c r="V600" s="42"/>
    </row>
    <row r="601" spans="1:22" ht="15.75">
      <c r="A601" s="52"/>
      <c r="B601" s="42"/>
      <c r="C601" s="42"/>
      <c r="D601" s="42"/>
      <c r="E601" s="42"/>
      <c r="F601" s="42"/>
      <c r="G601" s="42"/>
      <c r="H601" s="42"/>
      <c r="I601" s="42"/>
      <c r="J601" s="42"/>
      <c r="K601" s="42"/>
      <c r="L601" s="42"/>
      <c r="M601" s="42"/>
      <c r="N601" s="42"/>
      <c r="O601" s="42"/>
      <c r="P601" s="42"/>
      <c r="Q601" s="42"/>
      <c r="R601" s="145"/>
      <c r="S601" s="56"/>
      <c r="T601" s="42"/>
      <c r="U601" s="42"/>
      <c r="V601" s="42"/>
    </row>
    <row r="602" spans="1:22" ht="15.75">
      <c r="A602" s="52"/>
      <c r="B602" s="42"/>
      <c r="C602" s="42"/>
      <c r="D602" s="42"/>
      <c r="E602" s="42"/>
      <c r="F602" s="42"/>
      <c r="G602" s="42"/>
      <c r="H602" s="42"/>
      <c r="I602" s="42"/>
      <c r="J602" s="42"/>
      <c r="K602" s="42"/>
      <c r="L602" s="42"/>
      <c r="M602" s="42"/>
      <c r="N602" s="42"/>
      <c r="O602" s="42"/>
      <c r="P602" s="42"/>
      <c r="Q602" s="42"/>
      <c r="R602" s="145"/>
      <c r="S602" s="56"/>
      <c r="T602" s="42"/>
      <c r="U602" s="42"/>
      <c r="V602" s="42"/>
    </row>
    <row r="603" spans="1:22" ht="15.75">
      <c r="A603" s="52"/>
      <c r="B603" s="42"/>
      <c r="C603" s="42"/>
      <c r="D603" s="42"/>
      <c r="E603" s="42"/>
      <c r="F603" s="42"/>
      <c r="G603" s="42"/>
      <c r="H603" s="42"/>
      <c r="I603" s="42"/>
      <c r="J603" s="42"/>
      <c r="K603" s="42"/>
      <c r="L603" s="42"/>
      <c r="M603" s="42"/>
      <c r="N603" s="42"/>
      <c r="O603" s="42"/>
      <c r="P603" s="42"/>
      <c r="Q603" s="42"/>
      <c r="R603" s="145"/>
      <c r="S603" s="56"/>
      <c r="T603" s="42"/>
      <c r="U603" s="42"/>
      <c r="V603" s="42"/>
    </row>
    <row r="604" spans="1:22" ht="15.75">
      <c r="A604" s="52"/>
      <c r="B604" s="42"/>
      <c r="C604" s="42"/>
      <c r="D604" s="42"/>
      <c r="E604" s="42"/>
      <c r="F604" s="42"/>
      <c r="G604" s="42"/>
      <c r="H604" s="42"/>
      <c r="I604" s="42"/>
      <c r="J604" s="42"/>
      <c r="K604" s="42"/>
      <c r="L604" s="42"/>
      <c r="M604" s="42"/>
      <c r="N604" s="42"/>
      <c r="O604" s="42"/>
      <c r="P604" s="42"/>
      <c r="Q604" s="42"/>
      <c r="R604" s="145"/>
      <c r="S604" s="56"/>
      <c r="T604" s="42"/>
      <c r="U604" s="42"/>
      <c r="V604" s="42"/>
    </row>
    <row r="605" spans="1:22" ht="15.75">
      <c r="A605" s="52"/>
      <c r="B605" s="42"/>
      <c r="C605" s="42"/>
      <c r="D605" s="42"/>
      <c r="E605" s="42"/>
      <c r="F605" s="42"/>
      <c r="G605" s="42"/>
      <c r="H605" s="42"/>
      <c r="I605" s="42"/>
      <c r="J605" s="42"/>
      <c r="K605" s="42"/>
      <c r="L605" s="42"/>
      <c r="M605" s="42"/>
      <c r="N605" s="42"/>
      <c r="O605" s="42"/>
      <c r="P605" s="42"/>
      <c r="Q605" s="42"/>
      <c r="R605" s="145"/>
      <c r="S605" s="56"/>
      <c r="T605" s="42"/>
      <c r="U605" s="42"/>
      <c r="V605" s="42"/>
    </row>
    <row r="606" spans="1:22" ht="15.75">
      <c r="A606" s="52"/>
      <c r="B606" s="42"/>
      <c r="C606" s="42"/>
      <c r="D606" s="42"/>
      <c r="E606" s="42"/>
      <c r="F606" s="42"/>
      <c r="G606" s="42"/>
      <c r="H606" s="42"/>
      <c r="I606" s="42"/>
      <c r="J606" s="42"/>
      <c r="K606" s="42"/>
      <c r="L606" s="42"/>
      <c r="M606" s="42"/>
      <c r="N606" s="42"/>
      <c r="O606" s="42"/>
      <c r="P606" s="42"/>
      <c r="Q606" s="42"/>
      <c r="R606" s="145"/>
      <c r="S606" s="56"/>
      <c r="T606" s="42"/>
      <c r="U606" s="42"/>
      <c r="V606" s="42"/>
    </row>
    <row r="607" spans="1:22" ht="15.75">
      <c r="A607" s="52"/>
      <c r="B607" s="42"/>
      <c r="C607" s="42"/>
      <c r="D607" s="42"/>
      <c r="E607" s="42"/>
      <c r="F607" s="42"/>
      <c r="G607" s="42"/>
      <c r="H607" s="42"/>
      <c r="I607" s="42"/>
      <c r="J607" s="42"/>
      <c r="K607" s="42"/>
      <c r="L607" s="42"/>
      <c r="M607" s="42"/>
      <c r="N607" s="42"/>
      <c r="O607" s="42"/>
      <c r="P607" s="42"/>
      <c r="Q607" s="42"/>
      <c r="R607" s="145"/>
      <c r="S607" s="56"/>
      <c r="T607" s="42"/>
      <c r="U607" s="42"/>
      <c r="V607" s="42"/>
    </row>
    <row r="608" spans="1:22" ht="15.75">
      <c r="A608" s="52"/>
      <c r="B608" s="42"/>
      <c r="C608" s="42"/>
      <c r="D608" s="42"/>
      <c r="E608" s="42"/>
      <c r="F608" s="42"/>
      <c r="G608" s="42"/>
      <c r="H608" s="42"/>
      <c r="I608" s="42"/>
      <c r="J608" s="42"/>
      <c r="K608" s="42"/>
      <c r="L608" s="42"/>
      <c r="M608" s="42"/>
      <c r="N608" s="42"/>
      <c r="O608" s="42"/>
      <c r="P608" s="42"/>
      <c r="Q608" s="42"/>
      <c r="R608" s="145"/>
      <c r="S608" s="56"/>
      <c r="T608" s="42"/>
      <c r="U608" s="42"/>
      <c r="V608" s="42"/>
    </row>
    <row r="609" spans="1:22" ht="15.75">
      <c r="A609" s="52"/>
      <c r="B609" s="42"/>
      <c r="C609" s="42"/>
      <c r="D609" s="42"/>
      <c r="E609" s="42"/>
      <c r="F609" s="42"/>
      <c r="G609" s="42"/>
      <c r="H609" s="42"/>
      <c r="I609" s="42"/>
      <c r="J609" s="42"/>
      <c r="K609" s="42"/>
      <c r="L609" s="42"/>
      <c r="M609" s="42"/>
      <c r="N609" s="42"/>
      <c r="O609" s="42"/>
      <c r="P609" s="42"/>
      <c r="Q609" s="42"/>
      <c r="R609" s="145"/>
      <c r="S609" s="56"/>
      <c r="T609" s="42"/>
      <c r="U609" s="42"/>
      <c r="V609" s="42"/>
    </row>
    <row r="610" spans="1:22" ht="15.75">
      <c r="A610" s="52"/>
      <c r="B610" s="42"/>
      <c r="C610" s="42"/>
      <c r="D610" s="42"/>
      <c r="E610" s="42"/>
      <c r="F610" s="42"/>
      <c r="G610" s="42"/>
      <c r="H610" s="42"/>
      <c r="I610" s="42"/>
      <c r="J610" s="42"/>
      <c r="K610" s="42"/>
      <c r="L610" s="42"/>
      <c r="M610" s="42"/>
      <c r="N610" s="42"/>
      <c r="O610" s="42"/>
      <c r="P610" s="42"/>
      <c r="Q610" s="42"/>
      <c r="R610" s="145"/>
      <c r="S610" s="56"/>
      <c r="T610" s="42"/>
      <c r="U610" s="42"/>
      <c r="V610" s="42"/>
    </row>
    <row r="611" spans="1:22" ht="15.75">
      <c r="A611" s="52"/>
      <c r="B611" s="42"/>
      <c r="C611" s="42"/>
      <c r="D611" s="42"/>
      <c r="E611" s="42"/>
      <c r="F611" s="42"/>
      <c r="G611" s="42"/>
      <c r="H611" s="42"/>
      <c r="I611" s="42"/>
      <c r="J611" s="42"/>
      <c r="K611" s="42"/>
      <c r="L611" s="42"/>
      <c r="M611" s="42"/>
      <c r="N611" s="42"/>
      <c r="O611" s="42"/>
      <c r="P611" s="42"/>
      <c r="Q611" s="42"/>
      <c r="R611" s="145"/>
      <c r="S611" s="56"/>
      <c r="T611" s="42"/>
      <c r="U611" s="42"/>
      <c r="V611" s="42"/>
    </row>
    <row r="612" spans="1:22" ht="15.75">
      <c r="A612" s="52"/>
      <c r="B612" s="42"/>
      <c r="C612" s="42"/>
      <c r="D612" s="42"/>
      <c r="E612" s="42"/>
      <c r="F612" s="42"/>
      <c r="G612" s="42"/>
      <c r="H612" s="42"/>
      <c r="I612" s="42"/>
      <c r="J612" s="42"/>
      <c r="K612" s="42"/>
      <c r="L612" s="42"/>
      <c r="M612" s="42"/>
      <c r="N612" s="42"/>
      <c r="O612" s="42"/>
      <c r="P612" s="42"/>
      <c r="Q612" s="42"/>
      <c r="R612" s="145"/>
      <c r="S612" s="56"/>
      <c r="T612" s="42"/>
      <c r="U612" s="42"/>
      <c r="V612" s="42"/>
    </row>
    <row r="613" spans="1:22" ht="15.75">
      <c r="A613" s="52"/>
      <c r="B613" s="42"/>
      <c r="C613" s="42"/>
      <c r="D613" s="42"/>
      <c r="E613" s="42"/>
      <c r="F613" s="42"/>
      <c r="G613" s="42"/>
      <c r="H613" s="42"/>
      <c r="I613" s="42"/>
      <c r="J613" s="42"/>
      <c r="K613" s="42"/>
      <c r="L613" s="42"/>
      <c r="M613" s="42"/>
      <c r="N613" s="42"/>
      <c r="O613" s="42"/>
      <c r="P613" s="42"/>
      <c r="Q613" s="42"/>
      <c r="R613" s="145"/>
      <c r="S613" s="56"/>
      <c r="T613" s="42"/>
      <c r="U613" s="42"/>
      <c r="V613" s="42"/>
    </row>
    <row r="614" spans="1:22" ht="15.75">
      <c r="A614" s="52"/>
      <c r="B614" s="42"/>
      <c r="C614" s="42"/>
      <c r="D614" s="42"/>
      <c r="E614" s="42"/>
      <c r="F614" s="42"/>
      <c r="G614" s="42"/>
      <c r="H614" s="42"/>
      <c r="I614" s="42"/>
      <c r="J614" s="42"/>
      <c r="K614" s="42"/>
      <c r="L614" s="42"/>
      <c r="M614" s="42"/>
      <c r="N614" s="42"/>
      <c r="O614" s="42"/>
      <c r="P614" s="42"/>
      <c r="Q614" s="42"/>
      <c r="R614" s="145"/>
      <c r="S614" s="56"/>
      <c r="T614" s="42"/>
      <c r="U614" s="42"/>
      <c r="V614" s="42"/>
    </row>
    <row r="615" spans="1:22" ht="15.75">
      <c r="A615" s="52"/>
      <c r="B615" s="42"/>
      <c r="C615" s="42"/>
      <c r="D615" s="42"/>
      <c r="E615" s="42"/>
      <c r="F615" s="42"/>
      <c r="G615" s="42"/>
      <c r="H615" s="42"/>
      <c r="I615" s="42"/>
      <c r="J615" s="42"/>
      <c r="K615" s="42"/>
      <c r="L615" s="42"/>
      <c r="M615" s="42"/>
      <c r="N615" s="42"/>
      <c r="O615" s="42"/>
      <c r="P615" s="42"/>
      <c r="Q615" s="42"/>
      <c r="R615" s="145"/>
      <c r="S615" s="56"/>
      <c r="T615" s="42"/>
      <c r="U615" s="42"/>
      <c r="V615" s="42"/>
    </row>
    <row r="616" spans="1:22" ht="15.75">
      <c r="A616" s="52"/>
      <c r="B616" s="42"/>
      <c r="C616" s="42"/>
      <c r="D616" s="42"/>
      <c r="E616" s="42"/>
      <c r="F616" s="42"/>
      <c r="G616" s="42"/>
      <c r="H616" s="42"/>
      <c r="I616" s="42"/>
      <c r="J616" s="42"/>
      <c r="K616" s="42"/>
      <c r="L616" s="42"/>
      <c r="M616" s="42"/>
      <c r="N616" s="42"/>
      <c r="O616" s="42"/>
      <c r="P616" s="42"/>
      <c r="Q616" s="42"/>
      <c r="R616" s="145"/>
      <c r="S616" s="56"/>
      <c r="T616" s="42"/>
      <c r="U616" s="42"/>
      <c r="V616" s="42"/>
    </row>
    <row r="617" spans="1:22" ht="15.75">
      <c r="A617" s="52"/>
      <c r="B617" s="42"/>
      <c r="C617" s="42"/>
      <c r="D617" s="42"/>
      <c r="E617" s="42"/>
      <c r="F617" s="42"/>
      <c r="G617" s="42"/>
      <c r="H617" s="42"/>
      <c r="I617" s="42"/>
      <c r="J617" s="42"/>
      <c r="K617" s="42"/>
      <c r="L617" s="42"/>
      <c r="M617" s="42"/>
      <c r="N617" s="42"/>
      <c r="O617" s="42"/>
      <c r="P617" s="42"/>
      <c r="Q617" s="42"/>
      <c r="R617" s="145"/>
      <c r="S617" s="56"/>
      <c r="T617" s="42"/>
      <c r="U617" s="42"/>
      <c r="V617" s="42"/>
    </row>
    <row r="618" spans="1:22" ht="15.75">
      <c r="A618" s="52"/>
      <c r="B618" s="42"/>
      <c r="C618" s="42"/>
      <c r="D618" s="42"/>
      <c r="E618" s="42"/>
      <c r="F618" s="42"/>
      <c r="G618" s="42"/>
      <c r="H618" s="42"/>
      <c r="I618" s="42"/>
      <c r="J618" s="42"/>
      <c r="K618" s="42"/>
      <c r="L618" s="42"/>
      <c r="M618" s="42"/>
      <c r="N618" s="42"/>
      <c r="O618" s="42"/>
      <c r="P618" s="42"/>
      <c r="Q618" s="42"/>
      <c r="R618" s="145"/>
      <c r="S618" s="56"/>
      <c r="T618" s="42"/>
      <c r="U618" s="42"/>
      <c r="V618" s="42"/>
    </row>
    <row r="619" spans="1:22" ht="15.75">
      <c r="A619" s="52"/>
      <c r="B619" s="42"/>
      <c r="C619" s="42"/>
      <c r="D619" s="42"/>
      <c r="E619" s="42"/>
      <c r="F619" s="42"/>
      <c r="G619" s="42"/>
      <c r="H619" s="42"/>
      <c r="I619" s="42"/>
      <c r="J619" s="42"/>
      <c r="K619" s="42"/>
      <c r="L619" s="42"/>
      <c r="M619" s="42"/>
      <c r="N619" s="42"/>
      <c r="O619" s="42"/>
      <c r="P619" s="42"/>
      <c r="Q619" s="42"/>
      <c r="R619" s="145"/>
      <c r="S619" s="56"/>
      <c r="T619" s="42"/>
      <c r="U619" s="42"/>
      <c r="V619" s="42"/>
    </row>
    <row r="620" spans="1:22" ht="15.75">
      <c r="A620" s="52"/>
      <c r="B620" s="42"/>
      <c r="C620" s="42"/>
      <c r="D620" s="42"/>
      <c r="E620" s="42"/>
      <c r="F620" s="42"/>
      <c r="G620" s="42"/>
      <c r="H620" s="42"/>
      <c r="I620" s="42"/>
      <c r="J620" s="42"/>
      <c r="K620" s="42"/>
      <c r="L620" s="42"/>
      <c r="M620" s="42"/>
      <c r="N620" s="42"/>
      <c r="O620" s="42"/>
      <c r="P620" s="42"/>
      <c r="Q620" s="42"/>
      <c r="R620" s="145"/>
      <c r="S620" s="56"/>
      <c r="T620" s="42"/>
      <c r="U620" s="42"/>
      <c r="V620" s="42"/>
    </row>
    <row r="621" spans="1:22" ht="15.75">
      <c r="A621" s="52"/>
      <c r="B621" s="42"/>
      <c r="C621" s="42"/>
      <c r="D621" s="42"/>
      <c r="E621" s="42"/>
      <c r="F621" s="42"/>
      <c r="G621" s="42"/>
      <c r="H621" s="42"/>
      <c r="I621" s="42"/>
      <c r="J621" s="42"/>
      <c r="K621" s="42"/>
      <c r="L621" s="42"/>
      <c r="M621" s="42"/>
      <c r="N621" s="42"/>
      <c r="O621" s="42"/>
      <c r="P621" s="42"/>
      <c r="Q621" s="42"/>
      <c r="R621" s="145"/>
      <c r="S621" s="56"/>
      <c r="T621" s="42"/>
      <c r="U621" s="42"/>
      <c r="V621" s="42"/>
    </row>
    <row r="622" spans="1:22" ht="15.75">
      <c r="A622" s="52"/>
      <c r="B622" s="42"/>
      <c r="C622" s="42"/>
      <c r="D622" s="42"/>
      <c r="E622" s="42"/>
      <c r="F622" s="42"/>
      <c r="G622" s="42"/>
      <c r="H622" s="42"/>
      <c r="I622" s="42"/>
      <c r="J622" s="42"/>
      <c r="K622" s="42"/>
      <c r="L622" s="42"/>
      <c r="M622" s="42"/>
      <c r="N622" s="42"/>
      <c r="O622" s="42"/>
      <c r="P622" s="42"/>
      <c r="Q622" s="42"/>
      <c r="R622" s="145"/>
      <c r="S622" s="56"/>
      <c r="T622" s="42"/>
      <c r="U622" s="42"/>
      <c r="V622" s="42"/>
    </row>
    <row r="623" spans="1:22" ht="15.75">
      <c r="A623" s="52"/>
      <c r="B623" s="42"/>
      <c r="C623" s="42"/>
      <c r="D623" s="42"/>
      <c r="E623" s="42"/>
      <c r="F623" s="42"/>
      <c r="G623" s="42"/>
      <c r="H623" s="42"/>
      <c r="I623" s="42"/>
      <c r="J623" s="42"/>
      <c r="K623" s="42"/>
      <c r="L623" s="42"/>
      <c r="M623" s="42"/>
      <c r="N623" s="42"/>
      <c r="O623" s="42"/>
      <c r="P623" s="42"/>
      <c r="Q623" s="42"/>
      <c r="R623" s="145"/>
      <c r="S623" s="56"/>
      <c r="T623" s="42"/>
      <c r="U623" s="42"/>
      <c r="V623" s="42"/>
    </row>
    <row r="624" spans="1:22" ht="15.75">
      <c r="A624" s="52"/>
      <c r="B624" s="42"/>
      <c r="C624" s="42"/>
      <c r="D624" s="42"/>
      <c r="E624" s="42"/>
      <c r="F624" s="42"/>
      <c r="G624" s="42"/>
      <c r="H624" s="42"/>
      <c r="I624" s="42"/>
      <c r="J624" s="42"/>
      <c r="K624" s="42"/>
      <c r="L624" s="42"/>
      <c r="M624" s="42"/>
      <c r="N624" s="42"/>
      <c r="O624" s="42"/>
      <c r="P624" s="42"/>
      <c r="Q624" s="42"/>
      <c r="R624" s="145"/>
      <c r="S624" s="56"/>
      <c r="T624" s="42"/>
      <c r="U624" s="42"/>
      <c r="V624" s="42"/>
    </row>
    <row r="625" spans="1:22" ht="15.75">
      <c r="A625" s="52"/>
      <c r="B625" s="42"/>
      <c r="C625" s="42"/>
      <c r="D625" s="42"/>
      <c r="E625" s="42"/>
      <c r="F625" s="42"/>
      <c r="G625" s="42"/>
      <c r="H625" s="42"/>
      <c r="I625" s="42"/>
      <c r="J625" s="42"/>
      <c r="K625" s="42"/>
      <c r="L625" s="42"/>
      <c r="M625" s="42"/>
      <c r="N625" s="42"/>
      <c r="O625" s="42"/>
      <c r="P625" s="42"/>
      <c r="Q625" s="42"/>
      <c r="R625" s="145"/>
      <c r="S625" s="56"/>
      <c r="T625" s="42"/>
      <c r="U625" s="42"/>
      <c r="V625" s="42"/>
    </row>
    <row r="626" spans="1:22" ht="15.75">
      <c r="A626" s="52"/>
      <c r="B626" s="42"/>
      <c r="C626" s="42"/>
      <c r="D626" s="42"/>
      <c r="E626" s="42"/>
      <c r="F626" s="42"/>
      <c r="G626" s="42"/>
      <c r="H626" s="42"/>
      <c r="I626" s="42"/>
      <c r="J626" s="42"/>
      <c r="K626" s="42"/>
      <c r="L626" s="42"/>
      <c r="M626" s="42"/>
      <c r="N626" s="42"/>
      <c r="O626" s="42"/>
      <c r="P626" s="42"/>
      <c r="Q626" s="42"/>
      <c r="R626" s="145"/>
      <c r="S626" s="56"/>
      <c r="T626" s="42"/>
      <c r="U626" s="42"/>
      <c r="V626" s="42"/>
    </row>
    <row r="627" spans="1:22" ht="15.75">
      <c r="A627" s="52"/>
      <c r="B627" s="42"/>
      <c r="C627" s="42"/>
      <c r="D627" s="42"/>
      <c r="E627" s="42"/>
      <c r="F627" s="42"/>
      <c r="G627" s="42"/>
      <c r="H627" s="42"/>
      <c r="I627" s="42"/>
      <c r="J627" s="42"/>
      <c r="K627" s="42"/>
      <c r="L627" s="42"/>
      <c r="M627" s="42"/>
      <c r="N627" s="42"/>
      <c r="O627" s="42"/>
      <c r="P627" s="42"/>
      <c r="Q627" s="42"/>
      <c r="R627" s="145"/>
      <c r="S627" s="56"/>
      <c r="T627" s="42"/>
      <c r="U627" s="42"/>
      <c r="V627" s="42"/>
    </row>
    <row r="628" spans="1:22" ht="15.75">
      <c r="A628" s="52"/>
      <c r="B628" s="42"/>
      <c r="C628" s="42"/>
      <c r="D628" s="42"/>
      <c r="E628" s="42"/>
      <c r="F628" s="42"/>
      <c r="G628" s="42"/>
      <c r="H628" s="42"/>
      <c r="I628" s="42"/>
      <c r="J628" s="42"/>
      <c r="K628" s="42"/>
      <c r="L628" s="42"/>
      <c r="M628" s="42"/>
      <c r="N628" s="42"/>
      <c r="O628" s="42"/>
      <c r="P628" s="42"/>
      <c r="Q628" s="42"/>
      <c r="R628" s="145"/>
      <c r="S628" s="56"/>
      <c r="T628" s="42"/>
      <c r="U628" s="42"/>
      <c r="V628" s="42"/>
    </row>
    <row r="629" spans="1:22" ht="15.75">
      <c r="A629" s="52"/>
      <c r="B629" s="42"/>
      <c r="C629" s="42"/>
      <c r="D629" s="42"/>
      <c r="E629" s="42"/>
      <c r="F629" s="42"/>
      <c r="G629" s="42"/>
      <c r="H629" s="42"/>
      <c r="I629" s="42"/>
      <c r="J629" s="42"/>
      <c r="K629" s="42"/>
      <c r="L629" s="42"/>
      <c r="M629" s="42"/>
      <c r="N629" s="42"/>
      <c r="O629" s="42"/>
      <c r="P629" s="42"/>
      <c r="Q629" s="42"/>
      <c r="R629" s="145"/>
      <c r="S629" s="56"/>
      <c r="T629" s="42"/>
      <c r="U629" s="42"/>
      <c r="V629" s="42"/>
    </row>
    <row r="630" spans="1:22" ht="15.75">
      <c r="A630" s="52"/>
      <c r="B630" s="42"/>
      <c r="C630" s="42"/>
      <c r="D630" s="42"/>
      <c r="E630" s="42"/>
      <c r="F630" s="42"/>
      <c r="G630" s="42"/>
      <c r="H630" s="42"/>
      <c r="I630" s="42"/>
      <c r="J630" s="42"/>
      <c r="K630" s="42"/>
      <c r="L630" s="42"/>
      <c r="M630" s="42"/>
      <c r="N630" s="42"/>
      <c r="O630" s="42"/>
      <c r="P630" s="42"/>
      <c r="Q630" s="42"/>
      <c r="R630" s="145"/>
      <c r="S630" s="56"/>
      <c r="T630" s="42"/>
      <c r="U630" s="42"/>
      <c r="V630" s="42"/>
    </row>
    <row r="631" spans="1:22" ht="15.75">
      <c r="A631" s="52"/>
      <c r="B631" s="42"/>
      <c r="C631" s="42"/>
      <c r="D631" s="42"/>
      <c r="E631" s="42"/>
      <c r="F631" s="42"/>
      <c r="G631" s="42"/>
      <c r="H631" s="42"/>
      <c r="I631" s="42"/>
      <c r="J631" s="42"/>
      <c r="K631" s="42"/>
      <c r="L631" s="42"/>
      <c r="M631" s="42"/>
      <c r="N631" s="42"/>
      <c r="O631" s="42"/>
      <c r="P631" s="42"/>
      <c r="Q631" s="42"/>
      <c r="R631" s="145"/>
      <c r="S631" s="56"/>
      <c r="T631" s="42"/>
      <c r="U631" s="42"/>
      <c r="V631" s="42"/>
    </row>
    <row r="632" spans="1:22" ht="15.75">
      <c r="A632" s="52"/>
      <c r="B632" s="42"/>
      <c r="C632" s="42"/>
      <c r="D632" s="42"/>
      <c r="E632" s="42"/>
      <c r="F632" s="42"/>
      <c r="G632" s="42"/>
      <c r="H632" s="42"/>
      <c r="I632" s="42"/>
      <c r="J632" s="42"/>
      <c r="K632" s="42"/>
      <c r="L632" s="42"/>
      <c r="M632" s="42"/>
      <c r="N632" s="42"/>
      <c r="O632" s="42"/>
      <c r="P632" s="42"/>
      <c r="Q632" s="42"/>
      <c r="R632" s="145"/>
      <c r="S632" s="56"/>
      <c r="T632" s="42"/>
      <c r="U632" s="42"/>
      <c r="V632" s="42"/>
    </row>
    <row r="633" spans="1:22" ht="15.75">
      <c r="A633" s="52"/>
      <c r="B633" s="42"/>
      <c r="C633" s="42"/>
      <c r="D633" s="42"/>
      <c r="E633" s="42"/>
      <c r="F633" s="42"/>
      <c r="G633" s="42"/>
      <c r="H633" s="42"/>
      <c r="I633" s="42"/>
      <c r="J633" s="42"/>
      <c r="K633" s="42"/>
      <c r="L633" s="42"/>
      <c r="M633" s="42"/>
      <c r="N633" s="42"/>
      <c r="O633" s="42"/>
      <c r="P633" s="42"/>
      <c r="Q633" s="42"/>
      <c r="R633" s="145"/>
      <c r="S633" s="56"/>
      <c r="T633" s="42"/>
      <c r="U633" s="42"/>
      <c r="V633" s="42"/>
    </row>
    <row r="634" spans="1:22" ht="15.75">
      <c r="A634" s="52"/>
      <c r="B634" s="42"/>
      <c r="C634" s="42"/>
      <c r="D634" s="42"/>
      <c r="E634" s="42"/>
      <c r="F634" s="42"/>
      <c r="G634" s="42"/>
      <c r="H634" s="42"/>
      <c r="I634" s="42"/>
      <c r="J634" s="42"/>
      <c r="K634" s="42"/>
      <c r="L634" s="42"/>
      <c r="M634" s="42"/>
      <c r="N634" s="42"/>
      <c r="O634" s="42"/>
      <c r="P634" s="42"/>
      <c r="Q634" s="42"/>
      <c r="R634" s="145"/>
      <c r="S634" s="56"/>
      <c r="T634" s="42"/>
      <c r="U634" s="42"/>
      <c r="V634" s="42"/>
    </row>
    <row r="635" spans="1:22" ht="15.75">
      <c r="A635" s="52"/>
      <c r="B635" s="42"/>
      <c r="C635" s="42"/>
      <c r="D635" s="42"/>
      <c r="E635" s="42"/>
      <c r="F635" s="42"/>
      <c r="G635" s="42"/>
      <c r="H635" s="42"/>
      <c r="I635" s="42"/>
      <c r="J635" s="42"/>
      <c r="K635" s="42"/>
      <c r="L635" s="42"/>
      <c r="M635" s="42"/>
      <c r="N635" s="42"/>
      <c r="O635" s="42"/>
      <c r="P635" s="42"/>
      <c r="Q635" s="42"/>
      <c r="R635" s="145"/>
      <c r="S635" s="56"/>
      <c r="T635" s="42"/>
      <c r="U635" s="42"/>
      <c r="V635" s="42"/>
    </row>
    <row r="636" spans="1:22" ht="15.75">
      <c r="A636" s="52"/>
      <c r="B636" s="42"/>
      <c r="C636" s="42"/>
      <c r="D636" s="42"/>
      <c r="E636" s="42"/>
      <c r="F636" s="42"/>
      <c r="G636" s="42"/>
      <c r="H636" s="42"/>
      <c r="I636" s="42"/>
      <c r="J636" s="42"/>
      <c r="K636" s="42"/>
      <c r="L636" s="42"/>
      <c r="M636" s="42"/>
      <c r="N636" s="42"/>
      <c r="O636" s="42"/>
      <c r="P636" s="42"/>
      <c r="Q636" s="42"/>
      <c r="R636" s="145"/>
      <c r="S636" s="56"/>
      <c r="T636" s="42"/>
      <c r="U636" s="42"/>
      <c r="V636" s="42"/>
    </row>
    <row r="637" spans="1:22" ht="15.75">
      <c r="A637" s="52"/>
      <c r="B637" s="42"/>
      <c r="C637" s="42"/>
      <c r="D637" s="42"/>
      <c r="E637" s="42"/>
      <c r="F637" s="42"/>
      <c r="G637" s="42"/>
      <c r="H637" s="42"/>
      <c r="I637" s="42"/>
      <c r="J637" s="42"/>
      <c r="K637" s="42"/>
      <c r="L637" s="42"/>
      <c r="M637" s="42"/>
      <c r="N637" s="42"/>
      <c r="O637" s="42"/>
      <c r="P637" s="42"/>
      <c r="Q637" s="42"/>
      <c r="R637" s="145"/>
      <c r="S637" s="56"/>
      <c r="T637" s="42"/>
      <c r="U637" s="42"/>
      <c r="V637" s="42"/>
    </row>
    <row r="638" spans="1:22" ht="15.75">
      <c r="A638" s="52"/>
      <c r="B638" s="42"/>
      <c r="C638" s="42"/>
      <c r="D638" s="42"/>
      <c r="E638" s="42"/>
      <c r="F638" s="42"/>
      <c r="G638" s="42"/>
      <c r="H638" s="42"/>
      <c r="I638" s="42"/>
      <c r="J638" s="42"/>
      <c r="K638" s="42"/>
      <c r="L638" s="42"/>
      <c r="M638" s="42"/>
      <c r="N638" s="42"/>
      <c r="O638" s="42"/>
      <c r="P638" s="42"/>
      <c r="Q638" s="42"/>
      <c r="R638" s="145"/>
      <c r="S638" s="56"/>
      <c r="T638" s="42"/>
      <c r="U638" s="42"/>
      <c r="V638" s="42"/>
    </row>
    <row r="639" spans="1:22" ht="15.75">
      <c r="A639" s="52"/>
      <c r="B639" s="42"/>
      <c r="C639" s="42"/>
      <c r="D639" s="42"/>
      <c r="E639" s="42"/>
      <c r="F639" s="42"/>
      <c r="G639" s="42"/>
      <c r="H639" s="42"/>
      <c r="I639" s="42"/>
      <c r="J639" s="42"/>
      <c r="K639" s="42"/>
      <c r="L639" s="42"/>
      <c r="M639" s="42"/>
      <c r="N639" s="42"/>
      <c r="O639" s="42"/>
      <c r="P639" s="42"/>
      <c r="Q639" s="42"/>
      <c r="R639" s="145"/>
      <c r="S639" s="56"/>
      <c r="T639" s="42"/>
      <c r="U639" s="42"/>
      <c r="V639" s="42"/>
    </row>
    <row r="640" spans="1:22" ht="15.75">
      <c r="A640" s="52"/>
      <c r="B640" s="42"/>
      <c r="C640" s="42"/>
      <c r="D640" s="42"/>
      <c r="E640" s="42"/>
      <c r="F640" s="42"/>
      <c r="G640" s="42"/>
      <c r="H640" s="42"/>
      <c r="I640" s="42"/>
      <c r="J640" s="42"/>
      <c r="K640" s="42"/>
      <c r="L640" s="42"/>
      <c r="M640" s="42"/>
      <c r="N640" s="42"/>
      <c r="O640" s="42"/>
      <c r="P640" s="42"/>
      <c r="Q640" s="42"/>
      <c r="R640" s="145"/>
      <c r="S640" s="56"/>
      <c r="T640" s="42"/>
      <c r="U640" s="42"/>
      <c r="V640" s="42"/>
    </row>
    <row r="641" spans="1:22" ht="15.75">
      <c r="A641" s="52"/>
      <c r="B641" s="42"/>
      <c r="C641" s="42"/>
      <c r="D641" s="42"/>
      <c r="E641" s="42"/>
      <c r="F641" s="42"/>
      <c r="G641" s="42"/>
      <c r="H641" s="42"/>
      <c r="I641" s="42"/>
      <c r="J641" s="42"/>
      <c r="K641" s="42"/>
      <c r="L641" s="42"/>
      <c r="M641" s="42"/>
      <c r="N641" s="42"/>
      <c r="O641" s="42"/>
      <c r="P641" s="42"/>
      <c r="Q641" s="42"/>
      <c r="R641" s="145"/>
      <c r="S641" s="56"/>
      <c r="T641" s="42"/>
      <c r="U641" s="42"/>
      <c r="V641" s="42"/>
    </row>
    <row r="642" spans="1:22" ht="15.75">
      <c r="A642" s="52"/>
      <c r="B642" s="42"/>
      <c r="C642" s="42"/>
      <c r="D642" s="42"/>
      <c r="E642" s="42"/>
      <c r="F642" s="42"/>
      <c r="G642" s="42"/>
      <c r="H642" s="42"/>
      <c r="I642" s="42"/>
      <c r="J642" s="42"/>
      <c r="K642" s="42"/>
      <c r="L642" s="42"/>
      <c r="M642" s="42"/>
      <c r="N642" s="42"/>
      <c r="O642" s="42"/>
      <c r="P642" s="42"/>
      <c r="Q642" s="42"/>
      <c r="R642" s="145"/>
      <c r="S642" s="56"/>
      <c r="T642" s="42"/>
      <c r="U642" s="42"/>
      <c r="V642" s="42"/>
    </row>
    <row r="643" spans="1:22" ht="15.75">
      <c r="A643" s="52"/>
      <c r="B643" s="42"/>
      <c r="C643" s="42"/>
      <c r="D643" s="42"/>
      <c r="E643" s="42"/>
      <c r="F643" s="42"/>
      <c r="G643" s="42"/>
      <c r="H643" s="42"/>
      <c r="I643" s="42"/>
      <c r="J643" s="42"/>
      <c r="K643" s="42"/>
      <c r="L643" s="42"/>
      <c r="M643" s="42"/>
      <c r="N643" s="42"/>
      <c r="O643" s="42"/>
      <c r="P643" s="42"/>
      <c r="Q643" s="42"/>
      <c r="R643" s="145"/>
      <c r="S643" s="56"/>
      <c r="T643" s="42"/>
      <c r="U643" s="42"/>
      <c r="V643" s="42"/>
    </row>
    <row r="644" spans="1:22" ht="15.75">
      <c r="A644" s="52"/>
      <c r="B644" s="42"/>
      <c r="C644" s="42"/>
      <c r="D644" s="42"/>
      <c r="E644" s="42"/>
      <c r="F644" s="42"/>
      <c r="G644" s="42"/>
      <c r="H644" s="42"/>
      <c r="I644" s="42"/>
      <c r="J644" s="42"/>
      <c r="K644" s="42"/>
      <c r="L644" s="42"/>
      <c r="M644" s="42"/>
      <c r="N644" s="42"/>
      <c r="O644" s="42"/>
      <c r="P644" s="42"/>
      <c r="Q644" s="42"/>
      <c r="R644" s="145"/>
      <c r="S644" s="56"/>
      <c r="T644" s="42"/>
      <c r="U644" s="42"/>
      <c r="V644" s="42"/>
    </row>
    <row r="645" spans="1:22" ht="15.75">
      <c r="A645" s="52"/>
      <c r="B645" s="42"/>
      <c r="C645" s="42"/>
      <c r="D645" s="42"/>
      <c r="E645" s="42"/>
      <c r="F645" s="42"/>
      <c r="G645" s="42"/>
      <c r="H645" s="42"/>
      <c r="I645" s="42"/>
      <c r="J645" s="42"/>
      <c r="K645" s="42"/>
      <c r="L645" s="42"/>
      <c r="M645" s="42"/>
      <c r="N645" s="42"/>
      <c r="O645" s="42"/>
      <c r="P645" s="42"/>
      <c r="Q645" s="42"/>
      <c r="R645" s="145"/>
      <c r="S645" s="56"/>
      <c r="T645" s="42"/>
      <c r="U645" s="42"/>
      <c r="V645" s="42"/>
    </row>
    <row r="646" spans="1:22" ht="15.75">
      <c r="A646" s="52"/>
      <c r="B646" s="42"/>
      <c r="C646" s="42"/>
      <c r="D646" s="42"/>
      <c r="E646" s="42"/>
      <c r="F646" s="42"/>
      <c r="G646" s="42"/>
      <c r="H646" s="42"/>
      <c r="I646" s="42"/>
      <c r="J646" s="42"/>
      <c r="K646" s="42"/>
      <c r="L646" s="42"/>
      <c r="M646" s="42"/>
      <c r="N646" s="42"/>
      <c r="O646" s="42"/>
      <c r="P646" s="42"/>
      <c r="Q646" s="42"/>
      <c r="R646" s="145"/>
      <c r="S646" s="56"/>
      <c r="T646" s="42"/>
      <c r="U646" s="42"/>
      <c r="V646" s="42"/>
    </row>
    <row r="647" spans="1:22" ht="15.75">
      <c r="A647" s="52"/>
      <c r="B647" s="42"/>
      <c r="C647" s="42"/>
      <c r="D647" s="42"/>
      <c r="E647" s="42"/>
      <c r="F647" s="42"/>
      <c r="G647" s="42"/>
      <c r="H647" s="42"/>
      <c r="I647" s="42"/>
      <c r="J647" s="42"/>
      <c r="K647" s="42"/>
      <c r="L647" s="42"/>
      <c r="M647" s="42"/>
      <c r="N647" s="42"/>
      <c r="O647" s="42"/>
      <c r="P647" s="42"/>
      <c r="Q647" s="42"/>
      <c r="R647" s="145"/>
      <c r="S647" s="56"/>
      <c r="T647" s="42"/>
      <c r="U647" s="42"/>
      <c r="V647" s="42"/>
    </row>
    <row r="648" spans="1:22" ht="15.75">
      <c r="A648" s="52"/>
      <c r="B648" s="42"/>
      <c r="C648" s="42"/>
      <c r="D648" s="42"/>
      <c r="E648" s="42"/>
      <c r="F648" s="42"/>
      <c r="G648" s="42"/>
      <c r="H648" s="42"/>
      <c r="I648" s="42"/>
      <c r="J648" s="42"/>
      <c r="K648" s="42"/>
      <c r="L648" s="42"/>
      <c r="M648" s="42"/>
      <c r="N648" s="42"/>
      <c r="O648" s="42"/>
      <c r="P648" s="42"/>
      <c r="Q648" s="42"/>
      <c r="R648" s="145"/>
      <c r="S648" s="56"/>
      <c r="T648" s="42"/>
      <c r="U648" s="42"/>
      <c r="V648" s="42"/>
    </row>
    <row r="649" spans="1:22" ht="15.75">
      <c r="A649" s="52"/>
      <c r="B649" s="42"/>
      <c r="C649" s="42"/>
      <c r="D649" s="42"/>
      <c r="E649" s="42"/>
      <c r="F649" s="42"/>
      <c r="G649" s="42"/>
      <c r="H649" s="42"/>
      <c r="I649" s="42"/>
      <c r="J649" s="42"/>
      <c r="K649" s="42"/>
      <c r="L649" s="42"/>
      <c r="M649" s="42"/>
      <c r="N649" s="42"/>
      <c r="O649" s="42"/>
      <c r="P649" s="42"/>
      <c r="Q649" s="42"/>
      <c r="R649" s="145"/>
      <c r="S649" s="56"/>
      <c r="T649" s="42"/>
      <c r="U649" s="42"/>
      <c r="V649" s="42"/>
    </row>
    <row r="650" spans="1:22" ht="15.75">
      <c r="A650" s="52"/>
      <c r="B650" s="42"/>
      <c r="C650" s="42"/>
      <c r="D650" s="42"/>
      <c r="E650" s="42"/>
      <c r="F650" s="42"/>
      <c r="G650" s="42"/>
      <c r="H650" s="42"/>
      <c r="I650" s="42"/>
      <c r="J650" s="42"/>
      <c r="K650" s="42"/>
      <c r="L650" s="42"/>
      <c r="M650" s="42"/>
      <c r="N650" s="42"/>
      <c r="O650" s="42"/>
      <c r="P650" s="42"/>
      <c r="Q650" s="42"/>
      <c r="R650" s="145"/>
      <c r="S650" s="56"/>
      <c r="T650" s="42"/>
      <c r="U650" s="42"/>
      <c r="V650" s="42"/>
    </row>
    <row r="651" spans="1:22" ht="15.75">
      <c r="A651" s="52"/>
      <c r="B651" s="42"/>
      <c r="C651" s="42"/>
      <c r="D651" s="42"/>
      <c r="E651" s="42"/>
      <c r="F651" s="42"/>
      <c r="G651" s="42"/>
      <c r="H651" s="42"/>
      <c r="I651" s="42"/>
      <c r="J651" s="42"/>
      <c r="K651" s="42"/>
      <c r="L651" s="42"/>
      <c r="M651" s="42"/>
      <c r="N651" s="42"/>
      <c r="O651" s="42"/>
      <c r="P651" s="42"/>
      <c r="Q651" s="42"/>
      <c r="R651" s="145"/>
      <c r="S651" s="56"/>
      <c r="T651" s="42"/>
      <c r="U651" s="42"/>
      <c r="V651" s="42"/>
    </row>
    <row r="652" spans="1:22" ht="15.75">
      <c r="A652" s="52"/>
      <c r="B652" s="42"/>
      <c r="C652" s="42"/>
      <c r="D652" s="42"/>
      <c r="E652" s="42"/>
      <c r="F652" s="42"/>
      <c r="G652" s="42"/>
      <c r="H652" s="42"/>
      <c r="I652" s="42"/>
      <c r="J652" s="42"/>
      <c r="K652" s="42"/>
      <c r="L652" s="42"/>
      <c r="M652" s="42"/>
      <c r="N652" s="42"/>
      <c r="O652" s="42"/>
      <c r="P652" s="42"/>
      <c r="Q652" s="42"/>
      <c r="R652" s="145"/>
      <c r="S652" s="56"/>
      <c r="T652" s="42"/>
      <c r="U652" s="42"/>
      <c r="V652" s="42"/>
    </row>
    <row r="653" spans="1:22" ht="15.75">
      <c r="A653" s="52"/>
      <c r="B653" s="42"/>
      <c r="C653" s="42"/>
      <c r="D653" s="42"/>
      <c r="E653" s="42"/>
      <c r="F653" s="42"/>
      <c r="G653" s="42"/>
      <c r="H653" s="42"/>
      <c r="I653" s="42"/>
      <c r="J653" s="42"/>
      <c r="K653" s="42"/>
      <c r="L653" s="42"/>
      <c r="M653" s="42"/>
      <c r="N653" s="42"/>
      <c r="O653" s="42"/>
      <c r="P653" s="42"/>
      <c r="Q653" s="42"/>
      <c r="R653" s="145"/>
      <c r="S653" s="56"/>
      <c r="T653" s="42"/>
      <c r="U653" s="42"/>
      <c r="V653" s="42"/>
    </row>
    <row r="654" spans="1:22" ht="15.75">
      <c r="A654" s="52"/>
      <c r="B654" s="42"/>
      <c r="C654" s="42"/>
      <c r="D654" s="42"/>
      <c r="E654" s="42"/>
      <c r="F654" s="42"/>
      <c r="G654" s="42"/>
      <c r="H654" s="42"/>
      <c r="I654" s="42"/>
      <c r="J654" s="42"/>
      <c r="K654" s="42"/>
      <c r="L654" s="42"/>
      <c r="M654" s="42"/>
      <c r="N654" s="42"/>
      <c r="O654" s="42"/>
      <c r="P654" s="42"/>
      <c r="Q654" s="42"/>
      <c r="R654" s="145"/>
      <c r="S654" s="56"/>
      <c r="T654" s="42"/>
      <c r="U654" s="42"/>
      <c r="V654" s="42"/>
    </row>
    <row r="655" spans="1:22" ht="15.75">
      <c r="A655" s="52"/>
      <c r="B655" s="42"/>
      <c r="C655" s="42"/>
      <c r="D655" s="42"/>
      <c r="E655" s="42"/>
      <c r="F655" s="42"/>
      <c r="G655" s="42"/>
      <c r="H655" s="42"/>
      <c r="I655" s="42"/>
      <c r="J655" s="42"/>
      <c r="K655" s="42"/>
      <c r="L655" s="42"/>
      <c r="M655" s="42"/>
      <c r="N655" s="42"/>
      <c r="O655" s="42"/>
      <c r="P655" s="42"/>
      <c r="Q655" s="42"/>
      <c r="R655" s="145"/>
      <c r="S655" s="56"/>
      <c r="T655" s="42"/>
      <c r="U655" s="42"/>
      <c r="V655" s="42"/>
    </row>
    <row r="656" spans="1:22" ht="15.75">
      <c r="A656" s="52"/>
      <c r="B656" s="42"/>
      <c r="C656" s="42"/>
      <c r="D656" s="42"/>
      <c r="E656" s="42"/>
      <c r="F656" s="42"/>
      <c r="G656" s="42"/>
      <c r="H656" s="42"/>
      <c r="I656" s="42"/>
      <c r="J656" s="42"/>
      <c r="K656" s="42"/>
      <c r="L656" s="42"/>
      <c r="M656" s="42"/>
      <c r="N656" s="42"/>
      <c r="O656" s="42"/>
      <c r="P656" s="42"/>
      <c r="Q656" s="42"/>
      <c r="R656" s="145"/>
      <c r="S656" s="56"/>
      <c r="T656" s="42"/>
      <c r="U656" s="42"/>
      <c r="V656" s="42"/>
    </row>
    <row r="657" spans="1:22" ht="15.75">
      <c r="A657" s="52"/>
      <c r="B657" s="42"/>
      <c r="C657" s="42"/>
      <c r="D657" s="42"/>
      <c r="E657" s="42"/>
      <c r="F657" s="42"/>
      <c r="G657" s="42"/>
      <c r="H657" s="42"/>
      <c r="I657" s="42"/>
      <c r="J657" s="42"/>
      <c r="K657" s="42"/>
      <c r="L657" s="42"/>
      <c r="M657" s="42"/>
      <c r="N657" s="42"/>
      <c r="O657" s="42"/>
      <c r="P657" s="42"/>
      <c r="Q657" s="42"/>
      <c r="R657" s="145"/>
      <c r="S657" s="56"/>
      <c r="T657" s="42"/>
      <c r="U657" s="42"/>
      <c r="V657" s="42"/>
    </row>
    <row r="658" spans="1:22" ht="15.75">
      <c r="A658" s="52"/>
      <c r="B658" s="42"/>
      <c r="C658" s="42"/>
      <c r="D658" s="42"/>
      <c r="E658" s="42"/>
      <c r="F658" s="42"/>
      <c r="G658" s="42"/>
      <c r="H658" s="42"/>
      <c r="I658" s="42"/>
      <c r="J658" s="42"/>
      <c r="K658" s="42"/>
      <c r="L658" s="42"/>
      <c r="M658" s="42"/>
      <c r="N658" s="42"/>
      <c r="O658" s="42"/>
      <c r="P658" s="42"/>
      <c r="Q658" s="42"/>
      <c r="R658" s="145"/>
      <c r="S658" s="56"/>
      <c r="T658" s="42"/>
      <c r="U658" s="42"/>
      <c r="V658" s="42"/>
    </row>
    <row r="659" spans="1:22" ht="15.75">
      <c r="A659" s="52"/>
      <c r="B659" s="42"/>
      <c r="C659" s="42"/>
      <c r="D659" s="42"/>
      <c r="E659" s="42"/>
      <c r="F659" s="42"/>
      <c r="G659" s="42"/>
      <c r="H659" s="42"/>
      <c r="I659" s="42"/>
      <c r="J659" s="42"/>
      <c r="K659" s="42"/>
      <c r="L659" s="42"/>
      <c r="M659" s="42"/>
      <c r="N659" s="42"/>
      <c r="O659" s="42"/>
      <c r="P659" s="42"/>
      <c r="Q659" s="42"/>
      <c r="R659" s="145"/>
      <c r="S659" s="56"/>
      <c r="T659" s="42"/>
      <c r="U659" s="42"/>
      <c r="V659" s="42"/>
    </row>
    <row r="660" spans="1:22" ht="15.75">
      <c r="A660" s="52"/>
      <c r="B660" s="42"/>
      <c r="C660" s="42"/>
      <c r="D660" s="42"/>
      <c r="E660" s="42"/>
      <c r="F660" s="42"/>
      <c r="G660" s="42"/>
      <c r="H660" s="42"/>
      <c r="I660" s="42"/>
      <c r="J660" s="42"/>
      <c r="K660" s="42"/>
      <c r="L660" s="42"/>
      <c r="M660" s="42"/>
      <c r="N660" s="42"/>
      <c r="O660" s="42"/>
      <c r="P660" s="42"/>
      <c r="Q660" s="42"/>
      <c r="R660" s="145"/>
      <c r="S660" s="56"/>
      <c r="T660" s="42"/>
      <c r="U660" s="42"/>
      <c r="V660" s="42"/>
    </row>
    <row r="661" spans="1:22" ht="15.75">
      <c r="A661" s="52"/>
      <c r="B661" s="42"/>
      <c r="C661" s="42"/>
      <c r="D661" s="42"/>
      <c r="E661" s="42"/>
      <c r="F661" s="42"/>
      <c r="G661" s="42"/>
      <c r="H661" s="42"/>
      <c r="I661" s="42"/>
      <c r="J661" s="42"/>
      <c r="K661" s="42"/>
      <c r="L661" s="42"/>
      <c r="M661" s="42"/>
      <c r="N661" s="42"/>
      <c r="O661" s="42"/>
      <c r="P661" s="42"/>
      <c r="Q661" s="42"/>
      <c r="R661" s="145"/>
      <c r="S661" s="56"/>
      <c r="T661" s="42"/>
      <c r="U661" s="42"/>
      <c r="V661" s="42"/>
    </row>
    <row r="662" spans="1:22" ht="15.75">
      <c r="A662" s="52"/>
      <c r="B662" s="42"/>
      <c r="C662" s="42"/>
      <c r="D662" s="42"/>
      <c r="E662" s="42"/>
      <c r="F662" s="42"/>
      <c r="G662" s="42"/>
      <c r="H662" s="42"/>
      <c r="I662" s="42"/>
      <c r="J662" s="42"/>
      <c r="K662" s="42"/>
      <c r="L662" s="42"/>
      <c r="M662" s="42"/>
      <c r="N662" s="42"/>
      <c r="O662" s="42"/>
      <c r="P662" s="42"/>
      <c r="Q662" s="42"/>
      <c r="R662" s="145"/>
      <c r="S662" s="56"/>
      <c r="T662" s="42"/>
      <c r="U662" s="42"/>
      <c r="V662" s="42"/>
    </row>
    <row r="663" spans="1:22" ht="15.75">
      <c r="A663" s="52"/>
      <c r="B663" s="42"/>
      <c r="C663" s="42"/>
      <c r="D663" s="42"/>
      <c r="E663" s="42"/>
      <c r="F663" s="42"/>
      <c r="G663" s="42"/>
      <c r="H663" s="42"/>
      <c r="I663" s="42"/>
      <c r="J663" s="42"/>
      <c r="K663" s="42"/>
      <c r="L663" s="42"/>
      <c r="M663" s="42"/>
      <c r="N663" s="42"/>
      <c r="O663" s="42"/>
      <c r="P663" s="42"/>
      <c r="Q663" s="42"/>
      <c r="R663" s="145"/>
      <c r="S663" s="56"/>
      <c r="T663" s="42"/>
      <c r="U663" s="42"/>
      <c r="V663" s="42"/>
    </row>
    <row r="664" spans="1:22" ht="15.75">
      <c r="A664" s="52"/>
      <c r="B664" s="42"/>
      <c r="C664" s="42"/>
      <c r="D664" s="42"/>
      <c r="E664" s="42"/>
      <c r="F664" s="42"/>
      <c r="G664" s="42"/>
      <c r="H664" s="42"/>
      <c r="I664" s="42"/>
      <c r="J664" s="42"/>
      <c r="K664" s="42"/>
      <c r="L664" s="42"/>
      <c r="M664" s="42"/>
      <c r="N664" s="42"/>
      <c r="O664" s="42"/>
      <c r="P664" s="42"/>
      <c r="Q664" s="42"/>
      <c r="R664" s="145"/>
      <c r="S664" s="56"/>
      <c r="T664" s="42"/>
      <c r="U664" s="42"/>
      <c r="V664" s="42"/>
    </row>
    <row r="665" spans="1:22" ht="15.75">
      <c r="A665" s="52"/>
      <c r="B665" s="42"/>
      <c r="C665" s="42"/>
      <c r="D665" s="42"/>
      <c r="E665" s="42"/>
      <c r="F665" s="42"/>
      <c r="G665" s="42"/>
      <c r="H665" s="42"/>
      <c r="I665" s="42"/>
      <c r="J665" s="42"/>
      <c r="K665" s="42"/>
      <c r="L665" s="42"/>
      <c r="M665" s="42"/>
      <c r="N665" s="42"/>
      <c r="O665" s="42"/>
      <c r="P665" s="42"/>
      <c r="Q665" s="42"/>
      <c r="R665" s="145"/>
      <c r="S665" s="56"/>
      <c r="T665" s="42"/>
      <c r="U665" s="42"/>
      <c r="V665" s="42"/>
    </row>
    <row r="666" spans="1:22" ht="15.75">
      <c r="A666" s="52"/>
      <c r="B666" s="42"/>
      <c r="C666" s="42"/>
      <c r="D666" s="42"/>
      <c r="E666" s="42"/>
      <c r="F666" s="42"/>
      <c r="G666" s="42"/>
      <c r="H666" s="42"/>
      <c r="I666" s="42"/>
      <c r="J666" s="42"/>
      <c r="K666" s="42"/>
      <c r="L666" s="42"/>
      <c r="M666" s="42"/>
      <c r="N666" s="42"/>
      <c r="O666" s="42"/>
      <c r="P666" s="42"/>
      <c r="Q666" s="42"/>
      <c r="R666" s="145"/>
      <c r="S666" s="56"/>
      <c r="T666" s="42"/>
      <c r="U666" s="42"/>
      <c r="V666" s="42"/>
    </row>
    <row r="667" spans="1:22" ht="15.75">
      <c r="A667" s="52"/>
      <c r="B667" s="42"/>
      <c r="C667" s="42"/>
      <c r="D667" s="42"/>
      <c r="E667" s="42"/>
      <c r="F667" s="42"/>
      <c r="G667" s="42"/>
      <c r="H667" s="42"/>
      <c r="I667" s="42"/>
      <c r="J667" s="42"/>
      <c r="K667" s="42"/>
      <c r="L667" s="42"/>
      <c r="M667" s="42"/>
      <c r="N667" s="42"/>
      <c r="O667" s="42"/>
      <c r="P667" s="42"/>
      <c r="Q667" s="42"/>
      <c r="R667" s="145"/>
      <c r="S667" s="56"/>
      <c r="T667" s="42"/>
      <c r="U667" s="42"/>
      <c r="V667" s="42"/>
    </row>
    <row r="668" spans="1:22" ht="15.75">
      <c r="A668" s="52"/>
      <c r="B668" s="42"/>
      <c r="C668" s="42"/>
      <c r="D668" s="42"/>
      <c r="E668" s="42"/>
      <c r="F668" s="42"/>
      <c r="G668" s="42"/>
      <c r="H668" s="42"/>
      <c r="I668" s="42"/>
      <c r="J668" s="42"/>
      <c r="K668" s="42"/>
      <c r="L668" s="42"/>
      <c r="M668" s="42"/>
      <c r="N668" s="42"/>
      <c r="O668" s="42"/>
      <c r="P668" s="42"/>
      <c r="Q668" s="42"/>
      <c r="R668" s="145"/>
      <c r="S668" s="56"/>
      <c r="T668" s="42"/>
      <c r="U668" s="42"/>
      <c r="V668" s="42"/>
    </row>
    <row r="669" spans="1:22" ht="15.75">
      <c r="A669" s="52"/>
      <c r="B669" s="42"/>
      <c r="C669" s="42"/>
      <c r="D669" s="42"/>
      <c r="E669" s="42"/>
      <c r="F669" s="42"/>
      <c r="G669" s="42"/>
      <c r="H669" s="42"/>
      <c r="I669" s="42"/>
      <c r="J669" s="42"/>
      <c r="K669" s="42"/>
      <c r="L669" s="42"/>
      <c r="M669" s="42"/>
      <c r="N669" s="42"/>
      <c r="O669" s="42"/>
      <c r="P669" s="42"/>
      <c r="Q669" s="42"/>
      <c r="R669" s="145"/>
      <c r="S669" s="56"/>
      <c r="T669" s="42"/>
      <c r="U669" s="42"/>
      <c r="V669" s="42"/>
    </row>
    <row r="670" spans="1:22" ht="15.75">
      <c r="A670" s="52"/>
      <c r="B670" s="42"/>
      <c r="C670" s="42"/>
      <c r="D670" s="42"/>
      <c r="E670" s="42"/>
      <c r="F670" s="42"/>
      <c r="G670" s="42"/>
      <c r="H670" s="42"/>
      <c r="I670" s="42"/>
      <c r="J670" s="42"/>
      <c r="K670" s="42"/>
      <c r="L670" s="42"/>
      <c r="M670" s="42"/>
      <c r="N670" s="42"/>
      <c r="O670" s="42"/>
      <c r="P670" s="42"/>
      <c r="Q670" s="42"/>
      <c r="R670" s="145"/>
      <c r="S670" s="56"/>
      <c r="T670" s="42"/>
      <c r="U670" s="42"/>
      <c r="V670" s="42"/>
    </row>
    <row r="671" spans="1:22" ht="15.75">
      <c r="A671" s="52"/>
      <c r="B671" s="42"/>
      <c r="C671" s="42"/>
      <c r="D671" s="42"/>
      <c r="E671" s="42"/>
      <c r="F671" s="42"/>
      <c r="G671" s="42"/>
      <c r="H671" s="42"/>
      <c r="I671" s="42"/>
      <c r="J671" s="42"/>
      <c r="K671" s="42"/>
      <c r="L671" s="42"/>
      <c r="M671" s="42"/>
      <c r="N671" s="42"/>
      <c r="O671" s="42"/>
      <c r="P671" s="42"/>
      <c r="Q671" s="42"/>
      <c r="R671" s="145"/>
      <c r="S671" s="56"/>
      <c r="T671" s="42"/>
      <c r="U671" s="42"/>
      <c r="V671" s="42"/>
    </row>
    <row r="672" spans="1:22" ht="15.75">
      <c r="A672" s="52"/>
      <c r="B672" s="42"/>
      <c r="C672" s="42"/>
      <c r="D672" s="42"/>
      <c r="E672" s="42"/>
      <c r="F672" s="42"/>
      <c r="G672" s="42"/>
      <c r="H672" s="42"/>
      <c r="I672" s="42"/>
      <c r="J672" s="42"/>
      <c r="K672" s="42"/>
      <c r="L672" s="42"/>
      <c r="M672" s="42"/>
      <c r="N672" s="42"/>
      <c r="O672" s="42"/>
      <c r="P672" s="42"/>
      <c r="Q672" s="42"/>
      <c r="R672" s="145"/>
      <c r="S672" s="56"/>
      <c r="T672" s="42"/>
      <c r="U672" s="42"/>
      <c r="V672" s="42"/>
    </row>
    <row r="673" spans="1:22" ht="15.75">
      <c r="A673" s="52"/>
      <c r="B673" s="42"/>
      <c r="C673" s="42"/>
      <c r="D673" s="42"/>
      <c r="E673" s="42"/>
      <c r="F673" s="42"/>
      <c r="G673" s="42"/>
      <c r="H673" s="42"/>
      <c r="I673" s="42"/>
      <c r="J673" s="42"/>
      <c r="K673" s="42"/>
      <c r="L673" s="42"/>
      <c r="M673" s="42"/>
      <c r="N673" s="42"/>
      <c r="O673" s="42"/>
      <c r="P673" s="42"/>
      <c r="Q673" s="42"/>
      <c r="R673" s="145"/>
      <c r="S673" s="56"/>
      <c r="T673" s="42"/>
      <c r="U673" s="42"/>
      <c r="V673" s="42"/>
    </row>
    <row r="674" spans="1:22" ht="15.75">
      <c r="A674" s="52"/>
      <c r="B674" s="42"/>
      <c r="C674" s="42"/>
      <c r="D674" s="42"/>
      <c r="E674" s="42"/>
      <c r="F674" s="42"/>
      <c r="G674" s="42"/>
      <c r="H674" s="42"/>
      <c r="I674" s="42"/>
      <c r="J674" s="42"/>
      <c r="K674" s="42"/>
      <c r="L674" s="42"/>
      <c r="M674" s="42"/>
      <c r="N674" s="42"/>
      <c r="O674" s="42"/>
      <c r="P674" s="42"/>
      <c r="Q674" s="42"/>
      <c r="R674" s="145"/>
      <c r="S674" s="56"/>
      <c r="T674" s="42"/>
      <c r="U674" s="42"/>
      <c r="V674" s="42"/>
    </row>
    <row r="675" spans="1:22" ht="15.75">
      <c r="A675" s="52"/>
      <c r="B675" s="42"/>
      <c r="C675" s="42"/>
      <c r="D675" s="42"/>
      <c r="E675" s="42"/>
      <c r="F675" s="42"/>
      <c r="G675" s="42"/>
      <c r="H675" s="42"/>
      <c r="I675" s="42"/>
      <c r="J675" s="42"/>
      <c r="K675" s="42"/>
      <c r="L675" s="42"/>
      <c r="M675" s="42"/>
      <c r="N675" s="42"/>
      <c r="O675" s="42"/>
      <c r="P675" s="42"/>
      <c r="Q675" s="42"/>
      <c r="R675" s="145"/>
      <c r="S675" s="56"/>
      <c r="T675" s="42"/>
      <c r="U675" s="42"/>
      <c r="V675" s="42"/>
    </row>
    <row r="676" spans="1:22" ht="15.75">
      <c r="A676" s="52"/>
      <c r="B676" s="42"/>
      <c r="C676" s="42"/>
      <c r="D676" s="42"/>
      <c r="E676" s="42"/>
      <c r="F676" s="42"/>
      <c r="G676" s="42"/>
      <c r="H676" s="42"/>
      <c r="I676" s="42"/>
      <c r="J676" s="42"/>
      <c r="K676" s="42"/>
      <c r="L676" s="42"/>
      <c r="M676" s="42"/>
      <c r="N676" s="42"/>
      <c r="O676" s="42"/>
      <c r="P676" s="42"/>
      <c r="Q676" s="42"/>
      <c r="R676" s="145"/>
      <c r="S676" s="56"/>
      <c r="T676" s="42"/>
      <c r="U676" s="42"/>
      <c r="V676" s="42"/>
    </row>
    <row r="677" spans="1:22" ht="15.75">
      <c r="A677" s="52"/>
      <c r="B677" s="42"/>
      <c r="C677" s="42"/>
      <c r="D677" s="42"/>
      <c r="E677" s="42"/>
      <c r="F677" s="42"/>
      <c r="G677" s="42"/>
      <c r="H677" s="42"/>
      <c r="I677" s="42"/>
      <c r="J677" s="42"/>
      <c r="K677" s="42"/>
      <c r="L677" s="42"/>
      <c r="M677" s="42"/>
      <c r="N677" s="42"/>
      <c r="O677" s="42"/>
      <c r="P677" s="42"/>
      <c r="Q677" s="42"/>
      <c r="R677" s="145"/>
      <c r="S677" s="56"/>
      <c r="T677" s="42"/>
      <c r="U677" s="42"/>
      <c r="V677" s="42"/>
    </row>
    <row r="678" spans="1:22" ht="15.75">
      <c r="A678" s="52"/>
      <c r="B678" s="42"/>
      <c r="C678" s="42"/>
      <c r="D678" s="42"/>
      <c r="E678" s="42"/>
      <c r="F678" s="42"/>
      <c r="G678" s="42"/>
      <c r="H678" s="42"/>
      <c r="I678" s="42"/>
      <c r="J678" s="42"/>
      <c r="K678" s="42"/>
      <c r="L678" s="42"/>
      <c r="M678" s="42"/>
      <c r="N678" s="42"/>
      <c r="O678" s="42"/>
      <c r="P678" s="42"/>
      <c r="Q678" s="42"/>
      <c r="R678" s="145"/>
      <c r="S678" s="56"/>
      <c r="T678" s="42"/>
      <c r="U678" s="42"/>
      <c r="V678" s="42"/>
    </row>
    <row r="679" spans="1:22" ht="15.75">
      <c r="A679" s="52"/>
      <c r="B679" s="42"/>
      <c r="C679" s="42"/>
      <c r="D679" s="42"/>
      <c r="E679" s="42"/>
      <c r="F679" s="42"/>
      <c r="G679" s="42"/>
      <c r="H679" s="42"/>
      <c r="I679" s="42"/>
      <c r="J679" s="42"/>
      <c r="K679" s="42"/>
      <c r="L679" s="42"/>
      <c r="M679" s="42"/>
      <c r="N679" s="42"/>
      <c r="O679" s="42"/>
      <c r="P679" s="42"/>
      <c r="Q679" s="42"/>
      <c r="R679" s="145"/>
      <c r="S679" s="56"/>
      <c r="T679" s="42"/>
      <c r="U679" s="42"/>
      <c r="V679" s="42"/>
    </row>
    <row r="680" spans="1:22" ht="15.75">
      <c r="A680" s="52"/>
      <c r="B680" s="42"/>
      <c r="C680" s="42"/>
      <c r="D680" s="42"/>
      <c r="E680" s="42"/>
      <c r="F680" s="42"/>
      <c r="G680" s="42"/>
      <c r="H680" s="42"/>
      <c r="I680" s="42"/>
      <c r="J680" s="42"/>
      <c r="K680" s="42"/>
      <c r="L680" s="42"/>
      <c r="M680" s="42"/>
      <c r="N680" s="42"/>
      <c r="O680" s="42"/>
      <c r="P680" s="42"/>
      <c r="Q680" s="42"/>
      <c r="R680" s="145"/>
      <c r="S680" s="56"/>
      <c r="T680" s="42"/>
      <c r="U680" s="42"/>
      <c r="V680" s="42"/>
    </row>
    <row r="681" spans="1:22" ht="15.75">
      <c r="A681" s="52"/>
      <c r="B681" s="42"/>
      <c r="C681" s="42"/>
      <c r="D681" s="42"/>
      <c r="E681" s="42"/>
      <c r="F681" s="42"/>
      <c r="G681" s="42"/>
      <c r="H681" s="42"/>
      <c r="I681" s="42"/>
      <c r="J681" s="42"/>
      <c r="K681" s="42"/>
      <c r="L681" s="42"/>
      <c r="M681" s="42"/>
      <c r="N681" s="42"/>
      <c r="O681" s="42"/>
      <c r="P681" s="42"/>
      <c r="Q681" s="42"/>
      <c r="R681" s="145"/>
      <c r="S681" s="56"/>
      <c r="T681" s="42"/>
      <c r="U681" s="42"/>
      <c r="V681" s="42"/>
    </row>
    <row r="682" spans="1:22" ht="15.75">
      <c r="A682" s="52"/>
      <c r="B682" s="42"/>
      <c r="C682" s="42"/>
      <c r="D682" s="42"/>
      <c r="E682" s="42"/>
      <c r="F682" s="42"/>
      <c r="G682" s="42"/>
      <c r="H682" s="42"/>
      <c r="I682" s="42"/>
      <c r="J682" s="42"/>
      <c r="K682" s="42"/>
      <c r="L682" s="42"/>
      <c r="M682" s="42"/>
      <c r="N682" s="42"/>
      <c r="O682" s="42"/>
      <c r="P682" s="42"/>
      <c r="Q682" s="42"/>
      <c r="R682" s="145"/>
      <c r="S682" s="56"/>
      <c r="T682" s="42"/>
      <c r="U682" s="42"/>
      <c r="V682" s="42"/>
    </row>
    <row r="683" spans="1:22" ht="15.75">
      <c r="A683" s="52"/>
      <c r="B683" s="42"/>
      <c r="C683" s="42"/>
      <c r="D683" s="42"/>
      <c r="E683" s="42"/>
      <c r="F683" s="42"/>
      <c r="G683" s="42"/>
      <c r="H683" s="42"/>
      <c r="I683" s="42"/>
      <c r="J683" s="42"/>
      <c r="K683" s="42"/>
      <c r="L683" s="42"/>
      <c r="M683" s="42"/>
      <c r="N683" s="42"/>
      <c r="O683" s="42"/>
      <c r="P683" s="42"/>
      <c r="Q683" s="42"/>
      <c r="R683" s="145"/>
      <c r="S683" s="56"/>
      <c r="T683" s="42"/>
      <c r="U683" s="42"/>
      <c r="V683" s="42"/>
    </row>
    <row r="684" spans="1:22" ht="15.75">
      <c r="A684" s="52"/>
      <c r="B684" s="42"/>
      <c r="C684" s="42"/>
      <c r="D684" s="42"/>
      <c r="E684" s="42"/>
      <c r="F684" s="42"/>
      <c r="G684" s="42"/>
      <c r="H684" s="42"/>
      <c r="I684" s="42"/>
      <c r="J684" s="42"/>
      <c r="K684" s="42"/>
      <c r="L684" s="42"/>
      <c r="M684" s="42"/>
      <c r="N684" s="42"/>
      <c r="O684" s="42"/>
      <c r="P684" s="42"/>
      <c r="Q684" s="42"/>
      <c r="R684" s="145"/>
      <c r="S684" s="56"/>
      <c r="T684" s="42"/>
      <c r="U684" s="42"/>
      <c r="V684" s="42"/>
    </row>
    <row r="685" spans="1:22" ht="15.75">
      <c r="A685" s="52"/>
      <c r="B685" s="42"/>
      <c r="C685" s="42"/>
      <c r="D685" s="42"/>
      <c r="E685" s="42"/>
      <c r="F685" s="42"/>
      <c r="G685" s="42"/>
      <c r="H685" s="42"/>
      <c r="I685" s="42"/>
      <c r="J685" s="42"/>
      <c r="K685" s="42"/>
      <c r="L685" s="42"/>
      <c r="M685" s="42"/>
      <c r="N685" s="42"/>
      <c r="O685" s="42"/>
      <c r="P685" s="42"/>
      <c r="Q685" s="42"/>
      <c r="R685" s="145"/>
      <c r="S685" s="56"/>
      <c r="T685" s="42"/>
      <c r="U685" s="42"/>
      <c r="V685" s="42"/>
    </row>
    <row r="686" spans="1:22" ht="15.75">
      <c r="A686" s="52"/>
      <c r="B686" s="42"/>
      <c r="C686" s="42"/>
      <c r="D686" s="42"/>
      <c r="E686" s="42"/>
      <c r="F686" s="42"/>
      <c r="G686" s="42"/>
      <c r="H686" s="42"/>
      <c r="I686" s="42"/>
      <c r="J686" s="42"/>
      <c r="K686" s="42"/>
      <c r="L686" s="42"/>
      <c r="M686" s="42"/>
      <c r="N686" s="42"/>
      <c r="O686" s="42"/>
      <c r="P686" s="42"/>
      <c r="Q686" s="42"/>
      <c r="R686" s="145"/>
      <c r="S686" s="56"/>
      <c r="T686" s="42"/>
      <c r="U686" s="42"/>
      <c r="V686" s="42"/>
    </row>
    <row r="687" spans="1:22" ht="15.75">
      <c r="A687" s="52"/>
      <c r="B687" s="42"/>
      <c r="C687" s="42"/>
      <c r="D687" s="42"/>
      <c r="E687" s="42"/>
      <c r="F687" s="42"/>
      <c r="G687" s="42"/>
      <c r="H687" s="42"/>
      <c r="I687" s="42"/>
      <c r="J687" s="42"/>
      <c r="K687" s="42"/>
      <c r="L687" s="42"/>
      <c r="M687" s="42"/>
      <c r="N687" s="42"/>
      <c r="O687" s="42"/>
      <c r="P687" s="42"/>
      <c r="Q687" s="42"/>
      <c r="R687" s="145"/>
      <c r="S687" s="56"/>
      <c r="T687" s="42"/>
      <c r="U687" s="42"/>
      <c r="V687" s="42"/>
    </row>
    <row r="688" spans="1:22" ht="15.75">
      <c r="A688" s="52"/>
      <c r="B688" s="42"/>
      <c r="C688" s="42"/>
      <c r="D688" s="42"/>
      <c r="E688" s="42"/>
      <c r="F688" s="42"/>
      <c r="G688" s="42"/>
      <c r="H688" s="42"/>
      <c r="I688" s="42"/>
      <c r="J688" s="42"/>
      <c r="K688" s="42"/>
      <c r="L688" s="42"/>
      <c r="M688" s="42"/>
      <c r="N688" s="42"/>
      <c r="O688" s="42"/>
      <c r="P688" s="42"/>
      <c r="Q688" s="42"/>
      <c r="R688" s="145"/>
      <c r="S688" s="56"/>
      <c r="T688" s="42"/>
      <c r="U688" s="42"/>
      <c r="V688" s="42"/>
    </row>
    <row r="689" spans="1:22" ht="15.75">
      <c r="A689" s="52"/>
      <c r="B689" s="42"/>
      <c r="C689" s="42"/>
      <c r="D689" s="42"/>
      <c r="E689" s="42"/>
      <c r="F689" s="42"/>
      <c r="G689" s="42"/>
      <c r="H689" s="42"/>
      <c r="I689" s="42"/>
      <c r="J689" s="42"/>
      <c r="K689" s="42"/>
      <c r="L689" s="42"/>
      <c r="M689" s="42"/>
      <c r="N689" s="42"/>
      <c r="O689" s="42"/>
      <c r="P689" s="42"/>
      <c r="Q689" s="42"/>
      <c r="R689" s="145"/>
      <c r="S689" s="56"/>
      <c r="T689" s="42"/>
      <c r="U689" s="42"/>
      <c r="V689" s="42"/>
    </row>
    <row r="690" spans="1:22" ht="15.75">
      <c r="A690" s="52"/>
      <c r="B690" s="42"/>
      <c r="C690" s="42"/>
      <c r="D690" s="42"/>
      <c r="E690" s="42"/>
      <c r="F690" s="42"/>
      <c r="G690" s="42"/>
      <c r="H690" s="42"/>
      <c r="I690" s="42"/>
      <c r="J690" s="42"/>
      <c r="K690" s="42"/>
      <c r="L690" s="42"/>
      <c r="M690" s="42"/>
      <c r="N690" s="42"/>
      <c r="O690" s="42"/>
      <c r="P690" s="42"/>
      <c r="Q690" s="42"/>
      <c r="R690" s="145"/>
      <c r="S690" s="56"/>
      <c r="T690" s="42"/>
      <c r="U690" s="42"/>
      <c r="V690" s="42"/>
    </row>
    <row r="691" spans="1:22" ht="15.75">
      <c r="A691" s="52"/>
      <c r="B691" s="42"/>
      <c r="C691" s="42"/>
      <c r="D691" s="42"/>
      <c r="E691" s="42"/>
      <c r="F691" s="42"/>
      <c r="G691" s="42"/>
      <c r="H691" s="42"/>
      <c r="I691" s="42"/>
      <c r="J691" s="42"/>
      <c r="K691" s="42"/>
      <c r="L691" s="42"/>
      <c r="M691" s="42"/>
      <c r="N691" s="42"/>
      <c r="O691" s="42"/>
      <c r="P691" s="42"/>
      <c r="Q691" s="42"/>
      <c r="R691" s="145"/>
      <c r="S691" s="56"/>
      <c r="T691" s="42"/>
      <c r="U691" s="42"/>
      <c r="V691" s="42"/>
    </row>
    <row r="692" spans="1:22" ht="15.75">
      <c r="A692" s="52"/>
      <c r="B692" s="42"/>
      <c r="C692" s="42"/>
      <c r="D692" s="42"/>
      <c r="E692" s="42"/>
      <c r="F692" s="42"/>
      <c r="G692" s="42"/>
      <c r="H692" s="42"/>
      <c r="I692" s="42"/>
      <c r="J692" s="42"/>
      <c r="K692" s="42"/>
      <c r="L692" s="42"/>
      <c r="M692" s="42"/>
      <c r="N692" s="42"/>
      <c r="O692" s="42"/>
      <c r="P692" s="42"/>
      <c r="Q692" s="42"/>
      <c r="R692" s="145"/>
      <c r="S692" s="56"/>
      <c r="T692" s="42"/>
      <c r="U692" s="42"/>
      <c r="V692" s="42"/>
    </row>
    <row r="693" spans="1:22" ht="15.75">
      <c r="A693" s="52"/>
      <c r="B693" s="42"/>
      <c r="C693" s="42"/>
      <c r="D693" s="42"/>
      <c r="E693" s="42"/>
      <c r="F693" s="42"/>
      <c r="G693" s="42"/>
      <c r="H693" s="42"/>
      <c r="I693" s="42"/>
      <c r="J693" s="42"/>
      <c r="K693" s="42"/>
      <c r="L693" s="42"/>
      <c r="M693" s="42"/>
      <c r="N693" s="42"/>
      <c r="O693" s="42"/>
      <c r="P693" s="42"/>
      <c r="Q693" s="42"/>
      <c r="R693" s="145"/>
      <c r="S693" s="56"/>
      <c r="T693" s="42"/>
      <c r="U693" s="42"/>
      <c r="V693" s="42"/>
    </row>
    <row r="694" spans="1:22" ht="15.75">
      <c r="A694" s="52"/>
      <c r="B694" s="42"/>
      <c r="C694" s="42"/>
      <c r="D694" s="42"/>
      <c r="E694" s="42"/>
      <c r="F694" s="42"/>
      <c r="G694" s="42"/>
      <c r="H694" s="42"/>
      <c r="I694" s="42"/>
      <c r="J694" s="42"/>
      <c r="K694" s="42"/>
      <c r="L694" s="42"/>
      <c r="M694" s="42"/>
      <c r="N694" s="42"/>
      <c r="O694" s="42"/>
      <c r="P694" s="42"/>
      <c r="Q694" s="42"/>
      <c r="R694" s="145"/>
      <c r="S694" s="56"/>
      <c r="T694" s="42"/>
      <c r="U694" s="42"/>
      <c r="V694" s="42"/>
    </row>
    <row r="695" spans="1:22" ht="15.75">
      <c r="A695" s="52"/>
      <c r="B695" s="42"/>
      <c r="C695" s="42"/>
      <c r="D695" s="42"/>
      <c r="E695" s="42"/>
      <c r="F695" s="42"/>
      <c r="G695" s="42"/>
      <c r="H695" s="42"/>
      <c r="I695" s="42"/>
      <c r="J695" s="42"/>
      <c r="K695" s="42"/>
      <c r="L695" s="42"/>
      <c r="M695" s="42"/>
      <c r="N695" s="42"/>
      <c r="O695" s="42"/>
      <c r="P695" s="42"/>
      <c r="Q695" s="42"/>
      <c r="R695" s="145"/>
      <c r="S695" s="56"/>
      <c r="T695" s="42"/>
      <c r="U695" s="42"/>
      <c r="V695" s="42"/>
    </row>
    <row r="696" spans="1:22" ht="15.75">
      <c r="A696" s="52"/>
      <c r="B696" s="42"/>
      <c r="C696" s="42"/>
      <c r="D696" s="42"/>
      <c r="E696" s="42"/>
      <c r="F696" s="42"/>
      <c r="G696" s="42"/>
      <c r="H696" s="42"/>
      <c r="I696" s="42"/>
      <c r="J696" s="42"/>
      <c r="K696" s="42"/>
      <c r="L696" s="42"/>
      <c r="M696" s="42"/>
      <c r="N696" s="42"/>
      <c r="O696" s="42"/>
      <c r="P696" s="42"/>
      <c r="Q696" s="42"/>
      <c r="R696" s="145"/>
      <c r="S696" s="56"/>
      <c r="T696" s="42"/>
      <c r="U696" s="42"/>
      <c r="V696" s="42"/>
    </row>
    <row r="697" spans="1:22" ht="15.75">
      <c r="A697" s="52"/>
      <c r="B697" s="42"/>
      <c r="C697" s="42"/>
      <c r="D697" s="42"/>
      <c r="E697" s="42"/>
      <c r="F697" s="42"/>
      <c r="G697" s="42"/>
      <c r="H697" s="42"/>
      <c r="I697" s="42"/>
      <c r="J697" s="42"/>
      <c r="K697" s="42"/>
      <c r="L697" s="42"/>
      <c r="M697" s="42"/>
      <c r="N697" s="42"/>
      <c r="O697" s="42"/>
      <c r="P697" s="42"/>
      <c r="Q697" s="42"/>
      <c r="R697" s="145"/>
      <c r="S697" s="56"/>
      <c r="T697" s="42"/>
      <c r="U697" s="42"/>
      <c r="V697" s="42"/>
    </row>
    <row r="698" spans="1:22" ht="15.75">
      <c r="A698" s="52"/>
      <c r="B698" s="42"/>
      <c r="C698" s="42"/>
      <c r="D698" s="42"/>
      <c r="E698" s="42"/>
      <c r="F698" s="42"/>
      <c r="G698" s="42"/>
      <c r="H698" s="42"/>
      <c r="I698" s="42"/>
      <c r="J698" s="42"/>
      <c r="K698" s="42"/>
      <c r="L698" s="42"/>
      <c r="M698" s="42"/>
      <c r="N698" s="42"/>
      <c r="O698" s="42"/>
      <c r="P698" s="42"/>
      <c r="Q698" s="42"/>
      <c r="R698" s="145"/>
      <c r="S698" s="56"/>
      <c r="T698" s="42"/>
      <c r="U698" s="42"/>
      <c r="V698" s="42"/>
    </row>
    <row r="699" spans="1:22" ht="15.75">
      <c r="A699" s="52"/>
      <c r="B699" s="42"/>
      <c r="C699" s="42"/>
      <c r="D699" s="42"/>
      <c r="E699" s="42"/>
      <c r="F699" s="42"/>
      <c r="G699" s="42"/>
      <c r="H699" s="42"/>
      <c r="I699" s="42"/>
      <c r="J699" s="42"/>
      <c r="K699" s="42"/>
      <c r="L699" s="42"/>
      <c r="M699" s="42"/>
      <c r="N699" s="42"/>
      <c r="O699" s="42"/>
      <c r="P699" s="42"/>
      <c r="Q699" s="42"/>
      <c r="R699" s="145"/>
      <c r="S699" s="56"/>
      <c r="T699" s="42"/>
      <c r="U699" s="42"/>
      <c r="V699" s="42"/>
    </row>
    <row r="700" spans="1:22" ht="15.75">
      <c r="A700" s="52"/>
      <c r="B700" s="42"/>
      <c r="C700" s="42"/>
      <c r="D700" s="42"/>
      <c r="E700" s="42"/>
      <c r="F700" s="42"/>
      <c r="G700" s="42"/>
      <c r="H700" s="42"/>
      <c r="I700" s="42"/>
      <c r="J700" s="42"/>
      <c r="K700" s="42"/>
      <c r="L700" s="42"/>
      <c r="M700" s="42"/>
      <c r="N700" s="42"/>
      <c r="O700" s="42"/>
      <c r="P700" s="42"/>
      <c r="Q700" s="42"/>
      <c r="R700" s="145"/>
      <c r="S700" s="56"/>
      <c r="T700" s="42"/>
      <c r="U700" s="42"/>
      <c r="V700" s="42"/>
    </row>
    <row r="701" spans="1:22" ht="15.75">
      <c r="A701" s="52"/>
      <c r="B701" s="42"/>
      <c r="C701" s="42"/>
      <c r="D701" s="42"/>
      <c r="E701" s="42"/>
      <c r="F701" s="42"/>
      <c r="G701" s="42"/>
      <c r="H701" s="42"/>
      <c r="I701" s="42"/>
      <c r="J701" s="42"/>
      <c r="K701" s="42"/>
      <c r="L701" s="42"/>
      <c r="M701" s="42"/>
      <c r="N701" s="42"/>
      <c r="O701" s="42"/>
      <c r="P701" s="42"/>
      <c r="Q701" s="42"/>
      <c r="R701" s="145"/>
      <c r="S701" s="56"/>
      <c r="T701" s="42"/>
      <c r="U701" s="42"/>
      <c r="V701" s="42"/>
    </row>
    <row r="702" spans="1:22" ht="15.75">
      <c r="A702" s="52"/>
      <c r="B702" s="42"/>
      <c r="C702" s="42"/>
      <c r="D702" s="42"/>
      <c r="E702" s="42"/>
      <c r="F702" s="42"/>
      <c r="G702" s="42"/>
      <c r="H702" s="42"/>
      <c r="I702" s="42"/>
      <c r="J702" s="42"/>
      <c r="K702" s="42"/>
      <c r="L702" s="42"/>
      <c r="M702" s="42"/>
      <c r="N702" s="42"/>
      <c r="O702" s="42"/>
      <c r="P702" s="42"/>
      <c r="Q702" s="42"/>
      <c r="R702" s="145"/>
      <c r="S702" s="56"/>
      <c r="T702" s="42"/>
      <c r="U702" s="42"/>
      <c r="V702" s="42"/>
    </row>
    <row r="703" spans="1:22" ht="15.75">
      <c r="A703" s="52"/>
      <c r="B703" s="42"/>
      <c r="C703" s="42"/>
      <c r="D703" s="42"/>
      <c r="E703" s="42"/>
      <c r="F703" s="42"/>
      <c r="G703" s="42"/>
      <c r="H703" s="42"/>
      <c r="I703" s="42"/>
      <c r="J703" s="42"/>
      <c r="K703" s="42"/>
      <c r="L703" s="42"/>
      <c r="M703" s="42"/>
      <c r="N703" s="42"/>
      <c r="O703" s="42"/>
      <c r="P703" s="42"/>
      <c r="Q703" s="42"/>
      <c r="R703" s="145"/>
      <c r="S703" s="56"/>
      <c r="T703" s="42"/>
      <c r="U703" s="42"/>
      <c r="V703" s="42"/>
    </row>
    <row r="704" spans="1:22" ht="15.75">
      <c r="A704" s="52"/>
      <c r="B704" s="42"/>
      <c r="C704" s="42"/>
      <c r="D704" s="42"/>
      <c r="E704" s="42"/>
      <c r="F704" s="42"/>
      <c r="G704" s="42"/>
      <c r="H704" s="42"/>
      <c r="I704" s="42"/>
      <c r="J704" s="42"/>
      <c r="K704" s="42"/>
      <c r="L704" s="42"/>
      <c r="M704" s="42"/>
      <c r="N704" s="42"/>
      <c r="O704" s="42"/>
      <c r="P704" s="42"/>
      <c r="Q704" s="42"/>
      <c r="R704" s="145"/>
      <c r="S704" s="56"/>
      <c r="T704" s="42"/>
      <c r="U704" s="42"/>
      <c r="V704" s="42"/>
    </row>
    <row r="705" spans="1:22" ht="15.75">
      <c r="A705" s="52"/>
      <c r="B705" s="42"/>
      <c r="C705" s="42"/>
      <c r="D705" s="42"/>
      <c r="E705" s="42"/>
      <c r="F705" s="42"/>
      <c r="G705" s="42"/>
      <c r="H705" s="42"/>
      <c r="I705" s="42"/>
      <c r="J705" s="42"/>
      <c r="K705" s="42"/>
      <c r="L705" s="42"/>
      <c r="M705" s="42"/>
      <c r="N705" s="42"/>
      <c r="O705" s="42"/>
      <c r="P705" s="42"/>
      <c r="Q705" s="42"/>
      <c r="R705" s="145"/>
      <c r="S705" s="56"/>
      <c r="T705" s="42"/>
      <c r="U705" s="42"/>
      <c r="V705" s="42"/>
    </row>
    <row r="706" spans="1:22" ht="15.75">
      <c r="A706" s="52"/>
      <c r="B706" s="42"/>
      <c r="C706" s="42"/>
      <c r="D706" s="42"/>
      <c r="E706" s="42"/>
      <c r="F706" s="42"/>
      <c r="G706" s="42"/>
      <c r="H706" s="42"/>
      <c r="I706" s="42"/>
      <c r="J706" s="42"/>
      <c r="K706" s="42"/>
      <c r="L706" s="42"/>
      <c r="M706" s="42"/>
      <c r="N706" s="42"/>
      <c r="O706" s="42"/>
      <c r="P706" s="42"/>
      <c r="Q706" s="42"/>
      <c r="R706" s="145"/>
      <c r="S706" s="56"/>
      <c r="T706" s="42"/>
      <c r="U706" s="42"/>
      <c r="V706" s="42"/>
    </row>
    <row r="707" spans="1:22" ht="15.75">
      <c r="A707" s="52"/>
      <c r="B707" s="42"/>
      <c r="C707" s="42"/>
      <c r="D707" s="42"/>
      <c r="E707" s="42"/>
      <c r="F707" s="42"/>
      <c r="G707" s="42"/>
      <c r="H707" s="42"/>
      <c r="I707" s="42"/>
      <c r="J707" s="42"/>
      <c r="K707" s="42"/>
      <c r="L707" s="42"/>
      <c r="M707" s="42"/>
      <c r="N707" s="42"/>
      <c r="O707" s="42"/>
      <c r="P707" s="42"/>
      <c r="Q707" s="42"/>
      <c r="R707" s="145"/>
      <c r="S707" s="56"/>
      <c r="T707" s="42"/>
      <c r="U707" s="42"/>
      <c r="V707" s="42"/>
    </row>
    <row r="708" spans="1:22" ht="15.75">
      <c r="A708" s="52"/>
      <c r="B708" s="42"/>
      <c r="C708" s="42"/>
      <c r="D708" s="42"/>
      <c r="E708" s="42"/>
      <c r="F708" s="42"/>
      <c r="G708" s="42"/>
      <c r="H708" s="42"/>
      <c r="I708" s="42"/>
      <c r="J708" s="42"/>
      <c r="K708" s="42"/>
      <c r="L708" s="42"/>
      <c r="M708" s="42"/>
      <c r="N708" s="42"/>
      <c r="O708" s="42"/>
      <c r="P708" s="42"/>
      <c r="Q708" s="42"/>
      <c r="R708" s="145"/>
      <c r="S708" s="56"/>
      <c r="T708" s="42"/>
      <c r="U708" s="42"/>
      <c r="V708" s="42"/>
    </row>
    <row r="709" spans="1:22" ht="15.75">
      <c r="A709" s="52"/>
      <c r="B709" s="42"/>
      <c r="C709" s="42"/>
      <c r="D709" s="42"/>
      <c r="E709" s="42"/>
      <c r="F709" s="42"/>
      <c r="G709" s="42"/>
      <c r="H709" s="42"/>
      <c r="I709" s="42"/>
      <c r="J709" s="42"/>
      <c r="K709" s="42"/>
      <c r="L709" s="42"/>
      <c r="M709" s="42"/>
      <c r="N709" s="42"/>
      <c r="O709" s="42"/>
      <c r="P709" s="42"/>
      <c r="Q709" s="42"/>
      <c r="R709" s="145"/>
      <c r="S709" s="56"/>
      <c r="T709" s="42"/>
      <c r="U709" s="42"/>
      <c r="V709" s="42"/>
    </row>
    <row r="710" spans="1:22" ht="15.75">
      <c r="A710" s="52"/>
      <c r="B710" s="42"/>
      <c r="C710" s="42"/>
      <c r="D710" s="42"/>
      <c r="E710" s="42"/>
      <c r="F710" s="42"/>
      <c r="G710" s="42"/>
      <c r="H710" s="42"/>
      <c r="I710" s="42"/>
      <c r="J710" s="42"/>
      <c r="K710" s="42"/>
      <c r="L710" s="42"/>
      <c r="M710" s="42"/>
      <c r="N710" s="42"/>
      <c r="O710" s="42"/>
      <c r="P710" s="42"/>
      <c r="Q710" s="42"/>
      <c r="R710" s="145"/>
      <c r="S710" s="56"/>
      <c r="T710" s="42"/>
      <c r="U710" s="42"/>
      <c r="V710" s="42"/>
    </row>
    <row r="711" spans="1:22" ht="15.75">
      <c r="A711" s="52"/>
      <c r="B711" s="42"/>
      <c r="C711" s="42"/>
      <c r="D711" s="42"/>
      <c r="E711" s="42"/>
      <c r="F711" s="42"/>
      <c r="G711" s="42"/>
      <c r="H711" s="42"/>
      <c r="I711" s="42"/>
      <c r="J711" s="42"/>
      <c r="K711" s="42"/>
      <c r="L711" s="42"/>
      <c r="M711" s="42"/>
      <c r="N711" s="42"/>
      <c r="O711" s="42"/>
      <c r="P711" s="42"/>
      <c r="Q711" s="42"/>
      <c r="R711" s="145"/>
      <c r="S711" s="56"/>
      <c r="T711" s="42"/>
      <c r="U711" s="42"/>
      <c r="V711" s="42"/>
    </row>
    <row r="712" spans="1:22" ht="15.75">
      <c r="A712" s="52"/>
      <c r="B712" s="42"/>
      <c r="C712" s="42"/>
      <c r="D712" s="42"/>
      <c r="E712" s="42"/>
      <c r="F712" s="42"/>
      <c r="G712" s="42"/>
      <c r="H712" s="42"/>
      <c r="I712" s="42"/>
      <c r="J712" s="42"/>
      <c r="K712" s="42"/>
      <c r="L712" s="42"/>
      <c r="M712" s="42"/>
      <c r="N712" s="42"/>
      <c r="O712" s="42"/>
      <c r="P712" s="42"/>
      <c r="Q712" s="42"/>
      <c r="R712" s="145"/>
      <c r="S712" s="56"/>
      <c r="T712" s="42"/>
      <c r="U712" s="42"/>
      <c r="V712" s="42"/>
    </row>
    <row r="713" spans="1:22" ht="15.75">
      <c r="A713" s="52"/>
      <c r="B713" s="42"/>
      <c r="C713" s="42"/>
      <c r="D713" s="42"/>
      <c r="E713" s="42"/>
      <c r="F713" s="42"/>
      <c r="G713" s="42"/>
      <c r="H713" s="42"/>
      <c r="I713" s="42"/>
      <c r="J713" s="42"/>
      <c r="K713" s="42"/>
      <c r="L713" s="42"/>
      <c r="M713" s="42"/>
      <c r="N713" s="42"/>
      <c r="O713" s="42"/>
      <c r="P713" s="42"/>
      <c r="Q713" s="42"/>
      <c r="R713" s="145"/>
      <c r="S713" s="56"/>
      <c r="T713" s="42"/>
      <c r="U713" s="42"/>
      <c r="V713" s="42"/>
    </row>
    <row r="714" spans="1:22" ht="15.75">
      <c r="A714" s="52"/>
      <c r="B714" s="42"/>
      <c r="C714" s="42"/>
      <c r="D714" s="42"/>
      <c r="E714" s="42"/>
      <c r="F714" s="42"/>
      <c r="G714" s="42"/>
      <c r="H714" s="42"/>
      <c r="I714" s="42"/>
      <c r="J714" s="42"/>
      <c r="K714" s="42"/>
      <c r="L714" s="42"/>
      <c r="M714" s="42"/>
      <c r="N714" s="42"/>
      <c r="O714" s="42"/>
      <c r="P714" s="42"/>
      <c r="Q714" s="42"/>
      <c r="R714" s="145"/>
      <c r="S714" s="56"/>
      <c r="T714" s="42"/>
      <c r="U714" s="42"/>
      <c r="V714" s="42"/>
    </row>
    <row r="715" spans="1:22" ht="15.75">
      <c r="A715" s="52"/>
      <c r="B715" s="42"/>
      <c r="C715" s="42"/>
      <c r="D715" s="42"/>
      <c r="E715" s="42"/>
      <c r="F715" s="42"/>
      <c r="G715" s="42"/>
      <c r="H715" s="42"/>
      <c r="I715" s="42"/>
      <c r="J715" s="42"/>
      <c r="K715" s="42"/>
      <c r="L715" s="42"/>
      <c r="M715" s="42"/>
      <c r="N715" s="42"/>
      <c r="O715" s="42"/>
      <c r="P715" s="42"/>
      <c r="Q715" s="42"/>
      <c r="R715" s="145"/>
      <c r="S715" s="56"/>
      <c r="T715" s="42"/>
      <c r="U715" s="42"/>
      <c r="V715" s="42"/>
    </row>
    <row r="716" spans="1:22" ht="15.75">
      <c r="A716" s="52"/>
      <c r="B716" s="42"/>
      <c r="C716" s="42"/>
      <c r="D716" s="42"/>
      <c r="E716" s="42"/>
      <c r="F716" s="42"/>
      <c r="G716" s="42"/>
      <c r="H716" s="42"/>
      <c r="I716" s="42"/>
      <c r="J716" s="42"/>
      <c r="K716" s="42"/>
      <c r="L716" s="42"/>
      <c r="M716" s="42"/>
      <c r="N716" s="42"/>
      <c r="O716" s="42"/>
      <c r="P716" s="42"/>
      <c r="Q716" s="42"/>
      <c r="R716" s="145"/>
      <c r="S716" s="56"/>
      <c r="T716" s="42"/>
      <c r="U716" s="42"/>
      <c r="V716" s="42"/>
    </row>
    <row r="717" spans="1:22" ht="15.75">
      <c r="A717" s="52"/>
      <c r="B717" s="42"/>
      <c r="C717" s="42"/>
      <c r="D717" s="42"/>
      <c r="E717" s="42"/>
      <c r="F717" s="42"/>
      <c r="G717" s="42"/>
      <c r="H717" s="42"/>
      <c r="I717" s="42"/>
      <c r="J717" s="42"/>
      <c r="K717" s="42"/>
      <c r="L717" s="42"/>
      <c r="M717" s="42"/>
      <c r="N717" s="42"/>
      <c r="O717" s="42"/>
      <c r="P717" s="42"/>
      <c r="Q717" s="42"/>
      <c r="R717" s="145"/>
      <c r="S717" s="56"/>
      <c r="T717" s="42"/>
      <c r="U717" s="42"/>
      <c r="V717" s="42"/>
    </row>
    <row r="718" spans="1:22" ht="15.75">
      <c r="A718" s="52"/>
      <c r="B718" s="42"/>
      <c r="C718" s="42"/>
      <c r="D718" s="42"/>
      <c r="E718" s="42"/>
      <c r="F718" s="42"/>
      <c r="G718" s="42"/>
      <c r="H718" s="42"/>
      <c r="I718" s="42"/>
      <c r="J718" s="42"/>
      <c r="K718" s="42"/>
      <c r="L718" s="42"/>
      <c r="M718" s="42"/>
      <c r="N718" s="42"/>
      <c r="O718" s="42"/>
      <c r="P718" s="42"/>
      <c r="Q718" s="42"/>
      <c r="R718" s="145"/>
      <c r="S718" s="56"/>
      <c r="T718" s="42"/>
      <c r="U718" s="42"/>
      <c r="V718" s="42"/>
    </row>
    <row r="719" spans="1:22" ht="15.75">
      <c r="A719" s="52"/>
      <c r="B719" s="42"/>
      <c r="C719" s="42"/>
      <c r="D719" s="42"/>
      <c r="E719" s="42"/>
      <c r="F719" s="42"/>
      <c r="G719" s="42"/>
      <c r="H719" s="42"/>
      <c r="I719" s="42"/>
      <c r="J719" s="42"/>
      <c r="K719" s="42"/>
      <c r="L719" s="42"/>
      <c r="M719" s="42"/>
      <c r="N719" s="42"/>
      <c r="O719" s="42"/>
      <c r="P719" s="42"/>
      <c r="Q719" s="42"/>
      <c r="R719" s="145"/>
      <c r="S719" s="56"/>
      <c r="T719" s="42"/>
      <c r="U719" s="42"/>
      <c r="V719" s="42"/>
    </row>
    <row r="720" spans="1:22" ht="15.75">
      <c r="A720" s="52"/>
      <c r="B720" s="42"/>
      <c r="C720" s="42"/>
      <c r="D720" s="42"/>
      <c r="E720" s="42"/>
      <c r="F720" s="42"/>
      <c r="G720" s="42"/>
      <c r="H720" s="42"/>
      <c r="I720" s="42"/>
      <c r="J720" s="42"/>
      <c r="K720" s="42"/>
      <c r="L720" s="42"/>
      <c r="M720" s="42"/>
      <c r="N720" s="42"/>
      <c r="O720" s="42"/>
      <c r="P720" s="42"/>
      <c r="Q720" s="42"/>
      <c r="R720" s="145"/>
      <c r="S720" s="56"/>
      <c r="T720" s="42"/>
      <c r="U720" s="42"/>
      <c r="V720" s="42"/>
    </row>
    <row r="721" spans="1:22" ht="15.75">
      <c r="A721" s="52"/>
      <c r="B721" s="42"/>
      <c r="C721" s="42"/>
      <c r="D721" s="42"/>
      <c r="E721" s="42"/>
      <c r="F721" s="42"/>
      <c r="G721" s="42"/>
      <c r="H721" s="42"/>
      <c r="I721" s="42"/>
      <c r="J721" s="42"/>
      <c r="K721" s="42"/>
      <c r="L721" s="42"/>
      <c r="M721" s="42"/>
      <c r="N721" s="42"/>
      <c r="O721" s="42"/>
      <c r="P721" s="42"/>
      <c r="Q721" s="42"/>
      <c r="R721" s="145"/>
      <c r="S721" s="56"/>
      <c r="T721" s="42"/>
      <c r="U721" s="42"/>
      <c r="V721" s="42"/>
    </row>
    <row r="722" spans="1:22" ht="15.75">
      <c r="A722" s="52"/>
      <c r="B722" s="42"/>
      <c r="C722" s="42"/>
      <c r="D722" s="42"/>
      <c r="E722" s="42"/>
      <c r="F722" s="42"/>
      <c r="G722" s="42"/>
      <c r="H722" s="42"/>
      <c r="I722" s="42"/>
      <c r="J722" s="42"/>
      <c r="K722" s="42"/>
      <c r="L722" s="42"/>
      <c r="M722" s="42"/>
      <c r="N722" s="42"/>
      <c r="O722" s="42"/>
      <c r="P722" s="42"/>
      <c r="Q722" s="42"/>
      <c r="R722" s="145"/>
      <c r="S722" s="56"/>
      <c r="T722" s="42"/>
      <c r="U722" s="42"/>
      <c r="V722" s="42"/>
    </row>
    <row r="723" spans="1:22" ht="15.75">
      <c r="A723" s="52"/>
      <c r="B723" s="42"/>
      <c r="C723" s="42"/>
      <c r="D723" s="42"/>
      <c r="E723" s="42"/>
      <c r="F723" s="42"/>
      <c r="G723" s="42"/>
      <c r="H723" s="42"/>
      <c r="I723" s="42"/>
      <c r="J723" s="42"/>
      <c r="K723" s="42"/>
      <c r="L723" s="42"/>
      <c r="M723" s="42"/>
      <c r="N723" s="42"/>
      <c r="O723" s="42"/>
      <c r="P723" s="42"/>
      <c r="Q723" s="42"/>
      <c r="R723" s="145"/>
      <c r="S723" s="56"/>
      <c r="T723" s="42"/>
      <c r="U723" s="42"/>
      <c r="V723" s="42"/>
    </row>
    <row r="724" spans="1:22" ht="15.75">
      <c r="A724" s="52"/>
      <c r="B724" s="42"/>
      <c r="C724" s="42"/>
      <c r="D724" s="42"/>
      <c r="E724" s="42"/>
      <c r="F724" s="42"/>
      <c r="G724" s="42"/>
      <c r="H724" s="42"/>
      <c r="I724" s="42"/>
      <c r="J724" s="42"/>
      <c r="K724" s="42"/>
      <c r="L724" s="42"/>
      <c r="M724" s="42"/>
      <c r="N724" s="42"/>
      <c r="O724" s="42"/>
      <c r="P724" s="42"/>
      <c r="Q724" s="42"/>
      <c r="R724" s="145"/>
      <c r="S724" s="56"/>
      <c r="T724" s="42"/>
      <c r="U724" s="42"/>
      <c r="V724" s="42"/>
    </row>
    <row r="725" spans="1:22" ht="15.75">
      <c r="A725" s="52"/>
      <c r="B725" s="42"/>
      <c r="C725" s="42"/>
      <c r="D725" s="42"/>
      <c r="E725" s="42"/>
      <c r="F725" s="42"/>
      <c r="G725" s="42"/>
      <c r="H725" s="42"/>
      <c r="I725" s="42"/>
      <c r="J725" s="42"/>
      <c r="K725" s="42"/>
      <c r="L725" s="42"/>
      <c r="M725" s="42"/>
      <c r="N725" s="42"/>
      <c r="O725" s="42"/>
      <c r="P725" s="42"/>
      <c r="Q725" s="42"/>
      <c r="R725" s="145"/>
      <c r="S725" s="56"/>
      <c r="T725" s="42"/>
      <c r="U725" s="42"/>
      <c r="V725" s="42"/>
    </row>
    <row r="726" spans="1:22" ht="15.75">
      <c r="A726" s="52"/>
      <c r="B726" s="42"/>
      <c r="C726" s="42"/>
      <c r="D726" s="42"/>
      <c r="E726" s="42"/>
      <c r="F726" s="42"/>
      <c r="G726" s="42"/>
      <c r="H726" s="42"/>
      <c r="I726" s="42"/>
      <c r="J726" s="42"/>
      <c r="K726" s="42"/>
      <c r="L726" s="42"/>
      <c r="M726" s="42"/>
      <c r="N726" s="42"/>
      <c r="O726" s="42"/>
      <c r="P726" s="42"/>
      <c r="Q726" s="42"/>
      <c r="R726" s="145"/>
      <c r="S726" s="56"/>
      <c r="T726" s="42"/>
      <c r="U726" s="42"/>
      <c r="V726" s="42"/>
    </row>
    <row r="727" spans="1:22" ht="15.75">
      <c r="A727" s="52"/>
      <c r="B727" s="42"/>
      <c r="C727" s="42"/>
      <c r="D727" s="42"/>
      <c r="E727" s="42"/>
      <c r="F727" s="42"/>
      <c r="G727" s="42"/>
      <c r="H727" s="42"/>
      <c r="I727" s="42"/>
      <c r="J727" s="42"/>
      <c r="K727" s="42"/>
      <c r="L727" s="42"/>
      <c r="M727" s="42"/>
      <c r="N727" s="42"/>
      <c r="O727" s="42"/>
      <c r="P727" s="42"/>
      <c r="Q727" s="42"/>
      <c r="R727" s="145"/>
      <c r="S727" s="56"/>
      <c r="T727" s="42"/>
      <c r="U727" s="42"/>
      <c r="V727" s="42"/>
    </row>
    <row r="728" spans="1:22" ht="15.75">
      <c r="A728" s="52"/>
      <c r="B728" s="42"/>
      <c r="C728" s="42"/>
      <c r="D728" s="42"/>
      <c r="E728" s="42"/>
      <c r="F728" s="42"/>
      <c r="G728" s="42"/>
      <c r="H728" s="42"/>
      <c r="I728" s="42"/>
      <c r="J728" s="42"/>
      <c r="K728" s="42"/>
      <c r="L728" s="42"/>
      <c r="M728" s="42"/>
      <c r="N728" s="42"/>
      <c r="O728" s="42"/>
      <c r="P728" s="42"/>
      <c r="Q728" s="42"/>
      <c r="R728" s="145"/>
      <c r="S728" s="56"/>
      <c r="T728" s="42"/>
      <c r="U728" s="42"/>
      <c r="V728" s="42"/>
    </row>
    <row r="729" spans="1:22" ht="15.75">
      <c r="A729" s="52"/>
      <c r="B729" s="42"/>
      <c r="C729" s="42"/>
      <c r="D729" s="42"/>
      <c r="E729" s="42"/>
      <c r="F729" s="42"/>
      <c r="G729" s="42"/>
      <c r="H729" s="42"/>
      <c r="I729" s="42"/>
      <c r="J729" s="42"/>
      <c r="K729" s="42"/>
      <c r="L729" s="42"/>
      <c r="M729" s="42"/>
      <c r="N729" s="42"/>
      <c r="O729" s="42"/>
      <c r="P729" s="42"/>
      <c r="Q729" s="42"/>
      <c r="R729" s="145"/>
      <c r="S729" s="56"/>
      <c r="T729" s="42"/>
      <c r="U729" s="42"/>
      <c r="V729" s="42"/>
    </row>
    <row r="730" spans="1:22" ht="15.75">
      <c r="A730" s="52"/>
      <c r="B730" s="42"/>
      <c r="C730" s="42"/>
      <c r="D730" s="42"/>
      <c r="E730" s="42"/>
      <c r="F730" s="42"/>
      <c r="G730" s="42"/>
      <c r="H730" s="42"/>
      <c r="I730" s="42"/>
      <c r="J730" s="42"/>
      <c r="K730" s="42"/>
      <c r="L730" s="42"/>
      <c r="M730" s="42"/>
      <c r="N730" s="42"/>
      <c r="O730" s="42"/>
      <c r="P730" s="42"/>
      <c r="Q730" s="42"/>
      <c r="R730" s="145"/>
      <c r="S730" s="56"/>
      <c r="T730" s="42"/>
      <c r="U730" s="42"/>
      <c r="V730" s="42"/>
    </row>
    <row r="731" spans="1:22" ht="15.75">
      <c r="A731" s="52"/>
      <c r="B731" s="42"/>
      <c r="C731" s="42"/>
      <c r="D731" s="42"/>
      <c r="E731" s="42"/>
      <c r="F731" s="42"/>
      <c r="G731" s="42"/>
      <c r="H731" s="42"/>
      <c r="I731" s="42"/>
      <c r="J731" s="42"/>
      <c r="K731" s="42"/>
      <c r="L731" s="42"/>
      <c r="M731" s="42"/>
      <c r="N731" s="42"/>
      <c r="O731" s="42"/>
      <c r="P731" s="42"/>
      <c r="Q731" s="42"/>
      <c r="R731" s="145"/>
      <c r="S731" s="56"/>
      <c r="T731" s="42"/>
      <c r="U731" s="42"/>
      <c r="V731" s="42"/>
    </row>
    <row r="732" spans="1:22" ht="15.75">
      <c r="A732" s="52"/>
      <c r="B732" s="42"/>
      <c r="C732" s="42"/>
      <c r="D732" s="42"/>
      <c r="E732" s="42"/>
      <c r="F732" s="42"/>
      <c r="G732" s="42"/>
      <c r="H732" s="42"/>
      <c r="I732" s="42"/>
      <c r="J732" s="42"/>
      <c r="K732" s="42"/>
      <c r="L732" s="42"/>
      <c r="M732" s="42"/>
      <c r="N732" s="42"/>
      <c r="O732" s="42"/>
      <c r="P732" s="42"/>
      <c r="Q732" s="42"/>
      <c r="R732" s="145"/>
      <c r="S732" s="56"/>
      <c r="T732" s="42"/>
      <c r="U732" s="42"/>
      <c r="V732" s="42"/>
    </row>
    <row r="733" spans="1:22" ht="15.75">
      <c r="A733" s="52"/>
      <c r="B733" s="42"/>
      <c r="C733" s="42"/>
      <c r="D733" s="42"/>
      <c r="E733" s="42"/>
      <c r="F733" s="42"/>
      <c r="G733" s="42"/>
      <c r="H733" s="42"/>
      <c r="I733" s="42"/>
      <c r="J733" s="42"/>
      <c r="K733" s="42"/>
      <c r="L733" s="42"/>
      <c r="M733" s="42"/>
      <c r="N733" s="42"/>
      <c r="O733" s="42"/>
      <c r="P733" s="42"/>
      <c r="Q733" s="42"/>
      <c r="R733" s="145"/>
      <c r="S733" s="56"/>
      <c r="T733" s="42"/>
      <c r="U733" s="42"/>
      <c r="V733" s="42"/>
    </row>
    <row r="734" spans="1:22" ht="15.75">
      <c r="A734" s="52"/>
      <c r="B734" s="42"/>
      <c r="C734" s="42"/>
      <c r="D734" s="42"/>
      <c r="E734" s="42"/>
      <c r="F734" s="42"/>
      <c r="G734" s="42"/>
      <c r="H734" s="42"/>
      <c r="I734" s="42"/>
      <c r="J734" s="42"/>
      <c r="K734" s="42"/>
      <c r="L734" s="42"/>
      <c r="M734" s="42"/>
      <c r="N734" s="42"/>
      <c r="O734" s="42"/>
      <c r="P734" s="42"/>
      <c r="Q734" s="42"/>
      <c r="R734" s="145"/>
      <c r="S734" s="56"/>
      <c r="T734" s="42"/>
      <c r="U734" s="42"/>
      <c r="V734" s="42"/>
    </row>
    <row r="735" spans="1:22" ht="15.75">
      <c r="A735" s="52"/>
      <c r="B735" s="42"/>
      <c r="C735" s="42"/>
      <c r="D735" s="42"/>
      <c r="E735" s="42"/>
      <c r="F735" s="42"/>
      <c r="G735" s="42"/>
      <c r="H735" s="42"/>
      <c r="I735" s="42"/>
      <c r="J735" s="42"/>
      <c r="K735" s="42"/>
      <c r="L735" s="42"/>
      <c r="M735" s="42"/>
      <c r="N735" s="42"/>
      <c r="O735" s="42"/>
      <c r="P735" s="42"/>
      <c r="Q735" s="42"/>
      <c r="R735" s="145"/>
      <c r="S735" s="56"/>
      <c r="T735" s="42"/>
      <c r="U735" s="42"/>
      <c r="V735" s="42"/>
    </row>
    <row r="736" spans="1:22" ht="15.75">
      <c r="A736" s="52"/>
      <c r="B736" s="42"/>
      <c r="C736" s="42"/>
      <c r="D736" s="42"/>
      <c r="E736" s="42"/>
      <c r="F736" s="42"/>
      <c r="G736" s="42"/>
      <c r="H736" s="42"/>
      <c r="I736" s="42"/>
      <c r="J736" s="42"/>
      <c r="K736" s="42"/>
      <c r="L736" s="42"/>
      <c r="M736" s="42"/>
      <c r="N736" s="42"/>
      <c r="O736" s="42"/>
      <c r="P736" s="42"/>
      <c r="Q736" s="42"/>
      <c r="R736" s="145"/>
      <c r="S736" s="56"/>
      <c r="T736" s="42"/>
      <c r="U736" s="42"/>
      <c r="V736" s="42"/>
    </row>
    <row r="737" spans="1:22" ht="15.75">
      <c r="A737" s="52"/>
      <c r="B737" s="42"/>
      <c r="C737" s="42"/>
      <c r="D737" s="42"/>
      <c r="E737" s="42"/>
      <c r="F737" s="42"/>
      <c r="G737" s="42"/>
      <c r="H737" s="42"/>
      <c r="I737" s="42"/>
      <c r="J737" s="42"/>
      <c r="K737" s="42"/>
      <c r="L737" s="42"/>
      <c r="M737" s="42"/>
      <c r="N737" s="42"/>
      <c r="O737" s="42"/>
      <c r="P737" s="42"/>
      <c r="Q737" s="42"/>
      <c r="R737" s="145"/>
      <c r="S737" s="56"/>
      <c r="T737" s="42"/>
      <c r="U737" s="42"/>
      <c r="V737" s="42"/>
    </row>
    <row r="738" spans="1:22" ht="15.75">
      <c r="A738" s="52"/>
      <c r="B738" s="42"/>
      <c r="C738" s="42"/>
      <c r="D738" s="42"/>
      <c r="E738" s="42"/>
      <c r="F738" s="42"/>
      <c r="G738" s="42"/>
      <c r="H738" s="42"/>
      <c r="I738" s="42"/>
      <c r="J738" s="42"/>
      <c r="K738" s="42"/>
      <c r="L738" s="42"/>
      <c r="M738" s="42"/>
      <c r="N738" s="42"/>
      <c r="O738" s="42"/>
      <c r="P738" s="42"/>
      <c r="Q738" s="42"/>
      <c r="R738" s="145"/>
      <c r="S738" s="56"/>
      <c r="T738" s="42"/>
      <c r="U738" s="42"/>
      <c r="V738" s="42"/>
    </row>
    <row r="739" spans="1:22" ht="15.75">
      <c r="A739" s="52"/>
      <c r="B739" s="42"/>
      <c r="C739" s="42"/>
      <c r="D739" s="42"/>
      <c r="E739" s="42"/>
      <c r="F739" s="42"/>
      <c r="G739" s="42"/>
      <c r="H739" s="42"/>
      <c r="I739" s="42"/>
      <c r="J739" s="42"/>
      <c r="K739" s="42"/>
      <c r="L739" s="42"/>
      <c r="M739" s="42"/>
      <c r="N739" s="42"/>
      <c r="O739" s="42"/>
      <c r="P739" s="42"/>
      <c r="Q739" s="42"/>
      <c r="R739" s="145"/>
      <c r="S739" s="56"/>
      <c r="T739" s="42"/>
      <c r="U739" s="42"/>
      <c r="V739" s="42"/>
    </row>
    <row r="740" spans="1:22" ht="15.75">
      <c r="A740" s="52"/>
      <c r="B740" s="42"/>
      <c r="C740" s="42"/>
      <c r="D740" s="42"/>
      <c r="E740" s="42"/>
      <c r="F740" s="42"/>
      <c r="G740" s="42"/>
      <c r="H740" s="42"/>
      <c r="I740" s="42"/>
      <c r="J740" s="42"/>
      <c r="K740" s="42"/>
      <c r="L740" s="42"/>
      <c r="M740" s="42"/>
      <c r="N740" s="42"/>
      <c r="O740" s="42"/>
      <c r="P740" s="42"/>
      <c r="Q740" s="42"/>
      <c r="R740" s="145"/>
      <c r="S740" s="56"/>
      <c r="T740" s="42"/>
      <c r="U740" s="42"/>
      <c r="V740" s="42"/>
    </row>
    <row r="741" spans="1:22" ht="15.75">
      <c r="A741" s="52"/>
      <c r="B741" s="42"/>
      <c r="C741" s="42"/>
      <c r="D741" s="42"/>
      <c r="E741" s="42"/>
      <c r="F741" s="42"/>
      <c r="G741" s="42"/>
      <c r="H741" s="42"/>
      <c r="I741" s="42"/>
      <c r="J741" s="42"/>
      <c r="K741" s="42"/>
      <c r="L741" s="42"/>
      <c r="M741" s="42"/>
      <c r="N741" s="42"/>
      <c r="O741" s="42"/>
      <c r="P741" s="42"/>
      <c r="Q741" s="42"/>
      <c r="R741" s="145"/>
      <c r="S741" s="56"/>
      <c r="T741" s="42"/>
      <c r="U741" s="42"/>
      <c r="V741" s="42"/>
    </row>
    <row r="742" spans="1:22" ht="15.75">
      <c r="A742" s="52"/>
      <c r="B742" s="42"/>
      <c r="C742" s="42"/>
      <c r="D742" s="42"/>
      <c r="E742" s="42"/>
      <c r="F742" s="42"/>
      <c r="G742" s="42"/>
      <c r="H742" s="42"/>
      <c r="I742" s="42"/>
      <c r="J742" s="42"/>
      <c r="K742" s="42"/>
      <c r="L742" s="42"/>
      <c r="M742" s="42"/>
      <c r="N742" s="42"/>
      <c r="O742" s="42"/>
      <c r="P742" s="42"/>
      <c r="Q742" s="42"/>
      <c r="R742" s="145"/>
      <c r="S742" s="56"/>
      <c r="T742" s="42"/>
      <c r="U742" s="42"/>
      <c r="V742" s="42"/>
    </row>
    <row r="743" spans="1:22" ht="15.75">
      <c r="A743" s="52"/>
      <c r="B743" s="42"/>
      <c r="C743" s="42"/>
      <c r="D743" s="42"/>
      <c r="E743" s="42"/>
      <c r="F743" s="42"/>
      <c r="G743" s="42"/>
      <c r="H743" s="42"/>
      <c r="I743" s="42"/>
      <c r="J743" s="42"/>
      <c r="K743" s="42"/>
      <c r="L743" s="42"/>
      <c r="M743" s="42"/>
      <c r="N743" s="42"/>
      <c r="O743" s="42"/>
      <c r="P743" s="42"/>
      <c r="Q743" s="42"/>
      <c r="R743" s="145"/>
      <c r="S743" s="56"/>
      <c r="T743" s="42"/>
      <c r="U743" s="42"/>
      <c r="V743" s="42"/>
    </row>
    <row r="744" spans="1:22" ht="15.75">
      <c r="A744" s="52"/>
      <c r="B744" s="42"/>
      <c r="C744" s="42"/>
      <c r="D744" s="42"/>
      <c r="E744" s="42"/>
      <c r="F744" s="42"/>
      <c r="G744" s="42"/>
      <c r="H744" s="42"/>
      <c r="I744" s="42"/>
      <c r="J744" s="42"/>
      <c r="K744" s="42"/>
      <c r="L744" s="42"/>
      <c r="M744" s="42"/>
      <c r="N744" s="42"/>
      <c r="O744" s="42"/>
      <c r="P744" s="42"/>
      <c r="Q744" s="42"/>
      <c r="R744" s="145"/>
      <c r="S744" s="56"/>
      <c r="T744" s="42"/>
      <c r="U744" s="42"/>
      <c r="V744" s="42"/>
    </row>
    <row r="745" spans="1:22" ht="15.75">
      <c r="A745" s="52"/>
      <c r="B745" s="42"/>
      <c r="C745" s="42"/>
      <c r="D745" s="42"/>
      <c r="E745" s="42"/>
      <c r="F745" s="42"/>
      <c r="G745" s="42"/>
      <c r="H745" s="42"/>
      <c r="I745" s="42"/>
      <c r="J745" s="42"/>
      <c r="K745" s="42"/>
      <c r="L745" s="42"/>
      <c r="M745" s="42"/>
      <c r="N745" s="42"/>
      <c r="O745" s="42"/>
      <c r="P745" s="42"/>
      <c r="Q745" s="42"/>
      <c r="R745" s="145"/>
      <c r="S745" s="56"/>
      <c r="T745" s="42"/>
      <c r="U745" s="42"/>
      <c r="V745" s="42"/>
    </row>
    <row r="746" spans="1:22" ht="15.75">
      <c r="A746" s="52"/>
      <c r="B746" s="42"/>
      <c r="C746" s="42"/>
      <c r="D746" s="42"/>
      <c r="E746" s="42"/>
      <c r="F746" s="42"/>
      <c r="G746" s="42"/>
      <c r="H746" s="42"/>
      <c r="I746" s="42"/>
      <c r="J746" s="42"/>
      <c r="K746" s="42"/>
      <c r="L746" s="42"/>
      <c r="M746" s="42"/>
      <c r="N746" s="42"/>
      <c r="O746" s="42"/>
      <c r="P746" s="42"/>
      <c r="Q746" s="42"/>
      <c r="R746" s="145"/>
      <c r="S746" s="56"/>
      <c r="T746" s="42"/>
      <c r="U746" s="42"/>
      <c r="V746" s="42"/>
    </row>
    <row r="747" spans="1:22" ht="15.75">
      <c r="A747" s="52"/>
      <c r="B747" s="42"/>
      <c r="C747" s="42"/>
      <c r="D747" s="42"/>
      <c r="E747" s="42"/>
      <c r="F747" s="42"/>
      <c r="G747" s="42"/>
      <c r="H747" s="42"/>
      <c r="I747" s="42"/>
      <c r="J747" s="42"/>
      <c r="K747" s="42"/>
      <c r="L747" s="42"/>
      <c r="M747" s="42"/>
      <c r="N747" s="42"/>
      <c r="O747" s="42"/>
      <c r="P747" s="42"/>
      <c r="Q747" s="42"/>
      <c r="R747" s="145"/>
      <c r="S747" s="56"/>
      <c r="T747" s="42"/>
      <c r="U747" s="42"/>
      <c r="V747" s="42"/>
    </row>
    <row r="748" spans="1:22" ht="15.75">
      <c r="A748" s="52"/>
      <c r="B748" s="42"/>
      <c r="C748" s="42"/>
      <c r="D748" s="42"/>
      <c r="E748" s="42"/>
      <c r="F748" s="42"/>
      <c r="G748" s="42"/>
      <c r="H748" s="42"/>
      <c r="I748" s="42"/>
      <c r="J748" s="42"/>
      <c r="K748" s="42"/>
      <c r="L748" s="42"/>
      <c r="M748" s="42"/>
      <c r="N748" s="42"/>
      <c r="O748" s="42"/>
      <c r="P748" s="42"/>
      <c r="Q748" s="42"/>
      <c r="R748" s="145"/>
      <c r="S748" s="56"/>
      <c r="T748" s="42"/>
      <c r="U748" s="42"/>
      <c r="V748" s="42"/>
    </row>
    <row r="749" spans="1:22" ht="15.75">
      <c r="A749" s="52"/>
      <c r="B749" s="42"/>
      <c r="C749" s="42"/>
      <c r="D749" s="42"/>
      <c r="E749" s="42"/>
      <c r="F749" s="42"/>
      <c r="G749" s="42"/>
      <c r="H749" s="42"/>
      <c r="I749" s="42"/>
      <c r="J749" s="42"/>
      <c r="K749" s="42"/>
      <c r="L749" s="42"/>
      <c r="M749" s="42"/>
      <c r="N749" s="42"/>
      <c r="O749" s="42"/>
      <c r="P749" s="42"/>
      <c r="Q749" s="42"/>
      <c r="R749" s="145"/>
      <c r="S749" s="56"/>
      <c r="T749" s="42"/>
      <c r="U749" s="42"/>
      <c r="V749" s="42"/>
    </row>
    <row r="750" spans="1:22" ht="15.75">
      <c r="A750" s="52"/>
      <c r="B750" s="42"/>
      <c r="C750" s="42"/>
      <c r="D750" s="42"/>
      <c r="E750" s="42"/>
      <c r="F750" s="42"/>
      <c r="G750" s="42"/>
      <c r="H750" s="42"/>
      <c r="I750" s="42"/>
      <c r="J750" s="42"/>
      <c r="K750" s="42"/>
      <c r="L750" s="42"/>
      <c r="M750" s="42"/>
      <c r="N750" s="42"/>
      <c r="O750" s="42"/>
      <c r="P750" s="42"/>
      <c r="Q750" s="42"/>
      <c r="R750" s="145"/>
      <c r="S750" s="56"/>
      <c r="T750" s="42"/>
      <c r="U750" s="42"/>
      <c r="V750" s="42"/>
    </row>
    <row r="751" spans="1:22" ht="15.75">
      <c r="A751" s="52"/>
      <c r="B751" s="42"/>
      <c r="C751" s="42"/>
      <c r="D751" s="42"/>
      <c r="E751" s="42"/>
      <c r="F751" s="42"/>
      <c r="G751" s="42"/>
      <c r="H751" s="42"/>
      <c r="I751" s="42"/>
      <c r="J751" s="42"/>
      <c r="K751" s="42"/>
      <c r="L751" s="42"/>
      <c r="M751" s="42"/>
      <c r="N751" s="42"/>
      <c r="O751" s="42"/>
      <c r="P751" s="42"/>
      <c r="Q751" s="42"/>
      <c r="R751" s="145"/>
      <c r="S751" s="56"/>
      <c r="T751" s="42"/>
      <c r="U751" s="42"/>
      <c r="V751" s="42"/>
    </row>
    <row r="752" spans="1:22" ht="15.75">
      <c r="A752" s="52"/>
      <c r="B752" s="42"/>
      <c r="C752" s="42"/>
      <c r="D752" s="42"/>
      <c r="E752" s="42"/>
      <c r="F752" s="42"/>
      <c r="G752" s="42"/>
      <c r="H752" s="42"/>
      <c r="I752" s="42"/>
      <c r="J752" s="42"/>
      <c r="K752" s="42"/>
      <c r="L752" s="42"/>
      <c r="M752" s="42"/>
      <c r="N752" s="42"/>
      <c r="O752" s="42"/>
      <c r="P752" s="42"/>
      <c r="Q752" s="42"/>
      <c r="R752" s="145"/>
      <c r="S752" s="56"/>
      <c r="T752" s="42"/>
      <c r="U752" s="42"/>
      <c r="V752" s="42"/>
    </row>
    <row r="753" spans="1:22" ht="15.75">
      <c r="A753" s="52"/>
      <c r="B753" s="42"/>
      <c r="C753" s="42"/>
      <c r="D753" s="42"/>
      <c r="E753" s="42"/>
      <c r="F753" s="42"/>
      <c r="G753" s="42"/>
      <c r="H753" s="42"/>
      <c r="I753" s="42"/>
      <c r="J753" s="42"/>
      <c r="K753" s="42"/>
      <c r="L753" s="42"/>
      <c r="M753" s="42"/>
      <c r="N753" s="42"/>
      <c r="O753" s="42"/>
      <c r="P753" s="42"/>
      <c r="Q753" s="42"/>
      <c r="R753" s="145"/>
      <c r="S753" s="56"/>
      <c r="T753" s="42"/>
      <c r="U753" s="42"/>
      <c r="V753" s="42"/>
    </row>
  </sheetData>
  <mergeCells count="21">
    <mergeCell ref="A87:AH87"/>
    <mergeCell ref="A1:AH1"/>
    <mergeCell ref="A2:AH2"/>
    <mergeCell ref="A3:AH3"/>
    <mergeCell ref="A4:AH4"/>
    <mergeCell ref="A43:AH43"/>
    <mergeCell ref="A44:AH44"/>
    <mergeCell ref="A45:AH45"/>
    <mergeCell ref="A46:AH46"/>
    <mergeCell ref="A83:Q83"/>
    <mergeCell ref="A85:AH85"/>
    <mergeCell ref="A86:AH86"/>
    <mergeCell ref="A170:AH170"/>
    <mergeCell ref="A171:AH171"/>
    <mergeCell ref="A172:AH172"/>
    <mergeCell ref="A88:AH88"/>
    <mergeCell ref="A127:AH127"/>
    <mergeCell ref="A128:AH128"/>
    <mergeCell ref="A129:AH129"/>
    <mergeCell ref="A130:AH130"/>
    <mergeCell ref="A169:AH169"/>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1"/>
  <sheetViews>
    <sheetView zoomScale="85" zoomScaleNormal="85" workbookViewId="0">
      <selection activeCell="C8" sqref="C8:G8"/>
    </sheetView>
  </sheetViews>
  <sheetFormatPr defaultColWidth="17.7109375" defaultRowHeight="12.75"/>
  <cols>
    <col min="1" max="1" width="56.140625" style="178" bestFit="1" customWidth="1"/>
    <col min="2" max="2" width="16.42578125" style="745" customWidth="1"/>
    <col min="3" max="7" width="11.140625" style="745" customWidth="1"/>
    <col min="8" max="13" width="11.85546875" style="745" customWidth="1"/>
    <col min="14" max="17" width="11.28515625" style="745" customWidth="1"/>
    <col min="18" max="19" width="15.140625" style="745" customWidth="1"/>
    <col min="20" max="20" width="4" style="745" customWidth="1"/>
    <col min="21" max="256" width="17.7109375" style="745"/>
    <col min="257" max="257" width="56.140625" style="745" bestFit="1" customWidth="1"/>
    <col min="258" max="258" width="16.42578125" style="745" customWidth="1"/>
    <col min="259" max="263" width="11.140625" style="745" customWidth="1"/>
    <col min="264" max="269" width="11.85546875" style="745" customWidth="1"/>
    <col min="270" max="273" width="11.28515625" style="745" customWidth="1"/>
    <col min="274" max="275" width="15.140625" style="745" customWidth="1"/>
    <col min="276" max="276" width="4" style="745" customWidth="1"/>
    <col min="277" max="512" width="17.7109375" style="745"/>
    <col min="513" max="513" width="56.140625" style="745" bestFit="1" customWidth="1"/>
    <col min="514" max="514" width="16.42578125" style="745" customWidth="1"/>
    <col min="515" max="519" width="11.140625" style="745" customWidth="1"/>
    <col min="520" max="525" width="11.85546875" style="745" customWidth="1"/>
    <col min="526" max="529" width="11.28515625" style="745" customWidth="1"/>
    <col min="530" max="531" width="15.140625" style="745" customWidth="1"/>
    <col min="532" max="532" width="4" style="745" customWidth="1"/>
    <col min="533" max="768" width="17.7109375" style="745"/>
    <col min="769" max="769" width="56.140625" style="745" bestFit="1" customWidth="1"/>
    <col min="770" max="770" width="16.42578125" style="745" customWidth="1"/>
    <col min="771" max="775" width="11.140625" style="745" customWidth="1"/>
    <col min="776" max="781" width="11.85546875" style="745" customWidth="1"/>
    <col min="782" max="785" width="11.28515625" style="745" customWidth="1"/>
    <col min="786" max="787" width="15.140625" style="745" customWidth="1"/>
    <col min="788" max="788" width="4" style="745" customWidth="1"/>
    <col min="789" max="1024" width="17.7109375" style="745"/>
    <col min="1025" max="1025" width="56.140625" style="745" bestFit="1" customWidth="1"/>
    <col min="1026" max="1026" width="16.42578125" style="745" customWidth="1"/>
    <col min="1027" max="1031" width="11.140625" style="745" customWidth="1"/>
    <col min="1032" max="1037" width="11.85546875" style="745" customWidth="1"/>
    <col min="1038" max="1041" width="11.28515625" style="745" customWidth="1"/>
    <col min="1042" max="1043" width="15.140625" style="745" customWidth="1"/>
    <col min="1044" max="1044" width="4" style="745" customWidth="1"/>
    <col min="1045" max="1280" width="17.7109375" style="745"/>
    <col min="1281" max="1281" width="56.140625" style="745" bestFit="1" customWidth="1"/>
    <col min="1282" max="1282" width="16.42578125" style="745" customWidth="1"/>
    <col min="1283" max="1287" width="11.140625" style="745" customWidth="1"/>
    <col min="1288" max="1293" width="11.85546875" style="745" customWidth="1"/>
    <col min="1294" max="1297" width="11.28515625" style="745" customWidth="1"/>
    <col min="1298" max="1299" width="15.140625" style="745" customWidth="1"/>
    <col min="1300" max="1300" width="4" style="745" customWidth="1"/>
    <col min="1301" max="1536" width="17.7109375" style="745"/>
    <col min="1537" max="1537" width="56.140625" style="745" bestFit="1" customWidth="1"/>
    <col min="1538" max="1538" width="16.42578125" style="745" customWidth="1"/>
    <col min="1539" max="1543" width="11.140625" style="745" customWidth="1"/>
    <col min="1544" max="1549" width="11.85546875" style="745" customWidth="1"/>
    <col min="1550" max="1553" width="11.28515625" style="745" customWidth="1"/>
    <col min="1554" max="1555" width="15.140625" style="745" customWidth="1"/>
    <col min="1556" max="1556" width="4" style="745" customWidth="1"/>
    <col min="1557" max="1792" width="17.7109375" style="745"/>
    <col min="1793" max="1793" width="56.140625" style="745" bestFit="1" customWidth="1"/>
    <col min="1794" max="1794" width="16.42578125" style="745" customWidth="1"/>
    <col min="1795" max="1799" width="11.140625" style="745" customWidth="1"/>
    <col min="1800" max="1805" width="11.85546875" style="745" customWidth="1"/>
    <col min="1806" max="1809" width="11.28515625" style="745" customWidth="1"/>
    <col min="1810" max="1811" width="15.140625" style="745" customWidth="1"/>
    <col min="1812" max="1812" width="4" style="745" customWidth="1"/>
    <col min="1813" max="2048" width="17.7109375" style="745"/>
    <col min="2049" max="2049" width="56.140625" style="745" bestFit="1" customWidth="1"/>
    <col min="2050" max="2050" width="16.42578125" style="745" customWidth="1"/>
    <col min="2051" max="2055" width="11.140625" style="745" customWidth="1"/>
    <col min="2056" max="2061" width="11.85546875" style="745" customWidth="1"/>
    <col min="2062" max="2065" width="11.28515625" style="745" customWidth="1"/>
    <col min="2066" max="2067" width="15.140625" style="745" customWidth="1"/>
    <col min="2068" max="2068" width="4" style="745" customWidth="1"/>
    <col min="2069" max="2304" width="17.7109375" style="745"/>
    <col min="2305" max="2305" width="56.140625" style="745" bestFit="1" customWidth="1"/>
    <col min="2306" max="2306" width="16.42578125" style="745" customWidth="1"/>
    <col min="2307" max="2311" width="11.140625" style="745" customWidth="1"/>
    <col min="2312" max="2317" width="11.85546875" style="745" customWidth="1"/>
    <col min="2318" max="2321" width="11.28515625" style="745" customWidth="1"/>
    <col min="2322" max="2323" width="15.140625" style="745" customWidth="1"/>
    <col min="2324" max="2324" width="4" style="745" customWidth="1"/>
    <col min="2325" max="2560" width="17.7109375" style="745"/>
    <col min="2561" max="2561" width="56.140625" style="745" bestFit="1" customWidth="1"/>
    <col min="2562" max="2562" width="16.42578125" style="745" customWidth="1"/>
    <col min="2563" max="2567" width="11.140625" style="745" customWidth="1"/>
    <col min="2568" max="2573" width="11.85546875" style="745" customWidth="1"/>
    <col min="2574" max="2577" width="11.28515625" style="745" customWidth="1"/>
    <col min="2578" max="2579" width="15.140625" style="745" customWidth="1"/>
    <col min="2580" max="2580" width="4" style="745" customWidth="1"/>
    <col min="2581" max="2816" width="17.7109375" style="745"/>
    <col min="2817" max="2817" width="56.140625" style="745" bestFit="1" customWidth="1"/>
    <col min="2818" max="2818" width="16.42578125" style="745" customWidth="1"/>
    <col min="2819" max="2823" width="11.140625" style="745" customWidth="1"/>
    <col min="2824" max="2829" width="11.85546875" style="745" customWidth="1"/>
    <col min="2830" max="2833" width="11.28515625" style="745" customWidth="1"/>
    <col min="2834" max="2835" width="15.140625" style="745" customWidth="1"/>
    <col min="2836" max="2836" width="4" style="745" customWidth="1"/>
    <col min="2837" max="3072" width="17.7109375" style="745"/>
    <col min="3073" max="3073" width="56.140625" style="745" bestFit="1" customWidth="1"/>
    <col min="3074" max="3074" width="16.42578125" style="745" customWidth="1"/>
    <col min="3075" max="3079" width="11.140625" style="745" customWidth="1"/>
    <col min="3080" max="3085" width="11.85546875" style="745" customWidth="1"/>
    <col min="3086" max="3089" width="11.28515625" style="745" customWidth="1"/>
    <col min="3090" max="3091" width="15.140625" style="745" customWidth="1"/>
    <col min="3092" max="3092" width="4" style="745" customWidth="1"/>
    <col min="3093" max="3328" width="17.7109375" style="745"/>
    <col min="3329" max="3329" width="56.140625" style="745" bestFit="1" customWidth="1"/>
    <col min="3330" max="3330" width="16.42578125" style="745" customWidth="1"/>
    <col min="3331" max="3335" width="11.140625" style="745" customWidth="1"/>
    <col min="3336" max="3341" width="11.85546875" style="745" customWidth="1"/>
    <col min="3342" max="3345" width="11.28515625" style="745" customWidth="1"/>
    <col min="3346" max="3347" width="15.140625" style="745" customWidth="1"/>
    <col min="3348" max="3348" width="4" style="745" customWidth="1"/>
    <col min="3349" max="3584" width="17.7109375" style="745"/>
    <col min="3585" max="3585" width="56.140625" style="745" bestFit="1" customWidth="1"/>
    <col min="3586" max="3586" width="16.42578125" style="745" customWidth="1"/>
    <col min="3587" max="3591" width="11.140625" style="745" customWidth="1"/>
    <col min="3592" max="3597" width="11.85546875" style="745" customWidth="1"/>
    <col min="3598" max="3601" width="11.28515625" style="745" customWidth="1"/>
    <col min="3602" max="3603" width="15.140625" style="745" customWidth="1"/>
    <col min="3604" max="3604" width="4" style="745" customWidth="1"/>
    <col min="3605" max="3840" width="17.7109375" style="745"/>
    <col min="3841" max="3841" width="56.140625" style="745" bestFit="1" customWidth="1"/>
    <col min="3842" max="3842" width="16.42578125" style="745" customWidth="1"/>
    <col min="3843" max="3847" width="11.140625" style="745" customWidth="1"/>
    <col min="3848" max="3853" width="11.85546875" style="745" customWidth="1"/>
    <col min="3854" max="3857" width="11.28515625" style="745" customWidth="1"/>
    <col min="3858" max="3859" width="15.140625" style="745" customWidth="1"/>
    <col min="3860" max="3860" width="4" style="745" customWidth="1"/>
    <col min="3861" max="4096" width="17.7109375" style="745"/>
    <col min="4097" max="4097" width="56.140625" style="745" bestFit="1" customWidth="1"/>
    <col min="4098" max="4098" width="16.42578125" style="745" customWidth="1"/>
    <col min="4099" max="4103" width="11.140625" style="745" customWidth="1"/>
    <col min="4104" max="4109" width="11.85546875" style="745" customWidth="1"/>
    <col min="4110" max="4113" width="11.28515625" style="745" customWidth="1"/>
    <col min="4114" max="4115" width="15.140625" style="745" customWidth="1"/>
    <col min="4116" max="4116" width="4" style="745" customWidth="1"/>
    <col min="4117" max="4352" width="17.7109375" style="745"/>
    <col min="4353" max="4353" width="56.140625" style="745" bestFit="1" customWidth="1"/>
    <col min="4354" max="4354" width="16.42578125" style="745" customWidth="1"/>
    <col min="4355" max="4359" width="11.140625" style="745" customWidth="1"/>
    <col min="4360" max="4365" width="11.85546875" style="745" customWidth="1"/>
    <col min="4366" max="4369" width="11.28515625" style="745" customWidth="1"/>
    <col min="4370" max="4371" width="15.140625" style="745" customWidth="1"/>
    <col min="4372" max="4372" width="4" style="745" customWidth="1"/>
    <col min="4373" max="4608" width="17.7109375" style="745"/>
    <col min="4609" max="4609" width="56.140625" style="745" bestFit="1" customWidth="1"/>
    <col min="4610" max="4610" width="16.42578125" style="745" customWidth="1"/>
    <col min="4611" max="4615" width="11.140625" style="745" customWidth="1"/>
    <col min="4616" max="4621" width="11.85546875" style="745" customWidth="1"/>
    <col min="4622" max="4625" width="11.28515625" style="745" customWidth="1"/>
    <col min="4626" max="4627" width="15.140625" style="745" customWidth="1"/>
    <col min="4628" max="4628" width="4" style="745" customWidth="1"/>
    <col min="4629" max="4864" width="17.7109375" style="745"/>
    <col min="4865" max="4865" width="56.140625" style="745" bestFit="1" customWidth="1"/>
    <col min="4866" max="4866" width="16.42578125" style="745" customWidth="1"/>
    <col min="4867" max="4871" width="11.140625" style="745" customWidth="1"/>
    <col min="4872" max="4877" width="11.85546875" style="745" customWidth="1"/>
    <col min="4878" max="4881" width="11.28515625" style="745" customWidth="1"/>
    <col min="4882" max="4883" width="15.140625" style="745" customWidth="1"/>
    <col min="4884" max="4884" width="4" style="745" customWidth="1"/>
    <col min="4885" max="5120" width="17.7109375" style="745"/>
    <col min="5121" max="5121" width="56.140625" style="745" bestFit="1" customWidth="1"/>
    <col min="5122" max="5122" width="16.42578125" style="745" customWidth="1"/>
    <col min="5123" max="5127" width="11.140625" style="745" customWidth="1"/>
    <col min="5128" max="5133" width="11.85546875" style="745" customWidth="1"/>
    <col min="5134" max="5137" width="11.28515625" style="745" customWidth="1"/>
    <col min="5138" max="5139" width="15.140625" style="745" customWidth="1"/>
    <col min="5140" max="5140" width="4" style="745" customWidth="1"/>
    <col min="5141" max="5376" width="17.7109375" style="745"/>
    <col min="5377" max="5377" width="56.140625" style="745" bestFit="1" customWidth="1"/>
    <col min="5378" max="5378" width="16.42578125" style="745" customWidth="1"/>
    <col min="5379" max="5383" width="11.140625" style="745" customWidth="1"/>
    <col min="5384" max="5389" width="11.85546875" style="745" customWidth="1"/>
    <col min="5390" max="5393" width="11.28515625" style="745" customWidth="1"/>
    <col min="5394" max="5395" width="15.140625" style="745" customWidth="1"/>
    <col min="5396" max="5396" width="4" style="745" customWidth="1"/>
    <col min="5397" max="5632" width="17.7109375" style="745"/>
    <col min="5633" max="5633" width="56.140625" style="745" bestFit="1" customWidth="1"/>
    <col min="5634" max="5634" width="16.42578125" style="745" customWidth="1"/>
    <col min="5635" max="5639" width="11.140625" style="745" customWidth="1"/>
    <col min="5640" max="5645" width="11.85546875" style="745" customWidth="1"/>
    <col min="5646" max="5649" width="11.28515625" style="745" customWidth="1"/>
    <col min="5650" max="5651" width="15.140625" style="745" customWidth="1"/>
    <col min="5652" max="5652" width="4" style="745" customWidth="1"/>
    <col min="5653" max="5888" width="17.7109375" style="745"/>
    <col min="5889" max="5889" width="56.140625" style="745" bestFit="1" customWidth="1"/>
    <col min="5890" max="5890" width="16.42578125" style="745" customWidth="1"/>
    <col min="5891" max="5895" width="11.140625" style="745" customWidth="1"/>
    <col min="5896" max="5901" width="11.85546875" style="745" customWidth="1"/>
    <col min="5902" max="5905" width="11.28515625" style="745" customWidth="1"/>
    <col min="5906" max="5907" width="15.140625" style="745" customWidth="1"/>
    <col min="5908" max="5908" width="4" style="745" customWidth="1"/>
    <col min="5909" max="6144" width="17.7109375" style="745"/>
    <col min="6145" max="6145" width="56.140625" style="745" bestFit="1" customWidth="1"/>
    <col min="6146" max="6146" width="16.42578125" style="745" customWidth="1"/>
    <col min="6147" max="6151" width="11.140625" style="745" customWidth="1"/>
    <col min="6152" max="6157" width="11.85546875" style="745" customWidth="1"/>
    <col min="6158" max="6161" width="11.28515625" style="745" customWidth="1"/>
    <col min="6162" max="6163" width="15.140625" style="745" customWidth="1"/>
    <col min="6164" max="6164" width="4" style="745" customWidth="1"/>
    <col min="6165" max="6400" width="17.7109375" style="745"/>
    <col min="6401" max="6401" width="56.140625" style="745" bestFit="1" customWidth="1"/>
    <col min="6402" max="6402" width="16.42578125" style="745" customWidth="1"/>
    <col min="6403" max="6407" width="11.140625" style="745" customWidth="1"/>
    <col min="6408" max="6413" width="11.85546875" style="745" customWidth="1"/>
    <col min="6414" max="6417" width="11.28515625" style="745" customWidth="1"/>
    <col min="6418" max="6419" width="15.140625" style="745" customWidth="1"/>
    <col min="6420" max="6420" width="4" style="745" customWidth="1"/>
    <col min="6421" max="6656" width="17.7109375" style="745"/>
    <col min="6657" max="6657" width="56.140625" style="745" bestFit="1" customWidth="1"/>
    <col min="6658" max="6658" width="16.42578125" style="745" customWidth="1"/>
    <col min="6659" max="6663" width="11.140625" style="745" customWidth="1"/>
    <col min="6664" max="6669" width="11.85546875" style="745" customWidth="1"/>
    <col min="6670" max="6673" width="11.28515625" style="745" customWidth="1"/>
    <col min="6674" max="6675" width="15.140625" style="745" customWidth="1"/>
    <col min="6676" max="6676" width="4" style="745" customWidth="1"/>
    <col min="6677" max="6912" width="17.7109375" style="745"/>
    <col min="6913" max="6913" width="56.140625" style="745" bestFit="1" customWidth="1"/>
    <col min="6914" max="6914" width="16.42578125" style="745" customWidth="1"/>
    <col min="6915" max="6919" width="11.140625" style="745" customWidth="1"/>
    <col min="6920" max="6925" width="11.85546875" style="745" customWidth="1"/>
    <col min="6926" max="6929" width="11.28515625" style="745" customWidth="1"/>
    <col min="6930" max="6931" width="15.140625" style="745" customWidth="1"/>
    <col min="6932" max="6932" width="4" style="745" customWidth="1"/>
    <col min="6933" max="7168" width="17.7109375" style="745"/>
    <col min="7169" max="7169" width="56.140625" style="745" bestFit="1" customWidth="1"/>
    <col min="7170" max="7170" width="16.42578125" style="745" customWidth="1"/>
    <col min="7171" max="7175" width="11.140625" style="745" customWidth="1"/>
    <col min="7176" max="7181" width="11.85546875" style="745" customWidth="1"/>
    <col min="7182" max="7185" width="11.28515625" style="745" customWidth="1"/>
    <col min="7186" max="7187" width="15.140625" style="745" customWidth="1"/>
    <col min="7188" max="7188" width="4" style="745" customWidth="1"/>
    <col min="7189" max="7424" width="17.7109375" style="745"/>
    <col min="7425" max="7425" width="56.140625" style="745" bestFit="1" customWidth="1"/>
    <col min="7426" max="7426" width="16.42578125" style="745" customWidth="1"/>
    <col min="7427" max="7431" width="11.140625" style="745" customWidth="1"/>
    <col min="7432" max="7437" width="11.85546875" style="745" customWidth="1"/>
    <col min="7438" max="7441" width="11.28515625" style="745" customWidth="1"/>
    <col min="7442" max="7443" width="15.140625" style="745" customWidth="1"/>
    <col min="7444" max="7444" width="4" style="745" customWidth="1"/>
    <col min="7445" max="7680" width="17.7109375" style="745"/>
    <col min="7681" max="7681" width="56.140625" style="745" bestFit="1" customWidth="1"/>
    <col min="7682" max="7682" width="16.42578125" style="745" customWidth="1"/>
    <col min="7683" max="7687" width="11.140625" style="745" customWidth="1"/>
    <col min="7688" max="7693" width="11.85546875" style="745" customWidth="1"/>
    <col min="7694" max="7697" width="11.28515625" style="745" customWidth="1"/>
    <col min="7698" max="7699" width="15.140625" style="745" customWidth="1"/>
    <col min="7700" max="7700" width="4" style="745" customWidth="1"/>
    <col min="7701" max="7936" width="17.7109375" style="745"/>
    <col min="7937" max="7937" width="56.140625" style="745" bestFit="1" customWidth="1"/>
    <col min="7938" max="7938" width="16.42578125" style="745" customWidth="1"/>
    <col min="7939" max="7943" width="11.140625" style="745" customWidth="1"/>
    <col min="7944" max="7949" width="11.85546875" style="745" customWidth="1"/>
    <col min="7950" max="7953" width="11.28515625" style="745" customWidth="1"/>
    <col min="7954" max="7955" width="15.140625" style="745" customWidth="1"/>
    <col min="7956" max="7956" width="4" style="745" customWidth="1"/>
    <col min="7957" max="8192" width="17.7109375" style="745"/>
    <col min="8193" max="8193" width="56.140625" style="745" bestFit="1" customWidth="1"/>
    <col min="8194" max="8194" width="16.42578125" style="745" customWidth="1"/>
    <col min="8195" max="8199" width="11.140625" style="745" customWidth="1"/>
    <col min="8200" max="8205" width="11.85546875" style="745" customWidth="1"/>
    <col min="8206" max="8209" width="11.28515625" style="745" customWidth="1"/>
    <col min="8210" max="8211" width="15.140625" style="745" customWidth="1"/>
    <col min="8212" max="8212" width="4" style="745" customWidth="1"/>
    <col min="8213" max="8448" width="17.7109375" style="745"/>
    <col min="8449" max="8449" width="56.140625" style="745" bestFit="1" customWidth="1"/>
    <col min="8450" max="8450" width="16.42578125" style="745" customWidth="1"/>
    <col min="8451" max="8455" width="11.140625" style="745" customWidth="1"/>
    <col min="8456" max="8461" width="11.85546875" style="745" customWidth="1"/>
    <col min="8462" max="8465" width="11.28515625" style="745" customWidth="1"/>
    <col min="8466" max="8467" width="15.140625" style="745" customWidth="1"/>
    <col min="8468" max="8468" width="4" style="745" customWidth="1"/>
    <col min="8469" max="8704" width="17.7109375" style="745"/>
    <col min="8705" max="8705" width="56.140625" style="745" bestFit="1" customWidth="1"/>
    <col min="8706" max="8706" width="16.42578125" style="745" customWidth="1"/>
    <col min="8707" max="8711" width="11.140625" style="745" customWidth="1"/>
    <col min="8712" max="8717" width="11.85546875" style="745" customWidth="1"/>
    <col min="8718" max="8721" width="11.28515625" style="745" customWidth="1"/>
    <col min="8722" max="8723" width="15.140625" style="745" customWidth="1"/>
    <col min="8724" max="8724" width="4" style="745" customWidth="1"/>
    <col min="8725" max="8960" width="17.7109375" style="745"/>
    <col min="8961" max="8961" width="56.140625" style="745" bestFit="1" customWidth="1"/>
    <col min="8962" max="8962" width="16.42578125" style="745" customWidth="1"/>
    <col min="8963" max="8967" width="11.140625" style="745" customWidth="1"/>
    <col min="8968" max="8973" width="11.85546875" style="745" customWidth="1"/>
    <col min="8974" max="8977" width="11.28515625" style="745" customWidth="1"/>
    <col min="8978" max="8979" width="15.140625" style="745" customWidth="1"/>
    <col min="8980" max="8980" width="4" style="745" customWidth="1"/>
    <col min="8981" max="9216" width="17.7109375" style="745"/>
    <col min="9217" max="9217" width="56.140625" style="745" bestFit="1" customWidth="1"/>
    <col min="9218" max="9218" width="16.42578125" style="745" customWidth="1"/>
    <col min="9219" max="9223" width="11.140625" style="745" customWidth="1"/>
    <col min="9224" max="9229" width="11.85546875" style="745" customWidth="1"/>
    <col min="9230" max="9233" width="11.28515625" style="745" customWidth="1"/>
    <col min="9234" max="9235" width="15.140625" style="745" customWidth="1"/>
    <col min="9236" max="9236" width="4" style="745" customWidth="1"/>
    <col min="9237" max="9472" width="17.7109375" style="745"/>
    <col min="9473" max="9473" width="56.140625" style="745" bestFit="1" customWidth="1"/>
    <col min="9474" max="9474" width="16.42578125" style="745" customWidth="1"/>
    <col min="9475" max="9479" width="11.140625" style="745" customWidth="1"/>
    <col min="9480" max="9485" width="11.85546875" style="745" customWidth="1"/>
    <col min="9486" max="9489" width="11.28515625" style="745" customWidth="1"/>
    <col min="9490" max="9491" width="15.140625" style="745" customWidth="1"/>
    <col min="9492" max="9492" width="4" style="745" customWidth="1"/>
    <col min="9493" max="9728" width="17.7109375" style="745"/>
    <col min="9729" max="9729" width="56.140625" style="745" bestFit="1" customWidth="1"/>
    <col min="9730" max="9730" width="16.42578125" style="745" customWidth="1"/>
    <col min="9731" max="9735" width="11.140625" style="745" customWidth="1"/>
    <col min="9736" max="9741" width="11.85546875" style="745" customWidth="1"/>
    <col min="9742" max="9745" width="11.28515625" style="745" customWidth="1"/>
    <col min="9746" max="9747" width="15.140625" style="745" customWidth="1"/>
    <col min="9748" max="9748" width="4" style="745" customWidth="1"/>
    <col min="9749" max="9984" width="17.7109375" style="745"/>
    <col min="9985" max="9985" width="56.140625" style="745" bestFit="1" customWidth="1"/>
    <col min="9986" max="9986" width="16.42578125" style="745" customWidth="1"/>
    <col min="9987" max="9991" width="11.140625" style="745" customWidth="1"/>
    <col min="9992" max="9997" width="11.85546875" style="745" customWidth="1"/>
    <col min="9998" max="10001" width="11.28515625" style="745" customWidth="1"/>
    <col min="10002" max="10003" width="15.140625" style="745" customWidth="1"/>
    <col min="10004" max="10004" width="4" style="745" customWidth="1"/>
    <col min="10005" max="10240" width="17.7109375" style="745"/>
    <col min="10241" max="10241" width="56.140625" style="745" bestFit="1" customWidth="1"/>
    <col min="10242" max="10242" width="16.42578125" style="745" customWidth="1"/>
    <col min="10243" max="10247" width="11.140625" style="745" customWidth="1"/>
    <col min="10248" max="10253" width="11.85546875" style="745" customWidth="1"/>
    <col min="10254" max="10257" width="11.28515625" style="745" customWidth="1"/>
    <col min="10258" max="10259" width="15.140625" style="745" customWidth="1"/>
    <col min="10260" max="10260" width="4" style="745" customWidth="1"/>
    <col min="10261" max="10496" width="17.7109375" style="745"/>
    <col min="10497" max="10497" width="56.140625" style="745" bestFit="1" customWidth="1"/>
    <col min="10498" max="10498" width="16.42578125" style="745" customWidth="1"/>
    <col min="10499" max="10503" width="11.140625" style="745" customWidth="1"/>
    <col min="10504" max="10509" width="11.85546875" style="745" customWidth="1"/>
    <col min="10510" max="10513" width="11.28515625" style="745" customWidth="1"/>
    <col min="10514" max="10515" width="15.140625" style="745" customWidth="1"/>
    <col min="10516" max="10516" width="4" style="745" customWidth="1"/>
    <col min="10517" max="10752" width="17.7109375" style="745"/>
    <col min="10753" max="10753" width="56.140625" style="745" bestFit="1" customWidth="1"/>
    <col min="10754" max="10754" width="16.42578125" style="745" customWidth="1"/>
    <col min="10755" max="10759" width="11.140625" style="745" customWidth="1"/>
    <col min="10760" max="10765" width="11.85546875" style="745" customWidth="1"/>
    <col min="10766" max="10769" width="11.28515625" style="745" customWidth="1"/>
    <col min="10770" max="10771" width="15.140625" style="745" customWidth="1"/>
    <col min="10772" max="10772" width="4" style="745" customWidth="1"/>
    <col min="10773" max="11008" width="17.7109375" style="745"/>
    <col min="11009" max="11009" width="56.140625" style="745" bestFit="1" customWidth="1"/>
    <col min="11010" max="11010" width="16.42578125" style="745" customWidth="1"/>
    <col min="11011" max="11015" width="11.140625" style="745" customWidth="1"/>
    <col min="11016" max="11021" width="11.85546875" style="745" customWidth="1"/>
    <col min="11022" max="11025" width="11.28515625" style="745" customWidth="1"/>
    <col min="11026" max="11027" width="15.140625" style="745" customWidth="1"/>
    <col min="11028" max="11028" width="4" style="745" customWidth="1"/>
    <col min="11029" max="11264" width="17.7109375" style="745"/>
    <col min="11265" max="11265" width="56.140625" style="745" bestFit="1" customWidth="1"/>
    <col min="11266" max="11266" width="16.42578125" style="745" customWidth="1"/>
    <col min="11267" max="11271" width="11.140625" style="745" customWidth="1"/>
    <col min="11272" max="11277" width="11.85546875" style="745" customWidth="1"/>
    <col min="11278" max="11281" width="11.28515625" style="745" customWidth="1"/>
    <col min="11282" max="11283" width="15.140625" style="745" customWidth="1"/>
    <col min="11284" max="11284" width="4" style="745" customWidth="1"/>
    <col min="11285" max="11520" width="17.7109375" style="745"/>
    <col min="11521" max="11521" width="56.140625" style="745" bestFit="1" customWidth="1"/>
    <col min="11522" max="11522" width="16.42578125" style="745" customWidth="1"/>
    <col min="11523" max="11527" width="11.140625" style="745" customWidth="1"/>
    <col min="11528" max="11533" width="11.85546875" style="745" customWidth="1"/>
    <col min="11534" max="11537" width="11.28515625" style="745" customWidth="1"/>
    <col min="11538" max="11539" width="15.140625" style="745" customWidth="1"/>
    <col min="11540" max="11540" width="4" style="745" customWidth="1"/>
    <col min="11541" max="11776" width="17.7109375" style="745"/>
    <col min="11777" max="11777" width="56.140625" style="745" bestFit="1" customWidth="1"/>
    <col min="11778" max="11778" width="16.42578125" style="745" customWidth="1"/>
    <col min="11779" max="11783" width="11.140625" style="745" customWidth="1"/>
    <col min="11784" max="11789" width="11.85546875" style="745" customWidth="1"/>
    <col min="11790" max="11793" width="11.28515625" style="745" customWidth="1"/>
    <col min="11794" max="11795" width="15.140625" style="745" customWidth="1"/>
    <col min="11796" max="11796" width="4" style="745" customWidth="1"/>
    <col min="11797" max="12032" width="17.7109375" style="745"/>
    <col min="12033" max="12033" width="56.140625" style="745" bestFit="1" customWidth="1"/>
    <col min="12034" max="12034" width="16.42578125" style="745" customWidth="1"/>
    <col min="12035" max="12039" width="11.140625" style="745" customWidth="1"/>
    <col min="12040" max="12045" width="11.85546875" style="745" customWidth="1"/>
    <col min="12046" max="12049" width="11.28515625" style="745" customWidth="1"/>
    <col min="12050" max="12051" width="15.140625" style="745" customWidth="1"/>
    <col min="12052" max="12052" width="4" style="745" customWidth="1"/>
    <col min="12053" max="12288" width="17.7109375" style="745"/>
    <col min="12289" max="12289" width="56.140625" style="745" bestFit="1" customWidth="1"/>
    <col min="12290" max="12290" width="16.42578125" style="745" customWidth="1"/>
    <col min="12291" max="12295" width="11.140625" style="745" customWidth="1"/>
    <col min="12296" max="12301" width="11.85546875" style="745" customWidth="1"/>
    <col min="12302" max="12305" width="11.28515625" style="745" customWidth="1"/>
    <col min="12306" max="12307" width="15.140625" style="745" customWidth="1"/>
    <col min="12308" max="12308" width="4" style="745" customWidth="1"/>
    <col min="12309" max="12544" width="17.7109375" style="745"/>
    <col min="12545" max="12545" width="56.140625" style="745" bestFit="1" customWidth="1"/>
    <col min="12546" max="12546" width="16.42578125" style="745" customWidth="1"/>
    <col min="12547" max="12551" width="11.140625" style="745" customWidth="1"/>
    <col min="12552" max="12557" width="11.85546875" style="745" customWidth="1"/>
    <col min="12558" max="12561" width="11.28515625" style="745" customWidth="1"/>
    <col min="12562" max="12563" width="15.140625" style="745" customWidth="1"/>
    <col min="12564" max="12564" width="4" style="745" customWidth="1"/>
    <col min="12565" max="12800" width="17.7109375" style="745"/>
    <col min="12801" max="12801" width="56.140625" style="745" bestFit="1" customWidth="1"/>
    <col min="12802" max="12802" width="16.42578125" style="745" customWidth="1"/>
    <col min="12803" max="12807" width="11.140625" style="745" customWidth="1"/>
    <col min="12808" max="12813" width="11.85546875" style="745" customWidth="1"/>
    <col min="12814" max="12817" width="11.28515625" style="745" customWidth="1"/>
    <col min="12818" max="12819" width="15.140625" style="745" customWidth="1"/>
    <col min="12820" max="12820" width="4" style="745" customWidth="1"/>
    <col min="12821" max="13056" width="17.7109375" style="745"/>
    <col min="13057" max="13057" width="56.140625" style="745" bestFit="1" customWidth="1"/>
    <col min="13058" max="13058" width="16.42578125" style="745" customWidth="1"/>
    <col min="13059" max="13063" width="11.140625" style="745" customWidth="1"/>
    <col min="13064" max="13069" width="11.85546875" style="745" customWidth="1"/>
    <col min="13070" max="13073" width="11.28515625" style="745" customWidth="1"/>
    <col min="13074" max="13075" width="15.140625" style="745" customWidth="1"/>
    <col min="13076" max="13076" width="4" style="745" customWidth="1"/>
    <col min="13077" max="13312" width="17.7109375" style="745"/>
    <col min="13313" max="13313" width="56.140625" style="745" bestFit="1" customWidth="1"/>
    <col min="13314" max="13314" width="16.42578125" style="745" customWidth="1"/>
    <col min="13315" max="13319" width="11.140625" style="745" customWidth="1"/>
    <col min="13320" max="13325" width="11.85546875" style="745" customWidth="1"/>
    <col min="13326" max="13329" width="11.28515625" style="745" customWidth="1"/>
    <col min="13330" max="13331" width="15.140625" style="745" customWidth="1"/>
    <col min="13332" max="13332" width="4" style="745" customWidth="1"/>
    <col min="13333" max="13568" width="17.7109375" style="745"/>
    <col min="13569" max="13569" width="56.140625" style="745" bestFit="1" customWidth="1"/>
    <col min="13570" max="13570" width="16.42578125" style="745" customWidth="1"/>
    <col min="13571" max="13575" width="11.140625" style="745" customWidth="1"/>
    <col min="13576" max="13581" width="11.85546875" style="745" customWidth="1"/>
    <col min="13582" max="13585" width="11.28515625" style="745" customWidth="1"/>
    <col min="13586" max="13587" width="15.140625" style="745" customWidth="1"/>
    <col min="13588" max="13588" width="4" style="745" customWidth="1"/>
    <col min="13589" max="13824" width="17.7109375" style="745"/>
    <col min="13825" max="13825" width="56.140625" style="745" bestFit="1" customWidth="1"/>
    <col min="13826" max="13826" width="16.42578125" style="745" customWidth="1"/>
    <col min="13827" max="13831" width="11.140625" style="745" customWidth="1"/>
    <col min="13832" max="13837" width="11.85546875" style="745" customWidth="1"/>
    <col min="13838" max="13841" width="11.28515625" style="745" customWidth="1"/>
    <col min="13842" max="13843" width="15.140625" style="745" customWidth="1"/>
    <col min="13844" max="13844" width="4" style="745" customWidth="1"/>
    <col min="13845" max="14080" width="17.7109375" style="745"/>
    <col min="14081" max="14081" width="56.140625" style="745" bestFit="1" customWidth="1"/>
    <col min="14082" max="14082" width="16.42578125" style="745" customWidth="1"/>
    <col min="14083" max="14087" width="11.140625" style="745" customWidth="1"/>
    <col min="14088" max="14093" width="11.85546875" style="745" customWidth="1"/>
    <col min="14094" max="14097" width="11.28515625" style="745" customWidth="1"/>
    <col min="14098" max="14099" width="15.140625" style="745" customWidth="1"/>
    <col min="14100" max="14100" width="4" style="745" customWidth="1"/>
    <col min="14101" max="14336" width="17.7109375" style="745"/>
    <col min="14337" max="14337" width="56.140625" style="745" bestFit="1" customWidth="1"/>
    <col min="14338" max="14338" width="16.42578125" style="745" customWidth="1"/>
    <col min="14339" max="14343" width="11.140625" style="745" customWidth="1"/>
    <col min="14344" max="14349" width="11.85546875" style="745" customWidth="1"/>
    <col min="14350" max="14353" width="11.28515625" style="745" customWidth="1"/>
    <col min="14354" max="14355" width="15.140625" style="745" customWidth="1"/>
    <col min="14356" max="14356" width="4" style="745" customWidth="1"/>
    <col min="14357" max="14592" width="17.7109375" style="745"/>
    <col min="14593" max="14593" width="56.140625" style="745" bestFit="1" customWidth="1"/>
    <col min="14594" max="14594" width="16.42578125" style="745" customWidth="1"/>
    <col min="14595" max="14599" width="11.140625" style="745" customWidth="1"/>
    <col min="14600" max="14605" width="11.85546875" style="745" customWidth="1"/>
    <col min="14606" max="14609" width="11.28515625" style="745" customWidth="1"/>
    <col min="14610" max="14611" width="15.140625" style="745" customWidth="1"/>
    <col min="14612" max="14612" width="4" style="745" customWidth="1"/>
    <col min="14613" max="14848" width="17.7109375" style="745"/>
    <col min="14849" max="14849" width="56.140625" style="745" bestFit="1" customWidth="1"/>
    <col min="14850" max="14850" width="16.42578125" style="745" customWidth="1"/>
    <col min="14851" max="14855" width="11.140625" style="745" customWidth="1"/>
    <col min="14856" max="14861" width="11.85546875" style="745" customWidth="1"/>
    <col min="14862" max="14865" width="11.28515625" style="745" customWidth="1"/>
    <col min="14866" max="14867" width="15.140625" style="745" customWidth="1"/>
    <col min="14868" max="14868" width="4" style="745" customWidth="1"/>
    <col min="14869" max="15104" width="17.7109375" style="745"/>
    <col min="15105" max="15105" width="56.140625" style="745" bestFit="1" customWidth="1"/>
    <col min="15106" max="15106" width="16.42578125" style="745" customWidth="1"/>
    <col min="15107" max="15111" width="11.140625" style="745" customWidth="1"/>
    <col min="15112" max="15117" width="11.85546875" style="745" customWidth="1"/>
    <col min="15118" max="15121" width="11.28515625" style="745" customWidth="1"/>
    <col min="15122" max="15123" width="15.140625" style="745" customWidth="1"/>
    <col min="15124" max="15124" width="4" style="745" customWidth="1"/>
    <col min="15125" max="15360" width="17.7109375" style="745"/>
    <col min="15361" max="15361" width="56.140625" style="745" bestFit="1" customWidth="1"/>
    <col min="15362" max="15362" width="16.42578125" style="745" customWidth="1"/>
    <col min="15363" max="15367" width="11.140625" style="745" customWidth="1"/>
    <col min="15368" max="15373" width="11.85546875" style="745" customWidth="1"/>
    <col min="15374" max="15377" width="11.28515625" style="745" customWidth="1"/>
    <col min="15378" max="15379" width="15.140625" style="745" customWidth="1"/>
    <col min="15380" max="15380" width="4" style="745" customWidth="1"/>
    <col min="15381" max="15616" width="17.7109375" style="745"/>
    <col min="15617" max="15617" width="56.140625" style="745" bestFit="1" customWidth="1"/>
    <col min="15618" max="15618" width="16.42578125" style="745" customWidth="1"/>
    <col min="15619" max="15623" width="11.140625" style="745" customWidth="1"/>
    <col min="15624" max="15629" width="11.85546875" style="745" customWidth="1"/>
    <col min="15630" max="15633" width="11.28515625" style="745" customWidth="1"/>
    <col min="15634" max="15635" width="15.140625" style="745" customWidth="1"/>
    <col min="15636" max="15636" width="4" style="745" customWidth="1"/>
    <col min="15637" max="15872" width="17.7109375" style="745"/>
    <col min="15873" max="15873" width="56.140625" style="745" bestFit="1" customWidth="1"/>
    <col min="15874" max="15874" width="16.42578125" style="745" customWidth="1"/>
    <col min="15875" max="15879" width="11.140625" style="745" customWidth="1"/>
    <col min="15880" max="15885" width="11.85546875" style="745" customWidth="1"/>
    <col min="15886" max="15889" width="11.28515625" style="745" customWidth="1"/>
    <col min="15890" max="15891" width="15.140625" style="745" customWidth="1"/>
    <col min="15892" max="15892" width="4" style="745" customWidth="1"/>
    <col min="15893" max="16128" width="17.7109375" style="745"/>
    <col min="16129" max="16129" width="56.140625" style="745" bestFit="1" customWidth="1"/>
    <col min="16130" max="16130" width="16.42578125" style="745" customWidth="1"/>
    <col min="16131" max="16135" width="11.140625" style="745" customWidth="1"/>
    <col min="16136" max="16141" width="11.85546875" style="745" customWidth="1"/>
    <col min="16142" max="16145" width="11.28515625" style="745" customWidth="1"/>
    <col min="16146" max="16147" width="15.140625" style="745" customWidth="1"/>
    <col min="16148" max="16148" width="4" style="745" customWidth="1"/>
    <col min="16149" max="16384" width="17.7109375" style="745"/>
  </cols>
  <sheetData>
    <row r="1" spans="1:24" s="178" customFormat="1" ht="15" customHeight="1">
      <c r="A1" s="744"/>
      <c r="B1" s="744"/>
      <c r="C1" s="744"/>
      <c r="D1" s="744"/>
      <c r="E1" s="744"/>
      <c r="F1" s="744"/>
      <c r="G1" s="744"/>
      <c r="H1" s="744"/>
      <c r="I1" s="744"/>
      <c r="J1" s="744"/>
      <c r="K1" s="744"/>
      <c r="L1" s="744"/>
      <c r="M1" s="744" t="s">
        <v>492</v>
      </c>
      <c r="N1" s="744"/>
      <c r="O1" s="744"/>
      <c r="P1" s="744"/>
      <c r="Q1" s="744"/>
      <c r="R1" s="744"/>
      <c r="S1" s="744"/>
    </row>
    <row r="2" spans="1:24" s="178" customFormat="1" ht="18">
      <c r="A2" s="910" t="s">
        <v>1466</v>
      </c>
      <c r="B2" s="910"/>
      <c r="C2" s="910"/>
      <c r="D2" s="910"/>
      <c r="E2" s="910"/>
      <c r="F2" s="910"/>
      <c r="G2" s="910"/>
      <c r="H2" s="910"/>
      <c r="I2" s="910"/>
      <c r="J2" s="910"/>
      <c r="K2" s="910"/>
      <c r="L2" s="910"/>
      <c r="M2" s="910"/>
      <c r="N2" s="910"/>
      <c r="O2" s="910"/>
      <c r="P2" s="910"/>
      <c r="Q2" s="910"/>
      <c r="R2" s="910"/>
      <c r="S2" s="910"/>
    </row>
    <row r="3" spans="1:24" s="178" customFormat="1" ht="15" customHeight="1">
      <c r="A3" s="910" t="s">
        <v>1194</v>
      </c>
      <c r="B3" s="910"/>
      <c r="C3" s="910"/>
      <c r="D3" s="910"/>
      <c r="E3" s="910"/>
      <c r="F3" s="910"/>
      <c r="G3" s="910"/>
      <c r="H3" s="910"/>
      <c r="I3" s="910"/>
      <c r="J3" s="910"/>
      <c r="K3" s="910"/>
      <c r="L3" s="910"/>
      <c r="M3" s="910"/>
      <c r="N3" s="910"/>
      <c r="O3" s="910"/>
      <c r="P3" s="910"/>
      <c r="Q3" s="910"/>
      <c r="R3" s="910"/>
      <c r="S3" s="910"/>
    </row>
    <row r="4" spans="1:24" s="178" customFormat="1" ht="15" customHeight="1">
      <c r="A4" s="910" t="s">
        <v>1472</v>
      </c>
      <c r="B4" s="910"/>
      <c r="C4" s="910"/>
      <c r="D4" s="910"/>
      <c r="E4" s="910"/>
      <c r="F4" s="910"/>
      <c r="G4" s="910"/>
      <c r="H4" s="910"/>
      <c r="I4" s="948"/>
      <c r="J4" s="910"/>
      <c r="K4" s="910"/>
      <c r="L4" s="910"/>
      <c r="M4" s="910"/>
      <c r="N4" s="910"/>
      <c r="O4" s="910"/>
      <c r="P4" s="910"/>
      <c r="Q4" s="910"/>
      <c r="R4" s="910"/>
      <c r="S4" s="910"/>
    </row>
    <row r="5" spans="1:24" s="178" customFormat="1" ht="15" customHeight="1">
      <c r="A5" s="911" t="s">
        <v>563</v>
      </c>
      <c r="B5" s="911"/>
      <c r="C5" s="911"/>
      <c r="D5" s="911"/>
      <c r="E5" s="911"/>
      <c r="F5" s="911"/>
      <c r="G5" s="911"/>
      <c r="H5" s="911"/>
      <c r="I5" s="911"/>
      <c r="J5" s="911"/>
      <c r="K5" s="911"/>
      <c r="L5" s="911"/>
      <c r="M5" s="911"/>
      <c r="N5" s="911"/>
      <c r="O5" s="911"/>
      <c r="P5" s="911"/>
      <c r="Q5" s="911"/>
      <c r="R5" s="911"/>
      <c r="S5" s="911"/>
    </row>
    <row r="6" spans="1:24" s="178" customFormat="1" ht="15" customHeight="1">
      <c r="A6" s="744"/>
      <c r="B6" s="744"/>
      <c r="C6" s="744"/>
      <c r="D6" s="744"/>
      <c r="E6" s="744"/>
      <c r="F6" s="744"/>
      <c r="G6" s="744"/>
      <c r="H6" s="744"/>
      <c r="I6" s="744"/>
      <c r="J6" s="744"/>
      <c r="K6" s="744"/>
      <c r="L6" s="744"/>
      <c r="M6" s="744"/>
      <c r="N6" s="744"/>
      <c r="O6" s="744"/>
      <c r="P6" s="744"/>
      <c r="Q6" s="744"/>
      <c r="R6" s="744"/>
      <c r="S6" s="744"/>
    </row>
    <row r="7" spans="1:24" s="178" customFormat="1" ht="3.75" customHeight="1">
      <c r="A7" s="177"/>
      <c r="B7" s="177"/>
      <c r="C7" s="177"/>
      <c r="D7" s="177"/>
      <c r="E7" s="177"/>
      <c r="F7" s="177"/>
      <c r="G7" s="177"/>
      <c r="H7" s="177"/>
      <c r="I7" s="177"/>
      <c r="J7" s="177"/>
      <c r="K7" s="177"/>
      <c r="L7" s="177"/>
      <c r="M7" s="177"/>
      <c r="N7" s="177"/>
      <c r="O7" s="177"/>
      <c r="P7" s="177"/>
      <c r="Q7" s="177"/>
      <c r="R7" s="177"/>
      <c r="S7" s="177"/>
    </row>
    <row r="8" spans="1:24" s="178" customFormat="1" ht="15" customHeight="1">
      <c r="A8" s="309"/>
      <c r="B8" s="747" t="s">
        <v>964</v>
      </c>
      <c r="C8" s="942" t="s">
        <v>1195</v>
      </c>
      <c r="D8" s="942"/>
      <c r="E8" s="942"/>
      <c r="F8" s="942"/>
      <c r="G8" s="942"/>
      <c r="H8" s="942" t="s">
        <v>1196</v>
      </c>
      <c r="I8" s="942"/>
      <c r="J8" s="942"/>
      <c r="K8" s="942"/>
      <c r="L8" s="942"/>
      <c r="M8" s="942" t="s">
        <v>1197</v>
      </c>
      <c r="N8" s="942"/>
      <c r="O8" s="942"/>
      <c r="P8" s="942"/>
      <c r="Q8" s="942"/>
      <c r="R8" s="942" t="s">
        <v>968</v>
      </c>
      <c r="S8" s="942"/>
    </row>
    <row r="9" spans="1:24" s="178" customFormat="1" ht="15" customHeight="1" thickBot="1">
      <c r="A9" s="309"/>
      <c r="B9" s="747" t="s">
        <v>969</v>
      </c>
      <c r="C9" s="309"/>
      <c r="D9" s="309"/>
      <c r="E9" s="309"/>
      <c r="F9" s="309"/>
      <c r="G9" s="309"/>
      <c r="H9" s="309"/>
      <c r="I9" s="309"/>
      <c r="J9" s="309"/>
      <c r="K9" s="309"/>
      <c r="L9" s="309"/>
      <c r="M9" s="309"/>
      <c r="N9" s="309"/>
      <c r="O9" s="309"/>
      <c r="P9" s="309"/>
      <c r="Q9" s="309"/>
      <c r="R9" s="309"/>
      <c r="S9" s="309"/>
    </row>
    <row r="10" spans="1:24" s="177" customFormat="1" ht="14.25" thickTop="1" thickBot="1">
      <c r="A10" s="582" t="s">
        <v>1198</v>
      </c>
      <c r="B10" s="583" t="s">
        <v>970</v>
      </c>
      <c r="C10" s="583" t="s">
        <v>196</v>
      </c>
      <c r="D10" s="583" t="s">
        <v>198</v>
      </c>
      <c r="E10" s="583" t="s">
        <v>197</v>
      </c>
      <c r="F10" s="583" t="s">
        <v>199</v>
      </c>
      <c r="G10" s="583" t="s">
        <v>200</v>
      </c>
      <c r="H10" s="583" t="s">
        <v>196</v>
      </c>
      <c r="I10" s="583" t="s">
        <v>198</v>
      </c>
      <c r="J10" s="583" t="s">
        <v>197</v>
      </c>
      <c r="K10" s="583" t="s">
        <v>199</v>
      </c>
      <c r="L10" s="583" t="s">
        <v>200</v>
      </c>
      <c r="M10" s="583" t="s">
        <v>196</v>
      </c>
      <c r="N10" s="583" t="s">
        <v>198</v>
      </c>
      <c r="O10" s="583" t="s">
        <v>197</v>
      </c>
      <c r="P10" s="583" t="s">
        <v>199</v>
      </c>
      <c r="Q10" s="583" t="s">
        <v>200</v>
      </c>
      <c r="R10" s="583" t="s">
        <v>971</v>
      </c>
      <c r="S10" s="583" t="s">
        <v>972</v>
      </c>
    </row>
    <row r="11" spans="1:24" ht="15" customHeight="1" thickTop="1">
      <c r="A11" s="177"/>
      <c r="B11" s="175"/>
      <c r="C11" s="175"/>
      <c r="D11" s="584" t="s">
        <v>492</v>
      </c>
      <c r="E11" s="584" t="s">
        <v>492</v>
      </c>
      <c r="F11" s="584"/>
      <c r="G11" s="584" t="s">
        <v>492</v>
      </c>
      <c r="H11" s="175"/>
      <c r="I11" s="584" t="s">
        <v>492</v>
      </c>
      <c r="J11" s="584" t="s">
        <v>492</v>
      </c>
      <c r="K11" s="584"/>
      <c r="L11" s="175"/>
      <c r="M11" s="175"/>
      <c r="N11" s="175"/>
      <c r="O11" s="175"/>
      <c r="P11" s="175"/>
      <c r="Q11" s="175"/>
      <c r="R11" s="175"/>
      <c r="S11" s="175"/>
    </row>
    <row r="12" spans="1:24" ht="15" customHeight="1">
      <c r="A12" s="177"/>
      <c r="B12" s="584" t="s">
        <v>492</v>
      </c>
      <c r="C12" s="175"/>
      <c r="D12" s="584" t="s">
        <v>492</v>
      </c>
      <c r="E12" s="585" t="s">
        <v>492</v>
      </c>
      <c r="F12" s="585"/>
      <c r="G12" s="585" t="s">
        <v>492</v>
      </c>
      <c r="H12" s="175"/>
      <c r="I12" s="584" t="s">
        <v>492</v>
      </c>
      <c r="J12" s="584" t="s">
        <v>492</v>
      </c>
      <c r="K12" s="584"/>
      <c r="L12" s="586"/>
      <c r="M12" s="586"/>
      <c r="N12" s="586"/>
      <c r="O12" s="586"/>
      <c r="P12" s="586"/>
      <c r="Q12" s="175"/>
      <c r="R12" s="175"/>
      <c r="S12" s="175"/>
      <c r="X12" s="164"/>
    </row>
    <row r="13" spans="1:24" ht="15" customHeight="1">
      <c r="A13" s="587" t="s">
        <v>68</v>
      </c>
      <c r="B13" s="588">
        <v>1573179.85</v>
      </c>
      <c r="C13" s="588">
        <v>115840.47</v>
      </c>
      <c r="D13" s="588">
        <v>0</v>
      </c>
      <c r="E13" s="588">
        <v>99509.88</v>
      </c>
      <c r="F13" s="588">
        <v>0</v>
      </c>
      <c r="G13" s="588">
        <v>215350.35</v>
      </c>
      <c r="H13" s="588">
        <v>117542.5</v>
      </c>
      <c r="I13" s="588">
        <v>0</v>
      </c>
      <c r="J13" s="588">
        <v>102018.21</v>
      </c>
      <c r="K13" s="588">
        <v>0</v>
      </c>
      <c r="L13" s="588">
        <v>219560.71000000002</v>
      </c>
      <c r="M13" s="588">
        <v>1702.0299999999988</v>
      </c>
      <c r="N13" s="588">
        <v>0</v>
      </c>
      <c r="O13" s="588">
        <v>2508.3300000000017</v>
      </c>
      <c r="P13" s="588">
        <v>0</v>
      </c>
      <c r="Q13" s="588">
        <v>4210.3600000000006</v>
      </c>
      <c r="R13" s="589">
        <v>0.13688857634427493</v>
      </c>
      <c r="S13" s="589">
        <v>0.13956491370010873</v>
      </c>
    </row>
    <row r="14" spans="1:24" ht="15" customHeight="1">
      <c r="A14" s="587" t="s">
        <v>70</v>
      </c>
      <c r="B14" s="588">
        <v>526465.41</v>
      </c>
      <c r="C14" s="588">
        <v>31944.240000000002</v>
      </c>
      <c r="D14" s="588">
        <v>0</v>
      </c>
      <c r="E14" s="588">
        <v>37439.449999999997</v>
      </c>
      <c r="F14" s="588">
        <v>0</v>
      </c>
      <c r="G14" s="588">
        <v>69383.69</v>
      </c>
      <c r="H14" s="588">
        <v>33155.870000000003</v>
      </c>
      <c r="I14" s="588">
        <v>0</v>
      </c>
      <c r="J14" s="588">
        <v>38658.19</v>
      </c>
      <c r="K14" s="588">
        <v>0</v>
      </c>
      <c r="L14" s="588">
        <v>71814.06</v>
      </c>
      <c r="M14" s="588">
        <v>1211.630000000001</v>
      </c>
      <c r="N14" s="588">
        <v>0</v>
      </c>
      <c r="O14" s="588">
        <v>1218.7400000000052</v>
      </c>
      <c r="P14" s="588">
        <v>0</v>
      </c>
      <c r="Q14" s="588">
        <v>2430.3700000000063</v>
      </c>
      <c r="R14" s="589">
        <v>0.13179154543125635</v>
      </c>
      <c r="S14" s="589">
        <v>0.13640793608833673</v>
      </c>
    </row>
    <row r="15" spans="1:24" ht="15" customHeight="1">
      <c r="A15" s="587" t="s">
        <v>72</v>
      </c>
      <c r="B15" s="588">
        <v>178334.06</v>
      </c>
      <c r="C15" s="588">
        <v>14278.95</v>
      </c>
      <c r="D15" s="588">
        <v>0</v>
      </c>
      <c r="E15" s="588">
        <v>7464.36</v>
      </c>
      <c r="F15" s="588">
        <v>0</v>
      </c>
      <c r="G15" s="588">
        <v>21743.31</v>
      </c>
      <c r="H15" s="588">
        <v>20579.34</v>
      </c>
      <c r="I15" s="588">
        <v>0</v>
      </c>
      <c r="J15" s="588">
        <v>16305.59</v>
      </c>
      <c r="K15" s="588">
        <v>0</v>
      </c>
      <c r="L15" s="588">
        <v>36884.93</v>
      </c>
      <c r="M15" s="588">
        <v>6300.3899999999994</v>
      </c>
      <c r="N15" s="588">
        <v>0</v>
      </c>
      <c r="O15" s="588">
        <v>8841.23</v>
      </c>
      <c r="P15" s="588">
        <v>0</v>
      </c>
      <c r="Q15" s="588">
        <v>15141.619999999999</v>
      </c>
      <c r="R15" s="589">
        <v>0.12192460598945598</v>
      </c>
      <c r="S15" s="589">
        <v>0.20683054039144289</v>
      </c>
    </row>
    <row r="16" spans="1:24" ht="15" customHeight="1">
      <c r="A16" s="177"/>
      <c r="B16" s="590" t="s">
        <v>492</v>
      </c>
      <c r="C16" s="590" t="s">
        <v>492</v>
      </c>
      <c r="D16" s="590" t="s">
        <v>492</v>
      </c>
      <c r="E16" s="590" t="s">
        <v>492</v>
      </c>
      <c r="F16" s="590" t="s">
        <v>492</v>
      </c>
      <c r="G16" s="590" t="s">
        <v>492</v>
      </c>
      <c r="H16" s="590" t="s">
        <v>492</v>
      </c>
      <c r="I16" s="590" t="s">
        <v>492</v>
      </c>
      <c r="J16" s="590" t="s">
        <v>492</v>
      </c>
      <c r="K16" s="590" t="s">
        <v>492</v>
      </c>
      <c r="L16" s="288"/>
      <c r="M16" s="288"/>
      <c r="N16" s="590" t="s">
        <v>492</v>
      </c>
      <c r="O16" s="288"/>
      <c r="P16" s="288"/>
      <c r="Q16" s="288"/>
      <c r="R16" s="175"/>
      <c r="S16" s="175"/>
      <c r="U16" s="164"/>
      <c r="V16" s="164"/>
      <c r="W16" s="164"/>
      <c r="X16" s="164"/>
    </row>
    <row r="17" spans="1:26" s="257" customFormat="1" ht="15" customHeight="1">
      <c r="A17" s="591" t="s">
        <v>200</v>
      </c>
      <c r="B17" s="592">
        <v>2277979.3200000003</v>
      </c>
      <c r="C17" s="592">
        <v>162063.66</v>
      </c>
      <c r="D17" s="592">
        <v>0</v>
      </c>
      <c r="E17" s="592">
        <v>144413.69</v>
      </c>
      <c r="F17" s="592">
        <v>0</v>
      </c>
      <c r="G17" s="592">
        <v>306477.35000000003</v>
      </c>
      <c r="H17" s="592">
        <v>171277.71</v>
      </c>
      <c r="I17" s="592">
        <v>0</v>
      </c>
      <c r="J17" s="592">
        <v>156981.99000000002</v>
      </c>
      <c r="K17" s="592">
        <v>0</v>
      </c>
      <c r="L17" s="592">
        <v>328259.7</v>
      </c>
      <c r="M17" s="592">
        <v>9214.0499999999993</v>
      </c>
      <c r="N17" s="592">
        <v>0</v>
      </c>
      <c r="O17" s="592">
        <v>12568.300000000007</v>
      </c>
      <c r="P17" s="592">
        <v>0</v>
      </c>
      <c r="Q17" s="592">
        <v>21782.350000000006</v>
      </c>
      <c r="R17" s="593">
        <v>0.13453912742280733</v>
      </c>
      <c r="S17" s="593">
        <v>0.14410126427311024</v>
      </c>
      <c r="T17" s="256" t="s">
        <v>492</v>
      </c>
      <c r="U17" s="256"/>
      <c r="V17" s="256"/>
      <c r="W17" s="256"/>
      <c r="X17" s="256"/>
      <c r="Y17" s="256"/>
      <c r="Z17" s="256"/>
    </row>
    <row r="18" spans="1:26" ht="15" customHeight="1" thickBot="1">
      <c r="A18" s="177"/>
      <c r="B18" s="590"/>
      <c r="C18" s="590" t="s">
        <v>492</v>
      </c>
      <c r="D18" s="588" t="s">
        <v>492</v>
      </c>
      <c r="E18" s="588" t="s">
        <v>492</v>
      </c>
      <c r="F18" s="588"/>
      <c r="G18" s="590"/>
      <c r="H18" s="590"/>
      <c r="I18" s="590"/>
      <c r="J18" s="590"/>
      <c r="K18" s="590"/>
      <c r="L18" s="590" t="s">
        <v>492</v>
      </c>
      <c r="M18" s="590" t="s">
        <v>492</v>
      </c>
      <c r="N18" s="590" t="s">
        <v>492</v>
      </c>
      <c r="O18" s="590" t="s">
        <v>492</v>
      </c>
      <c r="P18" s="590"/>
      <c r="Q18" s="590" t="s">
        <v>492</v>
      </c>
      <c r="R18" s="594" t="s">
        <v>492</v>
      </c>
      <c r="S18" s="594" t="s">
        <v>492</v>
      </c>
      <c r="T18" s="162" t="s">
        <v>492</v>
      </c>
      <c r="U18" s="164"/>
      <c r="V18" s="164"/>
    </row>
    <row r="19" spans="1:26" s="177" customFormat="1" ht="15" customHeight="1" thickTop="1" thickBot="1">
      <c r="A19" s="595" t="s">
        <v>1158</v>
      </c>
      <c r="B19" s="595"/>
      <c r="C19" s="595"/>
      <c r="D19" s="595"/>
      <c r="E19" s="583" t="s">
        <v>492</v>
      </c>
      <c r="F19" s="583"/>
      <c r="G19" s="583"/>
      <c r="H19" s="583"/>
      <c r="I19" s="583"/>
      <c r="J19" s="583"/>
      <c r="K19" s="583"/>
      <c r="L19" s="583" t="s">
        <v>492</v>
      </c>
      <c r="M19" s="583"/>
      <c r="N19" s="583"/>
      <c r="O19" s="583"/>
      <c r="P19" s="583"/>
      <c r="Q19" s="583" t="s">
        <v>492</v>
      </c>
      <c r="R19" s="583"/>
      <c r="S19" s="583"/>
    </row>
    <row r="20" spans="1:26" ht="15" customHeight="1" thickTop="1">
      <c r="A20" s="177"/>
      <c r="B20" s="590" t="s">
        <v>492</v>
      </c>
      <c r="C20" s="288"/>
      <c r="D20" s="590" t="s">
        <v>492</v>
      </c>
      <c r="E20" s="590" t="s">
        <v>492</v>
      </c>
      <c r="F20" s="590"/>
      <c r="G20" s="590" t="s">
        <v>492</v>
      </c>
      <c r="H20" s="590" t="s">
        <v>492</v>
      </c>
      <c r="I20" s="590" t="s">
        <v>492</v>
      </c>
      <c r="J20" s="590" t="s">
        <v>492</v>
      </c>
      <c r="K20" s="590"/>
      <c r="L20" s="590" t="s">
        <v>492</v>
      </c>
      <c r="M20" s="590" t="s">
        <v>492</v>
      </c>
      <c r="N20" s="590" t="s">
        <v>492</v>
      </c>
      <c r="O20" s="288"/>
      <c r="P20" s="288"/>
      <c r="Q20" s="288"/>
      <c r="R20" s="175"/>
      <c r="S20" s="175"/>
    </row>
    <row r="21" spans="1:26" ht="15" customHeight="1">
      <c r="A21" s="587" t="s">
        <v>78</v>
      </c>
      <c r="B21" s="588">
        <v>856465.03</v>
      </c>
      <c r="C21" s="588">
        <v>47906.57</v>
      </c>
      <c r="D21" s="588">
        <v>0</v>
      </c>
      <c r="E21" s="588">
        <v>65279.56</v>
      </c>
      <c r="F21" s="588">
        <v>0.22</v>
      </c>
      <c r="G21" s="588">
        <v>113186.35</v>
      </c>
      <c r="H21" s="588">
        <v>65448.93</v>
      </c>
      <c r="I21" s="588">
        <v>0</v>
      </c>
      <c r="J21" s="588">
        <v>141310.07999999999</v>
      </c>
      <c r="K21" s="588">
        <v>14.33</v>
      </c>
      <c r="L21" s="588">
        <v>206773.33999999997</v>
      </c>
      <c r="M21" s="588">
        <v>17542.36</v>
      </c>
      <c r="N21" s="588">
        <v>0</v>
      </c>
      <c r="O21" s="588">
        <v>76030.51999999999</v>
      </c>
      <c r="P21" s="588">
        <v>14.11</v>
      </c>
      <c r="Q21" s="588">
        <v>93586.989999999991</v>
      </c>
      <c r="R21" s="589">
        <v>0.13215524981796398</v>
      </c>
      <c r="S21" s="589">
        <v>0.24142648299370725</v>
      </c>
    </row>
    <row r="22" spans="1:26" ht="15" customHeight="1">
      <c r="A22" s="587" t="s">
        <v>80</v>
      </c>
      <c r="B22" s="588">
        <v>430078.19</v>
      </c>
      <c r="C22" s="588">
        <v>24662.41</v>
      </c>
      <c r="D22" s="588">
        <v>0</v>
      </c>
      <c r="E22" s="588">
        <v>30530.52</v>
      </c>
      <c r="F22" s="588">
        <v>0</v>
      </c>
      <c r="G22" s="588">
        <v>55192.93</v>
      </c>
      <c r="H22" s="588">
        <v>28742.94</v>
      </c>
      <c r="I22" s="588">
        <v>0</v>
      </c>
      <c r="J22" s="588">
        <v>35665.089999999997</v>
      </c>
      <c r="K22" s="588">
        <v>0</v>
      </c>
      <c r="L22" s="588">
        <v>64408.03</v>
      </c>
      <c r="M22" s="588">
        <v>4080.5299999999988</v>
      </c>
      <c r="N22" s="588">
        <v>0</v>
      </c>
      <c r="O22" s="588">
        <v>5134.5699999999961</v>
      </c>
      <c r="P22" s="588">
        <v>0</v>
      </c>
      <c r="Q22" s="588">
        <v>9215.0999999999949</v>
      </c>
      <c r="R22" s="589">
        <v>0.12833231557266367</v>
      </c>
      <c r="S22" s="589">
        <v>0.14975888454143652</v>
      </c>
    </row>
    <row r="23" spans="1:26" ht="15" customHeight="1">
      <c r="A23" s="587" t="s">
        <v>82</v>
      </c>
      <c r="B23" s="588">
        <v>317195.46999999997</v>
      </c>
      <c r="C23" s="588">
        <v>10115.86</v>
      </c>
      <c r="D23" s="588">
        <v>0</v>
      </c>
      <c r="E23" s="588">
        <v>33658.03</v>
      </c>
      <c r="F23" s="588">
        <v>0</v>
      </c>
      <c r="G23" s="588">
        <v>43773.89</v>
      </c>
      <c r="H23" s="588">
        <v>12052.64</v>
      </c>
      <c r="I23" s="588">
        <v>0</v>
      </c>
      <c r="J23" s="588">
        <v>37767.74</v>
      </c>
      <c r="K23" s="588">
        <v>0</v>
      </c>
      <c r="L23" s="588">
        <v>49820.38</v>
      </c>
      <c r="M23" s="588">
        <v>1936.7799999999988</v>
      </c>
      <c r="N23" s="588">
        <v>0</v>
      </c>
      <c r="O23" s="588">
        <v>4109.7099999999991</v>
      </c>
      <c r="P23" s="588">
        <v>0</v>
      </c>
      <c r="Q23" s="588">
        <v>6046.489999999998</v>
      </c>
      <c r="R23" s="589">
        <v>0.13800288509794922</v>
      </c>
      <c r="S23" s="589">
        <v>0.15706523173234474</v>
      </c>
    </row>
    <row r="24" spans="1:26" ht="15" customHeight="1">
      <c r="A24" s="587" t="s">
        <v>84</v>
      </c>
      <c r="B24" s="588">
        <v>102584.73</v>
      </c>
      <c r="C24" s="588">
        <v>2848.31</v>
      </c>
      <c r="D24" s="588">
        <v>0</v>
      </c>
      <c r="E24" s="588">
        <v>11587.6</v>
      </c>
      <c r="F24" s="588">
        <v>0</v>
      </c>
      <c r="G24" s="588">
        <v>14435.91</v>
      </c>
      <c r="H24" s="588">
        <v>3893.98</v>
      </c>
      <c r="I24" s="588">
        <v>0</v>
      </c>
      <c r="J24" s="588">
        <v>12297.77</v>
      </c>
      <c r="K24" s="588">
        <v>0</v>
      </c>
      <c r="L24" s="588">
        <v>16191.75</v>
      </c>
      <c r="M24" s="588">
        <v>1045.67</v>
      </c>
      <c r="N24" s="588">
        <v>0</v>
      </c>
      <c r="O24" s="588">
        <v>710.17000000000007</v>
      </c>
      <c r="P24" s="588">
        <v>0</v>
      </c>
      <c r="Q24" s="588">
        <v>1755.8400000000001</v>
      </c>
      <c r="R24" s="589">
        <v>0.14072182087918933</v>
      </c>
      <c r="S24" s="589">
        <v>0.15783781855252726</v>
      </c>
    </row>
    <row r="25" spans="1:26" ht="15" customHeight="1">
      <c r="A25" s="587" t="s">
        <v>86</v>
      </c>
      <c r="B25" s="588">
        <v>122368.24</v>
      </c>
      <c r="C25" s="588">
        <v>5244.66</v>
      </c>
      <c r="D25" s="588">
        <v>0</v>
      </c>
      <c r="E25" s="588">
        <v>9777.9599999999991</v>
      </c>
      <c r="F25" s="588">
        <v>0</v>
      </c>
      <c r="G25" s="588">
        <v>15022.619999999999</v>
      </c>
      <c r="H25" s="588">
        <v>6182.52</v>
      </c>
      <c r="I25" s="588">
        <v>0</v>
      </c>
      <c r="J25" s="588">
        <v>10960.82</v>
      </c>
      <c r="K25" s="588">
        <v>0</v>
      </c>
      <c r="L25" s="588">
        <v>17143.34</v>
      </c>
      <c r="M25" s="588">
        <v>937.86000000000058</v>
      </c>
      <c r="N25" s="588">
        <v>0</v>
      </c>
      <c r="O25" s="588">
        <v>1182.8600000000006</v>
      </c>
      <c r="P25" s="588">
        <v>0</v>
      </c>
      <c r="Q25" s="588">
        <v>2120.7200000000012</v>
      </c>
      <c r="R25" s="589">
        <v>0.12276567841459515</v>
      </c>
      <c r="S25" s="589">
        <v>0.14009631911025278</v>
      </c>
    </row>
    <row r="26" spans="1:26" ht="15" customHeight="1">
      <c r="A26" s="587" t="s">
        <v>120</v>
      </c>
      <c r="B26" s="588">
        <v>72805.47</v>
      </c>
      <c r="C26" s="588">
        <v>5465.46</v>
      </c>
      <c r="D26" s="588">
        <v>0</v>
      </c>
      <c r="E26" s="588">
        <v>3793.8</v>
      </c>
      <c r="F26" s="588">
        <v>0</v>
      </c>
      <c r="G26" s="588">
        <v>9259.26</v>
      </c>
      <c r="H26" s="588">
        <v>5883.81</v>
      </c>
      <c r="I26" s="588">
        <v>0</v>
      </c>
      <c r="J26" s="588">
        <v>4953.91</v>
      </c>
      <c r="K26" s="588">
        <v>0</v>
      </c>
      <c r="L26" s="588">
        <v>10837.720000000001</v>
      </c>
      <c r="M26" s="588">
        <v>418.35000000000036</v>
      </c>
      <c r="N26" s="588">
        <v>0</v>
      </c>
      <c r="O26" s="588">
        <v>1160.1099999999997</v>
      </c>
      <c r="P26" s="588">
        <v>0</v>
      </c>
      <c r="Q26" s="588">
        <v>1578.46</v>
      </c>
      <c r="R26" s="589">
        <v>0.12717808153700538</v>
      </c>
      <c r="S26" s="589">
        <v>0.14885859537751767</v>
      </c>
    </row>
    <row r="27" spans="1:26" ht="15" customHeight="1">
      <c r="A27" s="587" t="s">
        <v>88</v>
      </c>
      <c r="B27" s="588">
        <v>157944.21</v>
      </c>
      <c r="C27" s="588">
        <v>12727.6</v>
      </c>
      <c r="D27" s="588">
        <v>0</v>
      </c>
      <c r="E27" s="588">
        <v>9324.34</v>
      </c>
      <c r="F27" s="588">
        <v>0</v>
      </c>
      <c r="G27" s="588">
        <v>22051.940000000002</v>
      </c>
      <c r="H27" s="588">
        <v>14854.21</v>
      </c>
      <c r="I27" s="588">
        <v>0</v>
      </c>
      <c r="J27" s="588">
        <v>9705.2199999999993</v>
      </c>
      <c r="K27" s="588">
        <v>0</v>
      </c>
      <c r="L27" s="588">
        <v>24559.43</v>
      </c>
      <c r="M27" s="588">
        <v>2126.6099999999988</v>
      </c>
      <c r="N27" s="588">
        <v>0</v>
      </c>
      <c r="O27" s="588">
        <v>380.8799999999992</v>
      </c>
      <c r="P27" s="588">
        <v>0</v>
      </c>
      <c r="Q27" s="588">
        <v>2507.489999999998</v>
      </c>
      <c r="R27" s="589">
        <v>0.13961853998953178</v>
      </c>
      <c r="S27" s="589">
        <v>0.15549433562648482</v>
      </c>
    </row>
    <row r="28" spans="1:26" ht="15" customHeight="1">
      <c r="A28" s="587" t="s">
        <v>90</v>
      </c>
      <c r="B28" s="588">
        <v>71334.13</v>
      </c>
      <c r="C28" s="588">
        <v>6075.23</v>
      </c>
      <c r="D28" s="588">
        <v>0</v>
      </c>
      <c r="E28" s="588">
        <v>2607.87</v>
      </c>
      <c r="F28" s="588">
        <v>0</v>
      </c>
      <c r="G28" s="588">
        <v>8683.0999999999985</v>
      </c>
      <c r="H28" s="588">
        <v>6812.45</v>
      </c>
      <c r="I28" s="588">
        <v>0</v>
      </c>
      <c r="J28" s="588">
        <v>3993.98</v>
      </c>
      <c r="K28" s="588">
        <v>0</v>
      </c>
      <c r="L28" s="588">
        <v>10806.43</v>
      </c>
      <c r="M28" s="588">
        <v>737.22000000000025</v>
      </c>
      <c r="N28" s="588">
        <v>0</v>
      </c>
      <c r="O28" s="588">
        <v>1386.1100000000001</v>
      </c>
      <c r="P28" s="588">
        <v>0</v>
      </c>
      <c r="Q28" s="588">
        <v>2123.3300000000004</v>
      </c>
      <c r="R28" s="589">
        <v>0.121724341489831</v>
      </c>
      <c r="S28" s="589">
        <v>0.15149031746794978</v>
      </c>
    </row>
    <row r="29" spans="1:26" ht="15" customHeight="1">
      <c r="A29" s="587" t="s">
        <v>92</v>
      </c>
      <c r="B29" s="588">
        <v>79490.78</v>
      </c>
      <c r="C29" s="588">
        <v>6349.66</v>
      </c>
      <c r="D29" s="588">
        <v>0</v>
      </c>
      <c r="E29" s="588">
        <v>3946.01</v>
      </c>
      <c r="F29" s="588">
        <v>0</v>
      </c>
      <c r="G29" s="588">
        <v>10295.67</v>
      </c>
      <c r="H29" s="588">
        <v>8813.9500000000007</v>
      </c>
      <c r="I29" s="588">
        <v>0</v>
      </c>
      <c r="J29" s="588">
        <v>5119.37</v>
      </c>
      <c r="K29" s="588">
        <v>0</v>
      </c>
      <c r="L29" s="588">
        <v>13933.32</v>
      </c>
      <c r="M29" s="588">
        <v>2464.2900000000009</v>
      </c>
      <c r="N29" s="588">
        <v>0</v>
      </c>
      <c r="O29" s="588">
        <v>1173.3599999999997</v>
      </c>
      <c r="P29" s="588">
        <v>0</v>
      </c>
      <c r="Q29" s="588">
        <v>3637.6500000000005</v>
      </c>
      <c r="R29" s="589">
        <v>0.12952030411577292</v>
      </c>
      <c r="S29" s="589">
        <v>0.17528221511979125</v>
      </c>
    </row>
    <row r="30" spans="1:26" ht="15" customHeight="1">
      <c r="A30" s="587" t="s">
        <v>94</v>
      </c>
      <c r="B30" s="588">
        <v>66056.72</v>
      </c>
      <c r="C30" s="588">
        <v>6099.36</v>
      </c>
      <c r="D30" s="588">
        <v>0</v>
      </c>
      <c r="E30" s="588">
        <v>1209.23</v>
      </c>
      <c r="F30" s="588">
        <v>0</v>
      </c>
      <c r="G30" s="588">
        <v>7308.59</v>
      </c>
      <c r="H30" s="588">
        <v>6602.32</v>
      </c>
      <c r="I30" s="588">
        <v>0</v>
      </c>
      <c r="J30" s="588">
        <v>1482.88</v>
      </c>
      <c r="K30" s="588">
        <v>0</v>
      </c>
      <c r="L30" s="588">
        <v>8085.2</v>
      </c>
      <c r="M30" s="588">
        <v>502.96000000000004</v>
      </c>
      <c r="N30" s="588">
        <v>0</v>
      </c>
      <c r="O30" s="588">
        <v>273.65000000000009</v>
      </c>
      <c r="P30" s="588">
        <v>0</v>
      </c>
      <c r="Q30" s="588">
        <v>776.61000000000013</v>
      </c>
      <c r="R30" s="589">
        <v>0.11064112780652748</v>
      </c>
      <c r="S30" s="589">
        <v>0.12239784233912916</v>
      </c>
    </row>
    <row r="31" spans="1:26" ht="15" customHeight="1">
      <c r="A31" s="587" t="s">
        <v>96</v>
      </c>
      <c r="B31" s="588">
        <v>61557.5</v>
      </c>
      <c r="C31" s="588">
        <v>5375.25</v>
      </c>
      <c r="D31" s="588">
        <v>0</v>
      </c>
      <c r="E31" s="588">
        <v>1848.19</v>
      </c>
      <c r="F31" s="588">
        <v>0</v>
      </c>
      <c r="G31" s="588">
        <v>7223.4400000000005</v>
      </c>
      <c r="H31" s="588">
        <v>5636.26</v>
      </c>
      <c r="I31" s="588">
        <v>0</v>
      </c>
      <c r="J31" s="588">
        <v>2818.08</v>
      </c>
      <c r="K31" s="588">
        <v>0</v>
      </c>
      <c r="L31" s="588">
        <v>8454.34</v>
      </c>
      <c r="M31" s="588">
        <v>261.01000000000022</v>
      </c>
      <c r="N31" s="588">
        <v>0</v>
      </c>
      <c r="O31" s="588">
        <v>969.88999999999987</v>
      </c>
      <c r="P31" s="588">
        <v>0</v>
      </c>
      <c r="Q31" s="588">
        <v>1230.9000000000001</v>
      </c>
      <c r="R31" s="589">
        <v>0.11734459651545304</v>
      </c>
      <c r="S31" s="589">
        <v>0.13734053527190027</v>
      </c>
    </row>
    <row r="32" spans="1:26" ht="15" customHeight="1">
      <c r="A32" s="587" t="s">
        <v>108</v>
      </c>
      <c r="B32" s="588">
        <v>24760.75</v>
      </c>
      <c r="C32" s="588">
        <v>2553.12</v>
      </c>
      <c r="D32" s="588">
        <v>0</v>
      </c>
      <c r="E32" s="588">
        <v>29.79</v>
      </c>
      <c r="F32" s="588">
        <v>0</v>
      </c>
      <c r="G32" s="588">
        <v>2582.91</v>
      </c>
      <c r="H32" s="588">
        <v>2768.26</v>
      </c>
      <c r="I32" s="588">
        <v>0</v>
      </c>
      <c r="J32" s="588">
        <v>302.27</v>
      </c>
      <c r="K32" s="588">
        <v>0</v>
      </c>
      <c r="L32" s="588">
        <v>3070.53</v>
      </c>
      <c r="M32" s="588">
        <v>215.14000000000033</v>
      </c>
      <c r="N32" s="588">
        <v>0</v>
      </c>
      <c r="O32" s="588">
        <v>272.47999999999996</v>
      </c>
      <c r="P32" s="588">
        <v>0</v>
      </c>
      <c r="Q32" s="588">
        <v>487.62000000000029</v>
      </c>
      <c r="R32" s="589">
        <v>0.10431469159859859</v>
      </c>
      <c r="S32" s="589">
        <v>0.12400795614026232</v>
      </c>
    </row>
    <row r="33" spans="1:19" ht="15" customHeight="1">
      <c r="A33" s="587" t="s">
        <v>104</v>
      </c>
      <c r="B33" s="588">
        <v>63834.01</v>
      </c>
      <c r="C33" s="588">
        <v>6112.75</v>
      </c>
      <c r="D33" s="588">
        <v>0</v>
      </c>
      <c r="E33" s="588">
        <v>891.94</v>
      </c>
      <c r="F33" s="588">
        <v>0</v>
      </c>
      <c r="G33" s="588">
        <v>7004.6900000000005</v>
      </c>
      <c r="H33" s="588">
        <v>7216.24</v>
      </c>
      <c r="I33" s="588">
        <v>0</v>
      </c>
      <c r="J33" s="588">
        <v>4431.53</v>
      </c>
      <c r="K33" s="588">
        <v>0</v>
      </c>
      <c r="L33" s="588">
        <v>11647.77</v>
      </c>
      <c r="M33" s="588">
        <v>1103.4899999999998</v>
      </c>
      <c r="N33" s="588">
        <v>0</v>
      </c>
      <c r="O33" s="588">
        <v>3539.5899999999997</v>
      </c>
      <c r="P33" s="588">
        <v>0</v>
      </c>
      <c r="Q33" s="588">
        <v>4643.08</v>
      </c>
      <c r="R33" s="589">
        <v>0.1097328837715193</v>
      </c>
      <c r="S33" s="589">
        <v>0.18246965841563142</v>
      </c>
    </row>
    <row r="34" spans="1:19" ht="15" customHeight="1">
      <c r="A34" s="587" t="s">
        <v>122</v>
      </c>
      <c r="B34" s="588">
        <v>121533.72</v>
      </c>
      <c r="C34" s="588">
        <v>7623.51</v>
      </c>
      <c r="D34" s="588">
        <v>0</v>
      </c>
      <c r="E34" s="588">
        <v>6564.06</v>
      </c>
      <c r="F34" s="588">
        <v>0</v>
      </c>
      <c r="G34" s="588">
        <v>14187.57</v>
      </c>
      <c r="H34" s="588">
        <v>7719.98</v>
      </c>
      <c r="I34" s="588">
        <v>0</v>
      </c>
      <c r="J34" s="588">
        <v>10079.4</v>
      </c>
      <c r="K34" s="588">
        <v>0</v>
      </c>
      <c r="L34" s="588">
        <v>17799.379999999997</v>
      </c>
      <c r="M34" s="588">
        <v>96.469999999999345</v>
      </c>
      <c r="N34" s="588">
        <v>0</v>
      </c>
      <c r="O34" s="588">
        <v>3515.3399999999992</v>
      </c>
      <c r="P34" s="588">
        <v>0</v>
      </c>
      <c r="Q34" s="588">
        <v>3611.8099999999986</v>
      </c>
      <c r="R34" s="589">
        <v>0.11673772513504893</v>
      </c>
      <c r="S34" s="589">
        <v>0.14645630858662104</v>
      </c>
    </row>
    <row r="35" spans="1:19" ht="15" customHeight="1">
      <c r="A35" s="587" t="s">
        <v>106</v>
      </c>
      <c r="B35" s="588">
        <v>52136.480000000003</v>
      </c>
      <c r="C35" s="588">
        <v>4166.7700000000004</v>
      </c>
      <c r="D35" s="588">
        <v>0</v>
      </c>
      <c r="E35" s="588">
        <v>2192.9</v>
      </c>
      <c r="F35" s="588">
        <v>0</v>
      </c>
      <c r="G35" s="588">
        <v>6359.67</v>
      </c>
      <c r="H35" s="588">
        <v>4823.93</v>
      </c>
      <c r="I35" s="588">
        <v>0</v>
      </c>
      <c r="J35" s="588">
        <v>3815.1</v>
      </c>
      <c r="K35" s="588">
        <v>0</v>
      </c>
      <c r="L35" s="588">
        <v>8639.0300000000007</v>
      </c>
      <c r="M35" s="588">
        <v>657.15999999999985</v>
      </c>
      <c r="N35" s="588">
        <v>0</v>
      </c>
      <c r="O35" s="588">
        <v>1622.1999999999998</v>
      </c>
      <c r="P35" s="588">
        <v>0</v>
      </c>
      <c r="Q35" s="588">
        <v>2279.3599999999997</v>
      </c>
      <c r="R35" s="589">
        <v>0.12198119243953562</v>
      </c>
      <c r="S35" s="589">
        <v>0.16570029277005274</v>
      </c>
    </row>
    <row r="36" spans="1:19" ht="15" customHeight="1">
      <c r="A36" s="587" t="s">
        <v>102</v>
      </c>
      <c r="B36" s="588">
        <v>125954.48</v>
      </c>
      <c r="C36" s="588">
        <v>11533.06</v>
      </c>
      <c r="D36" s="588">
        <v>0</v>
      </c>
      <c r="E36" s="588">
        <v>2481.29</v>
      </c>
      <c r="F36" s="588">
        <v>0</v>
      </c>
      <c r="G36" s="588">
        <v>14014.349999999999</v>
      </c>
      <c r="H36" s="588">
        <v>12369.48</v>
      </c>
      <c r="I36" s="588">
        <v>0</v>
      </c>
      <c r="J36" s="588">
        <v>6286.85</v>
      </c>
      <c r="K36" s="588">
        <v>0</v>
      </c>
      <c r="L36" s="588">
        <v>18656.330000000002</v>
      </c>
      <c r="M36" s="588">
        <v>836.42000000000007</v>
      </c>
      <c r="N36" s="588">
        <v>0</v>
      </c>
      <c r="O36" s="588">
        <v>3805.5600000000004</v>
      </c>
      <c r="P36" s="588">
        <v>0</v>
      </c>
      <c r="Q36" s="588">
        <v>4641.9800000000005</v>
      </c>
      <c r="R36" s="589">
        <v>0.11126519675997233</v>
      </c>
      <c r="S36" s="589">
        <v>0.14811962226353523</v>
      </c>
    </row>
    <row r="37" spans="1:19" ht="15" customHeight="1">
      <c r="A37" s="587" t="s">
        <v>98</v>
      </c>
      <c r="B37" s="588">
        <v>49059.43</v>
      </c>
      <c r="C37" s="588">
        <v>4632.97</v>
      </c>
      <c r="D37" s="588">
        <v>0</v>
      </c>
      <c r="E37" s="588">
        <v>872.84</v>
      </c>
      <c r="F37" s="588">
        <v>0</v>
      </c>
      <c r="G37" s="588">
        <v>5505.81</v>
      </c>
      <c r="H37" s="588">
        <v>6029.09</v>
      </c>
      <c r="I37" s="588">
        <v>0</v>
      </c>
      <c r="J37" s="588">
        <v>2686.81</v>
      </c>
      <c r="K37" s="588">
        <v>0</v>
      </c>
      <c r="L37" s="588">
        <v>8715.9</v>
      </c>
      <c r="M37" s="588">
        <v>1396.12</v>
      </c>
      <c r="N37" s="588">
        <v>0</v>
      </c>
      <c r="O37" s="588">
        <v>1813.9699999999998</v>
      </c>
      <c r="P37" s="588">
        <v>0</v>
      </c>
      <c r="Q37" s="588">
        <v>3210.0899999999997</v>
      </c>
      <c r="R37" s="589">
        <v>0.11222735364026855</v>
      </c>
      <c r="S37" s="589">
        <v>0.17766003396288949</v>
      </c>
    </row>
    <row r="38" spans="1:19" ht="15" customHeight="1">
      <c r="A38" s="587" t="s">
        <v>100</v>
      </c>
      <c r="B38" s="588">
        <v>58340.49</v>
      </c>
      <c r="C38" s="588">
        <v>5780.28</v>
      </c>
      <c r="D38" s="588">
        <v>0</v>
      </c>
      <c r="E38" s="588">
        <v>228.3</v>
      </c>
      <c r="F38" s="588">
        <v>0.11</v>
      </c>
      <c r="G38" s="588">
        <v>6008.69</v>
      </c>
      <c r="H38" s="588">
        <v>6397.36</v>
      </c>
      <c r="I38" s="588">
        <v>0</v>
      </c>
      <c r="J38" s="588">
        <v>462.8</v>
      </c>
      <c r="K38" s="588">
        <v>6.52</v>
      </c>
      <c r="L38" s="588">
        <v>6866.68</v>
      </c>
      <c r="M38" s="588">
        <v>617.07999999999993</v>
      </c>
      <c r="N38" s="588">
        <v>0</v>
      </c>
      <c r="O38" s="588">
        <v>234.5</v>
      </c>
      <c r="P38" s="588">
        <v>6.4099999999999993</v>
      </c>
      <c r="Q38" s="588">
        <v>857.9899999999999</v>
      </c>
      <c r="R38" s="589">
        <v>0.10299347845724298</v>
      </c>
      <c r="S38" s="589">
        <v>0.11770007416804351</v>
      </c>
    </row>
    <row r="39" spans="1:19" ht="15" customHeight="1">
      <c r="A39" s="587" t="s">
        <v>116</v>
      </c>
      <c r="B39" s="588">
        <v>218168.15</v>
      </c>
      <c r="C39" s="588">
        <v>22082.89</v>
      </c>
      <c r="D39" s="588">
        <v>0</v>
      </c>
      <c r="E39" s="588">
        <v>1749.91</v>
      </c>
      <c r="F39" s="588">
        <v>0</v>
      </c>
      <c r="G39" s="588">
        <v>23832.799999999999</v>
      </c>
      <c r="H39" s="588">
        <v>22494.639999999999</v>
      </c>
      <c r="I39" s="588">
        <v>0</v>
      </c>
      <c r="J39" s="588">
        <v>4205.25</v>
      </c>
      <c r="K39" s="588">
        <v>0</v>
      </c>
      <c r="L39" s="588">
        <v>26699.89</v>
      </c>
      <c r="M39" s="588">
        <v>411.75</v>
      </c>
      <c r="N39" s="588">
        <v>0</v>
      </c>
      <c r="O39" s="588">
        <v>2455.34</v>
      </c>
      <c r="P39" s="588">
        <v>0</v>
      </c>
      <c r="Q39" s="588">
        <v>2867.09</v>
      </c>
      <c r="R39" s="589">
        <v>0.10924051012945749</v>
      </c>
      <c r="S39" s="589">
        <v>0.12238216256589241</v>
      </c>
    </row>
    <row r="40" spans="1:19" ht="15" customHeight="1">
      <c r="A40" s="587" t="s">
        <v>118</v>
      </c>
      <c r="B40" s="588">
        <v>174476.28</v>
      </c>
      <c r="C40" s="588">
        <v>16451.240000000002</v>
      </c>
      <c r="D40" s="588">
        <v>0</v>
      </c>
      <c r="E40" s="588">
        <v>2314.4699999999998</v>
      </c>
      <c r="F40" s="588">
        <v>0</v>
      </c>
      <c r="G40" s="588">
        <v>18765.710000000003</v>
      </c>
      <c r="H40" s="588">
        <v>17635.689999999999</v>
      </c>
      <c r="I40" s="588">
        <v>0</v>
      </c>
      <c r="J40" s="588">
        <v>4678.2299999999996</v>
      </c>
      <c r="K40" s="588">
        <v>198.32</v>
      </c>
      <c r="L40" s="588">
        <v>22512.239999999998</v>
      </c>
      <c r="M40" s="588">
        <v>1184.4499999999971</v>
      </c>
      <c r="N40" s="588">
        <v>0</v>
      </c>
      <c r="O40" s="588">
        <v>2363.7599999999998</v>
      </c>
      <c r="P40" s="588">
        <v>198.32</v>
      </c>
      <c r="Q40" s="588">
        <v>3746.529999999997</v>
      </c>
      <c r="R40" s="589">
        <v>0.10755450540325598</v>
      </c>
      <c r="S40" s="589">
        <v>0.12902751021514214</v>
      </c>
    </row>
    <row r="41" spans="1:19" ht="15" customHeight="1">
      <c r="A41" s="587" t="s">
        <v>114</v>
      </c>
      <c r="B41" s="588">
        <v>62568.82</v>
      </c>
      <c r="C41" s="588">
        <v>5718.72</v>
      </c>
      <c r="D41" s="588">
        <v>0</v>
      </c>
      <c r="E41" s="588">
        <v>1214.17</v>
      </c>
      <c r="F41" s="588">
        <v>0</v>
      </c>
      <c r="G41" s="588">
        <v>6932.89</v>
      </c>
      <c r="H41" s="588">
        <v>6116.1</v>
      </c>
      <c r="I41" s="588">
        <v>0</v>
      </c>
      <c r="J41" s="588">
        <v>2250.36</v>
      </c>
      <c r="K41" s="588">
        <v>0</v>
      </c>
      <c r="L41" s="588">
        <v>8366.4600000000009</v>
      </c>
      <c r="M41" s="588">
        <v>397.38000000000011</v>
      </c>
      <c r="N41" s="588">
        <v>0</v>
      </c>
      <c r="O41" s="588">
        <v>1036.19</v>
      </c>
      <c r="P41" s="588">
        <v>0</v>
      </c>
      <c r="Q41" s="588">
        <v>1433.5700000000002</v>
      </c>
      <c r="R41" s="589">
        <v>0.11080423124489162</v>
      </c>
      <c r="S41" s="589">
        <v>0.13371612250318932</v>
      </c>
    </row>
    <row r="42" spans="1:19" ht="15" customHeight="1">
      <c r="A42" s="587" t="s">
        <v>112</v>
      </c>
      <c r="B42" s="588">
        <v>91019.83</v>
      </c>
      <c r="C42" s="588">
        <v>7796.99</v>
      </c>
      <c r="D42" s="588">
        <v>0</v>
      </c>
      <c r="E42" s="588">
        <v>2107.81</v>
      </c>
      <c r="F42" s="588">
        <v>0</v>
      </c>
      <c r="G42" s="588">
        <v>9904.7999999999993</v>
      </c>
      <c r="H42" s="588">
        <v>9281.7199999999993</v>
      </c>
      <c r="I42" s="588">
        <v>0</v>
      </c>
      <c r="J42" s="588">
        <v>3707.79</v>
      </c>
      <c r="K42" s="588">
        <v>0</v>
      </c>
      <c r="L42" s="588">
        <v>12989.509999999998</v>
      </c>
      <c r="M42" s="588">
        <v>1484.7299999999996</v>
      </c>
      <c r="N42" s="588">
        <v>0</v>
      </c>
      <c r="O42" s="588">
        <v>1599.98</v>
      </c>
      <c r="P42" s="588">
        <v>0</v>
      </c>
      <c r="Q42" s="588">
        <v>3084.7099999999996</v>
      </c>
      <c r="R42" s="589">
        <v>0.1088202427976409</v>
      </c>
      <c r="S42" s="589">
        <v>0.14271076973006869</v>
      </c>
    </row>
    <row r="43" spans="1:19" ht="15" customHeight="1">
      <c r="A43" s="587" t="s">
        <v>110</v>
      </c>
      <c r="B43" s="588">
        <v>55992.21</v>
      </c>
      <c r="C43" s="588">
        <v>3852.1</v>
      </c>
      <c r="D43" s="588">
        <v>0</v>
      </c>
      <c r="E43" s="588">
        <v>3176.4</v>
      </c>
      <c r="F43" s="588">
        <v>0</v>
      </c>
      <c r="G43" s="588">
        <v>7028.5</v>
      </c>
      <c r="H43" s="588">
        <v>4093.81</v>
      </c>
      <c r="I43" s="588">
        <v>0</v>
      </c>
      <c r="J43" s="588">
        <v>3474.79</v>
      </c>
      <c r="K43" s="588">
        <v>0</v>
      </c>
      <c r="L43" s="588">
        <v>7568.6</v>
      </c>
      <c r="M43" s="588">
        <v>241.71000000000004</v>
      </c>
      <c r="N43" s="588">
        <v>0</v>
      </c>
      <c r="O43" s="588">
        <v>298.38999999999987</v>
      </c>
      <c r="P43" s="588">
        <v>0</v>
      </c>
      <c r="Q43" s="588">
        <v>540.09999999999991</v>
      </c>
      <c r="R43" s="589">
        <v>0.12552639018892092</v>
      </c>
      <c r="S43" s="589">
        <v>0.13517237487143302</v>
      </c>
    </row>
    <row r="44" spans="1:19" ht="15" customHeight="1">
      <c r="A44" s="587" t="s">
        <v>124</v>
      </c>
      <c r="B44" s="588">
        <v>78220.070000000007</v>
      </c>
      <c r="C44" s="588">
        <v>7173.38</v>
      </c>
      <c r="D44" s="588">
        <v>0</v>
      </c>
      <c r="E44" s="588">
        <v>1472.24</v>
      </c>
      <c r="F44" s="588">
        <v>0</v>
      </c>
      <c r="G44" s="588">
        <v>8645.6200000000008</v>
      </c>
      <c r="H44" s="588">
        <v>9120.02</v>
      </c>
      <c r="I44" s="588">
        <v>0</v>
      </c>
      <c r="J44" s="588">
        <v>2473.9299999999998</v>
      </c>
      <c r="K44" s="588">
        <v>0</v>
      </c>
      <c r="L44" s="588">
        <v>11593.95</v>
      </c>
      <c r="M44" s="588">
        <v>1946.6400000000003</v>
      </c>
      <c r="N44" s="588">
        <v>0</v>
      </c>
      <c r="O44" s="588">
        <v>1001.6899999999998</v>
      </c>
      <c r="P44" s="588">
        <v>0</v>
      </c>
      <c r="Q44" s="588">
        <v>2948.33</v>
      </c>
      <c r="R44" s="589">
        <v>0.11052943317488721</v>
      </c>
      <c r="S44" s="589">
        <v>0.14822218901108117</v>
      </c>
    </row>
    <row r="45" spans="1:19" ht="15" customHeight="1">
      <c r="A45" s="587" t="s">
        <v>126</v>
      </c>
      <c r="B45" s="588">
        <v>147738.65</v>
      </c>
      <c r="C45" s="588">
        <v>13308.62</v>
      </c>
      <c r="D45" s="588">
        <v>0</v>
      </c>
      <c r="E45" s="588">
        <v>12194.73</v>
      </c>
      <c r="F45" s="588">
        <v>0</v>
      </c>
      <c r="G45" s="588">
        <v>25503.35</v>
      </c>
      <c r="H45" s="588">
        <v>13688.15</v>
      </c>
      <c r="I45" s="588">
        <v>0</v>
      </c>
      <c r="J45" s="588">
        <v>13866.51</v>
      </c>
      <c r="K45" s="588">
        <v>0</v>
      </c>
      <c r="L45" s="588">
        <v>27554.66</v>
      </c>
      <c r="M45" s="588">
        <v>379.52999999999884</v>
      </c>
      <c r="N45" s="588">
        <v>0</v>
      </c>
      <c r="O45" s="588">
        <v>1671.7800000000007</v>
      </c>
      <c r="P45" s="588">
        <v>0</v>
      </c>
      <c r="Q45" s="588">
        <v>2051.3099999999995</v>
      </c>
      <c r="R45" s="589">
        <v>0.17262476677565416</v>
      </c>
      <c r="S45" s="589">
        <v>0.18650948820772359</v>
      </c>
    </row>
    <row r="46" spans="1:19" ht="15" customHeight="1">
      <c r="A46" s="587" t="s">
        <v>128</v>
      </c>
      <c r="B46" s="588">
        <v>36395.699999999997</v>
      </c>
      <c r="C46" s="588">
        <v>3245.95</v>
      </c>
      <c r="D46" s="588">
        <v>0</v>
      </c>
      <c r="E46" s="588">
        <v>884.24</v>
      </c>
      <c r="F46" s="588">
        <v>0</v>
      </c>
      <c r="G46" s="588">
        <v>4130.1899999999996</v>
      </c>
      <c r="H46" s="588">
        <v>4613.71</v>
      </c>
      <c r="I46" s="588">
        <v>0</v>
      </c>
      <c r="J46" s="588">
        <v>2219.9899999999998</v>
      </c>
      <c r="K46" s="588">
        <v>0</v>
      </c>
      <c r="L46" s="588">
        <v>6833.7</v>
      </c>
      <c r="M46" s="588">
        <v>1367.7600000000002</v>
      </c>
      <c r="N46" s="588">
        <v>0</v>
      </c>
      <c r="O46" s="588">
        <v>1335.7499999999998</v>
      </c>
      <c r="P46" s="588">
        <v>0</v>
      </c>
      <c r="Q46" s="588">
        <v>2703.51</v>
      </c>
      <c r="R46" s="589">
        <v>0.11348016386551159</v>
      </c>
      <c r="S46" s="589">
        <v>0.18776119156933374</v>
      </c>
    </row>
    <row r="47" spans="1:19" ht="15" customHeight="1">
      <c r="A47" s="587" t="s">
        <v>130</v>
      </c>
      <c r="B47" s="588">
        <v>117867.81</v>
      </c>
      <c r="C47" s="588">
        <v>8067.41</v>
      </c>
      <c r="D47" s="588">
        <v>0</v>
      </c>
      <c r="E47" s="588">
        <v>5407.65</v>
      </c>
      <c r="F47" s="588">
        <v>0</v>
      </c>
      <c r="G47" s="588">
        <v>13475.06</v>
      </c>
      <c r="H47" s="588">
        <v>9217</v>
      </c>
      <c r="I47" s="588">
        <v>0</v>
      </c>
      <c r="J47" s="588">
        <v>8094.39</v>
      </c>
      <c r="K47" s="588">
        <v>0</v>
      </c>
      <c r="L47" s="588">
        <v>17311.39</v>
      </c>
      <c r="M47" s="588">
        <v>1149.5900000000001</v>
      </c>
      <c r="N47" s="588">
        <v>0</v>
      </c>
      <c r="O47" s="588">
        <v>2686.7400000000007</v>
      </c>
      <c r="P47" s="588">
        <v>0</v>
      </c>
      <c r="Q47" s="588">
        <v>3836.3300000000008</v>
      </c>
      <c r="R47" s="589">
        <v>0.11432349510863059</v>
      </c>
      <c r="S47" s="589">
        <v>0.14687122803079145</v>
      </c>
    </row>
    <row r="48" spans="1:19" ht="15" customHeight="1">
      <c r="A48" s="587" t="s">
        <v>132</v>
      </c>
      <c r="B48" s="588">
        <v>112405.28</v>
      </c>
      <c r="C48" s="588">
        <v>8897.4599999999991</v>
      </c>
      <c r="D48" s="588">
        <v>0</v>
      </c>
      <c r="E48" s="588">
        <v>4329.24</v>
      </c>
      <c r="F48" s="588">
        <v>0</v>
      </c>
      <c r="G48" s="588">
        <v>13226.699999999999</v>
      </c>
      <c r="H48" s="588">
        <v>12730.46</v>
      </c>
      <c r="I48" s="588">
        <v>0</v>
      </c>
      <c r="J48" s="588">
        <v>11655.54</v>
      </c>
      <c r="K48" s="588">
        <v>0</v>
      </c>
      <c r="L48" s="588">
        <v>24386</v>
      </c>
      <c r="M48" s="588">
        <v>3833</v>
      </c>
      <c r="N48" s="588">
        <v>0</v>
      </c>
      <c r="O48" s="588">
        <v>7326.3000000000011</v>
      </c>
      <c r="P48" s="588">
        <v>0</v>
      </c>
      <c r="Q48" s="588">
        <v>11159.300000000001</v>
      </c>
      <c r="R48" s="589">
        <v>0.11766973935743943</v>
      </c>
      <c r="S48" s="589">
        <v>0.21694710426414132</v>
      </c>
    </row>
    <row r="49" spans="1:21" ht="15" customHeight="1">
      <c r="A49" s="587" t="s">
        <v>133</v>
      </c>
      <c r="B49" s="588">
        <v>21267</v>
      </c>
      <c r="C49" s="588">
        <v>2153.6999999999998</v>
      </c>
      <c r="D49" s="588">
        <v>0</v>
      </c>
      <c r="E49" s="588">
        <v>35.799999999999997</v>
      </c>
      <c r="F49" s="588">
        <v>0</v>
      </c>
      <c r="G49" s="588">
        <v>2189.5</v>
      </c>
      <c r="H49" s="588">
        <v>2831.48</v>
      </c>
      <c r="I49" s="588">
        <v>0</v>
      </c>
      <c r="J49" s="588">
        <v>194.75</v>
      </c>
      <c r="K49" s="588">
        <v>0</v>
      </c>
      <c r="L49" s="588">
        <v>3026.23</v>
      </c>
      <c r="M49" s="588">
        <v>677.7800000000002</v>
      </c>
      <c r="N49" s="588">
        <v>0</v>
      </c>
      <c r="O49" s="588">
        <v>158.94999999999999</v>
      </c>
      <c r="P49" s="588">
        <v>0</v>
      </c>
      <c r="Q49" s="588">
        <v>836.73000000000025</v>
      </c>
      <c r="R49" s="589">
        <v>0.10295293177222928</v>
      </c>
      <c r="S49" s="589">
        <v>0.14229698594065923</v>
      </c>
    </row>
    <row r="50" spans="1:21" ht="15" customHeight="1">
      <c r="A50" s="587" t="s">
        <v>135</v>
      </c>
      <c r="B50" s="588">
        <v>152091.92000000001</v>
      </c>
      <c r="C50" s="588">
        <v>13216.7</v>
      </c>
      <c r="D50" s="588">
        <v>0</v>
      </c>
      <c r="E50" s="588">
        <v>4224.66</v>
      </c>
      <c r="F50" s="588">
        <v>0</v>
      </c>
      <c r="G50" s="588">
        <v>17441.36</v>
      </c>
      <c r="H50" s="588">
        <v>13478.27</v>
      </c>
      <c r="I50" s="588">
        <v>0</v>
      </c>
      <c r="J50" s="588">
        <v>6220.21</v>
      </c>
      <c r="K50" s="588">
        <v>0</v>
      </c>
      <c r="L50" s="588">
        <v>19698.48</v>
      </c>
      <c r="M50" s="588">
        <v>261.56999999999971</v>
      </c>
      <c r="N50" s="588">
        <v>0</v>
      </c>
      <c r="O50" s="588">
        <v>1995.5500000000002</v>
      </c>
      <c r="P50" s="588">
        <v>0</v>
      </c>
      <c r="Q50" s="588">
        <v>2257.12</v>
      </c>
      <c r="R50" s="589">
        <v>0.11467644040524966</v>
      </c>
      <c r="S50" s="589">
        <v>0.12951693949290666</v>
      </c>
    </row>
    <row r="51" spans="1:21" ht="15" customHeight="1">
      <c r="A51" s="587" t="s">
        <v>570</v>
      </c>
      <c r="B51" s="588">
        <v>15048.89</v>
      </c>
      <c r="C51" s="588">
        <v>1028.01</v>
      </c>
      <c r="D51" s="588">
        <v>0</v>
      </c>
      <c r="E51" s="588">
        <v>939.47</v>
      </c>
      <c r="F51" s="588">
        <v>0</v>
      </c>
      <c r="G51" s="588">
        <v>1967.48</v>
      </c>
      <c r="H51" s="588">
        <v>1415.02</v>
      </c>
      <c r="I51" s="588">
        <v>0</v>
      </c>
      <c r="J51" s="588">
        <v>1243.93</v>
      </c>
      <c r="K51" s="588">
        <v>0</v>
      </c>
      <c r="L51" s="588">
        <v>2658.95</v>
      </c>
      <c r="M51" s="588">
        <v>387.01</v>
      </c>
      <c r="N51" s="588">
        <v>0</v>
      </c>
      <c r="O51" s="588">
        <v>304.46000000000004</v>
      </c>
      <c r="P51" s="588">
        <v>0</v>
      </c>
      <c r="Q51" s="588">
        <v>691.47</v>
      </c>
      <c r="R51" s="589">
        <v>0.13073921066603583</v>
      </c>
      <c r="S51" s="589">
        <v>0.17668745003784331</v>
      </c>
    </row>
    <row r="52" spans="1:21" ht="15" customHeight="1">
      <c r="A52" s="177" t="s">
        <v>492</v>
      </c>
      <c r="B52" s="288"/>
      <c r="C52" s="590" t="s">
        <v>492</v>
      </c>
      <c r="D52" s="590" t="s">
        <v>492</v>
      </c>
      <c r="E52" s="288"/>
      <c r="F52" s="288"/>
      <c r="G52" s="590" t="s">
        <v>492</v>
      </c>
      <c r="H52" s="590" t="s">
        <v>492</v>
      </c>
      <c r="I52" s="590" t="s">
        <v>492</v>
      </c>
      <c r="J52" s="288"/>
      <c r="K52" s="288"/>
      <c r="L52" s="288"/>
      <c r="M52" s="288"/>
      <c r="N52" s="590" t="s">
        <v>492</v>
      </c>
      <c r="O52" s="590" t="s">
        <v>492</v>
      </c>
      <c r="P52" s="590" t="s">
        <v>492</v>
      </c>
      <c r="Q52" s="288"/>
      <c r="R52" s="175"/>
      <c r="S52" s="175"/>
    </row>
    <row r="53" spans="1:21" s="178" customFormat="1" ht="15" customHeight="1">
      <c r="A53" s="587" t="s">
        <v>200</v>
      </c>
      <c r="B53" s="596">
        <v>4116760.4399999995</v>
      </c>
      <c r="C53" s="596">
        <v>288266</v>
      </c>
      <c r="D53" s="596">
        <v>0</v>
      </c>
      <c r="E53" s="596">
        <v>226875.01999999996</v>
      </c>
      <c r="F53" s="596">
        <v>0.33</v>
      </c>
      <c r="G53" s="596">
        <v>515141.34999999992</v>
      </c>
      <c r="H53" s="596">
        <v>338964.42000000016</v>
      </c>
      <c r="I53" s="596">
        <v>0</v>
      </c>
      <c r="J53" s="596">
        <v>358425.36999999994</v>
      </c>
      <c r="K53" s="596">
        <v>219.17</v>
      </c>
      <c r="L53" s="596">
        <v>697608.96</v>
      </c>
      <c r="M53" s="596">
        <v>50698.419999999984</v>
      </c>
      <c r="N53" s="596">
        <v>0</v>
      </c>
      <c r="O53" s="596">
        <v>131550.34999999995</v>
      </c>
      <c r="P53" s="596">
        <v>218.84</v>
      </c>
      <c r="Q53" s="596">
        <v>182467.60999999996</v>
      </c>
      <c r="R53" s="597">
        <v>0.12513270021609516</v>
      </c>
      <c r="S53" s="597">
        <v>0.16945580637186652</v>
      </c>
      <c r="T53" s="258" t="s">
        <v>492</v>
      </c>
      <c r="U53" s="259" t="s">
        <v>492</v>
      </c>
    </row>
    <row r="54" spans="1:21" ht="15" customHeight="1">
      <c r="A54" s="598" t="s">
        <v>492</v>
      </c>
      <c r="B54" s="590"/>
      <c r="C54" s="590"/>
      <c r="D54" s="590"/>
      <c r="E54" s="588"/>
      <c r="F54" s="588"/>
      <c r="G54" s="590"/>
      <c r="H54" s="590"/>
      <c r="I54" s="590"/>
      <c r="J54" s="590"/>
      <c r="K54" s="590"/>
      <c r="L54" s="590"/>
      <c r="M54" s="590"/>
      <c r="N54" s="590"/>
      <c r="O54" s="590"/>
      <c r="P54" s="590"/>
      <c r="Q54" s="590"/>
      <c r="R54" s="594"/>
      <c r="S54" s="584"/>
      <c r="T54" s="162"/>
    </row>
    <row r="55" spans="1:21" ht="15" customHeight="1">
      <c r="A55" s="177"/>
      <c r="B55" s="584"/>
      <c r="C55" s="584"/>
      <c r="D55" s="175"/>
      <c r="E55" s="599"/>
      <c r="F55" s="599"/>
      <c r="G55" s="584"/>
      <c r="H55" s="584"/>
      <c r="I55" s="584"/>
      <c r="J55" s="599"/>
      <c r="K55" s="599"/>
      <c r="L55" s="584"/>
      <c r="M55" s="584"/>
      <c r="N55" s="175"/>
      <c r="O55" s="584" t="s">
        <v>492</v>
      </c>
      <c r="P55" s="584"/>
      <c r="Q55" s="584" t="s">
        <v>492</v>
      </c>
      <c r="R55" s="584" t="s">
        <v>492</v>
      </c>
      <c r="S55" s="584" t="s">
        <v>973</v>
      </c>
      <c r="T55" s="162" t="s">
        <v>492</v>
      </c>
    </row>
    <row r="56" spans="1:21" ht="15" customHeight="1" thickBot="1">
      <c r="A56" s="600"/>
      <c r="B56" s="601"/>
      <c r="C56" s="427"/>
      <c r="D56" s="427"/>
      <c r="E56" s="601"/>
      <c r="F56" s="601"/>
      <c r="G56" s="427"/>
      <c r="H56" s="427"/>
      <c r="I56" s="427"/>
      <c r="J56" s="601"/>
      <c r="K56" s="601"/>
      <c r="L56" s="601"/>
      <c r="M56" s="427"/>
      <c r="N56" s="427"/>
      <c r="O56" s="427"/>
      <c r="P56" s="427"/>
      <c r="Q56" s="601" t="s">
        <v>492</v>
      </c>
      <c r="R56" s="427"/>
      <c r="S56" s="427"/>
    </row>
    <row r="57" spans="1:21" ht="15" customHeight="1" thickTop="1">
      <c r="A57" s="602" t="s">
        <v>974</v>
      </c>
      <c r="B57" s="175"/>
      <c r="C57" s="175"/>
      <c r="D57" s="175"/>
      <c r="E57" s="175"/>
      <c r="F57" s="175"/>
      <c r="G57" s="175"/>
      <c r="H57" s="175"/>
      <c r="I57" s="175"/>
      <c r="J57" s="175"/>
      <c r="K57" s="175"/>
      <c r="L57" s="175"/>
      <c r="M57" s="175"/>
      <c r="N57" s="175"/>
      <c r="O57" s="175"/>
      <c r="P57" s="175"/>
      <c r="Q57" s="584" t="s">
        <v>492</v>
      </c>
      <c r="R57" s="175"/>
      <c r="S57" s="175"/>
    </row>
    <row r="58" spans="1:21" ht="15" customHeight="1">
      <c r="A58" s="602" t="s">
        <v>975</v>
      </c>
      <c r="B58" s="175"/>
      <c r="C58" s="175"/>
      <c r="D58" s="175"/>
      <c r="E58" s="175"/>
      <c r="F58" s="175"/>
      <c r="G58" s="175"/>
      <c r="H58" s="175"/>
      <c r="I58" s="175"/>
      <c r="J58" s="175"/>
      <c r="K58" s="175"/>
      <c r="L58" s="175"/>
      <c r="M58" s="175"/>
      <c r="N58" s="175"/>
      <c r="O58" s="175"/>
      <c r="P58" s="175"/>
      <c r="Q58" s="175"/>
      <c r="R58" s="175"/>
      <c r="S58" s="175"/>
    </row>
    <row r="59" spans="1:21" ht="15" customHeight="1">
      <c r="A59" s="177"/>
      <c r="B59" s="175"/>
      <c r="C59" s="175"/>
      <c r="D59" s="175"/>
      <c r="E59" s="175"/>
      <c r="F59" s="175"/>
      <c r="G59" s="175"/>
      <c r="H59" s="175"/>
      <c r="I59" s="175"/>
      <c r="J59" s="175"/>
      <c r="K59" s="175"/>
      <c r="L59" s="175"/>
      <c r="M59" s="175"/>
      <c r="N59" s="175"/>
      <c r="O59" s="175"/>
      <c r="P59" s="175"/>
      <c r="Q59" s="175"/>
      <c r="R59" s="175"/>
      <c r="S59" s="175"/>
    </row>
    <row r="60" spans="1:21" ht="15" customHeight="1">
      <c r="B60" s="175"/>
      <c r="C60" s="175"/>
      <c r="D60" s="175"/>
      <c r="E60" s="175"/>
      <c r="F60" s="175"/>
      <c r="G60" s="175"/>
      <c r="H60" s="175"/>
      <c r="I60" s="175"/>
      <c r="J60" s="175"/>
      <c r="K60" s="175"/>
      <c r="L60" s="175"/>
      <c r="M60" s="175"/>
      <c r="N60" s="175"/>
      <c r="O60" s="175"/>
      <c r="P60" s="175"/>
      <c r="Q60" s="175"/>
      <c r="R60" s="175"/>
      <c r="S60" s="175"/>
    </row>
    <row r="61" spans="1:21" ht="15" customHeight="1">
      <c r="B61" s="175"/>
      <c r="C61" s="175"/>
      <c r="D61" s="175"/>
      <c r="E61" s="175"/>
      <c r="F61" s="175"/>
      <c r="G61" s="175"/>
      <c r="H61" s="175"/>
      <c r="I61" s="175"/>
      <c r="J61" s="175"/>
      <c r="K61" s="175"/>
      <c r="L61" s="175"/>
      <c r="M61" s="175"/>
      <c r="N61" s="175"/>
      <c r="O61" s="175"/>
      <c r="P61" s="175"/>
      <c r="Q61" s="175"/>
      <c r="R61" s="175"/>
      <c r="S61" s="175"/>
    </row>
    <row r="62" spans="1:21" ht="15" customHeight="1">
      <c r="A62" s="603"/>
      <c r="B62" s="175"/>
      <c r="C62" s="175"/>
      <c r="D62" s="175"/>
      <c r="E62" s="175"/>
      <c r="F62" s="175"/>
      <c r="G62" s="175"/>
      <c r="H62" s="175"/>
      <c r="I62" s="175"/>
      <c r="J62" s="175"/>
      <c r="K62" s="175"/>
      <c r="L62" s="175"/>
      <c r="M62" s="175"/>
      <c r="N62" s="175"/>
      <c r="O62" s="175"/>
      <c r="P62" s="175"/>
      <c r="Q62" s="175"/>
      <c r="R62" s="175"/>
      <c r="S62" s="175"/>
    </row>
    <row r="63" spans="1:21" s="135" customFormat="1">
      <c r="A63" s="175"/>
      <c r="B63" s="175"/>
      <c r="C63" s="175"/>
      <c r="D63" s="175"/>
      <c r="E63" s="175"/>
      <c r="F63" s="175"/>
      <c r="G63" s="175"/>
      <c r="H63" s="175"/>
      <c r="I63" s="175"/>
      <c r="J63" s="175"/>
      <c r="K63" s="175"/>
      <c r="L63" s="175"/>
      <c r="M63" s="175"/>
      <c r="N63" s="175"/>
      <c r="O63" s="175"/>
      <c r="P63" s="175"/>
      <c r="Q63" s="175"/>
      <c r="R63" s="175"/>
      <c r="S63" s="175"/>
    </row>
    <row r="64" spans="1:21">
      <c r="A64" s="177"/>
      <c r="B64" s="175"/>
      <c r="C64" s="175"/>
      <c r="D64" s="175"/>
      <c r="E64" s="175"/>
      <c r="F64" s="175"/>
      <c r="G64" s="175"/>
      <c r="H64" s="175"/>
      <c r="I64" s="175"/>
      <c r="J64" s="175"/>
      <c r="K64" s="175"/>
      <c r="L64" s="175"/>
      <c r="M64" s="175"/>
      <c r="N64" s="175"/>
      <c r="O64" s="175"/>
      <c r="P64" s="175"/>
      <c r="Q64" s="175"/>
      <c r="R64" s="175"/>
      <c r="S64" s="175"/>
    </row>
    <row r="65" spans="1:19">
      <c r="A65" s="177"/>
      <c r="B65" s="175"/>
      <c r="C65" s="175"/>
      <c r="D65" s="175"/>
      <c r="E65" s="175"/>
      <c r="F65" s="175"/>
      <c r="G65" s="175"/>
      <c r="H65" s="175"/>
      <c r="I65" s="175"/>
      <c r="J65" s="175"/>
      <c r="K65" s="175"/>
      <c r="L65" s="175"/>
      <c r="M65" s="175"/>
      <c r="N65" s="175"/>
      <c r="O65" s="175"/>
      <c r="P65" s="175"/>
      <c r="Q65" s="175"/>
      <c r="R65" s="175"/>
      <c r="S65" s="175"/>
    </row>
    <row r="66" spans="1:19">
      <c r="A66" s="177"/>
      <c r="B66" s="175"/>
      <c r="C66" s="175"/>
      <c r="D66" s="175"/>
      <c r="E66" s="175"/>
      <c r="F66" s="175"/>
      <c r="G66" s="175"/>
      <c r="H66" s="175"/>
      <c r="I66" s="175"/>
      <c r="J66" s="175"/>
      <c r="K66" s="175"/>
      <c r="L66" s="175"/>
      <c r="M66" s="175"/>
      <c r="N66" s="175"/>
      <c r="O66" s="175"/>
      <c r="P66" s="175"/>
      <c r="Q66" s="175"/>
      <c r="R66" s="175"/>
      <c r="S66" s="175"/>
    </row>
    <row r="67" spans="1:19">
      <c r="A67" s="177"/>
      <c r="B67" s="175"/>
      <c r="C67" s="175"/>
      <c r="D67" s="175"/>
      <c r="E67" s="175"/>
      <c r="F67" s="175"/>
      <c r="G67" s="175"/>
      <c r="H67" s="175"/>
      <c r="I67" s="175"/>
      <c r="J67" s="175"/>
      <c r="K67" s="175"/>
      <c r="L67" s="175"/>
      <c r="M67" s="175"/>
      <c r="N67" s="175"/>
      <c r="O67" s="175"/>
      <c r="P67" s="175"/>
      <c r="Q67" s="175"/>
      <c r="R67" s="175"/>
      <c r="S67" s="175"/>
    </row>
    <row r="68" spans="1:19">
      <c r="A68" s="177"/>
      <c r="B68" s="175"/>
      <c r="C68" s="175"/>
      <c r="D68" s="175"/>
      <c r="E68" s="175"/>
      <c r="F68" s="175"/>
      <c r="G68" s="175"/>
      <c r="H68" s="175"/>
      <c r="I68" s="175"/>
      <c r="J68" s="175"/>
      <c r="K68" s="175"/>
      <c r="L68" s="175"/>
      <c r="M68" s="175"/>
      <c r="N68" s="175"/>
      <c r="O68" s="175"/>
      <c r="P68" s="175"/>
      <c r="Q68" s="175"/>
      <c r="R68" s="175"/>
      <c r="S68" s="175"/>
    </row>
    <row r="69" spans="1:19">
      <c r="A69" s="177"/>
      <c r="B69" s="175"/>
      <c r="C69" s="175"/>
      <c r="D69" s="175"/>
      <c r="E69" s="175"/>
      <c r="F69" s="175"/>
      <c r="G69" s="175"/>
      <c r="H69" s="175"/>
      <c r="I69" s="175"/>
      <c r="J69" s="175"/>
      <c r="K69" s="175"/>
      <c r="L69" s="175"/>
      <c r="M69" s="175"/>
      <c r="N69" s="175"/>
      <c r="O69" s="175"/>
      <c r="P69" s="175"/>
      <c r="Q69" s="175"/>
      <c r="R69" s="175"/>
      <c r="S69" s="175"/>
    </row>
    <row r="70" spans="1:19">
      <c r="A70" s="177"/>
      <c r="B70" s="175"/>
      <c r="C70" s="175"/>
      <c r="D70" s="175"/>
      <c r="E70" s="175"/>
      <c r="F70" s="175"/>
      <c r="G70" s="175"/>
      <c r="H70" s="175"/>
      <c r="I70" s="175"/>
      <c r="J70" s="175"/>
      <c r="K70" s="175"/>
      <c r="L70" s="175"/>
      <c r="M70" s="175"/>
      <c r="N70" s="175"/>
      <c r="O70" s="175"/>
      <c r="P70" s="175"/>
      <c r="Q70" s="175"/>
      <c r="R70" s="175"/>
      <c r="S70" s="175"/>
    </row>
    <row r="71" spans="1:19">
      <c r="A71" s="177"/>
      <c r="B71" s="175"/>
      <c r="C71" s="175"/>
      <c r="D71" s="175"/>
      <c r="E71" s="175"/>
      <c r="F71" s="175"/>
      <c r="G71" s="175"/>
      <c r="H71" s="175"/>
      <c r="I71" s="175"/>
      <c r="J71" s="175"/>
      <c r="K71" s="175"/>
      <c r="L71" s="175"/>
      <c r="M71" s="175"/>
      <c r="N71" s="175"/>
      <c r="O71" s="175"/>
      <c r="P71" s="175"/>
      <c r="Q71" s="175"/>
      <c r="R71" s="175"/>
      <c r="S71" s="175"/>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88"/>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30" customHeight="1">
      <c r="A1" s="905" t="s">
        <v>497</v>
      </c>
      <c r="B1" s="905"/>
      <c r="C1" s="905"/>
      <c r="D1" s="905"/>
      <c r="E1" s="905"/>
      <c r="F1" s="905"/>
      <c r="G1" s="39"/>
    </row>
    <row r="2" spans="1:7" ht="20.25">
      <c r="A2" s="906" t="s">
        <v>539</v>
      </c>
      <c r="B2" s="906"/>
      <c r="C2" s="906"/>
      <c r="D2" s="906"/>
      <c r="E2" s="906"/>
      <c r="F2" s="906"/>
      <c r="G2" s="39"/>
    </row>
    <row r="3" spans="1:7" ht="20.25">
      <c r="A3" s="906" t="s">
        <v>1472</v>
      </c>
      <c r="B3" s="906"/>
      <c r="C3" s="906"/>
      <c r="D3" s="906"/>
      <c r="E3" s="906"/>
      <c r="F3" s="906"/>
      <c r="G3" s="39"/>
    </row>
    <row r="4" spans="1:7" ht="30" customHeight="1">
      <c r="A4" s="907" t="s">
        <v>563</v>
      </c>
      <c r="B4" s="907"/>
      <c r="C4" s="907"/>
      <c r="D4" s="907"/>
      <c r="E4" s="907"/>
      <c r="F4" s="907"/>
      <c r="G4" s="40"/>
    </row>
    <row r="5" spans="1:7" ht="3.75" customHeight="1" thickBot="1">
      <c r="A5" s="45"/>
      <c r="B5" s="45"/>
      <c r="C5" s="45"/>
      <c r="D5" s="45"/>
      <c r="E5" s="45"/>
      <c r="F5" s="45"/>
      <c r="G5" s="42"/>
    </row>
    <row r="6" spans="1:7" ht="30" customHeight="1" thickTop="1" thickBot="1">
      <c r="A6" s="226" t="s">
        <v>689</v>
      </c>
      <c r="B6" s="200" t="s">
        <v>196</v>
      </c>
      <c r="C6" s="200" t="s">
        <v>197</v>
      </c>
      <c r="D6" s="200" t="s">
        <v>198</v>
      </c>
      <c r="E6" s="200" t="s">
        <v>199</v>
      </c>
      <c r="F6" s="200" t="s">
        <v>200</v>
      </c>
      <c r="G6" s="55"/>
    </row>
    <row r="7" spans="1:7" ht="16.5" thickTop="1" thickBot="1">
      <c r="A7" s="378" t="s">
        <v>201</v>
      </c>
      <c r="B7" s="205">
        <v>6607335.1087299995</v>
      </c>
      <c r="C7" s="205">
        <v>259168.56868</v>
      </c>
      <c r="D7" s="205">
        <v>0</v>
      </c>
      <c r="E7" s="205">
        <v>2.6253000000000002</v>
      </c>
      <c r="F7" s="205">
        <v>6866506.3027100004</v>
      </c>
      <c r="G7" s="42"/>
    </row>
    <row r="8" spans="1:7" ht="15.75" thickTop="1">
      <c r="A8" s="711" t="s">
        <v>202</v>
      </c>
      <c r="B8" s="715">
        <v>183723.60078000001</v>
      </c>
      <c r="C8" s="715">
        <v>35020.995609999998</v>
      </c>
      <c r="D8" s="715">
        <v>0</v>
      </c>
      <c r="E8" s="715">
        <v>0</v>
      </c>
      <c r="F8" s="715">
        <v>218744.59638999999</v>
      </c>
      <c r="G8" s="42"/>
    </row>
    <row r="9" spans="1:7">
      <c r="A9" s="233" t="s">
        <v>203</v>
      </c>
      <c r="B9" s="381">
        <v>63738.018790000002</v>
      </c>
      <c r="C9" s="381">
        <v>3818.6592599999999</v>
      </c>
      <c r="D9" s="381">
        <v>0</v>
      </c>
      <c r="E9" s="381">
        <v>0</v>
      </c>
      <c r="F9" s="381">
        <v>67556.678050000002</v>
      </c>
      <c r="G9" s="42"/>
    </row>
    <row r="10" spans="1:7">
      <c r="A10" s="233" t="s">
        <v>204</v>
      </c>
      <c r="B10" s="381">
        <v>4270.6162400000003</v>
      </c>
      <c r="C10" s="381">
        <v>6750.7280599999995</v>
      </c>
      <c r="D10" s="381">
        <v>0</v>
      </c>
      <c r="E10" s="381">
        <v>0</v>
      </c>
      <c r="F10" s="381">
        <v>11021.344300000001</v>
      </c>
      <c r="G10" s="42"/>
    </row>
    <row r="11" spans="1:7">
      <c r="A11" s="233" t="s">
        <v>205</v>
      </c>
      <c r="B11" s="381">
        <v>115495.61575</v>
      </c>
      <c r="C11" s="381">
        <v>24451.60829</v>
      </c>
      <c r="D11" s="381">
        <v>0</v>
      </c>
      <c r="E11" s="381">
        <v>0</v>
      </c>
      <c r="F11" s="381">
        <v>139947.22404</v>
      </c>
      <c r="G11" s="42"/>
    </row>
    <row r="12" spans="1:7">
      <c r="A12" s="233" t="s">
        <v>206</v>
      </c>
      <c r="B12" s="234">
        <v>0</v>
      </c>
      <c r="C12" s="234">
        <v>0</v>
      </c>
      <c r="D12" s="234">
        <v>0</v>
      </c>
      <c r="E12" s="234">
        <v>0</v>
      </c>
      <c r="F12" s="234">
        <v>0</v>
      </c>
      <c r="G12" s="42"/>
    </row>
    <row r="13" spans="1:7">
      <c r="A13" s="233" t="s">
        <v>207</v>
      </c>
      <c r="B13" s="234">
        <v>0</v>
      </c>
      <c r="C13" s="234">
        <v>0</v>
      </c>
      <c r="D13" s="234">
        <v>0</v>
      </c>
      <c r="E13" s="234">
        <v>0</v>
      </c>
      <c r="F13" s="234">
        <v>0</v>
      </c>
      <c r="G13" s="42"/>
    </row>
    <row r="14" spans="1:7">
      <c r="A14" s="233" t="s">
        <v>208</v>
      </c>
      <c r="B14" s="234">
        <v>219.35</v>
      </c>
      <c r="C14" s="234">
        <v>0</v>
      </c>
      <c r="D14" s="234">
        <v>0</v>
      </c>
      <c r="E14" s="234">
        <v>0</v>
      </c>
      <c r="F14" s="234">
        <v>219.35</v>
      </c>
      <c r="G14" s="42"/>
    </row>
    <row r="15" spans="1:7">
      <c r="A15" s="233" t="s">
        <v>209</v>
      </c>
      <c r="B15" s="234">
        <v>0</v>
      </c>
      <c r="C15" s="234">
        <v>0</v>
      </c>
      <c r="D15" s="234">
        <v>0</v>
      </c>
      <c r="E15" s="234">
        <v>0</v>
      </c>
      <c r="F15" s="234">
        <v>0</v>
      </c>
      <c r="G15" s="42"/>
    </row>
    <row r="16" spans="1:7" ht="15.75" thickBot="1">
      <c r="A16" s="233" t="s">
        <v>210</v>
      </c>
      <c r="B16" s="234">
        <v>0</v>
      </c>
      <c r="C16" s="234">
        <v>0</v>
      </c>
      <c r="D16" s="234">
        <v>0</v>
      </c>
      <c r="E16" s="234">
        <v>0</v>
      </c>
      <c r="F16" s="234">
        <v>0</v>
      </c>
      <c r="G16" s="42"/>
    </row>
    <row r="17" spans="1:7" ht="16.5" thickTop="1" thickBot="1">
      <c r="A17" s="379" t="s">
        <v>211</v>
      </c>
      <c r="B17" s="380">
        <v>96736.090370000005</v>
      </c>
      <c r="C17" s="380">
        <v>16324.73819</v>
      </c>
      <c r="D17" s="380">
        <v>0</v>
      </c>
      <c r="E17" s="380">
        <v>2.6253000000000002</v>
      </c>
      <c r="F17" s="380">
        <v>113063.45385999999</v>
      </c>
      <c r="G17" s="42"/>
    </row>
    <row r="18" spans="1:7" ht="15.75" thickTop="1">
      <c r="A18" s="233" t="s">
        <v>212</v>
      </c>
      <c r="B18" s="234">
        <v>0</v>
      </c>
      <c r="C18" s="234">
        <v>0</v>
      </c>
      <c r="D18" s="234">
        <v>0</v>
      </c>
      <c r="E18" s="234">
        <v>0</v>
      </c>
      <c r="F18" s="234">
        <v>0</v>
      </c>
      <c r="G18" s="42"/>
    </row>
    <row r="19" spans="1:7">
      <c r="A19" s="233" t="s">
        <v>213</v>
      </c>
      <c r="B19" s="234">
        <v>71459.585269999996</v>
      </c>
      <c r="C19" s="234">
        <v>16129.108990000001</v>
      </c>
      <c r="D19" s="234">
        <v>0</v>
      </c>
      <c r="E19" s="234">
        <v>0</v>
      </c>
      <c r="F19" s="234">
        <v>87588.694260000004</v>
      </c>
      <c r="G19" s="42"/>
    </row>
    <row r="20" spans="1:7">
      <c r="A20" s="233" t="s">
        <v>214</v>
      </c>
      <c r="B20" s="234">
        <v>0</v>
      </c>
      <c r="C20" s="234">
        <v>0</v>
      </c>
      <c r="D20" s="234">
        <v>0</v>
      </c>
      <c r="E20" s="234">
        <v>0</v>
      </c>
      <c r="F20" s="234">
        <v>0</v>
      </c>
      <c r="G20" s="42"/>
    </row>
    <row r="21" spans="1:7">
      <c r="A21" s="233" t="s">
        <v>215</v>
      </c>
      <c r="B21" s="234">
        <v>0</v>
      </c>
      <c r="C21" s="234">
        <v>0</v>
      </c>
      <c r="D21" s="234">
        <v>0</v>
      </c>
      <c r="E21" s="234">
        <v>0</v>
      </c>
      <c r="F21" s="234">
        <v>0</v>
      </c>
      <c r="G21" s="42"/>
    </row>
    <row r="22" spans="1:7">
      <c r="A22" s="233" t="s">
        <v>216</v>
      </c>
      <c r="B22" s="234">
        <v>14111.17181</v>
      </c>
      <c r="C22" s="234">
        <v>192.68045000000001</v>
      </c>
      <c r="D22" s="234">
        <v>0</v>
      </c>
      <c r="E22" s="234">
        <v>2.6253000000000002</v>
      </c>
      <c r="F22" s="234">
        <v>14306.477560000001</v>
      </c>
      <c r="G22" s="42"/>
    </row>
    <row r="23" spans="1:7">
      <c r="A23" s="233" t="s">
        <v>217</v>
      </c>
      <c r="B23" s="234">
        <v>10737.5555</v>
      </c>
      <c r="C23" s="234">
        <v>2.94875</v>
      </c>
      <c r="D23" s="234">
        <v>0</v>
      </c>
      <c r="E23" s="234">
        <v>0</v>
      </c>
      <c r="F23" s="234">
        <v>10740.50425</v>
      </c>
      <c r="G23" s="42"/>
    </row>
    <row r="24" spans="1:7">
      <c r="A24" s="233" t="s">
        <v>218</v>
      </c>
      <c r="B24" s="234">
        <v>427.77778999999998</v>
      </c>
      <c r="C24" s="234">
        <v>0</v>
      </c>
      <c r="D24" s="234">
        <v>0</v>
      </c>
      <c r="E24" s="234">
        <v>0</v>
      </c>
      <c r="F24" s="234">
        <v>427.77778999999998</v>
      </c>
      <c r="G24" s="42"/>
    </row>
    <row r="25" spans="1:7" ht="15.75" thickBot="1">
      <c r="A25" s="233" t="s">
        <v>219</v>
      </c>
      <c r="B25" s="234">
        <v>0</v>
      </c>
      <c r="C25" s="234">
        <v>0</v>
      </c>
      <c r="D25" s="234">
        <v>0</v>
      </c>
      <c r="E25" s="234">
        <v>0</v>
      </c>
      <c r="F25" s="234">
        <v>0</v>
      </c>
      <c r="G25" s="42"/>
    </row>
    <row r="26" spans="1:7" ht="16.5" thickTop="1" thickBot="1">
      <c r="A26" s="379" t="s">
        <v>220</v>
      </c>
      <c r="B26" s="380">
        <v>6018635.9294300005</v>
      </c>
      <c r="C26" s="380">
        <v>184649.74492</v>
      </c>
      <c r="D26" s="380">
        <v>0</v>
      </c>
      <c r="E26" s="380">
        <v>0</v>
      </c>
      <c r="F26" s="380">
        <v>6203285.67435</v>
      </c>
      <c r="G26" s="42"/>
    </row>
    <row r="27" spans="1:7" ht="15.75" thickTop="1">
      <c r="A27" s="236" t="s">
        <v>221</v>
      </c>
      <c r="B27" s="234">
        <v>5720538.4820900001</v>
      </c>
      <c r="C27" s="234">
        <v>174087.74002</v>
      </c>
      <c r="D27" s="234">
        <v>0</v>
      </c>
      <c r="E27" s="234">
        <v>0</v>
      </c>
      <c r="F27" s="234">
        <v>5894626.2221099995</v>
      </c>
      <c r="G27" s="42"/>
    </row>
    <row r="28" spans="1:7">
      <c r="A28" s="233" t="s">
        <v>222</v>
      </c>
      <c r="B28" s="234">
        <v>5634986.0463300003</v>
      </c>
      <c r="C28" s="234">
        <v>135186.7561</v>
      </c>
      <c r="D28" s="234">
        <v>0</v>
      </c>
      <c r="E28" s="234">
        <v>0</v>
      </c>
      <c r="F28" s="234">
        <v>5770172.8024300002</v>
      </c>
      <c r="G28" s="42"/>
    </row>
    <row r="29" spans="1:7">
      <c r="A29" s="233" t="s">
        <v>223</v>
      </c>
      <c r="B29" s="234">
        <v>79368.970530000006</v>
      </c>
      <c r="C29" s="234">
        <v>36751.571779999998</v>
      </c>
      <c r="D29" s="234">
        <v>0</v>
      </c>
      <c r="E29" s="234">
        <v>0</v>
      </c>
      <c r="F29" s="234">
        <v>116120.54231</v>
      </c>
      <c r="G29" s="42"/>
    </row>
    <row r="30" spans="1:7">
      <c r="A30" s="233" t="s">
        <v>224</v>
      </c>
      <c r="B30" s="234">
        <v>6183.4652300000007</v>
      </c>
      <c r="C30" s="234">
        <v>2149.4121399999999</v>
      </c>
      <c r="D30" s="234">
        <v>0</v>
      </c>
      <c r="E30" s="234">
        <v>0</v>
      </c>
      <c r="F30" s="234">
        <v>8332.8773700000002</v>
      </c>
      <c r="G30" s="42"/>
    </row>
    <row r="31" spans="1:7">
      <c r="A31" s="236" t="s">
        <v>225</v>
      </c>
      <c r="B31" s="234">
        <v>32978.740899999997</v>
      </c>
      <c r="C31" s="234">
        <v>589.37304000000006</v>
      </c>
      <c r="D31" s="234">
        <v>0</v>
      </c>
      <c r="E31" s="234">
        <v>0</v>
      </c>
      <c r="F31" s="234">
        <v>33568.113939999996</v>
      </c>
      <c r="G31" s="42"/>
    </row>
    <row r="32" spans="1:7">
      <c r="A32" s="233" t="s">
        <v>226</v>
      </c>
      <c r="B32" s="234">
        <v>30660.07963</v>
      </c>
      <c r="C32" s="234">
        <v>485.30715999999995</v>
      </c>
      <c r="D32" s="234">
        <v>0</v>
      </c>
      <c r="E32" s="234">
        <v>0</v>
      </c>
      <c r="F32" s="234">
        <v>31145.38679</v>
      </c>
      <c r="G32" s="42"/>
    </row>
    <row r="33" spans="1:7">
      <c r="A33" s="233" t="s">
        <v>227</v>
      </c>
      <c r="B33" s="234">
        <v>2318.6612700000001</v>
      </c>
      <c r="C33" s="234">
        <v>104.06588000000001</v>
      </c>
      <c r="D33" s="234">
        <v>0</v>
      </c>
      <c r="E33" s="234">
        <v>0</v>
      </c>
      <c r="F33" s="234">
        <v>2422.7271499999997</v>
      </c>
      <c r="G33" s="42"/>
    </row>
    <row r="34" spans="1:7">
      <c r="A34" s="233" t="s">
        <v>228</v>
      </c>
      <c r="B34" s="234">
        <v>0</v>
      </c>
      <c r="C34" s="234">
        <v>0</v>
      </c>
      <c r="D34" s="234">
        <v>0</v>
      </c>
      <c r="E34" s="234">
        <v>0</v>
      </c>
      <c r="F34" s="234">
        <v>0</v>
      </c>
      <c r="G34" s="42"/>
    </row>
    <row r="35" spans="1:7">
      <c r="A35" s="236" t="s">
        <v>229</v>
      </c>
      <c r="B35" s="234">
        <v>40064.06465</v>
      </c>
      <c r="C35" s="234">
        <v>8180.3320999999996</v>
      </c>
      <c r="D35" s="234">
        <v>0</v>
      </c>
      <c r="E35" s="234">
        <v>0</v>
      </c>
      <c r="F35" s="234">
        <v>48244.39675</v>
      </c>
      <c r="G35" s="42"/>
    </row>
    <row r="36" spans="1:7">
      <c r="A36" s="233" t="s">
        <v>230</v>
      </c>
      <c r="B36" s="234">
        <v>35180.391149999996</v>
      </c>
      <c r="C36" s="234">
        <v>4884.9439400000001</v>
      </c>
      <c r="D36" s="234">
        <v>0</v>
      </c>
      <c r="E36" s="234">
        <v>0</v>
      </c>
      <c r="F36" s="234">
        <v>40065.33509</v>
      </c>
      <c r="G36" s="42"/>
    </row>
    <row r="37" spans="1:7">
      <c r="A37" s="233" t="s">
        <v>231</v>
      </c>
      <c r="B37" s="234">
        <v>4883.6734999999999</v>
      </c>
      <c r="C37" s="234">
        <v>3295.38816</v>
      </c>
      <c r="D37" s="234">
        <v>0</v>
      </c>
      <c r="E37" s="234">
        <v>0</v>
      </c>
      <c r="F37" s="234">
        <v>8179.0616600000003</v>
      </c>
      <c r="G37" s="42"/>
    </row>
    <row r="38" spans="1:7">
      <c r="A38" s="233" t="s">
        <v>232</v>
      </c>
      <c r="B38" s="234">
        <v>0</v>
      </c>
      <c r="C38" s="234">
        <v>0</v>
      </c>
      <c r="D38" s="234">
        <v>0</v>
      </c>
      <c r="E38" s="234">
        <v>0</v>
      </c>
      <c r="F38" s="234">
        <v>0</v>
      </c>
      <c r="G38" s="42"/>
    </row>
    <row r="39" spans="1:7">
      <c r="A39" s="236" t="s">
        <v>233</v>
      </c>
      <c r="B39" s="234">
        <v>491024.79511000001</v>
      </c>
      <c r="C39" s="234">
        <v>12169.13769</v>
      </c>
      <c r="D39" s="234">
        <v>0</v>
      </c>
      <c r="E39" s="234">
        <v>0</v>
      </c>
      <c r="F39" s="234">
        <v>503193.93280000001</v>
      </c>
      <c r="G39" s="42"/>
    </row>
    <row r="40" spans="1:7">
      <c r="A40" s="233" t="s">
        <v>234</v>
      </c>
      <c r="B40" s="234">
        <v>111095.96992</v>
      </c>
      <c r="C40" s="234">
        <v>2051.84908</v>
      </c>
      <c r="D40" s="234">
        <v>0</v>
      </c>
      <c r="E40" s="234">
        <v>0</v>
      </c>
      <c r="F40" s="234">
        <v>113147.819</v>
      </c>
      <c r="G40" s="42"/>
    </row>
    <row r="41" spans="1:7">
      <c r="A41" s="233" t="s">
        <v>235</v>
      </c>
      <c r="B41" s="234">
        <v>1854.20777</v>
      </c>
      <c r="C41" s="234">
        <v>1035.19083</v>
      </c>
      <c r="D41" s="234">
        <v>0</v>
      </c>
      <c r="E41" s="234">
        <v>0</v>
      </c>
      <c r="F41" s="234">
        <v>2889.3986</v>
      </c>
      <c r="G41" s="42"/>
    </row>
    <row r="42" spans="1:7">
      <c r="A42" s="233" t="s">
        <v>236</v>
      </c>
      <c r="B42" s="234">
        <v>5.9474300000000007</v>
      </c>
      <c r="C42" s="234">
        <v>0.30939</v>
      </c>
      <c r="D42" s="234">
        <v>0</v>
      </c>
      <c r="E42" s="234">
        <v>0</v>
      </c>
      <c r="F42" s="234">
        <v>6.2568199999999994</v>
      </c>
      <c r="G42" s="42"/>
    </row>
    <row r="43" spans="1:7">
      <c r="A43" s="233" t="s">
        <v>237</v>
      </c>
      <c r="B43" s="234">
        <v>0</v>
      </c>
      <c r="C43" s="234">
        <v>0</v>
      </c>
      <c r="D43" s="234">
        <v>0</v>
      </c>
      <c r="E43" s="234">
        <v>0</v>
      </c>
      <c r="F43" s="234">
        <v>0</v>
      </c>
      <c r="G43" s="42"/>
    </row>
    <row r="44" spans="1:7">
      <c r="A44" s="233" t="s">
        <v>238</v>
      </c>
      <c r="B44" s="234">
        <v>0</v>
      </c>
      <c r="C44" s="234">
        <v>0</v>
      </c>
      <c r="D44" s="234">
        <v>0</v>
      </c>
      <c r="E44" s="234">
        <v>0</v>
      </c>
      <c r="F44" s="234">
        <v>0</v>
      </c>
      <c r="G44" s="42"/>
    </row>
    <row r="45" spans="1:7">
      <c r="A45" s="233" t="s">
        <v>239</v>
      </c>
      <c r="B45" s="234">
        <v>0</v>
      </c>
      <c r="C45" s="234">
        <v>0</v>
      </c>
      <c r="D45" s="234">
        <v>0</v>
      </c>
      <c r="E45" s="234">
        <v>0</v>
      </c>
      <c r="F45" s="234">
        <v>0</v>
      </c>
      <c r="G45" s="42"/>
    </row>
    <row r="46" spans="1:7">
      <c r="A46" s="236" t="s">
        <v>240</v>
      </c>
      <c r="B46" s="234">
        <v>-265970.15331999998</v>
      </c>
      <c r="C46" s="234">
        <v>-10376.83793</v>
      </c>
      <c r="D46" s="234">
        <v>0</v>
      </c>
      <c r="E46" s="234">
        <v>0</v>
      </c>
      <c r="F46" s="234">
        <v>-276346.99125000002</v>
      </c>
      <c r="G46" s="42"/>
    </row>
    <row r="47" spans="1:7">
      <c r="A47" s="237" t="s">
        <v>241</v>
      </c>
      <c r="B47" s="234">
        <v>-31633.166980000002</v>
      </c>
      <c r="C47" s="234">
        <v>-3150.17668</v>
      </c>
      <c r="D47" s="234">
        <v>0</v>
      </c>
      <c r="E47" s="234">
        <v>0</v>
      </c>
      <c r="F47" s="234">
        <v>-34783.343659999999</v>
      </c>
      <c r="G47" s="42"/>
    </row>
    <row r="48" spans="1:7">
      <c r="A48" s="233" t="s">
        <v>242</v>
      </c>
      <c r="B48" s="234">
        <v>-563.44917000000009</v>
      </c>
      <c r="C48" s="234">
        <v>-1333.20749</v>
      </c>
      <c r="D48" s="234">
        <v>0</v>
      </c>
      <c r="E48" s="234">
        <v>0</v>
      </c>
      <c r="F48" s="234">
        <v>-1896.6566599999999</v>
      </c>
      <c r="G48" s="42"/>
    </row>
    <row r="49" spans="1:7">
      <c r="A49" s="233" t="s">
        <v>243</v>
      </c>
      <c r="B49" s="234">
        <v>-29040.770909999999</v>
      </c>
      <c r="C49" s="234">
        <v>-444.10347999999999</v>
      </c>
      <c r="D49" s="234">
        <v>0</v>
      </c>
      <c r="E49" s="234">
        <v>0</v>
      </c>
      <c r="F49" s="234">
        <v>-29484.874390000001</v>
      </c>
      <c r="G49" s="42"/>
    </row>
    <row r="50" spans="1:7">
      <c r="A50" s="233" t="s">
        <v>244</v>
      </c>
      <c r="B50" s="234">
        <v>-2110.0063</v>
      </c>
      <c r="C50" s="234">
        <v>-71.599270000000004</v>
      </c>
      <c r="D50" s="234">
        <v>0</v>
      </c>
      <c r="E50" s="234">
        <v>0</v>
      </c>
      <c r="F50" s="234">
        <v>-2181.6055699999997</v>
      </c>
      <c r="G50" s="42"/>
    </row>
    <row r="51" spans="1:7">
      <c r="A51" s="233" t="s">
        <v>245</v>
      </c>
      <c r="B51" s="234">
        <v>-29477.636420000003</v>
      </c>
      <c r="C51" s="234">
        <v>-2884.7508399999997</v>
      </c>
      <c r="D51" s="234">
        <v>0</v>
      </c>
      <c r="E51" s="234">
        <v>0</v>
      </c>
      <c r="F51" s="234">
        <v>-32362.387260000003</v>
      </c>
      <c r="G51" s="42"/>
    </row>
    <row r="52" spans="1:7">
      <c r="A52" s="233" t="s">
        <v>246</v>
      </c>
      <c r="B52" s="234">
        <v>-3676.1217200000001</v>
      </c>
      <c r="C52" s="234">
        <v>-2254.5256400000003</v>
      </c>
      <c r="D52" s="234">
        <v>0</v>
      </c>
      <c r="E52" s="234">
        <v>0</v>
      </c>
      <c r="F52" s="234">
        <v>-5930.6473599999999</v>
      </c>
      <c r="G52" s="42"/>
    </row>
    <row r="53" spans="1:7">
      <c r="A53" s="237" t="s">
        <v>247</v>
      </c>
      <c r="B53" s="234">
        <v>-131643.55693000002</v>
      </c>
      <c r="C53" s="234">
        <v>0</v>
      </c>
      <c r="D53" s="234">
        <v>0</v>
      </c>
      <c r="E53" s="234">
        <v>0</v>
      </c>
      <c r="F53" s="234">
        <v>-131643.55693000002</v>
      </c>
      <c r="G53" s="42"/>
    </row>
    <row r="54" spans="1:7">
      <c r="A54" s="233" t="s">
        <v>248</v>
      </c>
      <c r="B54" s="234">
        <v>-35469.158869999999</v>
      </c>
      <c r="C54" s="234">
        <v>-68.183990000000009</v>
      </c>
      <c r="D54" s="234">
        <v>0</v>
      </c>
      <c r="E54" s="234">
        <v>0</v>
      </c>
      <c r="F54" s="234">
        <v>-35537.342859999997</v>
      </c>
      <c r="G54" s="42"/>
    </row>
    <row r="55" spans="1:7">
      <c r="A55" s="233" t="s">
        <v>249</v>
      </c>
      <c r="B55" s="234">
        <v>0</v>
      </c>
      <c r="C55" s="234">
        <v>0</v>
      </c>
      <c r="D55" s="234">
        <v>0</v>
      </c>
      <c r="E55" s="234">
        <v>0</v>
      </c>
      <c r="F55" s="234">
        <v>0</v>
      </c>
      <c r="G55" s="42"/>
    </row>
    <row r="56" spans="1:7">
      <c r="A56" s="233" t="s">
        <v>250</v>
      </c>
      <c r="B56" s="234">
        <v>0</v>
      </c>
      <c r="C56" s="234">
        <v>0</v>
      </c>
      <c r="D56" s="234">
        <v>0</v>
      </c>
      <c r="E56" s="234">
        <v>0</v>
      </c>
      <c r="F56" s="234">
        <v>0</v>
      </c>
      <c r="G56" s="42"/>
    </row>
    <row r="57" spans="1:7">
      <c r="A57" s="241" t="s">
        <v>1520</v>
      </c>
      <c r="B57" s="234">
        <v>-2339.2586900000001</v>
      </c>
      <c r="C57" s="234">
        <v>-166.53248000000002</v>
      </c>
      <c r="D57" s="234">
        <v>0</v>
      </c>
      <c r="E57" s="234">
        <v>0</v>
      </c>
      <c r="F57" s="234">
        <v>-2505.79117</v>
      </c>
      <c r="G57" s="42"/>
    </row>
    <row r="58" spans="1:7" ht="15.75" thickBot="1">
      <c r="A58" s="241" t="s">
        <v>1521</v>
      </c>
      <c r="B58" s="234">
        <v>-17.027330000000003</v>
      </c>
      <c r="C58" s="234">
        <v>-3.75806</v>
      </c>
      <c r="D58" s="234">
        <v>0</v>
      </c>
      <c r="E58" s="234">
        <v>0</v>
      </c>
      <c r="F58" s="234">
        <v>-20.78539</v>
      </c>
      <c r="G58" s="42"/>
    </row>
    <row r="59" spans="1:7" ht="16.5" thickTop="1" thickBot="1">
      <c r="A59" s="379" t="s">
        <v>251</v>
      </c>
      <c r="B59" s="380">
        <v>66657.639410000003</v>
      </c>
      <c r="C59" s="380">
        <v>6362.8301600000004</v>
      </c>
      <c r="D59" s="380">
        <v>0</v>
      </c>
      <c r="E59" s="380">
        <v>0</v>
      </c>
      <c r="F59" s="380">
        <v>73020.469569999987</v>
      </c>
      <c r="G59" s="42"/>
    </row>
    <row r="60" spans="1:7" ht="15.75" thickTop="1">
      <c r="A60" s="233" t="s">
        <v>252</v>
      </c>
      <c r="B60" s="234">
        <v>0</v>
      </c>
      <c r="C60" s="234">
        <v>0</v>
      </c>
      <c r="D60" s="234">
        <v>0</v>
      </c>
      <c r="E60" s="234">
        <v>0</v>
      </c>
      <c r="F60" s="234">
        <v>0</v>
      </c>
      <c r="G60" s="42"/>
    </row>
    <row r="61" spans="1:7">
      <c r="A61" s="237" t="s">
        <v>253</v>
      </c>
      <c r="B61" s="234">
        <v>53831.291669999999</v>
      </c>
      <c r="C61" s="234">
        <v>2289.0888300000001</v>
      </c>
      <c r="D61" s="234">
        <v>0</v>
      </c>
      <c r="E61" s="234">
        <v>0</v>
      </c>
      <c r="F61" s="234">
        <v>56120.380499999999</v>
      </c>
      <c r="G61" s="42"/>
    </row>
    <row r="62" spans="1:7">
      <c r="A62" s="233" t="s">
        <v>254</v>
      </c>
      <c r="B62" s="234">
        <v>19136.642909999999</v>
      </c>
      <c r="C62" s="234">
        <v>4897.2623300000005</v>
      </c>
      <c r="D62" s="234">
        <v>0</v>
      </c>
      <c r="E62" s="234">
        <v>0</v>
      </c>
      <c r="F62" s="234">
        <v>24033.90524</v>
      </c>
      <c r="G62" s="42"/>
    </row>
    <row r="63" spans="1:7">
      <c r="A63" s="233" t="s">
        <v>255</v>
      </c>
      <c r="B63" s="234">
        <v>0</v>
      </c>
      <c r="C63" s="234">
        <v>0</v>
      </c>
      <c r="D63" s="234">
        <v>0</v>
      </c>
      <c r="E63" s="234">
        <v>0</v>
      </c>
      <c r="F63" s="234">
        <v>0</v>
      </c>
      <c r="G63" s="42"/>
    </row>
    <row r="64" spans="1:7" ht="15.75" thickBot="1">
      <c r="A64" s="233" t="s">
        <v>256</v>
      </c>
      <c r="B64" s="234">
        <v>-6310.2951700000003</v>
      </c>
      <c r="C64" s="234">
        <v>-823.52099999999996</v>
      </c>
      <c r="D64" s="234">
        <v>0</v>
      </c>
      <c r="E64" s="234">
        <v>0</v>
      </c>
      <c r="F64" s="234">
        <v>-7133.8161700000001</v>
      </c>
      <c r="G64" s="42"/>
    </row>
    <row r="65" spans="1:7" ht="16.5" thickTop="1" thickBot="1">
      <c r="A65" s="379" t="s">
        <v>257</v>
      </c>
      <c r="B65" s="380">
        <v>1368.46444</v>
      </c>
      <c r="C65" s="380">
        <v>0</v>
      </c>
      <c r="D65" s="380">
        <v>0</v>
      </c>
      <c r="E65" s="380">
        <v>0</v>
      </c>
      <c r="F65" s="380">
        <v>1368.46444</v>
      </c>
      <c r="G65" s="42"/>
    </row>
    <row r="66" spans="1:7" ht="15.75" thickTop="1">
      <c r="A66" s="233" t="s">
        <v>258</v>
      </c>
      <c r="B66" s="234">
        <v>0</v>
      </c>
      <c r="C66" s="234">
        <v>0</v>
      </c>
      <c r="D66" s="234">
        <v>0</v>
      </c>
      <c r="E66" s="234">
        <v>0</v>
      </c>
      <c r="F66" s="234">
        <v>0</v>
      </c>
      <c r="G66" s="42"/>
    </row>
    <row r="67" spans="1:7">
      <c r="A67" s="233" t="s">
        <v>259</v>
      </c>
      <c r="B67" s="234">
        <v>5328.7437199999995</v>
      </c>
      <c r="C67" s="234">
        <v>0</v>
      </c>
      <c r="D67" s="234">
        <v>0</v>
      </c>
      <c r="E67" s="234">
        <v>0</v>
      </c>
      <c r="F67" s="234">
        <v>5328.7437199999995</v>
      </c>
      <c r="G67" s="42"/>
    </row>
    <row r="68" spans="1:7">
      <c r="A68" s="233" t="s">
        <v>260</v>
      </c>
      <c r="B68" s="234">
        <v>632.32456000000002</v>
      </c>
      <c r="C68" s="234">
        <v>0</v>
      </c>
      <c r="D68" s="234">
        <v>0</v>
      </c>
      <c r="E68" s="234">
        <v>0</v>
      </c>
      <c r="F68" s="234">
        <v>632.32456000000002</v>
      </c>
      <c r="G68" s="42"/>
    </row>
    <row r="69" spans="1:7">
      <c r="A69" s="233" t="s">
        <v>261</v>
      </c>
      <c r="B69" s="234">
        <v>1E-3</v>
      </c>
      <c r="C69" s="234">
        <v>0</v>
      </c>
      <c r="D69" s="234">
        <v>0</v>
      </c>
      <c r="E69" s="234">
        <v>0</v>
      </c>
      <c r="F69" s="234">
        <v>1E-3</v>
      </c>
      <c r="G69" s="42"/>
    </row>
    <row r="70" spans="1:7" ht="15.75" thickBot="1">
      <c r="A70" s="233" t="s">
        <v>262</v>
      </c>
      <c r="B70" s="234">
        <v>-4592.60484</v>
      </c>
      <c r="C70" s="234">
        <v>0</v>
      </c>
      <c r="D70" s="234">
        <v>0</v>
      </c>
      <c r="E70" s="234">
        <v>0</v>
      </c>
      <c r="F70" s="234">
        <v>-4592.60484</v>
      </c>
      <c r="G70" s="42"/>
    </row>
    <row r="71" spans="1:7" ht="16.5" thickTop="1" thickBot="1">
      <c r="A71" s="379" t="s">
        <v>263</v>
      </c>
      <c r="B71" s="380">
        <v>42681.98373</v>
      </c>
      <c r="C71" s="380">
        <v>16501.278320000001</v>
      </c>
      <c r="D71" s="380">
        <v>0</v>
      </c>
      <c r="E71" s="380">
        <v>0</v>
      </c>
      <c r="F71" s="380">
        <v>59183.262049999998</v>
      </c>
      <c r="G71" s="42"/>
    </row>
    <row r="72" spans="1:7" ht="15.75" thickTop="1">
      <c r="A72" s="233" t="s">
        <v>212</v>
      </c>
      <c r="B72" s="234">
        <v>0</v>
      </c>
      <c r="C72" s="234">
        <v>0</v>
      </c>
      <c r="D72" s="234">
        <v>0</v>
      </c>
      <c r="E72" s="234">
        <v>0</v>
      </c>
      <c r="F72" s="234">
        <v>0</v>
      </c>
      <c r="G72" s="42"/>
    </row>
    <row r="73" spans="1:7">
      <c r="A73" s="233" t="s">
        <v>213</v>
      </c>
      <c r="B73" s="234">
        <v>15497.783630000002</v>
      </c>
      <c r="C73" s="234">
        <v>15778</v>
      </c>
      <c r="D73" s="234">
        <v>0</v>
      </c>
      <c r="E73" s="234">
        <v>0</v>
      </c>
      <c r="F73" s="234">
        <v>31275.783629999998</v>
      </c>
      <c r="G73" s="42"/>
    </row>
    <row r="74" spans="1:7">
      <c r="A74" s="233" t="s">
        <v>214</v>
      </c>
      <c r="B74" s="234">
        <v>0</v>
      </c>
      <c r="C74" s="234">
        <v>0</v>
      </c>
      <c r="D74" s="234">
        <v>0</v>
      </c>
      <c r="E74" s="234">
        <v>0</v>
      </c>
      <c r="F74" s="234">
        <v>0</v>
      </c>
      <c r="G74" s="42"/>
    </row>
    <row r="75" spans="1:7">
      <c r="A75" s="233" t="s">
        <v>215</v>
      </c>
      <c r="B75" s="234">
        <v>0</v>
      </c>
      <c r="C75" s="234">
        <v>0</v>
      </c>
      <c r="D75" s="234">
        <v>0</v>
      </c>
      <c r="E75" s="234">
        <v>0</v>
      </c>
      <c r="F75" s="234">
        <v>0</v>
      </c>
      <c r="G75" s="42"/>
    </row>
    <row r="76" spans="1:7">
      <c r="A76" s="233" t="s">
        <v>264</v>
      </c>
      <c r="B76" s="234">
        <v>1705.4</v>
      </c>
      <c r="C76" s="234">
        <v>186.95186999999999</v>
      </c>
      <c r="D76" s="234">
        <v>0</v>
      </c>
      <c r="E76" s="234">
        <v>0</v>
      </c>
      <c r="F76" s="234">
        <v>1892.3518700000002</v>
      </c>
      <c r="G76" s="42"/>
    </row>
    <row r="77" spans="1:7">
      <c r="A77" s="233" t="s">
        <v>265</v>
      </c>
      <c r="B77" s="234">
        <v>124.509</v>
      </c>
      <c r="C77" s="234">
        <v>717.15741000000003</v>
      </c>
      <c r="D77" s="234">
        <v>0</v>
      </c>
      <c r="E77" s="234">
        <v>0</v>
      </c>
      <c r="F77" s="234">
        <v>841.66641000000004</v>
      </c>
      <c r="G77" s="42"/>
    </row>
    <row r="78" spans="1:7">
      <c r="A78" s="233" t="s">
        <v>217</v>
      </c>
      <c r="B78" s="234">
        <v>24535.535739999999</v>
      </c>
      <c r="C78" s="234">
        <v>69.073340000000002</v>
      </c>
      <c r="D78" s="234">
        <v>0</v>
      </c>
      <c r="E78" s="234">
        <v>0</v>
      </c>
      <c r="F78" s="234">
        <v>24604.609079999998</v>
      </c>
      <c r="G78" s="42"/>
    </row>
    <row r="79" spans="1:7">
      <c r="A79" s="233" t="s">
        <v>266</v>
      </c>
      <c r="B79" s="234">
        <v>819.95536000000004</v>
      </c>
      <c r="C79" s="234">
        <v>185.20487</v>
      </c>
      <c r="D79" s="234">
        <v>0</v>
      </c>
      <c r="E79" s="234">
        <v>0</v>
      </c>
      <c r="F79" s="234">
        <v>1005.16023</v>
      </c>
      <c r="G79" s="42"/>
    </row>
    <row r="80" spans="1:7" ht="15.75" thickBot="1">
      <c r="A80" s="233" t="s">
        <v>267</v>
      </c>
      <c r="B80" s="234">
        <v>-1.2</v>
      </c>
      <c r="C80" s="234">
        <v>-435.10917000000001</v>
      </c>
      <c r="D80" s="234">
        <v>0</v>
      </c>
      <c r="E80" s="234">
        <v>0</v>
      </c>
      <c r="F80" s="234">
        <v>-436.30916999999999</v>
      </c>
      <c r="G80" s="42"/>
    </row>
    <row r="81" spans="1:7" ht="16.5" thickTop="1" thickBot="1">
      <c r="A81" s="379" t="s">
        <v>268</v>
      </c>
      <c r="B81" s="380">
        <v>165287.51393000002</v>
      </c>
      <c r="C81" s="380">
        <v>0</v>
      </c>
      <c r="D81" s="380">
        <v>0</v>
      </c>
      <c r="E81" s="380">
        <v>0</v>
      </c>
      <c r="F81" s="380">
        <v>165287.51393000002</v>
      </c>
      <c r="G81" s="42"/>
    </row>
    <row r="82" spans="1:7" ht="15.75" thickTop="1">
      <c r="A82" s="233" t="s">
        <v>269</v>
      </c>
      <c r="B82" s="234">
        <v>26842.559960000002</v>
      </c>
      <c r="C82" s="234">
        <v>0</v>
      </c>
      <c r="D82" s="234">
        <v>0</v>
      </c>
      <c r="E82" s="234">
        <v>0</v>
      </c>
      <c r="F82" s="234">
        <v>26842.559960000002</v>
      </c>
      <c r="G82" s="42"/>
    </row>
    <row r="83" spans="1:7">
      <c r="A83" s="233" t="s">
        <v>270</v>
      </c>
      <c r="B83" s="234">
        <v>66233.765350000001</v>
      </c>
      <c r="C83" s="234">
        <v>0</v>
      </c>
      <c r="D83" s="234">
        <v>0</v>
      </c>
      <c r="E83" s="234">
        <v>0</v>
      </c>
      <c r="F83" s="234">
        <v>66233.765350000001</v>
      </c>
      <c r="G83" s="42"/>
    </row>
    <row r="84" spans="1:7">
      <c r="A84" s="233" t="s">
        <v>271</v>
      </c>
      <c r="B84" s="234">
        <v>15341.153859999999</v>
      </c>
      <c r="C84" s="234">
        <v>0</v>
      </c>
      <c r="D84" s="234">
        <v>0</v>
      </c>
      <c r="E84" s="234">
        <v>0</v>
      </c>
      <c r="F84" s="234">
        <v>15341.153859999999</v>
      </c>
      <c r="G84" s="42"/>
    </row>
    <row r="85" spans="1:7">
      <c r="A85" s="233" t="s">
        <v>272</v>
      </c>
      <c r="B85" s="234">
        <v>19063.16157</v>
      </c>
      <c r="C85" s="234">
        <v>0</v>
      </c>
      <c r="D85" s="234">
        <v>0</v>
      </c>
      <c r="E85" s="234">
        <v>0</v>
      </c>
      <c r="F85" s="234">
        <v>19063.16157</v>
      </c>
      <c r="G85" s="42"/>
    </row>
    <row r="86" spans="1:7">
      <c r="A86" s="233" t="s">
        <v>273</v>
      </c>
      <c r="B86" s="234">
        <v>23884.04391</v>
      </c>
      <c r="C86" s="234">
        <v>0</v>
      </c>
      <c r="D86" s="234">
        <v>0</v>
      </c>
      <c r="E86" s="234">
        <v>0</v>
      </c>
      <c r="F86" s="234">
        <v>23884.04391</v>
      </c>
      <c r="G86" s="42"/>
    </row>
    <row r="87" spans="1:7">
      <c r="A87" s="233" t="s">
        <v>274</v>
      </c>
      <c r="B87" s="234">
        <v>12584.302460000001</v>
      </c>
      <c r="C87" s="234">
        <v>0</v>
      </c>
      <c r="D87" s="234">
        <v>0</v>
      </c>
      <c r="E87" s="234">
        <v>0</v>
      </c>
      <c r="F87" s="234">
        <v>12584.302460000001</v>
      </c>
      <c r="G87" s="42"/>
    </row>
    <row r="88" spans="1:7">
      <c r="A88" s="233" t="s">
        <v>275</v>
      </c>
      <c r="B88" s="234">
        <v>14.903459999999999</v>
      </c>
      <c r="C88" s="234">
        <v>0</v>
      </c>
      <c r="D88" s="234">
        <v>0</v>
      </c>
      <c r="E88" s="234">
        <v>0</v>
      </c>
      <c r="F88" s="234">
        <v>14.903459999999999</v>
      </c>
      <c r="G88" s="42"/>
    </row>
    <row r="89" spans="1:7">
      <c r="A89" s="233" t="s">
        <v>276</v>
      </c>
      <c r="B89" s="234">
        <v>1289.68336</v>
      </c>
      <c r="C89" s="234">
        <v>0</v>
      </c>
      <c r="D89" s="234">
        <v>0</v>
      </c>
      <c r="E89" s="234">
        <v>0</v>
      </c>
      <c r="F89" s="234">
        <v>1289.68336</v>
      </c>
      <c r="G89" s="42"/>
    </row>
    <row r="90" spans="1:7" ht="15.75" thickBot="1">
      <c r="A90" s="233" t="s">
        <v>277</v>
      </c>
      <c r="B90" s="234">
        <v>33.94</v>
      </c>
      <c r="C90" s="234">
        <v>0</v>
      </c>
      <c r="D90" s="234">
        <v>0</v>
      </c>
      <c r="E90" s="234">
        <v>0</v>
      </c>
      <c r="F90" s="234">
        <v>33.94</v>
      </c>
      <c r="G90" s="42"/>
    </row>
    <row r="91" spans="1:7" ht="16.5" thickTop="1" thickBot="1">
      <c r="A91" s="379" t="s">
        <v>278</v>
      </c>
      <c r="B91" s="380">
        <v>32243.886640000001</v>
      </c>
      <c r="C91" s="380">
        <v>308.98147999999998</v>
      </c>
      <c r="D91" s="380">
        <v>0</v>
      </c>
      <c r="E91" s="380">
        <v>0</v>
      </c>
      <c r="F91" s="380">
        <v>32552.868120000003</v>
      </c>
      <c r="G91" s="42"/>
    </row>
    <row r="92" spans="1:7" ht="15.75" thickTop="1">
      <c r="A92" s="233" t="s">
        <v>279</v>
      </c>
      <c r="B92" s="234">
        <v>5005.5963499999998</v>
      </c>
      <c r="C92" s="234">
        <v>0</v>
      </c>
      <c r="D92" s="234">
        <v>0</v>
      </c>
      <c r="E92" s="234">
        <v>0</v>
      </c>
      <c r="F92" s="234">
        <v>5005.5963499999998</v>
      </c>
      <c r="G92" s="42"/>
    </row>
    <row r="93" spans="1:7">
      <c r="A93" s="233" t="s">
        <v>280</v>
      </c>
      <c r="B93" s="234">
        <v>8746.9783800000005</v>
      </c>
      <c r="C93" s="234">
        <v>0</v>
      </c>
      <c r="D93" s="234">
        <v>0</v>
      </c>
      <c r="E93" s="234">
        <v>0</v>
      </c>
      <c r="F93" s="234">
        <v>8746.9783800000005</v>
      </c>
      <c r="G93" s="42"/>
    </row>
    <row r="94" spans="1:7">
      <c r="A94" s="233" t="s">
        <v>281</v>
      </c>
      <c r="B94" s="234">
        <v>3563.9464700000003</v>
      </c>
      <c r="C94" s="234">
        <v>308.98147999999998</v>
      </c>
      <c r="D94" s="234">
        <v>0</v>
      </c>
      <c r="E94" s="234">
        <v>0</v>
      </c>
      <c r="F94" s="234">
        <v>3872.9279500000002</v>
      </c>
      <c r="G94" s="42"/>
    </row>
    <row r="95" spans="1:7">
      <c r="A95" s="233" t="s">
        <v>282</v>
      </c>
      <c r="B95" s="234">
        <v>14927.36544</v>
      </c>
      <c r="C95" s="234">
        <v>0</v>
      </c>
      <c r="D95" s="234">
        <v>0</v>
      </c>
      <c r="E95" s="234">
        <v>0</v>
      </c>
      <c r="F95" s="234">
        <v>14927.36544</v>
      </c>
      <c r="G95" s="42"/>
    </row>
    <row r="96" spans="1:7" ht="15.75" thickBot="1">
      <c r="A96" s="233" t="s">
        <v>283</v>
      </c>
      <c r="B96" s="381">
        <v>0</v>
      </c>
      <c r="C96" s="381">
        <v>0</v>
      </c>
      <c r="D96" s="381">
        <v>0</v>
      </c>
      <c r="E96" s="381">
        <v>0</v>
      </c>
      <c r="F96" s="381">
        <v>0</v>
      </c>
      <c r="G96" s="42"/>
    </row>
    <row r="97" spans="1:7" ht="16.5" thickTop="1" thickBot="1">
      <c r="A97" s="379" t="s">
        <v>284</v>
      </c>
      <c r="B97" s="380">
        <v>0</v>
      </c>
      <c r="C97" s="380">
        <v>0</v>
      </c>
      <c r="D97" s="380">
        <v>0</v>
      </c>
      <c r="E97" s="380">
        <v>0</v>
      </c>
      <c r="F97" s="380">
        <v>0</v>
      </c>
      <c r="G97" s="42"/>
    </row>
    <row r="98" spans="1:7" ht="15.75" thickTop="1">
      <c r="A98" s="233" t="s">
        <v>285</v>
      </c>
      <c r="B98" s="234">
        <v>0</v>
      </c>
      <c r="C98" s="234">
        <v>0</v>
      </c>
      <c r="D98" s="234">
        <v>0</v>
      </c>
      <c r="E98" s="234">
        <v>0</v>
      </c>
      <c r="F98" s="234">
        <v>0</v>
      </c>
      <c r="G98" s="42"/>
    </row>
    <row r="99" spans="1:7">
      <c r="A99" s="233" t="s">
        <v>286</v>
      </c>
      <c r="B99" s="234">
        <v>0</v>
      </c>
      <c r="C99" s="234">
        <v>0</v>
      </c>
      <c r="D99" s="234">
        <v>0</v>
      </c>
      <c r="E99" s="234">
        <v>0</v>
      </c>
      <c r="F99" s="234">
        <v>0</v>
      </c>
      <c r="G99" s="42"/>
    </row>
    <row r="100" spans="1:7">
      <c r="A100" s="233" t="s">
        <v>287</v>
      </c>
      <c r="B100" s="234">
        <v>0</v>
      </c>
      <c r="C100" s="234">
        <v>0</v>
      </c>
      <c r="D100" s="234">
        <v>0</v>
      </c>
      <c r="E100" s="234">
        <v>0</v>
      </c>
      <c r="F100" s="234">
        <v>0</v>
      </c>
      <c r="G100" s="42"/>
    </row>
    <row r="101" spans="1:7">
      <c r="A101" s="233" t="s">
        <v>288</v>
      </c>
      <c r="B101" s="234">
        <v>0</v>
      </c>
      <c r="C101" s="234">
        <v>0</v>
      </c>
      <c r="D101" s="234">
        <v>0</v>
      </c>
      <c r="E101" s="234">
        <v>0</v>
      </c>
      <c r="F101" s="234">
        <v>0</v>
      </c>
      <c r="G101" s="42"/>
    </row>
    <row r="102" spans="1:7">
      <c r="A102" s="233" t="s">
        <v>289</v>
      </c>
      <c r="B102" s="234">
        <v>0</v>
      </c>
      <c r="C102" s="234">
        <v>0</v>
      </c>
      <c r="D102" s="234">
        <v>0</v>
      </c>
      <c r="E102" s="234">
        <v>0</v>
      </c>
      <c r="F102" s="234">
        <v>0</v>
      </c>
      <c r="G102" s="42"/>
    </row>
    <row r="103" spans="1:7" ht="15.75" thickBot="1">
      <c r="A103" s="233" t="s">
        <v>290</v>
      </c>
      <c r="B103" s="381">
        <v>0</v>
      </c>
      <c r="C103" s="381">
        <v>0</v>
      </c>
      <c r="D103" s="381">
        <v>0</v>
      </c>
      <c r="E103" s="381">
        <v>0</v>
      </c>
      <c r="F103" s="381">
        <v>0</v>
      </c>
      <c r="G103" s="42"/>
    </row>
    <row r="104" spans="1:7" ht="16.5" thickTop="1" thickBot="1">
      <c r="A104" s="227" t="s">
        <v>291</v>
      </c>
      <c r="B104" s="205">
        <v>4881641.4483000003</v>
      </c>
      <c r="C104" s="205">
        <v>644188.99699000001</v>
      </c>
      <c r="D104" s="205">
        <v>0</v>
      </c>
      <c r="E104" s="205">
        <v>0</v>
      </c>
      <c r="F104" s="205">
        <v>5525830.4452900002</v>
      </c>
      <c r="G104" s="43"/>
    </row>
    <row r="105" spans="1:7" ht="16.5" thickTop="1" thickBot="1">
      <c r="A105" s="382" t="s">
        <v>292</v>
      </c>
      <c r="B105" s="380">
        <v>452.48032000000001</v>
      </c>
      <c r="C105" s="380">
        <v>1.70814</v>
      </c>
      <c r="D105" s="380">
        <v>0</v>
      </c>
      <c r="E105" s="380">
        <v>0</v>
      </c>
      <c r="F105" s="380">
        <v>454.18846000000002</v>
      </c>
      <c r="G105" s="43"/>
    </row>
    <row r="106" spans="1:7" ht="15.75" thickTop="1">
      <c r="A106" s="240" t="s">
        <v>293</v>
      </c>
      <c r="B106" s="234">
        <v>452.48032000000001</v>
      </c>
      <c r="C106" s="234">
        <v>1.70814</v>
      </c>
      <c r="D106" s="234">
        <v>0</v>
      </c>
      <c r="E106" s="234">
        <v>0</v>
      </c>
      <c r="F106" s="234">
        <v>454.18846000000002</v>
      </c>
      <c r="G106" s="43"/>
    </row>
    <row r="107" spans="1:7">
      <c r="A107" s="240" t="s">
        <v>294</v>
      </c>
      <c r="B107" s="234">
        <v>0</v>
      </c>
      <c r="C107" s="234">
        <v>0</v>
      </c>
      <c r="D107" s="234">
        <v>0</v>
      </c>
      <c r="E107" s="234">
        <v>0</v>
      </c>
      <c r="F107" s="234">
        <v>0</v>
      </c>
      <c r="G107" s="43"/>
    </row>
    <row r="108" spans="1:7">
      <c r="A108" s="240" t="s">
        <v>295</v>
      </c>
      <c r="B108" s="234">
        <v>452.48032000000001</v>
      </c>
      <c r="C108" s="234">
        <v>1.70814</v>
      </c>
      <c r="D108" s="234">
        <v>0</v>
      </c>
      <c r="E108" s="234">
        <v>0</v>
      </c>
      <c r="F108" s="234">
        <v>454.18846000000002</v>
      </c>
      <c r="G108" s="43"/>
    </row>
    <row r="109" spans="1:7">
      <c r="A109" s="240" t="s">
        <v>296</v>
      </c>
      <c r="B109" s="234">
        <v>0</v>
      </c>
      <c r="C109" s="234">
        <v>0</v>
      </c>
      <c r="D109" s="234">
        <v>0</v>
      </c>
      <c r="E109" s="234">
        <v>0</v>
      </c>
      <c r="F109" s="234">
        <v>0</v>
      </c>
      <c r="G109" s="43"/>
    </row>
    <row r="110" spans="1:7">
      <c r="A110" s="240" t="s">
        <v>297</v>
      </c>
      <c r="B110" s="234">
        <v>0</v>
      </c>
      <c r="C110" s="234">
        <v>0</v>
      </c>
      <c r="D110" s="234">
        <v>0</v>
      </c>
      <c r="E110" s="234">
        <v>0</v>
      </c>
      <c r="F110" s="234">
        <v>0</v>
      </c>
      <c r="G110" s="43"/>
    </row>
    <row r="111" spans="1:7">
      <c r="A111" s="241" t="s">
        <v>298</v>
      </c>
      <c r="B111" s="234">
        <v>0</v>
      </c>
      <c r="C111" s="234">
        <v>0</v>
      </c>
      <c r="D111" s="234">
        <v>0</v>
      </c>
      <c r="E111" s="234">
        <v>0</v>
      </c>
      <c r="F111" s="234">
        <v>0</v>
      </c>
      <c r="G111" s="43"/>
    </row>
    <row r="112" spans="1:7">
      <c r="A112" s="241" t="s">
        <v>299</v>
      </c>
      <c r="B112" s="234">
        <v>0</v>
      </c>
      <c r="C112" s="234">
        <v>0</v>
      </c>
      <c r="D112" s="234">
        <v>0</v>
      </c>
      <c r="E112" s="234">
        <v>0</v>
      </c>
      <c r="F112" s="234">
        <v>0</v>
      </c>
      <c r="G112" s="43"/>
    </row>
    <row r="113" spans="1:7">
      <c r="A113" s="45" t="s">
        <v>300</v>
      </c>
      <c r="B113" s="234">
        <v>0</v>
      </c>
      <c r="C113" s="234">
        <v>0</v>
      </c>
      <c r="D113" s="234">
        <v>0</v>
      </c>
      <c r="E113" s="234">
        <v>0</v>
      </c>
      <c r="F113" s="234">
        <v>0</v>
      </c>
      <c r="G113" s="43"/>
    </row>
    <row r="114" spans="1:7">
      <c r="A114" s="45" t="s">
        <v>301</v>
      </c>
      <c r="B114" s="234">
        <v>0</v>
      </c>
      <c r="C114" s="234">
        <v>0</v>
      </c>
      <c r="D114" s="234">
        <v>0</v>
      </c>
      <c r="E114" s="234">
        <v>0</v>
      </c>
      <c r="F114" s="234">
        <v>0</v>
      </c>
      <c r="G114" s="43"/>
    </row>
    <row r="115" spans="1:7">
      <c r="A115" s="45" t="s">
        <v>302</v>
      </c>
      <c r="B115" s="234">
        <v>0</v>
      </c>
      <c r="C115" s="234">
        <v>0</v>
      </c>
      <c r="D115" s="234">
        <v>0</v>
      </c>
      <c r="E115" s="234">
        <v>0</v>
      </c>
      <c r="F115" s="234">
        <v>0</v>
      </c>
      <c r="G115" s="43"/>
    </row>
    <row r="116" spans="1:7">
      <c r="A116" s="45" t="s">
        <v>303</v>
      </c>
      <c r="B116" s="234">
        <v>0</v>
      </c>
      <c r="C116" s="234">
        <v>0</v>
      </c>
      <c r="D116" s="234">
        <v>0</v>
      </c>
      <c r="E116" s="234">
        <v>0</v>
      </c>
      <c r="F116" s="234">
        <v>0</v>
      </c>
      <c r="G116" s="43"/>
    </row>
    <row r="117" spans="1:7">
      <c r="A117" s="45" t="s">
        <v>304</v>
      </c>
      <c r="B117" s="234">
        <v>0</v>
      </c>
      <c r="C117" s="234">
        <v>0</v>
      </c>
      <c r="D117" s="234">
        <v>0</v>
      </c>
      <c r="E117" s="234">
        <v>0</v>
      </c>
      <c r="F117" s="234">
        <v>0</v>
      </c>
      <c r="G117" s="43"/>
    </row>
    <row r="118" spans="1:7">
      <c r="A118" s="45" t="s">
        <v>305</v>
      </c>
      <c r="B118" s="234">
        <v>0</v>
      </c>
      <c r="C118" s="234">
        <v>0</v>
      </c>
      <c r="D118" s="234">
        <v>0</v>
      </c>
      <c r="E118" s="234">
        <v>0</v>
      </c>
      <c r="F118" s="234">
        <v>0</v>
      </c>
      <c r="G118" s="43"/>
    </row>
    <row r="119" spans="1:7">
      <c r="A119" s="383" t="s">
        <v>306</v>
      </c>
      <c r="B119" s="234">
        <v>0</v>
      </c>
      <c r="C119" s="234">
        <v>0</v>
      </c>
      <c r="D119" s="234">
        <v>0</v>
      </c>
      <c r="E119" s="234">
        <v>0</v>
      </c>
      <c r="F119" s="234">
        <v>0</v>
      </c>
      <c r="G119" s="43"/>
    </row>
    <row r="120" spans="1:7">
      <c r="A120" s="383" t="s">
        <v>307</v>
      </c>
      <c r="B120" s="234">
        <v>0</v>
      </c>
      <c r="C120" s="234">
        <v>0</v>
      </c>
      <c r="D120" s="234">
        <v>0</v>
      </c>
      <c r="E120" s="234">
        <v>0</v>
      </c>
      <c r="F120" s="234">
        <v>0</v>
      </c>
      <c r="G120" s="43"/>
    </row>
    <row r="121" spans="1:7" ht="15.75" thickBot="1">
      <c r="A121" s="240" t="s">
        <v>308</v>
      </c>
      <c r="B121" s="234">
        <v>0</v>
      </c>
      <c r="C121" s="234">
        <v>0</v>
      </c>
      <c r="D121" s="234">
        <v>0</v>
      </c>
      <c r="E121" s="234">
        <v>0</v>
      </c>
      <c r="F121" s="234">
        <v>0</v>
      </c>
      <c r="G121" s="43"/>
    </row>
    <row r="122" spans="1:7" ht="16.5" thickTop="1" thickBot="1">
      <c r="A122" s="384" t="s">
        <v>309</v>
      </c>
      <c r="B122" s="205">
        <v>374.81027</v>
      </c>
      <c r="C122" s="205">
        <v>0</v>
      </c>
      <c r="D122" s="205">
        <v>0</v>
      </c>
      <c r="E122" s="205">
        <v>0</v>
      </c>
      <c r="F122" s="205">
        <v>374.81027</v>
      </c>
      <c r="G122" s="43"/>
    </row>
    <row r="123" spans="1:7" ht="16.5" thickTop="1" thickBot="1">
      <c r="A123" s="382" t="s">
        <v>505</v>
      </c>
      <c r="B123" s="380">
        <v>0</v>
      </c>
      <c r="C123" s="380">
        <v>0</v>
      </c>
      <c r="D123" s="380">
        <v>0</v>
      </c>
      <c r="E123" s="380">
        <v>0</v>
      </c>
      <c r="F123" s="380">
        <v>0</v>
      </c>
      <c r="G123" s="43"/>
    </row>
    <row r="124" spans="1:7" ht="15.75" thickTop="1">
      <c r="A124" s="240" t="s">
        <v>506</v>
      </c>
      <c r="B124" s="234">
        <v>0</v>
      </c>
      <c r="C124" s="234">
        <v>0</v>
      </c>
      <c r="D124" s="234">
        <v>0</v>
      </c>
      <c r="E124" s="234">
        <v>0</v>
      </c>
      <c r="F124" s="234">
        <v>0</v>
      </c>
      <c r="G124" s="44"/>
    </row>
    <row r="125" spans="1:7">
      <c r="A125" s="240" t="s">
        <v>507</v>
      </c>
      <c r="B125" s="234">
        <v>0</v>
      </c>
      <c r="C125" s="234">
        <v>0</v>
      </c>
      <c r="D125" s="234">
        <v>0</v>
      </c>
      <c r="E125" s="234">
        <v>0</v>
      </c>
      <c r="F125" s="234">
        <v>0</v>
      </c>
      <c r="G125" s="44"/>
    </row>
    <row r="126" spans="1:7">
      <c r="A126" s="240" t="s">
        <v>508</v>
      </c>
      <c r="B126" s="234">
        <v>0</v>
      </c>
      <c r="C126" s="234">
        <v>0</v>
      </c>
      <c r="D126" s="234">
        <v>0</v>
      </c>
      <c r="E126" s="234">
        <v>0</v>
      </c>
      <c r="F126" s="234">
        <v>0</v>
      </c>
      <c r="G126" s="43"/>
    </row>
    <row r="127" spans="1:7">
      <c r="A127" s="240" t="s">
        <v>509</v>
      </c>
      <c r="B127" s="234">
        <v>0</v>
      </c>
      <c r="C127" s="234">
        <v>0</v>
      </c>
      <c r="D127" s="234">
        <v>0</v>
      </c>
      <c r="E127" s="234">
        <v>0</v>
      </c>
      <c r="F127" s="234">
        <v>0</v>
      </c>
      <c r="G127" s="43"/>
    </row>
    <row r="128" spans="1:7">
      <c r="A128" s="240" t="s">
        <v>510</v>
      </c>
      <c r="B128" s="234">
        <v>0</v>
      </c>
      <c r="C128" s="234">
        <v>0</v>
      </c>
      <c r="D128" s="234">
        <v>0</v>
      </c>
      <c r="E128" s="234">
        <v>0</v>
      </c>
      <c r="F128" s="234">
        <v>0</v>
      </c>
      <c r="G128" s="43"/>
    </row>
    <row r="129" spans="1:7" ht="15.75" thickBot="1">
      <c r="A129" s="240" t="s">
        <v>517</v>
      </c>
      <c r="B129" s="234">
        <v>0</v>
      </c>
      <c r="C129" s="234">
        <v>0</v>
      </c>
      <c r="D129" s="234">
        <v>0</v>
      </c>
      <c r="E129" s="234">
        <v>0</v>
      </c>
      <c r="F129" s="234">
        <v>0</v>
      </c>
      <c r="G129" s="43"/>
    </row>
    <row r="130" spans="1:7" ht="16.5" thickTop="1" thickBot="1">
      <c r="A130" s="382" t="s">
        <v>310</v>
      </c>
      <c r="B130" s="380">
        <v>3449105.1611500001</v>
      </c>
      <c r="C130" s="380">
        <v>580966.38286999997</v>
      </c>
      <c r="D130" s="380">
        <v>0</v>
      </c>
      <c r="E130" s="380">
        <v>0</v>
      </c>
      <c r="F130" s="380">
        <v>4030071.5440199999</v>
      </c>
      <c r="G130" s="43"/>
    </row>
    <row r="131" spans="1:7" ht="15.75" thickTop="1">
      <c r="A131" s="240" t="s">
        <v>311</v>
      </c>
      <c r="B131" s="234">
        <v>0</v>
      </c>
      <c r="C131" s="234">
        <v>0</v>
      </c>
      <c r="D131" s="234">
        <v>0</v>
      </c>
      <c r="E131" s="234">
        <v>0</v>
      </c>
      <c r="F131" s="234">
        <v>0</v>
      </c>
      <c r="G131" s="43"/>
    </row>
    <row r="132" spans="1:7">
      <c r="A132" s="240" t="s">
        <v>312</v>
      </c>
      <c r="B132" s="234">
        <v>0</v>
      </c>
      <c r="C132" s="234">
        <v>0</v>
      </c>
      <c r="D132" s="234">
        <v>0</v>
      </c>
      <c r="E132" s="234">
        <v>0</v>
      </c>
      <c r="F132" s="234">
        <v>0</v>
      </c>
      <c r="G132" s="43"/>
    </row>
    <row r="133" spans="1:7">
      <c r="A133" s="240" t="s">
        <v>313</v>
      </c>
      <c r="B133" s="234">
        <v>0</v>
      </c>
      <c r="C133" s="234">
        <v>0</v>
      </c>
      <c r="D133" s="234">
        <v>0</v>
      </c>
      <c r="E133" s="234">
        <v>0</v>
      </c>
      <c r="F133" s="234">
        <v>0</v>
      </c>
      <c r="G133" s="43"/>
    </row>
    <row r="134" spans="1:7">
      <c r="A134" s="240" t="s">
        <v>314</v>
      </c>
      <c r="B134" s="234">
        <v>616069.98176</v>
      </c>
      <c r="C134" s="234">
        <v>2735.8323500000001</v>
      </c>
      <c r="D134" s="234">
        <v>0</v>
      </c>
      <c r="E134" s="234">
        <v>0</v>
      </c>
      <c r="F134" s="234">
        <v>618805.81411000004</v>
      </c>
      <c r="G134" s="43"/>
    </row>
    <row r="135" spans="1:7">
      <c r="A135" s="240" t="s">
        <v>315</v>
      </c>
      <c r="B135" s="234">
        <v>1820647.3464500001</v>
      </c>
      <c r="C135" s="234">
        <v>2058</v>
      </c>
      <c r="D135" s="234">
        <v>0</v>
      </c>
      <c r="E135" s="234">
        <v>0</v>
      </c>
      <c r="F135" s="234">
        <v>1822705.3464500001</v>
      </c>
      <c r="G135" s="43"/>
    </row>
    <row r="136" spans="1:7">
      <c r="A136" s="240" t="s">
        <v>316</v>
      </c>
      <c r="B136" s="234">
        <v>716118.75284000009</v>
      </c>
      <c r="C136" s="234">
        <v>14749</v>
      </c>
      <c r="D136" s="234">
        <v>0</v>
      </c>
      <c r="E136" s="234">
        <v>0</v>
      </c>
      <c r="F136" s="234">
        <v>730867.75284000009</v>
      </c>
      <c r="G136" s="43"/>
    </row>
    <row r="137" spans="1:7">
      <c r="A137" s="240" t="s">
        <v>317</v>
      </c>
      <c r="B137" s="234">
        <v>185116.64149000001</v>
      </c>
      <c r="C137" s="234">
        <v>552868.38798999996</v>
      </c>
      <c r="D137" s="234">
        <v>0</v>
      </c>
      <c r="E137" s="234">
        <v>0</v>
      </c>
      <c r="F137" s="234">
        <v>737985.02948000003</v>
      </c>
      <c r="G137" s="43"/>
    </row>
    <row r="138" spans="1:7" ht="15.75" thickBot="1">
      <c r="A138" s="240" t="s">
        <v>318</v>
      </c>
      <c r="B138" s="234">
        <v>111152.43861</v>
      </c>
      <c r="C138" s="234">
        <v>8555.1625299999996</v>
      </c>
      <c r="D138" s="234">
        <v>0</v>
      </c>
      <c r="E138" s="234">
        <v>0</v>
      </c>
      <c r="F138" s="234">
        <v>119707.60114</v>
      </c>
      <c r="G138" s="43"/>
    </row>
    <row r="139" spans="1:7" ht="16.5" thickTop="1" thickBot="1">
      <c r="A139" s="382" t="s">
        <v>319</v>
      </c>
      <c r="B139" s="380">
        <v>303603.25351999997</v>
      </c>
      <c r="C139" s="380">
        <v>2725.6069700000003</v>
      </c>
      <c r="D139" s="380">
        <v>0</v>
      </c>
      <c r="E139" s="380">
        <v>0</v>
      </c>
      <c r="F139" s="380">
        <v>306328.86048999999</v>
      </c>
      <c r="G139" s="43"/>
    </row>
    <row r="140" spans="1:7" ht="15.75" thickTop="1">
      <c r="A140" s="240" t="s">
        <v>252</v>
      </c>
      <c r="B140" s="234">
        <v>0</v>
      </c>
      <c r="C140" s="234">
        <v>0</v>
      </c>
      <c r="D140" s="234">
        <v>0</v>
      </c>
      <c r="E140" s="234">
        <v>0</v>
      </c>
      <c r="F140" s="234">
        <v>0</v>
      </c>
      <c r="G140" s="43"/>
    </row>
    <row r="141" spans="1:7">
      <c r="A141" s="240" t="s">
        <v>254</v>
      </c>
      <c r="B141" s="234">
        <v>84411.05554999999</v>
      </c>
      <c r="C141" s="234">
        <v>2556.2626399999999</v>
      </c>
      <c r="D141" s="234">
        <v>0</v>
      </c>
      <c r="E141" s="234">
        <v>0</v>
      </c>
      <c r="F141" s="234">
        <v>86967.318189999991</v>
      </c>
      <c r="G141" s="43"/>
    </row>
    <row r="142" spans="1:7">
      <c r="A142" s="240" t="s">
        <v>320</v>
      </c>
      <c r="B142" s="234">
        <v>216711.00181000002</v>
      </c>
      <c r="C142" s="234">
        <v>47.071190000000001</v>
      </c>
      <c r="D142" s="234">
        <v>0</v>
      </c>
      <c r="E142" s="234">
        <v>0</v>
      </c>
      <c r="F142" s="234">
        <v>216758.073</v>
      </c>
      <c r="G142" s="43"/>
    </row>
    <row r="143" spans="1:7">
      <c r="A143" s="240" t="s">
        <v>281</v>
      </c>
      <c r="B143" s="234">
        <v>2481.19616</v>
      </c>
      <c r="C143" s="234">
        <v>122.27314</v>
      </c>
      <c r="D143" s="234">
        <v>0</v>
      </c>
      <c r="E143" s="234">
        <v>0</v>
      </c>
      <c r="F143" s="234">
        <v>2603.4692999999997</v>
      </c>
      <c r="G143" s="43"/>
    </row>
    <row r="144" spans="1:7" ht="15.75" thickBot="1">
      <c r="A144" s="240" t="s">
        <v>321</v>
      </c>
      <c r="B144" s="234">
        <v>0</v>
      </c>
      <c r="C144" s="234">
        <v>0</v>
      </c>
      <c r="D144" s="234">
        <v>0</v>
      </c>
      <c r="E144" s="234">
        <v>0</v>
      </c>
      <c r="F144" s="234">
        <v>0</v>
      </c>
      <c r="G144" s="43"/>
    </row>
    <row r="145" spans="1:7" ht="16.5" thickTop="1" thickBot="1">
      <c r="A145" s="382" t="s">
        <v>322</v>
      </c>
      <c r="B145" s="380">
        <v>98122.205569999991</v>
      </c>
      <c r="C145" s="380">
        <v>3058.94929</v>
      </c>
      <c r="D145" s="380">
        <v>0</v>
      </c>
      <c r="E145" s="380">
        <v>0</v>
      </c>
      <c r="F145" s="380">
        <v>101181.15486</v>
      </c>
      <c r="G145" s="43"/>
    </row>
    <row r="146" spans="1:7" ht="15.75" thickTop="1">
      <c r="A146" s="240" t="s">
        <v>323</v>
      </c>
      <c r="B146" s="234">
        <v>0</v>
      </c>
      <c r="C146" s="234">
        <v>0</v>
      </c>
      <c r="D146" s="234">
        <v>0</v>
      </c>
      <c r="E146" s="234">
        <v>0</v>
      </c>
      <c r="F146" s="234">
        <v>0</v>
      </c>
      <c r="G146" s="43"/>
    </row>
    <row r="147" spans="1:7">
      <c r="A147" s="240" t="s">
        <v>324</v>
      </c>
      <c r="B147" s="234">
        <v>0</v>
      </c>
      <c r="C147" s="234">
        <v>0</v>
      </c>
      <c r="D147" s="234">
        <v>0</v>
      </c>
      <c r="E147" s="234">
        <v>0</v>
      </c>
      <c r="F147" s="234">
        <v>0</v>
      </c>
      <c r="G147" s="43"/>
    </row>
    <row r="148" spans="1:7">
      <c r="A148" s="240" t="s">
        <v>325</v>
      </c>
      <c r="B148" s="234">
        <v>20532.645969999998</v>
      </c>
      <c r="C148" s="234">
        <v>757.30456000000004</v>
      </c>
      <c r="D148" s="234">
        <v>0</v>
      </c>
      <c r="E148" s="234">
        <v>0</v>
      </c>
      <c r="F148" s="234">
        <v>21289.950530000002</v>
      </c>
      <c r="G148" s="43"/>
    </row>
    <row r="149" spans="1:7">
      <c r="A149" s="240" t="s">
        <v>326</v>
      </c>
      <c r="B149" s="234">
        <v>52981.05745</v>
      </c>
      <c r="C149" s="234">
        <v>2038.1527699999999</v>
      </c>
      <c r="D149" s="234">
        <v>0</v>
      </c>
      <c r="E149" s="234">
        <v>0</v>
      </c>
      <c r="F149" s="234">
        <v>55019.210220000001</v>
      </c>
      <c r="G149" s="43"/>
    </row>
    <row r="150" spans="1:7" ht="15.75" thickBot="1">
      <c r="A150" s="240" t="s">
        <v>327</v>
      </c>
      <c r="B150" s="234">
        <v>24608.50215</v>
      </c>
      <c r="C150" s="234">
        <v>263.49196000000001</v>
      </c>
      <c r="D150" s="234">
        <v>0</v>
      </c>
      <c r="E150" s="234">
        <v>0</v>
      </c>
      <c r="F150" s="234">
        <v>24871.99411</v>
      </c>
      <c r="G150" s="43"/>
    </row>
    <row r="151" spans="1:7" ht="16.5" thickTop="1" thickBot="1">
      <c r="A151" s="382" t="s">
        <v>328</v>
      </c>
      <c r="B151" s="380">
        <v>1029983.53747</v>
      </c>
      <c r="C151" s="380">
        <v>29017.8</v>
      </c>
      <c r="D151" s="380">
        <v>0</v>
      </c>
      <c r="E151" s="380">
        <v>0</v>
      </c>
      <c r="F151" s="380">
        <v>1059001.3374700001</v>
      </c>
      <c r="G151" s="43"/>
    </row>
    <row r="152" spans="1:7" ht="15.75" thickTop="1">
      <c r="A152" s="240" t="s">
        <v>329</v>
      </c>
      <c r="B152" s="234">
        <v>34820</v>
      </c>
      <c r="C152" s="234">
        <v>0</v>
      </c>
      <c r="D152" s="234">
        <v>0</v>
      </c>
      <c r="E152" s="234">
        <v>0</v>
      </c>
      <c r="F152" s="234">
        <v>34820</v>
      </c>
      <c r="G152" s="43"/>
    </row>
    <row r="153" spans="1:7">
      <c r="A153" s="240" t="s">
        <v>330</v>
      </c>
      <c r="B153" s="234">
        <v>0</v>
      </c>
      <c r="C153" s="234">
        <v>0</v>
      </c>
      <c r="D153" s="234">
        <v>0</v>
      </c>
      <c r="E153" s="234">
        <v>0</v>
      </c>
      <c r="F153" s="234">
        <v>0</v>
      </c>
      <c r="G153" s="43"/>
    </row>
    <row r="154" spans="1:7">
      <c r="A154" s="240" t="s">
        <v>331</v>
      </c>
      <c r="B154" s="234">
        <v>918641.88914999994</v>
      </c>
      <c r="C154" s="234">
        <v>27440</v>
      </c>
      <c r="D154" s="234">
        <v>0</v>
      </c>
      <c r="E154" s="234">
        <v>0</v>
      </c>
      <c r="F154" s="234">
        <v>946081.88914999994</v>
      </c>
      <c r="G154" s="43"/>
    </row>
    <row r="155" spans="1:7" ht="15.75" thickBot="1">
      <c r="A155" s="240" t="s">
        <v>332</v>
      </c>
      <c r="B155" s="234">
        <v>76521.648319999993</v>
      </c>
      <c r="C155" s="234">
        <v>1577.8</v>
      </c>
      <c r="D155" s="234">
        <v>0</v>
      </c>
      <c r="E155" s="234">
        <v>0</v>
      </c>
      <c r="F155" s="234">
        <v>78099.448319999996</v>
      </c>
      <c r="G155" s="43"/>
    </row>
    <row r="156" spans="1:7" ht="16.5" thickTop="1" thickBot="1">
      <c r="A156" s="382" t="s">
        <v>333</v>
      </c>
      <c r="B156" s="380">
        <v>0</v>
      </c>
      <c r="C156" s="380">
        <v>28418.549719999999</v>
      </c>
      <c r="D156" s="380">
        <v>0</v>
      </c>
      <c r="E156" s="380">
        <v>0</v>
      </c>
      <c r="F156" s="380">
        <v>28418.549719999999</v>
      </c>
      <c r="G156" s="43"/>
    </row>
    <row r="157" spans="1:7" ht="15.75" thickTop="1">
      <c r="A157" s="240" t="s">
        <v>334</v>
      </c>
      <c r="B157" s="234">
        <v>0</v>
      </c>
      <c r="C157" s="234">
        <v>27905.084739999998</v>
      </c>
      <c r="D157" s="234">
        <v>0</v>
      </c>
      <c r="E157" s="234">
        <v>0</v>
      </c>
      <c r="F157" s="234">
        <v>27905.084739999998</v>
      </c>
      <c r="G157" s="43"/>
    </row>
    <row r="158" spans="1:7">
      <c r="A158" s="240" t="s">
        <v>335</v>
      </c>
      <c r="B158" s="234">
        <v>0</v>
      </c>
      <c r="C158" s="234">
        <v>0</v>
      </c>
      <c r="D158" s="234">
        <v>0</v>
      </c>
      <c r="E158" s="234">
        <v>0</v>
      </c>
      <c r="F158" s="234">
        <v>0</v>
      </c>
      <c r="G158" s="43"/>
    </row>
    <row r="159" spans="1:7">
      <c r="A159" s="240" t="s">
        <v>336</v>
      </c>
      <c r="B159" s="234">
        <v>0</v>
      </c>
      <c r="C159" s="234">
        <v>2839.6737400000002</v>
      </c>
      <c r="D159" s="234">
        <v>0</v>
      </c>
      <c r="E159" s="234">
        <v>0</v>
      </c>
      <c r="F159" s="234">
        <v>2839.6737400000002</v>
      </c>
      <c r="G159" s="43"/>
    </row>
    <row r="160" spans="1:7">
      <c r="A160" s="240" t="s">
        <v>337</v>
      </c>
      <c r="B160" s="234">
        <v>0</v>
      </c>
      <c r="C160" s="234">
        <v>25065.411</v>
      </c>
      <c r="D160" s="234">
        <v>0</v>
      </c>
      <c r="E160" s="234">
        <v>0</v>
      </c>
      <c r="F160" s="234">
        <v>25065.411</v>
      </c>
      <c r="G160" s="43"/>
    </row>
    <row r="161" spans="1:7">
      <c r="A161" s="240" t="s">
        <v>338</v>
      </c>
      <c r="B161" s="234">
        <v>0</v>
      </c>
      <c r="C161" s="234">
        <v>0</v>
      </c>
      <c r="D161" s="234">
        <v>0</v>
      </c>
      <c r="E161" s="234">
        <v>0</v>
      </c>
      <c r="F161" s="234">
        <v>0</v>
      </c>
      <c r="G161" s="43"/>
    </row>
    <row r="162" spans="1:7">
      <c r="A162" s="240" t="s">
        <v>339</v>
      </c>
      <c r="B162" s="234">
        <v>0</v>
      </c>
      <c r="C162" s="234">
        <v>0</v>
      </c>
      <c r="D162" s="234">
        <v>0</v>
      </c>
      <c r="E162" s="234">
        <v>0</v>
      </c>
      <c r="F162" s="234">
        <v>0</v>
      </c>
      <c r="G162" s="43"/>
    </row>
    <row r="163" spans="1:7">
      <c r="A163" s="240" t="s">
        <v>340</v>
      </c>
      <c r="B163" s="234">
        <v>0</v>
      </c>
      <c r="C163" s="234">
        <v>0</v>
      </c>
      <c r="D163" s="234">
        <v>0</v>
      </c>
      <c r="E163" s="234">
        <v>0</v>
      </c>
      <c r="F163" s="234">
        <v>0</v>
      </c>
      <c r="G163" s="43"/>
    </row>
    <row r="164" spans="1:7">
      <c r="A164" s="240" t="s">
        <v>341</v>
      </c>
      <c r="B164" s="381">
        <v>0</v>
      </c>
      <c r="C164" s="381">
        <v>513.46497999999997</v>
      </c>
      <c r="D164" s="381">
        <v>0</v>
      </c>
      <c r="E164" s="381">
        <v>0</v>
      </c>
      <c r="F164" s="381">
        <v>513.46497999999997</v>
      </c>
      <c r="G164" s="43"/>
    </row>
    <row r="165" spans="1:7">
      <c r="A165" s="510" t="s">
        <v>342</v>
      </c>
      <c r="B165" s="230">
        <v>1340675.8574300001</v>
      </c>
      <c r="C165" s="230">
        <v>0</v>
      </c>
      <c r="D165" s="230">
        <v>0</v>
      </c>
      <c r="E165" s="230">
        <v>0</v>
      </c>
      <c r="F165" s="230">
        <v>1340675.8574300001</v>
      </c>
      <c r="G165" s="43"/>
    </row>
    <row r="166" spans="1:7">
      <c r="A166" s="239" t="s">
        <v>343</v>
      </c>
      <c r="B166" s="381">
        <v>1172888.385</v>
      </c>
      <c r="C166" s="381">
        <v>0</v>
      </c>
      <c r="D166" s="381">
        <v>0</v>
      </c>
      <c r="E166" s="381">
        <v>0</v>
      </c>
      <c r="F166" s="381">
        <v>1172888.385</v>
      </c>
      <c r="G166" s="43"/>
    </row>
    <row r="167" spans="1:7">
      <c r="A167" s="240" t="s">
        <v>344</v>
      </c>
      <c r="B167" s="381">
        <v>1172888.385</v>
      </c>
      <c r="C167" s="381">
        <v>0</v>
      </c>
      <c r="D167" s="381">
        <v>0</v>
      </c>
      <c r="E167" s="381">
        <v>0</v>
      </c>
      <c r="F167" s="381">
        <v>1172888.385</v>
      </c>
      <c r="G167" s="43"/>
    </row>
    <row r="168" spans="1:7">
      <c r="A168" s="240" t="s">
        <v>345</v>
      </c>
      <c r="B168" s="381">
        <v>0</v>
      </c>
      <c r="C168" s="381">
        <v>0</v>
      </c>
      <c r="D168" s="381">
        <v>0</v>
      </c>
      <c r="E168" s="381">
        <v>0</v>
      </c>
      <c r="F168" s="381">
        <v>0</v>
      </c>
      <c r="G168" s="43"/>
    </row>
    <row r="169" spans="1:7">
      <c r="A169" s="240" t="s">
        <v>346</v>
      </c>
      <c r="B169" s="381">
        <v>0</v>
      </c>
      <c r="C169" s="381">
        <v>0</v>
      </c>
      <c r="D169" s="381">
        <v>0</v>
      </c>
      <c r="E169" s="381">
        <v>0</v>
      </c>
      <c r="F169" s="381">
        <v>0</v>
      </c>
      <c r="G169" s="43"/>
    </row>
    <row r="170" spans="1:7">
      <c r="A170" s="239" t="s">
        <v>347</v>
      </c>
      <c r="B170" s="381">
        <v>20099.33812</v>
      </c>
      <c r="C170" s="381">
        <v>0</v>
      </c>
      <c r="D170" s="381">
        <v>0</v>
      </c>
      <c r="E170" s="381">
        <v>0</v>
      </c>
      <c r="F170" s="381">
        <v>20099.33812</v>
      </c>
      <c r="G170" s="43"/>
    </row>
    <row r="171" spans="1:7">
      <c r="A171" s="240" t="s">
        <v>348</v>
      </c>
      <c r="B171" s="381">
        <v>0</v>
      </c>
      <c r="C171" s="381">
        <v>0</v>
      </c>
      <c r="D171" s="381">
        <v>0</v>
      </c>
      <c r="E171" s="381">
        <v>0</v>
      </c>
      <c r="F171" s="381">
        <v>0</v>
      </c>
      <c r="G171" s="43"/>
    </row>
    <row r="172" spans="1:7">
      <c r="A172" s="240" t="s">
        <v>349</v>
      </c>
      <c r="B172" s="381">
        <v>17111.18072</v>
      </c>
      <c r="C172" s="381">
        <v>0</v>
      </c>
      <c r="D172" s="381">
        <v>0</v>
      </c>
      <c r="E172" s="381">
        <v>0</v>
      </c>
      <c r="F172" s="381">
        <v>17111.18072</v>
      </c>
      <c r="G172" s="43"/>
    </row>
    <row r="173" spans="1:7">
      <c r="A173" s="240" t="s">
        <v>350</v>
      </c>
      <c r="B173" s="381">
        <v>2988.1574000000001</v>
      </c>
      <c r="C173" s="381">
        <v>0</v>
      </c>
      <c r="D173" s="381">
        <v>0</v>
      </c>
      <c r="E173" s="381">
        <v>0</v>
      </c>
      <c r="F173" s="381">
        <v>2988.1574000000001</v>
      </c>
      <c r="G173" s="43"/>
    </row>
    <row r="174" spans="1:7">
      <c r="A174" s="239" t="s">
        <v>351</v>
      </c>
      <c r="B174" s="381">
        <v>0</v>
      </c>
      <c r="C174" s="381">
        <v>0</v>
      </c>
      <c r="D174" s="381">
        <v>0</v>
      </c>
      <c r="E174" s="381">
        <v>0</v>
      </c>
      <c r="F174" s="381">
        <v>0</v>
      </c>
      <c r="G174" s="43"/>
    </row>
    <row r="175" spans="1:7">
      <c r="A175" s="240" t="s">
        <v>352</v>
      </c>
      <c r="B175" s="381">
        <v>0</v>
      </c>
      <c r="C175" s="381">
        <v>0</v>
      </c>
      <c r="D175" s="381">
        <v>0</v>
      </c>
      <c r="E175" s="381">
        <v>0</v>
      </c>
      <c r="F175" s="381">
        <v>0</v>
      </c>
      <c r="G175" s="43"/>
    </row>
    <row r="176" spans="1:7">
      <c r="A176" s="239" t="s">
        <v>353</v>
      </c>
      <c r="B176" s="381">
        <v>107983.31731999999</v>
      </c>
      <c r="C176" s="381">
        <v>0</v>
      </c>
      <c r="D176" s="381">
        <v>0</v>
      </c>
      <c r="E176" s="381">
        <v>0</v>
      </c>
      <c r="F176" s="381">
        <v>107983.31731999999</v>
      </c>
      <c r="G176" s="43"/>
    </row>
    <row r="177" spans="1:7">
      <c r="A177" s="240" t="s">
        <v>354</v>
      </c>
      <c r="B177" s="381">
        <v>58075.051240000001</v>
      </c>
      <c r="C177" s="381">
        <v>0</v>
      </c>
      <c r="D177" s="381">
        <v>0</v>
      </c>
      <c r="E177" s="381">
        <v>0</v>
      </c>
      <c r="F177" s="381">
        <v>58075.051240000001</v>
      </c>
      <c r="G177" s="43"/>
    </row>
    <row r="178" spans="1:7">
      <c r="A178" s="240" t="s">
        <v>355</v>
      </c>
      <c r="B178" s="381">
        <v>49908.266080000001</v>
      </c>
      <c r="C178" s="381">
        <v>0</v>
      </c>
      <c r="D178" s="381">
        <v>0</v>
      </c>
      <c r="E178" s="381">
        <v>0</v>
      </c>
      <c r="F178" s="381">
        <v>49908.266080000001</v>
      </c>
      <c r="G178" s="43"/>
    </row>
    <row r="179" spans="1:7">
      <c r="A179" s="240" t="s">
        <v>356</v>
      </c>
      <c r="B179" s="381">
        <v>0</v>
      </c>
      <c r="C179" s="381">
        <v>0</v>
      </c>
      <c r="D179" s="381">
        <v>0</v>
      </c>
      <c r="E179" s="381">
        <v>0</v>
      </c>
      <c r="F179" s="381">
        <v>0</v>
      </c>
      <c r="G179" s="43"/>
    </row>
    <row r="180" spans="1:7">
      <c r="A180" s="239" t="s">
        <v>357</v>
      </c>
      <c r="B180" s="381">
        <v>39704.816989999999</v>
      </c>
      <c r="C180" s="381">
        <v>0</v>
      </c>
      <c r="D180" s="381">
        <v>0</v>
      </c>
      <c r="E180" s="381">
        <v>0</v>
      </c>
      <c r="F180" s="381">
        <v>39704.816989999999</v>
      </c>
      <c r="G180" s="43"/>
    </row>
    <row r="181" spans="1:7">
      <c r="A181" s="240" t="s">
        <v>358</v>
      </c>
      <c r="B181" s="381">
        <v>-20788.7163</v>
      </c>
      <c r="C181" s="381">
        <v>0</v>
      </c>
      <c r="D181" s="381">
        <v>0</v>
      </c>
      <c r="E181" s="381">
        <v>0</v>
      </c>
      <c r="F181" s="381">
        <v>-20788.7163</v>
      </c>
      <c r="G181" s="43"/>
    </row>
    <row r="182" spans="1:7">
      <c r="A182" s="240" t="s">
        <v>359</v>
      </c>
      <c r="B182" s="381">
        <v>60493.533289999999</v>
      </c>
      <c r="C182" s="381">
        <v>0</v>
      </c>
      <c r="D182" s="381">
        <v>0</v>
      </c>
      <c r="E182" s="381">
        <v>0</v>
      </c>
      <c r="F182" s="381">
        <v>60493.533289999999</v>
      </c>
      <c r="G182" s="43"/>
    </row>
    <row r="183" spans="1:7">
      <c r="A183" s="289" t="s">
        <v>360</v>
      </c>
      <c r="B183" s="230">
        <v>6222317.3057299992</v>
      </c>
      <c r="C183" s="230">
        <v>644188.99699000001</v>
      </c>
      <c r="D183" s="230">
        <v>0</v>
      </c>
      <c r="E183" s="230">
        <v>0</v>
      </c>
      <c r="F183" s="230">
        <v>6866506.30272</v>
      </c>
      <c r="G183" s="43"/>
    </row>
    <row r="184" spans="1:7">
      <c r="A184" s="289" t="s">
        <v>361</v>
      </c>
      <c r="B184" s="230">
        <v>905.41243999999995</v>
      </c>
      <c r="C184" s="230">
        <v>0</v>
      </c>
      <c r="D184" s="230">
        <v>0</v>
      </c>
      <c r="E184" s="230">
        <v>0</v>
      </c>
      <c r="F184" s="230">
        <v>905.41243999999995</v>
      </c>
      <c r="G184" s="43"/>
    </row>
    <row r="185" spans="1:7">
      <c r="A185" s="242" t="s">
        <v>362</v>
      </c>
      <c r="B185" s="381">
        <v>0</v>
      </c>
      <c r="C185" s="381">
        <v>0</v>
      </c>
      <c r="D185" s="381">
        <v>0</v>
      </c>
      <c r="E185" s="381">
        <v>0</v>
      </c>
      <c r="F185" s="381">
        <v>0</v>
      </c>
      <c r="G185" s="43"/>
    </row>
    <row r="186" spans="1:7">
      <c r="A186" s="240" t="s">
        <v>363</v>
      </c>
      <c r="B186" s="381">
        <v>0</v>
      </c>
      <c r="C186" s="381">
        <v>0</v>
      </c>
      <c r="D186" s="381">
        <v>0</v>
      </c>
      <c r="E186" s="381">
        <v>0</v>
      </c>
      <c r="F186" s="381">
        <v>0</v>
      </c>
      <c r="G186" s="43"/>
    </row>
    <row r="187" spans="1:7">
      <c r="A187" s="240" t="s">
        <v>364</v>
      </c>
      <c r="B187" s="381">
        <v>0</v>
      </c>
      <c r="C187" s="381">
        <v>0</v>
      </c>
      <c r="D187" s="381">
        <v>0</v>
      </c>
      <c r="E187" s="381">
        <v>0</v>
      </c>
      <c r="F187" s="381">
        <v>0</v>
      </c>
      <c r="G187" s="43"/>
    </row>
    <row r="188" spans="1:7">
      <c r="A188" s="240" t="s">
        <v>365</v>
      </c>
      <c r="B188" s="381">
        <v>0</v>
      </c>
      <c r="C188" s="381">
        <v>0</v>
      </c>
      <c r="D188" s="381">
        <v>0</v>
      </c>
      <c r="E188" s="381">
        <v>0</v>
      </c>
      <c r="F188" s="381">
        <v>0</v>
      </c>
      <c r="G188" s="43"/>
    </row>
    <row r="189" spans="1:7">
      <c r="A189" s="240" t="s">
        <v>366</v>
      </c>
      <c r="B189" s="381">
        <v>0</v>
      </c>
      <c r="C189" s="381">
        <v>0</v>
      </c>
      <c r="D189" s="381">
        <v>0</v>
      </c>
      <c r="E189" s="381">
        <v>0</v>
      </c>
      <c r="F189" s="381">
        <v>0</v>
      </c>
      <c r="G189" s="43"/>
    </row>
    <row r="190" spans="1:7">
      <c r="A190" s="240" t="s">
        <v>367</v>
      </c>
      <c r="B190" s="381">
        <v>0</v>
      </c>
      <c r="C190" s="381">
        <v>0</v>
      </c>
      <c r="D190" s="381">
        <v>0</v>
      </c>
      <c r="E190" s="381">
        <v>0</v>
      </c>
      <c r="F190" s="381">
        <v>0</v>
      </c>
      <c r="G190" s="43"/>
    </row>
    <row r="191" spans="1:7">
      <c r="A191" s="239" t="s">
        <v>368</v>
      </c>
      <c r="B191" s="381">
        <v>0</v>
      </c>
      <c r="C191" s="381">
        <v>0</v>
      </c>
      <c r="D191" s="381">
        <v>0</v>
      </c>
      <c r="E191" s="381">
        <v>0</v>
      </c>
      <c r="F191" s="381">
        <v>0</v>
      </c>
      <c r="G191" s="43"/>
    </row>
    <row r="192" spans="1:7">
      <c r="A192" s="240" t="s">
        <v>369</v>
      </c>
      <c r="B192" s="381">
        <v>0</v>
      </c>
      <c r="C192" s="381">
        <v>0</v>
      </c>
      <c r="D192" s="381">
        <v>0</v>
      </c>
      <c r="E192" s="381">
        <v>0</v>
      </c>
      <c r="F192" s="381">
        <v>0</v>
      </c>
      <c r="G192" s="43"/>
    </row>
    <row r="193" spans="1:7">
      <c r="A193" s="240" t="s">
        <v>370</v>
      </c>
      <c r="B193" s="381">
        <v>0</v>
      </c>
      <c r="C193" s="381">
        <v>0</v>
      </c>
      <c r="D193" s="381">
        <v>0</v>
      </c>
      <c r="E193" s="381">
        <v>0</v>
      </c>
      <c r="F193" s="381">
        <v>0</v>
      </c>
      <c r="G193" s="43"/>
    </row>
    <row r="194" spans="1:7">
      <c r="A194" s="240" t="s">
        <v>371</v>
      </c>
      <c r="B194" s="381">
        <v>0</v>
      </c>
      <c r="C194" s="381">
        <v>0</v>
      </c>
      <c r="D194" s="381">
        <v>0</v>
      </c>
      <c r="E194" s="381">
        <v>0</v>
      </c>
      <c r="F194" s="381">
        <v>0</v>
      </c>
      <c r="G194" s="43"/>
    </row>
    <row r="195" spans="1:7">
      <c r="A195" s="240" t="s">
        <v>372</v>
      </c>
      <c r="B195" s="381">
        <v>0</v>
      </c>
      <c r="C195" s="381">
        <v>0</v>
      </c>
      <c r="D195" s="381">
        <v>0</v>
      </c>
      <c r="E195" s="381">
        <v>0</v>
      </c>
      <c r="F195" s="381">
        <v>0</v>
      </c>
      <c r="G195" s="43"/>
    </row>
    <row r="196" spans="1:7">
      <c r="A196" s="240" t="s">
        <v>373</v>
      </c>
      <c r="B196" s="381">
        <v>0</v>
      </c>
      <c r="C196" s="381">
        <v>0</v>
      </c>
      <c r="D196" s="381">
        <v>0</v>
      </c>
      <c r="E196" s="381">
        <v>0</v>
      </c>
      <c r="F196" s="381">
        <v>0</v>
      </c>
      <c r="G196" s="43"/>
    </row>
    <row r="197" spans="1:7">
      <c r="A197" s="239" t="s">
        <v>374</v>
      </c>
      <c r="B197" s="381">
        <v>0</v>
      </c>
      <c r="C197" s="381">
        <v>0</v>
      </c>
      <c r="D197" s="381">
        <v>0</v>
      </c>
      <c r="E197" s="381">
        <v>0</v>
      </c>
      <c r="F197" s="381">
        <v>0</v>
      </c>
      <c r="G197" s="43"/>
    </row>
    <row r="198" spans="1:7">
      <c r="A198" s="239" t="s">
        <v>375</v>
      </c>
      <c r="B198" s="381">
        <v>0</v>
      </c>
      <c r="C198" s="381">
        <v>0</v>
      </c>
      <c r="D198" s="381">
        <v>0</v>
      </c>
      <c r="E198" s="381">
        <v>0</v>
      </c>
      <c r="F198" s="381">
        <v>0</v>
      </c>
      <c r="G198" s="43"/>
    </row>
    <row r="199" spans="1:7">
      <c r="A199" s="240" t="s">
        <v>376</v>
      </c>
      <c r="B199" s="381">
        <v>0</v>
      </c>
      <c r="C199" s="381">
        <v>0</v>
      </c>
      <c r="D199" s="381">
        <v>0</v>
      </c>
      <c r="E199" s="381">
        <v>0</v>
      </c>
      <c r="F199" s="381">
        <v>0</v>
      </c>
      <c r="G199" s="43"/>
    </row>
    <row r="200" spans="1:7">
      <c r="A200" s="240" t="s">
        <v>377</v>
      </c>
      <c r="B200" s="381">
        <v>0</v>
      </c>
      <c r="C200" s="381">
        <v>0</v>
      </c>
      <c r="D200" s="381">
        <v>0</v>
      </c>
      <c r="E200" s="381">
        <v>0</v>
      </c>
      <c r="F200" s="381">
        <v>0</v>
      </c>
      <c r="G200" s="43"/>
    </row>
    <row r="201" spans="1:7">
      <c r="A201" s="240" t="s">
        <v>378</v>
      </c>
      <c r="B201" s="381">
        <v>0</v>
      </c>
      <c r="C201" s="381">
        <v>0</v>
      </c>
      <c r="D201" s="381">
        <v>0</v>
      </c>
      <c r="E201" s="381">
        <v>0</v>
      </c>
      <c r="F201" s="381">
        <v>0</v>
      </c>
      <c r="G201" s="43"/>
    </row>
    <row r="202" spans="1:7">
      <c r="A202" s="240" t="s">
        <v>379</v>
      </c>
      <c r="B202" s="381">
        <v>0</v>
      </c>
      <c r="C202" s="381">
        <v>0</v>
      </c>
      <c r="D202" s="381">
        <v>0</v>
      </c>
      <c r="E202" s="381">
        <v>0</v>
      </c>
      <c r="F202" s="381">
        <v>0</v>
      </c>
      <c r="G202" s="43"/>
    </row>
    <row r="203" spans="1:7">
      <c r="A203" s="239" t="s">
        <v>380</v>
      </c>
      <c r="B203" s="381">
        <v>905.41243999999995</v>
      </c>
      <c r="C203" s="381">
        <v>0</v>
      </c>
      <c r="D203" s="381">
        <v>0</v>
      </c>
      <c r="E203" s="381">
        <v>0</v>
      </c>
      <c r="F203" s="381">
        <v>905.41243999999995</v>
      </c>
      <c r="G203" s="43"/>
    </row>
    <row r="204" spans="1:7">
      <c r="A204" s="569" t="s">
        <v>381</v>
      </c>
      <c r="B204" s="230">
        <v>5783625.8289000001</v>
      </c>
      <c r="C204" s="230">
        <v>2483326.6107299998</v>
      </c>
      <c r="D204" s="230">
        <v>0</v>
      </c>
      <c r="E204" s="230">
        <v>0</v>
      </c>
      <c r="F204" s="230">
        <v>8266952.4396299999</v>
      </c>
      <c r="G204" s="43"/>
    </row>
    <row r="205" spans="1:7">
      <c r="A205" s="239" t="s">
        <v>382</v>
      </c>
      <c r="B205" s="381">
        <v>381653.4351</v>
      </c>
      <c r="C205" s="381">
        <v>0</v>
      </c>
      <c r="D205" s="381">
        <v>0</v>
      </c>
      <c r="E205" s="381">
        <v>0</v>
      </c>
      <c r="F205" s="381">
        <v>381653.4351</v>
      </c>
      <c r="G205" s="43"/>
    </row>
    <row r="206" spans="1:7">
      <c r="A206" s="240" t="s">
        <v>383</v>
      </c>
      <c r="B206" s="381">
        <v>0</v>
      </c>
      <c r="C206" s="381">
        <v>0</v>
      </c>
      <c r="D206" s="381">
        <v>0</v>
      </c>
      <c r="E206" s="381">
        <v>0</v>
      </c>
      <c r="F206" s="381">
        <v>0</v>
      </c>
      <c r="G206" s="43"/>
    </row>
    <row r="207" spans="1:7">
      <c r="A207" s="240" t="s">
        <v>384</v>
      </c>
      <c r="B207" s="381">
        <v>0</v>
      </c>
      <c r="C207" s="381">
        <v>0</v>
      </c>
      <c r="D207" s="381">
        <v>0</v>
      </c>
      <c r="E207" s="381">
        <v>0</v>
      </c>
      <c r="F207" s="381">
        <v>0</v>
      </c>
      <c r="G207" s="43"/>
    </row>
    <row r="208" spans="1:7">
      <c r="A208" s="240" t="s">
        <v>385</v>
      </c>
      <c r="B208" s="381">
        <v>381653.4351</v>
      </c>
      <c r="C208" s="381">
        <v>0</v>
      </c>
      <c r="D208" s="381">
        <v>0</v>
      </c>
      <c r="E208" s="381">
        <v>0</v>
      </c>
      <c r="F208" s="381">
        <v>381653.4351</v>
      </c>
      <c r="G208" s="43"/>
    </row>
    <row r="209" spans="1:7">
      <c r="A209" s="239" t="s">
        <v>386</v>
      </c>
      <c r="B209" s="381">
        <v>180072.86814999999</v>
      </c>
      <c r="C209" s="381">
        <v>0</v>
      </c>
      <c r="D209" s="381">
        <v>0</v>
      </c>
      <c r="E209" s="381">
        <v>0</v>
      </c>
      <c r="F209" s="381">
        <v>180072.86814999999</v>
      </c>
      <c r="G209" s="43"/>
    </row>
    <row r="210" spans="1:7">
      <c r="A210" s="240" t="s">
        <v>387</v>
      </c>
      <c r="B210" s="381">
        <v>0</v>
      </c>
      <c r="C210" s="381">
        <v>0</v>
      </c>
      <c r="D210" s="381">
        <v>0</v>
      </c>
      <c r="E210" s="381">
        <v>0</v>
      </c>
      <c r="F210" s="381">
        <v>0</v>
      </c>
      <c r="G210" s="43"/>
    </row>
    <row r="211" spans="1:7">
      <c r="A211" s="240" t="s">
        <v>388</v>
      </c>
      <c r="B211" s="381">
        <v>179915.09297</v>
      </c>
      <c r="C211" s="381">
        <v>0</v>
      </c>
      <c r="D211" s="381">
        <v>0</v>
      </c>
      <c r="E211" s="381">
        <v>0</v>
      </c>
      <c r="F211" s="381">
        <v>179915.09297</v>
      </c>
      <c r="G211" s="43"/>
    </row>
    <row r="212" spans="1:7">
      <c r="A212" s="240" t="s">
        <v>389</v>
      </c>
      <c r="B212" s="381">
        <v>0</v>
      </c>
      <c r="C212" s="381">
        <v>0</v>
      </c>
      <c r="D212" s="381">
        <v>0</v>
      </c>
      <c r="E212" s="381">
        <v>0</v>
      </c>
      <c r="F212" s="381">
        <v>0</v>
      </c>
      <c r="G212" s="43"/>
    </row>
    <row r="213" spans="1:7">
      <c r="A213" s="241" t="s">
        <v>390</v>
      </c>
      <c r="B213" s="381">
        <v>0</v>
      </c>
      <c r="C213" s="381">
        <v>0</v>
      </c>
      <c r="D213" s="381">
        <v>0</v>
      </c>
      <c r="E213" s="381">
        <v>0</v>
      </c>
      <c r="F213" s="381">
        <v>0</v>
      </c>
      <c r="G213" s="43"/>
    </row>
    <row r="214" spans="1:7">
      <c r="A214" s="240" t="s">
        <v>391</v>
      </c>
      <c r="B214" s="381">
        <v>157.77518000000001</v>
      </c>
      <c r="C214" s="381">
        <v>0</v>
      </c>
      <c r="D214" s="381">
        <v>0</v>
      </c>
      <c r="E214" s="381">
        <v>0</v>
      </c>
      <c r="F214" s="381">
        <v>157.77518000000001</v>
      </c>
      <c r="G214" s="43"/>
    </row>
    <row r="215" spans="1:7">
      <c r="A215" s="239" t="s">
        <v>392</v>
      </c>
      <c r="B215" s="381">
        <v>0</v>
      </c>
      <c r="C215" s="381">
        <v>271.45239000000004</v>
      </c>
      <c r="D215" s="381">
        <v>0</v>
      </c>
      <c r="E215" s="381">
        <v>0</v>
      </c>
      <c r="F215" s="381">
        <v>271.45239000000004</v>
      </c>
      <c r="G215" s="43"/>
    </row>
    <row r="216" spans="1:7">
      <c r="A216" s="240" t="s">
        <v>393</v>
      </c>
      <c r="B216" s="381">
        <v>0</v>
      </c>
      <c r="C216" s="381">
        <v>271.45239000000004</v>
      </c>
      <c r="D216" s="381">
        <v>0</v>
      </c>
      <c r="E216" s="381">
        <v>0</v>
      </c>
      <c r="F216" s="381">
        <v>271.45239000000004</v>
      </c>
      <c r="G216" s="43"/>
    </row>
    <row r="217" spans="1:7">
      <c r="A217" s="240" t="s">
        <v>394</v>
      </c>
      <c r="B217" s="381">
        <v>0</v>
      </c>
      <c r="C217" s="381">
        <v>0</v>
      </c>
      <c r="D217" s="381">
        <v>0</v>
      </c>
      <c r="E217" s="381">
        <v>0</v>
      </c>
      <c r="F217" s="381">
        <v>0</v>
      </c>
      <c r="G217" s="43"/>
    </row>
    <row r="218" spans="1:7">
      <c r="A218" s="239" t="s">
        <v>395</v>
      </c>
      <c r="B218" s="381">
        <v>0</v>
      </c>
      <c r="C218" s="381">
        <v>0</v>
      </c>
      <c r="D218" s="381">
        <v>0</v>
      </c>
      <c r="E218" s="381">
        <v>0</v>
      </c>
      <c r="F218" s="381">
        <v>0</v>
      </c>
      <c r="G218" s="43"/>
    </row>
    <row r="219" spans="1:7">
      <c r="A219" s="240" t="s">
        <v>396</v>
      </c>
      <c r="B219" s="381">
        <v>0</v>
      </c>
      <c r="C219" s="381">
        <v>0</v>
      </c>
      <c r="D219" s="381">
        <v>0</v>
      </c>
      <c r="E219" s="381">
        <v>0</v>
      </c>
      <c r="F219" s="381">
        <v>0</v>
      </c>
      <c r="G219" s="43"/>
    </row>
    <row r="220" spans="1:7">
      <c r="A220" s="240" t="s">
        <v>397</v>
      </c>
      <c r="B220" s="381">
        <v>0</v>
      </c>
      <c r="C220" s="381">
        <v>0</v>
      </c>
      <c r="D220" s="381">
        <v>0</v>
      </c>
      <c r="E220" s="381">
        <v>0</v>
      </c>
      <c r="F220" s="381">
        <v>0</v>
      </c>
      <c r="G220" s="43"/>
    </row>
    <row r="221" spans="1:7">
      <c r="A221" s="239" t="s">
        <v>398</v>
      </c>
      <c r="B221" s="381">
        <v>3877732.0193699999</v>
      </c>
      <c r="C221" s="381">
        <v>1409842.1291400001</v>
      </c>
      <c r="D221" s="381">
        <v>0</v>
      </c>
      <c r="E221" s="381">
        <v>0</v>
      </c>
      <c r="F221" s="381">
        <v>5287574.1485100007</v>
      </c>
      <c r="G221" s="43"/>
    </row>
    <row r="222" spans="1:7">
      <c r="A222" s="240" t="s">
        <v>399</v>
      </c>
      <c r="B222" s="381">
        <v>1286507.7285999998</v>
      </c>
      <c r="C222" s="381">
        <v>849067.81262999994</v>
      </c>
      <c r="D222" s="381">
        <v>0</v>
      </c>
      <c r="E222" s="381">
        <v>0</v>
      </c>
      <c r="F222" s="381">
        <v>2135575.5412300001</v>
      </c>
      <c r="G222" s="43"/>
    </row>
    <row r="223" spans="1:7">
      <c r="A223" s="240" t="s">
        <v>400</v>
      </c>
      <c r="B223" s="381">
        <v>0</v>
      </c>
      <c r="C223" s="381">
        <v>0</v>
      </c>
      <c r="D223" s="381">
        <v>0</v>
      </c>
      <c r="E223" s="381">
        <v>0</v>
      </c>
      <c r="F223" s="381">
        <v>0</v>
      </c>
      <c r="G223" s="43"/>
    </row>
    <row r="224" spans="1:7">
      <c r="A224" s="240" t="s">
        <v>401</v>
      </c>
      <c r="B224" s="381">
        <v>1226225.10625</v>
      </c>
      <c r="C224" s="381">
        <v>389231.05462999997</v>
      </c>
      <c r="D224" s="381">
        <v>0</v>
      </c>
      <c r="E224" s="381">
        <v>0</v>
      </c>
      <c r="F224" s="381">
        <v>1615456.1608800001</v>
      </c>
      <c r="G224" s="43"/>
    </row>
    <row r="225" spans="1:7">
      <c r="A225" s="240" t="s">
        <v>402</v>
      </c>
      <c r="B225" s="381">
        <v>0</v>
      </c>
      <c r="C225" s="381">
        <v>0</v>
      </c>
      <c r="D225" s="381">
        <v>0</v>
      </c>
      <c r="E225" s="381">
        <v>0</v>
      </c>
      <c r="F225" s="381">
        <v>0</v>
      </c>
      <c r="G225" s="43"/>
    </row>
    <row r="226" spans="1:7">
      <c r="A226" s="240" t="s">
        <v>403</v>
      </c>
      <c r="B226" s="381">
        <v>0</v>
      </c>
      <c r="C226" s="381">
        <v>0</v>
      </c>
      <c r="D226" s="381">
        <v>0</v>
      </c>
      <c r="E226" s="381">
        <v>0</v>
      </c>
      <c r="F226" s="381">
        <v>0</v>
      </c>
      <c r="G226" s="43"/>
    </row>
    <row r="227" spans="1:7">
      <c r="A227" s="240" t="s">
        <v>404</v>
      </c>
      <c r="B227" s="381">
        <v>0</v>
      </c>
      <c r="C227" s="381">
        <v>0</v>
      </c>
      <c r="D227" s="381">
        <v>0</v>
      </c>
      <c r="E227" s="381">
        <v>0</v>
      </c>
      <c r="F227" s="381">
        <v>0</v>
      </c>
      <c r="G227" s="43"/>
    </row>
    <row r="228" spans="1:7">
      <c r="A228" s="240" t="s">
        <v>405</v>
      </c>
      <c r="B228" s="381">
        <v>0</v>
      </c>
      <c r="C228" s="381">
        <v>0</v>
      </c>
      <c r="D228" s="381">
        <v>0</v>
      </c>
      <c r="E228" s="381">
        <v>0</v>
      </c>
      <c r="F228" s="381">
        <v>0</v>
      </c>
      <c r="G228" s="43"/>
    </row>
    <row r="229" spans="1:7">
      <c r="A229" s="240" t="s">
        <v>406</v>
      </c>
      <c r="B229" s="381">
        <v>0</v>
      </c>
      <c r="C229" s="381">
        <v>0</v>
      </c>
      <c r="D229" s="381">
        <v>0</v>
      </c>
      <c r="E229" s="381">
        <v>0</v>
      </c>
      <c r="F229" s="381">
        <v>0</v>
      </c>
      <c r="G229" s="43"/>
    </row>
    <row r="230" spans="1:7">
      <c r="A230" s="240" t="s">
        <v>407</v>
      </c>
      <c r="B230" s="381">
        <v>1364999.1845199999</v>
      </c>
      <c r="C230" s="381">
        <v>171543.26188000001</v>
      </c>
      <c r="D230" s="381">
        <v>0</v>
      </c>
      <c r="E230" s="381">
        <v>0</v>
      </c>
      <c r="F230" s="381">
        <v>1536542.4464</v>
      </c>
      <c r="G230" s="43"/>
    </row>
    <row r="231" spans="1:7">
      <c r="A231" s="239" t="s">
        <v>408</v>
      </c>
      <c r="B231" s="381">
        <v>625738.13823000004</v>
      </c>
      <c r="C231" s="381">
        <v>1073213.0292</v>
      </c>
      <c r="D231" s="381">
        <v>0</v>
      </c>
      <c r="E231" s="381">
        <v>0</v>
      </c>
      <c r="F231" s="381">
        <v>1698951.1674300001</v>
      </c>
      <c r="G231" s="43"/>
    </row>
    <row r="232" spans="1:7">
      <c r="A232" s="240" t="s">
        <v>409</v>
      </c>
      <c r="B232" s="381">
        <v>80104.960180000009</v>
      </c>
      <c r="C232" s="381">
        <v>78177.653449999998</v>
      </c>
      <c r="D232" s="381">
        <v>0</v>
      </c>
      <c r="E232" s="381">
        <v>0</v>
      </c>
      <c r="F232" s="381">
        <v>158282.61363000001</v>
      </c>
      <c r="G232" s="43"/>
    </row>
    <row r="233" spans="1:7">
      <c r="A233" s="240" t="s">
        <v>410</v>
      </c>
      <c r="B233" s="381">
        <v>78343.086030000006</v>
      </c>
      <c r="C233" s="381">
        <v>55425.676820000001</v>
      </c>
      <c r="D233" s="381">
        <v>0</v>
      </c>
      <c r="E233" s="381">
        <v>0</v>
      </c>
      <c r="F233" s="381">
        <v>133768.76285</v>
      </c>
      <c r="G233" s="43"/>
    </row>
    <row r="234" spans="1:7">
      <c r="A234" s="240" t="s">
        <v>411</v>
      </c>
      <c r="B234" s="381">
        <v>316229.19497000001</v>
      </c>
      <c r="C234" s="381">
        <v>81224.763030000002</v>
      </c>
      <c r="D234" s="381">
        <v>0</v>
      </c>
      <c r="E234" s="381">
        <v>0</v>
      </c>
      <c r="F234" s="381">
        <v>397453.95799999998</v>
      </c>
      <c r="G234" s="43"/>
    </row>
    <row r="235" spans="1:7">
      <c r="A235" s="240" t="s">
        <v>412</v>
      </c>
      <c r="B235" s="381">
        <v>21414.36966</v>
      </c>
      <c r="C235" s="381">
        <v>3590.9144100000003</v>
      </c>
      <c r="D235" s="381">
        <v>0</v>
      </c>
      <c r="E235" s="381">
        <v>0</v>
      </c>
      <c r="F235" s="381">
        <v>25005.284070000002</v>
      </c>
      <c r="G235" s="43"/>
    </row>
    <row r="236" spans="1:7">
      <c r="A236" s="240" t="s">
        <v>413</v>
      </c>
      <c r="B236" s="381">
        <v>0</v>
      </c>
      <c r="C236" s="381">
        <v>3658.6666399999999</v>
      </c>
      <c r="D236" s="381">
        <v>0</v>
      </c>
      <c r="E236" s="381">
        <v>0</v>
      </c>
      <c r="F236" s="381">
        <v>3658.6666399999999</v>
      </c>
      <c r="G236" s="43"/>
    </row>
    <row r="237" spans="1:7">
      <c r="A237" s="240" t="s">
        <v>414</v>
      </c>
      <c r="B237" s="381">
        <v>129646.52739</v>
      </c>
      <c r="C237" s="381">
        <v>851135.35485</v>
      </c>
      <c r="D237" s="381">
        <v>0</v>
      </c>
      <c r="E237" s="381">
        <v>0</v>
      </c>
      <c r="F237" s="381">
        <v>980781.88224000006</v>
      </c>
      <c r="G237" s="43"/>
    </row>
    <row r="238" spans="1:7">
      <c r="A238" s="239" t="s">
        <v>415</v>
      </c>
      <c r="B238" s="381">
        <v>310190.01455999998</v>
      </c>
      <c r="C238" s="381">
        <v>0</v>
      </c>
      <c r="D238" s="381">
        <v>0</v>
      </c>
      <c r="E238" s="381">
        <v>0</v>
      </c>
      <c r="F238" s="381">
        <v>310190.01455999998</v>
      </c>
      <c r="G238" s="43"/>
    </row>
    <row r="239" spans="1:7">
      <c r="A239" s="240" t="s">
        <v>416</v>
      </c>
      <c r="B239" s="381">
        <v>300123.22545999999</v>
      </c>
      <c r="C239" s="381">
        <v>0</v>
      </c>
      <c r="D239" s="381">
        <v>0</v>
      </c>
      <c r="E239" s="381">
        <v>0</v>
      </c>
      <c r="F239" s="381">
        <v>300123.22545999999</v>
      </c>
      <c r="G239" s="43"/>
    </row>
    <row r="240" spans="1:7">
      <c r="A240" s="240" t="s">
        <v>417</v>
      </c>
      <c r="B240" s="381">
        <v>10066.7891</v>
      </c>
      <c r="C240" s="381">
        <v>0</v>
      </c>
      <c r="D240" s="381">
        <v>0</v>
      </c>
      <c r="E240" s="381">
        <v>0</v>
      </c>
      <c r="F240" s="381">
        <v>10066.7891</v>
      </c>
      <c r="G240" s="43"/>
    </row>
    <row r="241" spans="1:7">
      <c r="A241" s="239" t="s">
        <v>418</v>
      </c>
      <c r="B241" s="381">
        <v>408239.35349000001</v>
      </c>
      <c r="C241" s="381">
        <v>0</v>
      </c>
      <c r="D241" s="381">
        <v>0</v>
      </c>
      <c r="E241" s="381">
        <v>0</v>
      </c>
      <c r="F241" s="381">
        <v>408239.35349000001</v>
      </c>
      <c r="G241" s="43"/>
    </row>
    <row r="242" spans="1:7">
      <c r="A242" s="240" t="s">
        <v>416</v>
      </c>
      <c r="B242" s="381">
        <v>406049.74352999998</v>
      </c>
      <c r="C242" s="381">
        <v>0</v>
      </c>
      <c r="D242" s="381">
        <v>0</v>
      </c>
      <c r="E242" s="381">
        <v>0</v>
      </c>
      <c r="F242" s="381">
        <v>406049.74352999998</v>
      </c>
      <c r="G242" s="43"/>
    </row>
    <row r="243" spans="1:7">
      <c r="A243" s="240" t="s">
        <v>417</v>
      </c>
      <c r="B243" s="381">
        <v>2189.6099599999998</v>
      </c>
      <c r="C243" s="381">
        <v>0</v>
      </c>
      <c r="D243" s="381">
        <v>0</v>
      </c>
      <c r="E243" s="381">
        <v>0</v>
      </c>
      <c r="F243" s="381">
        <v>2189.6099599999998</v>
      </c>
      <c r="G243" s="43"/>
    </row>
    <row r="244" spans="1:7">
      <c r="A244" s="239" t="s">
        <v>419</v>
      </c>
      <c r="B244" s="388">
        <v>310190.01455999998</v>
      </c>
      <c r="C244" s="388">
        <v>0</v>
      </c>
      <c r="D244" s="388">
        <v>0</v>
      </c>
      <c r="E244" s="388">
        <v>0</v>
      </c>
      <c r="F244" s="388">
        <v>310190.01455999998</v>
      </c>
      <c r="G244" s="43"/>
    </row>
    <row r="245" spans="1:7" ht="15.75" thickBot="1">
      <c r="A245" s="239" t="s">
        <v>420</v>
      </c>
      <c r="B245" s="388">
        <v>408239.35349000001</v>
      </c>
      <c r="C245" s="388">
        <v>0</v>
      </c>
      <c r="D245" s="388">
        <v>0</v>
      </c>
      <c r="E245" s="388">
        <v>0</v>
      </c>
      <c r="F245" s="388">
        <v>408239.35349000001</v>
      </c>
      <c r="G245" s="43"/>
    </row>
    <row r="246" spans="1:7" ht="30" customHeight="1" thickTop="1" thickBot="1">
      <c r="A246" s="226" t="s">
        <v>733</v>
      </c>
      <c r="B246" s="200" t="s">
        <v>196</v>
      </c>
      <c r="C246" s="200" t="s">
        <v>197</v>
      </c>
      <c r="D246" s="200" t="s">
        <v>198</v>
      </c>
      <c r="E246" s="200" t="s">
        <v>199</v>
      </c>
      <c r="F246" s="200" t="s">
        <v>200</v>
      </c>
      <c r="G246" s="55"/>
    </row>
    <row r="247" spans="1:7" ht="16.5" thickTop="1" thickBot="1">
      <c r="A247" s="389" t="s">
        <v>421</v>
      </c>
      <c r="B247" s="380">
        <v>763168.57676999993</v>
      </c>
      <c r="C247" s="380">
        <v>15589.481199999998</v>
      </c>
      <c r="D247" s="380">
        <v>0</v>
      </c>
      <c r="E247" s="380">
        <v>0</v>
      </c>
      <c r="F247" s="380">
        <v>778758.05797000008</v>
      </c>
      <c r="G247" s="43"/>
    </row>
    <row r="248" spans="1:7" ht="15.75" thickTop="1">
      <c r="A248" s="45" t="s">
        <v>422</v>
      </c>
      <c r="B248" s="234">
        <v>872.43781999999999</v>
      </c>
      <c r="C248" s="234">
        <v>140.75939000000002</v>
      </c>
      <c r="D248" s="234">
        <v>0</v>
      </c>
      <c r="E248" s="234">
        <v>0</v>
      </c>
      <c r="F248" s="234">
        <v>1013.1972099999999</v>
      </c>
      <c r="G248" s="43"/>
    </row>
    <row r="249" spans="1:7">
      <c r="A249" s="45" t="s">
        <v>423</v>
      </c>
      <c r="B249" s="234">
        <v>1297.4761299999998</v>
      </c>
      <c r="C249" s="234">
        <v>83.432630000000003</v>
      </c>
      <c r="D249" s="234">
        <v>0</v>
      </c>
      <c r="E249" s="234">
        <v>0</v>
      </c>
      <c r="F249" s="234">
        <v>1380.90876</v>
      </c>
      <c r="G249" s="43"/>
    </row>
    <row r="250" spans="1:7">
      <c r="A250" s="45" t="s">
        <v>424</v>
      </c>
      <c r="B250" s="234">
        <v>746427.24101999996</v>
      </c>
      <c r="C250" s="234">
        <v>12412.64739</v>
      </c>
      <c r="D250" s="234">
        <v>0</v>
      </c>
      <c r="E250" s="234">
        <v>0</v>
      </c>
      <c r="F250" s="234">
        <v>758839.88841000001</v>
      </c>
      <c r="G250" s="43"/>
    </row>
    <row r="251" spans="1:7">
      <c r="A251" s="45" t="s">
        <v>425</v>
      </c>
      <c r="B251" s="234">
        <v>9142.8180800000009</v>
      </c>
      <c r="C251" s="234">
        <v>2530.7346899999998</v>
      </c>
      <c r="D251" s="234">
        <v>0</v>
      </c>
      <c r="E251" s="234">
        <v>0</v>
      </c>
      <c r="F251" s="234">
        <v>11673.55277</v>
      </c>
      <c r="G251" s="43"/>
    </row>
    <row r="252" spans="1:7">
      <c r="A252" s="45" t="s">
        <v>426</v>
      </c>
      <c r="B252" s="234">
        <v>3262.96504</v>
      </c>
      <c r="C252" s="234">
        <v>100.28124000000001</v>
      </c>
      <c r="D252" s="234">
        <v>0</v>
      </c>
      <c r="E252" s="234">
        <v>0</v>
      </c>
      <c r="F252" s="234">
        <v>3363.2462799999998</v>
      </c>
      <c r="G252" s="43"/>
    </row>
    <row r="253" spans="1:7">
      <c r="A253" s="45" t="s">
        <v>427</v>
      </c>
      <c r="B253" s="234">
        <v>187.81032000000002</v>
      </c>
      <c r="C253" s="234">
        <v>16.541830000000001</v>
      </c>
      <c r="D253" s="234">
        <v>0</v>
      </c>
      <c r="E253" s="234">
        <v>0</v>
      </c>
      <c r="F253" s="234">
        <v>204.35214999999999</v>
      </c>
      <c r="G253" s="43"/>
    </row>
    <row r="254" spans="1:7">
      <c r="A254" s="45" t="s">
        <v>428</v>
      </c>
      <c r="B254" s="234">
        <v>685.79471000000001</v>
      </c>
      <c r="C254" s="234">
        <v>138.65671</v>
      </c>
      <c r="D254" s="234">
        <v>0</v>
      </c>
      <c r="E254" s="234">
        <v>0</v>
      </c>
      <c r="F254" s="234">
        <v>824.4514200000001</v>
      </c>
      <c r="G254" s="43"/>
    </row>
    <row r="255" spans="1:7">
      <c r="A255" s="45" t="s">
        <v>429</v>
      </c>
      <c r="B255" s="234">
        <v>20.355229999999999</v>
      </c>
      <c r="C255" s="234">
        <v>12.33996</v>
      </c>
      <c r="D255" s="234">
        <v>0</v>
      </c>
      <c r="E255" s="234">
        <v>0</v>
      </c>
      <c r="F255" s="234">
        <v>32.695189999999997</v>
      </c>
      <c r="G255" s="43"/>
    </row>
    <row r="256" spans="1:7">
      <c r="A256" s="45" t="s">
        <v>430</v>
      </c>
      <c r="B256" s="234">
        <v>0</v>
      </c>
      <c r="C256" s="234">
        <v>0</v>
      </c>
      <c r="D256" s="234">
        <v>0</v>
      </c>
      <c r="E256" s="234">
        <v>0</v>
      </c>
      <c r="F256" s="234">
        <v>0</v>
      </c>
      <c r="G256" s="43"/>
    </row>
    <row r="257" spans="1:7">
      <c r="A257" s="45" t="s">
        <v>431</v>
      </c>
      <c r="B257" s="234">
        <v>1271.67842</v>
      </c>
      <c r="C257" s="234">
        <v>153.26474999999999</v>
      </c>
      <c r="D257" s="234">
        <v>0</v>
      </c>
      <c r="E257" s="234">
        <v>0</v>
      </c>
      <c r="F257" s="234">
        <v>1424.94317</v>
      </c>
      <c r="G257" s="43"/>
    </row>
    <row r="258" spans="1:7" ht="15.75" thickBot="1">
      <c r="A258" s="45" t="s">
        <v>432</v>
      </c>
      <c r="B258" s="234">
        <v>0</v>
      </c>
      <c r="C258" s="234">
        <v>0.82261000000000006</v>
      </c>
      <c r="D258" s="234">
        <v>0</v>
      </c>
      <c r="E258" s="234">
        <v>0</v>
      </c>
      <c r="F258" s="234">
        <v>0.82261000000000006</v>
      </c>
      <c r="G258" s="43"/>
    </row>
    <row r="259" spans="1:7" ht="16.5" thickTop="1" thickBot="1">
      <c r="A259" s="389" t="s">
        <v>433</v>
      </c>
      <c r="B259" s="380">
        <v>-143288.15806000002</v>
      </c>
      <c r="C259" s="380">
        <v>-24496.029280000002</v>
      </c>
      <c r="D259" s="380">
        <v>0</v>
      </c>
      <c r="E259" s="380">
        <v>0</v>
      </c>
      <c r="F259" s="380">
        <v>-167784.18734</v>
      </c>
      <c r="G259" s="43"/>
    </row>
    <row r="260" spans="1:7" ht="15.75" thickTop="1">
      <c r="A260" s="45" t="s">
        <v>434</v>
      </c>
      <c r="B260" s="234">
        <v>0</v>
      </c>
      <c r="C260" s="234">
        <v>0</v>
      </c>
      <c r="D260" s="234">
        <v>0</v>
      </c>
      <c r="E260" s="234">
        <v>0</v>
      </c>
      <c r="F260" s="234">
        <v>0</v>
      </c>
      <c r="G260" s="43"/>
    </row>
    <row r="261" spans="1:7">
      <c r="A261" s="45" t="s">
        <v>435</v>
      </c>
      <c r="B261" s="234">
        <v>-1.3382700000000001</v>
      </c>
      <c r="C261" s="234">
        <v>0</v>
      </c>
      <c r="D261" s="234">
        <v>0</v>
      </c>
      <c r="E261" s="234">
        <v>0</v>
      </c>
      <c r="F261" s="234">
        <v>-1.3382700000000001</v>
      </c>
      <c r="G261" s="43"/>
    </row>
    <row r="262" spans="1:7">
      <c r="A262" s="45" t="s">
        <v>436</v>
      </c>
      <c r="B262" s="234">
        <v>-128855.29931999999</v>
      </c>
      <c r="C262" s="234">
        <v>-22398.993059999997</v>
      </c>
      <c r="D262" s="234">
        <v>0</v>
      </c>
      <c r="E262" s="234">
        <v>0</v>
      </c>
      <c r="F262" s="234">
        <v>-151254.29238</v>
      </c>
      <c r="G262" s="43"/>
    </row>
    <row r="263" spans="1:7">
      <c r="A263" s="45" t="s">
        <v>437</v>
      </c>
      <c r="B263" s="234">
        <v>-1090.6748300000002</v>
      </c>
      <c r="C263" s="234">
        <v>-564.93502000000001</v>
      </c>
      <c r="D263" s="234">
        <v>0</v>
      </c>
      <c r="E263" s="234">
        <v>0</v>
      </c>
      <c r="F263" s="234">
        <v>-1655.6098500000001</v>
      </c>
      <c r="G263" s="43"/>
    </row>
    <row r="264" spans="1:7">
      <c r="A264" s="45" t="s">
        <v>438</v>
      </c>
      <c r="B264" s="234">
        <v>-13340.845640000001</v>
      </c>
      <c r="C264" s="234">
        <v>-106.33001</v>
      </c>
      <c r="D264" s="234">
        <v>0</v>
      </c>
      <c r="E264" s="234">
        <v>0</v>
      </c>
      <c r="F264" s="234">
        <v>-13447.175650000001</v>
      </c>
      <c r="G264" s="43"/>
    </row>
    <row r="265" spans="1:7">
      <c r="A265" s="383" t="s">
        <v>439</v>
      </c>
      <c r="B265" s="234">
        <v>0</v>
      </c>
      <c r="C265" s="234">
        <v>-1425.7711899999999</v>
      </c>
      <c r="D265" s="234">
        <v>0</v>
      </c>
      <c r="E265" s="234">
        <v>0</v>
      </c>
      <c r="F265" s="234">
        <v>-1425.7711899999999</v>
      </c>
      <c r="G265" s="43"/>
    </row>
    <row r="266" spans="1:7" ht="15.75" thickBot="1">
      <c r="A266" s="45" t="s">
        <v>511</v>
      </c>
      <c r="B266" s="234">
        <v>0</v>
      </c>
      <c r="C266" s="234">
        <v>0</v>
      </c>
      <c r="D266" s="234">
        <v>0</v>
      </c>
      <c r="E266" s="234">
        <v>0</v>
      </c>
      <c r="F266" s="234">
        <v>0</v>
      </c>
      <c r="G266" s="43"/>
    </row>
    <row r="267" spans="1:7" ht="16.5" thickTop="1" thickBot="1">
      <c r="A267" s="204" t="s">
        <v>1388</v>
      </c>
      <c r="B267" s="205">
        <v>619880.41871</v>
      </c>
      <c r="C267" s="205">
        <v>-8906.5480800000005</v>
      </c>
      <c r="D267" s="205">
        <v>0</v>
      </c>
      <c r="E267" s="205">
        <v>0</v>
      </c>
      <c r="F267" s="205">
        <v>610973.87063000002</v>
      </c>
      <c r="G267" s="45"/>
    </row>
    <row r="268" spans="1:7" ht="16.5" thickTop="1" thickBot="1">
      <c r="A268" s="390" t="s">
        <v>440</v>
      </c>
      <c r="B268" s="380">
        <v>22766.21241</v>
      </c>
      <c r="C268" s="380">
        <v>122.65541999999999</v>
      </c>
      <c r="D268" s="380">
        <v>0</v>
      </c>
      <c r="E268" s="380">
        <v>0</v>
      </c>
      <c r="F268" s="380">
        <v>22888.867829999999</v>
      </c>
      <c r="G268" s="43"/>
    </row>
    <row r="269" spans="1:7" ht="15.75" thickTop="1">
      <c r="A269" s="45" t="s">
        <v>441</v>
      </c>
      <c r="B269" s="234">
        <v>10916.6415</v>
      </c>
      <c r="C269" s="234">
        <v>0</v>
      </c>
      <c r="D269" s="234">
        <v>0</v>
      </c>
      <c r="E269" s="234">
        <v>0</v>
      </c>
      <c r="F269" s="234">
        <v>10916.6415</v>
      </c>
      <c r="G269" s="43"/>
    </row>
    <row r="270" spans="1:7">
      <c r="A270" s="45" t="s">
        <v>442</v>
      </c>
      <c r="B270" s="234">
        <v>942.80633999999998</v>
      </c>
      <c r="C270" s="234">
        <v>104.24843</v>
      </c>
      <c r="D270" s="234">
        <v>0</v>
      </c>
      <c r="E270" s="234">
        <v>0</v>
      </c>
      <c r="F270" s="234">
        <v>1047.05477</v>
      </c>
      <c r="G270" s="43"/>
    </row>
    <row r="271" spans="1:7">
      <c r="A271" s="45" t="s">
        <v>443</v>
      </c>
      <c r="B271" s="234">
        <v>1048.3905300000001</v>
      </c>
      <c r="C271" s="234">
        <v>0</v>
      </c>
      <c r="D271" s="234">
        <v>0</v>
      </c>
      <c r="E271" s="234">
        <v>0</v>
      </c>
      <c r="F271" s="234">
        <v>1048.3905300000001</v>
      </c>
      <c r="G271" s="43"/>
    </row>
    <row r="272" spans="1:7">
      <c r="A272" s="45" t="s">
        <v>444</v>
      </c>
      <c r="B272" s="234">
        <v>1088.8948400000002</v>
      </c>
      <c r="C272" s="234">
        <v>0</v>
      </c>
      <c r="D272" s="234">
        <v>0</v>
      </c>
      <c r="E272" s="234">
        <v>0</v>
      </c>
      <c r="F272" s="234">
        <v>1088.8948400000002</v>
      </c>
      <c r="G272" s="43"/>
    </row>
    <row r="273" spans="1:7">
      <c r="A273" s="45" t="s">
        <v>445</v>
      </c>
      <c r="B273" s="234">
        <v>8769.4791999999998</v>
      </c>
      <c r="C273" s="234">
        <v>18.40699</v>
      </c>
      <c r="D273" s="234">
        <v>0</v>
      </c>
      <c r="E273" s="234">
        <v>0</v>
      </c>
      <c r="F273" s="234">
        <v>8787.8861899999993</v>
      </c>
      <c r="G273" s="43"/>
    </row>
    <row r="274" spans="1:7" ht="15.75" thickBot="1">
      <c r="A274" s="45" t="s">
        <v>446</v>
      </c>
      <c r="B274" s="234">
        <v>0</v>
      </c>
      <c r="C274" s="234">
        <v>0</v>
      </c>
      <c r="D274" s="234">
        <v>0</v>
      </c>
      <c r="E274" s="234">
        <v>0</v>
      </c>
      <c r="F274" s="234">
        <v>0</v>
      </c>
      <c r="G274" s="43"/>
    </row>
    <row r="275" spans="1:7" ht="16.5" thickTop="1" thickBot="1">
      <c r="A275" s="391" t="s">
        <v>447</v>
      </c>
      <c r="B275" s="380">
        <v>-22600.922050000001</v>
      </c>
      <c r="C275" s="380">
        <v>-2058.4833200000003</v>
      </c>
      <c r="D275" s="380">
        <v>0</v>
      </c>
      <c r="E275" s="380">
        <v>0</v>
      </c>
      <c r="F275" s="380">
        <v>-24659.40537</v>
      </c>
      <c r="G275" s="43"/>
    </row>
    <row r="276" spans="1:7" ht="15.75" thickTop="1">
      <c r="A276" s="45" t="s">
        <v>441</v>
      </c>
      <c r="B276" s="234">
        <v>-3105.23002</v>
      </c>
      <c r="C276" s="234">
        <v>-1870.0516200000002</v>
      </c>
      <c r="D276" s="234">
        <v>0</v>
      </c>
      <c r="E276" s="234">
        <v>0</v>
      </c>
      <c r="F276" s="234">
        <v>-4975.2816399999992</v>
      </c>
      <c r="G276" s="43"/>
    </row>
    <row r="277" spans="1:7">
      <c r="A277" s="45" t="s">
        <v>448</v>
      </c>
      <c r="B277" s="234">
        <v>-1795.00182</v>
      </c>
      <c r="C277" s="234">
        <v>0</v>
      </c>
      <c r="D277" s="234">
        <v>0</v>
      </c>
      <c r="E277" s="234">
        <v>0</v>
      </c>
      <c r="F277" s="234">
        <v>-1795.00182</v>
      </c>
      <c r="G277" s="43"/>
    </row>
    <row r="278" spans="1:7">
      <c r="A278" s="45" t="s">
        <v>449</v>
      </c>
      <c r="B278" s="234">
        <v>0</v>
      </c>
      <c r="C278" s="234">
        <v>0</v>
      </c>
      <c r="D278" s="234">
        <v>0</v>
      </c>
      <c r="E278" s="234">
        <v>0</v>
      </c>
      <c r="F278" s="234">
        <v>0</v>
      </c>
      <c r="G278" s="43"/>
    </row>
    <row r="279" spans="1:7">
      <c r="A279" s="45" t="s">
        <v>450</v>
      </c>
      <c r="B279" s="234">
        <v>0</v>
      </c>
      <c r="C279" s="234">
        <v>0</v>
      </c>
      <c r="D279" s="234">
        <v>0</v>
      </c>
      <c r="E279" s="234">
        <v>0</v>
      </c>
      <c r="F279" s="234">
        <v>0</v>
      </c>
      <c r="G279" s="43"/>
    </row>
    <row r="280" spans="1:7">
      <c r="A280" s="45" t="s">
        <v>451</v>
      </c>
      <c r="B280" s="234">
        <v>-17700.690210000001</v>
      </c>
      <c r="C280" s="234">
        <v>-188.43170000000001</v>
      </c>
      <c r="D280" s="234">
        <v>0</v>
      </c>
      <c r="E280" s="234">
        <v>0</v>
      </c>
      <c r="F280" s="234">
        <v>-17889.121910000002</v>
      </c>
      <c r="G280" s="43"/>
    </row>
    <row r="281" spans="1:7" ht="15.75" thickBot="1">
      <c r="A281" s="45" t="s">
        <v>452</v>
      </c>
      <c r="B281" s="234">
        <v>0</v>
      </c>
      <c r="C281" s="234">
        <v>0</v>
      </c>
      <c r="D281" s="234">
        <v>0</v>
      </c>
      <c r="E281" s="234">
        <v>0</v>
      </c>
      <c r="F281" s="234">
        <v>0</v>
      </c>
      <c r="G281" s="43"/>
    </row>
    <row r="282" spans="1:7" ht="16.5" thickTop="1" thickBot="1">
      <c r="A282" s="389" t="s">
        <v>1387</v>
      </c>
      <c r="B282" s="380">
        <v>620045.7090700001</v>
      </c>
      <c r="C282" s="380">
        <v>-10842.375980000001</v>
      </c>
      <c r="D282" s="380">
        <v>0</v>
      </c>
      <c r="E282" s="380">
        <v>0</v>
      </c>
      <c r="F282" s="380">
        <v>609203.33309000009</v>
      </c>
      <c r="G282" s="43"/>
    </row>
    <row r="283" spans="1:7" ht="15.75" thickTop="1">
      <c r="A283" s="392" t="s">
        <v>453</v>
      </c>
      <c r="B283" s="234">
        <v>110536.31653</v>
      </c>
      <c r="C283" s="234">
        <v>8691.5925900000002</v>
      </c>
      <c r="D283" s="234">
        <v>0</v>
      </c>
      <c r="E283" s="234">
        <v>0</v>
      </c>
      <c r="F283" s="234">
        <v>119227.90912000001</v>
      </c>
      <c r="G283" s="43"/>
    </row>
    <row r="284" spans="1:7">
      <c r="A284" s="45" t="s">
        <v>454</v>
      </c>
      <c r="B284" s="234">
        <v>4308.9500499999995</v>
      </c>
      <c r="C284" s="234">
        <v>363.52186</v>
      </c>
      <c r="D284" s="234">
        <v>0</v>
      </c>
      <c r="E284" s="234">
        <v>0</v>
      </c>
      <c r="F284" s="234">
        <v>4672.4719100000002</v>
      </c>
      <c r="G284" s="43"/>
    </row>
    <row r="285" spans="1:7">
      <c r="A285" s="45" t="s">
        <v>455</v>
      </c>
      <c r="B285" s="234">
        <v>106227.36648</v>
      </c>
      <c r="C285" s="234">
        <v>8328.0707300000013</v>
      </c>
      <c r="D285" s="234">
        <v>0</v>
      </c>
      <c r="E285" s="234">
        <v>0</v>
      </c>
      <c r="F285" s="234">
        <v>114555.43720999999</v>
      </c>
      <c r="G285" s="43"/>
    </row>
    <row r="286" spans="1:7">
      <c r="A286" s="45" t="s">
        <v>456</v>
      </c>
      <c r="B286" s="234">
        <v>0</v>
      </c>
      <c r="C286" s="234">
        <v>0</v>
      </c>
      <c r="D286" s="234">
        <v>0</v>
      </c>
      <c r="E286" s="234">
        <v>0</v>
      </c>
      <c r="F286" s="234">
        <v>0</v>
      </c>
      <c r="G286" s="43"/>
    </row>
    <row r="287" spans="1:7">
      <c r="A287" s="45" t="s">
        <v>457</v>
      </c>
      <c r="B287" s="234">
        <v>0</v>
      </c>
      <c r="C287" s="234">
        <v>0</v>
      </c>
      <c r="D287" s="234">
        <v>0</v>
      </c>
      <c r="E287" s="234">
        <v>0</v>
      </c>
      <c r="F287" s="234">
        <v>0</v>
      </c>
      <c r="G287" s="43"/>
    </row>
    <row r="288" spans="1:7">
      <c r="A288" s="45" t="s">
        <v>458</v>
      </c>
      <c r="B288" s="234">
        <v>0</v>
      </c>
      <c r="C288" s="234">
        <v>0</v>
      </c>
      <c r="D288" s="234">
        <v>0</v>
      </c>
      <c r="E288" s="234">
        <v>0</v>
      </c>
      <c r="F288" s="234">
        <v>0</v>
      </c>
      <c r="G288" s="43"/>
    </row>
    <row r="289" spans="1:7">
      <c r="A289" s="45" t="s">
        <v>459</v>
      </c>
      <c r="B289" s="234">
        <v>0</v>
      </c>
      <c r="C289" s="234">
        <v>0</v>
      </c>
      <c r="D289" s="234">
        <v>0</v>
      </c>
      <c r="E289" s="234">
        <v>0</v>
      </c>
      <c r="F289" s="234">
        <v>0</v>
      </c>
      <c r="G289" s="43"/>
    </row>
    <row r="290" spans="1:7">
      <c r="A290" s="45" t="s">
        <v>460</v>
      </c>
      <c r="B290" s="234">
        <v>0</v>
      </c>
      <c r="C290" s="234">
        <v>0</v>
      </c>
      <c r="D290" s="234">
        <v>0</v>
      </c>
      <c r="E290" s="234">
        <v>0</v>
      </c>
      <c r="F290" s="234">
        <v>0</v>
      </c>
      <c r="G290" s="43"/>
    </row>
    <row r="291" spans="1:7">
      <c r="A291" s="392" t="s">
        <v>461</v>
      </c>
      <c r="B291" s="234">
        <v>-155410.30953999999</v>
      </c>
      <c r="C291" s="234">
        <v>-9332.7638999999999</v>
      </c>
      <c r="D291" s="234">
        <v>0</v>
      </c>
      <c r="E291" s="234">
        <v>0</v>
      </c>
      <c r="F291" s="234">
        <v>-164743.07344000001</v>
      </c>
      <c r="G291" s="43"/>
    </row>
    <row r="292" spans="1:7">
      <c r="A292" s="45" t="s">
        <v>462</v>
      </c>
      <c r="B292" s="234">
        <v>-150957.19459999999</v>
      </c>
      <c r="C292" s="234">
        <v>-9189.2390599999999</v>
      </c>
      <c r="D292" s="234">
        <v>0</v>
      </c>
      <c r="E292" s="234">
        <v>0</v>
      </c>
      <c r="F292" s="234">
        <v>-160146.43366000001</v>
      </c>
      <c r="G292" s="43"/>
    </row>
    <row r="293" spans="1:7">
      <c r="A293" s="45" t="s">
        <v>463</v>
      </c>
      <c r="B293" s="234">
        <v>-0.83451999999999993</v>
      </c>
      <c r="C293" s="234">
        <v>-1.01641</v>
      </c>
      <c r="D293" s="234">
        <v>0</v>
      </c>
      <c r="E293" s="234">
        <v>0</v>
      </c>
      <c r="F293" s="234">
        <v>-1.85093</v>
      </c>
      <c r="G293" s="43"/>
    </row>
    <row r="294" spans="1:7">
      <c r="A294" s="45" t="s">
        <v>464</v>
      </c>
      <c r="B294" s="234">
        <v>0</v>
      </c>
      <c r="C294" s="234">
        <v>0</v>
      </c>
      <c r="D294" s="234">
        <v>0</v>
      </c>
      <c r="E294" s="234">
        <v>0</v>
      </c>
      <c r="F294" s="234">
        <v>0</v>
      </c>
      <c r="G294" s="43"/>
    </row>
    <row r="295" spans="1:7">
      <c r="A295" s="383" t="s">
        <v>465</v>
      </c>
      <c r="B295" s="234">
        <v>-4452.2804100000003</v>
      </c>
      <c r="C295" s="234">
        <v>-142.50843</v>
      </c>
      <c r="D295" s="234">
        <v>0</v>
      </c>
      <c r="E295" s="234">
        <v>0</v>
      </c>
      <c r="F295" s="234">
        <v>-4594.7888400000002</v>
      </c>
      <c r="G295" s="43"/>
    </row>
    <row r="296" spans="1:7">
      <c r="A296" s="383" t="s">
        <v>466</v>
      </c>
      <c r="B296" s="234">
        <v>0</v>
      </c>
      <c r="C296" s="234">
        <v>0</v>
      </c>
      <c r="D296" s="234">
        <v>0</v>
      </c>
      <c r="E296" s="234">
        <v>0</v>
      </c>
      <c r="F296" s="234">
        <v>0</v>
      </c>
      <c r="G296" s="43"/>
    </row>
    <row r="297" spans="1:7" ht="15.75" thickBot="1">
      <c r="A297" s="383" t="s">
        <v>467</v>
      </c>
      <c r="B297" s="234">
        <v>-1.0000000000000001E-5</v>
      </c>
      <c r="C297" s="234">
        <v>0</v>
      </c>
      <c r="D297" s="234">
        <v>0</v>
      </c>
      <c r="E297" s="234">
        <v>0</v>
      </c>
      <c r="F297" s="234">
        <v>-1.0000000000000001E-5</v>
      </c>
      <c r="G297" s="43"/>
    </row>
    <row r="298" spans="1:7" ht="16.5" thickTop="1" thickBot="1">
      <c r="A298" s="204" t="s">
        <v>1386</v>
      </c>
      <c r="B298" s="205">
        <v>575171.71605999989</v>
      </c>
      <c r="C298" s="205">
        <v>-11483.547289999999</v>
      </c>
      <c r="D298" s="205">
        <v>0</v>
      </c>
      <c r="E298" s="205">
        <v>0</v>
      </c>
      <c r="F298" s="205">
        <v>563688.16876999999</v>
      </c>
      <c r="G298" s="43"/>
    </row>
    <row r="299" spans="1:7" ht="16.5" thickTop="1" thickBot="1">
      <c r="A299" s="389" t="s">
        <v>468</v>
      </c>
      <c r="B299" s="380">
        <v>-427761.02451999998</v>
      </c>
      <c r="C299" s="380">
        <v>-2001.8609799999999</v>
      </c>
      <c r="D299" s="380">
        <v>0</v>
      </c>
      <c r="E299" s="380">
        <v>0</v>
      </c>
      <c r="F299" s="380">
        <v>-429762.88549999997</v>
      </c>
      <c r="G299" s="43"/>
    </row>
    <row r="300" spans="1:7" ht="15.75" thickTop="1">
      <c r="A300" s="45" t="s">
        <v>469</v>
      </c>
      <c r="B300" s="234">
        <v>-298270.78074000002</v>
      </c>
      <c r="C300" s="234">
        <v>-46.604300000000002</v>
      </c>
      <c r="D300" s="234">
        <v>0</v>
      </c>
      <c r="E300" s="234">
        <v>0</v>
      </c>
      <c r="F300" s="234">
        <v>-298317.38504000002</v>
      </c>
      <c r="G300" s="43"/>
    </row>
    <row r="301" spans="1:7">
      <c r="A301" s="45" t="s">
        <v>470</v>
      </c>
      <c r="B301" s="234">
        <v>-25673.504969999998</v>
      </c>
      <c r="C301" s="234">
        <v>-2.3618000000000001</v>
      </c>
      <c r="D301" s="234">
        <v>0</v>
      </c>
      <c r="E301" s="234">
        <v>0</v>
      </c>
      <c r="F301" s="234">
        <v>-25675.866770000001</v>
      </c>
      <c r="G301" s="43"/>
    </row>
    <row r="302" spans="1:7">
      <c r="A302" s="45" t="s">
        <v>471</v>
      </c>
      <c r="B302" s="234">
        <v>-1885.72603</v>
      </c>
      <c r="C302" s="234">
        <v>-1481.7811200000001</v>
      </c>
      <c r="D302" s="234">
        <v>0</v>
      </c>
      <c r="E302" s="234">
        <v>0</v>
      </c>
      <c r="F302" s="234">
        <v>-3367.5071499999999</v>
      </c>
      <c r="G302" s="43"/>
    </row>
    <row r="303" spans="1:7">
      <c r="A303" s="45" t="s">
        <v>472</v>
      </c>
      <c r="B303" s="234">
        <v>-13323.49034</v>
      </c>
      <c r="C303" s="234">
        <v>-41.837699999999998</v>
      </c>
      <c r="D303" s="234">
        <v>0</v>
      </c>
      <c r="E303" s="234">
        <v>0</v>
      </c>
      <c r="F303" s="234">
        <v>-13365.328039999999</v>
      </c>
      <c r="G303" s="43"/>
    </row>
    <row r="304" spans="1:7">
      <c r="A304" s="45" t="s">
        <v>473</v>
      </c>
      <c r="B304" s="234">
        <v>-14137.085060000001</v>
      </c>
      <c r="C304" s="234">
        <v>0</v>
      </c>
      <c r="D304" s="234">
        <v>0</v>
      </c>
      <c r="E304" s="234">
        <v>0</v>
      </c>
      <c r="F304" s="234">
        <v>-14137.085060000001</v>
      </c>
      <c r="G304" s="43"/>
    </row>
    <row r="305" spans="1:7">
      <c r="A305" s="45" t="s">
        <v>474</v>
      </c>
      <c r="B305" s="234">
        <v>-4798.5640000000003</v>
      </c>
      <c r="C305" s="234">
        <v>0</v>
      </c>
      <c r="D305" s="234">
        <v>0</v>
      </c>
      <c r="E305" s="234">
        <v>0</v>
      </c>
      <c r="F305" s="234">
        <v>-4798.5640000000003</v>
      </c>
      <c r="G305" s="43"/>
    </row>
    <row r="306" spans="1:7">
      <c r="A306" s="45" t="s">
        <v>475</v>
      </c>
      <c r="B306" s="234">
        <v>-16109.05125</v>
      </c>
      <c r="C306" s="234">
        <v>0</v>
      </c>
      <c r="D306" s="234">
        <v>0</v>
      </c>
      <c r="E306" s="234">
        <v>0</v>
      </c>
      <c r="F306" s="234">
        <v>-16109.05125</v>
      </c>
      <c r="G306" s="43"/>
    </row>
    <row r="307" spans="1:7">
      <c r="A307" s="45" t="s">
        <v>476</v>
      </c>
      <c r="B307" s="234">
        <v>-7668.7353899999998</v>
      </c>
      <c r="C307" s="234">
        <v>0</v>
      </c>
      <c r="D307" s="234">
        <v>0</v>
      </c>
      <c r="E307" s="234">
        <v>0</v>
      </c>
      <c r="F307" s="234">
        <v>-7668.7353899999998</v>
      </c>
      <c r="G307" s="43"/>
    </row>
    <row r="308" spans="1:7" ht="15.75" thickBot="1">
      <c r="A308" s="45" t="s">
        <v>477</v>
      </c>
      <c r="B308" s="234">
        <v>-45894.086739999999</v>
      </c>
      <c r="C308" s="234">
        <v>-429.27605999999997</v>
      </c>
      <c r="D308" s="234">
        <v>0</v>
      </c>
      <c r="E308" s="234">
        <v>0</v>
      </c>
      <c r="F308" s="234">
        <v>-46323.362799999995</v>
      </c>
      <c r="G308" s="43"/>
    </row>
    <row r="309" spans="1:7" ht="16.5" thickTop="1" thickBot="1">
      <c r="A309" s="390" t="s">
        <v>1385</v>
      </c>
      <c r="B309" s="380">
        <v>147410.69154</v>
      </c>
      <c r="C309" s="380">
        <v>-13485.40827</v>
      </c>
      <c r="D309" s="380">
        <v>0</v>
      </c>
      <c r="E309" s="380">
        <v>0</v>
      </c>
      <c r="F309" s="380">
        <v>133925.28326999999</v>
      </c>
      <c r="G309" s="43"/>
    </row>
    <row r="310" spans="1:7" ht="15.75" thickTop="1">
      <c r="A310" s="393" t="s">
        <v>478</v>
      </c>
      <c r="B310" s="234">
        <v>19.795960000000001</v>
      </c>
      <c r="C310" s="234">
        <v>0</v>
      </c>
      <c r="D310" s="234">
        <v>0</v>
      </c>
      <c r="E310" s="234">
        <v>0</v>
      </c>
      <c r="F310" s="234">
        <v>19.795960000000001</v>
      </c>
      <c r="G310" s="43"/>
    </row>
    <row r="311" spans="1:7">
      <c r="A311" s="383" t="s">
        <v>479</v>
      </c>
      <c r="B311" s="234">
        <v>19.773389999999999</v>
      </c>
      <c r="C311" s="234">
        <v>0</v>
      </c>
      <c r="D311" s="234">
        <v>0</v>
      </c>
      <c r="E311" s="234">
        <v>0</v>
      </c>
      <c r="F311" s="234">
        <v>19.773389999999999</v>
      </c>
      <c r="G311" s="43"/>
    </row>
    <row r="312" spans="1:7">
      <c r="A312" s="383" t="s">
        <v>480</v>
      </c>
      <c r="B312" s="234">
        <v>2.257E-2</v>
      </c>
      <c r="C312" s="234">
        <v>0</v>
      </c>
      <c r="D312" s="234">
        <v>0</v>
      </c>
      <c r="E312" s="234">
        <v>0</v>
      </c>
      <c r="F312" s="234">
        <v>2.257E-2</v>
      </c>
      <c r="G312" s="43"/>
    </row>
    <row r="313" spans="1:7">
      <c r="A313" s="393" t="s">
        <v>481</v>
      </c>
      <c r="B313" s="234">
        <v>-4.3096000000000005</v>
      </c>
      <c r="C313" s="234">
        <v>0</v>
      </c>
      <c r="D313" s="234">
        <v>0</v>
      </c>
      <c r="E313" s="234">
        <v>0</v>
      </c>
      <c r="F313" s="234">
        <v>-4.3096000000000005</v>
      </c>
      <c r="G313" s="43"/>
    </row>
    <row r="314" spans="1:7">
      <c r="A314" s="383" t="s">
        <v>482</v>
      </c>
      <c r="B314" s="234">
        <v>-4.3096000000000005</v>
      </c>
      <c r="C314" s="234">
        <v>0</v>
      </c>
      <c r="D314" s="234">
        <v>0</v>
      </c>
      <c r="E314" s="234">
        <v>0</v>
      </c>
      <c r="F314" s="234">
        <v>-4.3096000000000005</v>
      </c>
      <c r="G314" s="43"/>
    </row>
    <row r="315" spans="1:7" ht="15.75" thickBot="1">
      <c r="A315" s="383" t="s">
        <v>483</v>
      </c>
      <c r="B315" s="234">
        <v>0</v>
      </c>
      <c r="C315" s="234">
        <v>0</v>
      </c>
      <c r="D315" s="234">
        <v>0</v>
      </c>
      <c r="E315" s="234">
        <v>0</v>
      </c>
      <c r="F315" s="234">
        <v>0</v>
      </c>
      <c r="G315" s="43"/>
    </row>
    <row r="316" spans="1:7" ht="16.5" thickTop="1" thickBot="1">
      <c r="A316" s="390" t="s">
        <v>1384</v>
      </c>
      <c r="B316" s="380">
        <v>147426.17790000001</v>
      </c>
      <c r="C316" s="380">
        <v>-13485.40827</v>
      </c>
      <c r="D316" s="380">
        <v>0</v>
      </c>
      <c r="E316" s="380">
        <v>0</v>
      </c>
      <c r="F316" s="380">
        <v>133940.76963</v>
      </c>
      <c r="G316" s="43"/>
    </row>
    <row r="317" spans="1:7" ht="16.5" thickTop="1" thickBot="1">
      <c r="A317" s="45" t="s">
        <v>484</v>
      </c>
      <c r="B317" s="234">
        <v>490.31193000000002</v>
      </c>
      <c r="C317" s="234">
        <v>0</v>
      </c>
      <c r="D317" s="234">
        <v>0</v>
      </c>
      <c r="E317" s="234">
        <v>0</v>
      </c>
      <c r="F317" s="234">
        <v>490.31193000000002</v>
      </c>
      <c r="G317" s="43"/>
    </row>
    <row r="318" spans="1:7" ht="16.5" thickTop="1" thickBot="1">
      <c r="A318" s="390" t="s">
        <v>1383</v>
      </c>
      <c r="B318" s="380">
        <v>147916.48983000001</v>
      </c>
      <c r="C318" s="380">
        <v>-13485.40827</v>
      </c>
      <c r="D318" s="380">
        <v>0</v>
      </c>
      <c r="E318" s="380">
        <v>0</v>
      </c>
      <c r="F318" s="380">
        <v>134431.08155999999</v>
      </c>
      <c r="G318" s="43"/>
    </row>
    <row r="319" spans="1:7" ht="16.5" thickTop="1" thickBot="1">
      <c r="A319" s="383" t="s">
        <v>485</v>
      </c>
      <c r="B319" s="234">
        <v>-11.027520000000001</v>
      </c>
      <c r="C319" s="234">
        <v>0</v>
      </c>
      <c r="D319" s="234">
        <v>0</v>
      </c>
      <c r="E319" s="234">
        <v>0</v>
      </c>
      <c r="F319" s="234">
        <v>-11.027520000000001</v>
      </c>
      <c r="G319" s="43"/>
    </row>
    <row r="320" spans="1:7" ht="16.5" thickTop="1" thickBot="1">
      <c r="A320" s="389" t="s">
        <v>1382</v>
      </c>
      <c r="B320" s="380">
        <v>147905.46231</v>
      </c>
      <c r="C320" s="380">
        <v>-13485.40827</v>
      </c>
      <c r="D320" s="380">
        <v>0</v>
      </c>
      <c r="E320" s="380">
        <v>0</v>
      </c>
      <c r="F320" s="380">
        <v>134420.05403999999</v>
      </c>
      <c r="G320" s="43"/>
    </row>
    <row r="321" spans="1:7" ht="16.5" thickTop="1" thickBot="1">
      <c r="A321" s="383" t="s">
        <v>486</v>
      </c>
      <c r="B321" s="234">
        <v>0</v>
      </c>
      <c r="C321" s="234">
        <v>0</v>
      </c>
      <c r="D321" s="234">
        <v>0</v>
      </c>
      <c r="E321" s="234">
        <v>0</v>
      </c>
      <c r="F321" s="234">
        <v>0</v>
      </c>
      <c r="G321" s="43"/>
    </row>
    <row r="322" spans="1:7" ht="16.5" thickTop="1" thickBot="1">
      <c r="A322" s="390" t="s">
        <v>1381</v>
      </c>
      <c r="B322" s="380">
        <v>147905.46231</v>
      </c>
      <c r="C322" s="380">
        <v>-13485.40827</v>
      </c>
      <c r="D322" s="380">
        <v>0</v>
      </c>
      <c r="E322" s="380">
        <v>0</v>
      </c>
      <c r="F322" s="380">
        <v>134420.05403999999</v>
      </c>
      <c r="G322" s="43"/>
    </row>
    <row r="323" spans="1:7" ht="16.5" thickTop="1" thickBot="1">
      <c r="A323" s="383" t="s">
        <v>1483</v>
      </c>
      <c r="B323" s="234">
        <v>-73926.520709999997</v>
      </c>
      <c r="C323" s="234">
        <v>0</v>
      </c>
      <c r="D323" s="234">
        <v>0</v>
      </c>
      <c r="E323" s="234">
        <v>0</v>
      </c>
      <c r="F323" s="234">
        <v>-73926.520709999997</v>
      </c>
      <c r="G323" s="43"/>
    </row>
    <row r="324" spans="1:7" ht="16.5" thickTop="1" thickBot="1">
      <c r="A324" s="390" t="s">
        <v>1380</v>
      </c>
      <c r="B324" s="394">
        <v>73978.941599999991</v>
      </c>
      <c r="C324" s="394">
        <v>-13485.40827</v>
      </c>
      <c r="D324" s="394">
        <v>0</v>
      </c>
      <c r="E324" s="394">
        <v>0</v>
      </c>
      <c r="F324" s="394">
        <v>60493.533329999998</v>
      </c>
      <c r="G324" s="43"/>
    </row>
    <row r="325" spans="1:7" ht="3.75" customHeight="1" thickTop="1" thickBot="1">
      <c r="A325" s="489"/>
      <c r="B325" s="490"/>
      <c r="C325" s="490"/>
      <c r="D325" s="490"/>
      <c r="E325" s="490"/>
      <c r="F325" s="490"/>
      <c r="G325" s="43"/>
    </row>
    <row r="326" spans="1:7" ht="15.75" thickTop="1">
      <c r="A326" s="48"/>
      <c r="B326" s="49"/>
      <c r="C326" s="49"/>
      <c r="D326" s="49"/>
      <c r="E326" s="49"/>
      <c r="F326" s="49"/>
      <c r="G326" s="43"/>
    </row>
    <row r="327" spans="1:7">
      <c r="A327" s="48"/>
      <c r="B327" s="49"/>
      <c r="C327" s="49"/>
      <c r="D327" s="49"/>
      <c r="E327" s="49"/>
      <c r="F327" s="49"/>
      <c r="G327" s="43"/>
    </row>
    <row r="328" spans="1:7">
      <c r="A328" s="48"/>
      <c r="B328" s="49"/>
      <c r="C328" s="49"/>
      <c r="D328" s="49"/>
      <c r="E328" s="49"/>
      <c r="F328" s="49"/>
      <c r="G328" s="43"/>
    </row>
    <row r="329" spans="1:7">
      <c r="A329" s="48"/>
      <c r="B329" s="49"/>
      <c r="C329" s="49"/>
      <c r="D329" s="49"/>
      <c r="E329" s="49"/>
      <c r="F329" s="49"/>
      <c r="G329" s="43"/>
    </row>
    <row r="330" spans="1:7">
      <c r="A330" s="48"/>
      <c r="B330" s="49"/>
      <c r="C330" s="49"/>
      <c r="D330" s="49"/>
      <c r="E330" s="49"/>
      <c r="F330" s="49"/>
      <c r="G330" s="43"/>
    </row>
    <row r="331" spans="1:7">
      <c r="A331" s="50"/>
      <c r="B331" s="49"/>
      <c r="C331" s="49"/>
      <c r="D331" s="49"/>
      <c r="E331" s="49"/>
      <c r="F331" s="49"/>
      <c r="G331" s="43"/>
    </row>
    <row r="332" spans="1:7">
      <c r="A332" s="48"/>
      <c r="B332" s="49"/>
      <c r="C332" s="49"/>
      <c r="D332" s="49"/>
      <c r="E332" s="49"/>
      <c r="F332" s="49"/>
      <c r="G332" s="43"/>
    </row>
    <row r="333" spans="1:7">
      <c r="A333" s="48"/>
      <c r="B333" s="49"/>
      <c r="C333" s="49"/>
      <c r="D333" s="49"/>
      <c r="E333" s="49"/>
      <c r="F333" s="49"/>
      <c r="G333" s="43"/>
    </row>
    <row r="334" spans="1:7">
      <c r="A334" s="48"/>
      <c r="B334" s="49"/>
      <c r="C334" s="49"/>
      <c r="D334" s="49"/>
      <c r="E334" s="49"/>
      <c r="F334" s="49"/>
      <c r="G334" s="43"/>
    </row>
    <row r="335" spans="1:7">
      <c r="A335" s="51"/>
      <c r="B335" s="49"/>
      <c r="C335" s="49"/>
      <c r="D335" s="49"/>
      <c r="E335" s="49"/>
      <c r="F335" s="49"/>
      <c r="G335" s="43"/>
    </row>
    <row r="336" spans="1:7">
      <c r="A336" s="51"/>
      <c r="B336" s="49"/>
      <c r="C336" s="49"/>
      <c r="D336" s="49"/>
      <c r="E336" s="49"/>
      <c r="F336" s="49"/>
      <c r="G336" s="43"/>
    </row>
    <row r="337" spans="1:7">
      <c r="A337" s="51"/>
      <c r="B337" s="49"/>
      <c r="C337" s="49"/>
      <c r="D337" s="49"/>
      <c r="E337" s="49"/>
      <c r="F337" s="49"/>
      <c r="G337" s="43"/>
    </row>
    <row r="338" spans="1:7">
      <c r="A338" s="51"/>
      <c r="B338" s="49"/>
      <c r="C338" s="49"/>
      <c r="D338" s="49"/>
      <c r="E338" s="49"/>
      <c r="F338" s="49"/>
      <c r="G338" s="43"/>
    </row>
    <row r="339" spans="1:7">
      <c r="A339" s="51"/>
      <c r="B339" s="49"/>
      <c r="C339" s="49"/>
      <c r="D339" s="49"/>
      <c r="E339" s="49"/>
      <c r="F339" s="49"/>
      <c r="G339" s="43"/>
    </row>
    <row r="340" spans="1:7">
      <c r="A340" s="51"/>
      <c r="B340" s="49"/>
      <c r="C340" s="49"/>
      <c r="D340" s="49"/>
      <c r="E340" s="49"/>
      <c r="F340" s="49"/>
      <c r="G340" s="43"/>
    </row>
    <row r="341" spans="1:7">
      <c r="A341" s="51"/>
      <c r="B341" s="49"/>
      <c r="C341" s="49"/>
      <c r="D341" s="49"/>
      <c r="E341" s="49"/>
      <c r="F341" s="49"/>
      <c r="G341" s="43"/>
    </row>
    <row r="342" spans="1:7">
      <c r="A342" s="51"/>
      <c r="B342" s="49"/>
      <c r="C342" s="49"/>
      <c r="D342" s="49"/>
      <c r="E342" s="49"/>
      <c r="F342" s="49"/>
      <c r="G342" s="43"/>
    </row>
    <row r="343" spans="1:7" ht="15.75">
      <c r="A343" s="52"/>
      <c r="B343" s="49"/>
      <c r="C343" s="49"/>
      <c r="D343" s="49"/>
      <c r="E343" s="49"/>
      <c r="F343" s="49"/>
      <c r="G343" s="43"/>
    </row>
    <row r="344" spans="1:7" ht="15.75">
      <c r="A344" s="52"/>
      <c r="B344" s="49"/>
      <c r="C344" s="49"/>
      <c r="D344" s="49"/>
      <c r="E344" s="49"/>
      <c r="F344" s="49"/>
      <c r="G344" s="43"/>
    </row>
    <row r="345" spans="1:7" ht="15.75">
      <c r="A345" s="52"/>
      <c r="B345" s="49"/>
      <c r="C345" s="49"/>
      <c r="D345" s="49"/>
      <c r="E345" s="49"/>
      <c r="F345" s="49"/>
      <c r="G345" s="43"/>
    </row>
    <row r="346" spans="1:7" ht="15.75">
      <c r="A346" s="52"/>
      <c r="B346" s="49"/>
      <c r="C346" s="49"/>
      <c r="D346" s="49"/>
      <c r="E346" s="49"/>
      <c r="F346" s="49"/>
      <c r="G346" s="43"/>
    </row>
    <row r="347" spans="1:7" ht="15.75">
      <c r="A347" s="52"/>
      <c r="B347" s="49"/>
      <c r="C347" s="49"/>
      <c r="D347" s="49"/>
      <c r="E347" s="49"/>
      <c r="F347" s="49"/>
      <c r="G347" s="43"/>
    </row>
    <row r="348" spans="1:7" ht="15.75">
      <c r="A348" s="52"/>
      <c r="B348" s="49"/>
      <c r="C348" s="49"/>
      <c r="D348" s="49"/>
      <c r="E348" s="49"/>
      <c r="F348" s="49"/>
      <c r="G348" s="43"/>
    </row>
    <row r="349" spans="1:7" ht="15.75">
      <c r="A349" s="52"/>
      <c r="B349" s="49"/>
      <c r="C349" s="49"/>
      <c r="D349" s="49"/>
      <c r="E349" s="49"/>
      <c r="F349" s="49"/>
      <c r="G349" s="43"/>
    </row>
    <row r="350" spans="1:7" ht="15.75">
      <c r="A350" s="52"/>
      <c r="B350" s="49"/>
      <c r="C350" s="49"/>
      <c r="D350" s="49"/>
      <c r="E350" s="49"/>
      <c r="F350" s="49"/>
      <c r="G350" s="43"/>
    </row>
    <row r="351" spans="1:7" ht="15.75">
      <c r="A351" s="52"/>
      <c r="B351" s="49"/>
      <c r="C351" s="49"/>
      <c r="D351" s="49"/>
      <c r="E351" s="49"/>
      <c r="F351" s="49"/>
      <c r="G351" s="43"/>
    </row>
    <row r="352" spans="1:7" ht="15.75">
      <c r="A352" s="52"/>
      <c r="B352" s="49"/>
      <c r="C352" s="49"/>
      <c r="D352" s="49"/>
      <c r="E352" s="49"/>
      <c r="F352" s="49"/>
      <c r="G352" s="43"/>
    </row>
    <row r="353" spans="1:7" ht="15.75">
      <c r="A353" s="52"/>
      <c r="B353" s="49"/>
      <c r="C353" s="49"/>
      <c r="D353" s="49"/>
      <c r="E353" s="49"/>
      <c r="F353" s="49"/>
      <c r="G353" s="43"/>
    </row>
    <row r="354" spans="1:7" ht="15.75">
      <c r="A354" s="52"/>
      <c r="B354" s="49"/>
      <c r="C354" s="49"/>
      <c r="D354" s="49"/>
      <c r="E354" s="49"/>
      <c r="F354" s="49"/>
      <c r="G354" s="43"/>
    </row>
    <row r="355" spans="1:7" ht="15.75">
      <c r="A355" s="52"/>
      <c r="B355" s="49"/>
      <c r="C355" s="49"/>
      <c r="D355" s="49"/>
      <c r="E355" s="49"/>
      <c r="F355" s="49"/>
      <c r="G355" s="43"/>
    </row>
    <row r="356" spans="1:7" ht="15.75">
      <c r="A356" s="52"/>
      <c r="B356" s="49"/>
      <c r="C356" s="49"/>
      <c r="D356" s="49"/>
      <c r="E356" s="49"/>
      <c r="F356" s="49"/>
      <c r="G356" s="43"/>
    </row>
    <row r="357" spans="1:7" ht="15.75">
      <c r="A357" s="52"/>
      <c r="B357" s="49"/>
      <c r="C357" s="49"/>
      <c r="D357" s="49"/>
      <c r="E357" s="49"/>
      <c r="F357" s="49"/>
      <c r="G357" s="43"/>
    </row>
    <row r="358" spans="1:7" ht="15.75">
      <c r="A358" s="52"/>
      <c r="B358" s="49"/>
      <c r="C358" s="49"/>
      <c r="D358" s="49"/>
      <c r="E358" s="49"/>
      <c r="F358" s="49"/>
      <c r="G358" s="43"/>
    </row>
    <row r="359" spans="1:7" ht="15.75">
      <c r="A359" s="52"/>
      <c r="B359" s="49"/>
      <c r="C359" s="49"/>
      <c r="D359" s="49"/>
      <c r="E359" s="49"/>
      <c r="F359" s="49"/>
      <c r="G359" s="43"/>
    </row>
    <row r="360" spans="1:7" ht="15.75">
      <c r="A360" s="52"/>
      <c r="B360" s="49"/>
      <c r="C360" s="49"/>
      <c r="D360" s="49"/>
      <c r="E360" s="49"/>
      <c r="F360" s="49"/>
      <c r="G360" s="43"/>
    </row>
    <row r="361" spans="1:7" ht="15.75">
      <c r="A361" s="52"/>
      <c r="B361" s="49"/>
      <c r="C361" s="49"/>
      <c r="D361" s="49"/>
      <c r="E361" s="49"/>
      <c r="F361" s="49"/>
      <c r="G361" s="43"/>
    </row>
    <row r="362" spans="1:7" ht="15.75">
      <c r="A362" s="52"/>
      <c r="B362" s="49"/>
      <c r="C362" s="49"/>
      <c r="D362" s="49"/>
      <c r="E362" s="49"/>
      <c r="F362" s="49"/>
      <c r="G362" s="43"/>
    </row>
    <row r="363" spans="1:7" ht="15.75">
      <c r="A363" s="52"/>
      <c r="B363" s="49"/>
      <c r="C363" s="49"/>
      <c r="D363" s="49"/>
      <c r="E363" s="49"/>
      <c r="F363" s="49"/>
      <c r="G363" s="43"/>
    </row>
    <row r="364" spans="1:7" ht="15.75">
      <c r="A364" s="52"/>
      <c r="B364" s="49"/>
      <c r="C364" s="49"/>
      <c r="D364" s="49"/>
      <c r="E364" s="49"/>
      <c r="F364" s="49"/>
      <c r="G364" s="43"/>
    </row>
    <row r="365" spans="1:7" ht="15.75">
      <c r="A365" s="52"/>
      <c r="B365" s="49"/>
      <c r="C365" s="49"/>
      <c r="D365" s="49"/>
      <c r="E365" s="49"/>
      <c r="F365" s="49"/>
      <c r="G365" s="43"/>
    </row>
    <row r="366" spans="1:7" ht="15.75">
      <c r="A366" s="52"/>
      <c r="B366" s="49"/>
      <c r="C366" s="49"/>
      <c r="D366" s="49"/>
      <c r="E366" s="49"/>
      <c r="F366" s="49"/>
      <c r="G366" s="43"/>
    </row>
    <row r="367" spans="1:7" ht="15.75">
      <c r="A367" s="52"/>
      <c r="B367" s="49"/>
      <c r="C367" s="49"/>
      <c r="D367" s="49"/>
      <c r="E367" s="49"/>
      <c r="F367" s="49"/>
      <c r="G367" s="43"/>
    </row>
    <row r="368" spans="1:7" ht="15.75">
      <c r="A368" s="52"/>
      <c r="B368" s="49"/>
      <c r="C368" s="49"/>
      <c r="D368" s="49"/>
      <c r="E368" s="49"/>
      <c r="F368" s="49"/>
      <c r="G368" s="43"/>
    </row>
    <row r="369" spans="1:7" ht="15.75">
      <c r="A369" s="52"/>
      <c r="B369" s="49"/>
      <c r="C369" s="49"/>
      <c r="D369" s="49"/>
      <c r="E369" s="49"/>
      <c r="F369" s="49"/>
      <c r="G369" s="43"/>
    </row>
    <row r="370" spans="1:7" ht="15.75">
      <c r="A370" s="52"/>
      <c r="B370" s="49"/>
      <c r="C370" s="49"/>
      <c r="D370" s="49"/>
      <c r="E370" s="49"/>
      <c r="F370" s="49"/>
      <c r="G370" s="43"/>
    </row>
    <row r="371" spans="1:7" ht="15.75">
      <c r="A371" s="52"/>
      <c r="B371" s="49"/>
      <c r="C371" s="49"/>
      <c r="D371" s="49"/>
      <c r="E371" s="49"/>
      <c r="F371" s="49"/>
      <c r="G371" s="43"/>
    </row>
    <row r="372" spans="1:7" ht="15.75">
      <c r="A372" s="52"/>
      <c r="B372" s="49"/>
      <c r="C372" s="49"/>
      <c r="D372" s="49"/>
      <c r="E372" s="49"/>
      <c r="F372" s="49"/>
      <c r="G372" s="43"/>
    </row>
    <row r="373" spans="1:7" ht="15.75">
      <c r="A373" s="52"/>
      <c r="B373" s="49"/>
      <c r="C373" s="49"/>
      <c r="D373" s="49"/>
      <c r="E373" s="49"/>
      <c r="F373" s="49"/>
      <c r="G373" s="43"/>
    </row>
    <row r="374" spans="1:7" ht="15.75">
      <c r="A374" s="52"/>
      <c r="B374" s="49"/>
      <c r="C374" s="49"/>
      <c r="D374" s="49"/>
      <c r="E374" s="49"/>
      <c r="F374" s="49"/>
      <c r="G374" s="43"/>
    </row>
    <row r="375" spans="1:7" ht="15.75">
      <c r="A375" s="52"/>
      <c r="B375" s="49"/>
      <c r="C375" s="49"/>
      <c r="D375" s="49"/>
      <c r="E375" s="49"/>
      <c r="F375" s="49"/>
      <c r="G375" s="43"/>
    </row>
    <row r="376" spans="1:7" ht="15.75">
      <c r="A376" s="52"/>
      <c r="B376" s="49"/>
      <c r="C376" s="49"/>
      <c r="D376" s="49"/>
      <c r="E376" s="49"/>
      <c r="F376" s="49"/>
      <c r="G376" s="43"/>
    </row>
    <row r="377" spans="1:7" ht="15.75">
      <c r="A377" s="52"/>
      <c r="B377" s="49"/>
      <c r="C377" s="49"/>
      <c r="D377" s="49"/>
      <c r="E377" s="49"/>
      <c r="F377" s="49"/>
      <c r="G377" s="43"/>
    </row>
    <row r="378" spans="1:7" ht="15.75">
      <c r="A378" s="52"/>
      <c r="B378" s="49"/>
      <c r="C378" s="49"/>
      <c r="D378" s="49"/>
      <c r="E378" s="49"/>
      <c r="F378" s="49"/>
      <c r="G378" s="43"/>
    </row>
    <row r="379" spans="1:7" ht="15.75">
      <c r="A379" s="52"/>
      <c r="B379" s="49"/>
      <c r="C379" s="49"/>
      <c r="D379" s="49"/>
      <c r="E379" s="49"/>
      <c r="F379" s="49"/>
      <c r="G379" s="43"/>
    </row>
    <row r="380" spans="1:7" ht="15.75">
      <c r="A380" s="52"/>
      <c r="B380" s="49"/>
      <c r="C380" s="49"/>
      <c r="D380" s="49"/>
      <c r="E380" s="49"/>
      <c r="F380" s="49"/>
      <c r="G380" s="43"/>
    </row>
    <row r="381" spans="1:7" ht="15.75">
      <c r="A381" s="52"/>
      <c r="B381" s="49"/>
      <c r="C381" s="49"/>
      <c r="D381" s="49"/>
      <c r="E381" s="49"/>
      <c r="F381" s="49"/>
      <c r="G381" s="43"/>
    </row>
    <row r="382" spans="1:7" ht="15.75">
      <c r="A382" s="52"/>
      <c r="B382" s="49"/>
      <c r="C382" s="49"/>
      <c r="D382" s="49"/>
      <c r="E382" s="49"/>
      <c r="F382" s="49"/>
      <c r="G382" s="43"/>
    </row>
    <row r="383" spans="1:7" ht="15.75">
      <c r="A383" s="52"/>
      <c r="B383" s="49"/>
      <c r="C383" s="49"/>
      <c r="D383" s="49"/>
      <c r="E383" s="49"/>
      <c r="F383" s="49"/>
      <c r="G383" s="43"/>
    </row>
    <row r="384" spans="1:7" ht="15.75">
      <c r="A384" s="52"/>
      <c r="B384" s="49"/>
      <c r="C384" s="49"/>
      <c r="D384" s="49"/>
      <c r="E384" s="49"/>
      <c r="F384" s="49"/>
      <c r="G384" s="43"/>
    </row>
    <row r="385" spans="1:7" ht="15.75">
      <c r="A385" s="52"/>
      <c r="B385" s="49"/>
      <c r="C385" s="49"/>
      <c r="D385" s="49"/>
      <c r="E385" s="49"/>
      <c r="F385" s="49"/>
      <c r="G385" s="43"/>
    </row>
    <row r="386" spans="1:7" ht="15.75">
      <c r="A386" s="52"/>
      <c r="B386" s="49"/>
      <c r="C386" s="49"/>
      <c r="D386" s="49"/>
      <c r="E386" s="49"/>
      <c r="F386" s="49"/>
      <c r="G386" s="43"/>
    </row>
    <row r="387" spans="1:7" ht="15.75">
      <c r="A387" s="52"/>
      <c r="B387" s="49"/>
      <c r="C387" s="49"/>
      <c r="D387" s="49"/>
      <c r="E387" s="49"/>
      <c r="F387" s="49"/>
      <c r="G387" s="43"/>
    </row>
    <row r="388" spans="1:7" ht="15.75">
      <c r="A388" s="52"/>
      <c r="B388" s="49"/>
      <c r="C388" s="49"/>
      <c r="D388" s="49"/>
      <c r="E388" s="49"/>
      <c r="F388" s="49"/>
      <c r="G388" s="43"/>
    </row>
    <row r="389" spans="1:7" ht="15.75">
      <c r="A389" s="52"/>
      <c r="B389" s="49"/>
      <c r="C389" s="49"/>
      <c r="D389" s="49"/>
      <c r="E389" s="49"/>
      <c r="F389" s="49"/>
      <c r="G389" s="43"/>
    </row>
    <row r="390" spans="1:7" ht="15.75">
      <c r="A390" s="52"/>
      <c r="B390" s="49"/>
      <c r="C390" s="49"/>
      <c r="D390" s="49"/>
      <c r="E390" s="49"/>
      <c r="F390" s="49"/>
      <c r="G390" s="43"/>
    </row>
    <row r="391" spans="1:7" ht="15.75">
      <c r="A391" s="52"/>
      <c r="B391" s="49"/>
      <c r="C391" s="49"/>
      <c r="D391" s="49"/>
      <c r="E391" s="49"/>
      <c r="F391" s="49"/>
      <c r="G391" s="43"/>
    </row>
    <row r="392" spans="1:7" ht="15.75">
      <c r="A392" s="52"/>
      <c r="B392" s="49"/>
      <c r="C392" s="49"/>
      <c r="D392" s="49"/>
      <c r="E392" s="49"/>
      <c r="F392" s="49"/>
      <c r="G392" s="43"/>
    </row>
    <row r="393" spans="1:7" ht="15.75">
      <c r="A393" s="52"/>
      <c r="B393" s="49"/>
      <c r="C393" s="49"/>
      <c r="D393" s="49"/>
      <c r="E393" s="49"/>
      <c r="F393" s="49"/>
      <c r="G393" s="43"/>
    </row>
    <row r="394" spans="1:7" ht="15.75">
      <c r="A394" s="52"/>
      <c r="B394" s="49"/>
      <c r="C394" s="49"/>
      <c r="D394" s="49"/>
      <c r="E394" s="49"/>
      <c r="F394" s="49"/>
      <c r="G394" s="43"/>
    </row>
    <row r="395" spans="1:7" ht="15.75">
      <c r="A395" s="52"/>
      <c r="B395" s="49"/>
      <c r="C395" s="49"/>
      <c r="D395" s="49"/>
      <c r="E395" s="49"/>
      <c r="F395" s="49"/>
      <c r="G395" s="43"/>
    </row>
    <row r="396" spans="1:7" ht="15.75">
      <c r="A396" s="52"/>
      <c r="B396" s="49"/>
      <c r="C396" s="49"/>
      <c r="D396" s="49"/>
      <c r="E396" s="49"/>
      <c r="F396" s="49"/>
      <c r="G396" s="43"/>
    </row>
    <row r="397" spans="1:7" ht="15.75">
      <c r="A397" s="52"/>
      <c r="B397" s="49"/>
      <c r="C397" s="49"/>
      <c r="D397" s="49"/>
      <c r="E397" s="49"/>
      <c r="F397" s="49"/>
      <c r="G397" s="43"/>
    </row>
    <row r="398" spans="1:7" ht="15.75">
      <c r="A398" s="52"/>
      <c r="B398" s="49"/>
      <c r="C398" s="49"/>
      <c r="D398" s="49"/>
      <c r="E398" s="49"/>
      <c r="F398" s="49"/>
      <c r="G398" s="43"/>
    </row>
    <row r="399" spans="1:7" ht="15.75">
      <c r="A399" s="52"/>
      <c r="B399" s="49"/>
      <c r="C399" s="49"/>
      <c r="D399" s="49"/>
      <c r="E399" s="49"/>
      <c r="F399" s="49"/>
      <c r="G399" s="43"/>
    </row>
    <row r="400" spans="1:7" ht="15.75">
      <c r="A400" s="52"/>
      <c r="B400" s="49"/>
      <c r="C400" s="49"/>
      <c r="D400" s="49"/>
      <c r="E400" s="49"/>
      <c r="F400" s="49"/>
      <c r="G400" s="43"/>
    </row>
    <row r="401" spans="1:7" ht="15.75">
      <c r="A401" s="52"/>
      <c r="B401" s="49"/>
      <c r="C401" s="49"/>
      <c r="D401" s="49"/>
      <c r="E401" s="49"/>
      <c r="F401" s="49"/>
      <c r="G401" s="43"/>
    </row>
    <row r="402" spans="1:7" ht="15.75">
      <c r="A402" s="52"/>
      <c r="B402" s="49"/>
      <c r="C402" s="49"/>
      <c r="D402" s="49"/>
      <c r="E402" s="49"/>
      <c r="F402" s="49"/>
      <c r="G402" s="43"/>
    </row>
    <row r="403" spans="1:7" ht="15.75">
      <c r="A403" s="52"/>
      <c r="B403" s="49"/>
      <c r="C403" s="49"/>
      <c r="D403" s="49"/>
      <c r="E403" s="49"/>
      <c r="F403" s="49"/>
      <c r="G403" s="43"/>
    </row>
    <row r="404" spans="1:7" ht="15.75">
      <c r="A404" s="52"/>
      <c r="B404" s="49"/>
      <c r="C404" s="49"/>
      <c r="D404" s="49"/>
      <c r="E404" s="49"/>
      <c r="F404" s="49"/>
      <c r="G404" s="43"/>
    </row>
    <row r="405" spans="1:7" ht="15.75">
      <c r="A405" s="52"/>
      <c r="B405" s="49"/>
      <c r="C405" s="49"/>
      <c r="D405" s="49"/>
      <c r="E405" s="49"/>
      <c r="F405" s="49"/>
      <c r="G405" s="43"/>
    </row>
    <row r="406" spans="1:7" ht="15.75">
      <c r="A406" s="52"/>
      <c r="B406" s="49"/>
      <c r="C406" s="49"/>
      <c r="D406" s="49"/>
      <c r="E406" s="49"/>
      <c r="F406" s="49"/>
      <c r="G406" s="43"/>
    </row>
    <row r="407" spans="1:7" ht="15.75">
      <c r="A407" s="52"/>
      <c r="B407" s="49"/>
      <c r="C407" s="49"/>
      <c r="D407" s="49"/>
      <c r="E407" s="49"/>
      <c r="F407" s="49"/>
      <c r="G407" s="43"/>
    </row>
    <row r="408" spans="1:7" ht="15.75">
      <c r="A408" s="52"/>
      <c r="B408" s="49"/>
      <c r="C408" s="49"/>
      <c r="D408" s="49"/>
      <c r="E408" s="49"/>
      <c r="F408" s="49"/>
      <c r="G408" s="43"/>
    </row>
    <row r="409" spans="1:7" ht="15.75">
      <c r="A409" s="52"/>
      <c r="B409" s="49"/>
      <c r="C409" s="49"/>
      <c r="D409" s="49"/>
      <c r="E409" s="49"/>
      <c r="F409" s="49"/>
      <c r="G409" s="43"/>
    </row>
    <row r="410" spans="1:7" ht="15.75">
      <c r="A410" s="52"/>
      <c r="B410" s="49"/>
      <c r="C410" s="49"/>
      <c r="D410" s="49"/>
      <c r="E410" s="49"/>
      <c r="F410" s="49"/>
      <c r="G410" s="43"/>
    </row>
    <row r="411" spans="1:7" ht="15.75">
      <c r="A411" s="52"/>
      <c r="B411" s="49"/>
      <c r="C411" s="49"/>
      <c r="D411" s="49"/>
      <c r="E411" s="49"/>
      <c r="F411" s="49"/>
      <c r="G411" s="43"/>
    </row>
    <row r="412" spans="1:7" ht="15.75">
      <c r="A412" s="52"/>
      <c r="B412" s="49"/>
      <c r="C412" s="49"/>
      <c r="D412" s="49"/>
      <c r="E412" s="49"/>
      <c r="F412" s="49"/>
      <c r="G412" s="43"/>
    </row>
    <row r="413" spans="1:7" ht="15.75">
      <c r="A413" s="52"/>
      <c r="B413" s="49"/>
      <c r="C413" s="49"/>
      <c r="D413" s="49"/>
      <c r="E413" s="49"/>
      <c r="F413" s="49"/>
      <c r="G413" s="43"/>
    </row>
    <row r="414" spans="1:7" ht="15.75">
      <c r="A414" s="52"/>
      <c r="B414" s="49"/>
      <c r="C414" s="49"/>
      <c r="D414" s="49"/>
      <c r="E414" s="49"/>
      <c r="F414" s="49"/>
      <c r="G414" s="43"/>
    </row>
    <row r="415" spans="1:7" ht="15.75">
      <c r="A415" s="52"/>
      <c r="B415" s="49"/>
      <c r="C415" s="49"/>
      <c r="D415" s="49"/>
      <c r="E415" s="49"/>
      <c r="F415" s="49"/>
      <c r="G415" s="43"/>
    </row>
    <row r="416" spans="1:7" ht="15.75">
      <c r="A416" s="52"/>
      <c r="B416" s="49"/>
      <c r="C416" s="49"/>
      <c r="D416" s="49"/>
      <c r="E416" s="49"/>
      <c r="F416" s="49"/>
      <c r="G416" s="43"/>
    </row>
    <row r="417" spans="1:7" ht="15.75">
      <c r="A417" s="52"/>
      <c r="B417" s="49"/>
      <c r="C417" s="49"/>
      <c r="D417" s="49"/>
      <c r="E417" s="49"/>
      <c r="F417" s="49"/>
      <c r="G417" s="43"/>
    </row>
    <row r="418" spans="1:7" ht="15.75">
      <c r="A418" s="52"/>
      <c r="B418" s="49"/>
      <c r="C418" s="49"/>
      <c r="D418" s="49"/>
      <c r="E418" s="49"/>
      <c r="F418" s="49"/>
      <c r="G418" s="43"/>
    </row>
    <row r="419" spans="1:7" ht="15.75">
      <c r="A419" s="52"/>
      <c r="B419" s="49"/>
      <c r="C419" s="49"/>
      <c r="D419" s="49"/>
      <c r="E419" s="49"/>
      <c r="F419" s="49"/>
      <c r="G419" s="43"/>
    </row>
    <row r="420" spans="1:7" ht="15.75">
      <c r="A420" s="52"/>
      <c r="B420" s="49"/>
      <c r="C420" s="49"/>
      <c r="D420" s="49"/>
      <c r="E420" s="49"/>
      <c r="F420" s="49"/>
      <c r="G420" s="43"/>
    </row>
    <row r="421" spans="1:7" ht="15.75">
      <c r="A421" s="52"/>
      <c r="B421" s="49"/>
      <c r="C421" s="49"/>
      <c r="D421" s="49"/>
      <c r="E421" s="49"/>
      <c r="F421" s="49"/>
      <c r="G421" s="43"/>
    </row>
    <row r="422" spans="1:7" ht="15.75">
      <c r="A422" s="52"/>
      <c r="B422" s="49"/>
      <c r="C422" s="49"/>
      <c r="D422" s="49"/>
      <c r="E422" s="49"/>
      <c r="F422" s="49"/>
      <c r="G422" s="43"/>
    </row>
    <row r="423" spans="1:7" ht="15.75">
      <c r="A423" s="52"/>
      <c r="B423" s="49"/>
      <c r="C423" s="49"/>
      <c r="D423" s="49"/>
      <c r="E423" s="49"/>
      <c r="F423" s="49"/>
      <c r="G423" s="43"/>
    </row>
    <row r="424" spans="1:7" ht="15.75">
      <c r="A424" s="52"/>
      <c r="B424" s="49"/>
      <c r="C424" s="49"/>
      <c r="D424" s="49"/>
      <c r="E424" s="49"/>
      <c r="F424" s="49"/>
      <c r="G424" s="43"/>
    </row>
    <row r="425" spans="1:7" ht="15.75">
      <c r="A425" s="52"/>
      <c r="B425" s="49"/>
      <c r="C425" s="49"/>
      <c r="D425" s="49"/>
      <c r="E425" s="49"/>
      <c r="F425" s="49"/>
      <c r="G425" s="43"/>
    </row>
    <row r="426" spans="1:7" ht="15.75">
      <c r="A426" s="52"/>
      <c r="B426" s="49"/>
      <c r="C426" s="49"/>
      <c r="D426" s="49"/>
      <c r="E426" s="49"/>
      <c r="F426" s="49"/>
      <c r="G426" s="43"/>
    </row>
    <row r="427" spans="1:7" ht="15.75">
      <c r="A427" s="52"/>
      <c r="B427" s="49"/>
      <c r="C427" s="49"/>
      <c r="D427" s="49"/>
      <c r="E427" s="49"/>
      <c r="F427" s="49"/>
      <c r="G427" s="43"/>
    </row>
    <row r="428" spans="1:7" ht="15.75">
      <c r="A428" s="52"/>
      <c r="B428" s="49"/>
      <c r="C428" s="49"/>
      <c r="D428" s="49"/>
      <c r="E428" s="49"/>
      <c r="F428" s="49"/>
      <c r="G428" s="43"/>
    </row>
    <row r="429" spans="1:7" ht="15.75">
      <c r="A429" s="52"/>
      <c r="B429" s="49"/>
      <c r="C429" s="49"/>
      <c r="D429" s="49"/>
      <c r="E429" s="49"/>
      <c r="F429" s="49"/>
      <c r="G429" s="43"/>
    </row>
    <row r="430" spans="1:7" ht="15.75">
      <c r="A430" s="52"/>
      <c r="B430" s="49"/>
      <c r="C430" s="49"/>
      <c r="D430" s="49"/>
      <c r="E430" s="49"/>
      <c r="F430" s="49"/>
      <c r="G430" s="43"/>
    </row>
    <row r="431" spans="1:7" ht="15.75">
      <c r="A431" s="52"/>
      <c r="B431" s="49"/>
      <c r="C431" s="49"/>
      <c r="D431" s="49"/>
      <c r="E431" s="49"/>
      <c r="F431" s="49"/>
      <c r="G431" s="43"/>
    </row>
    <row r="432" spans="1:7" ht="15.75">
      <c r="A432" s="52"/>
      <c r="B432" s="49"/>
      <c r="C432" s="49"/>
      <c r="D432" s="49"/>
      <c r="E432" s="49"/>
      <c r="F432" s="49"/>
      <c r="G432" s="43"/>
    </row>
    <row r="433" spans="1:7" ht="15.75">
      <c r="A433" s="52"/>
      <c r="B433" s="49"/>
      <c r="C433" s="49"/>
      <c r="D433" s="49"/>
      <c r="E433" s="49"/>
      <c r="F433" s="49"/>
      <c r="G433" s="43"/>
    </row>
    <row r="434" spans="1:7" ht="15.75">
      <c r="A434" s="52"/>
      <c r="B434" s="49"/>
      <c r="C434" s="49"/>
      <c r="D434" s="49"/>
      <c r="E434" s="49"/>
      <c r="F434" s="49"/>
      <c r="G434" s="43"/>
    </row>
    <row r="435" spans="1:7" ht="15.75">
      <c r="A435" s="52"/>
      <c r="B435" s="49"/>
      <c r="C435" s="49"/>
      <c r="D435" s="49"/>
      <c r="E435" s="49"/>
      <c r="F435" s="49"/>
      <c r="G435" s="43"/>
    </row>
    <row r="436" spans="1:7" ht="15.75">
      <c r="A436" s="52"/>
      <c r="B436" s="49"/>
      <c r="C436" s="49"/>
      <c r="D436" s="49"/>
      <c r="E436" s="49"/>
      <c r="F436" s="49"/>
      <c r="G436" s="53"/>
    </row>
    <row r="437" spans="1:7" ht="15.75">
      <c r="A437" s="52"/>
      <c r="B437" s="49"/>
      <c r="C437" s="49"/>
      <c r="D437" s="49"/>
      <c r="E437" s="49"/>
      <c r="F437" s="49"/>
      <c r="G437" s="53"/>
    </row>
    <row r="438" spans="1:7" ht="15.75">
      <c r="A438" s="52"/>
      <c r="B438" s="49"/>
      <c r="C438" s="49"/>
      <c r="D438" s="49"/>
      <c r="E438" s="49"/>
      <c r="F438" s="49"/>
      <c r="G438" s="53"/>
    </row>
    <row r="439" spans="1:7" ht="15.75">
      <c r="A439" s="52"/>
      <c r="B439" s="43"/>
      <c r="C439" s="43"/>
      <c r="D439" s="43"/>
      <c r="E439" s="43"/>
      <c r="F439" s="43"/>
      <c r="G439" s="53"/>
    </row>
    <row r="440" spans="1:7" ht="15.75">
      <c r="A440" s="52"/>
      <c r="B440" s="43"/>
      <c r="C440" s="43"/>
      <c r="D440" s="43"/>
      <c r="E440" s="43"/>
      <c r="F440" s="43"/>
      <c r="G440" s="53"/>
    </row>
    <row r="441" spans="1:7" ht="15.75">
      <c r="A441" s="52"/>
      <c r="B441" s="43"/>
      <c r="C441" s="43"/>
      <c r="D441" s="43"/>
      <c r="E441" s="43"/>
      <c r="F441" s="43"/>
      <c r="G441" s="53"/>
    </row>
    <row r="442" spans="1:7" ht="15.75">
      <c r="A442" s="52"/>
      <c r="B442" s="43"/>
      <c r="C442" s="43"/>
      <c r="D442" s="43"/>
      <c r="E442" s="43"/>
      <c r="F442" s="43"/>
      <c r="G442" s="53"/>
    </row>
    <row r="443" spans="1:7" ht="15.75">
      <c r="A443" s="52"/>
      <c r="B443" s="43"/>
      <c r="C443" s="43"/>
      <c r="D443" s="43"/>
      <c r="E443" s="43"/>
      <c r="F443" s="43"/>
      <c r="G443" s="53"/>
    </row>
    <row r="444" spans="1:7" ht="15.75">
      <c r="A444" s="52"/>
      <c r="B444" s="43"/>
      <c r="C444" s="43"/>
      <c r="D444" s="43"/>
      <c r="E444" s="43"/>
      <c r="F444" s="43"/>
      <c r="G444" s="53"/>
    </row>
    <row r="445" spans="1:7" ht="15.75">
      <c r="A445" s="52"/>
      <c r="B445" s="43"/>
      <c r="C445" s="43"/>
      <c r="D445" s="43"/>
      <c r="E445" s="43"/>
      <c r="F445" s="43"/>
      <c r="G445" s="53"/>
    </row>
    <row r="446" spans="1:7" ht="15.75">
      <c r="A446" s="52"/>
      <c r="B446" s="43"/>
      <c r="C446" s="43"/>
      <c r="D446" s="43"/>
      <c r="E446" s="43"/>
      <c r="F446" s="43"/>
      <c r="G446" s="53"/>
    </row>
    <row r="447" spans="1:7" ht="15.75">
      <c r="A447" s="52"/>
      <c r="B447" s="43"/>
      <c r="C447" s="43"/>
      <c r="D447" s="43"/>
      <c r="E447" s="43"/>
      <c r="F447" s="43"/>
      <c r="G447" s="53"/>
    </row>
    <row r="448" spans="1:7" ht="15.75">
      <c r="A448" s="52"/>
      <c r="B448" s="43"/>
      <c r="C448" s="43"/>
      <c r="D448" s="43"/>
      <c r="E448" s="43"/>
      <c r="F448" s="43"/>
      <c r="G448" s="53"/>
    </row>
    <row r="449" spans="1:7" ht="15.75">
      <c r="A449" s="52"/>
      <c r="B449" s="43"/>
      <c r="C449" s="43"/>
      <c r="D449" s="43"/>
      <c r="E449" s="43"/>
      <c r="F449" s="43"/>
      <c r="G449" s="53"/>
    </row>
    <row r="450" spans="1:7" ht="15.75">
      <c r="A450" s="52"/>
      <c r="B450" s="43"/>
      <c r="C450" s="43"/>
      <c r="D450" s="43"/>
      <c r="E450" s="43"/>
      <c r="F450" s="43"/>
      <c r="G450" s="53"/>
    </row>
    <row r="451" spans="1:7" ht="15.75">
      <c r="A451" s="52"/>
      <c r="B451" s="43"/>
      <c r="C451" s="43"/>
      <c r="D451" s="43"/>
      <c r="E451" s="43"/>
      <c r="F451" s="43"/>
      <c r="G451" s="53"/>
    </row>
    <row r="452" spans="1:7" ht="15.75">
      <c r="A452" s="52"/>
      <c r="B452" s="43"/>
      <c r="C452" s="43"/>
      <c r="D452" s="43"/>
      <c r="E452" s="43"/>
      <c r="F452" s="43"/>
      <c r="G452" s="53"/>
    </row>
    <row r="453" spans="1:7" ht="15.75">
      <c r="A453" s="52"/>
      <c r="B453" s="43"/>
      <c r="C453" s="43"/>
      <c r="D453" s="43"/>
      <c r="E453" s="43"/>
      <c r="F453" s="43"/>
      <c r="G453" s="53"/>
    </row>
    <row r="454" spans="1:7" ht="15.75">
      <c r="A454" s="52"/>
      <c r="B454" s="43"/>
      <c r="C454" s="43"/>
      <c r="D454" s="43"/>
      <c r="E454" s="43"/>
      <c r="F454" s="43"/>
      <c r="G454" s="53"/>
    </row>
    <row r="455" spans="1:7" ht="15.75">
      <c r="A455" s="52"/>
      <c r="B455" s="43"/>
      <c r="C455" s="43"/>
      <c r="D455" s="43"/>
      <c r="E455" s="43"/>
      <c r="F455" s="43"/>
      <c r="G455" s="53"/>
    </row>
    <row r="456" spans="1:7" ht="15.75">
      <c r="A456" s="52"/>
      <c r="B456" s="43"/>
      <c r="C456" s="43"/>
      <c r="D456" s="43"/>
      <c r="E456" s="43"/>
      <c r="F456" s="43"/>
      <c r="G456" s="53"/>
    </row>
    <row r="457" spans="1:7" ht="15.75">
      <c r="A457" s="52"/>
      <c r="B457" s="43"/>
      <c r="C457" s="43"/>
      <c r="D457" s="43"/>
      <c r="E457" s="43"/>
      <c r="F457" s="43"/>
      <c r="G457" s="53"/>
    </row>
    <row r="458" spans="1:7" ht="15.75">
      <c r="A458" s="52"/>
      <c r="B458" s="43"/>
      <c r="C458" s="43"/>
      <c r="D458" s="43"/>
      <c r="E458" s="43"/>
      <c r="F458" s="43"/>
      <c r="G458" s="53"/>
    </row>
    <row r="459" spans="1:7" ht="15.75">
      <c r="A459" s="52"/>
      <c r="B459" s="43"/>
      <c r="C459" s="43"/>
      <c r="D459" s="43"/>
      <c r="E459" s="43"/>
      <c r="F459" s="43"/>
      <c r="G459" s="53"/>
    </row>
    <row r="460" spans="1:7" ht="15.75">
      <c r="A460" s="52"/>
      <c r="B460" s="43"/>
      <c r="C460" s="43"/>
      <c r="D460" s="43"/>
      <c r="E460" s="43"/>
      <c r="F460" s="43"/>
      <c r="G460" s="53"/>
    </row>
    <row r="461" spans="1:7" ht="15.75">
      <c r="A461" s="52"/>
      <c r="B461" s="43"/>
      <c r="C461" s="43"/>
      <c r="D461" s="43"/>
      <c r="E461" s="43"/>
      <c r="F461" s="43"/>
      <c r="G461" s="53"/>
    </row>
    <row r="462" spans="1:7" ht="15.75">
      <c r="A462" s="52"/>
      <c r="B462" s="43"/>
      <c r="C462" s="43"/>
      <c r="D462" s="43"/>
      <c r="E462" s="43"/>
      <c r="F462" s="43"/>
      <c r="G462" s="53"/>
    </row>
    <row r="463" spans="1:7" ht="15.75">
      <c r="A463" s="52"/>
      <c r="B463" s="43"/>
      <c r="C463" s="43"/>
      <c r="D463" s="43"/>
      <c r="E463" s="43"/>
      <c r="F463" s="43"/>
      <c r="G463" s="53"/>
    </row>
    <row r="464" spans="1:7" ht="15.75">
      <c r="A464" s="52"/>
      <c r="B464" s="43"/>
      <c r="C464" s="43"/>
      <c r="D464" s="43"/>
      <c r="E464" s="43"/>
      <c r="F464" s="43"/>
      <c r="G464" s="53"/>
    </row>
    <row r="465" spans="1:7" ht="15.75">
      <c r="A465" s="52"/>
      <c r="B465" s="43"/>
      <c r="C465" s="43"/>
      <c r="D465" s="43"/>
      <c r="E465" s="43"/>
      <c r="F465" s="43"/>
      <c r="G465" s="53"/>
    </row>
    <row r="466" spans="1:7" ht="15.75">
      <c r="A466" s="52"/>
      <c r="B466" s="43"/>
      <c r="C466" s="43"/>
      <c r="D466" s="43"/>
      <c r="E466" s="43"/>
      <c r="F466" s="43"/>
      <c r="G466" s="53"/>
    </row>
    <row r="467" spans="1:7" ht="15.75">
      <c r="A467" s="52"/>
      <c r="B467" s="43"/>
      <c r="C467" s="43"/>
      <c r="D467" s="43"/>
      <c r="E467" s="43"/>
      <c r="F467" s="43"/>
      <c r="G467" s="53"/>
    </row>
    <row r="468" spans="1:7" ht="15.75">
      <c r="A468" s="52"/>
      <c r="B468" s="43"/>
      <c r="C468" s="43"/>
      <c r="D468" s="43"/>
      <c r="E468" s="43"/>
      <c r="F468" s="43"/>
      <c r="G468" s="53"/>
    </row>
    <row r="469" spans="1:7" ht="15.75">
      <c r="A469" s="52"/>
      <c r="B469" s="43"/>
      <c r="C469" s="43"/>
      <c r="D469" s="43"/>
      <c r="E469" s="43"/>
      <c r="F469" s="43"/>
      <c r="G469" s="53"/>
    </row>
    <row r="470" spans="1:7" ht="15.75">
      <c r="A470" s="52"/>
      <c r="B470" s="43"/>
      <c r="C470" s="43"/>
      <c r="D470" s="43"/>
      <c r="E470" s="43"/>
      <c r="F470" s="43"/>
      <c r="G470" s="53"/>
    </row>
    <row r="471" spans="1:7" ht="15.75">
      <c r="A471" s="52"/>
      <c r="B471" s="43"/>
      <c r="C471" s="43"/>
      <c r="D471" s="43"/>
      <c r="E471" s="43"/>
      <c r="F471" s="43"/>
      <c r="G471" s="53"/>
    </row>
    <row r="472" spans="1:7" ht="15.75">
      <c r="A472" s="52"/>
      <c r="B472" s="43"/>
      <c r="C472" s="43"/>
      <c r="D472" s="43"/>
      <c r="E472" s="43"/>
      <c r="F472" s="43"/>
      <c r="G472" s="53"/>
    </row>
    <row r="473" spans="1:7" ht="15.75">
      <c r="A473" s="52"/>
      <c r="B473" s="43"/>
      <c r="C473" s="43"/>
      <c r="D473" s="43"/>
      <c r="E473" s="43"/>
      <c r="F473" s="43"/>
      <c r="G473" s="53"/>
    </row>
    <row r="474" spans="1:7" ht="15.75">
      <c r="A474" s="52"/>
      <c r="B474" s="43"/>
      <c r="C474" s="43"/>
      <c r="D474" s="43"/>
      <c r="E474" s="43"/>
      <c r="F474" s="43"/>
      <c r="G474" s="53"/>
    </row>
    <row r="475" spans="1:7" ht="15.75">
      <c r="A475" s="52"/>
      <c r="B475" s="43"/>
      <c r="C475" s="43"/>
      <c r="D475" s="43"/>
      <c r="E475" s="43"/>
      <c r="F475" s="43"/>
      <c r="G475" s="53"/>
    </row>
    <row r="476" spans="1:7" ht="15.75">
      <c r="A476" s="52"/>
      <c r="B476" s="43"/>
      <c r="C476" s="43"/>
      <c r="D476" s="43"/>
      <c r="E476" s="43"/>
      <c r="F476" s="43"/>
      <c r="G476" s="53"/>
    </row>
    <row r="477" spans="1:7" ht="15.75">
      <c r="A477" s="52"/>
      <c r="B477" s="43"/>
      <c r="C477" s="43"/>
      <c r="D477" s="43"/>
      <c r="E477" s="43"/>
      <c r="F477" s="43"/>
      <c r="G477" s="53"/>
    </row>
    <row r="478" spans="1:7" ht="15.75">
      <c r="A478" s="52"/>
      <c r="B478" s="43"/>
      <c r="C478" s="43"/>
      <c r="D478" s="43"/>
      <c r="E478" s="43"/>
      <c r="F478" s="43"/>
      <c r="G478" s="53"/>
    </row>
    <row r="479" spans="1:7" ht="15.75">
      <c r="A479" s="52"/>
      <c r="B479" s="43"/>
      <c r="C479" s="43"/>
      <c r="D479" s="43"/>
      <c r="E479" s="43"/>
      <c r="F479" s="43"/>
      <c r="G479" s="53"/>
    </row>
    <row r="480" spans="1:7" ht="15.75">
      <c r="A480" s="52"/>
      <c r="B480" s="43"/>
      <c r="C480" s="43"/>
      <c r="D480" s="43"/>
      <c r="E480" s="43"/>
      <c r="F480" s="43"/>
      <c r="G480" s="53"/>
    </row>
    <row r="481" spans="1:7" ht="15.75">
      <c r="A481" s="52"/>
      <c r="B481" s="43"/>
      <c r="C481" s="43"/>
      <c r="D481" s="43"/>
      <c r="E481" s="43"/>
      <c r="F481" s="43"/>
      <c r="G481" s="53"/>
    </row>
    <row r="482" spans="1:7" ht="15.75">
      <c r="A482" s="52"/>
      <c r="B482" s="43"/>
      <c r="C482" s="43"/>
      <c r="D482" s="43"/>
      <c r="E482" s="43"/>
      <c r="F482" s="43"/>
      <c r="G482" s="53"/>
    </row>
    <row r="483" spans="1:7" ht="15.75">
      <c r="A483" s="52"/>
      <c r="B483" s="43"/>
      <c r="C483" s="43"/>
      <c r="D483" s="43"/>
      <c r="E483" s="43"/>
      <c r="F483" s="43"/>
      <c r="G483" s="53"/>
    </row>
    <row r="484" spans="1:7" ht="15.75">
      <c r="A484" s="52"/>
      <c r="B484" s="43"/>
      <c r="C484" s="43"/>
      <c r="D484" s="43"/>
      <c r="E484" s="43"/>
      <c r="F484" s="43"/>
      <c r="G484" s="53"/>
    </row>
    <row r="485" spans="1:7" ht="15.75">
      <c r="A485" s="52"/>
      <c r="B485" s="43"/>
      <c r="C485" s="43"/>
      <c r="D485" s="43"/>
      <c r="E485" s="43"/>
      <c r="F485" s="43"/>
      <c r="G485" s="53"/>
    </row>
    <row r="486" spans="1:7" ht="15.75">
      <c r="A486" s="52"/>
      <c r="B486" s="43"/>
      <c r="C486" s="43"/>
      <c r="D486" s="43"/>
      <c r="E486" s="43"/>
      <c r="F486" s="43"/>
      <c r="G486" s="53"/>
    </row>
    <row r="487" spans="1:7" ht="15.75">
      <c r="A487" s="52"/>
      <c r="B487" s="43"/>
      <c r="C487" s="43"/>
      <c r="D487" s="43"/>
      <c r="E487" s="43"/>
      <c r="F487" s="43"/>
      <c r="G487" s="53"/>
    </row>
    <row r="488" spans="1:7" ht="15.75">
      <c r="A488" s="52"/>
      <c r="B488" s="43"/>
      <c r="C488" s="43"/>
      <c r="D488" s="43"/>
      <c r="E488" s="43"/>
      <c r="F488" s="43"/>
      <c r="G488" s="53"/>
    </row>
    <row r="489" spans="1:7" ht="15.75">
      <c r="A489" s="52"/>
      <c r="B489" s="43"/>
      <c r="C489" s="43"/>
      <c r="D489" s="43"/>
      <c r="E489" s="43"/>
      <c r="F489" s="43"/>
      <c r="G489" s="53"/>
    </row>
    <row r="490" spans="1:7" ht="15.75">
      <c r="A490" s="52"/>
      <c r="B490" s="43"/>
      <c r="C490" s="43"/>
      <c r="D490" s="43"/>
      <c r="E490" s="43"/>
      <c r="F490" s="43"/>
      <c r="G490" s="53"/>
    </row>
    <row r="491" spans="1:7" ht="15.75">
      <c r="A491" s="52"/>
      <c r="B491" s="43"/>
      <c r="C491" s="43"/>
      <c r="D491" s="43"/>
      <c r="E491" s="43"/>
      <c r="F491" s="43"/>
      <c r="G491" s="53"/>
    </row>
    <row r="492" spans="1:7" ht="15.75">
      <c r="A492" s="52"/>
      <c r="B492" s="43"/>
      <c r="C492" s="43"/>
      <c r="D492" s="43"/>
      <c r="E492" s="43"/>
      <c r="F492" s="43"/>
      <c r="G492" s="53"/>
    </row>
    <row r="493" spans="1:7" ht="15.75">
      <c r="A493" s="52"/>
      <c r="B493" s="43"/>
      <c r="C493" s="43"/>
      <c r="D493" s="43"/>
      <c r="E493" s="43"/>
      <c r="F493" s="43"/>
      <c r="G493" s="53"/>
    </row>
    <row r="494" spans="1:7" ht="15.75">
      <c r="A494" s="52"/>
      <c r="B494" s="43"/>
      <c r="C494" s="43"/>
      <c r="D494" s="43"/>
      <c r="E494" s="43"/>
      <c r="F494" s="43"/>
      <c r="G494" s="53"/>
    </row>
    <row r="495" spans="1:7" ht="15.75">
      <c r="A495" s="52"/>
      <c r="B495" s="43"/>
      <c r="C495" s="43"/>
      <c r="D495" s="43"/>
      <c r="E495" s="43"/>
      <c r="F495" s="43"/>
      <c r="G495" s="53"/>
    </row>
    <row r="496" spans="1:7" ht="15.75">
      <c r="A496" s="52"/>
      <c r="B496" s="43"/>
      <c r="C496" s="43"/>
      <c r="D496" s="43"/>
      <c r="E496" s="43"/>
      <c r="F496" s="43"/>
      <c r="G496" s="53"/>
    </row>
    <row r="497" spans="1:7" ht="15.75">
      <c r="A497" s="52"/>
      <c r="B497" s="43"/>
      <c r="C497" s="43"/>
      <c r="D497" s="43"/>
      <c r="E497" s="43"/>
      <c r="F497" s="43"/>
      <c r="G497" s="53"/>
    </row>
    <row r="498" spans="1:7" ht="15.75">
      <c r="A498" s="52"/>
      <c r="B498" s="43"/>
      <c r="C498" s="43"/>
      <c r="D498" s="43"/>
      <c r="E498" s="43"/>
      <c r="F498" s="43"/>
      <c r="G498" s="53"/>
    </row>
    <row r="499" spans="1:7" ht="15.75">
      <c r="A499" s="52"/>
      <c r="B499" s="43"/>
      <c r="C499" s="43"/>
      <c r="D499" s="43"/>
      <c r="E499" s="43"/>
      <c r="F499" s="43"/>
      <c r="G499" s="53"/>
    </row>
    <row r="500" spans="1:7" ht="15.75">
      <c r="A500" s="52"/>
      <c r="B500" s="43"/>
      <c r="C500" s="43"/>
      <c r="D500" s="43"/>
      <c r="E500" s="43"/>
      <c r="F500" s="43"/>
      <c r="G500" s="53"/>
    </row>
    <row r="501" spans="1:7" ht="15.75">
      <c r="A501" s="52"/>
      <c r="B501" s="43"/>
      <c r="C501" s="43"/>
      <c r="D501" s="43"/>
      <c r="E501" s="43"/>
      <c r="F501" s="43"/>
      <c r="G501" s="53"/>
    </row>
    <row r="502" spans="1:7" ht="15.75">
      <c r="A502" s="52"/>
      <c r="B502" s="43"/>
      <c r="C502" s="43"/>
      <c r="D502" s="43"/>
      <c r="E502" s="43"/>
      <c r="F502" s="43"/>
      <c r="G502" s="53"/>
    </row>
    <row r="503" spans="1:7" ht="15.75">
      <c r="A503" s="52"/>
      <c r="B503" s="43"/>
      <c r="C503" s="43"/>
      <c r="D503" s="43"/>
      <c r="E503" s="43"/>
      <c r="F503" s="43"/>
      <c r="G503" s="53"/>
    </row>
    <row r="504" spans="1:7" ht="15.75">
      <c r="A504" s="52"/>
      <c r="B504" s="43"/>
      <c r="C504" s="43"/>
      <c r="D504" s="43"/>
      <c r="E504" s="43"/>
      <c r="F504" s="43"/>
      <c r="G504" s="53"/>
    </row>
    <row r="505" spans="1:7" ht="15.75">
      <c r="A505" s="52"/>
      <c r="B505" s="43"/>
      <c r="C505" s="43"/>
      <c r="D505" s="43"/>
      <c r="E505" s="43"/>
      <c r="F505" s="43"/>
      <c r="G505" s="53"/>
    </row>
    <row r="506" spans="1:7" ht="15.75">
      <c r="A506" s="52"/>
      <c r="B506" s="43"/>
      <c r="C506" s="43"/>
      <c r="D506" s="43"/>
      <c r="E506" s="43"/>
      <c r="F506" s="43"/>
      <c r="G506" s="53"/>
    </row>
    <row r="507" spans="1:7" ht="15.75">
      <c r="A507" s="52"/>
      <c r="B507" s="43"/>
      <c r="C507" s="43"/>
      <c r="D507" s="43"/>
      <c r="E507" s="43"/>
      <c r="F507" s="43"/>
      <c r="G507" s="53"/>
    </row>
    <row r="508" spans="1:7" ht="15.75">
      <c r="A508" s="52"/>
      <c r="B508" s="43"/>
      <c r="C508" s="43"/>
      <c r="D508" s="43"/>
      <c r="E508" s="43"/>
      <c r="F508" s="43"/>
      <c r="G508" s="53"/>
    </row>
    <row r="509" spans="1:7" ht="15.75">
      <c r="A509" s="52"/>
      <c r="B509" s="43"/>
      <c r="C509" s="43"/>
      <c r="D509" s="43"/>
      <c r="E509" s="43"/>
      <c r="F509" s="43"/>
      <c r="G509" s="53"/>
    </row>
    <row r="510" spans="1:7" ht="15.75">
      <c r="A510" s="52"/>
      <c r="B510" s="43"/>
      <c r="C510" s="43"/>
      <c r="D510" s="43"/>
      <c r="E510" s="43"/>
      <c r="F510" s="43"/>
      <c r="G510" s="53"/>
    </row>
    <row r="511" spans="1:7" ht="15.75">
      <c r="A511" s="52"/>
      <c r="B511" s="43"/>
      <c r="C511" s="43"/>
      <c r="D511" s="43"/>
      <c r="E511" s="43"/>
      <c r="F511" s="43"/>
      <c r="G511" s="53"/>
    </row>
    <row r="512" spans="1:7" ht="15.75">
      <c r="A512" s="52"/>
      <c r="B512" s="43"/>
      <c r="C512" s="43"/>
      <c r="D512" s="43"/>
      <c r="E512" s="43"/>
      <c r="F512" s="43"/>
      <c r="G512" s="53"/>
    </row>
    <row r="513" spans="1:7" ht="15.75">
      <c r="A513" s="52"/>
      <c r="B513" s="43"/>
      <c r="C513" s="43"/>
      <c r="D513" s="43"/>
      <c r="E513" s="43"/>
      <c r="F513" s="43"/>
      <c r="G513" s="53"/>
    </row>
    <row r="514" spans="1:7" ht="15.75">
      <c r="A514" s="52"/>
      <c r="B514" s="43"/>
      <c r="C514" s="43"/>
      <c r="D514" s="43"/>
      <c r="E514" s="43"/>
      <c r="F514" s="43"/>
      <c r="G514" s="53"/>
    </row>
    <row r="515" spans="1:7" ht="15.75">
      <c r="A515" s="52"/>
      <c r="B515" s="43"/>
      <c r="C515" s="43"/>
      <c r="D515" s="43"/>
      <c r="E515" s="43"/>
      <c r="F515" s="43"/>
      <c r="G515" s="53"/>
    </row>
    <row r="516" spans="1:7" ht="15.75">
      <c r="A516" s="52"/>
      <c r="B516" s="43"/>
      <c r="C516" s="43"/>
      <c r="D516" s="43"/>
      <c r="E516" s="43"/>
      <c r="F516" s="43"/>
      <c r="G516" s="53"/>
    </row>
    <row r="517" spans="1:7" ht="15.75">
      <c r="A517" s="52"/>
      <c r="B517" s="43"/>
      <c r="C517" s="43"/>
      <c r="D517" s="43"/>
      <c r="E517" s="43"/>
      <c r="F517" s="43"/>
      <c r="G517" s="53"/>
    </row>
    <row r="518" spans="1:7" ht="15.75">
      <c r="A518" s="52"/>
      <c r="B518" s="43"/>
      <c r="C518" s="43"/>
      <c r="D518" s="43"/>
      <c r="E518" s="43"/>
      <c r="F518" s="43"/>
      <c r="G518" s="53"/>
    </row>
    <row r="519" spans="1:7" ht="15.75">
      <c r="A519" s="52"/>
      <c r="B519" s="43"/>
      <c r="C519" s="43"/>
      <c r="D519" s="43"/>
      <c r="E519" s="43"/>
      <c r="F519" s="43"/>
      <c r="G519" s="53"/>
    </row>
    <row r="520" spans="1:7" ht="15.75">
      <c r="A520" s="52"/>
      <c r="B520" s="43"/>
      <c r="C520" s="43"/>
      <c r="D520" s="43"/>
      <c r="E520" s="43"/>
      <c r="F520" s="43"/>
      <c r="G520" s="53"/>
    </row>
    <row r="521" spans="1:7" ht="15.75">
      <c r="A521" s="52"/>
      <c r="B521" s="43"/>
      <c r="C521" s="43"/>
      <c r="D521" s="43"/>
      <c r="E521" s="43"/>
      <c r="F521" s="43"/>
      <c r="G521" s="53"/>
    </row>
    <row r="522" spans="1:7" ht="15.75">
      <c r="A522" s="52"/>
      <c r="B522" s="43"/>
      <c r="C522" s="43"/>
      <c r="D522" s="43"/>
      <c r="E522" s="43"/>
      <c r="F522" s="43"/>
      <c r="G522" s="53"/>
    </row>
    <row r="523" spans="1:7" ht="15.75">
      <c r="A523" s="52"/>
      <c r="B523" s="43"/>
      <c r="C523" s="43"/>
      <c r="D523" s="43"/>
      <c r="E523" s="43"/>
      <c r="F523" s="43"/>
      <c r="G523" s="53"/>
    </row>
    <row r="524" spans="1:7" ht="15.75">
      <c r="A524" s="52"/>
      <c r="B524" s="43"/>
      <c r="C524" s="43"/>
      <c r="D524" s="43"/>
      <c r="E524" s="43"/>
      <c r="F524" s="43"/>
      <c r="G524" s="53"/>
    </row>
    <row r="525" spans="1:7" ht="15.75">
      <c r="A525" s="52"/>
      <c r="B525" s="43"/>
      <c r="C525" s="43"/>
      <c r="D525" s="43"/>
      <c r="E525" s="43"/>
      <c r="F525" s="43"/>
      <c r="G525" s="53"/>
    </row>
    <row r="526" spans="1:7" ht="15.75">
      <c r="A526" s="52"/>
      <c r="B526" s="43"/>
      <c r="C526" s="43"/>
      <c r="D526" s="43"/>
      <c r="E526" s="43"/>
      <c r="F526" s="43"/>
      <c r="G526" s="53"/>
    </row>
    <row r="527" spans="1:7" ht="15.75">
      <c r="A527" s="52"/>
      <c r="B527" s="43"/>
      <c r="C527" s="43"/>
      <c r="D527" s="43"/>
      <c r="E527" s="43"/>
      <c r="F527" s="43"/>
      <c r="G527" s="53"/>
    </row>
    <row r="528" spans="1:7" ht="15.75">
      <c r="A528" s="52"/>
      <c r="B528" s="43"/>
      <c r="C528" s="43"/>
      <c r="D528" s="43"/>
      <c r="E528" s="43"/>
      <c r="F528" s="43"/>
      <c r="G528" s="53"/>
    </row>
    <row r="529" spans="1:7" ht="15.75">
      <c r="A529" s="52"/>
      <c r="B529" s="43"/>
      <c r="C529" s="43"/>
      <c r="D529" s="43"/>
      <c r="E529" s="43"/>
      <c r="F529" s="43"/>
      <c r="G529" s="53"/>
    </row>
    <row r="530" spans="1:7" ht="15.75">
      <c r="A530" s="52"/>
      <c r="B530" s="43"/>
      <c r="C530" s="43"/>
      <c r="D530" s="43"/>
      <c r="E530" s="43"/>
      <c r="F530" s="43"/>
      <c r="G530" s="53"/>
    </row>
    <row r="531" spans="1:7" ht="15.75">
      <c r="A531" s="52"/>
      <c r="B531" s="43"/>
      <c r="C531" s="43"/>
      <c r="D531" s="43"/>
      <c r="E531" s="43"/>
      <c r="F531" s="43"/>
      <c r="G531" s="53"/>
    </row>
    <row r="532" spans="1:7" ht="15.75">
      <c r="A532" s="52"/>
      <c r="B532" s="43"/>
      <c r="C532" s="43"/>
      <c r="D532" s="43"/>
      <c r="E532" s="43"/>
      <c r="F532" s="43"/>
      <c r="G532" s="53"/>
    </row>
    <row r="533" spans="1:7" ht="15.75">
      <c r="A533" s="52"/>
      <c r="B533" s="43"/>
      <c r="C533" s="43"/>
      <c r="D533" s="43"/>
      <c r="E533" s="43"/>
      <c r="F533" s="43"/>
      <c r="G533" s="53"/>
    </row>
    <row r="534" spans="1:7" ht="15.75">
      <c r="A534" s="52"/>
      <c r="B534" s="43"/>
      <c r="C534" s="43"/>
      <c r="D534" s="43"/>
      <c r="E534" s="43"/>
      <c r="F534" s="43"/>
      <c r="G534" s="53"/>
    </row>
    <row r="535" spans="1:7" ht="15.75">
      <c r="A535" s="52"/>
      <c r="B535" s="43"/>
      <c r="C535" s="43"/>
      <c r="D535" s="43"/>
      <c r="E535" s="43"/>
      <c r="F535" s="43"/>
      <c r="G535" s="53"/>
    </row>
    <row r="536" spans="1:7" ht="15.75">
      <c r="A536" s="52"/>
      <c r="B536" s="43"/>
      <c r="C536" s="43"/>
      <c r="D536" s="43"/>
      <c r="E536" s="43"/>
      <c r="F536" s="43"/>
      <c r="G536" s="53"/>
    </row>
    <row r="537" spans="1:7" ht="15.75">
      <c r="A537" s="52"/>
      <c r="B537" s="43"/>
      <c r="C537" s="43"/>
      <c r="D537" s="43"/>
      <c r="E537" s="43"/>
      <c r="F537" s="43"/>
      <c r="G537" s="53"/>
    </row>
    <row r="538" spans="1:7" ht="15.75">
      <c r="A538" s="52"/>
      <c r="B538" s="43"/>
      <c r="C538" s="43"/>
      <c r="D538" s="43"/>
      <c r="E538" s="43"/>
      <c r="F538" s="43"/>
      <c r="G538" s="53"/>
    </row>
    <row r="539" spans="1:7" ht="15.75">
      <c r="A539" s="52"/>
      <c r="B539" s="43"/>
      <c r="C539" s="43"/>
      <c r="D539" s="43"/>
      <c r="E539" s="43"/>
      <c r="F539" s="43"/>
      <c r="G539" s="53"/>
    </row>
    <row r="540" spans="1:7" ht="15.75">
      <c r="A540" s="52"/>
      <c r="B540" s="43"/>
      <c r="C540" s="43"/>
      <c r="D540" s="43"/>
      <c r="E540" s="43"/>
      <c r="F540" s="43"/>
      <c r="G540" s="53"/>
    </row>
    <row r="541" spans="1:7" ht="15.75">
      <c r="A541" s="52"/>
      <c r="B541" s="43"/>
      <c r="C541" s="43"/>
      <c r="D541" s="43"/>
      <c r="E541" s="43"/>
      <c r="F541" s="43"/>
      <c r="G541" s="53"/>
    </row>
    <row r="542" spans="1:7" ht="15.75">
      <c r="A542" s="52"/>
      <c r="B542" s="43"/>
      <c r="C542" s="43"/>
      <c r="D542" s="43"/>
      <c r="E542" s="43"/>
      <c r="F542" s="43"/>
      <c r="G542" s="53"/>
    </row>
    <row r="543" spans="1:7" ht="15.75">
      <c r="A543" s="52"/>
      <c r="B543" s="43"/>
      <c r="C543" s="43"/>
      <c r="D543" s="43"/>
      <c r="E543" s="43"/>
      <c r="F543" s="43"/>
      <c r="G543" s="53"/>
    </row>
    <row r="544" spans="1:7" ht="15.75">
      <c r="A544" s="52"/>
      <c r="B544" s="43"/>
      <c r="C544" s="43"/>
      <c r="D544" s="43"/>
      <c r="E544" s="43"/>
      <c r="F544" s="43"/>
      <c r="G544" s="53"/>
    </row>
    <row r="545" spans="1:7" ht="15.75">
      <c r="A545" s="52"/>
      <c r="B545" s="43"/>
      <c r="C545" s="43"/>
      <c r="D545" s="43"/>
      <c r="E545" s="43"/>
      <c r="F545" s="43"/>
      <c r="G545" s="53"/>
    </row>
    <row r="546" spans="1:7" ht="15.75">
      <c r="A546" s="52"/>
      <c r="B546" s="43"/>
      <c r="C546" s="43"/>
      <c r="D546" s="43"/>
      <c r="E546" s="43"/>
      <c r="F546" s="43"/>
      <c r="G546" s="53"/>
    </row>
    <row r="547" spans="1:7" ht="15.75">
      <c r="A547" s="52"/>
      <c r="B547" s="43"/>
      <c r="C547" s="43"/>
      <c r="D547" s="43"/>
      <c r="E547" s="43"/>
      <c r="F547" s="43"/>
      <c r="G547" s="53"/>
    </row>
    <row r="548" spans="1:7" ht="15.75">
      <c r="A548" s="52"/>
      <c r="B548" s="43"/>
      <c r="C548" s="43"/>
      <c r="D548" s="43"/>
      <c r="E548" s="43"/>
      <c r="F548" s="43"/>
      <c r="G548" s="53"/>
    </row>
    <row r="549" spans="1:7" ht="15.75">
      <c r="A549" s="52"/>
      <c r="B549" s="43"/>
      <c r="C549" s="43"/>
      <c r="D549" s="43"/>
      <c r="E549" s="43"/>
      <c r="F549" s="43"/>
      <c r="G549" s="53"/>
    </row>
    <row r="550" spans="1:7" ht="15.75">
      <c r="A550" s="52"/>
      <c r="B550" s="43"/>
      <c r="C550" s="43"/>
      <c r="D550" s="43"/>
      <c r="E550" s="43"/>
      <c r="F550" s="43"/>
      <c r="G550" s="53"/>
    </row>
    <row r="551" spans="1:7" ht="15.75">
      <c r="A551" s="52"/>
      <c r="B551" s="43"/>
      <c r="C551" s="43"/>
      <c r="D551" s="43"/>
      <c r="E551" s="43"/>
      <c r="F551" s="43"/>
      <c r="G551" s="53"/>
    </row>
    <row r="552" spans="1:7" ht="15.75">
      <c r="A552" s="52"/>
      <c r="B552" s="43"/>
      <c r="C552" s="43"/>
      <c r="D552" s="43"/>
      <c r="E552" s="43"/>
      <c r="F552" s="43"/>
      <c r="G552" s="53"/>
    </row>
    <row r="553" spans="1:7" ht="15.75">
      <c r="A553" s="52"/>
      <c r="B553" s="43"/>
      <c r="C553" s="43"/>
      <c r="D553" s="43"/>
      <c r="E553" s="43"/>
      <c r="F553" s="43"/>
      <c r="G553" s="53"/>
    </row>
    <row r="554" spans="1:7" ht="15.75">
      <c r="A554" s="52"/>
      <c r="B554" s="43"/>
      <c r="C554" s="43"/>
      <c r="D554" s="43"/>
      <c r="E554" s="43"/>
      <c r="F554" s="43"/>
      <c r="G554" s="53"/>
    </row>
    <row r="555" spans="1:7" ht="15.75">
      <c r="A555" s="52"/>
      <c r="B555" s="43"/>
      <c r="C555" s="43"/>
      <c r="D555" s="43"/>
      <c r="E555" s="43"/>
      <c r="F555" s="43"/>
      <c r="G555" s="53"/>
    </row>
    <row r="556" spans="1:7" ht="15.75">
      <c r="A556" s="52"/>
      <c r="B556" s="43"/>
      <c r="C556" s="43"/>
      <c r="D556" s="43"/>
      <c r="E556" s="43"/>
      <c r="F556" s="43"/>
      <c r="G556" s="53"/>
    </row>
    <row r="557" spans="1:7" ht="15.75">
      <c r="A557" s="52"/>
      <c r="B557" s="43"/>
      <c r="C557" s="43"/>
      <c r="D557" s="43"/>
      <c r="E557" s="43"/>
      <c r="F557" s="43"/>
      <c r="G557" s="53"/>
    </row>
    <row r="558" spans="1:7" ht="15.75">
      <c r="A558" s="52"/>
      <c r="B558" s="43"/>
      <c r="C558" s="43"/>
      <c r="D558" s="43"/>
      <c r="E558" s="43"/>
      <c r="F558" s="43"/>
      <c r="G558" s="53"/>
    </row>
    <row r="559" spans="1:7" ht="15.75">
      <c r="A559" s="52"/>
      <c r="B559" s="43"/>
      <c r="C559" s="43"/>
      <c r="D559" s="43"/>
      <c r="E559" s="43"/>
      <c r="F559" s="43"/>
      <c r="G559" s="53"/>
    </row>
    <row r="560" spans="1:7" ht="15.75">
      <c r="A560" s="52"/>
      <c r="B560" s="43"/>
      <c r="C560" s="43"/>
      <c r="D560" s="43"/>
      <c r="E560" s="43"/>
      <c r="F560" s="43"/>
      <c r="G560" s="53"/>
    </row>
    <row r="561" spans="1:7" ht="15.75">
      <c r="A561" s="52"/>
      <c r="B561" s="43"/>
      <c r="C561" s="43"/>
      <c r="D561" s="43"/>
      <c r="E561" s="43"/>
      <c r="F561" s="43"/>
      <c r="G561" s="53"/>
    </row>
    <row r="562" spans="1:7" ht="15.75">
      <c r="A562" s="52"/>
      <c r="B562" s="43"/>
      <c r="C562" s="43"/>
      <c r="D562" s="43"/>
      <c r="E562" s="43"/>
      <c r="F562" s="43"/>
      <c r="G562" s="53"/>
    </row>
    <row r="563" spans="1:7" ht="15.75">
      <c r="A563" s="52"/>
      <c r="B563" s="43"/>
      <c r="C563" s="43"/>
      <c r="D563" s="43"/>
      <c r="E563" s="43"/>
      <c r="F563" s="43"/>
      <c r="G563" s="53"/>
    </row>
    <row r="564" spans="1:7" ht="15.75">
      <c r="A564" s="52"/>
      <c r="B564" s="43"/>
      <c r="C564" s="43"/>
      <c r="D564" s="43"/>
      <c r="E564" s="43"/>
      <c r="F564" s="43"/>
      <c r="G564" s="53"/>
    </row>
    <row r="565" spans="1:7" ht="15.75">
      <c r="A565" s="52"/>
      <c r="B565" s="43"/>
      <c r="C565" s="43"/>
      <c r="D565" s="43"/>
      <c r="E565" s="43"/>
      <c r="F565" s="43"/>
      <c r="G565" s="53"/>
    </row>
    <row r="566" spans="1:7" ht="15.75">
      <c r="A566" s="52"/>
      <c r="B566" s="43"/>
      <c r="C566" s="43"/>
      <c r="D566" s="43"/>
      <c r="E566" s="43"/>
      <c r="F566" s="43"/>
      <c r="G566" s="53"/>
    </row>
    <row r="567" spans="1:7" ht="15.75">
      <c r="A567" s="52"/>
      <c r="B567" s="43"/>
      <c r="C567" s="43"/>
      <c r="D567" s="43"/>
      <c r="E567" s="43"/>
      <c r="F567" s="43"/>
      <c r="G567" s="53"/>
    </row>
    <row r="568" spans="1:7" ht="15.75">
      <c r="A568" s="52"/>
      <c r="B568" s="43"/>
      <c r="C568" s="43"/>
      <c r="D568" s="43"/>
      <c r="E568" s="43"/>
      <c r="F568" s="43"/>
      <c r="G568" s="53"/>
    </row>
    <row r="569" spans="1:7" ht="15.75">
      <c r="A569" s="52"/>
      <c r="B569" s="43"/>
      <c r="C569" s="43"/>
      <c r="D569" s="43"/>
      <c r="E569" s="43"/>
      <c r="F569" s="43"/>
      <c r="G569" s="53"/>
    </row>
    <row r="570" spans="1:7" ht="15.75">
      <c r="A570" s="52"/>
      <c r="B570" s="43"/>
      <c r="C570" s="43"/>
      <c r="D570" s="43"/>
      <c r="E570" s="43"/>
      <c r="F570" s="43"/>
      <c r="G570" s="53"/>
    </row>
    <row r="571" spans="1:7" ht="15.75">
      <c r="A571" s="52"/>
      <c r="B571" s="43"/>
      <c r="C571" s="43"/>
      <c r="D571" s="43"/>
      <c r="E571" s="43"/>
      <c r="F571" s="43"/>
      <c r="G571" s="53"/>
    </row>
    <row r="572" spans="1:7" ht="15.75">
      <c r="A572" s="52"/>
      <c r="B572" s="43"/>
      <c r="C572" s="43"/>
      <c r="D572" s="43"/>
      <c r="E572" s="43"/>
      <c r="F572" s="43"/>
      <c r="G572" s="53"/>
    </row>
    <row r="573" spans="1:7" ht="15.75">
      <c r="A573" s="52"/>
      <c r="B573" s="43"/>
      <c r="C573" s="43"/>
      <c r="D573" s="43"/>
      <c r="E573" s="43"/>
      <c r="F573" s="43"/>
      <c r="G573" s="53"/>
    </row>
    <row r="574" spans="1:7" ht="15.75">
      <c r="A574" s="52"/>
      <c r="B574" s="43"/>
      <c r="C574" s="43"/>
      <c r="D574" s="43"/>
      <c r="E574" s="43"/>
      <c r="F574" s="43"/>
      <c r="G574" s="53"/>
    </row>
    <row r="575" spans="1:7" ht="15.75">
      <c r="A575" s="52"/>
      <c r="B575" s="43"/>
      <c r="C575" s="43"/>
      <c r="D575" s="43"/>
      <c r="E575" s="43"/>
      <c r="F575" s="43"/>
      <c r="G575" s="53"/>
    </row>
    <row r="576" spans="1:7" ht="15.75">
      <c r="A576" s="52"/>
      <c r="B576" s="43"/>
      <c r="C576" s="43"/>
      <c r="D576" s="43"/>
      <c r="E576" s="43"/>
      <c r="F576" s="43"/>
      <c r="G576" s="53"/>
    </row>
    <row r="577" spans="1:7" ht="15.75">
      <c r="A577" s="52"/>
      <c r="B577" s="43"/>
      <c r="C577" s="43"/>
      <c r="D577" s="43"/>
      <c r="E577" s="43"/>
      <c r="F577" s="43"/>
      <c r="G577" s="53"/>
    </row>
    <row r="578" spans="1:7" ht="15.75">
      <c r="A578" s="52"/>
      <c r="B578" s="43"/>
      <c r="C578" s="43"/>
      <c r="D578" s="43"/>
      <c r="E578" s="43"/>
      <c r="F578" s="43"/>
      <c r="G578" s="53"/>
    </row>
    <row r="579" spans="1:7" ht="15.75">
      <c r="A579" s="52"/>
      <c r="B579" s="43"/>
      <c r="C579" s="43"/>
      <c r="D579" s="43"/>
      <c r="E579" s="43"/>
      <c r="F579" s="43"/>
      <c r="G579" s="53"/>
    </row>
    <row r="580" spans="1:7" ht="15.75">
      <c r="A580" s="52"/>
      <c r="B580" s="43"/>
      <c r="C580" s="43"/>
      <c r="D580" s="43"/>
      <c r="E580" s="43"/>
      <c r="F580" s="43"/>
      <c r="G580" s="53"/>
    </row>
    <row r="581" spans="1:7" ht="15.75">
      <c r="A581" s="52"/>
      <c r="B581" s="43"/>
      <c r="C581" s="43"/>
      <c r="D581" s="43"/>
      <c r="E581" s="43"/>
      <c r="F581" s="43"/>
      <c r="G581" s="53"/>
    </row>
    <row r="582" spans="1:7" ht="15.75">
      <c r="A582" s="52"/>
      <c r="B582" s="43"/>
      <c r="C582" s="43"/>
      <c r="D582" s="43"/>
      <c r="E582" s="43"/>
      <c r="F582" s="43"/>
      <c r="G582" s="53"/>
    </row>
    <row r="583" spans="1:7" ht="15.75">
      <c r="A583" s="52"/>
      <c r="B583" s="43"/>
      <c r="C583" s="43"/>
      <c r="D583" s="43"/>
      <c r="E583" s="43"/>
      <c r="F583" s="43"/>
      <c r="G583" s="53"/>
    </row>
    <row r="584" spans="1:7" ht="15.75">
      <c r="A584" s="52"/>
      <c r="B584" s="43"/>
      <c r="C584" s="43"/>
      <c r="D584" s="43"/>
      <c r="E584" s="43"/>
      <c r="F584" s="43"/>
      <c r="G584" s="53"/>
    </row>
    <row r="585" spans="1:7" ht="15.75">
      <c r="A585" s="52"/>
      <c r="B585" s="43"/>
      <c r="C585" s="43"/>
      <c r="D585" s="43"/>
      <c r="E585" s="43"/>
      <c r="F585" s="43"/>
      <c r="G585" s="53"/>
    </row>
    <row r="586" spans="1:7" ht="15.75">
      <c r="A586" s="52"/>
      <c r="B586" s="43"/>
      <c r="C586" s="43"/>
      <c r="D586" s="43"/>
      <c r="E586" s="43"/>
      <c r="F586" s="43"/>
      <c r="G586" s="53"/>
    </row>
    <row r="587" spans="1:7" ht="15.75">
      <c r="A587" s="52"/>
      <c r="B587" s="43"/>
      <c r="C587" s="43"/>
      <c r="D587" s="43"/>
      <c r="E587" s="43"/>
      <c r="F587" s="43"/>
      <c r="G587" s="53"/>
    </row>
    <row r="588" spans="1:7" ht="15.75">
      <c r="A588" s="52"/>
      <c r="B588" s="43"/>
      <c r="C588" s="43"/>
      <c r="D588" s="43"/>
      <c r="E588" s="43"/>
      <c r="F588" s="43"/>
      <c r="G588" s="53"/>
    </row>
    <row r="589" spans="1:7" ht="15.75">
      <c r="A589" s="52"/>
      <c r="B589" s="43"/>
      <c r="C589" s="43"/>
      <c r="D589" s="43"/>
      <c r="E589" s="43"/>
      <c r="F589" s="43"/>
      <c r="G589" s="53"/>
    </row>
    <row r="590" spans="1:7" ht="15.75">
      <c r="A590" s="52"/>
      <c r="B590" s="43"/>
      <c r="C590" s="43"/>
      <c r="D590" s="43"/>
      <c r="E590" s="43"/>
      <c r="F590" s="43"/>
      <c r="G590" s="53"/>
    </row>
    <row r="591" spans="1:7" ht="15.75">
      <c r="A591" s="52"/>
      <c r="B591" s="43"/>
      <c r="C591" s="43"/>
      <c r="D591" s="43"/>
      <c r="E591" s="43"/>
      <c r="F591" s="43"/>
      <c r="G591" s="53"/>
    </row>
    <row r="592" spans="1:7" ht="15.75">
      <c r="A592" s="52"/>
      <c r="B592" s="43"/>
      <c r="C592" s="43"/>
      <c r="D592" s="43"/>
      <c r="E592" s="43"/>
      <c r="F592" s="43"/>
      <c r="G592" s="53"/>
    </row>
    <row r="593" spans="1:7" ht="15.75">
      <c r="A593" s="52"/>
      <c r="B593" s="43"/>
      <c r="C593" s="43"/>
      <c r="D593" s="43"/>
      <c r="E593" s="43"/>
      <c r="F593" s="43"/>
      <c r="G593" s="53"/>
    </row>
    <row r="594" spans="1:7" ht="15.75">
      <c r="A594" s="52"/>
      <c r="B594" s="43"/>
      <c r="C594" s="43"/>
      <c r="D594" s="43"/>
      <c r="E594" s="43"/>
      <c r="F594" s="43"/>
      <c r="G594" s="53"/>
    </row>
    <row r="595" spans="1:7" ht="15.75">
      <c r="A595" s="52"/>
      <c r="B595" s="43"/>
      <c r="C595" s="43"/>
      <c r="D595" s="43"/>
      <c r="E595" s="43"/>
      <c r="F595" s="43"/>
      <c r="G595" s="53"/>
    </row>
    <row r="596" spans="1:7" ht="15.75">
      <c r="A596" s="52"/>
      <c r="B596" s="43"/>
      <c r="C596" s="43"/>
      <c r="D596" s="43"/>
      <c r="E596" s="43"/>
      <c r="F596" s="43"/>
      <c r="G596" s="53"/>
    </row>
    <row r="597" spans="1:7" ht="15.75">
      <c r="A597" s="52"/>
      <c r="B597" s="43"/>
      <c r="C597" s="43"/>
      <c r="D597" s="43"/>
      <c r="E597" s="43"/>
      <c r="F597" s="43"/>
      <c r="G597" s="53"/>
    </row>
    <row r="598" spans="1:7" ht="15.75">
      <c r="A598" s="52"/>
      <c r="B598" s="43"/>
      <c r="C598" s="43"/>
      <c r="D598" s="43"/>
      <c r="E598" s="43"/>
      <c r="F598" s="43"/>
      <c r="G598" s="53"/>
    </row>
    <row r="599" spans="1:7" ht="15.75">
      <c r="A599" s="52"/>
      <c r="B599" s="43"/>
      <c r="C599" s="43"/>
      <c r="D599" s="43"/>
      <c r="E599" s="43"/>
      <c r="F599" s="43"/>
      <c r="G599" s="53"/>
    </row>
    <row r="600" spans="1:7" ht="15.75">
      <c r="A600" s="52"/>
      <c r="B600" s="43"/>
      <c r="C600" s="43"/>
      <c r="D600" s="43"/>
      <c r="E600" s="43"/>
      <c r="F600" s="43"/>
      <c r="G600" s="53"/>
    </row>
    <row r="601" spans="1:7" ht="15.75">
      <c r="A601" s="52"/>
      <c r="B601" s="43"/>
      <c r="C601" s="43"/>
      <c r="D601" s="43"/>
      <c r="E601" s="43"/>
      <c r="F601" s="43"/>
      <c r="G601" s="53"/>
    </row>
    <row r="602" spans="1:7" ht="15.75">
      <c r="A602" s="52"/>
      <c r="B602" s="43"/>
      <c r="C602" s="43"/>
      <c r="D602" s="43"/>
      <c r="E602" s="43"/>
      <c r="F602" s="43"/>
      <c r="G602" s="53"/>
    </row>
    <row r="603" spans="1:7" ht="15.75">
      <c r="A603" s="52"/>
      <c r="B603" s="43"/>
      <c r="C603" s="43"/>
      <c r="D603" s="43"/>
      <c r="E603" s="43"/>
      <c r="F603" s="43"/>
      <c r="G603" s="53"/>
    </row>
    <row r="604" spans="1:7" ht="15.75">
      <c r="A604" s="52"/>
      <c r="B604" s="43"/>
      <c r="C604" s="43"/>
      <c r="D604" s="43"/>
      <c r="E604" s="43"/>
      <c r="F604" s="43"/>
      <c r="G604" s="53"/>
    </row>
    <row r="605" spans="1:7" ht="15.75">
      <c r="A605" s="52"/>
      <c r="B605" s="43"/>
      <c r="C605" s="43"/>
      <c r="D605" s="43"/>
      <c r="E605" s="43"/>
      <c r="F605" s="43"/>
      <c r="G605" s="53"/>
    </row>
    <row r="606" spans="1:7" ht="15.75">
      <c r="A606" s="52"/>
      <c r="B606" s="43"/>
      <c r="C606" s="43"/>
      <c r="D606" s="43"/>
      <c r="E606" s="43"/>
      <c r="F606" s="43"/>
      <c r="G606" s="53"/>
    </row>
    <row r="607" spans="1:7" ht="15.75">
      <c r="A607" s="52"/>
      <c r="B607" s="43"/>
      <c r="C607" s="43"/>
      <c r="D607" s="43"/>
      <c r="E607" s="43"/>
      <c r="F607" s="43"/>
      <c r="G607" s="53"/>
    </row>
    <row r="608" spans="1:7" ht="15.75">
      <c r="A608" s="52"/>
      <c r="B608" s="43"/>
      <c r="C608" s="43"/>
      <c r="D608" s="43"/>
      <c r="E608" s="43"/>
      <c r="F608" s="43"/>
      <c r="G608" s="53"/>
    </row>
    <row r="609" spans="1:7" ht="15.75">
      <c r="A609" s="52"/>
      <c r="B609" s="43"/>
      <c r="C609" s="43"/>
      <c r="D609" s="43"/>
      <c r="E609" s="43"/>
      <c r="F609" s="43"/>
      <c r="G609" s="53"/>
    </row>
    <row r="610" spans="1:7" ht="15.75">
      <c r="A610" s="52"/>
      <c r="B610" s="43"/>
      <c r="C610" s="43"/>
      <c r="D610" s="43"/>
      <c r="E610" s="43"/>
      <c r="F610" s="43"/>
      <c r="G610" s="53"/>
    </row>
    <row r="611" spans="1:7" ht="15.75">
      <c r="A611" s="52"/>
      <c r="B611" s="43"/>
      <c r="C611" s="43"/>
      <c r="D611" s="43"/>
      <c r="E611" s="43"/>
      <c r="F611" s="43"/>
      <c r="G611" s="53"/>
    </row>
    <row r="612" spans="1:7" ht="15.75">
      <c r="A612" s="52"/>
      <c r="B612" s="43"/>
      <c r="C612" s="43"/>
      <c r="D612" s="43"/>
      <c r="E612" s="43"/>
      <c r="F612" s="43"/>
      <c r="G612" s="53"/>
    </row>
    <row r="613" spans="1:7" ht="15.75">
      <c r="A613" s="52"/>
      <c r="B613" s="43"/>
      <c r="C613" s="43"/>
      <c r="D613" s="43"/>
      <c r="E613" s="43"/>
      <c r="F613" s="43"/>
      <c r="G613" s="53"/>
    </row>
    <row r="614" spans="1:7" ht="15.75">
      <c r="A614" s="52"/>
      <c r="B614" s="43"/>
      <c r="C614" s="43"/>
      <c r="D614" s="43"/>
      <c r="E614" s="43"/>
      <c r="F614" s="43"/>
      <c r="G614" s="53"/>
    </row>
    <row r="615" spans="1:7" ht="15.75">
      <c r="A615" s="52"/>
      <c r="B615" s="43"/>
      <c r="C615" s="43"/>
      <c r="D615" s="43"/>
      <c r="E615" s="43"/>
      <c r="F615" s="43"/>
      <c r="G615" s="53"/>
    </row>
    <row r="616" spans="1:7" ht="15.75">
      <c r="A616" s="52"/>
      <c r="B616" s="43"/>
      <c r="C616" s="43"/>
      <c r="D616" s="43"/>
      <c r="E616" s="43"/>
      <c r="F616" s="43"/>
      <c r="G616" s="53"/>
    </row>
    <row r="617" spans="1:7" ht="15.75">
      <c r="A617" s="52"/>
      <c r="B617" s="43"/>
      <c r="C617" s="43"/>
      <c r="D617" s="43"/>
      <c r="E617" s="43"/>
      <c r="F617" s="43"/>
      <c r="G617" s="53"/>
    </row>
    <row r="618" spans="1:7" ht="15.75">
      <c r="A618" s="52"/>
      <c r="B618" s="43"/>
      <c r="C618" s="43"/>
      <c r="D618" s="43"/>
      <c r="E618" s="43"/>
      <c r="F618" s="43"/>
      <c r="G618" s="53"/>
    </row>
    <row r="619" spans="1:7" ht="15.75">
      <c r="A619" s="52"/>
      <c r="B619" s="43"/>
      <c r="C619" s="43"/>
      <c r="D619" s="43"/>
      <c r="E619" s="43"/>
      <c r="F619" s="43"/>
      <c r="G619" s="53"/>
    </row>
    <row r="620" spans="1:7" ht="15.75">
      <c r="A620" s="52"/>
      <c r="B620" s="43"/>
      <c r="C620" s="43"/>
      <c r="D620" s="43"/>
      <c r="E620" s="43"/>
      <c r="F620" s="43"/>
      <c r="G620" s="53"/>
    </row>
    <row r="621" spans="1:7" ht="15.75">
      <c r="A621" s="52"/>
      <c r="B621" s="43"/>
      <c r="C621" s="43"/>
      <c r="D621" s="43"/>
      <c r="E621" s="43"/>
      <c r="F621" s="43"/>
      <c r="G621" s="53"/>
    </row>
    <row r="622" spans="1:7" ht="15.75">
      <c r="A622" s="52"/>
      <c r="B622" s="43"/>
      <c r="C622" s="43"/>
      <c r="D622" s="43"/>
      <c r="E622" s="43"/>
      <c r="F622" s="43"/>
      <c r="G622" s="53"/>
    </row>
    <row r="623" spans="1:7" ht="15.75">
      <c r="A623" s="52"/>
      <c r="B623" s="43"/>
      <c r="C623" s="43"/>
      <c r="D623" s="43"/>
      <c r="E623" s="43"/>
      <c r="F623" s="43"/>
      <c r="G623" s="53"/>
    </row>
    <row r="624" spans="1:7" ht="15.75">
      <c r="A624" s="52"/>
      <c r="B624" s="43"/>
      <c r="C624" s="43"/>
      <c r="D624" s="43"/>
      <c r="E624" s="43"/>
      <c r="F624" s="43"/>
      <c r="G624" s="53"/>
    </row>
    <row r="625" spans="1:7" ht="15.75">
      <c r="A625" s="52"/>
      <c r="B625" s="43"/>
      <c r="C625" s="43"/>
      <c r="D625" s="43"/>
      <c r="E625" s="43"/>
      <c r="F625" s="43"/>
      <c r="G625" s="53"/>
    </row>
    <row r="626" spans="1:7" ht="15.75">
      <c r="A626" s="52"/>
      <c r="B626" s="43"/>
      <c r="C626" s="43"/>
      <c r="D626" s="43"/>
      <c r="E626" s="43"/>
      <c r="F626" s="43"/>
      <c r="G626" s="53"/>
    </row>
    <row r="627" spans="1:7" ht="15.75">
      <c r="A627" s="52"/>
      <c r="B627" s="43"/>
      <c r="C627" s="43"/>
      <c r="D627" s="43"/>
      <c r="E627" s="43"/>
      <c r="F627" s="43"/>
      <c r="G627" s="53"/>
    </row>
    <row r="628" spans="1:7" ht="15.75">
      <c r="A628" s="52"/>
      <c r="B628" s="43"/>
      <c r="C628" s="43"/>
      <c r="D628" s="43"/>
      <c r="E628" s="43"/>
      <c r="F628" s="43"/>
      <c r="G628" s="53"/>
    </row>
    <row r="629" spans="1:7" ht="15.75">
      <c r="A629" s="52"/>
      <c r="B629" s="43"/>
      <c r="C629" s="43"/>
      <c r="D629" s="43"/>
      <c r="E629" s="43"/>
      <c r="F629" s="43"/>
      <c r="G629" s="53"/>
    </row>
    <row r="630" spans="1:7" ht="15.75">
      <c r="A630" s="52"/>
      <c r="B630" s="43"/>
      <c r="C630" s="43"/>
      <c r="D630" s="43"/>
      <c r="E630" s="43"/>
      <c r="F630" s="43"/>
      <c r="G630" s="53"/>
    </row>
    <row r="631" spans="1:7" ht="15.75">
      <c r="A631" s="52"/>
      <c r="B631" s="43"/>
      <c r="C631" s="43"/>
      <c r="D631" s="43"/>
      <c r="E631" s="43"/>
      <c r="F631" s="43"/>
      <c r="G631" s="53"/>
    </row>
    <row r="632" spans="1:7" ht="15.75">
      <c r="A632" s="52"/>
      <c r="B632" s="43"/>
      <c r="C632" s="43"/>
      <c r="D632" s="43"/>
      <c r="E632" s="43"/>
      <c r="F632" s="43"/>
      <c r="G632" s="53"/>
    </row>
    <row r="633" spans="1:7" ht="15.75">
      <c r="A633" s="52"/>
      <c r="B633" s="43"/>
      <c r="C633" s="43"/>
      <c r="D633" s="43"/>
      <c r="E633" s="43"/>
      <c r="F633" s="43"/>
      <c r="G633" s="53"/>
    </row>
    <row r="634" spans="1:7" ht="15.75">
      <c r="A634" s="52"/>
      <c r="B634" s="43"/>
      <c r="C634" s="43"/>
      <c r="D634" s="43"/>
      <c r="E634" s="43"/>
      <c r="F634" s="43"/>
      <c r="G634" s="53"/>
    </row>
    <row r="635" spans="1:7" ht="15.75">
      <c r="A635" s="52"/>
      <c r="B635" s="43"/>
      <c r="C635" s="43"/>
      <c r="D635" s="43"/>
      <c r="E635" s="43"/>
      <c r="F635" s="43"/>
      <c r="G635" s="53"/>
    </row>
    <row r="636" spans="1:7" ht="15.75">
      <c r="A636" s="52"/>
      <c r="B636" s="43"/>
      <c r="C636" s="43"/>
      <c r="D636" s="43"/>
      <c r="E636" s="43"/>
      <c r="F636" s="43"/>
      <c r="G636" s="53"/>
    </row>
    <row r="637" spans="1:7" ht="15.75">
      <c r="A637" s="52"/>
      <c r="B637" s="43"/>
      <c r="C637" s="43"/>
      <c r="D637" s="43"/>
      <c r="E637" s="43"/>
      <c r="F637" s="43"/>
      <c r="G637" s="53"/>
    </row>
    <row r="638" spans="1:7" ht="15.75">
      <c r="A638" s="52"/>
      <c r="B638" s="43"/>
      <c r="C638" s="43"/>
      <c r="D638" s="43"/>
      <c r="E638" s="43"/>
      <c r="F638" s="43"/>
      <c r="G638" s="53"/>
    </row>
    <row r="639" spans="1:7" ht="15.75">
      <c r="A639" s="52"/>
      <c r="B639" s="43"/>
      <c r="C639" s="43"/>
      <c r="D639" s="43"/>
      <c r="E639" s="43"/>
      <c r="F639" s="43"/>
      <c r="G639" s="53"/>
    </row>
    <row r="640" spans="1:7" ht="15.75">
      <c r="A640" s="52"/>
      <c r="B640" s="43"/>
      <c r="C640" s="43"/>
      <c r="D640" s="43"/>
      <c r="E640" s="43"/>
      <c r="F640" s="43"/>
      <c r="G640" s="53"/>
    </row>
    <row r="641" spans="1:7" ht="15.75">
      <c r="A641" s="52"/>
      <c r="B641" s="43"/>
      <c r="C641" s="43"/>
      <c r="D641" s="43"/>
      <c r="E641" s="43"/>
      <c r="F641" s="43"/>
      <c r="G641" s="53"/>
    </row>
    <row r="642" spans="1:7" ht="15.75">
      <c r="A642" s="52"/>
      <c r="B642" s="43"/>
      <c r="C642" s="43"/>
      <c r="D642" s="43"/>
      <c r="E642" s="43"/>
      <c r="F642" s="43"/>
      <c r="G642" s="53"/>
    </row>
    <row r="643" spans="1:7" ht="15.75">
      <c r="A643" s="52"/>
      <c r="B643" s="43"/>
      <c r="C643" s="43"/>
      <c r="D643" s="43"/>
      <c r="E643" s="43"/>
      <c r="F643" s="43"/>
      <c r="G643" s="53"/>
    </row>
    <row r="644" spans="1:7" ht="15.75">
      <c r="A644" s="52"/>
      <c r="B644" s="43"/>
      <c r="C644" s="43"/>
      <c r="D644" s="43"/>
      <c r="E644" s="43"/>
      <c r="F644" s="43"/>
      <c r="G644" s="53"/>
    </row>
    <row r="645" spans="1:7" ht="15.75">
      <c r="A645" s="52"/>
      <c r="B645" s="43"/>
      <c r="C645" s="43"/>
      <c r="D645" s="43"/>
      <c r="E645" s="43"/>
      <c r="F645" s="43"/>
      <c r="G645" s="53"/>
    </row>
    <row r="646" spans="1:7" ht="15.75">
      <c r="A646" s="52"/>
      <c r="B646" s="43"/>
      <c r="C646" s="43"/>
      <c r="D646" s="43"/>
      <c r="E646" s="43"/>
      <c r="F646" s="43"/>
      <c r="G646" s="53"/>
    </row>
    <row r="647" spans="1:7" ht="15.75">
      <c r="A647" s="52"/>
      <c r="B647" s="43"/>
      <c r="C647" s="43"/>
      <c r="D647" s="43"/>
      <c r="E647" s="43"/>
      <c r="F647" s="43"/>
      <c r="G647" s="53"/>
    </row>
    <row r="648" spans="1:7" ht="15.75">
      <c r="A648" s="52"/>
      <c r="B648" s="43"/>
      <c r="C648" s="43"/>
      <c r="D648" s="43"/>
      <c r="E648" s="43"/>
      <c r="F648" s="43"/>
      <c r="G648" s="53"/>
    </row>
    <row r="649" spans="1:7" ht="15.75">
      <c r="A649" s="52"/>
      <c r="B649" s="43"/>
      <c r="C649" s="43"/>
      <c r="D649" s="43"/>
      <c r="E649" s="43"/>
      <c r="F649" s="43"/>
      <c r="G649" s="53"/>
    </row>
    <row r="650" spans="1:7" ht="15.75">
      <c r="A650" s="52"/>
      <c r="B650" s="43"/>
      <c r="C650" s="43"/>
      <c r="D650" s="43"/>
      <c r="E650" s="43"/>
      <c r="F650" s="43"/>
      <c r="G650" s="53"/>
    </row>
    <row r="651" spans="1:7" ht="15.75">
      <c r="A651" s="52"/>
      <c r="B651" s="43"/>
      <c r="C651" s="43"/>
      <c r="D651" s="43"/>
      <c r="E651" s="43"/>
      <c r="F651" s="43"/>
      <c r="G651" s="53"/>
    </row>
    <row r="652" spans="1:7" ht="15.75">
      <c r="A652" s="52"/>
      <c r="B652" s="43"/>
      <c r="C652" s="43"/>
      <c r="D652" s="43"/>
      <c r="E652" s="43"/>
      <c r="F652" s="43"/>
      <c r="G652" s="53"/>
    </row>
    <row r="653" spans="1:7" ht="15.75">
      <c r="A653" s="52"/>
      <c r="B653" s="43"/>
      <c r="C653" s="43"/>
      <c r="D653" s="43"/>
      <c r="E653" s="43"/>
      <c r="F653" s="43"/>
      <c r="G653" s="53"/>
    </row>
    <row r="654" spans="1:7" ht="15.75">
      <c r="A654" s="52"/>
      <c r="B654" s="43"/>
      <c r="C654" s="43"/>
      <c r="D654" s="43"/>
      <c r="E654" s="43"/>
      <c r="F654" s="43"/>
      <c r="G654" s="53"/>
    </row>
    <row r="655" spans="1:7" ht="15.75">
      <c r="A655" s="52"/>
      <c r="B655" s="43"/>
      <c r="C655" s="43"/>
      <c r="D655" s="43"/>
      <c r="E655" s="43"/>
      <c r="F655" s="43"/>
      <c r="G655" s="53"/>
    </row>
    <row r="656" spans="1:7" ht="15.75">
      <c r="A656" s="52"/>
      <c r="B656" s="43"/>
      <c r="C656" s="43"/>
      <c r="D656" s="43"/>
      <c r="E656" s="43"/>
      <c r="F656" s="43"/>
      <c r="G656" s="53"/>
    </row>
    <row r="657" spans="1:7" ht="15.75">
      <c r="A657" s="52"/>
      <c r="B657" s="43"/>
      <c r="C657" s="43"/>
      <c r="D657" s="43"/>
      <c r="E657" s="43"/>
      <c r="F657" s="43"/>
      <c r="G657" s="53"/>
    </row>
    <row r="658" spans="1:7" ht="15.75">
      <c r="A658" s="52"/>
      <c r="B658" s="43"/>
      <c r="C658" s="43"/>
      <c r="D658" s="43"/>
      <c r="E658" s="43"/>
      <c r="F658" s="43"/>
      <c r="G658" s="53"/>
    </row>
    <row r="659" spans="1:7" ht="15.75">
      <c r="A659" s="52"/>
      <c r="B659" s="43"/>
      <c r="C659" s="43"/>
      <c r="D659" s="43"/>
      <c r="E659" s="43"/>
      <c r="F659" s="43"/>
      <c r="G659" s="53"/>
    </row>
    <row r="660" spans="1:7" ht="15.75">
      <c r="A660" s="52"/>
      <c r="B660" s="43"/>
      <c r="C660" s="43"/>
      <c r="D660" s="43"/>
      <c r="E660" s="43"/>
      <c r="F660" s="43"/>
      <c r="G660" s="53"/>
    </row>
    <row r="661" spans="1:7" ht="15.75">
      <c r="A661" s="52"/>
      <c r="B661" s="43"/>
      <c r="C661" s="43"/>
      <c r="D661" s="43"/>
      <c r="E661" s="43"/>
      <c r="F661" s="43"/>
      <c r="G661" s="53"/>
    </row>
    <row r="662" spans="1:7" ht="15.75">
      <c r="A662" s="52"/>
      <c r="B662" s="43"/>
      <c r="C662" s="43"/>
      <c r="D662" s="43"/>
      <c r="E662" s="43"/>
      <c r="F662" s="43"/>
      <c r="G662" s="53"/>
    </row>
    <row r="663" spans="1:7" ht="15.75">
      <c r="A663" s="52"/>
      <c r="B663" s="43"/>
      <c r="C663" s="43"/>
      <c r="D663" s="43"/>
      <c r="E663" s="43"/>
      <c r="F663" s="43"/>
      <c r="G663" s="53"/>
    </row>
    <row r="664" spans="1:7" ht="15.75">
      <c r="A664" s="52"/>
      <c r="B664" s="43"/>
      <c r="C664" s="43"/>
      <c r="D664" s="43"/>
      <c r="E664" s="43"/>
      <c r="F664" s="43"/>
      <c r="G664" s="53"/>
    </row>
    <row r="665" spans="1:7" ht="15.75">
      <c r="A665" s="52"/>
      <c r="B665" s="43"/>
      <c r="C665" s="43"/>
      <c r="D665" s="43"/>
      <c r="E665" s="43"/>
      <c r="F665" s="43"/>
      <c r="G665" s="53"/>
    </row>
    <row r="666" spans="1:7" ht="15.75">
      <c r="A666" s="52"/>
      <c r="B666" s="43"/>
      <c r="C666" s="43"/>
      <c r="D666" s="43"/>
      <c r="E666" s="43"/>
      <c r="F666" s="43"/>
      <c r="G666" s="53"/>
    </row>
    <row r="667" spans="1:7" ht="15.75">
      <c r="A667" s="52"/>
      <c r="B667" s="43"/>
      <c r="C667" s="43"/>
      <c r="D667" s="43"/>
      <c r="E667" s="43"/>
      <c r="F667" s="43"/>
      <c r="G667" s="53"/>
    </row>
    <row r="668" spans="1:7" ht="15.75">
      <c r="A668" s="52"/>
      <c r="B668" s="43"/>
      <c r="C668" s="43"/>
      <c r="D668" s="43"/>
      <c r="E668" s="43"/>
      <c r="F668" s="43"/>
      <c r="G668" s="53"/>
    </row>
    <row r="669" spans="1:7" ht="15.75">
      <c r="A669" s="52"/>
      <c r="B669" s="43"/>
      <c r="C669" s="43"/>
      <c r="D669" s="43"/>
      <c r="E669" s="43"/>
      <c r="F669" s="43"/>
      <c r="G669" s="53"/>
    </row>
    <row r="670" spans="1:7" ht="15.75">
      <c r="A670" s="52"/>
      <c r="B670" s="43"/>
      <c r="C670" s="43"/>
      <c r="D670" s="43"/>
      <c r="E670" s="43"/>
      <c r="F670" s="43"/>
      <c r="G670" s="53"/>
    </row>
    <row r="671" spans="1:7" ht="15.75">
      <c r="A671" s="52"/>
      <c r="B671" s="43"/>
      <c r="C671" s="43"/>
      <c r="D671" s="43"/>
      <c r="E671" s="43"/>
      <c r="F671" s="43"/>
      <c r="G671" s="53"/>
    </row>
    <row r="672" spans="1:7" ht="15.75">
      <c r="A672" s="52"/>
      <c r="B672" s="43"/>
      <c r="C672" s="43"/>
      <c r="D672" s="43"/>
      <c r="E672" s="43"/>
      <c r="F672" s="43"/>
      <c r="G672" s="53"/>
    </row>
    <row r="673" spans="1:7" ht="15.75">
      <c r="A673" s="52"/>
      <c r="B673" s="43"/>
      <c r="C673" s="43"/>
      <c r="D673" s="43"/>
      <c r="E673" s="43"/>
      <c r="F673" s="43"/>
      <c r="G673" s="53"/>
    </row>
    <row r="674" spans="1:7" ht="15.75">
      <c r="A674" s="52"/>
      <c r="B674" s="43"/>
      <c r="C674" s="43"/>
      <c r="D674" s="43"/>
      <c r="E674" s="43"/>
      <c r="F674" s="43"/>
      <c r="G674" s="53"/>
    </row>
    <row r="675" spans="1:7" ht="15.75">
      <c r="A675" s="52"/>
      <c r="B675" s="43"/>
      <c r="C675" s="43"/>
      <c r="D675" s="43"/>
      <c r="E675" s="43"/>
      <c r="F675" s="43"/>
      <c r="G675" s="53"/>
    </row>
    <row r="676" spans="1:7" ht="15.75">
      <c r="A676" s="52"/>
      <c r="B676" s="43"/>
      <c r="C676" s="43"/>
      <c r="D676" s="43"/>
      <c r="E676" s="43"/>
      <c r="F676" s="43"/>
      <c r="G676" s="53"/>
    </row>
    <row r="677" spans="1:7" ht="15.75">
      <c r="A677" s="52"/>
      <c r="B677" s="43"/>
      <c r="C677" s="43"/>
      <c r="D677" s="43"/>
      <c r="E677" s="43"/>
      <c r="F677" s="43"/>
      <c r="G677" s="53"/>
    </row>
    <row r="678" spans="1:7" ht="15.75">
      <c r="A678" s="52"/>
      <c r="B678" s="43"/>
      <c r="C678" s="43"/>
      <c r="D678" s="43"/>
      <c r="E678" s="43"/>
      <c r="F678" s="43"/>
      <c r="G678" s="53"/>
    </row>
    <row r="679" spans="1:7" ht="15.75">
      <c r="A679" s="52"/>
      <c r="B679" s="43"/>
      <c r="C679" s="43"/>
      <c r="D679" s="43"/>
      <c r="E679" s="43"/>
      <c r="F679" s="43"/>
      <c r="G679" s="53"/>
    </row>
    <row r="680" spans="1:7" ht="15.75">
      <c r="A680" s="52"/>
      <c r="B680" s="43"/>
      <c r="C680" s="43"/>
      <c r="D680" s="43"/>
      <c r="E680" s="43"/>
      <c r="F680" s="43"/>
      <c r="G680" s="53"/>
    </row>
    <row r="681" spans="1:7" ht="15.75">
      <c r="A681" s="52"/>
      <c r="B681" s="43"/>
      <c r="C681" s="43"/>
      <c r="D681" s="43"/>
      <c r="E681" s="43"/>
      <c r="F681" s="43"/>
      <c r="G681" s="53"/>
    </row>
    <row r="682" spans="1:7" ht="15.75">
      <c r="A682" s="52"/>
      <c r="B682" s="43"/>
      <c r="C682" s="43"/>
      <c r="D682" s="43"/>
      <c r="E682" s="43"/>
      <c r="F682" s="43"/>
      <c r="G682" s="53"/>
    </row>
    <row r="683" spans="1:7" ht="15.75">
      <c r="A683" s="52"/>
      <c r="B683" s="43"/>
      <c r="C683" s="43"/>
      <c r="D683" s="43"/>
      <c r="E683" s="43"/>
      <c r="F683" s="43"/>
      <c r="G683" s="53"/>
    </row>
    <row r="684" spans="1:7" ht="15.75">
      <c r="A684" s="52"/>
      <c r="B684" s="43"/>
      <c r="C684" s="43"/>
      <c r="D684" s="43"/>
      <c r="E684" s="43"/>
      <c r="F684" s="43"/>
      <c r="G684" s="53"/>
    </row>
    <row r="685" spans="1:7" ht="15.75">
      <c r="A685" s="52"/>
      <c r="B685" s="43"/>
      <c r="C685" s="43"/>
      <c r="D685" s="43"/>
      <c r="E685" s="43"/>
      <c r="F685" s="43"/>
      <c r="G685" s="53"/>
    </row>
    <row r="686" spans="1:7" ht="15.75">
      <c r="A686" s="52"/>
      <c r="B686" s="43"/>
      <c r="C686" s="43"/>
      <c r="D686" s="43"/>
      <c r="E686" s="43"/>
      <c r="F686" s="43"/>
      <c r="G686" s="53"/>
    </row>
    <row r="687" spans="1:7" ht="15.75">
      <c r="A687" s="52"/>
      <c r="B687" s="43"/>
      <c r="C687" s="43"/>
      <c r="D687" s="43"/>
      <c r="E687" s="43"/>
      <c r="F687" s="43"/>
      <c r="G687" s="53"/>
    </row>
    <row r="688" spans="1:7" ht="15.75">
      <c r="A688" s="52"/>
      <c r="B688" s="43"/>
      <c r="C688" s="43"/>
      <c r="D688" s="43"/>
      <c r="E688" s="43"/>
      <c r="F688" s="43"/>
      <c r="G688" s="53"/>
    </row>
    <row r="689" spans="1:7" ht="15.75">
      <c r="A689" s="52"/>
      <c r="B689" s="43"/>
      <c r="C689" s="43"/>
      <c r="D689" s="43"/>
      <c r="E689" s="43"/>
      <c r="F689" s="43"/>
      <c r="G689" s="53"/>
    </row>
    <row r="690" spans="1:7" ht="15.75">
      <c r="A690" s="52"/>
      <c r="B690" s="43"/>
      <c r="C690" s="43"/>
      <c r="D690" s="43"/>
      <c r="E690" s="43"/>
      <c r="F690" s="43"/>
      <c r="G690" s="53"/>
    </row>
    <row r="691" spans="1:7" ht="15.75">
      <c r="A691" s="52"/>
      <c r="B691" s="43"/>
      <c r="C691" s="43"/>
      <c r="D691" s="43"/>
      <c r="E691" s="43"/>
      <c r="F691" s="43"/>
      <c r="G691" s="53"/>
    </row>
    <row r="692" spans="1:7" ht="15.75">
      <c r="A692" s="52"/>
      <c r="B692" s="43"/>
      <c r="C692" s="43"/>
      <c r="D692" s="43"/>
      <c r="E692" s="43"/>
      <c r="F692" s="43"/>
      <c r="G692" s="53"/>
    </row>
    <row r="693" spans="1:7" ht="15.75">
      <c r="A693" s="52"/>
      <c r="B693" s="43"/>
      <c r="C693" s="43"/>
      <c r="D693" s="43"/>
      <c r="E693" s="43"/>
      <c r="F693" s="43"/>
      <c r="G693" s="53"/>
    </row>
    <row r="694" spans="1:7" ht="15.75">
      <c r="A694" s="52"/>
      <c r="B694" s="43"/>
      <c r="C694" s="43"/>
      <c r="D694" s="43"/>
      <c r="E694" s="43"/>
      <c r="F694" s="43"/>
      <c r="G694" s="53"/>
    </row>
    <row r="695" spans="1:7" ht="15.75">
      <c r="A695" s="52"/>
      <c r="B695" s="43"/>
      <c r="C695" s="43"/>
      <c r="D695" s="43"/>
      <c r="E695" s="43"/>
      <c r="F695" s="43"/>
      <c r="G695" s="53"/>
    </row>
    <row r="696" spans="1:7" ht="15.75">
      <c r="A696" s="52"/>
      <c r="B696" s="43"/>
      <c r="C696" s="43"/>
      <c r="D696" s="43"/>
      <c r="E696" s="43"/>
      <c r="F696" s="43"/>
      <c r="G696" s="53"/>
    </row>
    <row r="697" spans="1:7" ht="15.75">
      <c r="A697" s="52"/>
      <c r="B697" s="43"/>
      <c r="C697" s="43"/>
      <c r="D697" s="43"/>
      <c r="E697" s="43"/>
      <c r="F697" s="43"/>
      <c r="G697" s="53"/>
    </row>
    <row r="698" spans="1:7" ht="15.75">
      <c r="A698" s="52"/>
      <c r="B698" s="43"/>
      <c r="C698" s="43"/>
      <c r="D698" s="43"/>
      <c r="E698" s="43"/>
      <c r="F698" s="43"/>
      <c r="G698" s="53"/>
    </row>
    <row r="699" spans="1:7" ht="15.75">
      <c r="A699" s="52"/>
      <c r="B699" s="43"/>
      <c r="C699" s="43"/>
      <c r="D699" s="43"/>
      <c r="E699" s="43"/>
      <c r="F699" s="43"/>
      <c r="G699" s="53"/>
    </row>
    <row r="700" spans="1:7" ht="15.75">
      <c r="A700" s="52"/>
      <c r="B700" s="43"/>
      <c r="C700" s="43"/>
      <c r="D700" s="43"/>
      <c r="E700" s="43"/>
      <c r="F700" s="43"/>
      <c r="G700" s="53"/>
    </row>
    <row r="701" spans="1:7" ht="15.75">
      <c r="A701" s="52"/>
      <c r="B701" s="43"/>
      <c r="C701" s="43"/>
      <c r="D701" s="43"/>
      <c r="E701" s="43"/>
      <c r="F701" s="43"/>
      <c r="G701" s="53"/>
    </row>
    <row r="702" spans="1:7" ht="15.75">
      <c r="A702" s="52"/>
      <c r="B702" s="43"/>
      <c r="C702" s="43"/>
      <c r="D702" s="43"/>
      <c r="E702" s="43"/>
      <c r="F702" s="43"/>
      <c r="G702" s="53"/>
    </row>
    <row r="703" spans="1:7" ht="15.75">
      <c r="A703" s="52"/>
      <c r="B703" s="43"/>
      <c r="C703" s="43"/>
      <c r="D703" s="43"/>
      <c r="E703" s="43"/>
      <c r="F703" s="43"/>
      <c r="G703" s="53"/>
    </row>
    <row r="704" spans="1:7" ht="15.75">
      <c r="A704" s="52"/>
      <c r="B704" s="43"/>
      <c r="C704" s="43"/>
      <c r="D704" s="43"/>
      <c r="E704" s="43"/>
      <c r="F704" s="43"/>
      <c r="G704" s="53"/>
    </row>
    <row r="705" spans="1:7" ht="15.75">
      <c r="A705" s="52"/>
      <c r="B705" s="43"/>
      <c r="C705" s="43"/>
      <c r="D705" s="43"/>
      <c r="E705" s="43"/>
      <c r="F705" s="43"/>
      <c r="G705" s="53"/>
    </row>
    <row r="706" spans="1:7" ht="15.75">
      <c r="A706" s="52"/>
      <c r="B706" s="43"/>
      <c r="C706" s="43"/>
      <c r="D706" s="43"/>
      <c r="E706" s="43"/>
      <c r="F706" s="43"/>
      <c r="G706" s="53"/>
    </row>
    <row r="707" spans="1:7" ht="15.75">
      <c r="A707" s="52"/>
      <c r="B707" s="43"/>
      <c r="C707" s="43"/>
      <c r="D707" s="43"/>
      <c r="E707" s="43"/>
      <c r="F707" s="43"/>
      <c r="G707" s="53"/>
    </row>
    <row r="708" spans="1:7" ht="15.75">
      <c r="A708" s="52"/>
      <c r="B708" s="43"/>
      <c r="C708" s="43"/>
      <c r="D708" s="43"/>
      <c r="E708" s="43"/>
      <c r="F708" s="43"/>
      <c r="G708" s="53"/>
    </row>
    <row r="709" spans="1:7" ht="15.75">
      <c r="A709" s="52"/>
      <c r="B709" s="43"/>
      <c r="C709" s="43"/>
      <c r="D709" s="43"/>
      <c r="E709" s="43"/>
      <c r="F709" s="43"/>
      <c r="G709" s="53"/>
    </row>
    <row r="710" spans="1:7" ht="15.75">
      <c r="A710" s="52"/>
      <c r="B710" s="43"/>
      <c r="C710" s="43"/>
      <c r="D710" s="43"/>
      <c r="E710" s="43"/>
      <c r="F710" s="43"/>
      <c r="G710" s="53"/>
    </row>
    <row r="711" spans="1:7" ht="15.75">
      <c r="A711" s="52"/>
      <c r="B711" s="43"/>
      <c r="C711" s="43"/>
      <c r="D711" s="43"/>
      <c r="E711" s="43"/>
      <c r="F711" s="43"/>
      <c r="G711" s="53"/>
    </row>
    <row r="712" spans="1:7" ht="15.75">
      <c r="A712" s="52"/>
      <c r="B712" s="43"/>
      <c r="C712" s="43"/>
      <c r="D712" s="43"/>
      <c r="E712" s="43"/>
      <c r="F712" s="43"/>
      <c r="G712" s="53"/>
    </row>
    <row r="713" spans="1:7" ht="15.75">
      <c r="A713" s="52"/>
      <c r="B713" s="43"/>
      <c r="C713" s="43"/>
      <c r="D713" s="43"/>
      <c r="E713" s="43"/>
      <c r="F713" s="43"/>
      <c r="G713" s="53"/>
    </row>
    <row r="714" spans="1:7" ht="15.75">
      <c r="A714" s="52"/>
      <c r="B714" s="43"/>
      <c r="C714" s="43"/>
      <c r="D714" s="43"/>
      <c r="E714" s="43"/>
      <c r="F714" s="43"/>
      <c r="G714" s="53"/>
    </row>
    <row r="715" spans="1:7" ht="15.75">
      <c r="A715" s="52"/>
      <c r="B715" s="43"/>
      <c r="C715" s="43"/>
      <c r="D715" s="43"/>
      <c r="E715" s="43"/>
      <c r="F715" s="43"/>
      <c r="G715" s="53"/>
    </row>
    <row r="716" spans="1:7" ht="15.75">
      <c r="A716" s="52"/>
      <c r="B716" s="43"/>
      <c r="C716" s="43"/>
      <c r="D716" s="43"/>
      <c r="E716" s="43"/>
      <c r="F716" s="43"/>
      <c r="G716" s="53"/>
    </row>
    <row r="717" spans="1:7" ht="15.75">
      <c r="A717" s="52"/>
      <c r="B717" s="43"/>
      <c r="C717" s="43"/>
      <c r="D717" s="43"/>
      <c r="E717" s="43"/>
      <c r="F717" s="43"/>
      <c r="G717" s="53"/>
    </row>
    <row r="718" spans="1:7" ht="15.75">
      <c r="A718" s="52"/>
      <c r="B718" s="43"/>
      <c r="C718" s="43"/>
      <c r="D718" s="43"/>
      <c r="E718" s="43"/>
      <c r="F718" s="43"/>
      <c r="G718" s="53"/>
    </row>
    <row r="719" spans="1:7" ht="15.75">
      <c r="A719" s="52"/>
      <c r="B719" s="43"/>
      <c r="C719" s="43"/>
      <c r="D719" s="43"/>
      <c r="E719" s="43"/>
      <c r="F719" s="43"/>
      <c r="G719" s="53"/>
    </row>
    <row r="720" spans="1:7" ht="15.75">
      <c r="A720" s="52"/>
      <c r="B720" s="43"/>
      <c r="C720" s="43"/>
      <c r="D720" s="43"/>
      <c r="E720" s="43"/>
      <c r="F720" s="43"/>
      <c r="G720" s="53"/>
    </row>
    <row r="721" spans="1:7" ht="15.75">
      <c r="A721" s="52"/>
      <c r="B721" s="43"/>
      <c r="C721" s="43"/>
      <c r="D721" s="43"/>
      <c r="E721" s="43"/>
      <c r="F721" s="43"/>
      <c r="G721" s="53"/>
    </row>
    <row r="722" spans="1:7" ht="15.75">
      <c r="A722" s="52"/>
      <c r="B722" s="43"/>
      <c r="C722" s="43"/>
      <c r="D722" s="43"/>
      <c r="E722" s="43"/>
      <c r="F722" s="43"/>
      <c r="G722" s="53"/>
    </row>
    <row r="723" spans="1:7" ht="15.75">
      <c r="A723" s="52"/>
      <c r="B723" s="43"/>
      <c r="C723" s="43"/>
      <c r="D723" s="43"/>
      <c r="E723" s="43"/>
      <c r="F723" s="43"/>
      <c r="G723" s="53"/>
    </row>
    <row r="724" spans="1:7" ht="15.75">
      <c r="A724" s="52"/>
      <c r="B724" s="43"/>
      <c r="C724" s="43"/>
      <c r="D724" s="43"/>
      <c r="E724" s="43"/>
      <c r="F724" s="43"/>
      <c r="G724" s="53"/>
    </row>
    <row r="725" spans="1:7" ht="15.75">
      <c r="A725" s="52"/>
      <c r="B725" s="43"/>
      <c r="C725" s="43"/>
      <c r="D725" s="43"/>
      <c r="E725" s="43"/>
      <c r="F725" s="43"/>
      <c r="G725" s="53"/>
    </row>
    <row r="726" spans="1:7" ht="15.75">
      <c r="A726" s="52"/>
      <c r="B726" s="43"/>
      <c r="C726" s="43"/>
      <c r="D726" s="43"/>
      <c r="E726" s="43"/>
      <c r="F726" s="43"/>
      <c r="G726" s="53"/>
    </row>
    <row r="727" spans="1:7" ht="15.75">
      <c r="A727" s="52"/>
      <c r="B727" s="43"/>
      <c r="C727" s="43"/>
      <c r="D727" s="43"/>
      <c r="E727" s="43"/>
      <c r="F727" s="43"/>
      <c r="G727" s="53"/>
    </row>
    <row r="728" spans="1:7" ht="15.75">
      <c r="A728" s="52"/>
      <c r="B728" s="43"/>
      <c r="C728" s="43"/>
      <c r="D728" s="43"/>
      <c r="E728" s="43"/>
      <c r="F728" s="43"/>
      <c r="G728" s="53"/>
    </row>
    <row r="729" spans="1:7" ht="15.75">
      <c r="A729" s="52"/>
      <c r="B729" s="43"/>
      <c r="C729" s="43"/>
      <c r="D729" s="43"/>
      <c r="E729" s="43"/>
      <c r="F729" s="43"/>
      <c r="G729" s="53"/>
    </row>
    <row r="730" spans="1:7" ht="15.75">
      <c r="A730" s="52"/>
      <c r="B730" s="43"/>
      <c r="C730" s="43"/>
      <c r="D730" s="43"/>
      <c r="E730" s="43"/>
      <c r="F730" s="43"/>
      <c r="G730" s="53"/>
    </row>
    <row r="731" spans="1:7" ht="15.75">
      <c r="A731" s="52"/>
      <c r="B731" s="43"/>
      <c r="C731" s="43"/>
      <c r="D731" s="43"/>
      <c r="E731" s="43"/>
      <c r="F731" s="43"/>
      <c r="G731" s="53"/>
    </row>
    <row r="732" spans="1:7" ht="15.75">
      <c r="A732" s="52"/>
      <c r="B732" s="43"/>
      <c r="C732" s="43"/>
      <c r="D732" s="43"/>
      <c r="E732" s="43"/>
      <c r="F732" s="43"/>
      <c r="G732" s="53"/>
    </row>
    <row r="733" spans="1:7" ht="15.75">
      <c r="A733" s="52"/>
      <c r="B733" s="43"/>
      <c r="C733" s="43"/>
      <c r="D733" s="43"/>
      <c r="E733" s="43"/>
      <c r="F733" s="43"/>
      <c r="G733" s="53"/>
    </row>
    <row r="734" spans="1:7" ht="15.75">
      <c r="A734" s="52"/>
      <c r="B734" s="43"/>
      <c r="C734" s="43"/>
      <c r="D734" s="43"/>
      <c r="E734" s="43"/>
      <c r="F734" s="43"/>
      <c r="G734" s="53"/>
    </row>
    <row r="735" spans="1:7" ht="15.75">
      <c r="A735" s="52"/>
      <c r="B735" s="43"/>
      <c r="C735" s="43"/>
      <c r="D735" s="43"/>
      <c r="E735" s="43"/>
      <c r="F735" s="43"/>
      <c r="G735" s="53"/>
    </row>
    <row r="736" spans="1:7" ht="15.75">
      <c r="A736" s="52"/>
      <c r="B736" s="43"/>
      <c r="C736" s="43"/>
      <c r="D736" s="43"/>
      <c r="E736" s="43"/>
      <c r="F736" s="43"/>
      <c r="G736" s="53"/>
    </row>
    <row r="737" spans="1:7" ht="15.75">
      <c r="A737" s="52"/>
      <c r="B737" s="43"/>
      <c r="C737" s="43"/>
      <c r="D737" s="43"/>
      <c r="E737" s="43"/>
      <c r="F737" s="43"/>
      <c r="G737" s="53"/>
    </row>
    <row r="738" spans="1:7" ht="15.75">
      <c r="A738" s="52"/>
      <c r="B738" s="43"/>
      <c r="C738" s="43"/>
      <c r="D738" s="43"/>
      <c r="E738" s="43"/>
      <c r="F738" s="43"/>
      <c r="G738" s="53"/>
    </row>
    <row r="739" spans="1:7" ht="15.75">
      <c r="A739" s="52"/>
      <c r="B739" s="43"/>
      <c r="C739" s="43"/>
      <c r="D739" s="43"/>
      <c r="E739" s="43"/>
      <c r="F739" s="43"/>
      <c r="G739" s="53"/>
    </row>
    <row r="740" spans="1:7" ht="15.75">
      <c r="A740" s="52"/>
      <c r="B740" s="43"/>
      <c r="C740" s="43"/>
      <c r="D740" s="43"/>
      <c r="E740" s="43"/>
      <c r="F740" s="43"/>
      <c r="G740" s="53"/>
    </row>
    <row r="741" spans="1:7" ht="15.75">
      <c r="A741" s="52"/>
      <c r="B741" s="43"/>
      <c r="C741" s="43"/>
      <c r="D741" s="43"/>
      <c r="E741" s="43"/>
      <c r="F741" s="43"/>
      <c r="G741" s="53"/>
    </row>
    <row r="742" spans="1:7" ht="15.75">
      <c r="A742" s="52"/>
      <c r="B742" s="43"/>
      <c r="C742" s="43"/>
      <c r="D742" s="43"/>
      <c r="E742" s="43"/>
      <c r="F742" s="43"/>
      <c r="G742" s="53"/>
    </row>
    <row r="743" spans="1:7" ht="15.75">
      <c r="A743" s="52"/>
      <c r="B743" s="43"/>
      <c r="C743" s="43"/>
      <c r="D743" s="43"/>
      <c r="E743" s="43"/>
      <c r="F743" s="43"/>
      <c r="G743" s="53"/>
    </row>
    <row r="744" spans="1:7" ht="15.75">
      <c r="A744" s="52"/>
      <c r="B744" s="43"/>
      <c r="C744" s="43"/>
      <c r="D744" s="43"/>
      <c r="E744" s="43"/>
      <c r="F744" s="43"/>
      <c r="G744" s="53"/>
    </row>
    <row r="745" spans="1:7" ht="15.75">
      <c r="A745" s="52"/>
      <c r="B745" s="43"/>
      <c r="C745" s="43"/>
      <c r="D745" s="43"/>
      <c r="E745" s="43"/>
      <c r="F745" s="43"/>
      <c r="G745" s="53"/>
    </row>
    <row r="746" spans="1:7" ht="15.75">
      <c r="A746" s="52"/>
      <c r="B746" s="43"/>
      <c r="C746" s="43"/>
      <c r="D746" s="43"/>
      <c r="E746" s="43"/>
      <c r="F746" s="43"/>
      <c r="G746" s="53"/>
    </row>
    <row r="747" spans="1:7" ht="15.75">
      <c r="A747" s="52"/>
      <c r="B747" s="43"/>
      <c r="C747" s="43"/>
      <c r="D747" s="43"/>
      <c r="E747" s="43"/>
      <c r="F747" s="43"/>
      <c r="G747" s="53"/>
    </row>
    <row r="748" spans="1:7" ht="15.75">
      <c r="A748" s="52"/>
      <c r="B748" s="43"/>
      <c r="C748" s="43"/>
      <c r="D748" s="43"/>
      <c r="E748" s="43"/>
      <c r="F748" s="43"/>
      <c r="G748" s="53"/>
    </row>
    <row r="749" spans="1:7" ht="15.75">
      <c r="A749" s="52"/>
      <c r="B749" s="43"/>
      <c r="C749" s="43"/>
      <c r="D749" s="43"/>
      <c r="E749" s="43"/>
      <c r="F749" s="43"/>
      <c r="G749" s="53"/>
    </row>
    <row r="750" spans="1:7" ht="15.75">
      <c r="A750" s="52"/>
      <c r="B750" s="43"/>
      <c r="C750" s="43"/>
      <c r="D750" s="43"/>
      <c r="E750" s="43"/>
      <c r="F750" s="43"/>
      <c r="G750" s="53"/>
    </row>
    <row r="751" spans="1:7" ht="15.75">
      <c r="A751" s="52"/>
      <c r="B751" s="43"/>
      <c r="C751" s="43"/>
      <c r="D751" s="43"/>
      <c r="E751" s="43"/>
      <c r="F751" s="43"/>
      <c r="G751" s="53"/>
    </row>
    <row r="752" spans="1:7" ht="15.75">
      <c r="A752" s="52"/>
      <c r="B752" s="43"/>
      <c r="C752" s="43"/>
      <c r="D752" s="43"/>
      <c r="E752" s="43"/>
      <c r="F752" s="43"/>
      <c r="G752" s="53"/>
    </row>
    <row r="753" spans="1:7" ht="15.75">
      <c r="A753" s="52"/>
      <c r="B753" s="43"/>
      <c r="C753" s="43"/>
      <c r="D753" s="43"/>
      <c r="E753" s="43"/>
      <c r="F753" s="43"/>
      <c r="G753" s="53"/>
    </row>
    <row r="754" spans="1:7" ht="15.75">
      <c r="A754" s="52"/>
      <c r="B754" s="43"/>
      <c r="C754" s="43"/>
      <c r="D754" s="43"/>
      <c r="E754" s="43"/>
      <c r="F754" s="43"/>
      <c r="G754" s="53"/>
    </row>
    <row r="755" spans="1:7" ht="15.75">
      <c r="A755" s="52"/>
      <c r="B755" s="43"/>
      <c r="C755" s="43"/>
      <c r="D755" s="43"/>
      <c r="E755" s="43"/>
      <c r="F755" s="43"/>
      <c r="G755" s="53"/>
    </row>
    <row r="756" spans="1:7" ht="15.75">
      <c r="A756" s="52"/>
      <c r="B756" s="43"/>
      <c r="C756" s="43"/>
      <c r="D756" s="43"/>
      <c r="E756" s="43"/>
      <c r="F756" s="43"/>
      <c r="G756" s="53"/>
    </row>
    <row r="757" spans="1:7" ht="15.75">
      <c r="A757" s="52"/>
      <c r="B757" s="43"/>
      <c r="C757" s="43"/>
      <c r="D757" s="43"/>
      <c r="E757" s="43"/>
      <c r="F757" s="43"/>
      <c r="G757" s="53"/>
    </row>
    <row r="758" spans="1:7" ht="15.75">
      <c r="A758" s="52"/>
      <c r="B758" s="43"/>
      <c r="C758" s="43"/>
      <c r="D758" s="43"/>
      <c r="E758" s="43"/>
      <c r="F758" s="43"/>
      <c r="G758" s="53"/>
    </row>
    <row r="759" spans="1:7" ht="15.75">
      <c r="A759" s="52"/>
      <c r="B759" s="43"/>
      <c r="C759" s="43"/>
      <c r="D759" s="43"/>
      <c r="E759" s="43"/>
      <c r="F759" s="43"/>
      <c r="G759" s="53"/>
    </row>
    <row r="760" spans="1:7" ht="15.75">
      <c r="A760" s="52"/>
      <c r="B760" s="43"/>
      <c r="C760" s="43"/>
      <c r="D760" s="43"/>
      <c r="E760" s="43"/>
      <c r="F760" s="43"/>
      <c r="G760" s="53"/>
    </row>
    <row r="761" spans="1:7" ht="15.75">
      <c r="A761" s="52"/>
      <c r="B761" s="43"/>
      <c r="C761" s="43"/>
      <c r="D761" s="43"/>
      <c r="E761" s="43"/>
      <c r="F761" s="43"/>
      <c r="G761" s="53"/>
    </row>
    <row r="762" spans="1:7" ht="15.75">
      <c r="A762" s="52"/>
      <c r="B762" s="43"/>
      <c r="C762" s="43"/>
      <c r="D762" s="43"/>
      <c r="E762" s="43"/>
      <c r="F762" s="43"/>
      <c r="G762" s="53"/>
    </row>
    <row r="763" spans="1:7" ht="15.75">
      <c r="A763" s="52"/>
      <c r="B763" s="43"/>
      <c r="C763" s="43"/>
      <c r="D763" s="43"/>
      <c r="E763" s="43"/>
      <c r="F763" s="43"/>
      <c r="G763" s="53"/>
    </row>
    <row r="764" spans="1:7" ht="15.75">
      <c r="A764" s="52"/>
      <c r="B764" s="43"/>
      <c r="C764" s="43"/>
      <c r="D764" s="43"/>
      <c r="E764" s="43"/>
      <c r="F764" s="43"/>
      <c r="G764" s="53"/>
    </row>
    <row r="765" spans="1:7" ht="15.75">
      <c r="A765" s="52"/>
      <c r="B765" s="43"/>
      <c r="C765" s="43"/>
      <c r="D765" s="43"/>
      <c r="E765" s="43"/>
      <c r="F765" s="43"/>
      <c r="G765" s="53"/>
    </row>
    <row r="766" spans="1:7" ht="15.75">
      <c r="A766" s="52"/>
      <c r="B766" s="43"/>
      <c r="C766" s="43"/>
      <c r="D766" s="43"/>
      <c r="E766" s="43"/>
      <c r="F766" s="43"/>
      <c r="G766" s="53"/>
    </row>
    <row r="767" spans="1:7" ht="15.75">
      <c r="A767" s="52"/>
      <c r="B767" s="43"/>
      <c r="C767" s="43"/>
      <c r="D767" s="43"/>
      <c r="E767" s="43"/>
      <c r="F767" s="43"/>
      <c r="G767" s="53"/>
    </row>
    <row r="768" spans="1:7" ht="15.75">
      <c r="A768" s="52"/>
      <c r="B768" s="43"/>
      <c r="C768" s="43"/>
      <c r="D768" s="43"/>
      <c r="E768" s="43"/>
      <c r="F768" s="43"/>
      <c r="G768" s="53"/>
    </row>
    <row r="769" spans="1:7" ht="15.75">
      <c r="A769" s="52"/>
      <c r="B769" s="43"/>
      <c r="C769" s="43"/>
      <c r="D769" s="43"/>
      <c r="E769" s="43"/>
      <c r="F769" s="43"/>
      <c r="G769" s="53"/>
    </row>
    <row r="770" spans="1:7" ht="15.75">
      <c r="A770" s="52"/>
      <c r="B770" s="43"/>
      <c r="C770" s="43"/>
      <c r="D770" s="43"/>
      <c r="E770" s="43"/>
      <c r="F770" s="43"/>
      <c r="G770" s="53"/>
    </row>
    <row r="771" spans="1:7" ht="15.75">
      <c r="A771" s="52"/>
      <c r="B771" s="43"/>
      <c r="C771" s="43"/>
      <c r="D771" s="43"/>
      <c r="E771" s="43"/>
      <c r="F771" s="43"/>
      <c r="G771" s="53"/>
    </row>
    <row r="772" spans="1:7" ht="15.75">
      <c r="A772" s="52"/>
      <c r="B772" s="43"/>
      <c r="C772" s="43"/>
      <c r="D772" s="43"/>
      <c r="E772" s="43"/>
      <c r="F772" s="43"/>
      <c r="G772" s="53"/>
    </row>
    <row r="773" spans="1:7" ht="15.75">
      <c r="A773" s="52"/>
      <c r="B773" s="43"/>
      <c r="C773" s="43"/>
      <c r="D773" s="43"/>
      <c r="E773" s="43"/>
      <c r="F773" s="43"/>
      <c r="G773" s="53"/>
    </row>
    <row r="774" spans="1:7" ht="15.75">
      <c r="A774" s="52"/>
      <c r="B774" s="43"/>
      <c r="C774" s="43"/>
      <c r="D774" s="43"/>
      <c r="E774" s="43"/>
      <c r="F774" s="43"/>
      <c r="G774" s="53"/>
    </row>
    <row r="775" spans="1:7" ht="15.75">
      <c r="A775" s="52"/>
      <c r="B775" s="43"/>
      <c r="C775" s="43"/>
      <c r="D775" s="43"/>
      <c r="E775" s="43"/>
      <c r="F775" s="43"/>
      <c r="G775" s="53"/>
    </row>
    <row r="776" spans="1:7" ht="15.75">
      <c r="A776" s="52"/>
      <c r="B776" s="43"/>
      <c r="C776" s="43"/>
      <c r="D776" s="43"/>
      <c r="E776" s="43"/>
      <c r="F776" s="43"/>
      <c r="G776" s="53"/>
    </row>
    <row r="777" spans="1:7" ht="15.75">
      <c r="A777" s="52"/>
      <c r="B777" s="43"/>
      <c r="C777" s="43"/>
      <c r="D777" s="43"/>
      <c r="E777" s="43"/>
      <c r="F777" s="43"/>
      <c r="G777" s="53"/>
    </row>
    <row r="778" spans="1:7" ht="15.75">
      <c r="A778" s="52"/>
      <c r="B778" s="43"/>
      <c r="C778" s="43"/>
      <c r="D778" s="43"/>
      <c r="E778" s="43"/>
      <c r="F778" s="43"/>
      <c r="G778" s="53"/>
    </row>
    <row r="779" spans="1:7" ht="15.75">
      <c r="A779" s="52"/>
      <c r="B779" s="43"/>
      <c r="C779" s="43"/>
      <c r="D779" s="43"/>
      <c r="E779" s="43"/>
      <c r="F779" s="43"/>
      <c r="G779" s="53"/>
    </row>
    <row r="780" spans="1:7" ht="15.75">
      <c r="A780" s="52"/>
      <c r="B780" s="43"/>
      <c r="C780" s="43"/>
      <c r="D780" s="43"/>
      <c r="E780" s="43"/>
      <c r="F780" s="43"/>
      <c r="G780" s="53"/>
    </row>
    <row r="781" spans="1:7" ht="15.75">
      <c r="A781" s="52"/>
      <c r="B781" s="43"/>
      <c r="C781" s="43"/>
      <c r="D781" s="43"/>
      <c r="E781" s="43"/>
      <c r="F781" s="43"/>
      <c r="G781" s="53"/>
    </row>
    <row r="782" spans="1:7" ht="15.75">
      <c r="A782" s="52"/>
      <c r="B782" s="43"/>
      <c r="C782" s="43"/>
      <c r="D782" s="43"/>
      <c r="E782" s="43"/>
      <c r="F782" s="43"/>
      <c r="G782" s="53"/>
    </row>
    <row r="783" spans="1:7" ht="15.75">
      <c r="A783" s="52"/>
      <c r="B783" s="43"/>
      <c r="C783" s="43"/>
      <c r="D783" s="43"/>
      <c r="E783" s="43"/>
      <c r="F783" s="43"/>
      <c r="G783" s="53"/>
    </row>
    <row r="784" spans="1:7" ht="15.75">
      <c r="A784" s="52"/>
      <c r="B784" s="43"/>
      <c r="C784" s="43"/>
      <c r="D784" s="43"/>
      <c r="E784" s="43"/>
      <c r="F784" s="43"/>
      <c r="G784" s="53"/>
    </row>
    <row r="785" spans="1:7" ht="15.75">
      <c r="A785" s="52"/>
      <c r="B785" s="43"/>
      <c r="C785" s="43"/>
      <c r="D785" s="43"/>
      <c r="E785" s="43"/>
      <c r="F785" s="43"/>
      <c r="G785" s="53"/>
    </row>
    <row r="786" spans="1:7" ht="15.75">
      <c r="A786" s="52"/>
      <c r="B786" s="43"/>
      <c r="C786" s="43"/>
      <c r="D786" s="43"/>
      <c r="E786" s="43"/>
      <c r="F786" s="43"/>
      <c r="G786" s="53"/>
    </row>
    <row r="787" spans="1:7" ht="15.75">
      <c r="A787" s="52"/>
      <c r="B787" s="43"/>
      <c r="C787" s="43"/>
      <c r="D787" s="43"/>
      <c r="E787" s="43"/>
      <c r="F787" s="43"/>
      <c r="G787" s="53"/>
    </row>
    <row r="788" spans="1:7" ht="15.75">
      <c r="A788" s="52"/>
      <c r="B788" s="43"/>
      <c r="C788" s="43"/>
      <c r="D788" s="43"/>
      <c r="E788" s="43"/>
      <c r="F788" s="43"/>
      <c r="G788" s="53"/>
    </row>
    <row r="789" spans="1:7" ht="15.75">
      <c r="A789" s="52"/>
      <c r="B789" s="43"/>
      <c r="C789" s="43"/>
      <c r="D789" s="43"/>
      <c r="E789" s="43"/>
      <c r="F789" s="43"/>
      <c r="G789" s="53"/>
    </row>
    <row r="790" spans="1:7" ht="15.75">
      <c r="A790" s="52"/>
      <c r="B790" s="43"/>
      <c r="C790" s="43"/>
      <c r="D790" s="43"/>
      <c r="E790" s="43"/>
      <c r="F790" s="43"/>
      <c r="G790" s="53"/>
    </row>
    <row r="791" spans="1:7" ht="15.75">
      <c r="A791" s="52"/>
      <c r="B791" s="43"/>
      <c r="C791" s="43"/>
      <c r="D791" s="43"/>
      <c r="E791" s="43"/>
      <c r="F791" s="43"/>
      <c r="G791" s="53"/>
    </row>
    <row r="792" spans="1:7" ht="15.75">
      <c r="A792" s="52"/>
      <c r="B792" s="43"/>
      <c r="C792" s="43"/>
      <c r="D792" s="43"/>
      <c r="E792" s="43"/>
      <c r="F792" s="43"/>
      <c r="G792" s="53"/>
    </row>
    <row r="793" spans="1:7" ht="15.75">
      <c r="A793" s="52"/>
      <c r="B793" s="43"/>
      <c r="C793" s="43"/>
      <c r="D793" s="43"/>
      <c r="E793" s="43"/>
      <c r="F793" s="43"/>
      <c r="G793" s="53"/>
    </row>
    <row r="794" spans="1:7" ht="15.75">
      <c r="A794" s="52"/>
      <c r="B794" s="43"/>
      <c r="C794" s="43"/>
      <c r="D794" s="43"/>
      <c r="E794" s="43"/>
      <c r="F794" s="43"/>
      <c r="G794" s="53"/>
    </row>
    <row r="795" spans="1:7" ht="15.75">
      <c r="A795" s="52"/>
      <c r="B795" s="43"/>
      <c r="C795" s="43"/>
      <c r="D795" s="43"/>
      <c r="E795" s="43"/>
      <c r="F795" s="43"/>
      <c r="G795" s="53"/>
    </row>
    <row r="796" spans="1:7" ht="15.75">
      <c r="A796" s="52"/>
      <c r="B796" s="43"/>
      <c r="C796" s="43"/>
      <c r="D796" s="43"/>
      <c r="E796" s="43"/>
      <c r="F796" s="43"/>
      <c r="G796" s="53"/>
    </row>
    <row r="797" spans="1:7" ht="15.75">
      <c r="A797" s="52"/>
      <c r="B797" s="43"/>
      <c r="C797" s="43"/>
      <c r="D797" s="43"/>
      <c r="E797" s="43"/>
      <c r="F797" s="43"/>
      <c r="G797" s="53"/>
    </row>
    <row r="798" spans="1:7" ht="15.75">
      <c r="A798" s="52"/>
      <c r="B798" s="43"/>
      <c r="C798" s="43"/>
      <c r="D798" s="43"/>
      <c r="E798" s="43"/>
      <c r="F798" s="43"/>
      <c r="G798" s="53"/>
    </row>
    <row r="799" spans="1:7" ht="15.75">
      <c r="A799" s="52"/>
      <c r="B799" s="43"/>
      <c r="C799" s="43"/>
      <c r="D799" s="43"/>
      <c r="E799" s="43"/>
      <c r="F799" s="43"/>
      <c r="G799" s="53"/>
    </row>
    <row r="800" spans="1:7" ht="15.75">
      <c r="A800" s="52"/>
      <c r="B800" s="43"/>
      <c r="C800" s="43"/>
      <c r="D800" s="43"/>
      <c r="E800" s="43"/>
      <c r="F800" s="43"/>
      <c r="G800" s="53"/>
    </row>
    <row r="801" spans="1:7" ht="15.75">
      <c r="A801" s="52"/>
      <c r="B801" s="43"/>
      <c r="C801" s="43"/>
      <c r="D801" s="43"/>
      <c r="E801" s="43"/>
      <c r="F801" s="43"/>
      <c r="G801" s="53"/>
    </row>
    <row r="802" spans="1:7" ht="15.75">
      <c r="A802" s="52"/>
      <c r="B802" s="43"/>
      <c r="C802" s="43"/>
      <c r="D802" s="43"/>
      <c r="E802" s="43"/>
      <c r="F802" s="43"/>
      <c r="G802" s="53"/>
    </row>
    <row r="803" spans="1:7" ht="15.75">
      <c r="A803" s="52"/>
      <c r="B803" s="43"/>
      <c r="C803" s="43"/>
      <c r="D803" s="43"/>
      <c r="E803" s="43"/>
      <c r="F803" s="43"/>
      <c r="G803" s="53"/>
    </row>
    <row r="804" spans="1:7" ht="15.75">
      <c r="A804" s="52"/>
      <c r="B804" s="43"/>
      <c r="C804" s="43"/>
      <c r="D804" s="43"/>
      <c r="E804" s="43"/>
      <c r="F804" s="43"/>
      <c r="G804" s="53"/>
    </row>
    <row r="805" spans="1:7" ht="15.75">
      <c r="A805" s="52"/>
      <c r="B805" s="43"/>
      <c r="C805" s="43"/>
      <c r="D805" s="43"/>
      <c r="E805" s="43"/>
      <c r="F805" s="43"/>
      <c r="G805" s="53"/>
    </row>
    <row r="806" spans="1:7" ht="15.75">
      <c r="A806" s="52"/>
      <c r="B806" s="43"/>
      <c r="C806" s="43"/>
      <c r="D806" s="43"/>
      <c r="E806" s="43"/>
      <c r="F806" s="43"/>
      <c r="G806" s="53"/>
    </row>
    <row r="807" spans="1:7" ht="15.75">
      <c r="A807" s="52"/>
      <c r="B807" s="43"/>
      <c r="C807" s="43"/>
      <c r="D807" s="43"/>
      <c r="E807" s="43"/>
      <c r="F807" s="43"/>
      <c r="G807" s="53"/>
    </row>
    <row r="808" spans="1:7" ht="15.75">
      <c r="A808" s="52"/>
      <c r="B808" s="43"/>
      <c r="C808" s="43"/>
      <c r="D808" s="43"/>
      <c r="E808" s="43"/>
      <c r="F808" s="43"/>
      <c r="G808" s="53"/>
    </row>
    <row r="809" spans="1:7" ht="15.75">
      <c r="A809" s="52"/>
      <c r="B809" s="43"/>
      <c r="C809" s="43"/>
      <c r="D809" s="43"/>
      <c r="E809" s="43"/>
      <c r="F809" s="43"/>
      <c r="G809" s="53"/>
    </row>
    <row r="810" spans="1:7" ht="15.75">
      <c r="A810" s="52"/>
      <c r="B810" s="43"/>
      <c r="C810" s="43"/>
      <c r="D810" s="43"/>
      <c r="E810" s="43"/>
      <c r="F810" s="43"/>
      <c r="G810" s="53"/>
    </row>
    <row r="811" spans="1:7" ht="15.75">
      <c r="A811" s="52"/>
      <c r="B811" s="43"/>
      <c r="C811" s="43"/>
      <c r="D811" s="43"/>
      <c r="E811" s="43"/>
      <c r="F811" s="43"/>
      <c r="G811" s="53"/>
    </row>
    <row r="812" spans="1:7" ht="15.75">
      <c r="A812" s="52"/>
      <c r="B812" s="43"/>
      <c r="C812" s="43"/>
      <c r="D812" s="43"/>
      <c r="E812" s="43"/>
      <c r="F812" s="43"/>
      <c r="G812" s="53"/>
    </row>
    <row r="813" spans="1:7" ht="15.75">
      <c r="A813" s="52"/>
      <c r="B813" s="43"/>
      <c r="C813" s="43"/>
      <c r="D813" s="43"/>
      <c r="E813" s="43"/>
      <c r="F813" s="43"/>
      <c r="G813" s="53"/>
    </row>
    <row r="814" spans="1:7" ht="15.75">
      <c r="A814" s="52"/>
      <c r="B814" s="43"/>
      <c r="C814" s="43"/>
      <c r="D814" s="43"/>
      <c r="E814" s="43"/>
      <c r="F814" s="43"/>
      <c r="G814" s="53"/>
    </row>
    <row r="815" spans="1:7" ht="15.75">
      <c r="A815" s="52"/>
      <c r="B815" s="43"/>
      <c r="C815" s="43"/>
      <c r="D815" s="43"/>
      <c r="E815" s="43"/>
      <c r="F815" s="43"/>
      <c r="G815" s="53"/>
    </row>
    <row r="816" spans="1:7" ht="15.75">
      <c r="A816" s="52"/>
      <c r="B816" s="43"/>
      <c r="C816" s="43"/>
      <c r="D816" s="43"/>
      <c r="E816" s="43"/>
      <c r="F816" s="43"/>
      <c r="G816" s="53"/>
    </row>
    <row r="817" spans="1:7" ht="15.75">
      <c r="A817" s="52"/>
      <c r="B817" s="43"/>
      <c r="C817" s="43"/>
      <c r="D817" s="43"/>
      <c r="E817" s="43"/>
      <c r="F817" s="43"/>
      <c r="G817" s="53"/>
    </row>
    <row r="818" spans="1:7" ht="15.75">
      <c r="A818" s="52"/>
      <c r="B818" s="43"/>
      <c r="C818" s="43"/>
      <c r="D818" s="43"/>
      <c r="E818" s="43"/>
      <c r="F818" s="43"/>
      <c r="G818" s="53"/>
    </row>
    <row r="819" spans="1:7" ht="15.75">
      <c r="A819" s="52"/>
      <c r="B819" s="43"/>
      <c r="C819" s="43"/>
      <c r="D819" s="43"/>
      <c r="E819" s="43"/>
      <c r="F819" s="43"/>
      <c r="G819" s="53"/>
    </row>
    <row r="820" spans="1:7" ht="15.75">
      <c r="A820" s="52"/>
      <c r="B820" s="43"/>
      <c r="C820" s="43"/>
      <c r="D820" s="43"/>
      <c r="E820" s="43"/>
      <c r="F820" s="43"/>
      <c r="G820" s="53"/>
    </row>
    <row r="821" spans="1:7" ht="15.75">
      <c r="A821" s="52"/>
      <c r="B821" s="43"/>
      <c r="C821" s="43"/>
      <c r="D821" s="43"/>
      <c r="E821" s="43"/>
      <c r="F821" s="43"/>
      <c r="G821" s="53"/>
    </row>
    <row r="822" spans="1:7" ht="15.75">
      <c r="A822" s="52"/>
      <c r="B822" s="43"/>
      <c r="C822" s="43"/>
      <c r="D822" s="43"/>
      <c r="E822" s="43"/>
      <c r="F822" s="43"/>
      <c r="G822" s="53"/>
    </row>
    <row r="823" spans="1:7" ht="15.75">
      <c r="A823" s="52"/>
      <c r="B823" s="43"/>
      <c r="C823" s="43"/>
      <c r="D823" s="43"/>
      <c r="E823" s="43"/>
      <c r="F823" s="43"/>
      <c r="G823" s="53"/>
    </row>
    <row r="824" spans="1:7" ht="15.75">
      <c r="A824" s="52"/>
      <c r="B824" s="43"/>
      <c r="C824" s="43"/>
      <c r="D824" s="43"/>
      <c r="E824" s="43"/>
      <c r="F824" s="43"/>
      <c r="G824" s="53"/>
    </row>
    <row r="825" spans="1:7" ht="15.75">
      <c r="A825" s="52"/>
      <c r="B825" s="43"/>
      <c r="C825" s="43"/>
      <c r="D825" s="43"/>
      <c r="E825" s="43"/>
      <c r="F825" s="43"/>
      <c r="G825" s="53"/>
    </row>
    <row r="826" spans="1:7" ht="15.75">
      <c r="A826" s="52"/>
      <c r="B826" s="43"/>
      <c r="C826" s="43"/>
      <c r="D826" s="43"/>
      <c r="E826" s="43"/>
      <c r="F826" s="43"/>
      <c r="G826" s="53"/>
    </row>
    <row r="827" spans="1:7" ht="15.75">
      <c r="A827" s="52"/>
      <c r="B827" s="43"/>
      <c r="C827" s="43"/>
      <c r="D827" s="43"/>
      <c r="E827" s="43"/>
      <c r="F827" s="43"/>
      <c r="G827" s="53"/>
    </row>
    <row r="828" spans="1:7" ht="15.75">
      <c r="A828" s="52"/>
      <c r="B828" s="43"/>
      <c r="C828" s="43"/>
      <c r="D828" s="43"/>
      <c r="E828" s="43"/>
      <c r="F828" s="43"/>
      <c r="G828" s="53"/>
    </row>
    <row r="829" spans="1:7" ht="15.75">
      <c r="A829" s="52"/>
      <c r="B829" s="43"/>
      <c r="C829" s="43"/>
      <c r="D829" s="43"/>
      <c r="E829" s="43"/>
      <c r="F829" s="43"/>
      <c r="G829" s="53"/>
    </row>
    <row r="830" spans="1:7" ht="15.75">
      <c r="A830" s="52"/>
      <c r="B830" s="43"/>
      <c r="C830" s="43"/>
      <c r="D830" s="43"/>
      <c r="E830" s="43"/>
      <c r="F830" s="43"/>
      <c r="G830" s="53"/>
    </row>
    <row r="831" spans="1:7" ht="15.75">
      <c r="A831" s="52"/>
      <c r="B831" s="43"/>
      <c r="C831" s="43"/>
      <c r="D831" s="43"/>
      <c r="E831" s="43"/>
      <c r="F831" s="43"/>
      <c r="G831" s="53"/>
    </row>
    <row r="832" spans="1:7" ht="15.75">
      <c r="A832" s="52"/>
      <c r="B832" s="43"/>
      <c r="C832" s="43"/>
      <c r="D832" s="43"/>
      <c r="E832" s="43"/>
      <c r="F832" s="43"/>
      <c r="G832" s="53"/>
    </row>
    <row r="833" spans="1:7" ht="15.75">
      <c r="A833" s="52"/>
      <c r="B833" s="43"/>
      <c r="C833" s="43"/>
      <c r="D833" s="43"/>
      <c r="E833" s="43"/>
      <c r="F833" s="43"/>
      <c r="G833" s="53"/>
    </row>
    <row r="834" spans="1:7" ht="15.75">
      <c r="A834" s="52"/>
      <c r="B834" s="43"/>
      <c r="C834" s="43"/>
      <c r="D834" s="43"/>
      <c r="E834" s="43"/>
      <c r="F834" s="43"/>
      <c r="G834" s="53"/>
    </row>
    <row r="835" spans="1:7" ht="15.75">
      <c r="A835" s="52"/>
      <c r="B835" s="43"/>
      <c r="C835" s="43"/>
      <c r="D835" s="43"/>
      <c r="E835" s="43"/>
      <c r="F835" s="43"/>
      <c r="G835" s="53"/>
    </row>
    <row r="836" spans="1:7" ht="15.75">
      <c r="A836" s="52"/>
      <c r="B836" s="43"/>
      <c r="C836" s="43"/>
      <c r="D836" s="43"/>
      <c r="E836" s="43"/>
      <c r="F836" s="43"/>
      <c r="G836" s="53"/>
    </row>
    <row r="837" spans="1:7" ht="15.75">
      <c r="A837" s="52"/>
      <c r="B837" s="43"/>
      <c r="C837" s="43"/>
      <c r="D837" s="43"/>
      <c r="E837" s="43"/>
      <c r="F837" s="43"/>
      <c r="G837" s="53"/>
    </row>
    <row r="838" spans="1:7" ht="15.75">
      <c r="A838" s="52"/>
      <c r="B838" s="43"/>
      <c r="C838" s="43"/>
      <c r="D838" s="43"/>
      <c r="E838" s="43"/>
      <c r="F838" s="43"/>
      <c r="G838" s="53"/>
    </row>
    <row r="839" spans="1:7" ht="15.75">
      <c r="A839" s="52"/>
      <c r="B839" s="43"/>
      <c r="C839" s="43"/>
      <c r="D839" s="43"/>
      <c r="E839" s="43"/>
      <c r="F839" s="43"/>
      <c r="G839" s="53"/>
    </row>
    <row r="840" spans="1:7" ht="15.75">
      <c r="A840" s="52"/>
      <c r="B840" s="43"/>
      <c r="C840" s="43"/>
      <c r="D840" s="43"/>
      <c r="E840" s="43"/>
      <c r="F840" s="43"/>
      <c r="G840" s="53"/>
    </row>
    <row r="841" spans="1:7" ht="15.75">
      <c r="A841" s="52"/>
      <c r="B841" s="43"/>
      <c r="C841" s="43"/>
      <c r="D841" s="43"/>
      <c r="E841" s="43"/>
      <c r="F841" s="43"/>
      <c r="G841" s="53"/>
    </row>
    <row r="842" spans="1:7" ht="15.75">
      <c r="A842" s="52"/>
      <c r="B842" s="43"/>
      <c r="C842" s="43"/>
      <c r="D842" s="43"/>
      <c r="E842" s="43"/>
      <c r="F842" s="43"/>
      <c r="G842" s="53"/>
    </row>
    <row r="843" spans="1:7" ht="15.75">
      <c r="A843" s="52"/>
      <c r="B843" s="43"/>
      <c r="C843" s="43"/>
      <c r="D843" s="43"/>
      <c r="E843" s="43"/>
      <c r="F843" s="43"/>
      <c r="G843" s="53"/>
    </row>
    <row r="844" spans="1:7" ht="15.75">
      <c r="A844" s="52"/>
      <c r="B844" s="43"/>
      <c r="C844" s="43"/>
      <c r="D844" s="43"/>
      <c r="E844" s="43"/>
      <c r="F844" s="43"/>
      <c r="G844" s="53"/>
    </row>
    <row r="845" spans="1:7" ht="15.75">
      <c r="A845" s="52"/>
      <c r="B845" s="43"/>
      <c r="C845" s="43"/>
      <c r="D845" s="43"/>
      <c r="E845" s="43"/>
      <c r="F845" s="43"/>
      <c r="G845" s="53"/>
    </row>
    <row r="846" spans="1:7" ht="15.75">
      <c r="A846" s="52"/>
      <c r="B846" s="43"/>
      <c r="C846" s="43"/>
      <c r="D846" s="43"/>
      <c r="E846" s="43"/>
      <c r="F846" s="43"/>
      <c r="G846" s="53"/>
    </row>
    <row r="847" spans="1:7" ht="15.75">
      <c r="A847" s="52"/>
      <c r="B847" s="43"/>
      <c r="C847" s="43"/>
      <c r="D847" s="43"/>
      <c r="E847" s="43"/>
      <c r="F847" s="43"/>
      <c r="G847" s="53"/>
    </row>
    <row r="848" spans="1:7" ht="15.75">
      <c r="A848" s="52"/>
      <c r="B848" s="43"/>
      <c r="C848" s="43"/>
      <c r="D848" s="43"/>
      <c r="E848" s="43"/>
      <c r="F848" s="43"/>
      <c r="G848" s="53"/>
    </row>
    <row r="849" spans="1:7" ht="15.75">
      <c r="A849" s="52"/>
      <c r="B849" s="43"/>
      <c r="C849" s="43"/>
      <c r="D849" s="43"/>
      <c r="E849" s="43"/>
      <c r="F849" s="43"/>
      <c r="G849" s="53"/>
    </row>
    <row r="850" spans="1:7" ht="15.75">
      <c r="A850" s="52"/>
      <c r="B850" s="43"/>
      <c r="C850" s="43"/>
      <c r="D850" s="43"/>
      <c r="E850" s="43"/>
      <c r="F850" s="43"/>
      <c r="G850" s="53"/>
    </row>
    <row r="851" spans="1:7" ht="15.75">
      <c r="A851" s="52"/>
      <c r="B851" s="43"/>
      <c r="C851" s="43"/>
      <c r="D851" s="43"/>
      <c r="E851" s="43"/>
      <c r="F851" s="43"/>
      <c r="G851" s="53"/>
    </row>
    <row r="852" spans="1:7" ht="15.75">
      <c r="A852" s="52"/>
      <c r="B852" s="43"/>
      <c r="C852" s="43"/>
      <c r="D852" s="43"/>
      <c r="E852" s="43"/>
      <c r="F852" s="43"/>
      <c r="G852" s="53"/>
    </row>
    <row r="853" spans="1:7" ht="15.75">
      <c r="A853" s="52"/>
      <c r="B853" s="43"/>
      <c r="C853" s="43"/>
      <c r="D853" s="43"/>
      <c r="E853" s="43"/>
      <c r="F853" s="43"/>
      <c r="G853" s="53"/>
    </row>
    <row r="854" spans="1:7" ht="15.75">
      <c r="A854" s="52"/>
      <c r="B854" s="43"/>
      <c r="C854" s="43"/>
      <c r="D854" s="43"/>
      <c r="E854" s="43"/>
      <c r="F854" s="43"/>
      <c r="G854" s="53"/>
    </row>
    <row r="855" spans="1:7" ht="15.75">
      <c r="A855" s="52"/>
      <c r="B855" s="43"/>
      <c r="C855" s="43"/>
      <c r="D855" s="43"/>
      <c r="E855" s="43"/>
      <c r="F855" s="43"/>
      <c r="G855" s="53"/>
    </row>
    <row r="856" spans="1:7" ht="15.75">
      <c r="A856" s="52"/>
      <c r="B856" s="43"/>
      <c r="C856" s="43"/>
      <c r="D856" s="43"/>
      <c r="E856" s="43"/>
      <c r="F856" s="43"/>
      <c r="G856" s="53"/>
    </row>
    <row r="857" spans="1:7" ht="15.75">
      <c r="A857" s="52"/>
      <c r="B857" s="43"/>
      <c r="C857" s="43"/>
      <c r="D857" s="43"/>
      <c r="E857" s="43"/>
      <c r="F857" s="43"/>
      <c r="G857" s="53"/>
    </row>
    <row r="858" spans="1:7" ht="15.75">
      <c r="A858" s="52"/>
      <c r="B858" s="43"/>
      <c r="C858" s="43"/>
      <c r="D858" s="43"/>
      <c r="E858" s="43"/>
      <c r="F858" s="43"/>
      <c r="G858" s="53"/>
    </row>
    <row r="859" spans="1:7" ht="15.75">
      <c r="A859" s="52"/>
      <c r="B859" s="43"/>
      <c r="C859" s="43"/>
      <c r="D859" s="43"/>
      <c r="E859" s="43"/>
      <c r="F859" s="43"/>
      <c r="G859" s="53"/>
    </row>
    <row r="860" spans="1:7" ht="15.75">
      <c r="A860" s="52"/>
      <c r="B860" s="43"/>
      <c r="C860" s="43"/>
      <c r="D860" s="43"/>
      <c r="E860" s="43"/>
      <c r="F860" s="43"/>
      <c r="G860" s="53"/>
    </row>
    <row r="861" spans="1:7" ht="15.75">
      <c r="A861" s="52"/>
      <c r="B861" s="43"/>
      <c r="C861" s="43"/>
      <c r="D861" s="43"/>
      <c r="E861" s="43"/>
      <c r="F861" s="43"/>
      <c r="G861" s="53"/>
    </row>
    <row r="862" spans="1:7" ht="15.75">
      <c r="A862" s="52"/>
      <c r="B862" s="43"/>
      <c r="C862" s="43"/>
      <c r="D862" s="43"/>
      <c r="E862" s="43"/>
      <c r="F862" s="43"/>
      <c r="G862" s="53"/>
    </row>
    <row r="863" spans="1:7" ht="15.75">
      <c r="A863" s="52"/>
      <c r="B863" s="43"/>
      <c r="C863" s="43"/>
      <c r="D863" s="43"/>
      <c r="E863" s="43"/>
      <c r="F863" s="43"/>
      <c r="G863" s="53"/>
    </row>
    <row r="864" spans="1:7" ht="15.75">
      <c r="A864" s="52"/>
      <c r="B864" s="43"/>
      <c r="C864" s="43"/>
      <c r="D864" s="43"/>
      <c r="E864" s="43"/>
      <c r="F864" s="43"/>
      <c r="G864" s="53"/>
    </row>
    <row r="865" spans="1:7" ht="15.75">
      <c r="A865" s="52"/>
      <c r="B865" s="43"/>
      <c r="C865" s="43"/>
      <c r="D865" s="43"/>
      <c r="E865" s="43"/>
      <c r="F865" s="43"/>
      <c r="G865" s="53"/>
    </row>
    <row r="866" spans="1:7" ht="15.75">
      <c r="A866" s="52"/>
      <c r="B866" s="43"/>
      <c r="C866" s="43"/>
      <c r="D866" s="43"/>
      <c r="E866" s="43"/>
      <c r="F866" s="43"/>
      <c r="G866" s="53"/>
    </row>
    <row r="867" spans="1:7" ht="15.75">
      <c r="A867" s="52"/>
      <c r="B867" s="43"/>
      <c r="C867" s="43"/>
      <c r="D867" s="43"/>
      <c r="E867" s="43"/>
      <c r="F867" s="43"/>
      <c r="G867" s="53"/>
    </row>
    <row r="868" spans="1:7" ht="15.75">
      <c r="A868" s="52"/>
      <c r="B868" s="43"/>
      <c r="C868" s="43"/>
      <c r="D868" s="43"/>
      <c r="E868" s="43"/>
      <c r="F868" s="43"/>
      <c r="G868" s="53"/>
    </row>
    <row r="869" spans="1:7" ht="15.75">
      <c r="A869" s="52"/>
      <c r="B869" s="43"/>
      <c r="C869" s="43"/>
      <c r="D869" s="43"/>
      <c r="E869" s="43"/>
      <c r="F869" s="43"/>
      <c r="G869" s="53"/>
    </row>
    <row r="870" spans="1:7" ht="15.75">
      <c r="A870" s="52"/>
      <c r="B870" s="43"/>
      <c r="C870" s="43"/>
      <c r="D870" s="43"/>
      <c r="E870" s="43"/>
      <c r="F870" s="43"/>
      <c r="G870" s="53"/>
    </row>
    <row r="871" spans="1:7" ht="15.75">
      <c r="A871" s="52"/>
      <c r="B871" s="43"/>
      <c r="C871" s="43"/>
      <c r="D871" s="43"/>
      <c r="E871" s="43"/>
      <c r="F871" s="43"/>
      <c r="G871" s="53"/>
    </row>
    <row r="872" spans="1:7" ht="15.75">
      <c r="A872" s="52"/>
      <c r="B872" s="43"/>
      <c r="C872" s="43"/>
      <c r="D872" s="43"/>
      <c r="E872" s="43"/>
      <c r="F872" s="43"/>
      <c r="G872" s="53"/>
    </row>
    <row r="873" spans="1:7" ht="15.75">
      <c r="A873" s="52"/>
      <c r="B873" s="43"/>
      <c r="C873" s="43"/>
      <c r="D873" s="43"/>
      <c r="E873" s="43"/>
      <c r="F873" s="43"/>
      <c r="G873" s="53"/>
    </row>
    <row r="874" spans="1:7" ht="15.75">
      <c r="A874" s="52"/>
      <c r="B874" s="43"/>
      <c r="C874" s="43"/>
      <c r="D874" s="43"/>
      <c r="E874" s="43"/>
      <c r="F874" s="43"/>
      <c r="G874" s="53"/>
    </row>
    <row r="875" spans="1:7" ht="15.75">
      <c r="A875" s="52"/>
      <c r="B875" s="43"/>
      <c r="C875" s="43"/>
      <c r="D875" s="43"/>
      <c r="E875" s="43"/>
      <c r="F875" s="43"/>
      <c r="G875" s="53"/>
    </row>
    <row r="876" spans="1:7" ht="15.75">
      <c r="A876" s="52"/>
      <c r="B876" s="43"/>
      <c r="C876" s="43"/>
      <c r="D876" s="43"/>
      <c r="E876" s="43"/>
      <c r="F876" s="43"/>
      <c r="G876" s="53"/>
    </row>
    <row r="877" spans="1:7" ht="15.75">
      <c r="A877" s="52"/>
      <c r="B877" s="43"/>
      <c r="C877" s="43"/>
      <c r="D877" s="43"/>
      <c r="E877" s="43"/>
      <c r="F877" s="43"/>
      <c r="G877" s="53"/>
    </row>
    <row r="878" spans="1:7" ht="15.75">
      <c r="A878" s="52"/>
      <c r="B878" s="43"/>
      <c r="C878" s="43"/>
      <c r="D878" s="43"/>
      <c r="E878" s="43"/>
      <c r="F878" s="43"/>
      <c r="G878" s="53"/>
    </row>
    <row r="879" spans="1:7" ht="15.75">
      <c r="A879" s="52"/>
      <c r="B879" s="43"/>
      <c r="C879" s="43"/>
      <c r="D879" s="43"/>
      <c r="E879" s="43"/>
      <c r="F879" s="43"/>
      <c r="G879" s="53"/>
    </row>
    <row r="880" spans="1:7" ht="15.75">
      <c r="A880" s="52"/>
      <c r="B880" s="43"/>
      <c r="C880" s="43"/>
      <c r="D880" s="43"/>
      <c r="E880" s="43"/>
      <c r="F880" s="43"/>
      <c r="G880" s="53"/>
    </row>
    <row r="881" spans="1:7" ht="15.75">
      <c r="A881" s="52"/>
      <c r="B881" s="43"/>
      <c r="C881" s="43"/>
      <c r="D881" s="43"/>
      <c r="E881" s="43"/>
      <c r="F881" s="43"/>
      <c r="G881" s="53"/>
    </row>
    <row r="882" spans="1:7" ht="15.75">
      <c r="A882" s="52"/>
      <c r="B882" s="43"/>
      <c r="C882" s="43"/>
      <c r="D882" s="43"/>
      <c r="E882" s="43"/>
      <c r="F882" s="43"/>
      <c r="G882" s="53"/>
    </row>
    <row r="883" spans="1:7" ht="15.75">
      <c r="A883" s="52"/>
      <c r="B883" s="43"/>
      <c r="C883" s="43"/>
      <c r="D883" s="43"/>
      <c r="E883" s="43"/>
      <c r="F883" s="43"/>
      <c r="G883" s="53"/>
    </row>
    <row r="884" spans="1:7" ht="15.75">
      <c r="A884" s="52"/>
      <c r="B884" s="43"/>
      <c r="C884" s="43"/>
      <c r="D884" s="43"/>
      <c r="E884" s="43"/>
      <c r="F884" s="43"/>
      <c r="G884" s="53"/>
    </row>
    <row r="885" spans="1:7" ht="15.75">
      <c r="A885" s="52"/>
      <c r="B885" s="43"/>
      <c r="C885" s="43"/>
      <c r="D885" s="43"/>
      <c r="E885" s="43"/>
      <c r="F885" s="43"/>
      <c r="G885" s="53"/>
    </row>
    <row r="886" spans="1:7" ht="15.75">
      <c r="A886" s="52"/>
      <c r="B886" s="43"/>
      <c r="C886" s="43"/>
      <c r="D886" s="43"/>
      <c r="E886" s="43"/>
      <c r="F886" s="43"/>
      <c r="G886" s="53"/>
    </row>
    <row r="887" spans="1:7" ht="15.75">
      <c r="A887" s="52"/>
      <c r="B887" s="43"/>
      <c r="C887" s="43"/>
      <c r="D887" s="43"/>
      <c r="E887" s="43"/>
      <c r="F887" s="43"/>
      <c r="G887" s="53"/>
    </row>
    <row r="888" spans="1:7" ht="15.75">
      <c r="A888" s="52"/>
      <c r="B888" s="43"/>
      <c r="C888" s="43"/>
      <c r="D888" s="43"/>
      <c r="E888" s="43"/>
      <c r="F888" s="43"/>
      <c r="G888" s="53"/>
    </row>
    <row r="889" spans="1:7" ht="15.75">
      <c r="A889" s="52"/>
      <c r="B889" s="43"/>
      <c r="C889" s="43"/>
      <c r="D889" s="43"/>
      <c r="E889" s="43"/>
      <c r="F889" s="43"/>
      <c r="G889" s="53"/>
    </row>
    <row r="890" spans="1:7" ht="16.5">
      <c r="A890" s="41"/>
      <c r="B890" s="49"/>
      <c r="C890" s="49"/>
      <c r="D890" s="49"/>
      <c r="E890" s="49"/>
      <c r="F890" s="49"/>
      <c r="G890" s="54"/>
    </row>
    <row r="891" spans="1:7" ht="16.5">
      <c r="A891" s="41"/>
      <c r="B891" s="49"/>
      <c r="C891" s="49"/>
      <c r="D891" s="49"/>
      <c r="E891" s="49"/>
      <c r="F891" s="49"/>
      <c r="G891" s="54"/>
    </row>
    <row r="892" spans="1:7" ht="16.5">
      <c r="A892" s="41"/>
      <c r="B892" s="49"/>
      <c r="C892" s="49"/>
      <c r="D892" s="49"/>
      <c r="E892" s="49"/>
      <c r="F892" s="49"/>
      <c r="G892" s="54"/>
    </row>
    <row r="893" spans="1:7" ht="16.5">
      <c r="A893" s="41"/>
      <c r="B893" s="49"/>
      <c r="C893" s="49"/>
      <c r="D893" s="49"/>
      <c r="E893" s="49"/>
      <c r="F893" s="49"/>
      <c r="G893" s="54"/>
    </row>
    <row r="894" spans="1:7" ht="16.5">
      <c r="A894" s="41"/>
      <c r="B894" s="49"/>
      <c r="C894" s="49"/>
      <c r="D894" s="49"/>
      <c r="E894" s="49"/>
      <c r="F894" s="49"/>
      <c r="G894" s="54"/>
    </row>
    <row r="895" spans="1:7" ht="16.5">
      <c r="A895" s="41"/>
      <c r="B895" s="49"/>
      <c r="C895" s="49"/>
      <c r="D895" s="49"/>
      <c r="E895" s="49"/>
      <c r="F895" s="49"/>
      <c r="G895" s="54"/>
    </row>
    <row r="896" spans="1:7" ht="16.5">
      <c r="A896" s="41"/>
      <c r="B896" s="49"/>
      <c r="C896" s="49"/>
      <c r="D896" s="49"/>
      <c r="E896" s="49"/>
      <c r="F896" s="49"/>
      <c r="G896" s="54"/>
    </row>
    <row r="897" spans="1:7" ht="16.5">
      <c r="A897" s="41"/>
      <c r="B897" s="49"/>
      <c r="C897" s="49"/>
      <c r="D897" s="49"/>
      <c r="E897" s="49"/>
      <c r="F897" s="49"/>
      <c r="G897" s="54"/>
    </row>
    <row r="898" spans="1:7" ht="16.5">
      <c r="A898" s="41"/>
      <c r="B898" s="49"/>
      <c r="C898" s="49"/>
      <c r="D898" s="49"/>
      <c r="E898" s="49"/>
      <c r="F898" s="49"/>
      <c r="G898" s="54"/>
    </row>
    <row r="899" spans="1:7" ht="16.5">
      <c r="A899" s="41"/>
      <c r="B899" s="49"/>
      <c r="C899" s="49"/>
      <c r="D899" s="49"/>
      <c r="E899" s="49"/>
      <c r="F899" s="49"/>
      <c r="G899" s="54"/>
    </row>
    <row r="900" spans="1:7" ht="16.5">
      <c r="A900" s="41"/>
      <c r="B900" s="49"/>
      <c r="C900" s="49"/>
      <c r="D900" s="49"/>
      <c r="E900" s="49"/>
      <c r="F900" s="49"/>
      <c r="G900" s="54"/>
    </row>
    <row r="901" spans="1:7" ht="16.5">
      <c r="A901" s="41"/>
      <c r="B901" s="49"/>
      <c r="C901" s="49"/>
      <c r="D901" s="49"/>
      <c r="E901" s="49"/>
      <c r="F901" s="49"/>
      <c r="G901" s="54"/>
    </row>
    <row r="902" spans="1:7" ht="16.5">
      <c r="A902" s="41"/>
      <c r="B902" s="49"/>
      <c r="C902" s="49"/>
      <c r="D902" s="49"/>
      <c r="E902" s="49"/>
      <c r="F902" s="49"/>
      <c r="G902" s="54"/>
    </row>
    <row r="903" spans="1:7" ht="16.5">
      <c r="A903" s="41"/>
      <c r="B903" s="49"/>
      <c r="C903" s="49"/>
      <c r="D903" s="49"/>
      <c r="E903" s="49"/>
      <c r="F903" s="49"/>
      <c r="G903" s="54"/>
    </row>
    <row r="904" spans="1:7" ht="16.5">
      <c r="A904" s="41"/>
      <c r="B904" s="49"/>
      <c r="C904" s="49"/>
      <c r="D904" s="49"/>
      <c r="E904" s="49"/>
      <c r="F904" s="49"/>
      <c r="G904" s="54"/>
    </row>
    <row r="905" spans="1:7" ht="16.5">
      <c r="A905" s="41"/>
      <c r="B905" s="49"/>
      <c r="C905" s="49"/>
      <c r="D905" s="49"/>
      <c r="E905" s="49"/>
      <c r="F905" s="49"/>
      <c r="G905" s="54"/>
    </row>
    <row r="906" spans="1:7" ht="16.5">
      <c r="A906" s="41"/>
      <c r="B906" s="49"/>
      <c r="C906" s="49"/>
      <c r="D906" s="49"/>
      <c r="E906" s="49"/>
      <c r="F906" s="49"/>
      <c r="G906" s="54"/>
    </row>
    <row r="907" spans="1:7" ht="16.5">
      <c r="A907" s="41"/>
      <c r="B907" s="49"/>
      <c r="C907" s="49"/>
      <c r="D907" s="49"/>
      <c r="E907" s="49"/>
      <c r="F907" s="49"/>
      <c r="G907" s="54"/>
    </row>
    <row r="908" spans="1:7" ht="16.5">
      <c r="A908" s="41"/>
      <c r="B908" s="49"/>
      <c r="C908" s="49"/>
      <c r="D908" s="49"/>
      <c r="E908" s="49"/>
      <c r="F908" s="49"/>
      <c r="G908" s="54"/>
    </row>
    <row r="909" spans="1:7" ht="16.5">
      <c r="A909" s="41"/>
      <c r="B909" s="49"/>
      <c r="C909" s="49"/>
      <c r="D909" s="49"/>
      <c r="E909" s="49"/>
      <c r="F909" s="49"/>
      <c r="G909" s="54"/>
    </row>
    <row r="910" spans="1:7" ht="16.5">
      <c r="A910" s="41"/>
      <c r="B910" s="49"/>
      <c r="C910" s="49"/>
      <c r="D910" s="49"/>
      <c r="E910" s="49"/>
      <c r="F910" s="49"/>
      <c r="G910" s="54"/>
    </row>
    <row r="911" spans="1:7" ht="16.5">
      <c r="A911" s="41"/>
      <c r="B911" s="49"/>
      <c r="C911" s="49"/>
      <c r="D911" s="49"/>
      <c r="E911" s="49"/>
      <c r="F911" s="49"/>
      <c r="G911" s="54"/>
    </row>
    <row r="912" spans="1:7" ht="16.5">
      <c r="A912" s="41"/>
      <c r="B912" s="49"/>
      <c r="C912" s="49"/>
      <c r="D912" s="49"/>
      <c r="E912" s="49"/>
      <c r="F912" s="49"/>
      <c r="G912" s="54"/>
    </row>
    <row r="913" spans="1:7" ht="16.5">
      <c r="A913" s="41"/>
      <c r="B913" s="49"/>
      <c r="C913" s="49"/>
      <c r="D913" s="49"/>
      <c r="E913" s="49"/>
      <c r="F913" s="49"/>
      <c r="G913" s="54"/>
    </row>
    <row r="914" spans="1:7" ht="16.5">
      <c r="A914" s="41"/>
      <c r="B914" s="49"/>
      <c r="C914" s="49"/>
      <c r="D914" s="49"/>
      <c r="E914" s="49"/>
      <c r="F914" s="49"/>
      <c r="G914" s="54"/>
    </row>
    <row r="915" spans="1:7" ht="16.5">
      <c r="A915" s="41"/>
      <c r="B915" s="49"/>
      <c r="C915" s="49"/>
      <c r="D915" s="49"/>
      <c r="E915" s="49"/>
      <c r="F915" s="49"/>
      <c r="G915" s="54"/>
    </row>
    <row r="916" spans="1:7" ht="16.5">
      <c r="A916" s="41"/>
      <c r="B916" s="49"/>
      <c r="C916" s="49"/>
      <c r="D916" s="49"/>
      <c r="E916" s="49"/>
      <c r="F916" s="49"/>
      <c r="G916" s="54"/>
    </row>
    <row r="917" spans="1:7" ht="16.5">
      <c r="A917" s="41"/>
      <c r="B917" s="49"/>
      <c r="C917" s="49"/>
      <c r="D917" s="49"/>
      <c r="E917" s="49"/>
      <c r="F917" s="49"/>
      <c r="G917" s="54"/>
    </row>
    <row r="918" spans="1:7" ht="16.5">
      <c r="A918" s="41"/>
      <c r="B918" s="49"/>
      <c r="C918" s="49"/>
      <c r="D918" s="49"/>
      <c r="E918" s="49"/>
      <c r="F918" s="49"/>
      <c r="G918" s="54"/>
    </row>
    <row r="919" spans="1:7" ht="16.5">
      <c r="A919" s="41"/>
      <c r="B919" s="49"/>
      <c r="C919" s="49"/>
      <c r="D919" s="49"/>
      <c r="E919" s="49"/>
      <c r="F919" s="49"/>
      <c r="G919" s="54"/>
    </row>
    <row r="920" spans="1:7" ht="16.5">
      <c r="A920" s="41"/>
      <c r="B920" s="49"/>
      <c r="C920" s="49"/>
      <c r="D920" s="49"/>
      <c r="E920" s="49"/>
      <c r="F920" s="49"/>
      <c r="G920" s="54"/>
    </row>
    <row r="921" spans="1:7" ht="16.5">
      <c r="A921" s="41"/>
      <c r="B921" s="49"/>
      <c r="C921" s="49"/>
      <c r="D921" s="49"/>
      <c r="E921" s="49"/>
      <c r="F921" s="49"/>
      <c r="G921" s="54"/>
    </row>
    <row r="922" spans="1:7" ht="16.5">
      <c r="A922" s="41"/>
      <c r="B922" s="49"/>
      <c r="C922" s="49"/>
      <c r="D922" s="49"/>
      <c r="E922" s="49"/>
      <c r="F922" s="49"/>
      <c r="G922" s="54"/>
    </row>
    <row r="923" spans="1:7" ht="16.5">
      <c r="A923" s="41"/>
      <c r="B923" s="49"/>
      <c r="C923" s="49"/>
      <c r="D923" s="49"/>
      <c r="E923" s="49"/>
      <c r="F923" s="49"/>
      <c r="G923" s="54"/>
    </row>
    <row r="924" spans="1:7" ht="16.5">
      <c r="A924" s="41"/>
      <c r="B924" s="49"/>
      <c r="C924" s="49"/>
      <c r="D924" s="49"/>
      <c r="E924" s="49"/>
      <c r="F924" s="49"/>
      <c r="G924" s="54"/>
    </row>
    <row r="925" spans="1:7" ht="16.5">
      <c r="A925" s="41"/>
      <c r="B925" s="49"/>
      <c r="C925" s="49"/>
      <c r="D925" s="49"/>
      <c r="E925" s="49"/>
      <c r="F925" s="49"/>
      <c r="G925" s="54"/>
    </row>
    <row r="926" spans="1:7" ht="16.5">
      <c r="A926" s="41"/>
      <c r="B926" s="49"/>
      <c r="C926" s="49"/>
      <c r="D926" s="49"/>
      <c r="E926" s="49"/>
      <c r="F926" s="49"/>
      <c r="G926" s="54"/>
    </row>
    <row r="927" spans="1:7" ht="16.5">
      <c r="A927" s="41"/>
      <c r="B927" s="49"/>
      <c r="C927" s="49"/>
      <c r="D927" s="49"/>
      <c r="E927" s="49"/>
      <c r="F927" s="49"/>
      <c r="G927" s="54"/>
    </row>
    <row r="928" spans="1:7" ht="16.5">
      <c r="A928" s="41"/>
      <c r="B928" s="49"/>
      <c r="C928" s="49"/>
      <c r="D928" s="49"/>
      <c r="E928" s="49"/>
      <c r="F928" s="49"/>
      <c r="G928" s="54"/>
    </row>
    <row r="929" spans="1:7" ht="16.5">
      <c r="A929" s="41"/>
      <c r="B929" s="49"/>
      <c r="C929" s="49"/>
      <c r="D929" s="49"/>
      <c r="E929" s="49"/>
      <c r="F929" s="49"/>
      <c r="G929" s="54"/>
    </row>
    <row r="930" spans="1:7" ht="16.5">
      <c r="A930" s="41"/>
      <c r="B930" s="49"/>
      <c r="C930" s="49"/>
      <c r="D930" s="49"/>
      <c r="E930" s="49"/>
      <c r="F930" s="49"/>
      <c r="G930" s="54"/>
    </row>
    <row r="931" spans="1:7" ht="16.5">
      <c r="A931" s="41"/>
      <c r="B931" s="49"/>
      <c r="C931" s="49"/>
      <c r="D931" s="49"/>
      <c r="E931" s="49"/>
      <c r="F931" s="49"/>
      <c r="G931" s="54"/>
    </row>
    <row r="932" spans="1:7" ht="16.5">
      <c r="A932" s="41"/>
      <c r="B932" s="49"/>
      <c r="C932" s="49"/>
      <c r="D932" s="49"/>
      <c r="E932" s="49"/>
      <c r="F932" s="49"/>
      <c r="G932" s="54"/>
    </row>
    <row r="933" spans="1:7" ht="16.5">
      <c r="A933" s="41"/>
      <c r="B933" s="49"/>
      <c r="C933" s="49"/>
      <c r="D933" s="49"/>
      <c r="E933" s="49"/>
      <c r="F933" s="49"/>
      <c r="G933" s="54"/>
    </row>
    <row r="934" spans="1:7">
      <c r="A934" s="41"/>
      <c r="B934" s="55"/>
      <c r="C934" s="55"/>
      <c r="D934" s="55"/>
      <c r="E934" s="55"/>
      <c r="F934" s="55"/>
      <c r="G934" s="56"/>
    </row>
    <row r="935" spans="1:7">
      <c r="A935" s="41"/>
      <c r="B935" s="55"/>
      <c r="C935" s="55"/>
      <c r="D935" s="55"/>
      <c r="E935" s="55"/>
      <c r="F935" s="55"/>
      <c r="G935" s="56"/>
    </row>
    <row r="936" spans="1:7">
      <c r="A936" s="41"/>
      <c r="B936" s="55"/>
      <c r="C936" s="55"/>
      <c r="D936" s="55"/>
      <c r="E936" s="55"/>
      <c r="F936" s="55"/>
      <c r="G936" s="56"/>
    </row>
    <row r="937" spans="1:7">
      <c r="A937" s="41"/>
      <c r="B937" s="55"/>
      <c r="C937" s="55"/>
      <c r="D937" s="55"/>
      <c r="E937" s="55"/>
      <c r="F937" s="55"/>
      <c r="G937" s="56"/>
    </row>
    <row r="938" spans="1:7">
      <c r="A938" s="41"/>
      <c r="B938" s="55"/>
      <c r="C938" s="55"/>
      <c r="D938" s="55"/>
      <c r="E938" s="55"/>
      <c r="F938" s="55"/>
      <c r="G938" s="56"/>
    </row>
    <row r="939" spans="1:7">
      <c r="A939" s="41"/>
      <c r="B939" s="55"/>
      <c r="C939" s="55"/>
      <c r="D939" s="55"/>
      <c r="E939" s="55"/>
      <c r="F939" s="55"/>
      <c r="G939" s="56"/>
    </row>
    <row r="940" spans="1:7">
      <c r="A940" s="41"/>
      <c r="B940" s="55"/>
      <c r="C940" s="55"/>
      <c r="D940" s="55"/>
      <c r="E940" s="55"/>
      <c r="F940" s="55"/>
      <c r="G940" s="56"/>
    </row>
    <row r="941" spans="1:7">
      <c r="A941" s="41"/>
      <c r="B941" s="55"/>
      <c r="C941" s="55"/>
      <c r="D941" s="55"/>
      <c r="E941" s="55"/>
      <c r="F941" s="55"/>
      <c r="G941" s="56"/>
    </row>
    <row r="942" spans="1:7">
      <c r="A942" s="41"/>
      <c r="B942" s="55"/>
      <c r="C942" s="55"/>
      <c r="D942" s="55"/>
      <c r="E942" s="55"/>
      <c r="F942" s="55"/>
      <c r="G942" s="56"/>
    </row>
    <row r="943" spans="1:7">
      <c r="A943" s="41"/>
      <c r="B943" s="55"/>
      <c r="C943" s="55"/>
      <c r="D943" s="55"/>
      <c r="E943" s="55"/>
      <c r="F943" s="55"/>
      <c r="G943" s="56"/>
    </row>
    <row r="944" spans="1:7">
      <c r="A944" s="41"/>
      <c r="B944" s="55"/>
      <c r="C944" s="55"/>
      <c r="D944" s="55"/>
      <c r="E944" s="55"/>
      <c r="F944" s="55"/>
      <c r="G944" s="56"/>
    </row>
    <row r="945" spans="1:7">
      <c r="A945" s="41"/>
      <c r="B945" s="55"/>
      <c r="C945" s="55"/>
      <c r="D945" s="55"/>
      <c r="E945" s="55"/>
      <c r="F945" s="55"/>
      <c r="G945" s="56"/>
    </row>
    <row r="946" spans="1:7">
      <c r="A946" s="41"/>
      <c r="B946" s="55"/>
      <c r="C946" s="55"/>
      <c r="D946" s="55"/>
      <c r="E946" s="55"/>
      <c r="F946" s="55"/>
      <c r="G946" s="56"/>
    </row>
    <row r="947" spans="1:7">
      <c r="A947" s="41"/>
      <c r="B947" s="55"/>
      <c r="C947" s="55"/>
      <c r="D947" s="55"/>
      <c r="E947" s="55"/>
      <c r="F947" s="55"/>
      <c r="G947" s="56"/>
    </row>
    <row r="948" spans="1:7">
      <c r="A948" s="41"/>
      <c r="B948" s="55"/>
      <c r="C948" s="55"/>
      <c r="D948" s="55"/>
      <c r="E948" s="55"/>
      <c r="F948" s="55"/>
      <c r="G948" s="56"/>
    </row>
    <row r="949" spans="1:7">
      <c r="A949" s="41"/>
      <c r="B949" s="55"/>
      <c r="C949" s="55"/>
      <c r="D949" s="55"/>
      <c r="E949" s="55"/>
      <c r="F949" s="55"/>
      <c r="G949" s="56"/>
    </row>
    <row r="950" spans="1:7">
      <c r="A950" s="41"/>
      <c r="B950" s="55"/>
      <c r="C950" s="55"/>
      <c r="D950" s="55"/>
      <c r="E950" s="55"/>
      <c r="F950" s="55"/>
      <c r="G950" s="56"/>
    </row>
    <row r="951" spans="1:7">
      <c r="A951" s="41"/>
      <c r="B951" s="55"/>
      <c r="C951" s="55"/>
      <c r="D951" s="55"/>
      <c r="E951" s="55"/>
      <c r="F951" s="55"/>
      <c r="G951" s="56"/>
    </row>
    <row r="952" spans="1:7">
      <c r="A952" s="41"/>
      <c r="B952" s="55"/>
      <c r="C952" s="55"/>
      <c r="D952" s="55"/>
      <c r="E952" s="55"/>
      <c r="F952" s="55"/>
      <c r="G952" s="56"/>
    </row>
    <row r="953" spans="1:7">
      <c r="A953" s="41"/>
      <c r="B953" s="55"/>
      <c r="C953" s="55"/>
      <c r="D953" s="55"/>
      <c r="E953" s="55"/>
      <c r="F953" s="55"/>
      <c r="G953" s="56"/>
    </row>
    <row r="954" spans="1:7">
      <c r="A954" s="41"/>
      <c r="B954" s="55"/>
      <c r="C954" s="55"/>
      <c r="D954" s="55"/>
      <c r="E954" s="55"/>
      <c r="F954" s="55"/>
      <c r="G954" s="56"/>
    </row>
    <row r="955" spans="1:7">
      <c r="A955" s="41"/>
      <c r="B955" s="55"/>
      <c r="C955" s="55"/>
      <c r="D955" s="55"/>
      <c r="E955" s="55"/>
      <c r="F955" s="55"/>
      <c r="G955" s="56"/>
    </row>
    <row r="956" spans="1:7">
      <c r="A956" s="41"/>
      <c r="B956" s="55"/>
      <c r="C956" s="55"/>
      <c r="D956" s="55"/>
      <c r="E956" s="55"/>
      <c r="F956" s="55"/>
      <c r="G956" s="56"/>
    </row>
    <row r="957" spans="1:7">
      <c r="A957" s="41"/>
      <c r="B957" s="55"/>
      <c r="C957" s="55"/>
      <c r="D957" s="55"/>
      <c r="E957" s="55"/>
      <c r="F957" s="55"/>
      <c r="G957" s="56"/>
    </row>
    <row r="958" spans="1:7">
      <c r="A958" s="41"/>
      <c r="B958" s="55"/>
      <c r="C958" s="55"/>
      <c r="D958" s="55"/>
      <c r="E958" s="55"/>
      <c r="F958" s="55"/>
      <c r="G958" s="56"/>
    </row>
    <row r="959" spans="1:7">
      <c r="A959" s="41"/>
      <c r="B959" s="55"/>
      <c r="C959" s="55"/>
      <c r="D959" s="55"/>
      <c r="E959" s="55"/>
      <c r="F959" s="55"/>
      <c r="G959" s="56"/>
    </row>
    <row r="960" spans="1:7">
      <c r="A960" s="41"/>
      <c r="B960" s="55"/>
      <c r="C960" s="55"/>
      <c r="D960" s="55"/>
      <c r="E960" s="55"/>
      <c r="F960" s="55"/>
      <c r="G960" s="56"/>
    </row>
    <row r="961" spans="1:7">
      <c r="A961" s="41"/>
      <c r="B961" s="55"/>
      <c r="C961" s="55"/>
      <c r="D961" s="55"/>
      <c r="E961" s="55"/>
      <c r="F961" s="55"/>
      <c r="G961" s="56"/>
    </row>
    <row r="962" spans="1:7">
      <c r="A962" s="41"/>
      <c r="B962" s="55"/>
      <c r="C962" s="55"/>
      <c r="D962" s="55"/>
      <c r="E962" s="55"/>
      <c r="F962" s="55"/>
      <c r="G962" s="56"/>
    </row>
    <row r="963" spans="1:7">
      <c r="A963" s="41"/>
      <c r="B963" s="55"/>
      <c r="C963" s="55"/>
      <c r="D963" s="55"/>
      <c r="E963" s="55"/>
      <c r="F963" s="55"/>
      <c r="G963" s="56"/>
    </row>
    <row r="964" spans="1:7">
      <c r="A964" s="41"/>
      <c r="B964" s="55"/>
      <c r="C964" s="55"/>
      <c r="D964" s="55"/>
      <c r="E964" s="55"/>
      <c r="F964" s="55"/>
      <c r="G964" s="56"/>
    </row>
    <row r="965" spans="1:7">
      <c r="A965" s="41"/>
      <c r="B965" s="55"/>
      <c r="C965" s="55"/>
      <c r="D965" s="55"/>
      <c r="E965" s="55"/>
      <c r="F965" s="55"/>
      <c r="G965" s="56"/>
    </row>
    <row r="966" spans="1:7">
      <c r="A966" s="41"/>
      <c r="B966" s="55"/>
      <c r="C966" s="55"/>
      <c r="D966" s="55"/>
      <c r="E966" s="55"/>
      <c r="F966" s="55"/>
      <c r="G966" s="56"/>
    </row>
    <row r="967" spans="1:7">
      <c r="A967" s="41"/>
      <c r="B967" s="55"/>
      <c r="C967" s="55"/>
      <c r="D967" s="55"/>
      <c r="E967" s="55"/>
      <c r="F967" s="55"/>
      <c r="G967" s="56"/>
    </row>
    <row r="968" spans="1:7">
      <c r="A968" s="41"/>
      <c r="B968" s="55"/>
      <c r="C968" s="55"/>
      <c r="D968" s="55"/>
      <c r="E968" s="55"/>
      <c r="F968" s="55"/>
      <c r="G968" s="56"/>
    </row>
    <row r="969" spans="1:7">
      <c r="A969" s="41"/>
      <c r="B969" s="55"/>
      <c r="C969" s="55"/>
      <c r="D969" s="55"/>
      <c r="E969" s="55"/>
      <c r="F969" s="55"/>
      <c r="G969" s="56"/>
    </row>
    <row r="970" spans="1:7">
      <c r="A970" s="41"/>
      <c r="B970" s="55"/>
      <c r="C970" s="55"/>
      <c r="D970" s="55"/>
      <c r="E970" s="55"/>
      <c r="F970" s="55"/>
      <c r="G970" s="56"/>
    </row>
    <row r="971" spans="1:7">
      <c r="A971" s="41"/>
      <c r="B971" s="55"/>
      <c r="C971" s="55"/>
      <c r="D971" s="55"/>
      <c r="E971" s="55"/>
      <c r="F971" s="55"/>
      <c r="G971" s="56"/>
    </row>
    <row r="972" spans="1:7">
      <c r="A972" s="41"/>
      <c r="B972" s="55"/>
      <c r="C972" s="55"/>
      <c r="D972" s="55"/>
      <c r="E972" s="55"/>
      <c r="F972" s="55"/>
      <c r="G972" s="56"/>
    </row>
    <row r="973" spans="1:7">
      <c r="A973" s="41"/>
      <c r="B973" s="55"/>
      <c r="C973" s="55"/>
      <c r="D973" s="55"/>
      <c r="E973" s="55"/>
      <c r="F973" s="55"/>
      <c r="G973" s="56"/>
    </row>
    <row r="974" spans="1:7">
      <c r="A974" s="41"/>
      <c r="B974" s="55"/>
      <c r="C974" s="55"/>
      <c r="D974" s="55"/>
      <c r="E974" s="55"/>
      <c r="F974" s="55"/>
      <c r="G974" s="56"/>
    </row>
    <row r="975" spans="1:7">
      <c r="A975" s="41"/>
      <c r="B975" s="55"/>
      <c r="C975" s="55"/>
      <c r="D975" s="55"/>
      <c r="E975" s="55"/>
      <c r="F975" s="55"/>
      <c r="G975" s="56"/>
    </row>
    <row r="976" spans="1:7">
      <c r="A976" s="41"/>
      <c r="B976" s="55"/>
      <c r="C976" s="55"/>
      <c r="D976" s="55"/>
      <c r="E976" s="55"/>
      <c r="F976" s="55"/>
      <c r="G976" s="56"/>
    </row>
    <row r="977" spans="1:7">
      <c r="A977" s="41"/>
      <c r="B977" s="55"/>
      <c r="C977" s="55"/>
      <c r="D977" s="55"/>
      <c r="E977" s="55"/>
      <c r="F977" s="55"/>
      <c r="G977" s="56"/>
    </row>
    <row r="978" spans="1:7">
      <c r="A978" s="41"/>
      <c r="B978" s="55"/>
      <c r="C978" s="55"/>
      <c r="D978" s="55"/>
      <c r="E978" s="55"/>
      <c r="F978" s="55"/>
      <c r="G978" s="56"/>
    </row>
    <row r="979" spans="1:7">
      <c r="A979" s="41"/>
      <c r="B979" s="55"/>
      <c r="C979" s="55"/>
      <c r="D979" s="55"/>
      <c r="E979" s="55"/>
      <c r="F979" s="55"/>
      <c r="G979" s="56"/>
    </row>
    <row r="980" spans="1:7">
      <c r="A980" s="41"/>
      <c r="B980" s="55"/>
      <c r="C980" s="55"/>
      <c r="D980" s="55"/>
      <c r="E980" s="55"/>
      <c r="F980" s="55"/>
      <c r="G980" s="56"/>
    </row>
    <row r="981" spans="1:7">
      <c r="A981" s="41"/>
      <c r="B981" s="55"/>
      <c r="C981" s="55"/>
      <c r="D981" s="55"/>
      <c r="E981" s="55"/>
      <c r="F981" s="55"/>
      <c r="G981" s="56"/>
    </row>
    <row r="982" spans="1:7">
      <c r="A982" s="41"/>
      <c r="B982" s="55"/>
      <c r="C982" s="55"/>
      <c r="D982" s="55"/>
      <c r="E982" s="55"/>
      <c r="F982" s="55"/>
      <c r="G982" s="56"/>
    </row>
    <row r="983" spans="1:7">
      <c r="A983" s="41"/>
      <c r="B983" s="55"/>
      <c r="C983" s="55"/>
      <c r="D983" s="55"/>
      <c r="E983" s="55"/>
      <c r="F983" s="55"/>
      <c r="G983" s="56"/>
    </row>
    <row r="984" spans="1:7">
      <c r="A984" s="41"/>
      <c r="B984" s="55"/>
      <c r="C984" s="55"/>
      <c r="D984" s="55"/>
      <c r="E984" s="55"/>
      <c r="F984" s="55"/>
      <c r="G984" s="56"/>
    </row>
    <row r="985" spans="1:7">
      <c r="A985" s="41"/>
      <c r="B985" s="55"/>
      <c r="C985" s="55"/>
      <c r="D985" s="55"/>
      <c r="E985" s="55"/>
      <c r="F985" s="55"/>
      <c r="G985" s="56"/>
    </row>
    <row r="986" spans="1:7">
      <c r="A986" s="41"/>
      <c r="B986" s="55"/>
      <c r="C986" s="55"/>
      <c r="D986" s="55"/>
      <c r="E986" s="55"/>
      <c r="F986" s="55"/>
      <c r="G986" s="56"/>
    </row>
    <row r="987" spans="1:7">
      <c r="A987" s="41"/>
      <c r="B987" s="55"/>
      <c r="C987" s="55"/>
      <c r="D987" s="55"/>
      <c r="E987" s="55"/>
      <c r="F987" s="55"/>
      <c r="G987" s="56"/>
    </row>
    <row r="988" spans="1:7">
      <c r="A988" s="41"/>
      <c r="B988" s="55"/>
      <c r="C988" s="55"/>
      <c r="D988" s="55"/>
      <c r="E988" s="55"/>
      <c r="F988" s="55"/>
      <c r="G988" s="56"/>
    </row>
    <row r="989" spans="1:7">
      <c r="A989" s="41"/>
      <c r="B989" s="55"/>
      <c r="C989" s="55"/>
      <c r="D989" s="55"/>
      <c r="E989" s="55"/>
      <c r="F989" s="55"/>
      <c r="G989" s="56"/>
    </row>
    <row r="990" spans="1:7">
      <c r="A990" s="41"/>
      <c r="B990" s="55"/>
      <c r="C990" s="55"/>
      <c r="D990" s="55"/>
      <c r="E990" s="55"/>
      <c r="F990" s="55"/>
      <c r="G990" s="56"/>
    </row>
    <row r="991" spans="1:7">
      <c r="A991" s="41"/>
      <c r="B991" s="55"/>
      <c r="C991" s="55"/>
      <c r="D991" s="55"/>
      <c r="E991" s="55"/>
      <c r="F991" s="55"/>
      <c r="G991" s="56"/>
    </row>
    <row r="992" spans="1:7">
      <c r="A992" s="41"/>
      <c r="B992" s="55"/>
      <c r="C992" s="55"/>
      <c r="D992" s="55"/>
      <c r="E992" s="55"/>
      <c r="F992" s="55"/>
      <c r="G992" s="56"/>
    </row>
    <row r="993" spans="1:7">
      <c r="A993" s="41"/>
      <c r="B993" s="55"/>
      <c r="C993" s="55"/>
      <c r="D993" s="55"/>
      <c r="E993" s="55"/>
      <c r="F993" s="55"/>
      <c r="G993" s="56"/>
    </row>
    <row r="994" spans="1:7">
      <c r="A994" s="41"/>
      <c r="B994" s="55"/>
      <c r="C994" s="55"/>
      <c r="D994" s="55"/>
      <c r="E994" s="55"/>
      <c r="F994" s="55"/>
      <c r="G994" s="56"/>
    </row>
    <row r="995" spans="1:7">
      <c r="A995" s="41"/>
      <c r="B995" s="55"/>
      <c r="C995" s="55"/>
      <c r="D995" s="55"/>
      <c r="E995" s="55"/>
      <c r="F995" s="55"/>
      <c r="G995" s="56"/>
    </row>
    <row r="996" spans="1:7">
      <c r="A996" s="41"/>
      <c r="B996" s="55"/>
      <c r="C996" s="55"/>
      <c r="D996" s="55"/>
      <c r="E996" s="55"/>
      <c r="F996" s="55"/>
      <c r="G996" s="56"/>
    </row>
    <row r="997" spans="1:7">
      <c r="A997" s="41"/>
      <c r="B997" s="55"/>
      <c r="C997" s="55"/>
      <c r="D997" s="55"/>
      <c r="E997" s="55"/>
      <c r="F997" s="55"/>
      <c r="G997" s="56"/>
    </row>
    <row r="998" spans="1:7">
      <c r="A998" s="41"/>
      <c r="B998" s="55"/>
      <c r="C998" s="55"/>
      <c r="D998" s="55"/>
      <c r="E998" s="55"/>
      <c r="F998" s="55"/>
      <c r="G998" s="56"/>
    </row>
    <row r="999" spans="1:7">
      <c r="A999" s="41"/>
      <c r="B999" s="55"/>
      <c r="C999" s="55"/>
      <c r="D999" s="55"/>
      <c r="E999" s="55"/>
      <c r="F999" s="55"/>
      <c r="G999" s="56"/>
    </row>
    <row r="1000" spans="1:7">
      <c r="A1000" s="41"/>
      <c r="B1000" s="55"/>
      <c r="C1000" s="55"/>
      <c r="D1000" s="55"/>
      <c r="E1000" s="55"/>
      <c r="F1000" s="55"/>
      <c r="G1000" s="56"/>
    </row>
    <row r="1001" spans="1:7">
      <c r="A1001" s="41"/>
      <c r="B1001" s="55"/>
      <c r="C1001" s="55"/>
      <c r="D1001" s="55"/>
      <c r="E1001" s="55"/>
      <c r="F1001" s="55"/>
      <c r="G1001" s="56"/>
    </row>
    <row r="1002" spans="1:7">
      <c r="A1002" s="41"/>
      <c r="B1002" s="55"/>
      <c r="C1002" s="55"/>
      <c r="D1002" s="55"/>
      <c r="E1002" s="55"/>
      <c r="F1002" s="55"/>
      <c r="G1002" s="56"/>
    </row>
    <row r="1003" spans="1:7">
      <c r="A1003" s="41"/>
      <c r="B1003" s="55"/>
      <c r="C1003" s="55"/>
      <c r="D1003" s="55"/>
      <c r="E1003" s="55"/>
      <c r="F1003" s="55"/>
      <c r="G1003" s="56"/>
    </row>
    <row r="1004" spans="1:7">
      <c r="A1004" s="41"/>
      <c r="B1004" s="55"/>
      <c r="C1004" s="55"/>
      <c r="D1004" s="55"/>
      <c r="E1004" s="55"/>
      <c r="F1004" s="55"/>
      <c r="G1004" s="56"/>
    </row>
    <row r="1005" spans="1:7">
      <c r="A1005" s="41"/>
      <c r="B1005" s="55"/>
      <c r="C1005" s="55"/>
      <c r="D1005" s="55"/>
      <c r="E1005" s="55"/>
      <c r="F1005" s="55"/>
      <c r="G1005" s="56"/>
    </row>
    <row r="1006" spans="1:7">
      <c r="A1006" s="41"/>
      <c r="B1006" s="55"/>
      <c r="C1006" s="55"/>
      <c r="D1006" s="55"/>
      <c r="E1006" s="55"/>
      <c r="F1006" s="55"/>
      <c r="G1006" s="56"/>
    </row>
    <row r="1007" spans="1:7">
      <c r="A1007" s="41"/>
      <c r="B1007" s="55"/>
      <c r="C1007" s="55"/>
      <c r="D1007" s="55"/>
      <c r="E1007" s="55"/>
      <c r="F1007" s="55"/>
      <c r="G1007" s="56"/>
    </row>
    <row r="1008" spans="1:7">
      <c r="A1008" s="41"/>
      <c r="B1008" s="55"/>
      <c r="C1008" s="55"/>
      <c r="D1008" s="55"/>
      <c r="E1008" s="55"/>
      <c r="F1008" s="55"/>
      <c r="G1008" s="56"/>
    </row>
    <row r="1009" spans="1:7">
      <c r="A1009" s="41"/>
      <c r="B1009" s="55"/>
      <c r="C1009" s="55"/>
      <c r="D1009" s="55"/>
      <c r="E1009" s="55"/>
      <c r="F1009" s="55"/>
      <c r="G1009" s="56"/>
    </row>
    <row r="1010" spans="1:7">
      <c r="A1010" s="41"/>
      <c r="B1010" s="55"/>
      <c r="C1010" s="55"/>
      <c r="D1010" s="55"/>
      <c r="E1010" s="55"/>
      <c r="F1010" s="55"/>
      <c r="G1010" s="56"/>
    </row>
    <row r="1011" spans="1:7">
      <c r="A1011" s="41"/>
      <c r="B1011" s="55"/>
      <c r="C1011" s="55"/>
      <c r="D1011" s="55"/>
      <c r="E1011" s="55"/>
      <c r="F1011" s="55"/>
      <c r="G1011" s="56"/>
    </row>
    <row r="1012" spans="1:7">
      <c r="A1012" s="41"/>
      <c r="B1012" s="55"/>
      <c r="C1012" s="55"/>
      <c r="D1012" s="55"/>
      <c r="E1012" s="55"/>
      <c r="F1012" s="55"/>
      <c r="G1012" s="56"/>
    </row>
    <row r="1013" spans="1:7">
      <c r="A1013" s="41"/>
      <c r="B1013" s="55"/>
      <c r="C1013" s="55"/>
      <c r="D1013" s="55"/>
      <c r="E1013" s="55"/>
      <c r="F1013" s="55"/>
      <c r="G1013" s="56"/>
    </row>
    <row r="1014" spans="1:7">
      <c r="A1014" s="41"/>
      <c r="B1014" s="55"/>
      <c r="C1014" s="55"/>
      <c r="D1014" s="55"/>
      <c r="E1014" s="55"/>
      <c r="F1014" s="55"/>
      <c r="G1014" s="56"/>
    </row>
    <row r="1015" spans="1:7">
      <c r="A1015" s="41"/>
      <c r="B1015" s="55"/>
      <c r="C1015" s="55"/>
      <c r="D1015" s="55"/>
      <c r="E1015" s="55"/>
      <c r="F1015" s="55"/>
      <c r="G1015" s="56"/>
    </row>
    <row r="1016" spans="1:7">
      <c r="A1016" s="41"/>
      <c r="B1016" s="55"/>
      <c r="C1016" s="55"/>
      <c r="D1016" s="55"/>
      <c r="E1016" s="55"/>
      <c r="F1016" s="55"/>
      <c r="G1016" s="56"/>
    </row>
    <row r="1017" spans="1:7">
      <c r="A1017" s="41"/>
      <c r="B1017" s="55"/>
      <c r="C1017" s="55"/>
      <c r="D1017" s="55"/>
      <c r="E1017" s="55"/>
      <c r="F1017" s="55"/>
      <c r="G1017" s="56"/>
    </row>
    <row r="1018" spans="1:7">
      <c r="A1018" s="41"/>
      <c r="B1018" s="55"/>
      <c r="C1018" s="55"/>
      <c r="D1018" s="55"/>
      <c r="E1018" s="55"/>
      <c r="F1018" s="55"/>
      <c r="G1018" s="56"/>
    </row>
    <row r="1019" spans="1:7">
      <c r="A1019" s="41"/>
      <c r="B1019" s="55"/>
      <c r="C1019" s="55"/>
      <c r="D1019" s="55"/>
      <c r="E1019" s="55"/>
      <c r="F1019" s="55"/>
      <c r="G1019" s="56"/>
    </row>
    <row r="1020" spans="1:7">
      <c r="A1020" s="41"/>
      <c r="B1020" s="55"/>
      <c r="C1020" s="55"/>
      <c r="D1020" s="55"/>
      <c r="E1020" s="55"/>
      <c r="F1020" s="55"/>
      <c r="G1020" s="56"/>
    </row>
    <row r="1021" spans="1:7">
      <c r="A1021" s="41"/>
      <c r="B1021" s="55"/>
      <c r="C1021" s="55"/>
      <c r="D1021" s="55"/>
      <c r="E1021" s="55"/>
      <c r="F1021" s="55"/>
      <c r="G1021" s="56"/>
    </row>
    <row r="1022" spans="1:7">
      <c r="A1022" s="41"/>
      <c r="B1022" s="55"/>
      <c r="C1022" s="55"/>
      <c r="D1022" s="55"/>
      <c r="E1022" s="55"/>
      <c r="F1022" s="55"/>
      <c r="G1022" s="56"/>
    </row>
    <row r="1023" spans="1:7">
      <c r="A1023" s="41"/>
      <c r="B1023" s="55"/>
      <c r="C1023" s="55"/>
      <c r="D1023" s="55"/>
      <c r="E1023" s="55"/>
      <c r="F1023" s="55"/>
      <c r="G1023" s="56"/>
    </row>
    <row r="1024" spans="1:7">
      <c r="A1024" s="41"/>
      <c r="B1024" s="55"/>
      <c r="C1024" s="55"/>
      <c r="D1024" s="55"/>
      <c r="E1024" s="55"/>
      <c r="F1024" s="55"/>
      <c r="G1024" s="56"/>
    </row>
    <row r="1025" spans="1:7">
      <c r="A1025" s="41"/>
      <c r="B1025" s="55"/>
      <c r="C1025" s="55"/>
      <c r="D1025" s="55"/>
      <c r="E1025" s="55"/>
      <c r="F1025" s="55"/>
      <c r="G1025" s="56"/>
    </row>
    <row r="1026" spans="1:7">
      <c r="A1026" s="41"/>
      <c r="B1026" s="55"/>
      <c r="C1026" s="55"/>
      <c r="D1026" s="55"/>
      <c r="E1026" s="55"/>
      <c r="F1026" s="55"/>
      <c r="G1026" s="56"/>
    </row>
    <row r="1027" spans="1:7">
      <c r="A1027" s="41"/>
      <c r="B1027" s="55"/>
      <c r="C1027" s="55"/>
      <c r="D1027" s="55"/>
      <c r="E1027" s="55"/>
      <c r="F1027" s="55"/>
      <c r="G1027" s="56"/>
    </row>
    <row r="1028" spans="1:7">
      <c r="A1028" s="41"/>
      <c r="B1028" s="55"/>
      <c r="C1028" s="55"/>
      <c r="D1028" s="55"/>
      <c r="E1028" s="55"/>
      <c r="F1028" s="55"/>
      <c r="G1028" s="56"/>
    </row>
    <row r="1029" spans="1:7">
      <c r="A1029" s="41"/>
      <c r="B1029" s="55"/>
      <c r="C1029" s="55"/>
      <c r="D1029" s="55"/>
      <c r="E1029" s="55"/>
      <c r="F1029" s="55"/>
      <c r="G1029" s="56"/>
    </row>
    <row r="1030" spans="1:7">
      <c r="A1030" s="41"/>
      <c r="B1030" s="55"/>
      <c r="C1030" s="55"/>
      <c r="D1030" s="55"/>
      <c r="E1030" s="55"/>
      <c r="F1030" s="55"/>
      <c r="G1030" s="56"/>
    </row>
    <row r="1031" spans="1:7">
      <c r="A1031" s="41"/>
      <c r="B1031" s="55"/>
      <c r="C1031" s="55"/>
      <c r="D1031" s="55"/>
      <c r="E1031" s="55"/>
      <c r="F1031" s="55"/>
      <c r="G1031" s="56"/>
    </row>
    <row r="1032" spans="1:7">
      <c r="A1032" s="41"/>
      <c r="B1032" s="55"/>
      <c r="C1032" s="55"/>
      <c r="D1032" s="55"/>
      <c r="E1032" s="55"/>
      <c r="F1032" s="55"/>
      <c r="G1032" s="56"/>
    </row>
    <row r="1033" spans="1:7">
      <c r="A1033" s="41"/>
      <c r="B1033" s="55"/>
      <c r="C1033" s="55"/>
      <c r="D1033" s="55"/>
      <c r="E1033" s="55"/>
      <c r="F1033" s="55"/>
      <c r="G1033" s="56"/>
    </row>
    <row r="1034" spans="1:7">
      <c r="A1034" s="41"/>
      <c r="B1034" s="55"/>
      <c r="C1034" s="55"/>
      <c r="D1034" s="55"/>
      <c r="E1034" s="55"/>
      <c r="F1034" s="55"/>
      <c r="G1034" s="56"/>
    </row>
    <row r="1035" spans="1:7">
      <c r="A1035" s="41"/>
      <c r="B1035" s="55"/>
      <c r="C1035" s="55"/>
      <c r="D1035" s="55"/>
      <c r="E1035" s="55"/>
      <c r="F1035" s="55"/>
      <c r="G1035" s="56"/>
    </row>
    <row r="1036" spans="1:7">
      <c r="A1036" s="41"/>
      <c r="B1036" s="55"/>
      <c r="C1036" s="55"/>
      <c r="D1036" s="55"/>
      <c r="E1036" s="55"/>
      <c r="F1036" s="55"/>
      <c r="G1036" s="56"/>
    </row>
    <row r="1037" spans="1:7">
      <c r="A1037" s="41"/>
      <c r="B1037" s="55"/>
      <c r="C1037" s="55"/>
      <c r="D1037" s="55"/>
      <c r="E1037" s="55"/>
      <c r="F1037" s="55"/>
      <c r="G1037" s="56"/>
    </row>
    <row r="1038" spans="1:7">
      <c r="A1038" s="41"/>
      <c r="B1038" s="55"/>
      <c r="C1038" s="55"/>
      <c r="D1038" s="55"/>
      <c r="E1038" s="55"/>
      <c r="F1038" s="55"/>
      <c r="G1038" s="56"/>
    </row>
    <row r="1039" spans="1:7">
      <c r="A1039" s="41"/>
      <c r="B1039" s="55"/>
      <c r="C1039" s="55"/>
      <c r="D1039" s="55"/>
      <c r="E1039" s="55"/>
      <c r="F1039" s="55"/>
      <c r="G1039" s="56"/>
    </row>
    <row r="1040" spans="1:7">
      <c r="A1040" s="41"/>
      <c r="B1040" s="55"/>
      <c r="C1040" s="55"/>
      <c r="D1040" s="55"/>
      <c r="E1040" s="55"/>
      <c r="F1040" s="55"/>
      <c r="G1040" s="56"/>
    </row>
    <row r="1041" spans="1:7">
      <c r="A1041" s="41"/>
      <c r="B1041" s="55"/>
      <c r="C1041" s="55"/>
      <c r="D1041" s="55"/>
      <c r="E1041" s="55"/>
      <c r="F1041" s="55"/>
      <c r="G1041" s="56"/>
    </row>
    <row r="1042" spans="1:7">
      <c r="A1042" s="41"/>
      <c r="B1042" s="55"/>
      <c r="C1042" s="55"/>
      <c r="D1042" s="55"/>
      <c r="E1042" s="55"/>
      <c r="F1042" s="55"/>
      <c r="G1042" s="56"/>
    </row>
    <row r="1043" spans="1:7">
      <c r="A1043" s="41"/>
      <c r="B1043" s="55"/>
      <c r="C1043" s="55"/>
      <c r="D1043" s="55"/>
      <c r="E1043" s="55"/>
      <c r="F1043" s="55"/>
      <c r="G1043" s="56"/>
    </row>
    <row r="1044" spans="1:7">
      <c r="A1044" s="41"/>
      <c r="B1044" s="55"/>
      <c r="C1044" s="55"/>
      <c r="D1044" s="55"/>
      <c r="E1044" s="55"/>
      <c r="F1044" s="55"/>
      <c r="G1044" s="56"/>
    </row>
    <row r="1045" spans="1:7">
      <c r="A1045" s="41"/>
      <c r="B1045" s="55"/>
      <c r="C1045" s="55"/>
      <c r="D1045" s="55"/>
      <c r="E1045" s="55"/>
      <c r="F1045" s="55"/>
      <c r="G1045" s="56"/>
    </row>
    <row r="1046" spans="1:7">
      <c r="A1046" s="41"/>
      <c r="B1046" s="55"/>
      <c r="C1046" s="55"/>
      <c r="D1046" s="55"/>
      <c r="E1046" s="55"/>
      <c r="F1046" s="55"/>
      <c r="G1046" s="56"/>
    </row>
    <row r="1047" spans="1:7">
      <c r="A1047" s="41"/>
      <c r="B1047" s="55"/>
      <c r="C1047" s="55"/>
      <c r="D1047" s="55"/>
      <c r="E1047" s="55"/>
      <c r="F1047" s="55"/>
      <c r="G1047" s="56"/>
    </row>
    <row r="1048" spans="1:7">
      <c r="A1048" s="41"/>
      <c r="B1048" s="55"/>
      <c r="C1048" s="55"/>
      <c r="D1048" s="55"/>
      <c r="E1048" s="55"/>
      <c r="F1048" s="55"/>
      <c r="G1048" s="56"/>
    </row>
    <row r="1049" spans="1:7">
      <c r="A1049" s="41"/>
      <c r="B1049" s="55"/>
      <c r="C1049" s="55"/>
      <c r="D1049" s="55"/>
      <c r="E1049" s="55"/>
      <c r="F1049" s="55"/>
      <c r="G1049" s="56"/>
    </row>
    <row r="1050" spans="1:7">
      <c r="A1050" s="41"/>
      <c r="B1050" s="55"/>
      <c r="C1050" s="55"/>
      <c r="D1050" s="55"/>
      <c r="E1050" s="55"/>
      <c r="F1050" s="55"/>
      <c r="G1050" s="56"/>
    </row>
    <row r="1051" spans="1:7">
      <c r="A1051" s="41"/>
      <c r="B1051" s="55"/>
      <c r="C1051" s="55"/>
      <c r="D1051" s="55"/>
      <c r="E1051" s="55"/>
      <c r="F1051" s="55"/>
      <c r="G1051" s="56"/>
    </row>
    <row r="1052" spans="1:7">
      <c r="A1052" s="41"/>
      <c r="B1052" s="55"/>
      <c r="C1052" s="55"/>
      <c r="D1052" s="55"/>
      <c r="E1052" s="55"/>
      <c r="F1052" s="55"/>
      <c r="G1052" s="56"/>
    </row>
    <row r="1053" spans="1:7">
      <c r="A1053" s="41"/>
      <c r="B1053" s="55"/>
      <c r="C1053" s="55"/>
      <c r="D1053" s="55"/>
      <c r="E1053" s="55"/>
      <c r="F1053" s="55"/>
      <c r="G1053" s="56"/>
    </row>
    <row r="1054" spans="1:7">
      <c r="A1054" s="41"/>
      <c r="B1054" s="55"/>
      <c r="C1054" s="55"/>
      <c r="D1054" s="55"/>
      <c r="E1054" s="55"/>
      <c r="F1054" s="55"/>
      <c r="G1054" s="56"/>
    </row>
    <row r="1055" spans="1:7">
      <c r="A1055" s="41"/>
      <c r="B1055" s="55"/>
      <c r="C1055" s="55"/>
      <c r="D1055" s="55"/>
      <c r="E1055" s="55"/>
      <c r="F1055" s="55"/>
      <c r="G1055" s="56"/>
    </row>
    <row r="1056" spans="1:7">
      <c r="A1056" s="41"/>
      <c r="B1056" s="55"/>
      <c r="C1056" s="55"/>
      <c r="D1056" s="55"/>
      <c r="E1056" s="55"/>
      <c r="F1056" s="55"/>
      <c r="G1056" s="56"/>
    </row>
    <row r="1057" spans="1:7">
      <c r="A1057" s="41"/>
      <c r="B1057" s="55"/>
      <c r="C1057" s="55"/>
      <c r="D1057" s="55"/>
      <c r="E1057" s="55"/>
      <c r="F1057" s="55"/>
      <c r="G1057" s="56"/>
    </row>
    <row r="1058" spans="1:7">
      <c r="A1058" s="41"/>
      <c r="B1058" s="55"/>
      <c r="C1058" s="55"/>
      <c r="D1058" s="55"/>
      <c r="E1058" s="55"/>
      <c r="F1058" s="55"/>
      <c r="G1058" s="56"/>
    </row>
    <row r="1059" spans="1:7">
      <c r="A1059" s="41"/>
      <c r="B1059" s="55"/>
      <c r="C1059" s="55"/>
      <c r="D1059" s="55"/>
      <c r="E1059" s="55"/>
      <c r="F1059" s="55"/>
      <c r="G1059" s="56"/>
    </row>
    <row r="1060" spans="1:7">
      <c r="A1060" s="41"/>
      <c r="B1060" s="55"/>
      <c r="C1060" s="55"/>
      <c r="D1060" s="55"/>
      <c r="E1060" s="55"/>
      <c r="F1060" s="55"/>
      <c r="G1060" s="56"/>
    </row>
    <row r="1061" spans="1:7">
      <c r="A1061" s="41"/>
      <c r="B1061" s="55"/>
      <c r="C1061" s="55"/>
      <c r="D1061" s="55"/>
      <c r="E1061" s="55"/>
      <c r="F1061" s="55"/>
      <c r="G1061" s="56"/>
    </row>
    <row r="1062" spans="1:7">
      <c r="A1062" s="41"/>
      <c r="B1062" s="55"/>
      <c r="C1062" s="55"/>
      <c r="D1062" s="55"/>
      <c r="E1062" s="55"/>
      <c r="F1062" s="55"/>
      <c r="G1062" s="56"/>
    </row>
    <row r="1063" spans="1:7">
      <c r="A1063" s="41"/>
      <c r="B1063" s="55"/>
      <c r="C1063" s="55"/>
      <c r="D1063" s="55"/>
      <c r="E1063" s="55"/>
      <c r="F1063" s="55"/>
      <c r="G1063" s="56"/>
    </row>
    <row r="1064" spans="1:7">
      <c r="A1064" s="41"/>
      <c r="B1064" s="55"/>
      <c r="C1064" s="55"/>
      <c r="D1064" s="55"/>
      <c r="E1064" s="55"/>
      <c r="F1064" s="55"/>
      <c r="G1064" s="56"/>
    </row>
    <row r="1065" spans="1:7">
      <c r="A1065" s="41"/>
      <c r="B1065" s="55"/>
      <c r="C1065" s="55"/>
      <c r="D1065" s="55"/>
      <c r="E1065" s="55"/>
      <c r="F1065" s="55"/>
      <c r="G1065" s="56"/>
    </row>
    <row r="1066" spans="1:7">
      <c r="A1066" s="41"/>
      <c r="B1066" s="55"/>
      <c r="C1066" s="55"/>
      <c r="D1066" s="55"/>
      <c r="E1066" s="55"/>
      <c r="F1066" s="55"/>
      <c r="G1066" s="56"/>
    </row>
    <row r="1067" spans="1:7">
      <c r="A1067" s="41"/>
      <c r="B1067" s="55"/>
      <c r="C1067" s="55"/>
      <c r="D1067" s="55"/>
      <c r="E1067" s="55"/>
      <c r="F1067" s="55"/>
      <c r="G1067" s="56"/>
    </row>
    <row r="1068" spans="1:7">
      <c r="A1068" s="41"/>
      <c r="B1068" s="55"/>
      <c r="C1068" s="55"/>
      <c r="D1068" s="55"/>
      <c r="E1068" s="55"/>
      <c r="F1068" s="55"/>
      <c r="G1068" s="56"/>
    </row>
    <row r="1069" spans="1:7">
      <c r="A1069" s="41"/>
      <c r="B1069" s="55"/>
      <c r="C1069" s="55"/>
      <c r="D1069" s="55"/>
      <c r="E1069" s="55"/>
      <c r="F1069" s="55"/>
      <c r="G1069" s="56"/>
    </row>
    <row r="1070" spans="1:7">
      <c r="A1070" s="41"/>
      <c r="B1070" s="55"/>
      <c r="C1070" s="55"/>
      <c r="D1070" s="55"/>
      <c r="E1070" s="55"/>
      <c r="F1070" s="55"/>
      <c r="G1070" s="56"/>
    </row>
    <row r="1071" spans="1:7">
      <c r="A1071" s="41"/>
      <c r="B1071" s="55"/>
      <c r="C1071" s="55"/>
      <c r="D1071" s="55"/>
      <c r="E1071" s="55"/>
      <c r="F1071" s="55"/>
      <c r="G1071" s="56"/>
    </row>
    <row r="1072" spans="1:7">
      <c r="A1072" s="41"/>
      <c r="B1072" s="55"/>
      <c r="C1072" s="55"/>
      <c r="D1072" s="55"/>
      <c r="E1072" s="55"/>
      <c r="F1072" s="55"/>
      <c r="G1072" s="56"/>
    </row>
    <row r="1073" spans="1:7">
      <c r="A1073" s="41"/>
      <c r="B1073" s="55"/>
      <c r="C1073" s="55"/>
      <c r="D1073" s="55"/>
      <c r="E1073" s="55"/>
      <c r="F1073" s="55"/>
      <c r="G1073" s="56"/>
    </row>
    <row r="1074" spans="1:7">
      <c r="A1074" s="41"/>
      <c r="B1074" s="55"/>
      <c r="C1074" s="55"/>
      <c r="D1074" s="55"/>
      <c r="E1074" s="55"/>
      <c r="F1074" s="55"/>
      <c r="G1074" s="56"/>
    </row>
    <row r="1075" spans="1:7">
      <c r="A1075" s="41"/>
      <c r="B1075" s="55"/>
      <c r="C1075" s="55"/>
      <c r="D1075" s="55"/>
      <c r="E1075" s="55"/>
      <c r="F1075" s="55"/>
      <c r="G1075" s="56"/>
    </row>
    <row r="1076" spans="1:7">
      <c r="A1076" s="41"/>
      <c r="B1076" s="55"/>
      <c r="C1076" s="55"/>
      <c r="D1076" s="55"/>
      <c r="E1076" s="55"/>
      <c r="F1076" s="55"/>
      <c r="G1076" s="56"/>
    </row>
    <row r="1077" spans="1:7">
      <c r="A1077" s="41"/>
      <c r="B1077" s="55"/>
      <c r="C1077" s="55"/>
      <c r="D1077" s="55"/>
      <c r="E1077" s="55"/>
      <c r="F1077" s="55"/>
      <c r="G1077" s="56"/>
    </row>
    <row r="1078" spans="1:7">
      <c r="A1078" s="41"/>
      <c r="B1078" s="55"/>
      <c r="C1078" s="55"/>
      <c r="D1078" s="55"/>
      <c r="E1078" s="55"/>
      <c r="F1078" s="55"/>
      <c r="G1078" s="56"/>
    </row>
    <row r="1079" spans="1:7">
      <c r="A1079" s="41"/>
      <c r="B1079" s="55"/>
      <c r="C1079" s="55"/>
      <c r="D1079" s="55"/>
      <c r="E1079" s="55"/>
      <c r="F1079" s="55"/>
      <c r="G1079" s="56"/>
    </row>
    <row r="1080" spans="1:7">
      <c r="A1080" s="41"/>
      <c r="B1080" s="55"/>
      <c r="C1080" s="55"/>
      <c r="D1080" s="55"/>
      <c r="E1080" s="55"/>
      <c r="F1080" s="55"/>
      <c r="G1080" s="56"/>
    </row>
    <row r="1081" spans="1:7">
      <c r="A1081" s="41"/>
      <c r="B1081" s="55"/>
      <c r="C1081" s="55"/>
      <c r="D1081" s="55"/>
      <c r="E1081" s="55"/>
      <c r="F1081" s="55"/>
      <c r="G1081" s="56"/>
    </row>
    <row r="1082" spans="1:7">
      <c r="A1082" s="41"/>
      <c r="B1082" s="55"/>
      <c r="C1082" s="55"/>
      <c r="D1082" s="55"/>
      <c r="E1082" s="55"/>
      <c r="F1082" s="55"/>
      <c r="G1082" s="56"/>
    </row>
    <row r="1083" spans="1:7">
      <c r="A1083" s="41"/>
      <c r="B1083" s="55"/>
      <c r="C1083" s="55"/>
      <c r="D1083" s="55"/>
      <c r="E1083" s="55"/>
      <c r="F1083" s="55"/>
      <c r="G1083" s="56"/>
    </row>
    <row r="1084" spans="1:7">
      <c r="A1084" s="41"/>
      <c r="B1084" s="55"/>
      <c r="C1084" s="55"/>
      <c r="D1084" s="55"/>
      <c r="E1084" s="55"/>
      <c r="F1084" s="55"/>
      <c r="G1084" s="56"/>
    </row>
    <row r="1085" spans="1:7">
      <c r="A1085" s="41"/>
      <c r="B1085" s="55"/>
      <c r="C1085" s="55"/>
      <c r="D1085" s="55"/>
      <c r="E1085" s="55"/>
      <c r="F1085" s="55"/>
      <c r="G1085" s="56"/>
    </row>
    <row r="1086" spans="1:7">
      <c r="A1086" s="41"/>
      <c r="B1086" s="55"/>
      <c r="C1086" s="55"/>
      <c r="D1086" s="55"/>
      <c r="E1086" s="55"/>
      <c r="F1086" s="55"/>
      <c r="G1086" s="56"/>
    </row>
    <row r="1087" spans="1:7">
      <c r="A1087" s="41"/>
      <c r="B1087" s="55"/>
      <c r="C1087" s="55"/>
      <c r="D1087" s="55"/>
      <c r="E1087" s="55"/>
      <c r="F1087" s="55"/>
      <c r="G1087" s="56"/>
    </row>
    <row r="1088" spans="1:7">
      <c r="A1088" s="41"/>
      <c r="B1088" s="55"/>
      <c r="C1088" s="55"/>
      <c r="D1088" s="55"/>
      <c r="E1088" s="55"/>
      <c r="F1088" s="55"/>
      <c r="G1088" s="56"/>
    </row>
    <row r="1089" spans="1:7">
      <c r="A1089" s="41"/>
      <c r="B1089" s="55"/>
      <c r="C1089" s="55"/>
      <c r="D1089" s="55"/>
      <c r="E1089" s="55"/>
      <c r="F1089" s="55"/>
      <c r="G1089" s="56"/>
    </row>
    <row r="1090" spans="1:7">
      <c r="A1090" s="41"/>
      <c r="B1090" s="55"/>
      <c r="C1090" s="55"/>
      <c r="D1090" s="55"/>
      <c r="E1090" s="55"/>
      <c r="F1090" s="55"/>
      <c r="G1090" s="56"/>
    </row>
    <row r="1091" spans="1:7">
      <c r="A1091" s="41"/>
      <c r="B1091" s="55"/>
      <c r="C1091" s="55"/>
      <c r="D1091" s="55"/>
      <c r="E1091" s="55"/>
      <c r="F1091" s="55"/>
      <c r="G1091" s="56"/>
    </row>
    <row r="1092" spans="1:7">
      <c r="A1092" s="41"/>
      <c r="B1092" s="55"/>
      <c r="C1092" s="55"/>
      <c r="D1092" s="55"/>
      <c r="E1092" s="55"/>
      <c r="F1092" s="55"/>
      <c r="G1092" s="56"/>
    </row>
    <row r="1093" spans="1:7">
      <c r="A1093" s="41"/>
      <c r="B1093" s="55"/>
      <c r="C1093" s="55"/>
      <c r="D1093" s="55"/>
      <c r="E1093" s="55"/>
      <c r="F1093" s="55"/>
      <c r="G1093" s="56"/>
    </row>
    <row r="1094" spans="1:7">
      <c r="A1094" s="41"/>
      <c r="B1094" s="55"/>
      <c r="C1094" s="55"/>
      <c r="D1094" s="55"/>
      <c r="E1094" s="55"/>
      <c r="F1094" s="55"/>
      <c r="G1094" s="56"/>
    </row>
    <row r="1095" spans="1:7">
      <c r="A1095" s="41"/>
      <c r="B1095" s="55"/>
      <c r="C1095" s="55"/>
      <c r="D1095" s="55"/>
      <c r="E1095" s="55"/>
      <c r="F1095" s="55"/>
      <c r="G1095" s="56"/>
    </row>
    <row r="1096" spans="1:7">
      <c r="A1096" s="41"/>
      <c r="B1096" s="55"/>
      <c r="C1096" s="55"/>
      <c r="D1096" s="55"/>
      <c r="E1096" s="55"/>
      <c r="F1096" s="55"/>
      <c r="G1096" s="56"/>
    </row>
    <row r="1097" spans="1:7">
      <c r="A1097" s="41"/>
      <c r="B1097" s="55"/>
      <c r="C1097" s="55"/>
      <c r="D1097" s="55"/>
      <c r="E1097" s="55"/>
      <c r="F1097" s="55"/>
      <c r="G1097" s="56"/>
    </row>
    <row r="1098" spans="1:7">
      <c r="A1098" s="41"/>
      <c r="B1098" s="55"/>
      <c r="C1098" s="55"/>
      <c r="D1098" s="55"/>
      <c r="E1098" s="55"/>
      <c r="F1098" s="55"/>
      <c r="G1098" s="56"/>
    </row>
    <row r="1099" spans="1:7">
      <c r="A1099" s="41"/>
      <c r="B1099" s="55"/>
      <c r="C1099" s="55"/>
      <c r="D1099" s="55"/>
      <c r="E1099" s="55"/>
      <c r="F1099" s="55"/>
      <c r="G1099" s="56"/>
    </row>
    <row r="1100" spans="1:7">
      <c r="A1100" s="41"/>
      <c r="B1100" s="55"/>
      <c r="C1100" s="55"/>
      <c r="D1100" s="55"/>
      <c r="E1100" s="55"/>
      <c r="F1100" s="55"/>
      <c r="G1100" s="56"/>
    </row>
    <row r="1101" spans="1:7">
      <c r="A1101" s="41"/>
      <c r="B1101" s="55"/>
      <c r="C1101" s="55"/>
      <c r="D1101" s="55"/>
      <c r="E1101" s="55"/>
      <c r="F1101" s="55"/>
      <c r="G1101" s="56"/>
    </row>
    <row r="1102" spans="1:7">
      <c r="A1102" s="41"/>
      <c r="B1102" s="55"/>
      <c r="C1102" s="55"/>
      <c r="D1102" s="55"/>
      <c r="E1102" s="55"/>
      <c r="F1102" s="55"/>
      <c r="G1102" s="56"/>
    </row>
    <row r="1103" spans="1:7">
      <c r="A1103" s="41"/>
      <c r="B1103" s="55"/>
      <c r="C1103" s="55"/>
      <c r="D1103" s="55"/>
      <c r="E1103" s="55"/>
      <c r="F1103" s="55"/>
      <c r="G1103" s="56"/>
    </row>
    <row r="1104" spans="1:7">
      <c r="A1104" s="41"/>
      <c r="B1104" s="55"/>
      <c r="C1104" s="55"/>
      <c r="D1104" s="55"/>
      <c r="E1104" s="55"/>
      <c r="F1104" s="55"/>
      <c r="G1104" s="56"/>
    </row>
    <row r="1105" spans="1:7">
      <c r="A1105" s="41"/>
      <c r="B1105" s="55"/>
      <c r="C1105" s="55"/>
      <c r="D1105" s="55"/>
      <c r="E1105" s="55"/>
      <c r="F1105" s="55"/>
      <c r="G1105" s="56"/>
    </row>
    <row r="1106" spans="1:7">
      <c r="A1106" s="41"/>
      <c r="B1106" s="55"/>
      <c r="C1106" s="55"/>
      <c r="D1106" s="55"/>
      <c r="E1106" s="55"/>
      <c r="F1106" s="55"/>
      <c r="G1106" s="56"/>
    </row>
    <row r="1107" spans="1:7">
      <c r="A1107" s="41"/>
      <c r="B1107" s="55"/>
      <c r="C1107" s="55"/>
      <c r="D1107" s="55"/>
      <c r="E1107" s="55"/>
      <c r="F1107" s="55"/>
      <c r="G1107" s="56"/>
    </row>
    <row r="1108" spans="1:7">
      <c r="A1108" s="41"/>
      <c r="B1108" s="55"/>
      <c r="C1108" s="55"/>
      <c r="D1108" s="55"/>
      <c r="E1108" s="55"/>
      <c r="F1108" s="55"/>
      <c r="G1108" s="56"/>
    </row>
    <row r="1109" spans="1:7">
      <c r="A1109" s="41"/>
      <c r="B1109" s="55"/>
      <c r="C1109" s="55"/>
      <c r="D1109" s="55"/>
      <c r="E1109" s="55"/>
      <c r="F1109" s="55"/>
      <c r="G1109" s="56"/>
    </row>
    <row r="1110" spans="1:7">
      <c r="A1110" s="41"/>
      <c r="B1110" s="55"/>
      <c r="C1110" s="55"/>
      <c r="D1110" s="55"/>
      <c r="E1110" s="55"/>
      <c r="F1110" s="55"/>
      <c r="G1110" s="56"/>
    </row>
    <row r="1111" spans="1:7">
      <c r="A1111" s="41"/>
      <c r="B1111" s="55"/>
      <c r="C1111" s="55"/>
      <c r="D1111" s="55"/>
      <c r="E1111" s="55"/>
      <c r="F1111" s="55"/>
      <c r="G1111" s="56"/>
    </row>
    <row r="1112" spans="1:7">
      <c r="A1112" s="41"/>
      <c r="B1112" s="55"/>
      <c r="C1112" s="55"/>
      <c r="D1112" s="55"/>
      <c r="E1112" s="55"/>
      <c r="F1112" s="55"/>
      <c r="G1112" s="56"/>
    </row>
    <row r="1113" spans="1:7">
      <c r="A1113" s="41"/>
      <c r="B1113" s="55"/>
      <c r="C1113" s="55"/>
      <c r="D1113" s="55"/>
      <c r="E1113" s="55"/>
      <c r="F1113" s="55"/>
      <c r="G1113" s="56"/>
    </row>
    <row r="1114" spans="1:7">
      <c r="A1114" s="41"/>
      <c r="B1114" s="55"/>
      <c r="C1114" s="55"/>
      <c r="D1114" s="55"/>
      <c r="E1114" s="55"/>
      <c r="F1114" s="55"/>
      <c r="G1114" s="56"/>
    </row>
    <row r="1115" spans="1:7">
      <c r="A1115" s="41"/>
      <c r="B1115" s="55"/>
      <c r="C1115" s="55"/>
      <c r="D1115" s="55"/>
      <c r="E1115" s="55"/>
      <c r="F1115" s="55"/>
      <c r="G1115" s="56"/>
    </row>
    <row r="1116" spans="1:7">
      <c r="A1116" s="41"/>
      <c r="B1116" s="55"/>
      <c r="C1116" s="55"/>
      <c r="D1116" s="55"/>
      <c r="E1116" s="55"/>
      <c r="F1116" s="55"/>
      <c r="G1116" s="56"/>
    </row>
    <row r="1117" spans="1:7">
      <c r="A1117" s="41"/>
      <c r="B1117" s="55"/>
      <c r="C1117" s="55"/>
      <c r="D1117" s="55"/>
      <c r="E1117" s="55"/>
      <c r="F1117" s="55"/>
      <c r="G1117" s="56"/>
    </row>
    <row r="1118" spans="1:7">
      <c r="A1118" s="41"/>
      <c r="B1118" s="55"/>
      <c r="C1118" s="55"/>
      <c r="D1118" s="55"/>
      <c r="E1118" s="55"/>
      <c r="F1118" s="55"/>
      <c r="G1118" s="56"/>
    </row>
    <row r="1119" spans="1:7">
      <c r="A1119" s="41"/>
      <c r="B1119" s="55"/>
      <c r="C1119" s="55"/>
      <c r="D1119" s="55"/>
      <c r="E1119" s="55"/>
      <c r="F1119" s="55"/>
      <c r="G1119" s="56"/>
    </row>
    <row r="1120" spans="1:7">
      <c r="A1120" s="41"/>
      <c r="B1120" s="55"/>
      <c r="C1120" s="55"/>
      <c r="D1120" s="55"/>
      <c r="E1120" s="55"/>
      <c r="F1120" s="55"/>
      <c r="G1120" s="56"/>
    </row>
    <row r="1121" spans="1:7">
      <c r="A1121" s="41"/>
      <c r="B1121" s="55"/>
      <c r="C1121" s="55"/>
      <c r="D1121" s="55"/>
      <c r="E1121" s="55"/>
      <c r="F1121" s="55"/>
      <c r="G1121" s="56"/>
    </row>
    <row r="1122" spans="1:7">
      <c r="A1122" s="41"/>
      <c r="B1122" s="55"/>
      <c r="C1122" s="55"/>
      <c r="D1122" s="55"/>
      <c r="E1122" s="55"/>
      <c r="F1122" s="55"/>
      <c r="G1122" s="56"/>
    </row>
    <row r="1123" spans="1:7">
      <c r="A1123" s="41"/>
      <c r="B1123" s="55"/>
      <c r="C1123" s="55"/>
      <c r="D1123" s="55"/>
      <c r="E1123" s="55"/>
      <c r="F1123" s="55"/>
      <c r="G1123" s="56"/>
    </row>
    <row r="1124" spans="1:7">
      <c r="A1124" s="41"/>
      <c r="B1124" s="55"/>
      <c r="C1124" s="55"/>
      <c r="D1124" s="55"/>
      <c r="E1124" s="55"/>
      <c r="F1124" s="55"/>
      <c r="G1124" s="56"/>
    </row>
    <row r="1125" spans="1:7">
      <c r="A1125" s="41"/>
      <c r="B1125" s="55"/>
      <c r="C1125" s="55"/>
      <c r="D1125" s="55"/>
      <c r="E1125" s="55"/>
      <c r="F1125" s="55"/>
      <c r="G1125" s="56"/>
    </row>
    <row r="1126" spans="1:7">
      <c r="A1126" s="41"/>
      <c r="B1126" s="55"/>
      <c r="C1126" s="55"/>
      <c r="D1126" s="55"/>
      <c r="E1126" s="55"/>
      <c r="F1126" s="55"/>
      <c r="G1126" s="56"/>
    </row>
    <row r="1127" spans="1:7">
      <c r="A1127" s="41"/>
      <c r="B1127" s="55"/>
      <c r="C1127" s="55"/>
      <c r="D1127" s="55"/>
      <c r="E1127" s="55"/>
      <c r="F1127" s="55"/>
      <c r="G1127" s="56"/>
    </row>
    <row r="1128" spans="1:7">
      <c r="A1128" s="41"/>
      <c r="B1128" s="55"/>
      <c r="C1128" s="55"/>
      <c r="D1128" s="55"/>
      <c r="E1128" s="55"/>
      <c r="F1128" s="55"/>
      <c r="G1128" s="56"/>
    </row>
    <row r="1129" spans="1:7">
      <c r="A1129" s="41"/>
      <c r="B1129" s="55"/>
      <c r="C1129" s="55"/>
      <c r="D1129" s="55"/>
      <c r="E1129" s="55"/>
      <c r="F1129" s="55"/>
      <c r="G1129" s="56"/>
    </row>
    <row r="1130" spans="1:7">
      <c r="A1130" s="41"/>
      <c r="B1130" s="55"/>
      <c r="C1130" s="55"/>
      <c r="D1130" s="55"/>
      <c r="E1130" s="55"/>
      <c r="F1130" s="55"/>
      <c r="G1130" s="56"/>
    </row>
    <row r="1131" spans="1:7">
      <c r="A1131" s="41"/>
      <c r="B1131" s="55"/>
      <c r="C1131" s="55"/>
      <c r="D1131" s="55"/>
      <c r="E1131" s="55"/>
      <c r="F1131" s="55"/>
      <c r="G1131" s="56"/>
    </row>
    <row r="1132" spans="1:7">
      <c r="A1132" s="41"/>
      <c r="B1132" s="55"/>
      <c r="C1132" s="55"/>
      <c r="D1132" s="55"/>
      <c r="E1132" s="55"/>
      <c r="F1132" s="55"/>
      <c r="G1132" s="56"/>
    </row>
    <row r="1133" spans="1:7">
      <c r="A1133" s="41"/>
      <c r="B1133" s="55"/>
      <c r="C1133" s="55"/>
      <c r="D1133" s="55"/>
      <c r="E1133" s="55"/>
      <c r="F1133" s="55"/>
      <c r="G1133" s="56"/>
    </row>
    <row r="1134" spans="1:7">
      <c r="A1134" s="41"/>
      <c r="B1134" s="55"/>
      <c r="C1134" s="55"/>
      <c r="D1134" s="55"/>
      <c r="E1134" s="55"/>
      <c r="F1134" s="55"/>
      <c r="G1134" s="56"/>
    </row>
    <row r="1135" spans="1:7">
      <c r="A1135" s="41"/>
      <c r="B1135" s="55"/>
      <c r="C1135" s="55"/>
      <c r="D1135" s="55"/>
      <c r="E1135" s="55"/>
      <c r="F1135" s="55"/>
      <c r="G1135" s="56"/>
    </row>
    <row r="1136" spans="1:7">
      <c r="A1136" s="41"/>
      <c r="B1136" s="55"/>
      <c r="C1136" s="55"/>
      <c r="D1136" s="55"/>
      <c r="E1136" s="55"/>
      <c r="F1136" s="55"/>
      <c r="G1136" s="56"/>
    </row>
    <row r="1137" spans="1:7">
      <c r="A1137" s="41"/>
      <c r="B1137" s="55"/>
      <c r="C1137" s="55"/>
      <c r="D1137" s="55"/>
      <c r="E1137" s="55"/>
      <c r="F1137" s="55"/>
      <c r="G1137" s="56"/>
    </row>
    <row r="1138" spans="1:7">
      <c r="A1138" s="41"/>
      <c r="B1138" s="55"/>
      <c r="C1138" s="55"/>
      <c r="D1138" s="55"/>
      <c r="E1138" s="55"/>
      <c r="F1138" s="55"/>
      <c r="G1138" s="56"/>
    </row>
    <row r="1139" spans="1:7">
      <c r="A1139" s="41"/>
      <c r="B1139" s="55"/>
      <c r="C1139" s="55"/>
      <c r="D1139" s="55"/>
      <c r="E1139" s="55"/>
      <c r="F1139" s="55"/>
      <c r="G1139" s="56"/>
    </row>
    <row r="1140" spans="1:7">
      <c r="A1140" s="41"/>
      <c r="B1140" s="55"/>
      <c r="C1140" s="55"/>
      <c r="D1140" s="55"/>
      <c r="E1140" s="55"/>
      <c r="F1140" s="55"/>
      <c r="G1140" s="56"/>
    </row>
    <row r="1141" spans="1:7">
      <c r="A1141" s="41"/>
      <c r="B1141" s="55"/>
      <c r="C1141" s="55"/>
      <c r="D1141" s="55"/>
      <c r="E1141" s="55"/>
      <c r="F1141" s="55"/>
      <c r="G1141" s="56"/>
    </row>
    <row r="1142" spans="1:7">
      <c r="A1142" s="41"/>
      <c r="B1142" s="55"/>
      <c r="C1142" s="55"/>
      <c r="D1142" s="55"/>
      <c r="E1142" s="55"/>
      <c r="F1142" s="55"/>
      <c r="G1142" s="56"/>
    </row>
    <row r="1143" spans="1:7">
      <c r="A1143" s="41"/>
      <c r="B1143" s="55"/>
      <c r="C1143" s="55"/>
      <c r="D1143" s="55"/>
      <c r="E1143" s="55"/>
      <c r="F1143" s="55"/>
      <c r="G1143" s="56"/>
    </row>
    <row r="1144" spans="1:7">
      <c r="A1144" s="41"/>
      <c r="B1144" s="55"/>
      <c r="C1144" s="55"/>
      <c r="D1144" s="55"/>
      <c r="E1144" s="55"/>
      <c r="F1144" s="55"/>
      <c r="G1144" s="56"/>
    </row>
    <row r="1145" spans="1:7">
      <c r="A1145" s="41"/>
      <c r="B1145" s="55"/>
      <c r="C1145" s="55"/>
      <c r="D1145" s="55"/>
      <c r="E1145" s="55"/>
      <c r="F1145" s="55"/>
      <c r="G1145" s="56"/>
    </row>
    <row r="1146" spans="1:7">
      <c r="A1146" s="41"/>
      <c r="B1146" s="55"/>
      <c r="C1146" s="55"/>
      <c r="D1146" s="55"/>
      <c r="E1146" s="55"/>
      <c r="F1146" s="55"/>
      <c r="G1146" s="56"/>
    </row>
    <row r="1147" spans="1:7">
      <c r="A1147" s="41"/>
      <c r="B1147" s="55"/>
      <c r="C1147" s="55"/>
      <c r="D1147" s="55"/>
      <c r="E1147" s="55"/>
      <c r="F1147" s="55"/>
      <c r="G1147" s="56"/>
    </row>
    <row r="1148" spans="1:7">
      <c r="A1148" s="41"/>
      <c r="B1148" s="55"/>
      <c r="C1148" s="55"/>
      <c r="D1148" s="55"/>
      <c r="E1148" s="55"/>
      <c r="F1148" s="55"/>
      <c r="G1148" s="56"/>
    </row>
    <row r="1149" spans="1:7">
      <c r="A1149" s="41"/>
      <c r="B1149" s="55"/>
      <c r="C1149" s="55"/>
      <c r="D1149" s="55"/>
      <c r="E1149" s="55"/>
      <c r="F1149" s="55"/>
      <c r="G1149" s="56"/>
    </row>
    <row r="1150" spans="1:7">
      <c r="A1150" s="41"/>
      <c r="B1150" s="55"/>
      <c r="C1150" s="55"/>
      <c r="D1150" s="55"/>
      <c r="E1150" s="55"/>
      <c r="F1150" s="55"/>
      <c r="G1150" s="56"/>
    </row>
    <row r="1151" spans="1:7">
      <c r="A1151" s="41"/>
      <c r="B1151" s="55"/>
      <c r="C1151" s="55"/>
      <c r="D1151" s="55"/>
      <c r="E1151" s="55"/>
      <c r="F1151" s="55"/>
      <c r="G1151" s="56"/>
    </row>
    <row r="1152" spans="1:7">
      <c r="A1152" s="41"/>
      <c r="B1152" s="55"/>
      <c r="C1152" s="55"/>
      <c r="D1152" s="55"/>
      <c r="E1152" s="55"/>
      <c r="F1152" s="55"/>
      <c r="G1152" s="56"/>
    </row>
    <row r="1153" spans="1:7">
      <c r="A1153" s="41"/>
      <c r="B1153" s="55"/>
      <c r="C1153" s="55"/>
      <c r="D1153" s="55"/>
      <c r="E1153" s="55"/>
      <c r="F1153" s="55"/>
      <c r="G1153" s="56"/>
    </row>
    <row r="1154" spans="1:7">
      <c r="A1154" s="41"/>
      <c r="B1154" s="55"/>
      <c r="C1154" s="55"/>
      <c r="D1154" s="55"/>
      <c r="E1154" s="55"/>
      <c r="F1154" s="55"/>
      <c r="G1154" s="56"/>
    </row>
    <row r="1155" spans="1:7">
      <c r="A1155" s="41"/>
      <c r="B1155" s="55"/>
      <c r="C1155" s="55"/>
      <c r="D1155" s="55"/>
      <c r="E1155" s="55"/>
      <c r="F1155" s="55"/>
      <c r="G1155" s="56"/>
    </row>
    <row r="1156" spans="1:7">
      <c r="A1156" s="41"/>
      <c r="B1156" s="55"/>
      <c r="C1156" s="55"/>
      <c r="D1156" s="55"/>
      <c r="E1156" s="55"/>
      <c r="F1156" s="55"/>
      <c r="G1156" s="56"/>
    </row>
    <row r="1157" spans="1:7">
      <c r="A1157" s="41"/>
      <c r="B1157" s="55"/>
      <c r="C1157" s="55"/>
      <c r="D1157" s="55"/>
      <c r="E1157" s="55"/>
      <c r="F1157" s="55"/>
      <c r="G1157" s="56"/>
    </row>
    <row r="1158" spans="1:7">
      <c r="A1158" s="41"/>
      <c r="B1158" s="55"/>
      <c r="C1158" s="55"/>
      <c r="D1158" s="55"/>
      <c r="E1158" s="55"/>
      <c r="F1158" s="55"/>
      <c r="G1158" s="56"/>
    </row>
    <row r="1159" spans="1:7">
      <c r="A1159" s="41"/>
      <c r="B1159" s="55"/>
      <c r="C1159" s="55"/>
      <c r="D1159" s="55"/>
      <c r="E1159" s="55"/>
      <c r="F1159" s="55"/>
      <c r="G1159" s="56"/>
    </row>
    <row r="1160" spans="1:7">
      <c r="A1160" s="41"/>
      <c r="B1160" s="55"/>
      <c r="C1160" s="55"/>
      <c r="D1160" s="55"/>
      <c r="E1160" s="55"/>
      <c r="F1160" s="55"/>
      <c r="G1160" s="56"/>
    </row>
    <row r="1161" spans="1:7">
      <c r="A1161" s="41"/>
      <c r="B1161" s="55"/>
      <c r="C1161" s="55"/>
      <c r="D1161" s="55"/>
      <c r="E1161" s="55"/>
      <c r="F1161" s="55"/>
      <c r="G1161" s="56"/>
    </row>
    <row r="1162" spans="1:7">
      <c r="A1162" s="41"/>
      <c r="B1162" s="55"/>
      <c r="C1162" s="55"/>
      <c r="D1162" s="55"/>
      <c r="E1162" s="55"/>
      <c r="F1162" s="55"/>
      <c r="G1162" s="56"/>
    </row>
    <row r="1163" spans="1:7">
      <c r="A1163" s="41"/>
      <c r="B1163" s="55"/>
      <c r="C1163" s="55"/>
      <c r="D1163" s="55"/>
      <c r="E1163" s="55"/>
      <c r="F1163" s="55"/>
      <c r="G1163" s="56"/>
    </row>
    <row r="1164" spans="1:7">
      <c r="A1164" s="41"/>
      <c r="B1164" s="55"/>
      <c r="C1164" s="55"/>
      <c r="D1164" s="55"/>
      <c r="E1164" s="55"/>
      <c r="F1164" s="55"/>
      <c r="G1164" s="56"/>
    </row>
    <row r="1165" spans="1:7">
      <c r="A1165" s="41"/>
      <c r="B1165" s="55"/>
      <c r="C1165" s="55"/>
      <c r="D1165" s="55"/>
      <c r="E1165" s="55"/>
      <c r="F1165" s="55"/>
      <c r="G1165" s="56"/>
    </row>
    <row r="1166" spans="1:7">
      <c r="A1166" s="41"/>
      <c r="B1166" s="55"/>
      <c r="C1166" s="55"/>
      <c r="D1166" s="55"/>
      <c r="E1166" s="55"/>
      <c r="F1166" s="55"/>
      <c r="G1166" s="56"/>
    </row>
    <row r="1167" spans="1:7">
      <c r="A1167" s="41"/>
      <c r="B1167" s="55"/>
      <c r="C1167" s="55"/>
      <c r="D1167" s="55"/>
      <c r="E1167" s="55"/>
      <c r="F1167" s="55"/>
      <c r="G1167" s="56"/>
    </row>
    <row r="1168" spans="1:7">
      <c r="A1168" s="41"/>
      <c r="B1168" s="55"/>
      <c r="C1168" s="55"/>
      <c r="D1168" s="55"/>
      <c r="E1168" s="55"/>
      <c r="F1168" s="55"/>
      <c r="G1168" s="56"/>
    </row>
    <row r="1169" spans="1:7">
      <c r="A1169" s="41"/>
      <c r="B1169" s="55"/>
      <c r="C1169" s="55"/>
      <c r="D1169" s="55"/>
      <c r="E1169" s="55"/>
      <c r="F1169" s="55"/>
      <c r="G1169" s="56"/>
    </row>
    <row r="1170" spans="1:7">
      <c r="A1170" s="41"/>
      <c r="B1170" s="55"/>
      <c r="C1170" s="55"/>
      <c r="D1170" s="55"/>
      <c r="E1170" s="55"/>
      <c r="F1170" s="55"/>
      <c r="G1170" s="56"/>
    </row>
    <row r="1171" spans="1:7">
      <c r="A1171" s="41"/>
      <c r="B1171" s="55"/>
      <c r="C1171" s="55"/>
      <c r="D1171" s="55"/>
      <c r="E1171" s="55"/>
      <c r="F1171" s="55"/>
      <c r="G1171" s="56"/>
    </row>
    <row r="1172" spans="1:7">
      <c r="A1172" s="41"/>
      <c r="B1172" s="55"/>
      <c r="C1172" s="55"/>
      <c r="D1172" s="55"/>
      <c r="E1172" s="55"/>
      <c r="F1172" s="55"/>
      <c r="G1172" s="56"/>
    </row>
    <row r="1173" spans="1:7">
      <c r="A1173" s="41"/>
      <c r="B1173" s="55"/>
      <c r="C1173" s="55"/>
      <c r="D1173" s="55"/>
      <c r="E1173" s="55"/>
      <c r="F1173" s="55"/>
      <c r="G1173" s="56"/>
    </row>
    <row r="1174" spans="1:7">
      <c r="A1174" s="41"/>
      <c r="B1174" s="55"/>
      <c r="C1174" s="55"/>
      <c r="D1174" s="55"/>
      <c r="E1174" s="55"/>
      <c r="F1174" s="55"/>
      <c r="G1174" s="56"/>
    </row>
    <row r="1175" spans="1:7">
      <c r="A1175" s="41"/>
      <c r="B1175" s="55"/>
      <c r="C1175" s="55"/>
      <c r="D1175" s="55"/>
      <c r="E1175" s="55"/>
      <c r="F1175" s="55"/>
      <c r="G1175" s="56"/>
    </row>
    <row r="1176" spans="1:7">
      <c r="A1176" s="41"/>
      <c r="B1176" s="55"/>
      <c r="C1176" s="55"/>
      <c r="D1176" s="55"/>
      <c r="E1176" s="55"/>
      <c r="F1176" s="55"/>
      <c r="G1176" s="56"/>
    </row>
    <row r="1177" spans="1:7">
      <c r="A1177" s="41"/>
      <c r="B1177" s="55"/>
      <c r="C1177" s="55"/>
      <c r="D1177" s="55"/>
      <c r="E1177" s="55"/>
      <c r="F1177" s="55"/>
      <c r="G1177" s="56"/>
    </row>
    <row r="1178" spans="1:7">
      <c r="A1178" s="41"/>
      <c r="B1178" s="55"/>
      <c r="C1178" s="55"/>
      <c r="D1178" s="55"/>
      <c r="E1178" s="55"/>
      <c r="F1178" s="55"/>
      <c r="G1178" s="56"/>
    </row>
    <row r="1179" spans="1:7">
      <c r="A1179" s="41"/>
      <c r="B1179" s="55"/>
      <c r="C1179" s="55"/>
      <c r="D1179" s="55"/>
      <c r="E1179" s="55"/>
      <c r="F1179" s="55"/>
      <c r="G1179" s="56"/>
    </row>
    <row r="1180" spans="1:7">
      <c r="A1180" s="41"/>
      <c r="B1180" s="55"/>
      <c r="C1180" s="55"/>
      <c r="D1180" s="55"/>
      <c r="E1180" s="55"/>
      <c r="F1180" s="55"/>
      <c r="G1180" s="56"/>
    </row>
    <row r="1181" spans="1:7">
      <c r="A1181" s="41"/>
      <c r="B1181" s="55"/>
      <c r="C1181" s="55"/>
      <c r="D1181" s="55"/>
      <c r="E1181" s="55"/>
      <c r="F1181" s="55"/>
      <c r="G1181" s="56"/>
    </row>
    <row r="1182" spans="1:7">
      <c r="A1182" s="41"/>
      <c r="B1182" s="55"/>
      <c r="C1182" s="55"/>
      <c r="D1182" s="55"/>
      <c r="E1182" s="55"/>
      <c r="F1182" s="55"/>
      <c r="G1182" s="56"/>
    </row>
    <row r="1183" spans="1:7">
      <c r="A1183" s="41"/>
      <c r="B1183" s="55"/>
      <c r="C1183" s="55"/>
      <c r="D1183" s="55"/>
      <c r="E1183" s="55"/>
      <c r="F1183" s="55"/>
      <c r="G1183" s="56"/>
    </row>
    <row r="1184" spans="1:7">
      <c r="A1184" s="41"/>
      <c r="B1184" s="55"/>
      <c r="C1184" s="55"/>
      <c r="D1184" s="55"/>
      <c r="E1184" s="55"/>
      <c r="F1184" s="55"/>
      <c r="G1184" s="56"/>
    </row>
    <row r="1185" spans="1:7">
      <c r="A1185" s="41"/>
      <c r="B1185" s="55"/>
      <c r="C1185" s="55"/>
      <c r="D1185" s="55"/>
      <c r="E1185" s="55"/>
      <c r="F1185" s="55"/>
      <c r="G1185" s="56"/>
    </row>
    <row r="1186" spans="1:7">
      <c r="A1186" s="41"/>
      <c r="B1186" s="55"/>
      <c r="C1186" s="55"/>
      <c r="D1186" s="55"/>
      <c r="E1186" s="55"/>
      <c r="F1186" s="55"/>
      <c r="G1186" s="56"/>
    </row>
    <row r="1187" spans="1:7">
      <c r="A1187" s="41"/>
      <c r="B1187" s="55"/>
      <c r="C1187" s="55"/>
      <c r="D1187" s="55"/>
      <c r="E1187" s="55"/>
      <c r="F1187" s="55"/>
      <c r="G1187" s="56"/>
    </row>
    <row r="1188" spans="1:7">
      <c r="A1188" s="41"/>
      <c r="B1188" s="55"/>
      <c r="C1188" s="55"/>
      <c r="D1188" s="55"/>
      <c r="E1188" s="55"/>
      <c r="F1188" s="55"/>
      <c r="G1188" s="56"/>
    </row>
    <row r="1189" spans="1:7">
      <c r="A1189" s="41"/>
      <c r="B1189" s="55"/>
      <c r="C1189" s="55"/>
      <c r="D1189" s="55"/>
      <c r="E1189" s="55"/>
      <c r="F1189" s="55"/>
      <c r="G1189" s="56"/>
    </row>
    <row r="1190" spans="1:7">
      <c r="A1190" s="41"/>
      <c r="B1190" s="55"/>
      <c r="C1190" s="55"/>
      <c r="D1190" s="55"/>
      <c r="E1190" s="55"/>
      <c r="F1190" s="55"/>
      <c r="G1190" s="56"/>
    </row>
    <row r="1191" spans="1:7">
      <c r="A1191" s="41"/>
      <c r="B1191" s="55"/>
      <c r="C1191" s="55"/>
      <c r="D1191" s="55"/>
      <c r="E1191" s="55"/>
      <c r="F1191" s="55"/>
      <c r="G1191" s="56"/>
    </row>
    <row r="1192" spans="1:7">
      <c r="A1192" s="41"/>
      <c r="B1192" s="55"/>
      <c r="C1192" s="55"/>
      <c r="D1192" s="55"/>
      <c r="E1192" s="55"/>
      <c r="F1192" s="55"/>
      <c r="G1192" s="56"/>
    </row>
    <row r="1193" spans="1:7">
      <c r="A1193" s="41"/>
      <c r="B1193" s="55"/>
      <c r="C1193" s="55"/>
      <c r="D1193" s="55"/>
      <c r="E1193" s="55"/>
      <c r="F1193" s="55"/>
      <c r="G1193" s="56"/>
    </row>
    <row r="1194" spans="1:7">
      <c r="A1194" s="41"/>
      <c r="B1194" s="55"/>
      <c r="C1194" s="55"/>
      <c r="D1194" s="55"/>
      <c r="E1194" s="55"/>
      <c r="F1194" s="55"/>
      <c r="G1194" s="56"/>
    </row>
    <row r="1195" spans="1:7">
      <c r="A1195" s="41"/>
      <c r="B1195" s="55"/>
      <c r="C1195" s="55"/>
      <c r="D1195" s="55"/>
      <c r="E1195" s="55"/>
      <c r="F1195" s="55"/>
      <c r="G1195" s="56"/>
    </row>
    <row r="1196" spans="1:7">
      <c r="A1196" s="41"/>
      <c r="B1196" s="55"/>
      <c r="C1196" s="55"/>
      <c r="D1196" s="55"/>
      <c r="E1196" s="55"/>
      <c r="F1196" s="55"/>
      <c r="G1196" s="56"/>
    </row>
    <row r="1197" spans="1:7">
      <c r="A1197" s="41"/>
      <c r="B1197" s="55"/>
      <c r="C1197" s="55"/>
      <c r="D1197" s="55"/>
      <c r="E1197" s="55"/>
      <c r="F1197" s="55"/>
      <c r="G1197" s="56"/>
    </row>
    <row r="1198" spans="1:7">
      <c r="A1198" s="41"/>
      <c r="B1198" s="55"/>
      <c r="C1198" s="55"/>
      <c r="D1198" s="55"/>
      <c r="E1198" s="55"/>
      <c r="F1198" s="55"/>
      <c r="G1198" s="56"/>
    </row>
    <row r="1199" spans="1:7">
      <c r="A1199" s="41"/>
      <c r="B1199" s="55"/>
      <c r="C1199" s="55"/>
      <c r="D1199" s="55"/>
      <c r="E1199" s="55"/>
      <c r="F1199" s="55"/>
      <c r="G1199" s="56"/>
    </row>
    <row r="1200" spans="1:7">
      <c r="A1200" s="41"/>
      <c r="B1200" s="55"/>
      <c r="C1200" s="55"/>
      <c r="D1200" s="55"/>
      <c r="E1200" s="55"/>
      <c r="F1200" s="55"/>
      <c r="G1200" s="56"/>
    </row>
    <row r="1201" spans="1:7">
      <c r="A1201" s="41"/>
      <c r="B1201" s="55"/>
      <c r="C1201" s="55"/>
      <c r="D1201" s="55"/>
      <c r="E1201" s="55"/>
      <c r="F1201" s="55"/>
      <c r="G1201" s="56"/>
    </row>
    <row r="1202" spans="1:7">
      <c r="A1202" s="41"/>
      <c r="B1202" s="55"/>
      <c r="C1202" s="55"/>
      <c r="D1202" s="55"/>
      <c r="E1202" s="55"/>
      <c r="F1202" s="55"/>
      <c r="G1202" s="56"/>
    </row>
    <row r="1203" spans="1:7">
      <c r="A1203" s="41"/>
      <c r="B1203" s="55"/>
      <c r="C1203" s="55"/>
      <c r="D1203" s="55"/>
      <c r="E1203" s="55"/>
      <c r="F1203" s="55"/>
      <c r="G1203" s="56"/>
    </row>
    <row r="1204" spans="1:7">
      <c r="A1204" s="41"/>
      <c r="B1204" s="55"/>
      <c r="C1204" s="55"/>
      <c r="D1204" s="55"/>
      <c r="E1204" s="55"/>
      <c r="F1204" s="55"/>
      <c r="G1204" s="56"/>
    </row>
    <row r="1205" spans="1:7">
      <c r="A1205" s="41"/>
      <c r="B1205" s="55"/>
      <c r="C1205" s="55"/>
      <c r="D1205" s="55"/>
      <c r="E1205" s="55"/>
      <c r="F1205" s="55"/>
      <c r="G1205" s="56"/>
    </row>
    <row r="1206" spans="1:7">
      <c r="A1206" s="41"/>
      <c r="B1206" s="55"/>
      <c r="C1206" s="55"/>
      <c r="D1206" s="55"/>
      <c r="E1206" s="55"/>
      <c r="F1206" s="55"/>
      <c r="G1206" s="56"/>
    </row>
    <row r="1207" spans="1:7">
      <c r="A1207" s="41"/>
      <c r="B1207" s="55"/>
      <c r="C1207" s="55"/>
      <c r="D1207" s="55"/>
      <c r="E1207" s="55"/>
      <c r="F1207" s="55"/>
      <c r="G1207" s="56"/>
    </row>
    <row r="1208" spans="1:7">
      <c r="A1208" s="41"/>
      <c r="B1208" s="55"/>
      <c r="C1208" s="55"/>
      <c r="D1208" s="55"/>
      <c r="E1208" s="55"/>
      <c r="F1208" s="55"/>
      <c r="G1208" s="56"/>
    </row>
    <row r="1209" spans="1:7">
      <c r="A1209" s="41"/>
      <c r="B1209" s="55"/>
      <c r="C1209" s="55"/>
      <c r="D1209" s="55"/>
      <c r="E1209" s="55"/>
      <c r="F1209" s="55"/>
      <c r="G1209" s="56"/>
    </row>
    <row r="1210" spans="1:7">
      <c r="A1210" s="41"/>
      <c r="B1210" s="55"/>
      <c r="C1210" s="55"/>
      <c r="D1210" s="55"/>
      <c r="E1210" s="55"/>
      <c r="F1210" s="55"/>
      <c r="G1210" s="56"/>
    </row>
    <row r="1211" spans="1:7">
      <c r="A1211" s="41"/>
      <c r="B1211" s="55"/>
      <c r="C1211" s="55"/>
      <c r="D1211" s="55"/>
      <c r="E1211" s="55"/>
      <c r="F1211" s="55"/>
      <c r="G1211" s="56"/>
    </row>
    <row r="1212" spans="1:7">
      <c r="A1212" s="41"/>
      <c r="B1212" s="55"/>
      <c r="C1212" s="55"/>
      <c r="D1212" s="55"/>
      <c r="E1212" s="55"/>
      <c r="F1212" s="55"/>
      <c r="G1212" s="56"/>
    </row>
    <row r="1213" spans="1:7">
      <c r="A1213" s="41"/>
      <c r="B1213" s="55"/>
      <c r="C1213" s="55"/>
      <c r="D1213" s="55"/>
      <c r="E1213" s="55"/>
      <c r="F1213" s="55"/>
      <c r="G1213" s="56"/>
    </row>
    <row r="1214" spans="1:7">
      <c r="A1214" s="41"/>
      <c r="B1214" s="55"/>
      <c r="C1214" s="55"/>
      <c r="D1214" s="55"/>
      <c r="E1214" s="55"/>
      <c r="F1214" s="55"/>
      <c r="G1214" s="56"/>
    </row>
    <row r="1215" spans="1:7">
      <c r="A1215" s="41"/>
      <c r="B1215" s="55"/>
      <c r="C1215" s="55"/>
      <c r="D1215" s="55"/>
      <c r="E1215" s="55"/>
      <c r="F1215" s="55"/>
      <c r="G1215" s="56"/>
    </row>
    <row r="1216" spans="1:7">
      <c r="A1216" s="41"/>
      <c r="B1216" s="55"/>
      <c r="C1216" s="55"/>
      <c r="D1216" s="55"/>
      <c r="E1216" s="55"/>
      <c r="F1216" s="55"/>
      <c r="G1216" s="56"/>
    </row>
    <row r="1217" spans="1:7">
      <c r="A1217" s="41"/>
      <c r="B1217" s="55"/>
      <c r="C1217" s="55"/>
      <c r="D1217" s="55"/>
      <c r="E1217" s="55"/>
      <c r="F1217" s="55"/>
      <c r="G1217" s="56"/>
    </row>
    <row r="1218" spans="1:7">
      <c r="A1218" s="41"/>
      <c r="B1218" s="55"/>
      <c r="C1218" s="55"/>
      <c r="D1218" s="55"/>
      <c r="E1218" s="55"/>
      <c r="F1218" s="55"/>
      <c r="G1218" s="56"/>
    </row>
    <row r="1219" spans="1:7">
      <c r="A1219" s="41"/>
      <c r="B1219" s="55"/>
      <c r="C1219" s="55"/>
      <c r="D1219" s="55"/>
      <c r="E1219" s="55"/>
      <c r="F1219" s="55"/>
      <c r="G1219" s="56"/>
    </row>
    <row r="1220" spans="1:7">
      <c r="A1220" s="41"/>
      <c r="B1220" s="55"/>
      <c r="C1220" s="55"/>
      <c r="D1220" s="55"/>
      <c r="E1220" s="55"/>
      <c r="F1220" s="55"/>
      <c r="G1220" s="56"/>
    </row>
    <row r="1221" spans="1:7">
      <c r="A1221" s="41"/>
      <c r="B1221" s="55"/>
      <c r="C1221" s="55"/>
      <c r="D1221" s="55"/>
      <c r="E1221" s="55"/>
      <c r="F1221" s="55"/>
      <c r="G1221" s="56"/>
    </row>
    <row r="1222" spans="1:7">
      <c r="A1222" s="41"/>
      <c r="B1222" s="55"/>
      <c r="C1222" s="55"/>
      <c r="D1222" s="55"/>
      <c r="E1222" s="55"/>
      <c r="F1222" s="55"/>
      <c r="G1222" s="56"/>
    </row>
    <row r="1223" spans="1:7">
      <c r="A1223" s="41"/>
      <c r="B1223" s="55"/>
      <c r="C1223" s="55"/>
      <c r="D1223" s="55"/>
      <c r="E1223" s="55"/>
      <c r="F1223" s="55"/>
      <c r="G1223" s="56"/>
    </row>
    <row r="1224" spans="1:7">
      <c r="A1224" s="41"/>
      <c r="B1224" s="55"/>
      <c r="C1224" s="55"/>
      <c r="D1224" s="55"/>
      <c r="E1224" s="55"/>
      <c r="F1224" s="55"/>
      <c r="G1224" s="56"/>
    </row>
    <row r="1225" spans="1:7">
      <c r="A1225" s="41"/>
      <c r="B1225" s="55"/>
      <c r="C1225" s="55"/>
      <c r="D1225" s="55"/>
      <c r="E1225" s="55"/>
      <c r="F1225" s="55"/>
      <c r="G1225" s="56"/>
    </row>
    <row r="1226" spans="1:7">
      <c r="A1226" s="41"/>
      <c r="B1226" s="55"/>
      <c r="C1226" s="55"/>
      <c r="D1226" s="55"/>
      <c r="E1226" s="55"/>
      <c r="F1226" s="55"/>
      <c r="G1226" s="56"/>
    </row>
    <row r="1227" spans="1:7">
      <c r="A1227" s="41"/>
      <c r="B1227" s="55"/>
      <c r="C1227" s="55"/>
      <c r="D1227" s="55"/>
      <c r="E1227" s="55"/>
      <c r="F1227" s="55"/>
      <c r="G1227" s="56"/>
    </row>
    <row r="1228" spans="1:7">
      <c r="A1228" s="41"/>
      <c r="B1228" s="55"/>
      <c r="C1228" s="55"/>
      <c r="D1228" s="55"/>
      <c r="E1228" s="55"/>
      <c r="F1228" s="55"/>
      <c r="G1228" s="56"/>
    </row>
    <row r="1229" spans="1:7">
      <c r="A1229" s="41"/>
      <c r="B1229" s="55"/>
      <c r="C1229" s="55"/>
      <c r="D1229" s="55"/>
      <c r="E1229" s="55"/>
      <c r="F1229" s="55"/>
      <c r="G1229" s="56"/>
    </row>
    <row r="1230" spans="1:7">
      <c r="A1230" s="41"/>
      <c r="B1230" s="55"/>
      <c r="C1230" s="55"/>
      <c r="D1230" s="55"/>
      <c r="E1230" s="55"/>
      <c r="F1230" s="55"/>
      <c r="G1230" s="56"/>
    </row>
    <row r="1231" spans="1:7">
      <c r="A1231" s="41"/>
      <c r="B1231" s="55"/>
      <c r="C1231" s="55"/>
      <c r="D1231" s="55"/>
      <c r="E1231" s="55"/>
      <c r="F1231" s="55"/>
      <c r="G1231" s="56"/>
    </row>
    <row r="1232" spans="1:7">
      <c r="A1232" s="41"/>
      <c r="B1232" s="55"/>
      <c r="C1232" s="55"/>
      <c r="D1232" s="55"/>
      <c r="E1232" s="55"/>
      <c r="F1232" s="55"/>
      <c r="G1232" s="56"/>
    </row>
    <row r="1233" spans="1:7">
      <c r="A1233" s="41"/>
      <c r="B1233" s="55"/>
      <c r="C1233" s="55"/>
      <c r="D1233" s="55"/>
      <c r="E1233" s="55"/>
      <c r="F1233" s="55"/>
      <c r="G1233" s="56"/>
    </row>
    <row r="1234" spans="1:7">
      <c r="A1234" s="41"/>
      <c r="B1234" s="55"/>
      <c r="C1234" s="55"/>
      <c r="D1234" s="55"/>
      <c r="E1234" s="55"/>
      <c r="F1234" s="55"/>
      <c r="G1234" s="56"/>
    </row>
    <row r="1235" spans="1:7">
      <c r="A1235" s="41"/>
      <c r="B1235" s="55"/>
      <c r="C1235" s="55"/>
      <c r="D1235" s="55"/>
      <c r="E1235" s="55"/>
      <c r="F1235" s="55"/>
      <c r="G1235" s="56"/>
    </row>
    <row r="1236" spans="1:7">
      <c r="A1236" s="41"/>
      <c r="B1236" s="55"/>
      <c r="C1236" s="55"/>
      <c r="D1236" s="55"/>
      <c r="E1236" s="55"/>
      <c r="F1236" s="55"/>
      <c r="G1236" s="56"/>
    </row>
    <row r="1237" spans="1:7">
      <c r="A1237" s="41"/>
      <c r="B1237" s="55"/>
      <c r="C1237" s="55"/>
      <c r="D1237" s="55"/>
      <c r="E1237" s="55"/>
      <c r="F1237" s="55"/>
      <c r="G1237" s="56"/>
    </row>
    <row r="1238" spans="1:7">
      <c r="A1238" s="41"/>
      <c r="B1238" s="55"/>
      <c r="C1238" s="55"/>
      <c r="D1238" s="55"/>
      <c r="E1238" s="55"/>
      <c r="F1238" s="55"/>
      <c r="G1238" s="56"/>
    </row>
    <row r="1239" spans="1:7">
      <c r="A1239" s="41"/>
      <c r="B1239" s="55"/>
      <c r="C1239" s="55"/>
      <c r="D1239" s="55"/>
      <c r="E1239" s="55"/>
      <c r="F1239" s="55"/>
      <c r="G1239" s="56"/>
    </row>
    <row r="1240" spans="1:7">
      <c r="A1240" s="41"/>
      <c r="B1240" s="55"/>
      <c r="C1240" s="55"/>
      <c r="D1240" s="55"/>
      <c r="E1240" s="55"/>
      <c r="F1240" s="55"/>
      <c r="G1240" s="56"/>
    </row>
    <row r="1241" spans="1:7">
      <c r="A1241" s="41"/>
      <c r="B1241" s="55"/>
      <c r="C1241" s="55"/>
      <c r="D1241" s="55"/>
      <c r="E1241" s="55"/>
      <c r="F1241" s="55"/>
      <c r="G1241" s="56"/>
    </row>
    <row r="1242" spans="1:7">
      <c r="A1242" s="41"/>
      <c r="B1242" s="55"/>
      <c r="C1242" s="55"/>
      <c r="D1242" s="55"/>
      <c r="E1242" s="55"/>
      <c r="F1242" s="55"/>
      <c r="G1242" s="56"/>
    </row>
    <row r="1243" spans="1:7">
      <c r="A1243" s="41"/>
      <c r="B1243" s="55"/>
      <c r="C1243" s="55"/>
      <c r="D1243" s="55"/>
      <c r="E1243" s="55"/>
      <c r="F1243" s="55"/>
      <c r="G1243" s="56"/>
    </row>
    <row r="1244" spans="1:7">
      <c r="A1244" s="41"/>
      <c r="B1244" s="55"/>
      <c r="C1244" s="55"/>
      <c r="D1244" s="55"/>
      <c r="E1244" s="55"/>
      <c r="F1244" s="55"/>
      <c r="G1244" s="56"/>
    </row>
    <row r="1245" spans="1:7">
      <c r="A1245" s="41"/>
      <c r="B1245" s="55"/>
      <c r="C1245" s="55"/>
      <c r="D1245" s="55"/>
      <c r="E1245" s="55"/>
      <c r="F1245" s="55"/>
      <c r="G1245" s="56"/>
    </row>
    <row r="1246" spans="1:7">
      <c r="A1246" s="41"/>
      <c r="B1246" s="55"/>
      <c r="C1246" s="55"/>
      <c r="D1246" s="55"/>
      <c r="E1246" s="55"/>
      <c r="F1246" s="55"/>
      <c r="G1246" s="56"/>
    </row>
    <row r="1247" spans="1:7">
      <c r="A1247" s="41"/>
      <c r="B1247" s="55"/>
      <c r="C1247" s="55"/>
      <c r="D1247" s="55"/>
      <c r="E1247" s="55"/>
      <c r="F1247" s="55"/>
      <c r="G1247" s="56"/>
    </row>
    <row r="1248" spans="1:7">
      <c r="A1248" s="41"/>
      <c r="B1248" s="55"/>
      <c r="C1248" s="55"/>
      <c r="D1248" s="55"/>
      <c r="E1248" s="55"/>
      <c r="F1248" s="55"/>
      <c r="G1248" s="56"/>
    </row>
    <row r="1249" spans="1:7">
      <c r="A1249" s="41"/>
      <c r="B1249" s="55"/>
      <c r="C1249" s="55"/>
      <c r="D1249" s="55"/>
      <c r="E1249" s="55"/>
      <c r="F1249" s="55"/>
      <c r="G1249" s="56"/>
    </row>
    <row r="1250" spans="1:7">
      <c r="A1250" s="41"/>
      <c r="B1250" s="55"/>
      <c r="C1250" s="55"/>
      <c r="D1250" s="55"/>
      <c r="E1250" s="55"/>
      <c r="F1250" s="55"/>
      <c r="G1250" s="56"/>
    </row>
    <row r="1251" spans="1:7">
      <c r="A1251" s="41"/>
      <c r="B1251" s="55"/>
      <c r="C1251" s="55"/>
      <c r="D1251" s="55"/>
      <c r="E1251" s="55"/>
      <c r="F1251" s="55"/>
      <c r="G1251" s="56"/>
    </row>
    <row r="1252" spans="1:7">
      <c r="A1252" s="41"/>
      <c r="B1252" s="55"/>
      <c r="C1252" s="55"/>
      <c r="D1252" s="55"/>
      <c r="E1252" s="55"/>
      <c r="F1252" s="55"/>
      <c r="G1252" s="56"/>
    </row>
    <row r="1253" spans="1:7">
      <c r="A1253" s="41"/>
      <c r="B1253" s="55"/>
      <c r="C1253" s="55"/>
      <c r="D1253" s="55"/>
      <c r="E1253" s="55"/>
      <c r="F1253" s="55"/>
      <c r="G1253" s="56"/>
    </row>
    <row r="1254" spans="1:7">
      <c r="A1254" s="41"/>
      <c r="B1254" s="55"/>
      <c r="C1254" s="55"/>
      <c r="D1254" s="55"/>
      <c r="E1254" s="55"/>
      <c r="F1254" s="55"/>
      <c r="G1254" s="56"/>
    </row>
    <row r="1255" spans="1:7">
      <c r="A1255" s="41"/>
      <c r="B1255" s="55"/>
      <c r="C1255" s="55"/>
      <c r="D1255" s="55"/>
      <c r="E1255" s="55"/>
      <c r="F1255" s="55"/>
      <c r="G1255" s="56"/>
    </row>
    <row r="1256" spans="1:7">
      <c r="A1256" s="41"/>
      <c r="B1256" s="55"/>
      <c r="C1256" s="55"/>
      <c r="D1256" s="55"/>
      <c r="E1256" s="55"/>
      <c r="F1256" s="55"/>
      <c r="G1256" s="56"/>
    </row>
    <row r="1257" spans="1:7">
      <c r="A1257" s="41"/>
      <c r="B1257" s="55"/>
      <c r="C1257" s="55"/>
      <c r="D1257" s="55"/>
      <c r="E1257" s="55"/>
      <c r="F1257" s="55"/>
      <c r="G1257" s="56"/>
    </row>
    <row r="1258" spans="1:7">
      <c r="A1258" s="41"/>
      <c r="B1258" s="55"/>
      <c r="C1258" s="55"/>
      <c r="D1258" s="55"/>
      <c r="E1258" s="55"/>
      <c r="F1258" s="55"/>
      <c r="G1258" s="56"/>
    </row>
    <row r="1259" spans="1:7">
      <c r="A1259" s="41"/>
      <c r="B1259" s="55"/>
      <c r="C1259" s="55"/>
      <c r="D1259" s="55"/>
      <c r="E1259" s="55"/>
      <c r="F1259" s="55"/>
      <c r="G1259" s="56"/>
    </row>
    <row r="1260" spans="1:7">
      <c r="A1260" s="41"/>
      <c r="B1260" s="55"/>
      <c r="C1260" s="55"/>
      <c r="D1260" s="55"/>
      <c r="E1260" s="55"/>
      <c r="F1260" s="55"/>
      <c r="G1260" s="56"/>
    </row>
    <row r="1261" spans="1:7">
      <c r="A1261" s="41"/>
      <c r="B1261" s="55"/>
      <c r="C1261" s="55"/>
      <c r="D1261" s="55"/>
      <c r="E1261" s="55"/>
      <c r="F1261" s="55"/>
      <c r="G1261" s="56"/>
    </row>
    <row r="1262" spans="1:7">
      <c r="A1262" s="41"/>
      <c r="B1262" s="55"/>
      <c r="C1262" s="55"/>
      <c r="D1262" s="55"/>
      <c r="E1262" s="55"/>
      <c r="F1262" s="55"/>
      <c r="G1262" s="56"/>
    </row>
    <row r="1263" spans="1:7">
      <c r="A1263" s="41"/>
      <c r="B1263" s="55"/>
      <c r="C1263" s="55"/>
      <c r="D1263" s="55"/>
      <c r="E1263" s="55"/>
      <c r="F1263" s="55"/>
      <c r="G1263" s="56"/>
    </row>
    <row r="1264" spans="1:7">
      <c r="A1264" s="41"/>
      <c r="B1264" s="55"/>
      <c r="C1264" s="55"/>
      <c r="D1264" s="55"/>
      <c r="E1264" s="55"/>
      <c r="F1264" s="55"/>
      <c r="G1264" s="56"/>
    </row>
    <row r="1265" spans="1:7">
      <c r="A1265" s="41"/>
      <c r="B1265" s="55"/>
      <c r="C1265" s="55"/>
      <c r="D1265" s="55"/>
      <c r="E1265" s="55"/>
      <c r="F1265" s="55"/>
      <c r="G1265" s="56"/>
    </row>
    <row r="1266" spans="1:7">
      <c r="A1266" s="41"/>
      <c r="B1266" s="55"/>
      <c r="C1266" s="55"/>
      <c r="D1266" s="55"/>
      <c r="E1266" s="55"/>
      <c r="F1266" s="55"/>
      <c r="G1266" s="56"/>
    </row>
    <row r="1267" spans="1:7">
      <c r="A1267" s="41"/>
      <c r="B1267" s="55"/>
      <c r="C1267" s="55"/>
      <c r="D1267" s="55"/>
      <c r="E1267" s="55"/>
      <c r="F1267" s="55"/>
      <c r="G1267" s="56"/>
    </row>
    <row r="1268" spans="1:7">
      <c r="A1268" s="41"/>
      <c r="B1268" s="55"/>
      <c r="C1268" s="55"/>
      <c r="D1268" s="55"/>
      <c r="E1268" s="55"/>
      <c r="F1268" s="55"/>
      <c r="G1268" s="56"/>
    </row>
    <row r="1269" spans="1:7">
      <c r="A1269" s="41"/>
      <c r="B1269" s="55"/>
      <c r="C1269" s="55"/>
      <c r="D1269" s="55"/>
      <c r="E1269" s="55"/>
      <c r="F1269" s="55"/>
      <c r="G1269" s="56"/>
    </row>
    <row r="1270" spans="1:7">
      <c r="A1270" s="41"/>
      <c r="B1270" s="55"/>
      <c r="C1270" s="55"/>
      <c r="D1270" s="55"/>
      <c r="E1270" s="55"/>
      <c r="F1270" s="55"/>
      <c r="G1270" s="56"/>
    </row>
    <row r="1271" spans="1:7">
      <c r="A1271" s="41"/>
      <c r="B1271" s="55"/>
      <c r="C1271" s="55"/>
      <c r="D1271" s="55"/>
      <c r="E1271" s="55"/>
      <c r="F1271" s="55"/>
      <c r="G1271" s="56"/>
    </row>
    <row r="1272" spans="1:7">
      <c r="A1272" s="41"/>
      <c r="B1272" s="55"/>
      <c r="C1272" s="55"/>
      <c r="D1272" s="55"/>
      <c r="E1272" s="55"/>
      <c r="F1272" s="55"/>
      <c r="G1272" s="56"/>
    </row>
    <row r="1273" spans="1:7">
      <c r="A1273" s="41"/>
      <c r="B1273" s="55"/>
      <c r="C1273" s="55"/>
      <c r="D1273" s="55"/>
      <c r="E1273" s="55"/>
      <c r="F1273" s="55"/>
      <c r="G1273" s="56"/>
    </row>
    <row r="1274" spans="1:7">
      <c r="A1274" s="41"/>
      <c r="B1274" s="55"/>
      <c r="C1274" s="55"/>
      <c r="D1274" s="55"/>
      <c r="E1274" s="55"/>
      <c r="F1274" s="55"/>
      <c r="G1274" s="56"/>
    </row>
    <row r="1275" spans="1:7">
      <c r="A1275" s="41"/>
      <c r="B1275" s="55"/>
      <c r="C1275" s="55"/>
      <c r="D1275" s="55"/>
      <c r="E1275" s="55"/>
      <c r="F1275" s="55"/>
      <c r="G1275" s="56"/>
    </row>
    <row r="1276" spans="1:7">
      <c r="A1276" s="41"/>
      <c r="B1276" s="55"/>
      <c r="C1276" s="55"/>
      <c r="D1276" s="55"/>
      <c r="E1276" s="55"/>
      <c r="F1276" s="55"/>
      <c r="G1276" s="56"/>
    </row>
    <row r="1277" spans="1:7">
      <c r="A1277" s="41"/>
      <c r="B1277" s="55"/>
      <c r="C1277" s="55"/>
      <c r="D1277" s="55"/>
      <c r="E1277" s="55"/>
      <c r="F1277" s="55"/>
      <c r="G1277" s="56"/>
    </row>
    <row r="1278" spans="1:7">
      <c r="A1278" s="41"/>
      <c r="B1278" s="55"/>
      <c r="C1278" s="55"/>
      <c r="D1278" s="55"/>
      <c r="E1278" s="55"/>
      <c r="F1278" s="55"/>
      <c r="G1278" s="56"/>
    </row>
    <row r="1279" spans="1:7">
      <c r="A1279" s="41"/>
      <c r="B1279" s="55"/>
      <c r="C1279" s="55"/>
      <c r="D1279" s="55"/>
      <c r="E1279" s="55"/>
      <c r="F1279" s="55"/>
      <c r="G1279" s="56"/>
    </row>
    <row r="1280" spans="1:7">
      <c r="A1280" s="41"/>
      <c r="B1280" s="55"/>
      <c r="C1280" s="55"/>
      <c r="D1280" s="55"/>
      <c r="E1280" s="55"/>
      <c r="F1280" s="55"/>
      <c r="G1280" s="56"/>
    </row>
    <row r="1281" spans="1:7">
      <c r="A1281" s="41"/>
      <c r="B1281" s="55"/>
      <c r="C1281" s="55"/>
      <c r="D1281" s="55"/>
      <c r="E1281" s="55"/>
      <c r="F1281" s="55"/>
      <c r="G1281" s="56"/>
    </row>
    <row r="1282" spans="1:7">
      <c r="A1282" s="41"/>
      <c r="B1282" s="55"/>
      <c r="C1282" s="55"/>
      <c r="D1282" s="55"/>
      <c r="E1282" s="55"/>
      <c r="F1282" s="55"/>
      <c r="G1282" s="56"/>
    </row>
    <row r="1283" spans="1:7">
      <c r="A1283" s="41"/>
      <c r="B1283" s="55"/>
      <c r="C1283" s="55"/>
      <c r="D1283" s="55"/>
      <c r="E1283" s="55"/>
      <c r="F1283" s="55"/>
      <c r="G1283" s="56"/>
    </row>
    <row r="1284" spans="1:7">
      <c r="A1284" s="41"/>
      <c r="B1284" s="55"/>
      <c r="C1284" s="55"/>
      <c r="D1284" s="55"/>
      <c r="E1284" s="55"/>
      <c r="F1284" s="55"/>
      <c r="G1284" s="56"/>
    </row>
    <row r="1285" spans="1:7">
      <c r="A1285" s="41"/>
      <c r="B1285" s="55"/>
      <c r="C1285" s="55"/>
      <c r="D1285" s="55"/>
      <c r="E1285" s="55"/>
      <c r="F1285" s="55"/>
      <c r="G1285" s="56"/>
    </row>
    <row r="1286" spans="1:7">
      <c r="A1286" s="41"/>
      <c r="B1286" s="55"/>
      <c r="C1286" s="55"/>
      <c r="D1286" s="55"/>
      <c r="E1286" s="55"/>
      <c r="F1286" s="55"/>
      <c r="G1286" s="56"/>
    </row>
    <row r="1287" spans="1:7">
      <c r="A1287" s="41"/>
      <c r="B1287" s="55"/>
      <c r="C1287" s="55"/>
      <c r="D1287" s="55"/>
      <c r="E1287" s="55"/>
      <c r="F1287" s="55"/>
      <c r="G1287" s="56"/>
    </row>
    <row r="1288" spans="1:7">
      <c r="A1288" s="41"/>
      <c r="B1288" s="55"/>
      <c r="C1288" s="55"/>
      <c r="D1288" s="55"/>
      <c r="E1288" s="55"/>
      <c r="F1288" s="55"/>
      <c r="G1288" s="56"/>
    </row>
    <row r="1289" spans="1:7">
      <c r="A1289" s="41"/>
      <c r="B1289" s="55"/>
      <c r="C1289" s="55"/>
      <c r="D1289" s="55"/>
      <c r="E1289" s="55"/>
      <c r="F1289" s="55"/>
      <c r="G1289" s="56"/>
    </row>
    <row r="1290" spans="1:7">
      <c r="A1290" s="41"/>
      <c r="B1290" s="55"/>
      <c r="C1290" s="55"/>
      <c r="D1290" s="55"/>
      <c r="E1290" s="55"/>
      <c r="F1290" s="55"/>
      <c r="G1290" s="56"/>
    </row>
    <row r="1291" spans="1:7">
      <c r="A1291" s="41"/>
      <c r="B1291" s="55"/>
      <c r="C1291" s="55"/>
      <c r="D1291" s="55"/>
      <c r="E1291" s="55"/>
      <c r="F1291" s="55"/>
      <c r="G1291" s="56"/>
    </row>
    <row r="1292" spans="1:7">
      <c r="A1292" s="41"/>
      <c r="B1292" s="55"/>
      <c r="C1292" s="55"/>
      <c r="D1292" s="55"/>
      <c r="E1292" s="55"/>
      <c r="F1292" s="55"/>
      <c r="G1292" s="56"/>
    </row>
    <row r="1293" spans="1:7">
      <c r="A1293" s="41"/>
      <c r="B1293" s="55"/>
      <c r="C1293" s="55"/>
      <c r="D1293" s="55"/>
      <c r="E1293" s="55"/>
      <c r="F1293" s="55"/>
      <c r="G1293" s="56"/>
    </row>
    <row r="1294" spans="1:7">
      <c r="A1294" s="41"/>
      <c r="B1294" s="55"/>
      <c r="C1294" s="55"/>
      <c r="D1294" s="55"/>
      <c r="E1294" s="55"/>
      <c r="F1294" s="55"/>
      <c r="G1294" s="56"/>
    </row>
    <row r="1295" spans="1:7">
      <c r="A1295" s="41"/>
      <c r="B1295" s="55"/>
      <c r="C1295" s="55"/>
      <c r="D1295" s="55"/>
      <c r="E1295" s="55"/>
      <c r="F1295" s="55"/>
      <c r="G1295" s="56"/>
    </row>
    <row r="1296" spans="1:7">
      <c r="A1296" s="41"/>
      <c r="B1296" s="55"/>
      <c r="C1296" s="55"/>
      <c r="D1296" s="55"/>
      <c r="E1296" s="55"/>
      <c r="F1296" s="55"/>
      <c r="G1296" s="56"/>
    </row>
    <row r="1297" spans="1:7">
      <c r="A1297" s="41"/>
      <c r="B1297" s="55"/>
      <c r="C1297" s="55"/>
      <c r="D1297" s="55"/>
      <c r="E1297" s="55"/>
      <c r="F1297" s="55"/>
      <c r="G1297" s="56"/>
    </row>
    <row r="1298" spans="1:7">
      <c r="A1298" s="41"/>
      <c r="B1298" s="55"/>
      <c r="C1298" s="55"/>
      <c r="D1298" s="55"/>
      <c r="E1298" s="55"/>
      <c r="F1298" s="55"/>
      <c r="G1298" s="56"/>
    </row>
    <row r="1299" spans="1:7">
      <c r="A1299" s="41"/>
      <c r="B1299" s="55"/>
      <c r="C1299" s="55"/>
      <c r="D1299" s="55"/>
      <c r="E1299" s="55"/>
      <c r="F1299" s="55"/>
      <c r="G1299" s="56"/>
    </row>
    <row r="1300" spans="1:7">
      <c r="A1300" s="41"/>
      <c r="B1300" s="55"/>
      <c r="C1300" s="55"/>
      <c r="D1300" s="55"/>
      <c r="E1300" s="55"/>
      <c r="F1300" s="55"/>
      <c r="G1300" s="56"/>
    </row>
    <row r="1301" spans="1:7">
      <c r="A1301" s="41"/>
      <c r="B1301" s="55"/>
      <c r="C1301" s="55"/>
      <c r="D1301" s="55"/>
      <c r="E1301" s="55"/>
      <c r="F1301" s="55"/>
      <c r="G1301" s="56"/>
    </row>
    <row r="1302" spans="1:7">
      <c r="A1302" s="41"/>
      <c r="B1302" s="55"/>
      <c r="C1302" s="55"/>
      <c r="D1302" s="55"/>
      <c r="E1302" s="55"/>
      <c r="F1302" s="55"/>
      <c r="G1302" s="56"/>
    </row>
    <row r="1303" spans="1:7">
      <c r="A1303" s="41"/>
      <c r="B1303" s="55"/>
      <c r="C1303" s="55"/>
      <c r="D1303" s="55"/>
      <c r="E1303" s="55"/>
      <c r="F1303" s="55"/>
      <c r="G1303" s="56"/>
    </row>
    <row r="1304" spans="1:7">
      <c r="A1304" s="41"/>
      <c r="B1304" s="55"/>
      <c r="C1304" s="55"/>
      <c r="D1304" s="55"/>
      <c r="E1304" s="55"/>
      <c r="F1304" s="55"/>
      <c r="G1304" s="56"/>
    </row>
    <row r="1305" spans="1:7">
      <c r="A1305" s="41"/>
      <c r="B1305" s="55"/>
      <c r="C1305" s="55"/>
      <c r="D1305" s="55"/>
      <c r="E1305" s="55"/>
      <c r="F1305" s="55"/>
      <c r="G1305" s="56"/>
    </row>
    <row r="1306" spans="1:7">
      <c r="A1306" s="41"/>
      <c r="B1306" s="55"/>
      <c r="C1306" s="55"/>
      <c r="D1306" s="55"/>
      <c r="E1306" s="55"/>
      <c r="F1306" s="55"/>
      <c r="G1306" s="56"/>
    </row>
    <row r="1307" spans="1:7">
      <c r="A1307" s="41"/>
      <c r="B1307" s="55"/>
      <c r="C1307" s="55"/>
      <c r="D1307" s="55"/>
      <c r="E1307" s="55"/>
      <c r="F1307" s="55"/>
      <c r="G1307" s="56"/>
    </row>
    <row r="1308" spans="1:7">
      <c r="A1308" s="41"/>
      <c r="B1308" s="55"/>
      <c r="C1308" s="55"/>
      <c r="D1308" s="55"/>
      <c r="E1308" s="55"/>
      <c r="F1308" s="55"/>
      <c r="G1308" s="56"/>
    </row>
    <row r="1309" spans="1:7">
      <c r="A1309" s="41"/>
      <c r="B1309" s="55"/>
      <c r="C1309" s="55"/>
      <c r="D1309" s="55"/>
      <c r="E1309" s="55"/>
      <c r="F1309" s="55"/>
      <c r="G1309" s="56"/>
    </row>
    <row r="1310" spans="1:7">
      <c r="A1310" s="41"/>
      <c r="B1310" s="55"/>
      <c r="C1310" s="55"/>
      <c r="D1310" s="55"/>
      <c r="E1310" s="55"/>
      <c r="F1310" s="55"/>
      <c r="G1310" s="56"/>
    </row>
    <row r="1311" spans="1:7">
      <c r="A1311" s="41"/>
      <c r="B1311" s="55"/>
      <c r="C1311" s="55"/>
      <c r="D1311" s="55"/>
      <c r="E1311" s="55"/>
      <c r="F1311" s="55"/>
      <c r="G1311" s="56"/>
    </row>
    <row r="1312" spans="1:7">
      <c r="A1312" s="41"/>
      <c r="B1312" s="55"/>
      <c r="C1312" s="55"/>
      <c r="D1312" s="55"/>
      <c r="E1312" s="55"/>
      <c r="F1312" s="55"/>
      <c r="G1312" s="56"/>
    </row>
    <row r="1313" spans="1:7">
      <c r="A1313" s="41"/>
      <c r="B1313" s="55"/>
      <c r="C1313" s="55"/>
      <c r="D1313" s="55"/>
      <c r="E1313" s="55"/>
      <c r="F1313" s="55"/>
      <c r="G1313" s="56"/>
    </row>
    <row r="1314" spans="1:7">
      <c r="A1314" s="41"/>
      <c r="B1314" s="55"/>
      <c r="C1314" s="55"/>
      <c r="D1314" s="55"/>
      <c r="E1314" s="55"/>
      <c r="F1314" s="55"/>
      <c r="G1314" s="56"/>
    </row>
    <row r="1315" spans="1:7">
      <c r="A1315" s="41"/>
      <c r="B1315" s="55"/>
      <c r="C1315" s="55"/>
      <c r="D1315" s="55"/>
      <c r="E1315" s="55"/>
      <c r="F1315" s="55"/>
      <c r="G1315" s="56"/>
    </row>
    <row r="1316" spans="1:7">
      <c r="A1316" s="41"/>
      <c r="B1316" s="55"/>
      <c r="C1316" s="55"/>
      <c r="D1316" s="55"/>
      <c r="E1316" s="55"/>
      <c r="F1316" s="55"/>
      <c r="G1316" s="56"/>
    </row>
    <row r="1317" spans="1:7">
      <c r="A1317" s="41"/>
      <c r="B1317" s="55"/>
      <c r="C1317" s="55"/>
      <c r="D1317" s="55"/>
      <c r="E1317" s="55"/>
      <c r="F1317" s="55"/>
      <c r="G1317" s="56"/>
    </row>
    <row r="1318" spans="1:7">
      <c r="A1318" s="41"/>
      <c r="B1318" s="55"/>
      <c r="C1318" s="55"/>
      <c r="D1318" s="55"/>
      <c r="E1318" s="55"/>
      <c r="F1318" s="55"/>
      <c r="G1318" s="56"/>
    </row>
    <row r="1319" spans="1:7">
      <c r="A1319" s="41"/>
      <c r="B1319" s="55"/>
      <c r="C1319" s="55"/>
      <c r="D1319" s="55"/>
      <c r="E1319" s="55"/>
      <c r="F1319" s="55"/>
      <c r="G1319" s="56"/>
    </row>
    <row r="1320" spans="1:7">
      <c r="A1320" s="41"/>
      <c r="B1320" s="55"/>
      <c r="C1320" s="55"/>
      <c r="D1320" s="55"/>
      <c r="E1320" s="55"/>
      <c r="F1320" s="55"/>
      <c r="G1320" s="56"/>
    </row>
    <row r="1321" spans="1:7">
      <c r="A1321" s="41"/>
      <c r="B1321" s="55"/>
      <c r="C1321" s="55"/>
      <c r="D1321" s="55"/>
      <c r="E1321" s="55"/>
      <c r="F1321" s="55"/>
      <c r="G1321" s="56"/>
    </row>
    <row r="1322" spans="1:7">
      <c r="A1322" s="41"/>
      <c r="B1322" s="55"/>
      <c r="C1322" s="55"/>
      <c r="D1322" s="55"/>
      <c r="E1322" s="55"/>
      <c r="F1322" s="55"/>
      <c r="G1322" s="56"/>
    </row>
    <row r="1323" spans="1:7">
      <c r="A1323" s="41"/>
      <c r="B1323" s="55"/>
      <c r="C1323" s="55"/>
      <c r="D1323" s="55"/>
      <c r="E1323" s="55"/>
      <c r="F1323" s="55"/>
      <c r="G1323" s="56"/>
    </row>
    <row r="1324" spans="1:7">
      <c r="A1324" s="41"/>
      <c r="B1324" s="55"/>
      <c r="C1324" s="55"/>
      <c r="D1324" s="55"/>
      <c r="E1324" s="55"/>
      <c r="F1324" s="55"/>
      <c r="G1324" s="56"/>
    </row>
    <row r="1325" spans="1:7">
      <c r="A1325" s="41"/>
      <c r="B1325" s="55"/>
      <c r="C1325" s="55"/>
      <c r="D1325" s="55"/>
      <c r="E1325" s="55"/>
      <c r="F1325" s="55"/>
      <c r="G1325" s="56"/>
    </row>
    <row r="1326" spans="1:7">
      <c r="A1326" s="41"/>
      <c r="B1326" s="55"/>
      <c r="C1326" s="55"/>
      <c r="D1326" s="55"/>
      <c r="E1326" s="55"/>
      <c r="F1326" s="55"/>
      <c r="G1326" s="56"/>
    </row>
    <row r="1327" spans="1:7">
      <c r="A1327" s="41"/>
      <c r="B1327" s="55"/>
      <c r="C1327" s="55"/>
      <c r="D1327" s="55"/>
      <c r="E1327" s="55"/>
      <c r="F1327" s="55"/>
      <c r="G1327" s="56"/>
    </row>
    <row r="1328" spans="1:7">
      <c r="A1328" s="41"/>
      <c r="B1328" s="55"/>
      <c r="C1328" s="55"/>
      <c r="D1328" s="55"/>
      <c r="E1328" s="55"/>
      <c r="F1328" s="55"/>
      <c r="G1328" s="56"/>
    </row>
    <row r="1329" spans="1:7">
      <c r="A1329" s="41"/>
      <c r="B1329" s="55"/>
      <c r="C1329" s="55"/>
      <c r="D1329" s="55"/>
      <c r="E1329" s="55"/>
      <c r="F1329" s="55"/>
      <c r="G1329" s="56"/>
    </row>
    <row r="1330" spans="1:7">
      <c r="A1330" s="41"/>
      <c r="B1330" s="55"/>
      <c r="C1330" s="55"/>
      <c r="D1330" s="55"/>
      <c r="E1330" s="55"/>
      <c r="F1330" s="55"/>
      <c r="G1330" s="56"/>
    </row>
    <row r="1331" spans="1:7">
      <c r="A1331" s="41"/>
      <c r="B1331" s="55"/>
      <c r="C1331" s="55"/>
      <c r="D1331" s="55"/>
      <c r="E1331" s="55"/>
      <c r="F1331" s="55"/>
      <c r="G1331" s="56"/>
    </row>
    <row r="1332" spans="1:7">
      <c r="A1332" s="41"/>
      <c r="B1332" s="55"/>
      <c r="C1332" s="55"/>
      <c r="D1332" s="55"/>
      <c r="E1332" s="55"/>
      <c r="F1332" s="55"/>
      <c r="G1332" s="56"/>
    </row>
    <row r="1333" spans="1:7">
      <c r="A1333" s="41"/>
      <c r="B1333" s="55"/>
      <c r="C1333" s="55"/>
      <c r="D1333" s="55"/>
      <c r="E1333" s="55"/>
      <c r="F1333" s="55"/>
      <c r="G1333" s="56"/>
    </row>
    <row r="1334" spans="1:7">
      <c r="A1334" s="41"/>
      <c r="B1334" s="55"/>
      <c r="C1334" s="55"/>
      <c r="D1334" s="55"/>
      <c r="E1334" s="55"/>
      <c r="F1334" s="55"/>
      <c r="G1334" s="56"/>
    </row>
    <row r="1335" spans="1:7">
      <c r="A1335" s="41"/>
      <c r="B1335" s="55"/>
      <c r="C1335" s="55"/>
      <c r="D1335" s="55"/>
      <c r="E1335" s="55"/>
      <c r="F1335" s="55"/>
      <c r="G1335" s="56"/>
    </row>
    <row r="1336" spans="1:7">
      <c r="A1336" s="41"/>
      <c r="B1336" s="55"/>
      <c r="C1336" s="55"/>
      <c r="D1336" s="55"/>
      <c r="E1336" s="55"/>
      <c r="F1336" s="55"/>
      <c r="G1336" s="56"/>
    </row>
    <row r="1337" spans="1:7">
      <c r="A1337" s="41"/>
      <c r="B1337" s="55"/>
      <c r="C1337" s="55"/>
      <c r="D1337" s="55"/>
      <c r="E1337" s="55"/>
      <c r="F1337" s="55"/>
      <c r="G1337" s="56"/>
    </row>
    <row r="1338" spans="1:7">
      <c r="A1338" s="41"/>
      <c r="B1338" s="55"/>
      <c r="C1338" s="55"/>
      <c r="D1338" s="55"/>
      <c r="E1338" s="55"/>
      <c r="F1338" s="55"/>
      <c r="G1338" s="56"/>
    </row>
    <row r="1339" spans="1:7">
      <c r="A1339" s="41"/>
      <c r="B1339" s="55"/>
      <c r="C1339" s="55"/>
      <c r="D1339" s="55"/>
      <c r="E1339" s="55"/>
      <c r="F1339" s="55"/>
      <c r="G1339" s="56"/>
    </row>
    <row r="1340" spans="1:7">
      <c r="A1340" s="41"/>
      <c r="B1340" s="55"/>
      <c r="C1340" s="55"/>
      <c r="D1340" s="55"/>
      <c r="E1340" s="55"/>
      <c r="F1340" s="55"/>
      <c r="G1340" s="56"/>
    </row>
    <row r="1341" spans="1:7">
      <c r="A1341" s="41"/>
      <c r="B1341" s="55"/>
      <c r="C1341" s="55"/>
      <c r="D1341" s="55"/>
      <c r="E1341" s="55"/>
      <c r="F1341" s="55"/>
      <c r="G1341" s="56"/>
    </row>
    <row r="1342" spans="1:7">
      <c r="A1342" s="41"/>
      <c r="B1342" s="55"/>
      <c r="C1342" s="55"/>
      <c r="D1342" s="55"/>
      <c r="E1342" s="55"/>
      <c r="F1342" s="55"/>
      <c r="G1342" s="56"/>
    </row>
    <row r="1343" spans="1:7">
      <c r="A1343" s="41"/>
      <c r="B1343" s="55"/>
      <c r="C1343" s="55"/>
      <c r="D1343" s="55"/>
      <c r="E1343" s="55"/>
      <c r="F1343" s="55"/>
      <c r="G1343" s="56"/>
    </row>
    <row r="1344" spans="1:7">
      <c r="A1344" s="41"/>
      <c r="B1344" s="55"/>
      <c r="C1344" s="55"/>
      <c r="D1344" s="55"/>
      <c r="E1344" s="55"/>
      <c r="F1344" s="55"/>
      <c r="G1344" s="56"/>
    </row>
    <row r="1345" spans="1:7">
      <c r="A1345" s="41"/>
      <c r="B1345" s="55"/>
      <c r="C1345" s="55"/>
      <c r="D1345" s="55"/>
      <c r="E1345" s="55"/>
      <c r="F1345" s="55"/>
      <c r="G1345" s="56"/>
    </row>
    <row r="1346" spans="1:7">
      <c r="A1346" s="41"/>
      <c r="B1346" s="55"/>
      <c r="C1346" s="55"/>
      <c r="D1346" s="55"/>
      <c r="E1346" s="55"/>
      <c r="F1346" s="55"/>
      <c r="G1346" s="56"/>
    </row>
    <row r="1347" spans="1:7">
      <c r="A1347" s="41"/>
      <c r="B1347" s="55"/>
      <c r="C1347" s="55"/>
      <c r="D1347" s="55"/>
      <c r="E1347" s="55"/>
      <c r="F1347" s="55"/>
      <c r="G1347" s="56"/>
    </row>
    <row r="1348" spans="1:7">
      <c r="A1348" s="41"/>
      <c r="B1348" s="55"/>
      <c r="C1348" s="55"/>
      <c r="D1348" s="55"/>
      <c r="E1348" s="55"/>
      <c r="F1348" s="55"/>
      <c r="G1348" s="56"/>
    </row>
    <row r="1349" spans="1:7">
      <c r="A1349" s="41"/>
      <c r="B1349" s="55"/>
      <c r="C1349" s="55"/>
      <c r="D1349" s="55"/>
      <c r="E1349" s="55"/>
      <c r="F1349" s="55"/>
      <c r="G1349" s="56"/>
    </row>
    <row r="1350" spans="1:7">
      <c r="A1350" s="41"/>
      <c r="B1350" s="55"/>
      <c r="C1350" s="55"/>
      <c r="D1350" s="55"/>
      <c r="E1350" s="55"/>
      <c r="F1350" s="55"/>
      <c r="G1350" s="56"/>
    </row>
    <row r="1351" spans="1:7">
      <c r="A1351" s="41"/>
      <c r="B1351" s="55"/>
      <c r="C1351" s="55"/>
      <c r="D1351" s="55"/>
      <c r="E1351" s="55"/>
      <c r="F1351" s="55"/>
      <c r="G1351" s="56"/>
    </row>
    <row r="1352" spans="1:7">
      <c r="A1352" s="41"/>
      <c r="B1352" s="55"/>
      <c r="C1352" s="55"/>
      <c r="D1352" s="55"/>
      <c r="E1352" s="55"/>
      <c r="F1352" s="55"/>
      <c r="G1352" s="56"/>
    </row>
    <row r="1353" spans="1:7">
      <c r="A1353" s="41"/>
      <c r="B1353" s="55"/>
      <c r="C1353" s="55"/>
      <c r="D1353" s="55"/>
      <c r="E1353" s="55"/>
      <c r="F1353" s="55"/>
      <c r="G1353" s="56"/>
    </row>
    <row r="1354" spans="1:7">
      <c r="A1354" s="41"/>
      <c r="B1354" s="55"/>
      <c r="C1354" s="55"/>
      <c r="D1354" s="55"/>
      <c r="E1354" s="55"/>
      <c r="F1354" s="55"/>
      <c r="G1354" s="56"/>
    </row>
    <row r="1355" spans="1:7">
      <c r="A1355" s="41"/>
      <c r="B1355" s="55"/>
      <c r="C1355" s="55"/>
      <c r="D1355" s="55"/>
      <c r="E1355" s="55"/>
      <c r="F1355" s="55"/>
      <c r="G1355" s="56"/>
    </row>
    <row r="1356" spans="1:7">
      <c r="A1356" s="41"/>
      <c r="B1356" s="55"/>
      <c r="C1356" s="55"/>
      <c r="D1356" s="55"/>
      <c r="E1356" s="55"/>
      <c r="F1356" s="55"/>
      <c r="G1356" s="56"/>
    </row>
    <row r="1357" spans="1:7">
      <c r="A1357" s="41"/>
      <c r="B1357" s="55"/>
      <c r="C1357" s="55"/>
      <c r="D1357" s="55"/>
      <c r="E1357" s="55"/>
      <c r="F1357" s="55"/>
      <c r="G1357" s="56"/>
    </row>
    <row r="1358" spans="1:7">
      <c r="A1358" s="41"/>
      <c r="B1358" s="55"/>
      <c r="C1358" s="55"/>
      <c r="D1358" s="55"/>
      <c r="E1358" s="55"/>
      <c r="F1358" s="55"/>
      <c r="G1358" s="56"/>
    </row>
    <row r="1359" spans="1:7">
      <c r="A1359" s="41"/>
      <c r="B1359" s="55"/>
      <c r="C1359" s="55"/>
      <c r="D1359" s="55"/>
      <c r="E1359" s="55"/>
      <c r="F1359" s="55"/>
      <c r="G1359" s="56"/>
    </row>
    <row r="1360" spans="1:7">
      <c r="A1360" s="41"/>
      <c r="B1360" s="55"/>
      <c r="C1360" s="55"/>
      <c r="D1360" s="55"/>
      <c r="E1360" s="55"/>
      <c r="F1360" s="55"/>
      <c r="G1360" s="56"/>
    </row>
    <row r="1361" spans="1:7">
      <c r="A1361" s="41"/>
      <c r="B1361" s="55"/>
      <c r="C1361" s="55"/>
      <c r="D1361" s="55"/>
      <c r="E1361" s="55"/>
      <c r="F1361" s="55"/>
      <c r="G1361" s="56"/>
    </row>
    <row r="1362" spans="1:7">
      <c r="A1362" s="41"/>
      <c r="B1362" s="55"/>
      <c r="C1362" s="55"/>
      <c r="D1362" s="55"/>
      <c r="E1362" s="55"/>
      <c r="F1362" s="55"/>
      <c r="G1362" s="56"/>
    </row>
    <row r="1363" spans="1:7">
      <c r="A1363" s="41"/>
      <c r="B1363" s="55"/>
      <c r="C1363" s="55"/>
      <c r="D1363" s="55"/>
      <c r="E1363" s="55"/>
      <c r="F1363" s="55"/>
      <c r="G1363" s="56"/>
    </row>
    <row r="1364" spans="1:7">
      <c r="A1364" s="41"/>
      <c r="B1364" s="55"/>
      <c r="C1364" s="55"/>
      <c r="D1364" s="55"/>
      <c r="E1364" s="55"/>
      <c r="F1364" s="55"/>
      <c r="G1364" s="56"/>
    </row>
    <row r="1365" spans="1:7">
      <c r="A1365" s="41"/>
      <c r="B1365" s="55"/>
      <c r="C1365" s="55"/>
      <c r="D1365" s="55"/>
      <c r="E1365" s="55"/>
      <c r="F1365" s="55"/>
      <c r="G1365" s="56"/>
    </row>
    <row r="1366" spans="1:7">
      <c r="A1366" s="41"/>
      <c r="B1366" s="55"/>
      <c r="C1366" s="55"/>
      <c r="D1366" s="55"/>
      <c r="E1366" s="55"/>
      <c r="F1366" s="55"/>
      <c r="G1366" s="56"/>
    </row>
    <row r="1367" spans="1:7">
      <c r="A1367" s="41"/>
      <c r="B1367" s="55"/>
      <c r="C1367" s="55"/>
      <c r="D1367" s="55"/>
      <c r="E1367" s="55"/>
      <c r="F1367" s="55"/>
      <c r="G1367" s="56"/>
    </row>
    <row r="1368" spans="1:7">
      <c r="A1368" s="41"/>
      <c r="B1368" s="55"/>
      <c r="C1368" s="55"/>
      <c r="D1368" s="55"/>
      <c r="E1368" s="55"/>
      <c r="F1368" s="55"/>
      <c r="G1368" s="56"/>
    </row>
    <row r="1369" spans="1:7">
      <c r="A1369" s="41"/>
      <c r="B1369" s="55"/>
      <c r="C1369" s="55"/>
      <c r="D1369" s="55"/>
      <c r="E1369" s="55"/>
      <c r="F1369" s="55"/>
      <c r="G1369" s="56"/>
    </row>
    <row r="1370" spans="1:7">
      <c r="A1370" s="41"/>
      <c r="B1370" s="55"/>
      <c r="C1370" s="55"/>
      <c r="D1370" s="55"/>
      <c r="E1370" s="55"/>
      <c r="F1370" s="55"/>
      <c r="G1370" s="56"/>
    </row>
    <row r="1371" spans="1:7">
      <c r="A1371" s="41"/>
      <c r="B1371" s="55"/>
      <c r="C1371" s="55"/>
      <c r="D1371" s="55"/>
      <c r="E1371" s="55"/>
      <c r="F1371" s="55"/>
      <c r="G1371" s="56"/>
    </row>
    <row r="1372" spans="1:7">
      <c r="A1372" s="41"/>
      <c r="B1372" s="55"/>
      <c r="C1372" s="55"/>
      <c r="D1372" s="55"/>
      <c r="E1372" s="55"/>
      <c r="F1372" s="55"/>
      <c r="G1372" s="56"/>
    </row>
    <row r="1373" spans="1:7">
      <c r="A1373" s="41"/>
      <c r="B1373" s="55"/>
      <c r="C1373" s="55"/>
      <c r="D1373" s="55"/>
      <c r="E1373" s="55"/>
      <c r="F1373" s="55"/>
      <c r="G1373" s="56"/>
    </row>
    <row r="1374" spans="1:7">
      <c r="A1374" s="41"/>
      <c r="B1374" s="55"/>
      <c r="C1374" s="55"/>
      <c r="D1374" s="55"/>
      <c r="E1374" s="55"/>
      <c r="F1374" s="55"/>
      <c r="G1374" s="56"/>
    </row>
    <row r="1375" spans="1:7">
      <c r="A1375" s="41"/>
      <c r="B1375" s="55"/>
      <c r="C1375" s="55"/>
      <c r="D1375" s="55"/>
      <c r="E1375" s="55"/>
      <c r="F1375" s="55"/>
      <c r="G1375" s="56"/>
    </row>
    <row r="1376" spans="1:7">
      <c r="A1376" s="41"/>
      <c r="B1376" s="55"/>
      <c r="C1376" s="55"/>
      <c r="D1376" s="55"/>
      <c r="E1376" s="55"/>
      <c r="F1376" s="55"/>
      <c r="G1376" s="56"/>
    </row>
    <row r="1377" spans="1:7">
      <c r="A1377" s="41"/>
      <c r="B1377" s="55"/>
      <c r="C1377" s="55"/>
      <c r="D1377" s="55"/>
      <c r="E1377" s="55"/>
      <c r="F1377" s="55"/>
      <c r="G1377" s="56"/>
    </row>
    <row r="1378" spans="1:7">
      <c r="A1378" s="41"/>
      <c r="B1378" s="55"/>
      <c r="C1378" s="55"/>
      <c r="D1378" s="55"/>
      <c r="E1378" s="55"/>
      <c r="F1378" s="55"/>
      <c r="G1378" s="56"/>
    </row>
    <row r="1379" spans="1:7">
      <c r="A1379" s="41"/>
      <c r="B1379" s="55"/>
      <c r="C1379" s="55"/>
      <c r="D1379" s="55"/>
      <c r="E1379" s="55"/>
      <c r="F1379" s="55"/>
      <c r="G1379" s="56"/>
    </row>
    <row r="1380" spans="1:7">
      <c r="A1380" s="41"/>
      <c r="B1380" s="55"/>
      <c r="C1380" s="55"/>
      <c r="D1380" s="55"/>
      <c r="E1380" s="55"/>
      <c r="F1380" s="55"/>
      <c r="G1380" s="56"/>
    </row>
    <row r="1381" spans="1:7">
      <c r="A1381" s="41"/>
      <c r="B1381" s="55"/>
      <c r="C1381" s="55"/>
      <c r="D1381" s="55"/>
      <c r="E1381" s="55"/>
      <c r="F1381" s="55"/>
      <c r="G1381" s="56"/>
    </row>
    <row r="1382" spans="1:7">
      <c r="A1382" s="41"/>
      <c r="B1382" s="55"/>
      <c r="C1382" s="55"/>
      <c r="D1382" s="55"/>
      <c r="E1382" s="55"/>
      <c r="F1382" s="55"/>
      <c r="G1382" s="56"/>
    </row>
    <row r="1383" spans="1:7">
      <c r="A1383" s="41"/>
      <c r="B1383" s="55"/>
      <c r="C1383" s="55"/>
      <c r="D1383" s="55"/>
      <c r="E1383" s="55"/>
      <c r="F1383" s="55"/>
      <c r="G1383" s="56"/>
    </row>
    <row r="1384" spans="1:7">
      <c r="A1384" s="41"/>
      <c r="B1384" s="55"/>
      <c r="C1384" s="55"/>
      <c r="D1384" s="55"/>
      <c r="E1384" s="55"/>
      <c r="F1384" s="55"/>
      <c r="G1384" s="56"/>
    </row>
    <row r="1385" spans="1:7">
      <c r="A1385" s="41"/>
      <c r="B1385" s="55"/>
      <c r="C1385" s="55"/>
      <c r="D1385" s="55"/>
      <c r="E1385" s="55"/>
      <c r="F1385" s="55"/>
      <c r="G1385" s="56"/>
    </row>
    <row r="1386" spans="1:7">
      <c r="A1386" s="41"/>
      <c r="B1386" s="55"/>
      <c r="C1386" s="55"/>
      <c r="D1386" s="55"/>
      <c r="E1386" s="55"/>
      <c r="F1386" s="55"/>
      <c r="G1386" s="56"/>
    </row>
    <row r="1387" spans="1:7">
      <c r="A1387" s="41"/>
      <c r="B1387" s="55"/>
      <c r="C1387" s="55"/>
      <c r="D1387" s="55"/>
      <c r="E1387" s="55"/>
      <c r="F1387" s="55"/>
      <c r="G1387" s="56"/>
    </row>
    <row r="1388" spans="1:7">
      <c r="A1388" s="41"/>
      <c r="B1388" s="55"/>
      <c r="C1388" s="55"/>
      <c r="D1388" s="55"/>
      <c r="E1388" s="55"/>
      <c r="F1388" s="55"/>
      <c r="G1388" s="56"/>
    </row>
    <row r="1389" spans="1:7">
      <c r="A1389" s="41"/>
      <c r="B1389" s="55"/>
      <c r="C1389" s="55"/>
      <c r="D1389" s="55"/>
      <c r="E1389" s="55"/>
      <c r="F1389" s="55"/>
      <c r="G1389" s="56"/>
    </row>
    <row r="1390" spans="1:7">
      <c r="A1390" s="41"/>
      <c r="B1390" s="55"/>
      <c r="C1390" s="55"/>
      <c r="D1390" s="55"/>
      <c r="E1390" s="55"/>
      <c r="F1390" s="55"/>
      <c r="G1390" s="56"/>
    </row>
    <row r="1391" spans="1:7">
      <c r="A1391" s="41"/>
      <c r="B1391" s="55"/>
      <c r="C1391" s="55"/>
      <c r="D1391" s="55"/>
      <c r="E1391" s="55"/>
      <c r="F1391" s="55"/>
      <c r="G1391" s="56"/>
    </row>
    <row r="1392" spans="1:7">
      <c r="A1392" s="41"/>
      <c r="B1392" s="55"/>
      <c r="C1392" s="55"/>
      <c r="D1392" s="55"/>
      <c r="E1392" s="55"/>
      <c r="F1392" s="55"/>
      <c r="G1392" s="56"/>
    </row>
    <row r="1393" spans="1:7">
      <c r="A1393" s="41"/>
      <c r="B1393" s="55"/>
      <c r="C1393" s="55"/>
      <c r="D1393" s="55"/>
      <c r="E1393" s="55"/>
      <c r="F1393" s="55"/>
      <c r="G1393" s="56"/>
    </row>
    <row r="1394" spans="1:7">
      <c r="A1394" s="41"/>
      <c r="B1394" s="55"/>
      <c r="C1394" s="55"/>
      <c r="D1394" s="55"/>
      <c r="E1394" s="55"/>
      <c r="F1394" s="55"/>
      <c r="G1394" s="56"/>
    </row>
    <row r="1395" spans="1:7">
      <c r="A1395" s="41"/>
      <c r="B1395" s="55"/>
      <c r="C1395" s="55"/>
      <c r="D1395" s="55"/>
      <c r="E1395" s="55"/>
      <c r="F1395" s="55"/>
      <c r="G1395" s="56"/>
    </row>
    <row r="1396" spans="1:7">
      <c r="A1396" s="41"/>
      <c r="B1396" s="55"/>
      <c r="C1396" s="55"/>
      <c r="D1396" s="55"/>
      <c r="E1396" s="55"/>
      <c r="F1396" s="55"/>
      <c r="G1396" s="56"/>
    </row>
    <row r="1397" spans="1:7">
      <c r="A1397" s="41"/>
      <c r="B1397" s="55"/>
      <c r="C1397" s="55"/>
      <c r="D1397" s="55"/>
      <c r="E1397" s="55"/>
      <c r="F1397" s="55"/>
      <c r="G1397" s="56"/>
    </row>
    <row r="1398" spans="1:7">
      <c r="A1398" s="41"/>
      <c r="B1398" s="55"/>
      <c r="C1398" s="55"/>
      <c r="D1398" s="55"/>
      <c r="E1398" s="55"/>
      <c r="F1398" s="55"/>
      <c r="G1398" s="56"/>
    </row>
    <row r="1399" spans="1:7">
      <c r="A1399" s="41"/>
      <c r="B1399" s="55"/>
      <c r="C1399" s="55"/>
      <c r="D1399" s="55"/>
      <c r="E1399" s="55"/>
      <c r="F1399" s="55"/>
      <c r="G1399" s="56"/>
    </row>
    <row r="1400" spans="1:7">
      <c r="A1400" s="41"/>
      <c r="B1400" s="55"/>
      <c r="C1400" s="55"/>
      <c r="D1400" s="55"/>
      <c r="E1400" s="55"/>
      <c r="F1400" s="55"/>
      <c r="G1400" s="56"/>
    </row>
    <row r="1401" spans="1:7">
      <c r="A1401" s="41"/>
      <c r="B1401" s="55"/>
      <c r="C1401" s="55"/>
      <c r="D1401" s="55"/>
      <c r="E1401" s="55"/>
      <c r="F1401" s="55"/>
      <c r="G1401" s="56"/>
    </row>
    <row r="1402" spans="1:7">
      <c r="A1402" s="41"/>
      <c r="B1402" s="55"/>
      <c r="C1402" s="55"/>
      <c r="D1402" s="55"/>
      <c r="E1402" s="55"/>
      <c r="F1402" s="55"/>
      <c r="G1402" s="56"/>
    </row>
    <row r="1403" spans="1:7">
      <c r="A1403" s="41"/>
      <c r="B1403" s="55"/>
      <c r="C1403" s="55"/>
      <c r="D1403" s="55"/>
      <c r="E1403" s="55"/>
      <c r="F1403" s="55"/>
      <c r="G1403" s="56"/>
    </row>
    <row r="1404" spans="1:7">
      <c r="A1404" s="41"/>
      <c r="B1404" s="55"/>
      <c r="C1404" s="55"/>
      <c r="D1404" s="55"/>
      <c r="E1404" s="55"/>
      <c r="F1404" s="55"/>
      <c r="G1404" s="56"/>
    </row>
    <row r="1405" spans="1:7">
      <c r="A1405" s="41"/>
      <c r="B1405" s="55"/>
      <c r="C1405" s="55"/>
      <c r="D1405" s="55"/>
      <c r="E1405" s="55"/>
      <c r="F1405" s="55"/>
      <c r="G1405" s="56"/>
    </row>
    <row r="1406" spans="1:7">
      <c r="A1406" s="41"/>
      <c r="B1406" s="55"/>
      <c r="C1406" s="55"/>
      <c r="D1406" s="55"/>
      <c r="E1406" s="55"/>
      <c r="F1406" s="55"/>
      <c r="G1406" s="56"/>
    </row>
    <row r="1407" spans="1:7">
      <c r="A1407" s="41"/>
      <c r="B1407" s="55"/>
      <c r="C1407" s="55"/>
      <c r="D1407" s="55"/>
      <c r="E1407" s="55"/>
      <c r="F1407" s="55"/>
      <c r="G1407" s="56"/>
    </row>
    <row r="1408" spans="1:7">
      <c r="A1408" s="41"/>
      <c r="B1408" s="55"/>
      <c r="C1408" s="55"/>
      <c r="D1408" s="55"/>
      <c r="E1408" s="55"/>
      <c r="F1408" s="55"/>
      <c r="G1408" s="56"/>
    </row>
    <row r="1409" spans="1:7">
      <c r="A1409" s="41"/>
      <c r="B1409" s="55"/>
      <c r="C1409" s="55"/>
      <c r="D1409" s="55"/>
      <c r="E1409" s="55"/>
      <c r="F1409" s="55"/>
      <c r="G1409" s="56"/>
    </row>
    <row r="1410" spans="1:7">
      <c r="A1410" s="41"/>
      <c r="B1410" s="55"/>
      <c r="C1410" s="55"/>
      <c r="D1410" s="55"/>
      <c r="E1410" s="55"/>
      <c r="F1410" s="55"/>
      <c r="G1410" s="56"/>
    </row>
    <row r="1411" spans="1:7">
      <c r="A1411" s="41"/>
      <c r="B1411" s="55"/>
      <c r="C1411" s="55"/>
      <c r="D1411" s="55"/>
      <c r="E1411" s="55"/>
      <c r="F1411" s="55"/>
      <c r="G1411" s="56"/>
    </row>
    <row r="1412" spans="1:7">
      <c r="A1412" s="41"/>
      <c r="B1412" s="55"/>
      <c r="C1412" s="55"/>
      <c r="D1412" s="55"/>
      <c r="E1412" s="55"/>
      <c r="F1412" s="55"/>
      <c r="G1412" s="56"/>
    </row>
    <row r="1413" spans="1:7">
      <c r="A1413" s="41"/>
      <c r="B1413" s="55"/>
      <c r="C1413" s="55"/>
      <c r="D1413" s="55"/>
      <c r="E1413" s="55"/>
      <c r="F1413" s="55"/>
      <c r="G1413" s="56"/>
    </row>
    <row r="1414" spans="1:7">
      <c r="A1414" s="41"/>
      <c r="B1414" s="55"/>
      <c r="C1414" s="55"/>
      <c r="D1414" s="55"/>
      <c r="E1414" s="55"/>
      <c r="F1414" s="55"/>
      <c r="G1414" s="56"/>
    </row>
    <row r="1415" spans="1:7">
      <c r="A1415" s="41"/>
      <c r="B1415" s="55"/>
      <c r="C1415" s="55"/>
      <c r="D1415" s="55"/>
      <c r="E1415" s="55"/>
      <c r="F1415" s="55"/>
      <c r="G1415" s="56"/>
    </row>
    <row r="1416" spans="1:7">
      <c r="A1416" s="41"/>
      <c r="B1416" s="55"/>
      <c r="C1416" s="55"/>
      <c r="D1416" s="55"/>
      <c r="E1416" s="55"/>
      <c r="F1416" s="55"/>
      <c r="G1416" s="56"/>
    </row>
    <row r="1417" spans="1:7">
      <c r="A1417" s="41"/>
      <c r="B1417" s="55"/>
      <c r="C1417" s="55"/>
      <c r="D1417" s="55"/>
      <c r="E1417" s="55"/>
      <c r="F1417" s="55"/>
      <c r="G1417" s="56"/>
    </row>
    <row r="1418" spans="1:7">
      <c r="A1418" s="41"/>
      <c r="B1418" s="55"/>
      <c r="C1418" s="55"/>
      <c r="D1418" s="55"/>
      <c r="E1418" s="55"/>
      <c r="F1418" s="55"/>
      <c r="G1418" s="56"/>
    </row>
    <row r="1419" spans="1:7">
      <c r="A1419" s="41"/>
      <c r="B1419" s="55"/>
      <c r="C1419" s="55"/>
      <c r="D1419" s="55"/>
      <c r="E1419" s="55"/>
      <c r="F1419" s="55"/>
      <c r="G1419" s="56"/>
    </row>
    <row r="1420" spans="1:7">
      <c r="A1420" s="41"/>
      <c r="B1420" s="55"/>
      <c r="C1420" s="55"/>
      <c r="D1420" s="55"/>
      <c r="E1420" s="55"/>
      <c r="F1420" s="55"/>
      <c r="G1420" s="56"/>
    </row>
    <row r="1421" spans="1:7">
      <c r="A1421" s="41"/>
      <c r="B1421" s="55"/>
      <c r="C1421" s="55"/>
      <c r="D1421" s="55"/>
      <c r="E1421" s="55"/>
      <c r="F1421" s="55"/>
      <c r="G1421" s="56"/>
    </row>
    <row r="1422" spans="1:7">
      <c r="A1422" s="41"/>
      <c r="B1422" s="55"/>
      <c r="C1422" s="55"/>
      <c r="D1422" s="55"/>
      <c r="E1422" s="55"/>
      <c r="F1422" s="55"/>
      <c r="G1422" s="56"/>
    </row>
    <row r="1423" spans="1:7">
      <c r="A1423" s="41"/>
      <c r="B1423" s="55"/>
      <c r="C1423" s="55"/>
      <c r="D1423" s="55"/>
      <c r="E1423" s="55"/>
      <c r="F1423" s="55"/>
      <c r="G1423" s="56"/>
    </row>
    <row r="1424" spans="1:7">
      <c r="A1424" s="41"/>
      <c r="B1424" s="55"/>
      <c r="C1424" s="55"/>
      <c r="D1424" s="55"/>
      <c r="E1424" s="55"/>
      <c r="F1424" s="55"/>
      <c r="G1424" s="56"/>
    </row>
    <row r="1425" spans="1:7">
      <c r="A1425" s="41"/>
      <c r="B1425" s="55"/>
      <c r="C1425" s="55"/>
      <c r="D1425" s="55"/>
      <c r="E1425" s="55"/>
      <c r="F1425" s="55"/>
      <c r="G1425" s="56"/>
    </row>
    <row r="1426" spans="1:7">
      <c r="A1426" s="41"/>
      <c r="B1426" s="55"/>
      <c r="C1426" s="55"/>
      <c r="D1426" s="55"/>
      <c r="E1426" s="55"/>
      <c r="F1426" s="55"/>
      <c r="G1426" s="56"/>
    </row>
    <row r="1427" spans="1:7">
      <c r="A1427" s="41"/>
      <c r="B1427" s="55"/>
      <c r="C1427" s="55"/>
      <c r="D1427" s="55"/>
      <c r="E1427" s="55"/>
      <c r="F1427" s="55"/>
      <c r="G1427" s="56"/>
    </row>
    <row r="1428" spans="1:7">
      <c r="A1428" s="41"/>
      <c r="B1428" s="55"/>
      <c r="C1428" s="55"/>
      <c r="D1428" s="55"/>
      <c r="E1428" s="55"/>
      <c r="F1428" s="55"/>
      <c r="G1428" s="56"/>
    </row>
    <row r="1429" spans="1:7">
      <c r="A1429" s="41"/>
      <c r="B1429" s="55"/>
      <c r="C1429" s="55"/>
      <c r="D1429" s="55"/>
      <c r="E1429" s="55"/>
      <c r="F1429" s="55"/>
      <c r="G1429" s="56"/>
    </row>
    <row r="1430" spans="1:7">
      <c r="A1430" s="41"/>
      <c r="B1430" s="55"/>
      <c r="C1430" s="55"/>
      <c r="D1430" s="55"/>
      <c r="E1430" s="55"/>
      <c r="F1430" s="55"/>
      <c r="G1430" s="56"/>
    </row>
    <row r="1431" spans="1:7">
      <c r="A1431" s="41"/>
      <c r="B1431" s="55"/>
      <c r="C1431" s="55"/>
      <c r="D1431" s="55"/>
      <c r="E1431" s="55"/>
      <c r="F1431" s="55"/>
      <c r="G1431" s="56"/>
    </row>
    <row r="1432" spans="1:7">
      <c r="A1432" s="41"/>
      <c r="B1432" s="55"/>
      <c r="C1432" s="55"/>
      <c r="D1432" s="55"/>
      <c r="E1432" s="55"/>
      <c r="F1432" s="55"/>
      <c r="G1432" s="56"/>
    </row>
    <row r="1433" spans="1:7">
      <c r="A1433" s="41"/>
      <c r="B1433" s="55"/>
      <c r="C1433" s="55"/>
      <c r="D1433" s="55"/>
      <c r="E1433" s="55"/>
      <c r="F1433" s="55"/>
      <c r="G1433" s="56"/>
    </row>
    <row r="1434" spans="1:7">
      <c r="A1434" s="41"/>
      <c r="B1434" s="55"/>
      <c r="C1434" s="55"/>
      <c r="D1434" s="55"/>
      <c r="E1434" s="55"/>
      <c r="F1434" s="55"/>
      <c r="G1434" s="56"/>
    </row>
    <row r="1435" spans="1:7">
      <c r="A1435" s="41"/>
      <c r="B1435" s="55"/>
      <c r="C1435" s="55"/>
      <c r="D1435" s="55"/>
      <c r="E1435" s="55"/>
      <c r="F1435" s="55"/>
      <c r="G1435" s="56"/>
    </row>
    <row r="1436" spans="1:7">
      <c r="A1436" s="41"/>
      <c r="B1436" s="55"/>
      <c r="C1436" s="55"/>
      <c r="D1436" s="55"/>
      <c r="E1436" s="55"/>
      <c r="F1436" s="55"/>
      <c r="G1436" s="56"/>
    </row>
    <row r="1437" spans="1:7">
      <c r="A1437" s="41"/>
      <c r="B1437" s="55"/>
      <c r="C1437" s="55"/>
      <c r="D1437" s="55"/>
      <c r="E1437" s="55"/>
      <c r="F1437" s="55"/>
      <c r="G1437" s="56"/>
    </row>
    <row r="1438" spans="1:7">
      <c r="A1438" s="41"/>
      <c r="B1438" s="55"/>
      <c r="C1438" s="55"/>
      <c r="D1438" s="55"/>
      <c r="E1438" s="55"/>
      <c r="F1438" s="55"/>
      <c r="G1438" s="56"/>
    </row>
    <row r="1439" spans="1:7">
      <c r="A1439" s="41"/>
      <c r="B1439" s="55"/>
      <c r="C1439" s="55"/>
      <c r="D1439" s="55"/>
      <c r="E1439" s="55"/>
      <c r="F1439" s="55"/>
      <c r="G1439" s="56"/>
    </row>
    <row r="1440" spans="1:7">
      <c r="A1440" s="41"/>
      <c r="B1440" s="55"/>
      <c r="C1440" s="55"/>
      <c r="D1440" s="55"/>
      <c r="E1440" s="55"/>
      <c r="F1440" s="55"/>
      <c r="G1440" s="56"/>
    </row>
    <row r="1441" spans="1:7">
      <c r="A1441" s="41"/>
      <c r="B1441" s="55"/>
      <c r="C1441" s="55"/>
      <c r="D1441" s="55"/>
      <c r="E1441" s="55"/>
      <c r="F1441" s="55"/>
      <c r="G1441" s="56"/>
    </row>
    <row r="1442" spans="1:7">
      <c r="A1442" s="41"/>
      <c r="B1442" s="55"/>
      <c r="C1442" s="55"/>
      <c r="D1442" s="55"/>
      <c r="E1442" s="55"/>
      <c r="F1442" s="55"/>
      <c r="G1442" s="56"/>
    </row>
    <row r="1443" spans="1:7">
      <c r="A1443" s="41"/>
      <c r="B1443" s="55"/>
      <c r="C1443" s="55"/>
      <c r="D1443" s="55"/>
      <c r="E1443" s="55"/>
      <c r="F1443" s="55"/>
      <c r="G1443" s="56"/>
    </row>
    <row r="1444" spans="1:7">
      <c r="A1444" s="41"/>
      <c r="B1444" s="55"/>
      <c r="C1444" s="55"/>
      <c r="D1444" s="55"/>
      <c r="E1444" s="55"/>
      <c r="F1444" s="55"/>
      <c r="G1444" s="56"/>
    </row>
    <row r="1445" spans="1:7">
      <c r="A1445" s="41"/>
      <c r="B1445" s="55"/>
      <c r="C1445" s="55"/>
      <c r="D1445" s="55"/>
      <c r="E1445" s="55"/>
      <c r="F1445" s="55"/>
      <c r="G1445" s="56"/>
    </row>
    <row r="1446" spans="1:7">
      <c r="A1446" s="41"/>
      <c r="B1446" s="55"/>
      <c r="C1446" s="55"/>
      <c r="D1446" s="55"/>
      <c r="E1446" s="55"/>
      <c r="F1446" s="55"/>
      <c r="G1446" s="56"/>
    </row>
    <row r="1447" spans="1:7">
      <c r="A1447" s="41"/>
      <c r="B1447" s="55"/>
      <c r="C1447" s="55"/>
      <c r="D1447" s="55"/>
      <c r="E1447" s="55"/>
      <c r="F1447" s="55"/>
      <c r="G1447" s="56"/>
    </row>
    <row r="1448" spans="1:7">
      <c r="A1448" s="41"/>
      <c r="B1448" s="55"/>
      <c r="C1448" s="55"/>
      <c r="D1448" s="55"/>
      <c r="E1448" s="55"/>
      <c r="F1448" s="55"/>
      <c r="G1448" s="56"/>
    </row>
    <row r="1449" spans="1:7">
      <c r="A1449" s="41"/>
      <c r="B1449" s="55"/>
      <c r="C1449" s="55"/>
      <c r="D1449" s="55"/>
      <c r="E1449" s="55"/>
      <c r="F1449" s="55"/>
      <c r="G1449" s="56"/>
    </row>
    <row r="1450" spans="1:7">
      <c r="A1450" s="41"/>
      <c r="B1450" s="55"/>
      <c r="C1450" s="55"/>
      <c r="D1450" s="55"/>
      <c r="E1450" s="55"/>
      <c r="F1450" s="55"/>
      <c r="G1450" s="56"/>
    </row>
    <row r="1451" spans="1:7">
      <c r="A1451" s="41"/>
      <c r="B1451" s="55"/>
      <c r="C1451" s="55"/>
      <c r="D1451" s="55"/>
      <c r="E1451" s="55"/>
      <c r="F1451" s="55"/>
      <c r="G1451" s="56"/>
    </row>
    <row r="1452" spans="1:7">
      <c r="A1452" s="41"/>
      <c r="B1452" s="55"/>
      <c r="C1452" s="55"/>
      <c r="D1452" s="55"/>
      <c r="E1452" s="55"/>
      <c r="F1452" s="55"/>
      <c r="G1452" s="56"/>
    </row>
    <row r="1453" spans="1:7">
      <c r="A1453" s="41"/>
      <c r="B1453" s="55"/>
      <c r="C1453" s="55"/>
      <c r="D1453" s="55"/>
      <c r="E1453" s="55"/>
      <c r="F1453" s="55"/>
      <c r="G1453" s="56"/>
    </row>
    <row r="1454" spans="1:7">
      <c r="A1454" s="41"/>
      <c r="B1454" s="55"/>
      <c r="C1454" s="55"/>
      <c r="D1454" s="55"/>
      <c r="E1454" s="55"/>
      <c r="F1454" s="55"/>
      <c r="G1454" s="56"/>
    </row>
    <row r="1455" spans="1:7">
      <c r="A1455" s="41"/>
      <c r="B1455" s="55"/>
      <c r="C1455" s="55"/>
      <c r="D1455" s="55"/>
      <c r="E1455" s="55"/>
      <c r="F1455" s="55"/>
      <c r="G1455" s="56"/>
    </row>
    <row r="1456" spans="1:7">
      <c r="A1456" s="41"/>
      <c r="B1456" s="55"/>
      <c r="C1456" s="55"/>
      <c r="D1456" s="55"/>
      <c r="E1456" s="55"/>
      <c r="F1456" s="55"/>
      <c r="G1456" s="56"/>
    </row>
    <row r="1457" spans="1:7">
      <c r="A1457" s="41"/>
      <c r="B1457" s="55"/>
      <c r="C1457" s="55"/>
      <c r="D1457" s="55"/>
      <c r="E1457" s="55"/>
      <c r="F1457" s="55"/>
      <c r="G1457" s="56"/>
    </row>
    <row r="1458" spans="1:7">
      <c r="A1458" s="41"/>
      <c r="B1458" s="55"/>
      <c r="C1458" s="55"/>
      <c r="D1458" s="55"/>
      <c r="E1458" s="55"/>
      <c r="F1458" s="55"/>
      <c r="G1458" s="56"/>
    </row>
    <row r="1459" spans="1:7">
      <c r="A1459" s="41"/>
      <c r="B1459" s="55"/>
      <c r="C1459" s="55"/>
      <c r="D1459" s="55"/>
      <c r="E1459" s="55"/>
      <c r="F1459" s="55"/>
      <c r="G1459" s="56"/>
    </row>
    <row r="1460" spans="1:7">
      <c r="A1460" s="41"/>
      <c r="B1460" s="55"/>
      <c r="C1460" s="55"/>
      <c r="D1460" s="55"/>
      <c r="E1460" s="55"/>
      <c r="F1460" s="55"/>
      <c r="G1460" s="56"/>
    </row>
    <row r="1461" spans="1:7">
      <c r="A1461" s="41"/>
      <c r="B1461" s="55"/>
      <c r="C1461" s="55"/>
      <c r="D1461" s="55"/>
      <c r="E1461" s="55"/>
      <c r="F1461" s="55"/>
      <c r="G1461" s="56"/>
    </row>
    <row r="1462" spans="1:7">
      <c r="A1462" s="41"/>
      <c r="B1462" s="55"/>
      <c r="C1462" s="55"/>
      <c r="D1462" s="55"/>
      <c r="E1462" s="55"/>
      <c r="F1462" s="55"/>
      <c r="G1462" s="56"/>
    </row>
    <row r="1463" spans="1:7">
      <c r="A1463" s="41"/>
      <c r="B1463" s="55"/>
      <c r="C1463" s="55"/>
      <c r="D1463" s="55"/>
      <c r="E1463" s="55"/>
      <c r="F1463" s="55"/>
      <c r="G1463" s="56"/>
    </row>
    <row r="1464" spans="1:7">
      <c r="A1464" s="41"/>
      <c r="B1464" s="55"/>
      <c r="C1464" s="55"/>
      <c r="D1464" s="55"/>
      <c r="E1464" s="55"/>
      <c r="F1464" s="55"/>
      <c r="G1464" s="56"/>
    </row>
    <row r="1465" spans="1:7">
      <c r="A1465" s="41"/>
      <c r="B1465" s="55"/>
      <c r="C1465" s="55"/>
      <c r="D1465" s="55"/>
      <c r="E1465" s="55"/>
      <c r="F1465" s="55"/>
      <c r="G1465" s="56"/>
    </row>
    <row r="1466" spans="1:7">
      <c r="A1466" s="41"/>
      <c r="B1466" s="55"/>
      <c r="C1466" s="55"/>
      <c r="D1466" s="55"/>
      <c r="E1466" s="55"/>
      <c r="F1466" s="55"/>
      <c r="G1466" s="56"/>
    </row>
    <row r="1467" spans="1:7">
      <c r="A1467" s="41"/>
      <c r="B1467" s="55"/>
      <c r="C1467" s="55"/>
      <c r="D1467" s="55"/>
      <c r="E1467" s="55"/>
      <c r="F1467" s="55"/>
      <c r="G1467" s="56"/>
    </row>
    <row r="1468" spans="1:7">
      <c r="A1468" s="41"/>
      <c r="B1468" s="55"/>
      <c r="C1468" s="55"/>
      <c r="D1468" s="55"/>
      <c r="E1468" s="55"/>
      <c r="F1468" s="55"/>
      <c r="G1468" s="56"/>
    </row>
    <row r="1469" spans="1:7">
      <c r="A1469" s="41"/>
      <c r="B1469" s="55"/>
      <c r="C1469" s="55"/>
      <c r="D1469" s="55"/>
      <c r="E1469" s="55"/>
      <c r="F1469" s="55"/>
      <c r="G1469" s="56"/>
    </row>
    <row r="1470" spans="1:7">
      <c r="A1470" s="41"/>
      <c r="B1470" s="55"/>
      <c r="C1470" s="55"/>
      <c r="D1470" s="55"/>
      <c r="E1470" s="55"/>
      <c r="F1470" s="55"/>
      <c r="G1470" s="56"/>
    </row>
    <row r="1471" spans="1:7">
      <c r="A1471" s="41"/>
      <c r="B1471" s="55"/>
      <c r="C1471" s="55"/>
      <c r="D1471" s="55"/>
      <c r="E1471" s="55"/>
      <c r="F1471" s="55"/>
      <c r="G1471" s="56"/>
    </row>
    <row r="1472" spans="1:7">
      <c r="A1472" s="41"/>
      <c r="B1472" s="55"/>
      <c r="C1472" s="55"/>
      <c r="D1472" s="55"/>
      <c r="E1472" s="55"/>
      <c r="F1472" s="55"/>
      <c r="G1472" s="56"/>
    </row>
    <row r="1473" spans="1:7">
      <c r="A1473" s="41"/>
      <c r="B1473" s="55"/>
      <c r="C1473" s="55"/>
      <c r="D1473" s="55"/>
      <c r="E1473" s="55"/>
      <c r="F1473" s="55"/>
      <c r="G1473" s="56"/>
    </row>
    <row r="1474" spans="1:7">
      <c r="A1474" s="41"/>
      <c r="B1474" s="55"/>
      <c r="C1474" s="55"/>
      <c r="D1474" s="55"/>
      <c r="E1474" s="55"/>
      <c r="F1474" s="55"/>
      <c r="G1474" s="56"/>
    </row>
    <row r="1475" spans="1:7">
      <c r="A1475" s="41"/>
      <c r="B1475" s="55"/>
      <c r="C1475" s="55"/>
      <c r="D1475" s="55"/>
      <c r="E1475" s="55"/>
      <c r="F1475" s="55"/>
      <c r="G1475" s="56"/>
    </row>
    <row r="1476" spans="1:7">
      <c r="A1476" s="41"/>
      <c r="B1476" s="55"/>
      <c r="C1476" s="55"/>
      <c r="D1476" s="55"/>
      <c r="E1476" s="55"/>
      <c r="F1476" s="55"/>
      <c r="G1476" s="56"/>
    </row>
    <row r="1477" spans="1:7">
      <c r="A1477" s="41"/>
      <c r="B1477" s="55"/>
      <c r="C1477" s="55"/>
      <c r="D1477" s="55"/>
      <c r="E1477" s="55"/>
      <c r="F1477" s="55"/>
      <c r="G1477" s="56"/>
    </row>
    <row r="1478" spans="1:7">
      <c r="A1478" s="41"/>
      <c r="B1478" s="55"/>
      <c r="C1478" s="55"/>
      <c r="D1478" s="55"/>
      <c r="E1478" s="55"/>
      <c r="F1478" s="55"/>
      <c r="G1478" s="56"/>
    </row>
    <row r="1479" spans="1:7">
      <c r="A1479" s="41"/>
      <c r="B1479" s="55"/>
      <c r="C1479" s="55"/>
      <c r="D1479" s="55"/>
      <c r="E1479" s="55"/>
      <c r="F1479" s="55"/>
      <c r="G1479" s="56"/>
    </row>
    <row r="1480" spans="1:7">
      <c r="A1480" s="41"/>
      <c r="B1480" s="55"/>
      <c r="C1480" s="55"/>
      <c r="D1480" s="55"/>
      <c r="E1480" s="55"/>
      <c r="F1480" s="55"/>
      <c r="G1480" s="56"/>
    </row>
    <row r="1481" spans="1:7">
      <c r="A1481" s="41"/>
      <c r="B1481" s="55"/>
      <c r="C1481" s="55"/>
      <c r="D1481" s="55"/>
      <c r="E1481" s="55"/>
      <c r="F1481" s="55"/>
      <c r="G1481" s="56"/>
    </row>
    <row r="1482" spans="1:7">
      <c r="A1482" s="41"/>
      <c r="B1482" s="55"/>
      <c r="C1482" s="55"/>
      <c r="D1482" s="55"/>
      <c r="E1482" s="55"/>
      <c r="F1482" s="55"/>
      <c r="G1482" s="56"/>
    </row>
    <row r="1483" spans="1:7">
      <c r="A1483" s="41"/>
      <c r="B1483" s="55"/>
      <c r="C1483" s="55"/>
      <c r="D1483" s="55"/>
      <c r="E1483" s="55"/>
      <c r="F1483" s="55"/>
      <c r="G1483" s="56"/>
    </row>
    <row r="1484" spans="1:7">
      <c r="A1484" s="41"/>
      <c r="B1484" s="55"/>
      <c r="C1484" s="55"/>
      <c r="D1484" s="55"/>
      <c r="E1484" s="55"/>
      <c r="F1484" s="55"/>
      <c r="G1484" s="56"/>
    </row>
    <row r="1485" spans="1:7">
      <c r="A1485" s="41"/>
      <c r="B1485" s="55"/>
      <c r="C1485" s="55"/>
      <c r="D1485" s="55"/>
      <c r="E1485" s="55"/>
      <c r="F1485" s="55"/>
      <c r="G1485" s="56"/>
    </row>
    <row r="1486" spans="1:7">
      <c r="A1486" s="41"/>
      <c r="B1486" s="55"/>
      <c r="C1486" s="55"/>
      <c r="D1486" s="55"/>
      <c r="E1486" s="55"/>
      <c r="F1486" s="55"/>
      <c r="G1486" s="56"/>
    </row>
    <row r="1487" spans="1:7">
      <c r="A1487" s="41"/>
      <c r="B1487" s="55"/>
      <c r="C1487" s="55"/>
      <c r="D1487" s="55"/>
      <c r="E1487" s="55"/>
      <c r="F1487" s="55"/>
      <c r="G1487" s="56"/>
    </row>
    <row r="1488" spans="1:7">
      <c r="A1488" s="41"/>
      <c r="B1488" s="55"/>
      <c r="C1488" s="55"/>
      <c r="D1488" s="55"/>
      <c r="E1488" s="55"/>
      <c r="F1488" s="55"/>
      <c r="G1488" s="56"/>
    </row>
    <row r="1489" spans="1:7">
      <c r="A1489" s="41"/>
      <c r="B1489" s="55"/>
      <c r="C1489" s="55"/>
      <c r="D1489" s="55"/>
      <c r="E1489" s="55"/>
      <c r="F1489" s="55"/>
      <c r="G1489" s="56"/>
    </row>
    <row r="1490" spans="1:7">
      <c r="A1490" s="41"/>
      <c r="B1490" s="55"/>
      <c r="C1490" s="55"/>
      <c r="D1490" s="55"/>
      <c r="E1490" s="55"/>
      <c r="F1490" s="55"/>
      <c r="G1490" s="56"/>
    </row>
    <row r="1491" spans="1:7">
      <c r="A1491" s="41"/>
      <c r="B1491" s="55"/>
      <c r="C1491" s="55"/>
      <c r="D1491" s="55"/>
      <c r="E1491" s="55"/>
      <c r="F1491" s="55"/>
      <c r="G1491" s="56"/>
    </row>
    <row r="1492" spans="1:7">
      <c r="A1492" s="41"/>
      <c r="B1492" s="55"/>
      <c r="C1492" s="55"/>
      <c r="D1492" s="55"/>
      <c r="E1492" s="55"/>
      <c r="F1492" s="55"/>
      <c r="G1492" s="56"/>
    </row>
    <row r="1493" spans="1:7">
      <c r="A1493" s="41"/>
      <c r="B1493" s="55"/>
      <c r="C1493" s="55"/>
      <c r="D1493" s="55"/>
      <c r="E1493" s="55"/>
      <c r="F1493" s="55"/>
      <c r="G1493" s="56"/>
    </row>
    <row r="1494" spans="1:7">
      <c r="A1494" s="41"/>
      <c r="B1494" s="55"/>
      <c r="C1494" s="55"/>
      <c r="D1494" s="55"/>
      <c r="E1494" s="55"/>
      <c r="F1494" s="55"/>
      <c r="G1494" s="56"/>
    </row>
    <row r="1495" spans="1:7">
      <c r="A1495" s="41"/>
      <c r="B1495" s="55"/>
      <c r="C1495" s="55"/>
      <c r="D1495" s="55"/>
      <c r="E1495" s="55"/>
      <c r="F1495" s="55"/>
      <c r="G1495" s="56"/>
    </row>
    <row r="1496" spans="1:7">
      <c r="A1496" s="41"/>
      <c r="B1496" s="55"/>
      <c r="C1496" s="55"/>
      <c r="D1496" s="55"/>
      <c r="E1496" s="55"/>
      <c r="F1496" s="55"/>
      <c r="G1496" s="56"/>
    </row>
    <row r="1497" spans="1:7">
      <c r="A1497" s="41"/>
      <c r="B1497" s="55"/>
      <c r="C1497" s="55"/>
      <c r="D1497" s="55"/>
      <c r="E1497" s="55"/>
      <c r="F1497" s="55"/>
      <c r="G1497" s="56"/>
    </row>
    <row r="1498" spans="1:7">
      <c r="A1498" s="41"/>
      <c r="B1498" s="55"/>
      <c r="C1498" s="55"/>
      <c r="D1498" s="55"/>
      <c r="E1498" s="55"/>
      <c r="F1498" s="55"/>
      <c r="G1498" s="56"/>
    </row>
    <row r="1499" spans="1:7">
      <c r="A1499" s="41"/>
      <c r="B1499" s="55"/>
      <c r="C1499" s="55"/>
      <c r="D1499" s="55"/>
      <c r="E1499" s="55"/>
      <c r="F1499" s="55"/>
      <c r="G1499" s="56"/>
    </row>
    <row r="1500" spans="1:7">
      <c r="A1500" s="41"/>
      <c r="B1500" s="55"/>
      <c r="C1500" s="55"/>
      <c r="D1500" s="55"/>
      <c r="E1500" s="55"/>
      <c r="F1500" s="55"/>
      <c r="G1500" s="56"/>
    </row>
    <row r="1501" spans="1:7">
      <c r="A1501" s="41"/>
      <c r="B1501" s="55"/>
      <c r="C1501" s="55"/>
      <c r="D1501" s="55"/>
      <c r="E1501" s="55"/>
      <c r="F1501" s="55"/>
      <c r="G1501" s="56"/>
    </row>
    <row r="1502" spans="1:7">
      <c r="A1502" s="41"/>
      <c r="B1502" s="55"/>
      <c r="C1502" s="55"/>
      <c r="D1502" s="55"/>
      <c r="E1502" s="55"/>
      <c r="F1502" s="55"/>
      <c r="G1502" s="56"/>
    </row>
    <row r="1503" spans="1:7">
      <c r="A1503" s="41"/>
      <c r="B1503" s="55"/>
      <c r="C1503" s="55"/>
      <c r="D1503" s="55"/>
      <c r="E1503" s="55"/>
      <c r="F1503" s="55"/>
      <c r="G1503" s="56"/>
    </row>
    <row r="1504" spans="1:7">
      <c r="A1504" s="41"/>
      <c r="B1504" s="55"/>
      <c r="C1504" s="55"/>
      <c r="D1504" s="55"/>
      <c r="E1504" s="55"/>
      <c r="F1504" s="55"/>
      <c r="G1504" s="56"/>
    </row>
    <row r="1505" spans="1:7">
      <c r="A1505" s="41"/>
      <c r="B1505" s="55"/>
      <c r="C1505" s="55"/>
      <c r="D1505" s="55"/>
      <c r="E1505" s="55"/>
      <c r="F1505" s="55"/>
      <c r="G1505" s="56"/>
    </row>
    <row r="1506" spans="1:7">
      <c r="A1506" s="41"/>
      <c r="B1506" s="55"/>
      <c r="C1506" s="55"/>
      <c r="D1506" s="55"/>
      <c r="E1506" s="55"/>
      <c r="F1506" s="55"/>
      <c r="G1506" s="56"/>
    </row>
    <row r="1507" spans="1:7">
      <c r="A1507" s="41"/>
      <c r="B1507" s="55"/>
      <c r="C1507" s="55"/>
      <c r="D1507" s="55"/>
      <c r="E1507" s="55"/>
      <c r="F1507" s="55"/>
      <c r="G1507" s="56"/>
    </row>
    <row r="1508" spans="1:7">
      <c r="A1508" s="41"/>
      <c r="B1508" s="55"/>
      <c r="C1508" s="55"/>
      <c r="D1508" s="55"/>
      <c r="E1508" s="55"/>
      <c r="F1508" s="55"/>
      <c r="G1508" s="56"/>
    </row>
    <row r="1509" spans="1:7">
      <c r="A1509" s="41"/>
      <c r="B1509" s="55"/>
      <c r="C1509" s="55"/>
      <c r="D1509" s="55"/>
      <c r="E1509" s="55"/>
      <c r="F1509" s="55"/>
      <c r="G1509" s="56"/>
    </row>
    <row r="1510" spans="1:7">
      <c r="A1510" s="41"/>
      <c r="B1510" s="55"/>
      <c r="C1510" s="55"/>
      <c r="D1510" s="55"/>
      <c r="E1510" s="55"/>
      <c r="F1510" s="55"/>
      <c r="G1510" s="56"/>
    </row>
    <row r="1511" spans="1:7">
      <c r="A1511" s="41"/>
      <c r="B1511" s="55"/>
      <c r="C1511" s="55"/>
      <c r="D1511" s="55"/>
      <c r="E1511" s="55"/>
      <c r="F1511" s="55"/>
      <c r="G1511" s="56"/>
    </row>
    <row r="1512" spans="1:7">
      <c r="A1512" s="41"/>
      <c r="B1512" s="55"/>
      <c r="C1512" s="55"/>
      <c r="D1512" s="55"/>
      <c r="E1512" s="55"/>
      <c r="F1512" s="55"/>
      <c r="G1512" s="56"/>
    </row>
    <row r="1513" spans="1:7">
      <c r="A1513" s="41"/>
      <c r="B1513" s="55"/>
      <c r="C1513" s="55"/>
      <c r="D1513" s="55"/>
      <c r="E1513" s="55"/>
      <c r="F1513" s="55"/>
      <c r="G1513" s="56"/>
    </row>
    <row r="1514" spans="1:7">
      <c r="A1514" s="41"/>
      <c r="B1514" s="55"/>
      <c r="C1514" s="55"/>
      <c r="D1514" s="55"/>
      <c r="E1514" s="55"/>
      <c r="F1514" s="55"/>
      <c r="G1514" s="56"/>
    </row>
    <row r="1515" spans="1:7">
      <c r="A1515" s="41"/>
      <c r="B1515" s="55"/>
      <c r="C1515" s="55"/>
      <c r="D1515" s="55"/>
      <c r="E1515" s="55"/>
      <c r="F1515" s="55"/>
      <c r="G1515" s="56"/>
    </row>
    <row r="1516" spans="1:7">
      <c r="A1516" s="41"/>
      <c r="B1516" s="55"/>
      <c r="C1516" s="55"/>
      <c r="D1516" s="55"/>
      <c r="E1516" s="55"/>
      <c r="F1516" s="55"/>
      <c r="G1516" s="56"/>
    </row>
    <row r="1517" spans="1:7">
      <c r="A1517" s="41"/>
      <c r="B1517" s="55"/>
      <c r="C1517" s="55"/>
      <c r="D1517" s="55"/>
      <c r="E1517" s="55"/>
      <c r="F1517" s="55"/>
      <c r="G1517" s="56"/>
    </row>
    <row r="1518" spans="1:7">
      <c r="A1518" s="41"/>
      <c r="B1518" s="55"/>
      <c r="C1518" s="55"/>
      <c r="D1518" s="55"/>
      <c r="E1518" s="55"/>
      <c r="F1518" s="55"/>
      <c r="G1518" s="56"/>
    </row>
    <row r="1519" spans="1:7">
      <c r="A1519" s="41"/>
      <c r="B1519" s="55"/>
      <c r="C1519" s="55"/>
      <c r="D1519" s="55"/>
      <c r="E1519" s="55"/>
      <c r="F1519" s="55"/>
      <c r="G1519" s="56"/>
    </row>
    <row r="1520" spans="1:7">
      <c r="A1520" s="41"/>
      <c r="B1520" s="55"/>
      <c r="C1520" s="55"/>
      <c r="D1520" s="55"/>
      <c r="E1520" s="55"/>
      <c r="F1520" s="55"/>
      <c r="G1520" s="56"/>
    </row>
    <row r="1521" spans="1:7">
      <c r="A1521" s="41"/>
      <c r="B1521" s="55"/>
      <c r="C1521" s="55"/>
      <c r="D1521" s="55"/>
      <c r="E1521" s="55"/>
      <c r="F1521" s="55"/>
      <c r="G1521" s="56"/>
    </row>
    <row r="1522" spans="1:7">
      <c r="A1522" s="41"/>
      <c r="B1522" s="55"/>
      <c r="C1522" s="55"/>
      <c r="D1522" s="55"/>
      <c r="E1522" s="55"/>
      <c r="F1522" s="55"/>
      <c r="G1522" s="56"/>
    </row>
    <row r="1523" spans="1:7">
      <c r="A1523" s="41"/>
      <c r="B1523" s="55"/>
      <c r="C1523" s="55"/>
      <c r="D1523" s="55"/>
      <c r="E1523" s="55"/>
      <c r="F1523" s="55"/>
      <c r="G1523" s="56"/>
    </row>
    <row r="1524" spans="1:7">
      <c r="A1524" s="41"/>
      <c r="B1524" s="55"/>
      <c r="C1524" s="55"/>
      <c r="D1524" s="55"/>
      <c r="E1524" s="55"/>
      <c r="F1524" s="55"/>
      <c r="G1524" s="56"/>
    </row>
    <row r="1525" spans="1:7">
      <c r="A1525" s="41"/>
      <c r="B1525" s="55"/>
      <c r="C1525" s="55"/>
      <c r="D1525" s="55"/>
      <c r="E1525" s="55"/>
      <c r="F1525" s="55"/>
      <c r="G1525" s="56"/>
    </row>
    <row r="1526" spans="1:7">
      <c r="A1526" s="41"/>
      <c r="B1526" s="55"/>
      <c r="C1526" s="55"/>
      <c r="D1526" s="55"/>
      <c r="E1526" s="55"/>
      <c r="F1526" s="55"/>
      <c r="G1526" s="56"/>
    </row>
    <row r="1527" spans="1:7">
      <c r="A1527" s="41"/>
      <c r="B1527" s="55"/>
      <c r="C1527" s="55"/>
      <c r="D1527" s="55"/>
      <c r="E1527" s="55"/>
      <c r="F1527" s="55"/>
      <c r="G1527" s="56"/>
    </row>
    <row r="1528" spans="1:7">
      <c r="A1528" s="41"/>
      <c r="B1528" s="55"/>
      <c r="C1528" s="55"/>
      <c r="D1528" s="55"/>
      <c r="E1528" s="55"/>
      <c r="F1528" s="55"/>
      <c r="G1528" s="56"/>
    </row>
    <row r="1529" spans="1:7">
      <c r="A1529" s="41"/>
      <c r="B1529" s="55"/>
      <c r="C1529" s="55"/>
      <c r="D1529" s="55"/>
      <c r="E1529" s="55"/>
      <c r="F1529" s="55"/>
      <c r="G1529" s="56"/>
    </row>
    <row r="1530" spans="1:7">
      <c r="A1530" s="41"/>
      <c r="B1530" s="55"/>
      <c r="C1530" s="55"/>
      <c r="D1530" s="55"/>
      <c r="E1530" s="55"/>
      <c r="F1530" s="55"/>
      <c r="G1530" s="56"/>
    </row>
    <row r="1531" spans="1:7">
      <c r="A1531" s="41"/>
      <c r="B1531" s="55"/>
      <c r="C1531" s="55"/>
      <c r="D1531" s="55"/>
      <c r="E1531" s="55"/>
      <c r="F1531" s="55"/>
      <c r="G1531" s="56"/>
    </row>
    <row r="1532" spans="1:7">
      <c r="A1532" s="41"/>
      <c r="B1532" s="55"/>
      <c r="C1532" s="55"/>
      <c r="D1532" s="55"/>
      <c r="E1532" s="55"/>
      <c r="F1532" s="55"/>
      <c r="G1532" s="56"/>
    </row>
    <row r="1533" spans="1:7">
      <c r="A1533" s="41"/>
      <c r="B1533" s="55"/>
      <c r="C1533" s="55"/>
      <c r="D1533" s="55"/>
      <c r="E1533" s="55"/>
      <c r="F1533" s="55"/>
      <c r="G1533" s="56"/>
    </row>
    <row r="1534" spans="1:7">
      <c r="A1534" s="41"/>
      <c r="B1534" s="55"/>
      <c r="C1534" s="55"/>
      <c r="D1534" s="55"/>
      <c r="E1534" s="55"/>
      <c r="F1534" s="55"/>
      <c r="G1534" s="56"/>
    </row>
    <row r="1535" spans="1:7">
      <c r="A1535" s="41"/>
      <c r="B1535" s="55"/>
      <c r="C1535" s="55"/>
      <c r="D1535" s="55"/>
      <c r="E1535" s="55"/>
      <c r="F1535" s="55"/>
      <c r="G1535" s="56"/>
    </row>
    <row r="1536" spans="1:7">
      <c r="A1536" s="41"/>
      <c r="B1536" s="55"/>
      <c r="C1536" s="55"/>
      <c r="D1536" s="55"/>
      <c r="E1536" s="55"/>
      <c r="F1536" s="55"/>
      <c r="G1536" s="56"/>
    </row>
    <row r="1537" spans="1:7">
      <c r="A1537" s="41"/>
      <c r="B1537" s="55"/>
      <c r="C1537" s="55"/>
      <c r="D1537" s="55"/>
      <c r="E1537" s="55"/>
      <c r="F1537" s="55"/>
      <c r="G1537" s="56"/>
    </row>
    <row r="1538" spans="1:7">
      <c r="A1538" s="41"/>
      <c r="B1538" s="55"/>
      <c r="C1538" s="55"/>
      <c r="D1538" s="55"/>
      <c r="E1538" s="55"/>
      <c r="F1538" s="55"/>
      <c r="G1538" s="56"/>
    </row>
    <row r="1539" spans="1:7">
      <c r="A1539" s="41"/>
      <c r="B1539" s="55"/>
      <c r="C1539" s="55"/>
      <c r="D1539" s="55"/>
      <c r="E1539" s="55"/>
      <c r="F1539" s="55"/>
      <c r="G1539" s="56"/>
    </row>
    <row r="1540" spans="1:7">
      <c r="A1540" s="41"/>
      <c r="B1540" s="55"/>
      <c r="C1540" s="55"/>
      <c r="D1540" s="55"/>
      <c r="E1540" s="55"/>
      <c r="F1540" s="55"/>
      <c r="G1540" s="56"/>
    </row>
    <row r="1541" spans="1:7">
      <c r="A1541" s="41"/>
      <c r="B1541" s="55"/>
      <c r="C1541" s="55"/>
      <c r="D1541" s="55"/>
      <c r="E1541" s="55"/>
      <c r="F1541" s="55"/>
      <c r="G1541" s="56"/>
    </row>
    <row r="1542" spans="1:7">
      <c r="A1542" s="41"/>
      <c r="B1542" s="55"/>
      <c r="C1542" s="55"/>
      <c r="D1542" s="55"/>
      <c r="E1542" s="55"/>
      <c r="F1542" s="55"/>
      <c r="G1542" s="56"/>
    </row>
    <row r="1543" spans="1:7">
      <c r="A1543" s="41"/>
      <c r="B1543" s="55"/>
      <c r="C1543" s="55"/>
      <c r="D1543" s="55"/>
      <c r="E1543" s="55"/>
      <c r="F1543" s="55"/>
      <c r="G1543" s="56"/>
    </row>
    <row r="1544" spans="1:7">
      <c r="A1544" s="41"/>
      <c r="B1544" s="55"/>
      <c r="C1544" s="55"/>
      <c r="D1544" s="55"/>
      <c r="E1544" s="55"/>
      <c r="F1544" s="55"/>
      <c r="G1544" s="56"/>
    </row>
    <row r="1545" spans="1:7">
      <c r="A1545" s="41"/>
      <c r="B1545" s="55"/>
      <c r="C1545" s="55"/>
      <c r="D1545" s="55"/>
      <c r="E1545" s="55"/>
      <c r="F1545" s="55"/>
      <c r="G1545" s="56"/>
    </row>
    <row r="1546" spans="1:7">
      <c r="A1546" s="41"/>
      <c r="B1546" s="55"/>
      <c r="C1546" s="55"/>
      <c r="D1546" s="55"/>
      <c r="E1546" s="55"/>
      <c r="F1546" s="55"/>
      <c r="G1546" s="56"/>
    </row>
    <row r="1547" spans="1:7">
      <c r="A1547" s="41"/>
      <c r="B1547" s="55"/>
      <c r="C1547" s="55"/>
      <c r="D1547" s="55"/>
      <c r="E1547" s="55"/>
      <c r="F1547" s="55"/>
      <c r="G1547" s="56"/>
    </row>
    <row r="1548" spans="1:7">
      <c r="A1548" s="41"/>
      <c r="B1548" s="55"/>
      <c r="C1548" s="55"/>
      <c r="D1548" s="55"/>
      <c r="E1548" s="55"/>
      <c r="F1548" s="55"/>
      <c r="G1548" s="56"/>
    </row>
    <row r="1549" spans="1:7">
      <c r="A1549" s="41"/>
      <c r="B1549" s="55"/>
      <c r="C1549" s="55"/>
      <c r="D1549" s="55"/>
      <c r="E1549" s="55"/>
      <c r="F1549" s="55"/>
      <c r="G1549" s="56"/>
    </row>
    <row r="1550" spans="1:7">
      <c r="A1550" s="41"/>
      <c r="B1550" s="55"/>
      <c r="C1550" s="55"/>
      <c r="D1550" s="55"/>
      <c r="E1550" s="55"/>
      <c r="F1550" s="55"/>
      <c r="G1550" s="56"/>
    </row>
    <row r="1551" spans="1:7">
      <c r="A1551" s="41"/>
      <c r="B1551" s="55"/>
      <c r="C1551" s="55"/>
      <c r="D1551" s="55"/>
      <c r="E1551" s="55"/>
      <c r="F1551" s="55"/>
      <c r="G1551" s="56"/>
    </row>
    <row r="1552" spans="1:7">
      <c r="A1552" s="41"/>
      <c r="B1552" s="55"/>
      <c r="C1552" s="55"/>
      <c r="D1552" s="55"/>
      <c r="E1552" s="55"/>
      <c r="F1552" s="55"/>
      <c r="G1552" s="56"/>
    </row>
    <row r="1553" spans="1:7">
      <c r="A1553" s="41"/>
      <c r="B1553" s="55"/>
      <c r="C1553" s="55"/>
      <c r="D1553" s="55"/>
      <c r="E1553" s="55"/>
      <c r="F1553" s="55"/>
      <c r="G1553" s="56"/>
    </row>
    <row r="1554" spans="1:7">
      <c r="A1554" s="41"/>
      <c r="B1554" s="55"/>
      <c r="C1554" s="55"/>
      <c r="D1554" s="55"/>
      <c r="E1554" s="55"/>
      <c r="F1554" s="55"/>
      <c r="G1554" s="56"/>
    </row>
    <row r="1555" spans="1:7">
      <c r="A1555" s="41"/>
      <c r="B1555" s="55"/>
      <c r="C1555" s="55"/>
      <c r="D1555" s="55"/>
      <c r="E1555" s="55"/>
      <c r="F1555" s="55"/>
      <c r="G1555" s="56"/>
    </row>
    <row r="1556" spans="1:7">
      <c r="A1556" s="41"/>
      <c r="B1556" s="55"/>
      <c r="C1556" s="55"/>
      <c r="D1556" s="55"/>
      <c r="E1556" s="55"/>
      <c r="F1556" s="55"/>
      <c r="G1556" s="56"/>
    </row>
    <row r="1557" spans="1:7">
      <c r="A1557" s="41"/>
      <c r="B1557" s="55"/>
      <c r="C1557" s="55"/>
      <c r="D1557" s="55"/>
      <c r="E1557" s="55"/>
      <c r="F1557" s="55"/>
      <c r="G1557" s="56"/>
    </row>
    <row r="1558" spans="1:7">
      <c r="A1558" s="41"/>
      <c r="B1558" s="55"/>
      <c r="C1558" s="55"/>
      <c r="D1558" s="55"/>
      <c r="E1558" s="55"/>
      <c r="F1558" s="55"/>
      <c r="G1558" s="56"/>
    </row>
    <row r="1559" spans="1:7">
      <c r="A1559" s="41"/>
      <c r="B1559" s="55"/>
      <c r="C1559" s="55"/>
      <c r="D1559" s="55"/>
      <c r="E1559" s="55"/>
      <c r="F1559" s="55"/>
      <c r="G1559" s="56"/>
    </row>
    <row r="1560" spans="1:7">
      <c r="A1560" s="41"/>
      <c r="B1560" s="55"/>
      <c r="C1560" s="55"/>
      <c r="D1560" s="55"/>
      <c r="E1560" s="55"/>
      <c r="F1560" s="55"/>
      <c r="G1560" s="56"/>
    </row>
    <row r="1561" spans="1:7">
      <c r="A1561" s="41"/>
      <c r="B1561" s="55"/>
      <c r="C1561" s="55"/>
      <c r="D1561" s="55"/>
      <c r="E1561" s="55"/>
      <c r="F1561" s="55"/>
      <c r="G1561" s="56"/>
    </row>
    <row r="1562" spans="1:7">
      <c r="A1562" s="41"/>
      <c r="B1562" s="55"/>
      <c r="C1562" s="55"/>
      <c r="D1562" s="55"/>
      <c r="E1562" s="55"/>
      <c r="F1562" s="55"/>
      <c r="G1562" s="56"/>
    </row>
    <row r="1563" spans="1:7">
      <c r="A1563" s="41"/>
      <c r="B1563" s="55"/>
      <c r="C1563" s="55"/>
      <c r="D1563" s="55"/>
      <c r="E1563" s="55"/>
      <c r="F1563" s="55"/>
      <c r="G1563" s="56"/>
    </row>
    <row r="1564" spans="1:7">
      <c r="A1564" s="41"/>
      <c r="B1564" s="55"/>
      <c r="C1564" s="55"/>
      <c r="D1564" s="55"/>
      <c r="E1564" s="55"/>
      <c r="F1564" s="55"/>
      <c r="G1564" s="56"/>
    </row>
    <row r="1565" spans="1:7">
      <c r="A1565" s="41"/>
      <c r="B1565" s="55"/>
      <c r="C1565" s="55"/>
      <c r="D1565" s="55"/>
      <c r="E1565" s="55"/>
      <c r="F1565" s="55"/>
      <c r="G1565" s="56"/>
    </row>
    <row r="1566" spans="1:7">
      <c r="A1566" s="41"/>
      <c r="B1566" s="55"/>
      <c r="C1566" s="55"/>
      <c r="D1566" s="55"/>
      <c r="E1566" s="55"/>
      <c r="F1566" s="55"/>
      <c r="G1566" s="56"/>
    </row>
    <row r="1567" spans="1:7">
      <c r="A1567" s="41"/>
      <c r="B1567" s="55"/>
      <c r="C1567" s="55"/>
      <c r="D1567" s="55"/>
      <c r="E1567" s="55"/>
      <c r="F1567" s="55"/>
      <c r="G1567" s="56"/>
    </row>
    <row r="1568" spans="1:7">
      <c r="A1568" s="41"/>
      <c r="B1568" s="55"/>
      <c r="C1568" s="55"/>
      <c r="D1568" s="55"/>
      <c r="E1568" s="55"/>
      <c r="F1568" s="55"/>
      <c r="G1568" s="56"/>
    </row>
    <row r="1569" spans="1:7">
      <c r="A1569" s="41"/>
      <c r="B1569" s="55"/>
      <c r="C1569" s="55"/>
      <c r="D1569" s="55"/>
      <c r="E1569" s="55"/>
      <c r="F1569" s="55"/>
      <c r="G1569" s="56"/>
    </row>
    <row r="1570" spans="1:7">
      <c r="A1570" s="41"/>
      <c r="B1570" s="55"/>
      <c r="C1570" s="55"/>
      <c r="D1570" s="55"/>
      <c r="E1570" s="55"/>
      <c r="F1570" s="55"/>
      <c r="G1570" s="56"/>
    </row>
    <row r="1571" spans="1:7">
      <c r="A1571" s="41"/>
      <c r="B1571" s="55"/>
      <c r="C1571" s="55"/>
      <c r="D1571" s="55"/>
      <c r="E1571" s="55"/>
      <c r="F1571" s="55"/>
      <c r="G1571" s="56"/>
    </row>
    <row r="1572" spans="1:7">
      <c r="A1572" s="41"/>
      <c r="B1572" s="55"/>
      <c r="C1572" s="55"/>
      <c r="D1572" s="55"/>
      <c r="E1572" s="55"/>
      <c r="F1572" s="55"/>
      <c r="G1572" s="56"/>
    </row>
    <row r="1573" spans="1:7">
      <c r="A1573" s="41"/>
      <c r="B1573" s="55"/>
      <c r="C1573" s="55"/>
      <c r="D1573" s="55"/>
      <c r="E1573" s="55"/>
      <c r="F1573" s="55"/>
      <c r="G1573" s="56"/>
    </row>
    <row r="1574" spans="1:7">
      <c r="A1574" s="41"/>
      <c r="B1574" s="55"/>
      <c r="C1574" s="55"/>
      <c r="D1574" s="55"/>
      <c r="E1574" s="55"/>
      <c r="F1574" s="55"/>
      <c r="G1574" s="56"/>
    </row>
    <row r="1575" spans="1:7">
      <c r="A1575" s="41"/>
      <c r="B1575" s="55"/>
      <c r="C1575" s="55"/>
      <c r="D1575" s="55"/>
      <c r="E1575" s="55"/>
      <c r="F1575" s="55"/>
      <c r="G1575" s="56"/>
    </row>
    <row r="1576" spans="1:7">
      <c r="A1576" s="41"/>
      <c r="B1576" s="55"/>
      <c r="C1576" s="55"/>
      <c r="D1576" s="55"/>
      <c r="E1576" s="55"/>
      <c r="F1576" s="55"/>
      <c r="G1576" s="56"/>
    </row>
    <row r="1577" spans="1:7">
      <c r="A1577" s="41"/>
      <c r="B1577" s="55"/>
      <c r="C1577" s="55"/>
      <c r="D1577" s="55"/>
      <c r="E1577" s="55"/>
      <c r="F1577" s="55"/>
      <c r="G1577" s="56"/>
    </row>
    <row r="1578" spans="1:7">
      <c r="A1578" s="41"/>
      <c r="B1578" s="55"/>
      <c r="C1578" s="55"/>
      <c r="D1578" s="55"/>
      <c r="E1578" s="55"/>
      <c r="F1578" s="55"/>
      <c r="G1578" s="56"/>
    </row>
    <row r="1579" spans="1:7">
      <c r="A1579" s="41"/>
      <c r="B1579" s="55"/>
      <c r="C1579" s="55"/>
      <c r="D1579" s="55"/>
      <c r="E1579" s="55"/>
      <c r="F1579" s="55"/>
      <c r="G1579" s="56"/>
    </row>
    <row r="1580" spans="1:7">
      <c r="A1580" s="41"/>
      <c r="B1580" s="55"/>
      <c r="C1580" s="55"/>
      <c r="D1580" s="55"/>
      <c r="E1580" s="55"/>
      <c r="F1580" s="55"/>
      <c r="G1580" s="56"/>
    </row>
    <row r="1581" spans="1:7">
      <c r="A1581" s="41"/>
      <c r="B1581" s="55"/>
      <c r="C1581" s="55"/>
      <c r="D1581" s="55"/>
      <c r="E1581" s="55"/>
      <c r="F1581" s="55"/>
      <c r="G1581" s="56"/>
    </row>
    <row r="1582" spans="1:7">
      <c r="A1582" s="41"/>
      <c r="B1582" s="55"/>
      <c r="C1582" s="55"/>
      <c r="D1582" s="55"/>
      <c r="E1582" s="55"/>
      <c r="F1582" s="55"/>
      <c r="G1582" s="56"/>
    </row>
    <row r="1583" spans="1:7">
      <c r="A1583" s="41"/>
      <c r="B1583" s="55"/>
      <c r="C1583" s="55"/>
      <c r="D1583" s="55"/>
      <c r="E1583" s="55"/>
      <c r="F1583" s="55"/>
      <c r="G1583" s="56"/>
    </row>
    <row r="1584" spans="1:7">
      <c r="A1584" s="41"/>
      <c r="B1584" s="55"/>
      <c r="C1584" s="55"/>
      <c r="D1584" s="55"/>
      <c r="E1584" s="55"/>
      <c r="F1584" s="55"/>
      <c r="G1584" s="56"/>
    </row>
    <row r="1585" spans="1:7">
      <c r="A1585" s="41"/>
      <c r="B1585" s="55"/>
      <c r="C1585" s="55"/>
      <c r="D1585" s="55"/>
      <c r="E1585" s="55"/>
      <c r="F1585" s="55"/>
      <c r="G1585" s="56"/>
    </row>
    <row r="1586" spans="1:7">
      <c r="A1586" s="41"/>
      <c r="B1586" s="55"/>
      <c r="C1586" s="55"/>
      <c r="D1586" s="55"/>
      <c r="E1586" s="55"/>
      <c r="F1586" s="55"/>
      <c r="G1586" s="56"/>
    </row>
    <row r="1587" spans="1:7">
      <c r="A1587" s="41"/>
      <c r="B1587" s="55"/>
      <c r="C1587" s="55"/>
      <c r="D1587" s="55"/>
      <c r="E1587" s="55"/>
      <c r="F1587" s="55"/>
      <c r="G1587" s="56"/>
    </row>
    <row r="1588" spans="1:7">
      <c r="A1588" s="41"/>
      <c r="B1588" s="55"/>
      <c r="C1588" s="55"/>
      <c r="D1588" s="55"/>
      <c r="E1588" s="55"/>
      <c r="F1588" s="55"/>
      <c r="G1588" s="56"/>
    </row>
    <row r="1589" spans="1:7">
      <c r="A1589" s="41"/>
      <c r="B1589" s="55"/>
      <c r="C1589" s="55"/>
      <c r="D1589" s="55"/>
      <c r="E1589" s="55"/>
      <c r="F1589" s="55"/>
      <c r="G1589" s="56"/>
    </row>
    <row r="1590" spans="1:7">
      <c r="A1590" s="41"/>
      <c r="B1590" s="55"/>
      <c r="C1590" s="55"/>
      <c r="D1590" s="55"/>
      <c r="E1590" s="55"/>
      <c r="F1590" s="55"/>
      <c r="G1590" s="56"/>
    </row>
    <row r="1591" spans="1:7">
      <c r="A1591" s="41"/>
      <c r="B1591" s="55"/>
      <c r="C1591" s="55"/>
      <c r="D1591" s="55"/>
      <c r="E1591" s="55"/>
      <c r="F1591" s="55"/>
      <c r="G1591" s="56"/>
    </row>
    <row r="1592" spans="1:7">
      <c r="A1592" s="41"/>
      <c r="B1592" s="55"/>
      <c r="C1592" s="55"/>
      <c r="D1592" s="55"/>
      <c r="E1592" s="55"/>
      <c r="F1592" s="55"/>
      <c r="G1592" s="56"/>
    </row>
    <row r="1593" spans="1:7">
      <c r="A1593" s="41"/>
      <c r="B1593" s="55"/>
      <c r="C1593" s="55"/>
      <c r="D1593" s="55"/>
      <c r="E1593" s="55"/>
      <c r="F1593" s="55"/>
      <c r="G1593" s="56"/>
    </row>
    <row r="1594" spans="1:7">
      <c r="A1594" s="41"/>
      <c r="B1594" s="55"/>
      <c r="C1594" s="55"/>
      <c r="D1594" s="55"/>
      <c r="E1594" s="55"/>
      <c r="F1594" s="55"/>
      <c r="G1594" s="56"/>
    </row>
    <row r="1595" spans="1:7">
      <c r="A1595" s="41"/>
      <c r="B1595" s="55"/>
      <c r="C1595" s="55"/>
      <c r="D1595" s="55"/>
      <c r="E1595" s="55"/>
      <c r="F1595" s="55"/>
      <c r="G1595" s="56"/>
    </row>
    <row r="1596" spans="1:7">
      <c r="A1596" s="41"/>
      <c r="B1596" s="55"/>
      <c r="C1596" s="55"/>
      <c r="D1596" s="55"/>
      <c r="E1596" s="55"/>
      <c r="F1596" s="55"/>
      <c r="G1596" s="56"/>
    </row>
    <row r="1597" spans="1:7">
      <c r="A1597" s="41"/>
      <c r="B1597" s="55"/>
      <c r="C1597" s="55"/>
      <c r="D1597" s="55"/>
      <c r="E1597" s="55"/>
      <c r="F1597" s="55"/>
      <c r="G1597" s="56"/>
    </row>
    <row r="1598" spans="1:7">
      <c r="A1598" s="41"/>
      <c r="B1598" s="55"/>
      <c r="C1598" s="55"/>
      <c r="D1598" s="55"/>
      <c r="E1598" s="55"/>
      <c r="F1598" s="55"/>
      <c r="G1598" s="56"/>
    </row>
    <row r="1599" spans="1:7">
      <c r="A1599" s="41"/>
      <c r="B1599" s="55"/>
      <c r="C1599" s="55"/>
      <c r="D1599" s="55"/>
      <c r="E1599" s="55"/>
      <c r="F1599" s="55"/>
      <c r="G1599" s="56"/>
    </row>
    <row r="1600" spans="1:7">
      <c r="A1600" s="41"/>
      <c r="B1600" s="55"/>
      <c r="C1600" s="55"/>
      <c r="D1600" s="55"/>
      <c r="E1600" s="55"/>
      <c r="F1600" s="55"/>
      <c r="G1600" s="56"/>
    </row>
    <row r="1601" spans="1:7">
      <c r="A1601" s="41"/>
      <c r="B1601" s="55"/>
      <c r="C1601" s="55"/>
      <c r="D1601" s="55"/>
      <c r="E1601" s="55"/>
      <c r="F1601" s="55"/>
      <c r="G1601" s="56"/>
    </row>
    <row r="1602" spans="1:7">
      <c r="A1602" s="41"/>
      <c r="B1602" s="55"/>
      <c r="C1602" s="55"/>
      <c r="D1602" s="55"/>
      <c r="E1602" s="55"/>
      <c r="F1602" s="55"/>
      <c r="G1602" s="56"/>
    </row>
    <row r="1603" spans="1:7">
      <c r="A1603" s="41"/>
      <c r="B1603" s="55"/>
      <c r="C1603" s="55"/>
      <c r="D1603" s="55"/>
      <c r="E1603" s="55"/>
      <c r="F1603" s="55"/>
      <c r="G1603" s="56"/>
    </row>
    <row r="1604" spans="1:7">
      <c r="A1604" s="41"/>
      <c r="B1604" s="55"/>
      <c r="C1604" s="55"/>
      <c r="D1604" s="55"/>
      <c r="E1604" s="55"/>
      <c r="F1604" s="55"/>
      <c r="G1604" s="56"/>
    </row>
    <row r="1605" spans="1:7">
      <c r="A1605" s="41"/>
      <c r="B1605" s="55"/>
      <c r="C1605" s="55"/>
      <c r="D1605" s="55"/>
      <c r="E1605" s="55"/>
      <c r="F1605" s="55"/>
      <c r="G1605" s="56"/>
    </row>
    <row r="1606" spans="1:7">
      <c r="A1606" s="41"/>
      <c r="B1606" s="55"/>
      <c r="C1606" s="55"/>
      <c r="D1606" s="55"/>
      <c r="E1606" s="55"/>
      <c r="F1606" s="55"/>
      <c r="G1606" s="56"/>
    </row>
    <row r="1607" spans="1:7">
      <c r="A1607" s="41"/>
      <c r="B1607" s="55"/>
      <c r="C1607" s="55"/>
      <c r="D1607" s="55"/>
      <c r="E1607" s="55"/>
      <c r="F1607" s="55"/>
      <c r="G1607" s="56"/>
    </row>
    <row r="1608" spans="1:7">
      <c r="A1608" s="41"/>
      <c r="B1608" s="55"/>
      <c r="C1608" s="55"/>
      <c r="D1608" s="55"/>
      <c r="E1608" s="55"/>
      <c r="F1608" s="55"/>
      <c r="G1608" s="56"/>
    </row>
    <row r="1609" spans="1:7">
      <c r="A1609" s="41"/>
      <c r="B1609" s="55"/>
      <c r="C1609" s="55"/>
      <c r="D1609" s="55"/>
      <c r="E1609" s="55"/>
      <c r="F1609" s="55"/>
      <c r="G1609" s="56"/>
    </row>
    <row r="1610" spans="1:7">
      <c r="A1610" s="41"/>
      <c r="B1610" s="55"/>
      <c r="C1610" s="55"/>
      <c r="D1610" s="55"/>
      <c r="E1610" s="55"/>
      <c r="F1610" s="55"/>
      <c r="G1610" s="56"/>
    </row>
    <row r="1611" spans="1:7">
      <c r="A1611" s="41"/>
      <c r="B1611" s="55"/>
      <c r="C1611" s="55"/>
      <c r="D1611" s="55"/>
      <c r="E1611" s="55"/>
      <c r="F1611" s="55"/>
      <c r="G1611" s="56"/>
    </row>
    <row r="1612" spans="1:7">
      <c r="A1612" s="41"/>
      <c r="B1612" s="55"/>
      <c r="C1612" s="55"/>
      <c r="D1612" s="55"/>
      <c r="E1612" s="55"/>
      <c r="F1612" s="55"/>
      <c r="G1612" s="56"/>
    </row>
    <row r="1613" spans="1:7">
      <c r="A1613" s="41"/>
      <c r="B1613" s="55"/>
      <c r="C1613" s="55"/>
      <c r="D1613" s="55"/>
      <c r="E1613" s="55"/>
      <c r="F1613" s="55"/>
      <c r="G1613" s="56"/>
    </row>
    <row r="1614" spans="1:7">
      <c r="A1614" s="41"/>
      <c r="B1614" s="55"/>
      <c r="C1614" s="55"/>
      <c r="D1614" s="55"/>
      <c r="E1614" s="55"/>
      <c r="F1614" s="55"/>
      <c r="G1614" s="56"/>
    </row>
    <row r="1615" spans="1:7">
      <c r="A1615" s="41"/>
      <c r="B1615" s="55"/>
      <c r="C1615" s="55"/>
      <c r="D1615" s="55"/>
      <c r="E1615" s="55"/>
      <c r="F1615" s="55"/>
      <c r="G1615" s="56"/>
    </row>
    <row r="1616" spans="1:7">
      <c r="A1616" s="41"/>
      <c r="B1616" s="55"/>
      <c r="C1616" s="55"/>
      <c r="D1616" s="55"/>
      <c r="E1616" s="55"/>
      <c r="F1616" s="55"/>
      <c r="G1616" s="56"/>
    </row>
    <row r="1617" spans="1:7">
      <c r="A1617" s="41"/>
      <c r="B1617" s="55"/>
      <c r="C1617" s="55"/>
      <c r="D1617" s="55"/>
      <c r="E1617" s="55"/>
      <c r="F1617" s="55"/>
      <c r="G1617" s="56"/>
    </row>
    <row r="1618" spans="1:7">
      <c r="A1618" s="41"/>
      <c r="B1618" s="55"/>
      <c r="C1618" s="55"/>
      <c r="D1618" s="55"/>
      <c r="E1618" s="55"/>
      <c r="F1618" s="55"/>
      <c r="G1618" s="56"/>
    </row>
    <row r="1619" spans="1:7">
      <c r="A1619" s="41"/>
      <c r="B1619" s="55"/>
      <c r="C1619" s="55"/>
      <c r="D1619" s="55"/>
      <c r="E1619" s="55"/>
      <c r="F1619" s="55"/>
      <c r="G1619" s="56"/>
    </row>
    <row r="1620" spans="1:7">
      <c r="A1620" s="41"/>
      <c r="B1620" s="55"/>
      <c r="C1620" s="55"/>
      <c r="D1620" s="55"/>
      <c r="E1620" s="55"/>
      <c r="F1620" s="55"/>
      <c r="G1620" s="56"/>
    </row>
    <row r="1621" spans="1:7">
      <c r="A1621" s="41"/>
      <c r="B1621" s="55"/>
      <c r="C1621" s="55"/>
      <c r="D1621" s="55"/>
      <c r="E1621" s="55"/>
      <c r="F1621" s="55"/>
      <c r="G1621" s="56"/>
    </row>
    <row r="1622" spans="1:7">
      <c r="A1622" s="41"/>
      <c r="B1622" s="55"/>
      <c r="C1622" s="55"/>
      <c r="D1622" s="55"/>
      <c r="E1622" s="55"/>
      <c r="F1622" s="55"/>
      <c r="G1622" s="56"/>
    </row>
    <row r="1623" spans="1:7">
      <c r="A1623" s="41"/>
      <c r="B1623" s="55"/>
      <c r="C1623" s="55"/>
      <c r="D1623" s="55"/>
      <c r="E1623" s="55"/>
      <c r="F1623" s="55"/>
      <c r="G1623" s="56"/>
    </row>
    <row r="1624" spans="1:7">
      <c r="A1624" s="41"/>
      <c r="B1624" s="55"/>
      <c r="C1624" s="55"/>
      <c r="D1624" s="55"/>
      <c r="E1624" s="55"/>
      <c r="F1624" s="55"/>
      <c r="G1624" s="56"/>
    </row>
    <row r="1625" spans="1:7">
      <c r="A1625" s="41"/>
      <c r="B1625" s="55"/>
      <c r="C1625" s="55"/>
      <c r="D1625" s="55"/>
      <c r="E1625" s="55"/>
      <c r="F1625" s="55"/>
      <c r="G1625" s="56"/>
    </row>
    <row r="1626" spans="1:7">
      <c r="A1626" s="41"/>
      <c r="B1626" s="55"/>
      <c r="C1626" s="55"/>
      <c r="D1626" s="55"/>
      <c r="E1626" s="55"/>
      <c r="F1626" s="55"/>
      <c r="G1626" s="56"/>
    </row>
    <row r="1627" spans="1:7">
      <c r="A1627" s="41"/>
      <c r="B1627" s="55"/>
      <c r="C1627" s="55"/>
      <c r="D1627" s="55"/>
      <c r="E1627" s="55"/>
      <c r="F1627" s="55"/>
      <c r="G1627" s="56"/>
    </row>
    <row r="1628" spans="1:7">
      <c r="A1628" s="41"/>
      <c r="B1628" s="55"/>
      <c r="C1628" s="55"/>
      <c r="D1628" s="55"/>
      <c r="E1628" s="55"/>
      <c r="F1628" s="55"/>
      <c r="G1628" s="56"/>
    </row>
    <row r="1629" spans="1:7">
      <c r="A1629" s="41"/>
      <c r="B1629" s="55"/>
      <c r="C1629" s="55"/>
      <c r="D1629" s="55"/>
      <c r="E1629" s="55"/>
      <c r="F1629" s="55"/>
      <c r="G1629" s="56"/>
    </row>
    <row r="1630" spans="1:7">
      <c r="A1630" s="41"/>
      <c r="B1630" s="55"/>
      <c r="C1630" s="55"/>
      <c r="D1630" s="55"/>
      <c r="E1630" s="55"/>
      <c r="F1630" s="55"/>
      <c r="G1630" s="56"/>
    </row>
    <row r="1631" spans="1:7">
      <c r="A1631" s="41"/>
      <c r="B1631" s="55"/>
      <c r="C1631" s="55"/>
      <c r="D1631" s="55"/>
      <c r="E1631" s="55"/>
      <c r="F1631" s="55"/>
      <c r="G1631" s="56"/>
    </row>
    <row r="1632" spans="1:7">
      <c r="A1632" s="41"/>
      <c r="B1632" s="55"/>
      <c r="C1632" s="55"/>
      <c r="D1632" s="55"/>
      <c r="E1632" s="55"/>
      <c r="F1632" s="55"/>
      <c r="G1632" s="56"/>
    </row>
    <row r="1633" spans="1:7">
      <c r="A1633" s="41"/>
      <c r="B1633" s="55"/>
      <c r="C1633" s="55"/>
      <c r="D1633" s="55"/>
      <c r="E1633" s="55"/>
      <c r="F1633" s="55"/>
      <c r="G1633" s="56"/>
    </row>
    <row r="1634" spans="1:7">
      <c r="A1634" s="41"/>
      <c r="B1634" s="55"/>
      <c r="C1634" s="55"/>
      <c r="D1634" s="55"/>
      <c r="E1634" s="55"/>
      <c r="F1634" s="55"/>
      <c r="G1634" s="56"/>
    </row>
    <row r="1635" spans="1:7">
      <c r="A1635" s="41"/>
      <c r="B1635" s="55"/>
      <c r="C1635" s="55"/>
      <c r="D1635" s="55"/>
      <c r="E1635" s="55"/>
      <c r="F1635" s="55"/>
      <c r="G1635" s="56"/>
    </row>
    <row r="1636" spans="1:7">
      <c r="A1636" s="41"/>
      <c r="B1636" s="55"/>
      <c r="C1636" s="55"/>
      <c r="D1636" s="55"/>
      <c r="E1636" s="55"/>
      <c r="F1636" s="55"/>
      <c r="G1636" s="56"/>
    </row>
    <row r="1637" spans="1:7">
      <c r="A1637" s="41"/>
      <c r="B1637" s="55"/>
      <c r="C1637" s="55"/>
      <c r="D1637" s="55"/>
      <c r="E1637" s="55"/>
      <c r="F1637" s="55"/>
      <c r="G1637" s="56"/>
    </row>
    <row r="1638" spans="1:7">
      <c r="A1638" s="41"/>
      <c r="B1638" s="55"/>
      <c r="C1638" s="55"/>
      <c r="D1638" s="55"/>
      <c r="E1638" s="55"/>
      <c r="F1638" s="55"/>
      <c r="G1638" s="56"/>
    </row>
    <row r="1639" spans="1:7">
      <c r="A1639" s="41"/>
      <c r="B1639" s="55"/>
      <c r="C1639" s="55"/>
      <c r="D1639" s="55"/>
      <c r="E1639" s="55"/>
      <c r="F1639" s="55"/>
      <c r="G1639" s="56"/>
    </row>
    <row r="1640" spans="1:7">
      <c r="A1640" s="41"/>
      <c r="B1640" s="55"/>
      <c r="C1640" s="55"/>
      <c r="D1640" s="55"/>
      <c r="E1640" s="55"/>
      <c r="F1640" s="55"/>
      <c r="G1640" s="56"/>
    </row>
    <row r="1641" spans="1:7">
      <c r="A1641" s="41"/>
      <c r="B1641" s="55"/>
      <c r="C1641" s="55"/>
      <c r="D1641" s="55"/>
      <c r="E1641" s="55"/>
      <c r="F1641" s="55"/>
      <c r="G1641" s="56"/>
    </row>
    <row r="1642" spans="1:7">
      <c r="A1642" s="41"/>
      <c r="B1642" s="55"/>
      <c r="C1642" s="55"/>
      <c r="D1642" s="55"/>
      <c r="E1642" s="55"/>
      <c r="F1642" s="55"/>
      <c r="G1642" s="56"/>
    </row>
    <row r="1643" spans="1:7">
      <c r="A1643" s="41"/>
      <c r="B1643" s="55"/>
      <c r="C1643" s="55"/>
      <c r="D1643" s="55"/>
      <c r="E1643" s="55"/>
      <c r="F1643" s="55"/>
      <c r="G1643" s="56"/>
    </row>
    <row r="1644" spans="1:7">
      <c r="A1644" s="41"/>
      <c r="B1644" s="55"/>
      <c r="C1644" s="55"/>
      <c r="D1644" s="55"/>
      <c r="E1644" s="55"/>
      <c r="F1644" s="55"/>
      <c r="G1644" s="56"/>
    </row>
    <row r="1645" spans="1:7">
      <c r="A1645" s="41"/>
      <c r="B1645" s="55"/>
      <c r="C1645" s="55"/>
      <c r="D1645" s="55"/>
      <c r="E1645" s="55"/>
      <c r="F1645" s="55"/>
      <c r="G1645" s="56"/>
    </row>
    <row r="1646" spans="1:7">
      <c r="A1646" s="41"/>
      <c r="B1646" s="55"/>
      <c r="C1646" s="55"/>
      <c r="D1646" s="55"/>
      <c r="E1646" s="55"/>
      <c r="F1646" s="55"/>
      <c r="G1646" s="56"/>
    </row>
    <row r="1647" spans="1:7">
      <c r="A1647" s="41"/>
      <c r="B1647" s="55"/>
      <c r="C1647" s="55"/>
      <c r="D1647" s="55"/>
      <c r="E1647" s="55"/>
      <c r="F1647" s="55"/>
      <c r="G1647" s="56"/>
    </row>
    <row r="1648" spans="1:7">
      <c r="A1648" s="41"/>
      <c r="B1648" s="55"/>
      <c r="C1648" s="55"/>
      <c r="D1648" s="55"/>
      <c r="E1648" s="55"/>
      <c r="F1648" s="55"/>
      <c r="G1648" s="56"/>
    </row>
    <row r="1649" spans="1:7">
      <c r="A1649" s="41"/>
      <c r="B1649" s="55"/>
      <c r="C1649" s="55"/>
      <c r="D1649" s="55"/>
      <c r="E1649" s="55"/>
      <c r="F1649" s="55"/>
      <c r="G1649" s="56"/>
    </row>
    <row r="1650" spans="1:7">
      <c r="A1650" s="41"/>
      <c r="B1650" s="55"/>
      <c r="C1650" s="55"/>
      <c r="D1650" s="55"/>
      <c r="E1650" s="55"/>
      <c r="F1650" s="55"/>
      <c r="G1650" s="56"/>
    </row>
    <row r="1651" spans="1:7">
      <c r="A1651" s="41"/>
      <c r="B1651" s="55"/>
      <c r="C1651" s="55"/>
      <c r="D1651" s="55"/>
      <c r="E1651" s="55"/>
      <c r="F1651" s="55"/>
      <c r="G1651" s="56"/>
    </row>
    <row r="1652" spans="1:7">
      <c r="A1652" s="41"/>
      <c r="B1652" s="55"/>
      <c r="C1652" s="55"/>
      <c r="D1652" s="55"/>
      <c r="E1652" s="55"/>
      <c r="F1652" s="55"/>
      <c r="G1652" s="56"/>
    </row>
    <row r="1653" spans="1:7">
      <c r="A1653" s="41"/>
      <c r="B1653" s="55"/>
      <c r="C1653" s="55"/>
      <c r="D1653" s="55"/>
      <c r="E1653" s="55"/>
      <c r="F1653" s="55"/>
      <c r="G1653" s="56"/>
    </row>
    <row r="1654" spans="1:7">
      <c r="A1654" s="41"/>
      <c r="B1654" s="55"/>
      <c r="C1654" s="55"/>
      <c r="D1654" s="55"/>
      <c r="E1654" s="55"/>
      <c r="F1654" s="55"/>
      <c r="G1654" s="56"/>
    </row>
    <row r="1655" spans="1:7">
      <c r="A1655" s="41"/>
      <c r="B1655" s="55"/>
      <c r="C1655" s="55"/>
      <c r="D1655" s="55"/>
      <c r="E1655" s="55"/>
      <c r="F1655" s="55"/>
      <c r="G1655" s="56"/>
    </row>
    <row r="1656" spans="1:7">
      <c r="A1656" s="41"/>
      <c r="B1656" s="55"/>
      <c r="C1656" s="55"/>
      <c r="D1656" s="55"/>
      <c r="E1656" s="55"/>
      <c r="F1656" s="55"/>
      <c r="G1656" s="56"/>
    </row>
    <row r="1657" spans="1:7">
      <c r="A1657" s="41"/>
      <c r="B1657" s="55"/>
      <c r="C1657" s="55"/>
      <c r="D1657" s="55"/>
      <c r="E1657" s="55"/>
      <c r="F1657" s="55"/>
      <c r="G1657" s="56"/>
    </row>
    <row r="1658" spans="1:7">
      <c r="A1658" s="41"/>
      <c r="B1658" s="55"/>
      <c r="C1658" s="55"/>
      <c r="D1658" s="55"/>
      <c r="E1658" s="55"/>
      <c r="F1658" s="55"/>
      <c r="G1658" s="56"/>
    </row>
    <row r="1659" spans="1:7">
      <c r="A1659" s="41"/>
      <c r="B1659" s="55"/>
      <c r="C1659" s="55"/>
      <c r="D1659" s="55"/>
      <c r="E1659" s="55"/>
      <c r="F1659" s="55"/>
      <c r="G1659" s="56"/>
    </row>
    <row r="1660" spans="1:7">
      <c r="A1660" s="41"/>
      <c r="B1660" s="55"/>
      <c r="C1660" s="55"/>
      <c r="D1660" s="55"/>
      <c r="E1660" s="55"/>
      <c r="F1660" s="55"/>
      <c r="G1660" s="56"/>
    </row>
    <row r="1661" spans="1:7">
      <c r="A1661" s="41"/>
      <c r="B1661" s="55"/>
      <c r="C1661" s="55"/>
      <c r="D1661" s="55"/>
      <c r="E1661" s="55"/>
      <c r="F1661" s="55"/>
      <c r="G1661" s="56"/>
    </row>
    <row r="1662" spans="1:7">
      <c r="A1662" s="41"/>
      <c r="B1662" s="55"/>
      <c r="C1662" s="55"/>
      <c r="D1662" s="55"/>
      <c r="E1662" s="55"/>
      <c r="F1662" s="55"/>
      <c r="G1662" s="56"/>
    </row>
    <row r="1663" spans="1:7">
      <c r="A1663" s="41"/>
      <c r="B1663" s="55"/>
      <c r="C1663" s="55"/>
      <c r="D1663" s="55"/>
      <c r="E1663" s="55"/>
      <c r="F1663" s="55"/>
      <c r="G1663" s="56"/>
    </row>
    <row r="1664" spans="1:7">
      <c r="A1664" s="41"/>
      <c r="B1664" s="55"/>
      <c r="C1664" s="55"/>
      <c r="D1664" s="55"/>
      <c r="E1664" s="55"/>
      <c r="F1664" s="55"/>
      <c r="G1664" s="56"/>
    </row>
    <row r="1665" spans="1:7">
      <c r="A1665" s="41"/>
      <c r="B1665" s="55"/>
      <c r="C1665" s="55"/>
      <c r="D1665" s="55"/>
      <c r="E1665" s="55"/>
      <c r="F1665" s="55"/>
      <c r="G1665" s="56"/>
    </row>
    <row r="1666" spans="1:7">
      <c r="A1666" s="41"/>
      <c r="B1666" s="55"/>
      <c r="C1666" s="55"/>
      <c r="D1666" s="55"/>
      <c r="E1666" s="55"/>
      <c r="F1666" s="55"/>
      <c r="G1666" s="56"/>
    </row>
    <row r="1667" spans="1:7">
      <c r="A1667" s="41"/>
      <c r="B1667" s="55"/>
      <c r="C1667" s="55"/>
      <c r="D1667" s="55"/>
      <c r="E1667" s="55"/>
      <c r="F1667" s="55"/>
      <c r="G1667" s="56"/>
    </row>
    <row r="1668" spans="1:7">
      <c r="A1668" s="41"/>
      <c r="B1668" s="55"/>
      <c r="C1668" s="55"/>
      <c r="D1668" s="55"/>
      <c r="E1668" s="55"/>
      <c r="F1668" s="55"/>
      <c r="G1668" s="56"/>
    </row>
    <row r="1669" spans="1:7">
      <c r="A1669" s="41"/>
      <c r="B1669" s="55"/>
      <c r="C1669" s="55"/>
      <c r="D1669" s="55"/>
      <c r="E1669" s="55"/>
      <c r="F1669" s="55"/>
      <c r="G1669" s="56"/>
    </row>
    <row r="1670" spans="1:7">
      <c r="A1670" s="41"/>
      <c r="B1670" s="55"/>
      <c r="C1670" s="55"/>
      <c r="D1670" s="55"/>
      <c r="E1670" s="55"/>
      <c r="F1670" s="55"/>
      <c r="G1670" s="56"/>
    </row>
    <row r="1671" spans="1:7">
      <c r="A1671" s="41"/>
      <c r="B1671" s="55"/>
      <c r="C1671" s="55"/>
      <c r="D1671" s="55"/>
      <c r="E1671" s="55"/>
      <c r="F1671" s="55"/>
      <c r="G1671" s="56"/>
    </row>
    <row r="1672" spans="1:7">
      <c r="A1672" s="41"/>
      <c r="B1672" s="55"/>
      <c r="C1672" s="55"/>
      <c r="D1672" s="55"/>
      <c r="E1672" s="55"/>
      <c r="F1672" s="55"/>
      <c r="G1672" s="56"/>
    </row>
    <row r="1673" spans="1:7">
      <c r="A1673" s="41"/>
      <c r="B1673" s="55"/>
      <c r="C1673" s="55"/>
      <c r="D1673" s="55"/>
      <c r="E1673" s="55"/>
      <c r="F1673" s="55"/>
      <c r="G1673" s="56"/>
    </row>
    <row r="1674" spans="1:7">
      <c r="A1674" s="41"/>
      <c r="B1674" s="55"/>
      <c r="C1674" s="55"/>
      <c r="D1674" s="55"/>
      <c r="E1674" s="55"/>
      <c r="F1674" s="55"/>
      <c r="G1674" s="56"/>
    </row>
    <row r="1675" spans="1:7">
      <c r="A1675" s="41"/>
      <c r="B1675" s="55"/>
      <c r="C1675" s="55"/>
      <c r="D1675" s="55"/>
      <c r="E1675" s="55"/>
      <c r="F1675" s="55"/>
      <c r="G1675" s="56"/>
    </row>
    <row r="1676" spans="1:7">
      <c r="A1676" s="41"/>
      <c r="B1676" s="55"/>
      <c r="C1676" s="55"/>
      <c r="D1676" s="55"/>
      <c r="E1676" s="55"/>
      <c r="F1676" s="55"/>
      <c r="G1676" s="56"/>
    </row>
    <row r="1677" spans="1:7">
      <c r="A1677" s="41"/>
      <c r="B1677" s="55"/>
      <c r="C1677" s="55"/>
      <c r="D1677" s="55"/>
      <c r="E1677" s="55"/>
      <c r="F1677" s="55"/>
      <c r="G1677" s="56"/>
    </row>
    <row r="1678" spans="1:7">
      <c r="A1678" s="41"/>
      <c r="B1678" s="55"/>
      <c r="C1678" s="55"/>
      <c r="D1678" s="55"/>
      <c r="E1678" s="55"/>
      <c r="F1678" s="55"/>
      <c r="G1678" s="56"/>
    </row>
    <row r="1679" spans="1:7">
      <c r="A1679" s="41"/>
      <c r="B1679" s="55"/>
      <c r="C1679" s="55"/>
      <c r="D1679" s="55"/>
      <c r="E1679" s="55"/>
      <c r="F1679" s="55"/>
      <c r="G1679" s="56"/>
    </row>
    <row r="1680" spans="1:7">
      <c r="A1680" s="41"/>
      <c r="B1680" s="55"/>
      <c r="C1680" s="55"/>
      <c r="D1680" s="55"/>
      <c r="E1680" s="55"/>
      <c r="F1680" s="55"/>
      <c r="G1680" s="56"/>
    </row>
    <row r="1681" spans="1:7">
      <c r="A1681" s="41"/>
      <c r="B1681" s="55"/>
      <c r="C1681" s="55"/>
      <c r="D1681" s="55"/>
      <c r="E1681" s="55"/>
      <c r="F1681" s="55"/>
      <c r="G1681" s="56"/>
    </row>
    <row r="1682" spans="1:7">
      <c r="A1682" s="41"/>
      <c r="B1682" s="55"/>
      <c r="C1682" s="55"/>
      <c r="D1682" s="55"/>
      <c r="E1682" s="55"/>
      <c r="F1682" s="55"/>
      <c r="G1682" s="56"/>
    </row>
    <row r="1683" spans="1:7">
      <c r="A1683" s="41"/>
      <c r="B1683" s="55"/>
      <c r="C1683" s="55"/>
      <c r="D1683" s="55"/>
      <c r="E1683" s="55"/>
      <c r="F1683" s="55"/>
      <c r="G1683" s="56"/>
    </row>
    <row r="1684" spans="1:7">
      <c r="A1684" s="41"/>
      <c r="B1684" s="55"/>
      <c r="C1684" s="55"/>
      <c r="D1684" s="55"/>
      <c r="E1684" s="55"/>
      <c r="F1684" s="55"/>
      <c r="G1684" s="56"/>
    </row>
    <row r="1685" spans="1:7">
      <c r="A1685" s="41"/>
      <c r="B1685" s="55"/>
      <c r="C1685" s="55"/>
      <c r="D1685" s="55"/>
      <c r="E1685" s="55"/>
      <c r="F1685" s="55"/>
      <c r="G1685" s="56"/>
    </row>
    <row r="1686" spans="1:7">
      <c r="A1686" s="41"/>
      <c r="B1686" s="55"/>
      <c r="C1686" s="55"/>
      <c r="D1686" s="55"/>
      <c r="E1686" s="55"/>
      <c r="F1686" s="55"/>
      <c r="G1686" s="56"/>
    </row>
    <row r="1687" spans="1:7">
      <c r="A1687" s="41"/>
      <c r="B1687" s="55"/>
      <c r="C1687" s="55"/>
      <c r="D1687" s="55"/>
      <c r="E1687" s="55"/>
      <c r="F1687" s="55"/>
      <c r="G1687" s="56"/>
    </row>
    <row r="1688" spans="1:7">
      <c r="A1688" s="41"/>
      <c r="B1688" s="55"/>
      <c r="C1688" s="55"/>
      <c r="D1688" s="55"/>
      <c r="E1688" s="55"/>
      <c r="F1688" s="55"/>
      <c r="G1688" s="56"/>
    </row>
    <row r="1689" spans="1:7">
      <c r="A1689" s="41"/>
      <c r="B1689" s="55"/>
      <c r="C1689" s="55"/>
      <c r="D1689" s="55"/>
      <c r="E1689" s="55"/>
      <c r="F1689" s="55"/>
      <c r="G1689" s="56"/>
    </row>
    <row r="1690" spans="1:7">
      <c r="A1690" s="41"/>
      <c r="B1690" s="55"/>
      <c r="C1690" s="55"/>
      <c r="D1690" s="55"/>
      <c r="E1690" s="55"/>
      <c r="F1690" s="55"/>
      <c r="G1690" s="56"/>
    </row>
    <row r="1691" spans="1:7">
      <c r="A1691" s="41"/>
      <c r="B1691" s="55"/>
      <c r="C1691" s="55"/>
      <c r="D1691" s="55"/>
      <c r="E1691" s="55"/>
      <c r="F1691" s="55"/>
      <c r="G1691" s="56"/>
    </row>
    <row r="1692" spans="1:7">
      <c r="A1692" s="41"/>
      <c r="B1692" s="55"/>
      <c r="C1692" s="55"/>
      <c r="D1692" s="55"/>
      <c r="E1692" s="55"/>
      <c r="F1692" s="55"/>
      <c r="G1692" s="56"/>
    </row>
    <row r="1693" spans="1:7">
      <c r="A1693" s="41"/>
      <c r="B1693" s="55"/>
      <c r="C1693" s="55"/>
      <c r="D1693" s="55"/>
      <c r="E1693" s="55"/>
      <c r="F1693" s="55"/>
      <c r="G1693" s="56"/>
    </row>
    <row r="1694" spans="1:7">
      <c r="A1694" s="41"/>
      <c r="B1694" s="55"/>
      <c r="C1694" s="55"/>
      <c r="D1694" s="55"/>
      <c r="E1694" s="55"/>
      <c r="F1694" s="55"/>
      <c r="G1694" s="56"/>
    </row>
    <row r="1695" spans="1:7">
      <c r="A1695" s="41"/>
      <c r="B1695" s="55"/>
      <c r="C1695" s="55"/>
      <c r="D1695" s="55"/>
      <c r="E1695" s="55"/>
      <c r="F1695" s="55"/>
      <c r="G1695" s="56"/>
    </row>
    <row r="1696" spans="1:7">
      <c r="A1696" s="41"/>
      <c r="B1696" s="55"/>
      <c r="C1696" s="55"/>
      <c r="D1696" s="55"/>
      <c r="E1696" s="55"/>
      <c r="F1696" s="55"/>
      <c r="G1696" s="56"/>
    </row>
    <row r="1697" spans="1:7">
      <c r="A1697" s="41"/>
      <c r="B1697" s="55"/>
      <c r="C1697" s="55"/>
      <c r="D1697" s="55"/>
      <c r="E1697" s="55"/>
      <c r="F1697" s="55"/>
      <c r="G1697" s="56"/>
    </row>
    <row r="1698" spans="1:7">
      <c r="A1698" s="41"/>
      <c r="B1698" s="55"/>
      <c r="C1698" s="55"/>
      <c r="D1698" s="55"/>
      <c r="E1698" s="55"/>
      <c r="F1698" s="55"/>
      <c r="G1698" s="56"/>
    </row>
    <row r="1699" spans="1:7">
      <c r="A1699" s="41"/>
      <c r="B1699" s="55"/>
      <c r="C1699" s="55"/>
      <c r="D1699" s="55"/>
      <c r="E1699" s="55"/>
      <c r="F1699" s="55"/>
      <c r="G1699" s="56"/>
    </row>
    <row r="1700" spans="1:7">
      <c r="A1700" s="41"/>
      <c r="B1700" s="55"/>
      <c r="C1700" s="55"/>
      <c r="D1700" s="55"/>
      <c r="E1700" s="55"/>
      <c r="F1700" s="55"/>
      <c r="G1700" s="56"/>
    </row>
    <row r="1701" spans="1:7">
      <c r="A1701" s="41"/>
      <c r="B1701" s="55"/>
      <c r="C1701" s="55"/>
      <c r="D1701" s="55"/>
      <c r="E1701" s="55"/>
      <c r="F1701" s="55"/>
      <c r="G1701" s="56"/>
    </row>
    <row r="1702" spans="1:7">
      <c r="A1702" s="41"/>
      <c r="B1702" s="55"/>
      <c r="C1702" s="55"/>
      <c r="D1702" s="55"/>
      <c r="E1702" s="55"/>
      <c r="F1702" s="55"/>
      <c r="G1702" s="56"/>
    </row>
    <row r="1703" spans="1:7">
      <c r="A1703" s="41"/>
      <c r="B1703" s="55"/>
      <c r="C1703" s="55"/>
      <c r="D1703" s="55"/>
      <c r="E1703" s="55"/>
      <c r="F1703" s="55"/>
      <c r="G1703" s="56"/>
    </row>
    <row r="1704" spans="1:7">
      <c r="A1704" s="41"/>
      <c r="B1704" s="55"/>
      <c r="C1704" s="55"/>
      <c r="D1704" s="55"/>
      <c r="E1704" s="55"/>
      <c r="F1704" s="55"/>
      <c r="G1704" s="56"/>
    </row>
    <row r="1705" spans="1:7">
      <c r="A1705" s="41"/>
      <c r="B1705" s="55"/>
      <c r="C1705" s="55"/>
      <c r="D1705" s="55"/>
      <c r="E1705" s="55"/>
      <c r="F1705" s="55"/>
      <c r="G1705" s="56"/>
    </row>
    <row r="1706" spans="1:7">
      <c r="A1706" s="41"/>
      <c r="B1706" s="55"/>
      <c r="C1706" s="55"/>
      <c r="D1706" s="55"/>
      <c r="E1706" s="55"/>
      <c r="F1706" s="55"/>
      <c r="G1706" s="56"/>
    </row>
    <row r="1707" spans="1:7">
      <c r="A1707" s="41"/>
      <c r="B1707" s="55"/>
      <c r="C1707" s="55"/>
      <c r="D1707" s="55"/>
      <c r="E1707" s="55"/>
      <c r="F1707" s="55"/>
      <c r="G1707" s="56"/>
    </row>
    <row r="1708" spans="1:7">
      <c r="A1708" s="41"/>
      <c r="B1708" s="55"/>
      <c r="C1708" s="55"/>
      <c r="D1708" s="55"/>
      <c r="E1708" s="55"/>
      <c r="F1708" s="55"/>
      <c r="G1708" s="56"/>
    </row>
    <row r="1709" spans="1:7">
      <c r="A1709" s="41"/>
      <c r="B1709" s="55"/>
      <c r="C1709" s="55"/>
      <c r="D1709" s="55"/>
      <c r="E1709" s="55"/>
      <c r="F1709" s="55"/>
      <c r="G1709" s="56"/>
    </row>
    <row r="1710" spans="1:7">
      <c r="A1710" s="41"/>
      <c r="B1710" s="55"/>
      <c r="C1710" s="55"/>
      <c r="D1710" s="55"/>
      <c r="E1710" s="55"/>
      <c r="F1710" s="55"/>
      <c r="G1710" s="56"/>
    </row>
    <row r="1711" spans="1:7">
      <c r="A1711" s="41"/>
      <c r="B1711" s="55"/>
      <c r="C1711" s="55"/>
      <c r="D1711" s="55"/>
      <c r="E1711" s="55"/>
      <c r="F1711" s="55"/>
      <c r="G1711" s="56"/>
    </row>
    <row r="1712" spans="1:7">
      <c r="A1712" s="41"/>
      <c r="B1712" s="55"/>
      <c r="C1712" s="55"/>
      <c r="D1712" s="55"/>
      <c r="E1712" s="55"/>
      <c r="F1712" s="55"/>
      <c r="G1712" s="56"/>
    </row>
    <row r="1713" spans="1:7">
      <c r="A1713" s="41"/>
      <c r="B1713" s="55"/>
      <c r="C1713" s="55"/>
      <c r="D1713" s="55"/>
      <c r="E1713" s="55"/>
      <c r="F1713" s="55"/>
      <c r="G1713" s="56"/>
    </row>
    <row r="1714" spans="1:7">
      <c r="A1714" s="41"/>
      <c r="B1714" s="55"/>
      <c r="C1714" s="55"/>
      <c r="D1714" s="55"/>
      <c r="E1714" s="55"/>
      <c r="F1714" s="55"/>
      <c r="G1714" s="56"/>
    </row>
    <row r="1715" spans="1:7">
      <c r="A1715" s="41"/>
      <c r="B1715" s="55"/>
      <c r="C1715" s="55"/>
      <c r="D1715" s="55"/>
      <c r="E1715" s="55"/>
      <c r="F1715" s="55"/>
      <c r="G1715" s="56"/>
    </row>
    <row r="1716" spans="1:7">
      <c r="A1716" s="41"/>
      <c r="B1716" s="55"/>
      <c r="C1716" s="55"/>
      <c r="D1716" s="55"/>
      <c r="E1716" s="55"/>
      <c r="F1716" s="55"/>
      <c r="G1716" s="56"/>
    </row>
    <row r="1717" spans="1:7">
      <c r="A1717" s="41"/>
      <c r="B1717" s="55"/>
      <c r="C1717" s="55"/>
      <c r="D1717" s="55"/>
      <c r="E1717" s="55"/>
      <c r="F1717" s="55"/>
      <c r="G1717" s="56"/>
    </row>
    <row r="1718" spans="1:7">
      <c r="A1718" s="41"/>
      <c r="B1718" s="55"/>
      <c r="C1718" s="55"/>
      <c r="D1718" s="55"/>
      <c r="E1718" s="55"/>
      <c r="F1718" s="55"/>
      <c r="G1718" s="56"/>
    </row>
    <row r="1719" spans="1:7">
      <c r="A1719" s="41"/>
      <c r="B1719" s="55"/>
      <c r="C1719" s="55"/>
      <c r="D1719" s="55"/>
      <c r="E1719" s="55"/>
      <c r="F1719" s="55"/>
      <c r="G1719" s="56"/>
    </row>
    <row r="1720" spans="1:7">
      <c r="A1720" s="41"/>
      <c r="B1720" s="55"/>
      <c r="C1720" s="55"/>
      <c r="D1720" s="55"/>
      <c r="E1720" s="55"/>
      <c r="F1720" s="55"/>
      <c r="G1720" s="56"/>
    </row>
    <row r="1721" spans="1:7">
      <c r="A1721" s="41"/>
      <c r="B1721" s="55"/>
      <c r="C1721" s="55"/>
      <c r="D1721" s="55"/>
      <c r="E1721" s="55"/>
      <c r="F1721" s="55"/>
      <c r="G1721" s="56"/>
    </row>
    <row r="1722" spans="1:7">
      <c r="A1722" s="41"/>
      <c r="B1722" s="55"/>
      <c r="C1722" s="55"/>
      <c r="D1722" s="55"/>
      <c r="E1722" s="55"/>
      <c r="F1722" s="55"/>
      <c r="G1722" s="56"/>
    </row>
    <row r="1723" spans="1:7">
      <c r="A1723" s="41"/>
      <c r="B1723" s="55"/>
      <c r="C1723" s="55"/>
      <c r="D1723" s="55"/>
      <c r="E1723" s="55"/>
      <c r="F1723" s="55"/>
      <c r="G1723" s="56"/>
    </row>
    <row r="1724" spans="1:7">
      <c r="A1724" s="41"/>
      <c r="B1724" s="55"/>
      <c r="C1724" s="55"/>
      <c r="D1724" s="55"/>
      <c r="E1724" s="55"/>
      <c r="F1724" s="55"/>
      <c r="G1724" s="56"/>
    </row>
    <row r="1725" spans="1:7">
      <c r="A1725" s="41"/>
      <c r="B1725" s="55"/>
      <c r="C1725" s="55"/>
      <c r="D1725" s="55"/>
      <c r="E1725" s="55"/>
      <c r="F1725" s="55"/>
      <c r="G1725" s="56"/>
    </row>
    <row r="1726" spans="1:7">
      <c r="A1726" s="41"/>
      <c r="B1726" s="55"/>
      <c r="C1726" s="55"/>
      <c r="D1726" s="55"/>
      <c r="E1726" s="55"/>
      <c r="F1726" s="55"/>
      <c r="G1726" s="56"/>
    </row>
    <row r="1727" spans="1:7">
      <c r="A1727" s="41"/>
      <c r="B1727" s="55"/>
      <c r="C1727" s="55"/>
      <c r="D1727" s="55"/>
      <c r="E1727" s="55"/>
      <c r="F1727" s="55"/>
      <c r="G1727" s="56"/>
    </row>
    <row r="1728" spans="1:7">
      <c r="A1728" s="41"/>
      <c r="B1728" s="55"/>
      <c r="C1728" s="55"/>
      <c r="D1728" s="55"/>
      <c r="E1728" s="55"/>
      <c r="F1728" s="55"/>
      <c r="G1728" s="56"/>
    </row>
    <row r="1729" spans="1:7">
      <c r="A1729" s="41"/>
      <c r="B1729" s="55"/>
      <c r="C1729" s="55"/>
      <c r="D1729" s="55"/>
      <c r="E1729" s="55"/>
      <c r="F1729" s="55"/>
      <c r="G1729" s="56"/>
    </row>
    <row r="1730" spans="1:7">
      <c r="A1730" s="41"/>
      <c r="B1730" s="55"/>
      <c r="C1730" s="55"/>
      <c r="D1730" s="55"/>
      <c r="E1730" s="55"/>
      <c r="F1730" s="55"/>
      <c r="G1730" s="56"/>
    </row>
    <row r="1731" spans="1:7">
      <c r="A1731" s="41"/>
      <c r="B1731" s="55"/>
      <c r="C1731" s="55"/>
      <c r="D1731" s="55"/>
      <c r="E1731" s="55"/>
      <c r="F1731" s="55"/>
      <c r="G1731" s="56"/>
    </row>
    <row r="1732" spans="1:7">
      <c r="A1732" s="41"/>
      <c r="B1732" s="55"/>
      <c r="C1732" s="55"/>
      <c r="D1732" s="55"/>
      <c r="E1732" s="55"/>
      <c r="F1732" s="55"/>
      <c r="G1732" s="56"/>
    </row>
    <row r="1733" spans="1:7">
      <c r="A1733" s="41"/>
      <c r="B1733" s="55"/>
      <c r="C1733" s="55"/>
      <c r="D1733" s="55"/>
      <c r="E1733" s="55"/>
      <c r="F1733" s="55"/>
      <c r="G1733" s="56"/>
    </row>
    <row r="1734" spans="1:7">
      <c r="A1734" s="41"/>
      <c r="B1734" s="55"/>
      <c r="C1734" s="55"/>
      <c r="D1734" s="55"/>
      <c r="E1734" s="55"/>
      <c r="F1734" s="55"/>
      <c r="G1734" s="56"/>
    </row>
    <row r="1735" spans="1:7">
      <c r="A1735" s="41"/>
      <c r="B1735" s="55"/>
      <c r="C1735" s="55"/>
      <c r="D1735" s="55"/>
      <c r="E1735" s="55"/>
      <c r="F1735" s="55"/>
      <c r="G1735" s="56"/>
    </row>
    <row r="1736" spans="1:7">
      <c r="A1736" s="41"/>
      <c r="B1736" s="55"/>
      <c r="C1736" s="55"/>
      <c r="D1736" s="55"/>
      <c r="E1736" s="55"/>
      <c r="F1736" s="55"/>
      <c r="G1736" s="56"/>
    </row>
    <row r="1737" spans="1:7">
      <c r="A1737" s="41"/>
      <c r="B1737" s="55"/>
      <c r="C1737" s="55"/>
      <c r="D1737" s="55"/>
      <c r="E1737" s="55"/>
      <c r="F1737" s="55"/>
      <c r="G1737" s="56"/>
    </row>
    <row r="1738" spans="1:7">
      <c r="A1738" s="41"/>
      <c r="B1738" s="55"/>
      <c r="C1738" s="55"/>
      <c r="D1738" s="55"/>
      <c r="E1738" s="55"/>
      <c r="F1738" s="55"/>
      <c r="G1738" s="56"/>
    </row>
    <row r="1739" spans="1:7">
      <c r="A1739" s="41"/>
      <c r="B1739" s="55"/>
      <c r="C1739" s="55"/>
      <c r="D1739" s="55"/>
      <c r="E1739" s="55"/>
      <c r="F1739" s="55"/>
      <c r="G1739" s="56"/>
    </row>
    <row r="1740" spans="1:7">
      <c r="A1740" s="41"/>
      <c r="B1740" s="55"/>
      <c r="C1740" s="55"/>
      <c r="D1740" s="55"/>
      <c r="E1740" s="55"/>
      <c r="F1740" s="55"/>
      <c r="G1740" s="56"/>
    </row>
    <row r="1741" spans="1:7">
      <c r="A1741" s="41"/>
      <c r="B1741" s="55"/>
      <c r="C1741" s="55"/>
      <c r="D1741" s="55"/>
      <c r="E1741" s="55"/>
      <c r="F1741" s="55"/>
      <c r="G1741" s="56"/>
    </row>
    <row r="1742" spans="1:7">
      <c r="A1742" s="41"/>
      <c r="B1742" s="55"/>
      <c r="C1742" s="55"/>
      <c r="D1742" s="55"/>
      <c r="E1742" s="55"/>
      <c r="F1742" s="55"/>
      <c r="G1742" s="56"/>
    </row>
    <row r="1743" spans="1:7">
      <c r="A1743" s="41"/>
      <c r="B1743" s="55"/>
      <c r="C1743" s="55"/>
      <c r="D1743" s="55"/>
      <c r="E1743" s="55"/>
      <c r="F1743" s="55"/>
      <c r="G1743" s="56"/>
    </row>
    <row r="1744" spans="1:7">
      <c r="A1744" s="41"/>
      <c r="B1744" s="55"/>
      <c r="C1744" s="55"/>
      <c r="D1744" s="55"/>
      <c r="E1744" s="55"/>
      <c r="F1744" s="55"/>
      <c r="G1744" s="56"/>
    </row>
    <row r="1745" spans="1:7">
      <c r="A1745" s="41"/>
      <c r="B1745" s="55"/>
      <c r="C1745" s="55"/>
      <c r="D1745" s="55"/>
      <c r="E1745" s="55"/>
      <c r="F1745" s="55"/>
      <c r="G1745" s="56"/>
    </row>
    <row r="1746" spans="1:7">
      <c r="A1746" s="41"/>
      <c r="B1746" s="55"/>
      <c r="C1746" s="55"/>
      <c r="D1746" s="55"/>
      <c r="E1746" s="55"/>
      <c r="F1746" s="55"/>
      <c r="G1746" s="56"/>
    </row>
    <row r="1747" spans="1:7">
      <c r="A1747" s="41"/>
      <c r="B1747" s="55"/>
      <c r="C1747" s="55"/>
      <c r="D1747" s="55"/>
      <c r="E1747" s="55"/>
      <c r="F1747" s="55"/>
      <c r="G1747" s="56"/>
    </row>
    <row r="1748" spans="1:7">
      <c r="A1748" s="41"/>
      <c r="B1748" s="55"/>
      <c r="C1748" s="55"/>
      <c r="D1748" s="55"/>
      <c r="E1748" s="55"/>
      <c r="F1748" s="55"/>
      <c r="G1748" s="56"/>
    </row>
    <row r="1749" spans="1:7">
      <c r="A1749" s="41"/>
      <c r="B1749" s="55"/>
      <c r="C1749" s="55"/>
      <c r="D1749" s="55"/>
      <c r="E1749" s="55"/>
      <c r="F1749" s="55"/>
      <c r="G1749" s="56"/>
    </row>
    <row r="1750" spans="1:7">
      <c r="A1750" s="41"/>
      <c r="B1750" s="55"/>
      <c r="C1750" s="55"/>
      <c r="D1750" s="55"/>
      <c r="E1750" s="55"/>
      <c r="F1750" s="55"/>
      <c r="G1750" s="56"/>
    </row>
    <row r="1751" spans="1:7">
      <c r="A1751" s="41"/>
      <c r="B1751" s="55"/>
      <c r="C1751" s="55"/>
      <c r="D1751" s="55"/>
      <c r="E1751" s="55"/>
      <c r="F1751" s="55"/>
      <c r="G1751" s="56"/>
    </row>
    <row r="1752" spans="1:7">
      <c r="A1752" s="41"/>
      <c r="B1752" s="55"/>
      <c r="C1752" s="55"/>
      <c r="D1752" s="55"/>
      <c r="E1752" s="55"/>
      <c r="F1752" s="55"/>
      <c r="G1752" s="56"/>
    </row>
    <row r="1753" spans="1:7">
      <c r="A1753" s="41"/>
      <c r="B1753" s="55"/>
      <c r="C1753" s="55"/>
      <c r="D1753" s="55"/>
      <c r="E1753" s="55"/>
      <c r="F1753" s="55"/>
      <c r="G1753" s="56"/>
    </row>
    <row r="1754" spans="1:7">
      <c r="A1754" s="41"/>
      <c r="B1754" s="55"/>
      <c r="C1754" s="55"/>
      <c r="D1754" s="55"/>
      <c r="E1754" s="55"/>
      <c r="F1754" s="55"/>
      <c r="G1754" s="56"/>
    </row>
    <row r="1755" spans="1:7">
      <c r="A1755" s="41"/>
      <c r="B1755" s="55"/>
      <c r="C1755" s="55"/>
      <c r="D1755" s="55"/>
      <c r="E1755" s="55"/>
      <c r="F1755" s="55"/>
      <c r="G1755" s="56"/>
    </row>
    <row r="1756" spans="1:7">
      <c r="A1756" s="41"/>
      <c r="B1756" s="55"/>
      <c r="C1756" s="55"/>
      <c r="D1756" s="55"/>
      <c r="E1756" s="55"/>
      <c r="F1756" s="55"/>
      <c r="G1756" s="56"/>
    </row>
    <row r="1757" spans="1:7">
      <c r="A1757" s="41"/>
      <c r="B1757" s="55"/>
      <c r="C1757" s="55"/>
      <c r="D1757" s="55"/>
      <c r="E1757" s="55"/>
      <c r="F1757" s="55"/>
      <c r="G1757" s="56"/>
    </row>
    <row r="1758" spans="1:7">
      <c r="A1758" s="41"/>
      <c r="B1758" s="55"/>
      <c r="C1758" s="55"/>
      <c r="D1758" s="55"/>
      <c r="E1758" s="55"/>
      <c r="F1758" s="55"/>
      <c r="G1758" s="56"/>
    </row>
    <row r="1759" spans="1:7">
      <c r="A1759" s="41"/>
      <c r="B1759" s="55"/>
      <c r="C1759" s="55"/>
      <c r="D1759" s="55"/>
      <c r="E1759" s="55"/>
      <c r="F1759" s="55"/>
      <c r="G1759" s="56"/>
    </row>
    <row r="1760" spans="1:7">
      <c r="A1760" s="41"/>
      <c r="B1760" s="55"/>
      <c r="C1760" s="55"/>
      <c r="D1760" s="55"/>
      <c r="E1760" s="55"/>
      <c r="F1760" s="55"/>
      <c r="G1760" s="56"/>
    </row>
    <row r="1761" spans="1:7">
      <c r="A1761" s="41"/>
      <c r="B1761" s="55"/>
      <c r="C1761" s="55"/>
      <c r="D1761" s="55"/>
      <c r="E1761" s="55"/>
      <c r="F1761" s="55"/>
      <c r="G1761" s="56"/>
    </row>
    <row r="1762" spans="1:7">
      <c r="A1762" s="41"/>
      <c r="B1762" s="55"/>
      <c r="C1762" s="55"/>
      <c r="D1762" s="55"/>
      <c r="E1762" s="55"/>
      <c r="F1762" s="55"/>
      <c r="G1762" s="56"/>
    </row>
    <row r="1763" spans="1:7">
      <c r="A1763" s="41"/>
      <c r="B1763" s="55"/>
      <c r="C1763" s="55"/>
      <c r="D1763" s="55"/>
      <c r="E1763" s="55"/>
      <c r="F1763" s="55"/>
      <c r="G1763" s="56"/>
    </row>
    <row r="1764" spans="1:7">
      <c r="A1764" s="41"/>
      <c r="B1764" s="55"/>
      <c r="C1764" s="55"/>
      <c r="D1764" s="55"/>
      <c r="E1764" s="55"/>
      <c r="F1764" s="55"/>
      <c r="G1764" s="56"/>
    </row>
    <row r="1765" spans="1:7">
      <c r="A1765" s="41"/>
      <c r="B1765" s="55"/>
      <c r="C1765" s="55"/>
      <c r="D1765" s="55"/>
      <c r="E1765" s="55"/>
      <c r="F1765" s="55"/>
      <c r="G1765" s="56"/>
    </row>
    <row r="1766" spans="1:7">
      <c r="A1766" s="41"/>
      <c r="B1766" s="55"/>
      <c r="C1766" s="55"/>
      <c r="D1766" s="55"/>
      <c r="E1766" s="55"/>
      <c r="F1766" s="55"/>
      <c r="G1766" s="56"/>
    </row>
    <row r="1767" spans="1:7">
      <c r="A1767" s="41"/>
      <c r="B1767" s="55"/>
      <c r="C1767" s="55"/>
      <c r="D1767" s="55"/>
      <c r="E1767" s="55"/>
      <c r="F1767" s="55"/>
      <c r="G1767" s="56"/>
    </row>
    <row r="1768" spans="1:7">
      <c r="A1768" s="41"/>
      <c r="B1768" s="55"/>
      <c r="C1768" s="55"/>
      <c r="D1768" s="55"/>
      <c r="E1768" s="55"/>
      <c r="F1768" s="55"/>
      <c r="G1768" s="56"/>
    </row>
    <row r="1769" spans="1:7">
      <c r="A1769" s="41"/>
      <c r="B1769" s="55"/>
      <c r="C1769" s="55"/>
      <c r="D1769" s="55"/>
      <c r="E1769" s="55"/>
      <c r="F1769" s="55"/>
      <c r="G1769" s="56"/>
    </row>
    <row r="1770" spans="1:7">
      <c r="A1770" s="41"/>
      <c r="B1770" s="55"/>
      <c r="C1770" s="55"/>
      <c r="D1770" s="55"/>
      <c r="E1770" s="55"/>
      <c r="F1770" s="55"/>
      <c r="G1770" s="56"/>
    </row>
    <row r="1771" spans="1:7">
      <c r="A1771" s="41"/>
      <c r="B1771" s="55"/>
      <c r="C1771" s="55"/>
      <c r="D1771" s="55"/>
      <c r="E1771" s="55"/>
      <c r="F1771" s="55"/>
      <c r="G1771" s="56"/>
    </row>
    <row r="1772" spans="1:7">
      <c r="A1772" s="41"/>
      <c r="B1772" s="55"/>
      <c r="C1772" s="55"/>
      <c r="D1772" s="55"/>
      <c r="E1772" s="55"/>
      <c r="F1772" s="55"/>
      <c r="G1772" s="56"/>
    </row>
    <row r="1773" spans="1:7">
      <c r="A1773" s="41"/>
      <c r="B1773" s="55"/>
      <c r="C1773" s="55"/>
      <c r="D1773" s="55"/>
      <c r="E1773" s="55"/>
      <c r="F1773" s="55"/>
      <c r="G1773" s="56"/>
    </row>
    <row r="1774" spans="1:7">
      <c r="A1774" s="41"/>
      <c r="B1774" s="55"/>
      <c r="C1774" s="55"/>
      <c r="D1774" s="55"/>
      <c r="E1774" s="55"/>
      <c r="F1774" s="55"/>
      <c r="G1774" s="56"/>
    </row>
    <row r="1775" spans="1:7">
      <c r="A1775" s="41"/>
      <c r="B1775" s="55"/>
      <c r="C1775" s="55"/>
      <c r="D1775" s="55"/>
      <c r="E1775" s="55"/>
      <c r="F1775" s="55"/>
      <c r="G1775" s="56"/>
    </row>
    <row r="1776" spans="1:7">
      <c r="A1776" s="41"/>
      <c r="B1776" s="55"/>
      <c r="C1776" s="55"/>
      <c r="D1776" s="55"/>
      <c r="E1776" s="55"/>
      <c r="F1776" s="55"/>
      <c r="G1776" s="56"/>
    </row>
    <row r="1777" spans="1:7">
      <c r="A1777" s="41"/>
      <c r="B1777" s="55"/>
      <c r="C1777" s="55"/>
      <c r="D1777" s="55"/>
      <c r="E1777" s="55"/>
      <c r="F1777" s="55"/>
      <c r="G1777" s="56"/>
    </row>
    <row r="1778" spans="1:7">
      <c r="A1778" s="41"/>
      <c r="B1778" s="55"/>
      <c r="C1778" s="55"/>
      <c r="D1778" s="55"/>
      <c r="E1778" s="55"/>
      <c r="F1778" s="55"/>
      <c r="G1778" s="56"/>
    </row>
    <row r="1779" spans="1:7">
      <c r="A1779" s="41"/>
      <c r="B1779" s="55"/>
      <c r="C1779" s="55"/>
      <c r="D1779" s="55"/>
      <c r="E1779" s="55"/>
      <c r="F1779" s="55"/>
      <c r="G1779" s="56"/>
    </row>
    <row r="1780" spans="1:7">
      <c r="A1780" s="41"/>
      <c r="B1780" s="55"/>
      <c r="C1780" s="55"/>
      <c r="D1780" s="55"/>
      <c r="E1780" s="55"/>
      <c r="F1780" s="55"/>
      <c r="G1780" s="56"/>
    </row>
    <row r="1781" spans="1:7">
      <c r="A1781" s="41"/>
      <c r="B1781" s="55"/>
      <c r="C1781" s="55"/>
      <c r="D1781" s="55"/>
      <c r="E1781" s="55"/>
      <c r="F1781" s="55"/>
      <c r="G1781" s="56"/>
    </row>
    <row r="1782" spans="1:7">
      <c r="A1782" s="41"/>
      <c r="B1782" s="55"/>
      <c r="C1782" s="55"/>
      <c r="D1782" s="55"/>
      <c r="E1782" s="55"/>
      <c r="F1782" s="55"/>
      <c r="G1782" s="56"/>
    </row>
    <row r="1783" spans="1:7">
      <c r="A1783" s="41"/>
      <c r="B1783" s="55"/>
      <c r="C1783" s="55"/>
      <c r="D1783" s="55"/>
      <c r="E1783" s="55"/>
      <c r="F1783" s="55"/>
      <c r="G1783" s="56"/>
    </row>
    <row r="1784" spans="1:7">
      <c r="A1784" s="41"/>
      <c r="B1784" s="55"/>
      <c r="C1784" s="55"/>
      <c r="D1784" s="55"/>
      <c r="E1784" s="55"/>
      <c r="F1784" s="55"/>
      <c r="G1784" s="56"/>
    </row>
    <row r="1785" spans="1:7">
      <c r="A1785" s="41"/>
      <c r="B1785" s="55"/>
      <c r="C1785" s="55"/>
      <c r="D1785" s="55"/>
      <c r="E1785" s="55"/>
      <c r="F1785" s="55"/>
      <c r="G1785" s="56"/>
    </row>
    <row r="1786" spans="1:7">
      <c r="A1786" s="41"/>
      <c r="B1786" s="55"/>
      <c r="C1786" s="55"/>
      <c r="D1786" s="55"/>
      <c r="E1786" s="55"/>
      <c r="F1786" s="55"/>
      <c r="G1786" s="56"/>
    </row>
    <row r="1787" spans="1:7">
      <c r="A1787" s="41"/>
      <c r="B1787" s="55"/>
      <c r="C1787" s="55"/>
      <c r="D1787" s="55"/>
      <c r="E1787" s="55"/>
      <c r="F1787" s="55"/>
      <c r="G1787" s="56"/>
    </row>
    <row r="1788" spans="1:7">
      <c r="A1788" s="41"/>
      <c r="B1788" s="55"/>
      <c r="C1788" s="55"/>
      <c r="D1788" s="55"/>
      <c r="E1788" s="55"/>
      <c r="F1788" s="55"/>
      <c r="G1788" s="56"/>
    </row>
    <row r="1789" spans="1:7">
      <c r="A1789" s="41"/>
      <c r="B1789" s="55"/>
      <c r="C1789" s="55"/>
      <c r="D1789" s="55"/>
      <c r="E1789" s="55"/>
      <c r="F1789" s="55"/>
      <c r="G1789" s="56"/>
    </row>
    <row r="1790" spans="1:7">
      <c r="A1790" s="41"/>
      <c r="B1790" s="55"/>
      <c r="C1790" s="55"/>
      <c r="D1790" s="55"/>
      <c r="E1790" s="55"/>
      <c r="F1790" s="55"/>
      <c r="G1790" s="56"/>
    </row>
    <row r="1791" spans="1:7">
      <c r="A1791" s="41"/>
      <c r="B1791" s="55"/>
      <c r="C1791" s="55"/>
      <c r="D1791" s="55"/>
      <c r="E1791" s="55"/>
      <c r="F1791" s="55"/>
      <c r="G1791" s="56"/>
    </row>
    <row r="1792" spans="1:7">
      <c r="A1792" s="41"/>
      <c r="B1792" s="55"/>
      <c r="C1792" s="55"/>
      <c r="D1792" s="55"/>
      <c r="E1792" s="55"/>
      <c r="F1792" s="55"/>
      <c r="G1792" s="56"/>
    </row>
    <row r="1793" spans="1:7">
      <c r="A1793" s="41"/>
      <c r="B1793" s="55"/>
      <c r="C1793" s="55"/>
      <c r="D1793" s="55"/>
      <c r="E1793" s="55"/>
      <c r="F1793" s="55"/>
      <c r="G1793" s="56"/>
    </row>
    <row r="1794" spans="1:7">
      <c r="A1794" s="41"/>
      <c r="B1794" s="55"/>
      <c r="C1794" s="55"/>
      <c r="D1794" s="55"/>
      <c r="E1794" s="55"/>
      <c r="F1794" s="55"/>
      <c r="G1794" s="56"/>
    </row>
    <row r="1795" spans="1:7">
      <c r="A1795" s="41"/>
      <c r="B1795" s="55"/>
      <c r="C1795" s="55"/>
      <c r="D1795" s="55"/>
      <c r="E1795" s="55"/>
      <c r="F1795" s="55"/>
      <c r="G1795" s="56"/>
    </row>
    <row r="1796" spans="1:7">
      <c r="A1796" s="41"/>
      <c r="B1796" s="55"/>
      <c r="C1796" s="55"/>
      <c r="D1796" s="55"/>
      <c r="E1796" s="55"/>
      <c r="F1796" s="55"/>
      <c r="G1796" s="56"/>
    </row>
    <row r="1797" spans="1:7">
      <c r="A1797" s="41"/>
      <c r="B1797" s="55"/>
      <c r="C1797" s="55"/>
      <c r="D1797" s="55"/>
      <c r="E1797" s="55"/>
      <c r="F1797" s="55"/>
      <c r="G1797" s="56"/>
    </row>
    <row r="1798" spans="1:7">
      <c r="A1798" s="41"/>
      <c r="B1798" s="55"/>
      <c r="C1798" s="55"/>
      <c r="D1798" s="55"/>
      <c r="E1798" s="55"/>
      <c r="F1798" s="55"/>
      <c r="G1798" s="56"/>
    </row>
    <row r="1799" spans="1:7">
      <c r="A1799" s="41"/>
      <c r="B1799" s="55"/>
      <c r="C1799" s="55"/>
      <c r="D1799" s="55"/>
      <c r="E1799" s="55"/>
      <c r="F1799" s="55"/>
      <c r="G1799" s="56"/>
    </row>
    <row r="1800" spans="1:7">
      <c r="A1800" s="41"/>
      <c r="B1800" s="55"/>
      <c r="C1800" s="55"/>
      <c r="D1800" s="55"/>
      <c r="E1800" s="55"/>
      <c r="F1800" s="55"/>
      <c r="G1800" s="56"/>
    </row>
    <row r="1801" spans="1:7">
      <c r="A1801" s="41"/>
      <c r="B1801" s="55"/>
      <c r="C1801" s="55"/>
      <c r="D1801" s="55"/>
      <c r="E1801" s="55"/>
      <c r="F1801" s="55"/>
      <c r="G1801" s="56"/>
    </row>
    <row r="1802" spans="1:7">
      <c r="A1802" s="41"/>
      <c r="B1802" s="55"/>
      <c r="C1802" s="55"/>
      <c r="D1802" s="55"/>
      <c r="E1802" s="55"/>
      <c r="F1802" s="55"/>
      <c r="G1802" s="56"/>
    </row>
    <row r="1803" spans="1:7">
      <c r="A1803" s="41"/>
      <c r="B1803" s="55"/>
      <c r="C1803" s="55"/>
      <c r="D1803" s="55"/>
      <c r="E1803" s="55"/>
      <c r="F1803" s="55"/>
      <c r="G1803" s="56"/>
    </row>
    <row r="1804" spans="1:7">
      <c r="A1804" s="41"/>
      <c r="B1804" s="55"/>
      <c r="C1804" s="55"/>
      <c r="D1804" s="55"/>
      <c r="E1804" s="55"/>
      <c r="F1804" s="55"/>
      <c r="G1804" s="56"/>
    </row>
    <row r="1805" spans="1:7">
      <c r="A1805" s="41"/>
      <c r="B1805" s="55"/>
      <c r="C1805" s="55"/>
      <c r="D1805" s="55"/>
      <c r="E1805" s="55"/>
      <c r="F1805" s="55"/>
      <c r="G1805" s="56"/>
    </row>
    <row r="1806" spans="1:7">
      <c r="A1806" s="41"/>
      <c r="B1806" s="55"/>
      <c r="C1806" s="55"/>
      <c r="D1806" s="55"/>
      <c r="E1806" s="55"/>
      <c r="F1806" s="55"/>
      <c r="G1806" s="56"/>
    </row>
    <row r="1807" spans="1:7">
      <c r="A1807" s="41"/>
      <c r="B1807" s="55"/>
      <c r="C1807" s="55"/>
      <c r="D1807" s="55"/>
      <c r="E1807" s="55"/>
      <c r="F1807" s="55"/>
      <c r="G1807" s="56"/>
    </row>
    <row r="1808" spans="1:7">
      <c r="A1808" s="41"/>
      <c r="B1808" s="55"/>
      <c r="C1808" s="55"/>
      <c r="D1808" s="55"/>
      <c r="E1808" s="55"/>
      <c r="F1808" s="55"/>
      <c r="G1808" s="56"/>
    </row>
    <row r="1809" spans="1:7">
      <c r="A1809" s="41"/>
      <c r="B1809" s="55"/>
      <c r="C1809" s="55"/>
      <c r="D1809" s="55"/>
      <c r="E1809" s="55"/>
      <c r="F1809" s="55"/>
      <c r="G1809" s="56"/>
    </row>
    <row r="1810" spans="1:7">
      <c r="A1810" s="41"/>
      <c r="B1810" s="55"/>
      <c r="C1810" s="55"/>
      <c r="D1810" s="55"/>
      <c r="E1810" s="55"/>
      <c r="F1810" s="55"/>
      <c r="G1810" s="56"/>
    </row>
    <row r="1811" spans="1:7">
      <c r="A1811" s="41"/>
      <c r="B1811" s="55"/>
      <c r="C1811" s="55"/>
      <c r="D1811" s="55"/>
      <c r="E1811" s="55"/>
      <c r="F1811" s="55"/>
      <c r="G1811" s="56"/>
    </row>
    <row r="1812" spans="1:7">
      <c r="A1812" s="41"/>
      <c r="B1812" s="55"/>
      <c r="C1812" s="55"/>
      <c r="D1812" s="55"/>
      <c r="E1812" s="55"/>
      <c r="F1812" s="55"/>
      <c r="G1812" s="56"/>
    </row>
    <row r="1813" spans="1:7">
      <c r="A1813" s="41"/>
      <c r="B1813" s="55"/>
      <c r="C1813" s="55"/>
      <c r="D1813" s="55"/>
      <c r="E1813" s="55"/>
      <c r="F1813" s="55"/>
      <c r="G1813" s="56"/>
    </row>
    <row r="1814" spans="1:7">
      <c r="A1814" s="41"/>
      <c r="B1814" s="55"/>
      <c r="C1814" s="55"/>
      <c r="D1814" s="55"/>
      <c r="E1814" s="55"/>
      <c r="F1814" s="55"/>
      <c r="G1814" s="56"/>
    </row>
    <row r="1815" spans="1:7">
      <c r="A1815" s="41"/>
      <c r="B1815" s="55"/>
      <c r="C1815" s="55"/>
      <c r="D1815" s="55"/>
      <c r="E1815" s="55"/>
      <c r="F1815" s="55"/>
      <c r="G1815" s="56"/>
    </row>
    <row r="1816" spans="1:7">
      <c r="A1816" s="41"/>
      <c r="B1816" s="55"/>
      <c r="C1816" s="55"/>
      <c r="D1816" s="55"/>
      <c r="E1816" s="55"/>
      <c r="F1816" s="55"/>
      <c r="G1816" s="56"/>
    </row>
    <row r="1817" spans="1:7">
      <c r="A1817" s="41"/>
      <c r="B1817" s="55"/>
      <c r="C1817" s="55"/>
      <c r="D1817" s="55"/>
      <c r="E1817" s="55"/>
      <c r="F1817" s="55"/>
      <c r="G1817" s="56"/>
    </row>
    <row r="1818" spans="1:7">
      <c r="A1818" s="41"/>
      <c r="B1818" s="55"/>
      <c r="C1818" s="55"/>
      <c r="D1818" s="55"/>
      <c r="E1818" s="55"/>
      <c r="F1818" s="55"/>
      <c r="G1818" s="56"/>
    </row>
    <row r="1819" spans="1:7">
      <c r="A1819" s="41"/>
      <c r="B1819" s="55"/>
      <c r="C1819" s="55"/>
      <c r="D1819" s="55"/>
      <c r="E1819" s="55"/>
      <c r="F1819" s="55"/>
      <c r="G1819" s="56"/>
    </row>
    <row r="1820" spans="1:7">
      <c r="A1820" s="41"/>
      <c r="B1820" s="55"/>
      <c r="C1820" s="55"/>
      <c r="D1820" s="55"/>
      <c r="E1820" s="55"/>
      <c r="F1820" s="55"/>
      <c r="G1820" s="56"/>
    </row>
    <row r="1821" spans="1:7">
      <c r="A1821" s="41"/>
      <c r="B1821" s="55"/>
      <c r="C1821" s="55"/>
      <c r="D1821" s="55"/>
      <c r="E1821" s="55"/>
      <c r="F1821" s="55"/>
      <c r="G1821" s="56"/>
    </row>
    <row r="1822" spans="1:7">
      <c r="A1822" s="41"/>
      <c r="B1822" s="55"/>
      <c r="C1822" s="55"/>
      <c r="D1822" s="55"/>
      <c r="E1822" s="55"/>
      <c r="F1822" s="55"/>
      <c r="G1822" s="56"/>
    </row>
    <row r="1823" spans="1:7">
      <c r="A1823" s="41"/>
      <c r="B1823" s="55"/>
      <c r="C1823" s="55"/>
      <c r="D1823" s="55"/>
      <c r="E1823" s="55"/>
      <c r="F1823" s="55"/>
      <c r="G1823" s="56"/>
    </row>
    <row r="1824" spans="1:7">
      <c r="A1824" s="41"/>
      <c r="B1824" s="55"/>
      <c r="C1824" s="55"/>
      <c r="D1824" s="55"/>
      <c r="E1824" s="55"/>
      <c r="F1824" s="55"/>
      <c r="G1824" s="56"/>
    </row>
    <row r="1825" spans="1:7">
      <c r="A1825" s="41"/>
      <c r="B1825" s="55"/>
      <c r="C1825" s="55"/>
      <c r="D1825" s="55"/>
      <c r="E1825" s="55"/>
      <c r="F1825" s="55"/>
      <c r="G1825" s="56"/>
    </row>
    <row r="1826" spans="1:7">
      <c r="A1826" s="41"/>
      <c r="B1826" s="55"/>
      <c r="C1826" s="55"/>
      <c r="D1826" s="55"/>
      <c r="E1826" s="55"/>
      <c r="F1826" s="55"/>
      <c r="G1826" s="56"/>
    </row>
    <row r="1827" spans="1:7">
      <c r="A1827" s="41"/>
      <c r="B1827" s="55"/>
      <c r="C1827" s="55"/>
      <c r="D1827" s="55"/>
      <c r="E1827" s="55"/>
      <c r="F1827" s="55"/>
      <c r="G1827" s="56"/>
    </row>
    <row r="1828" spans="1:7">
      <c r="A1828" s="41"/>
      <c r="B1828" s="55"/>
      <c r="C1828" s="55"/>
      <c r="D1828" s="55"/>
      <c r="E1828" s="55"/>
      <c r="F1828" s="55"/>
      <c r="G1828" s="56"/>
    </row>
    <row r="1829" spans="1:7">
      <c r="A1829" s="41"/>
      <c r="B1829" s="55"/>
      <c r="C1829" s="55"/>
      <c r="D1829" s="55"/>
      <c r="E1829" s="55"/>
      <c r="F1829" s="55"/>
      <c r="G1829" s="56"/>
    </row>
    <row r="1830" spans="1:7">
      <c r="A1830" s="41"/>
      <c r="B1830" s="55"/>
      <c r="C1830" s="55"/>
      <c r="D1830" s="55"/>
      <c r="E1830" s="55"/>
      <c r="F1830" s="55"/>
      <c r="G1830" s="56"/>
    </row>
    <row r="1831" spans="1:7">
      <c r="A1831" s="41"/>
      <c r="B1831" s="55"/>
      <c r="C1831" s="55"/>
      <c r="D1831" s="55"/>
      <c r="E1831" s="55"/>
      <c r="F1831" s="55"/>
      <c r="G1831" s="56"/>
    </row>
    <row r="1832" spans="1:7">
      <c r="A1832" s="41"/>
      <c r="B1832" s="55"/>
      <c r="C1832" s="55"/>
      <c r="D1832" s="55"/>
      <c r="E1832" s="55"/>
      <c r="F1832" s="55"/>
      <c r="G1832" s="56"/>
    </row>
    <row r="1833" spans="1:7">
      <c r="A1833" s="41"/>
      <c r="B1833" s="55"/>
      <c r="C1833" s="55"/>
      <c r="D1833" s="55"/>
      <c r="E1833" s="55"/>
      <c r="F1833" s="55"/>
      <c r="G1833" s="56"/>
    </row>
    <row r="1834" spans="1:7">
      <c r="A1834" s="41"/>
      <c r="B1834" s="55"/>
      <c r="C1834" s="55"/>
      <c r="D1834" s="55"/>
      <c r="E1834" s="55"/>
      <c r="F1834" s="55"/>
      <c r="G1834" s="56"/>
    </row>
    <row r="1835" spans="1:7">
      <c r="A1835" s="41"/>
      <c r="B1835" s="55"/>
      <c r="C1835" s="55"/>
      <c r="D1835" s="55"/>
      <c r="E1835" s="55"/>
      <c r="F1835" s="55"/>
      <c r="G1835" s="56"/>
    </row>
    <row r="1836" spans="1:7">
      <c r="A1836" s="41"/>
      <c r="B1836" s="55"/>
      <c r="C1836" s="55"/>
      <c r="D1836" s="55"/>
      <c r="E1836" s="55"/>
      <c r="F1836" s="55"/>
      <c r="G1836" s="56"/>
    </row>
    <row r="1837" spans="1:7">
      <c r="A1837" s="41"/>
      <c r="B1837" s="55"/>
      <c r="C1837" s="55"/>
      <c r="D1837" s="55"/>
      <c r="E1837" s="55"/>
      <c r="F1837" s="55"/>
      <c r="G1837" s="56"/>
    </row>
    <row r="1838" spans="1:7">
      <c r="A1838" s="41"/>
      <c r="B1838" s="55"/>
      <c r="C1838" s="55"/>
      <c r="D1838" s="55"/>
      <c r="E1838" s="55"/>
      <c r="F1838" s="55"/>
      <c r="G1838" s="56"/>
    </row>
    <row r="1839" spans="1:7">
      <c r="A1839" s="41"/>
      <c r="B1839" s="55"/>
      <c r="C1839" s="55"/>
      <c r="D1839" s="55"/>
      <c r="E1839" s="55"/>
      <c r="F1839" s="55"/>
      <c r="G1839" s="56"/>
    </row>
    <row r="1840" spans="1:7">
      <c r="A1840" s="41"/>
      <c r="B1840" s="55"/>
      <c r="C1840" s="55"/>
      <c r="D1840" s="55"/>
      <c r="E1840" s="55"/>
      <c r="F1840" s="55"/>
      <c r="G1840" s="56"/>
    </row>
    <row r="1841" spans="1:7">
      <c r="A1841" s="41"/>
      <c r="B1841" s="55"/>
      <c r="C1841" s="55"/>
      <c r="D1841" s="55"/>
      <c r="E1841" s="55"/>
      <c r="F1841" s="55"/>
      <c r="G1841" s="56"/>
    </row>
    <row r="1842" spans="1:7">
      <c r="A1842" s="41"/>
      <c r="B1842" s="55"/>
      <c r="C1842" s="55"/>
      <c r="D1842" s="55"/>
      <c r="E1842" s="55"/>
      <c r="F1842" s="55"/>
      <c r="G1842" s="56"/>
    </row>
    <row r="1843" spans="1:7">
      <c r="A1843" s="41"/>
      <c r="B1843" s="55"/>
      <c r="C1843" s="55"/>
      <c r="D1843" s="55"/>
      <c r="E1843" s="55"/>
      <c r="F1843" s="55"/>
      <c r="G1843" s="56"/>
    </row>
    <row r="1844" spans="1:7">
      <c r="A1844" s="41"/>
      <c r="B1844" s="55"/>
      <c r="C1844" s="55"/>
      <c r="D1844" s="55"/>
      <c r="E1844" s="55"/>
      <c r="F1844" s="55"/>
      <c r="G1844" s="56"/>
    </row>
    <row r="1845" spans="1:7">
      <c r="A1845" s="41"/>
      <c r="B1845" s="55"/>
      <c r="C1845" s="55"/>
      <c r="D1845" s="55"/>
      <c r="E1845" s="55"/>
      <c r="F1845" s="55"/>
      <c r="G1845" s="56"/>
    </row>
    <row r="1846" spans="1:7">
      <c r="A1846" s="41"/>
      <c r="B1846" s="55"/>
      <c r="C1846" s="55"/>
      <c r="D1846" s="55"/>
      <c r="E1846" s="55"/>
      <c r="F1846" s="55"/>
      <c r="G1846" s="56"/>
    </row>
    <row r="1847" spans="1:7">
      <c r="A1847" s="41"/>
      <c r="B1847" s="55"/>
      <c r="C1847" s="55"/>
      <c r="D1847" s="55"/>
      <c r="E1847" s="55"/>
      <c r="F1847" s="55"/>
      <c r="G1847" s="56"/>
    </row>
    <row r="1848" spans="1:7">
      <c r="A1848" s="41"/>
      <c r="B1848" s="55"/>
      <c r="C1848" s="55"/>
      <c r="D1848" s="55"/>
      <c r="E1848" s="55"/>
      <c r="F1848" s="55"/>
      <c r="G1848" s="56"/>
    </row>
    <row r="1849" spans="1:7">
      <c r="A1849" s="41"/>
      <c r="B1849" s="55"/>
      <c r="C1849" s="55"/>
      <c r="D1849" s="55"/>
      <c r="E1849" s="55"/>
      <c r="F1849" s="55"/>
      <c r="G1849" s="56"/>
    </row>
    <row r="1850" spans="1:7">
      <c r="A1850" s="41"/>
      <c r="B1850" s="55"/>
      <c r="C1850" s="55"/>
      <c r="D1850" s="55"/>
      <c r="E1850" s="55"/>
      <c r="F1850" s="55"/>
      <c r="G1850" s="56"/>
    </row>
    <row r="1851" spans="1:7">
      <c r="A1851" s="41"/>
      <c r="B1851" s="55"/>
      <c r="C1851" s="55"/>
      <c r="D1851" s="55"/>
      <c r="E1851" s="55"/>
      <c r="F1851" s="55"/>
      <c r="G1851" s="56"/>
    </row>
    <row r="1852" spans="1:7">
      <c r="A1852" s="41"/>
      <c r="B1852" s="55"/>
      <c r="C1852" s="55"/>
      <c r="D1852" s="55"/>
      <c r="E1852" s="55"/>
      <c r="F1852" s="55"/>
      <c r="G1852" s="56"/>
    </row>
    <row r="1853" spans="1:7">
      <c r="A1853" s="41"/>
      <c r="B1853" s="55"/>
      <c r="C1853" s="55"/>
      <c r="D1853" s="55"/>
      <c r="E1853" s="55"/>
      <c r="F1853" s="55"/>
      <c r="G1853" s="56"/>
    </row>
    <row r="1854" spans="1:7">
      <c r="A1854" s="41"/>
      <c r="B1854" s="55"/>
      <c r="C1854" s="55"/>
      <c r="D1854" s="55"/>
      <c r="E1854" s="55"/>
      <c r="F1854" s="55"/>
      <c r="G1854" s="56"/>
    </row>
    <row r="1855" spans="1:7">
      <c r="A1855" s="41"/>
      <c r="B1855" s="55"/>
      <c r="C1855" s="55"/>
      <c r="D1855" s="55"/>
      <c r="E1855" s="55"/>
      <c r="F1855" s="55"/>
      <c r="G1855" s="56"/>
    </row>
    <row r="1856" spans="1:7">
      <c r="A1856" s="41"/>
      <c r="B1856" s="55"/>
      <c r="C1856" s="55"/>
      <c r="D1856" s="55"/>
      <c r="E1856" s="55"/>
      <c r="F1856" s="55"/>
      <c r="G1856" s="56"/>
    </row>
    <row r="1857" spans="1:7">
      <c r="A1857" s="41"/>
      <c r="B1857" s="55"/>
      <c r="C1857" s="55"/>
      <c r="D1857" s="55"/>
      <c r="E1857" s="55"/>
      <c r="F1857" s="55"/>
      <c r="G1857" s="56"/>
    </row>
    <row r="1858" spans="1:7">
      <c r="A1858" s="41"/>
      <c r="B1858" s="55"/>
      <c r="C1858" s="55"/>
      <c r="D1858" s="55"/>
      <c r="E1858" s="55"/>
      <c r="F1858" s="55"/>
      <c r="G1858" s="56"/>
    </row>
    <row r="1859" spans="1:7">
      <c r="A1859" s="41"/>
      <c r="B1859" s="55"/>
      <c r="C1859" s="55"/>
      <c r="D1859" s="55"/>
      <c r="E1859" s="55"/>
      <c r="F1859" s="55"/>
      <c r="G1859" s="56"/>
    </row>
    <row r="1860" spans="1:7">
      <c r="A1860" s="41"/>
      <c r="B1860" s="55"/>
      <c r="C1860" s="55"/>
      <c r="D1860" s="55"/>
      <c r="E1860" s="55"/>
      <c r="F1860" s="55"/>
      <c r="G1860" s="56"/>
    </row>
    <row r="1861" spans="1:7">
      <c r="A1861" s="41"/>
      <c r="B1861" s="55"/>
      <c r="C1861" s="55"/>
      <c r="D1861" s="55"/>
      <c r="E1861" s="55"/>
      <c r="F1861" s="55"/>
      <c r="G1861" s="56"/>
    </row>
    <row r="1862" spans="1:7">
      <c r="A1862" s="41"/>
      <c r="B1862" s="55"/>
      <c r="C1862" s="55"/>
      <c r="D1862" s="55"/>
      <c r="E1862" s="55"/>
      <c r="F1862" s="55"/>
      <c r="G1862" s="56"/>
    </row>
    <row r="1863" spans="1:7">
      <c r="A1863" s="41"/>
      <c r="B1863" s="55"/>
      <c r="C1863" s="55"/>
      <c r="D1863" s="55"/>
      <c r="E1863" s="55"/>
      <c r="F1863" s="55"/>
      <c r="G1863" s="56"/>
    </row>
    <row r="1864" spans="1:7">
      <c r="A1864" s="41"/>
      <c r="B1864" s="55"/>
      <c r="C1864" s="55"/>
      <c r="D1864" s="55"/>
      <c r="E1864" s="55"/>
      <c r="F1864" s="55"/>
      <c r="G1864" s="56"/>
    </row>
    <row r="1865" spans="1:7">
      <c r="A1865" s="41"/>
      <c r="B1865" s="55"/>
      <c r="C1865" s="55"/>
      <c r="D1865" s="55"/>
      <c r="E1865" s="55"/>
      <c r="F1865" s="55"/>
      <c r="G1865" s="56"/>
    </row>
    <row r="1866" spans="1:7">
      <c r="A1866" s="41"/>
      <c r="B1866" s="55"/>
      <c r="C1866" s="55"/>
      <c r="D1866" s="55"/>
      <c r="E1866" s="55"/>
      <c r="F1866" s="55"/>
      <c r="G1866" s="56"/>
    </row>
    <row r="1867" spans="1:7">
      <c r="A1867" s="41"/>
      <c r="B1867" s="55"/>
      <c r="C1867" s="55"/>
      <c r="D1867" s="55"/>
      <c r="E1867" s="55"/>
      <c r="F1867" s="55"/>
      <c r="G1867" s="56"/>
    </row>
    <row r="1868" spans="1:7">
      <c r="A1868" s="41"/>
      <c r="B1868" s="55"/>
      <c r="C1868" s="55"/>
      <c r="D1868" s="55"/>
      <c r="E1868" s="55"/>
      <c r="F1868" s="55"/>
      <c r="G1868" s="56"/>
    </row>
    <row r="1869" spans="1:7">
      <c r="A1869" s="41"/>
      <c r="B1869" s="55"/>
      <c r="C1869" s="55"/>
      <c r="D1869" s="55"/>
      <c r="E1869" s="55"/>
      <c r="F1869" s="55"/>
      <c r="G1869" s="56"/>
    </row>
    <row r="1870" spans="1:7">
      <c r="A1870" s="41"/>
      <c r="B1870" s="55"/>
      <c r="C1870" s="55"/>
      <c r="D1870" s="55"/>
      <c r="E1870" s="55"/>
      <c r="F1870" s="55"/>
      <c r="G1870" s="56"/>
    </row>
    <row r="1871" spans="1:7">
      <c r="A1871" s="41"/>
      <c r="B1871" s="55"/>
      <c r="C1871" s="55"/>
      <c r="D1871" s="55"/>
      <c r="E1871" s="55"/>
      <c r="F1871" s="55"/>
      <c r="G1871" s="56"/>
    </row>
    <row r="1872" spans="1:7">
      <c r="A1872" s="41"/>
      <c r="B1872" s="55"/>
      <c r="C1872" s="55"/>
      <c r="D1872" s="55"/>
      <c r="E1872" s="55"/>
      <c r="F1872" s="55"/>
      <c r="G1872" s="56"/>
    </row>
    <row r="1873" spans="1:7">
      <c r="A1873" s="41"/>
      <c r="B1873" s="55"/>
      <c r="C1873" s="55"/>
      <c r="D1873" s="55"/>
      <c r="E1873" s="55"/>
      <c r="F1873" s="55"/>
      <c r="G1873" s="56"/>
    </row>
    <row r="1874" spans="1:7">
      <c r="A1874" s="41"/>
      <c r="B1874" s="55"/>
      <c r="C1874" s="55"/>
      <c r="D1874" s="55"/>
      <c r="E1874" s="55"/>
      <c r="F1874" s="55"/>
      <c r="G1874" s="56"/>
    </row>
    <row r="1875" spans="1:7">
      <c r="A1875" s="41"/>
      <c r="B1875" s="55"/>
      <c r="C1875" s="55"/>
      <c r="D1875" s="55"/>
      <c r="E1875" s="55"/>
      <c r="F1875" s="55"/>
      <c r="G1875" s="56"/>
    </row>
    <row r="1876" spans="1:7">
      <c r="A1876" s="41"/>
      <c r="B1876" s="55"/>
      <c r="C1876" s="55"/>
      <c r="D1876" s="55"/>
      <c r="E1876" s="55"/>
      <c r="F1876" s="55"/>
      <c r="G1876" s="56"/>
    </row>
    <row r="1877" spans="1:7">
      <c r="A1877" s="41"/>
      <c r="B1877" s="55"/>
      <c r="C1877" s="55"/>
      <c r="D1877" s="55"/>
      <c r="E1877" s="55"/>
      <c r="F1877" s="55"/>
      <c r="G1877" s="56"/>
    </row>
    <row r="1878" spans="1:7">
      <c r="A1878" s="41"/>
      <c r="B1878" s="55"/>
      <c r="C1878" s="55"/>
      <c r="D1878" s="55"/>
      <c r="E1878" s="55"/>
      <c r="F1878" s="55"/>
      <c r="G1878" s="56"/>
    </row>
    <row r="1879" spans="1:7">
      <c r="A1879" s="41"/>
      <c r="B1879" s="55"/>
      <c r="C1879" s="55"/>
      <c r="D1879" s="55"/>
      <c r="E1879" s="55"/>
      <c r="F1879" s="55"/>
      <c r="G1879" s="56"/>
    </row>
    <row r="1880" spans="1:7">
      <c r="A1880" s="41"/>
      <c r="B1880" s="55"/>
      <c r="C1880" s="55"/>
      <c r="D1880" s="55"/>
      <c r="E1880" s="55"/>
      <c r="F1880" s="55"/>
      <c r="G1880" s="56"/>
    </row>
    <row r="1881" spans="1:7">
      <c r="A1881" s="41"/>
      <c r="B1881" s="55"/>
      <c r="C1881" s="55"/>
      <c r="D1881" s="55"/>
      <c r="E1881" s="55"/>
      <c r="F1881" s="55"/>
      <c r="G1881" s="56"/>
    </row>
    <row r="1882" spans="1:7">
      <c r="A1882" s="41"/>
      <c r="B1882" s="55"/>
      <c r="C1882" s="55"/>
      <c r="D1882" s="55"/>
      <c r="E1882" s="55"/>
      <c r="F1882" s="55"/>
      <c r="G1882" s="56"/>
    </row>
    <row r="1883" spans="1:7">
      <c r="A1883" s="41"/>
      <c r="B1883" s="55"/>
      <c r="C1883" s="55"/>
      <c r="D1883" s="55"/>
      <c r="E1883" s="55"/>
      <c r="F1883" s="55"/>
      <c r="G1883" s="56"/>
    </row>
    <row r="1884" spans="1:7">
      <c r="A1884" s="41"/>
      <c r="B1884" s="55"/>
      <c r="C1884" s="55"/>
      <c r="D1884" s="55"/>
      <c r="E1884" s="55"/>
      <c r="F1884" s="55"/>
      <c r="G1884" s="56"/>
    </row>
    <row r="1885" spans="1:7">
      <c r="A1885" s="41"/>
      <c r="B1885" s="55"/>
      <c r="C1885" s="55"/>
      <c r="D1885" s="55"/>
      <c r="E1885" s="55"/>
      <c r="F1885" s="55"/>
      <c r="G1885" s="56"/>
    </row>
    <row r="1886" spans="1:7">
      <c r="A1886" s="41"/>
      <c r="B1886" s="55"/>
      <c r="C1886" s="55"/>
      <c r="D1886" s="55"/>
      <c r="E1886" s="55"/>
      <c r="F1886" s="55"/>
      <c r="G1886" s="56"/>
    </row>
    <row r="1887" spans="1:7">
      <c r="A1887" s="41"/>
      <c r="B1887" s="55"/>
      <c r="C1887" s="55"/>
      <c r="D1887" s="55"/>
      <c r="E1887" s="55"/>
      <c r="F1887" s="55"/>
      <c r="G1887" s="56"/>
    </row>
    <row r="1888" spans="1:7">
      <c r="A1888" s="41"/>
      <c r="B1888" s="55"/>
      <c r="C1888" s="55"/>
      <c r="D1888" s="55"/>
      <c r="E1888" s="55"/>
      <c r="F1888" s="55"/>
      <c r="G1888" s="5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6"/>
  <sheetViews>
    <sheetView workbookViewId="0">
      <selection sqref="A1:K1"/>
    </sheetView>
  </sheetViews>
  <sheetFormatPr defaultRowHeight="15"/>
  <cols>
    <col min="1" max="1" width="104.42578125" style="31" bestFit="1" customWidth="1"/>
    <col min="2" max="4" width="9.7109375" style="31" bestFit="1" customWidth="1"/>
    <col min="5" max="6" width="8.140625" style="31" customWidth="1"/>
    <col min="7" max="7" width="9.7109375" style="31" bestFit="1" customWidth="1"/>
    <col min="8" max="8" width="7.140625" style="31" customWidth="1"/>
    <col min="9" max="9" width="9.7109375" style="31" bestFit="1" customWidth="1"/>
    <col min="10" max="10" width="8.140625" style="31" customWidth="1"/>
    <col min="11" max="11" width="14.140625" style="31" customWidth="1"/>
    <col min="12" max="256" width="9.140625" style="31"/>
    <col min="257" max="257" width="104.42578125" style="31" bestFit="1" customWidth="1"/>
    <col min="258" max="260" width="9.7109375" style="31" bestFit="1" customWidth="1"/>
    <col min="261" max="262" width="8.140625" style="31" customWidth="1"/>
    <col min="263" max="263" width="9.7109375" style="31" bestFit="1" customWidth="1"/>
    <col min="264" max="264" width="7.140625" style="31" customWidth="1"/>
    <col min="265" max="265" width="9.7109375" style="31" bestFit="1" customWidth="1"/>
    <col min="266" max="266" width="8.140625" style="31" customWidth="1"/>
    <col min="267" max="267" width="14.140625" style="31" customWidth="1"/>
    <col min="268" max="512" width="9.140625" style="31"/>
    <col min="513" max="513" width="104.42578125" style="31" bestFit="1" customWidth="1"/>
    <col min="514" max="516" width="9.7109375" style="31" bestFit="1" customWidth="1"/>
    <col min="517" max="518" width="8.140625" style="31" customWidth="1"/>
    <col min="519" max="519" width="9.7109375" style="31" bestFit="1" customWidth="1"/>
    <col min="520" max="520" width="7.140625" style="31" customWidth="1"/>
    <col min="521" max="521" width="9.7109375" style="31" bestFit="1" customWidth="1"/>
    <col min="522" max="522" width="8.140625" style="31" customWidth="1"/>
    <col min="523" max="523" width="14.140625" style="31" customWidth="1"/>
    <col min="524" max="768" width="9.140625" style="31"/>
    <col min="769" max="769" width="104.42578125" style="31" bestFit="1" customWidth="1"/>
    <col min="770" max="772" width="9.7109375" style="31" bestFit="1" customWidth="1"/>
    <col min="773" max="774" width="8.140625" style="31" customWidth="1"/>
    <col min="775" max="775" width="9.7109375" style="31" bestFit="1" customWidth="1"/>
    <col min="776" max="776" width="7.140625" style="31" customWidth="1"/>
    <col min="777" max="777" width="9.7109375" style="31" bestFit="1" customWidth="1"/>
    <col min="778" max="778" width="8.140625" style="31" customWidth="1"/>
    <col min="779" max="779" width="14.140625" style="31" customWidth="1"/>
    <col min="780" max="1024" width="9.140625" style="31"/>
    <col min="1025" max="1025" width="104.42578125" style="31" bestFit="1" customWidth="1"/>
    <col min="1026" max="1028" width="9.7109375" style="31" bestFit="1" customWidth="1"/>
    <col min="1029" max="1030" width="8.140625" style="31" customWidth="1"/>
    <col min="1031" max="1031" width="9.7109375" style="31" bestFit="1" customWidth="1"/>
    <col min="1032" max="1032" width="7.140625" style="31" customWidth="1"/>
    <col min="1033" max="1033" width="9.7109375" style="31" bestFit="1" customWidth="1"/>
    <col min="1034" max="1034" width="8.140625" style="31" customWidth="1"/>
    <col min="1035" max="1035" width="14.140625" style="31" customWidth="1"/>
    <col min="1036" max="1280" width="9.140625" style="31"/>
    <col min="1281" max="1281" width="104.42578125" style="31" bestFit="1" customWidth="1"/>
    <col min="1282" max="1284" width="9.7109375" style="31" bestFit="1" customWidth="1"/>
    <col min="1285" max="1286" width="8.140625" style="31" customWidth="1"/>
    <col min="1287" max="1287" width="9.7109375" style="31" bestFit="1" customWidth="1"/>
    <col min="1288" max="1288" width="7.140625" style="31" customWidth="1"/>
    <col min="1289" max="1289" width="9.7109375" style="31" bestFit="1" customWidth="1"/>
    <col min="1290" max="1290" width="8.140625" style="31" customWidth="1"/>
    <col min="1291" max="1291" width="14.140625" style="31" customWidth="1"/>
    <col min="1292" max="1536" width="9.140625" style="31"/>
    <col min="1537" max="1537" width="104.42578125" style="31" bestFit="1" customWidth="1"/>
    <col min="1538" max="1540" width="9.7109375" style="31" bestFit="1" customWidth="1"/>
    <col min="1541" max="1542" width="8.140625" style="31" customWidth="1"/>
    <col min="1543" max="1543" width="9.7109375" style="31" bestFit="1" customWidth="1"/>
    <col min="1544" max="1544" width="7.140625" style="31" customWidth="1"/>
    <col min="1545" max="1545" width="9.7109375" style="31" bestFit="1" customWidth="1"/>
    <col min="1546" max="1546" width="8.140625" style="31" customWidth="1"/>
    <col min="1547" max="1547" width="14.140625" style="31" customWidth="1"/>
    <col min="1548" max="1792" width="9.140625" style="31"/>
    <col min="1793" max="1793" width="104.42578125" style="31" bestFit="1" customWidth="1"/>
    <col min="1794" max="1796" width="9.7109375" style="31" bestFit="1" customWidth="1"/>
    <col min="1797" max="1798" width="8.140625" style="31" customWidth="1"/>
    <col min="1799" max="1799" width="9.7109375" style="31" bestFit="1" customWidth="1"/>
    <col min="1800" max="1800" width="7.140625" style="31" customWidth="1"/>
    <col min="1801" max="1801" width="9.7109375" style="31" bestFit="1" customWidth="1"/>
    <col min="1802" max="1802" width="8.140625" style="31" customWidth="1"/>
    <col min="1803" max="1803" width="14.140625" style="31" customWidth="1"/>
    <col min="1804" max="2048" width="9.140625" style="31"/>
    <col min="2049" max="2049" width="104.42578125" style="31" bestFit="1" customWidth="1"/>
    <col min="2050" max="2052" width="9.7109375" style="31" bestFit="1" customWidth="1"/>
    <col min="2053" max="2054" width="8.140625" style="31" customWidth="1"/>
    <col min="2055" max="2055" width="9.7109375" style="31" bestFit="1" customWidth="1"/>
    <col min="2056" max="2056" width="7.140625" style="31" customWidth="1"/>
    <col min="2057" max="2057" width="9.7109375" style="31" bestFit="1" customWidth="1"/>
    <col min="2058" max="2058" width="8.140625" style="31" customWidth="1"/>
    <col min="2059" max="2059" width="14.140625" style="31" customWidth="1"/>
    <col min="2060" max="2304" width="9.140625" style="31"/>
    <col min="2305" max="2305" width="104.42578125" style="31" bestFit="1" customWidth="1"/>
    <col min="2306" max="2308" width="9.7109375" style="31" bestFit="1" customWidth="1"/>
    <col min="2309" max="2310" width="8.140625" style="31" customWidth="1"/>
    <col min="2311" max="2311" width="9.7109375" style="31" bestFit="1" customWidth="1"/>
    <col min="2312" max="2312" width="7.140625" style="31" customWidth="1"/>
    <col min="2313" max="2313" width="9.7109375" style="31" bestFit="1" customWidth="1"/>
    <col min="2314" max="2314" width="8.140625" style="31" customWidth="1"/>
    <col min="2315" max="2315" width="14.140625" style="31" customWidth="1"/>
    <col min="2316" max="2560" width="9.140625" style="31"/>
    <col min="2561" max="2561" width="104.42578125" style="31" bestFit="1" customWidth="1"/>
    <col min="2562" max="2564" width="9.7109375" style="31" bestFit="1" customWidth="1"/>
    <col min="2565" max="2566" width="8.140625" style="31" customWidth="1"/>
    <col min="2567" max="2567" width="9.7109375" style="31" bestFit="1" customWidth="1"/>
    <col min="2568" max="2568" width="7.140625" style="31" customWidth="1"/>
    <col min="2569" max="2569" width="9.7109375" style="31" bestFit="1" customWidth="1"/>
    <col min="2570" max="2570" width="8.140625" style="31" customWidth="1"/>
    <col min="2571" max="2571" width="14.140625" style="31" customWidth="1"/>
    <col min="2572" max="2816" width="9.140625" style="31"/>
    <col min="2817" max="2817" width="104.42578125" style="31" bestFit="1" customWidth="1"/>
    <col min="2818" max="2820" width="9.7109375" style="31" bestFit="1" customWidth="1"/>
    <col min="2821" max="2822" width="8.140625" style="31" customWidth="1"/>
    <col min="2823" max="2823" width="9.7109375" style="31" bestFit="1" customWidth="1"/>
    <col min="2824" max="2824" width="7.140625" style="31" customWidth="1"/>
    <col min="2825" max="2825" width="9.7109375" style="31" bestFit="1" customWidth="1"/>
    <col min="2826" max="2826" width="8.140625" style="31" customWidth="1"/>
    <col min="2827" max="2827" width="14.140625" style="31" customWidth="1"/>
    <col min="2828" max="3072" width="9.140625" style="31"/>
    <col min="3073" max="3073" width="104.42578125" style="31" bestFit="1" customWidth="1"/>
    <col min="3074" max="3076" width="9.7109375" style="31" bestFit="1" customWidth="1"/>
    <col min="3077" max="3078" width="8.140625" style="31" customWidth="1"/>
    <col min="3079" max="3079" width="9.7109375" style="31" bestFit="1" customWidth="1"/>
    <col min="3080" max="3080" width="7.140625" style="31" customWidth="1"/>
    <col min="3081" max="3081" width="9.7109375" style="31" bestFit="1" customWidth="1"/>
    <col min="3082" max="3082" width="8.140625" style="31" customWidth="1"/>
    <col min="3083" max="3083" width="14.140625" style="31" customWidth="1"/>
    <col min="3084" max="3328" width="9.140625" style="31"/>
    <col min="3329" max="3329" width="104.42578125" style="31" bestFit="1" customWidth="1"/>
    <col min="3330" max="3332" width="9.7109375" style="31" bestFit="1" customWidth="1"/>
    <col min="3333" max="3334" width="8.140625" style="31" customWidth="1"/>
    <col min="3335" max="3335" width="9.7109375" style="31" bestFit="1" customWidth="1"/>
    <col min="3336" max="3336" width="7.140625" style="31" customWidth="1"/>
    <col min="3337" max="3337" width="9.7109375" style="31" bestFit="1" customWidth="1"/>
    <col min="3338" max="3338" width="8.140625" style="31" customWidth="1"/>
    <col min="3339" max="3339" width="14.140625" style="31" customWidth="1"/>
    <col min="3340" max="3584" width="9.140625" style="31"/>
    <col min="3585" max="3585" width="104.42578125" style="31" bestFit="1" customWidth="1"/>
    <col min="3586" max="3588" width="9.7109375" style="31" bestFit="1" customWidth="1"/>
    <col min="3589" max="3590" width="8.140625" style="31" customWidth="1"/>
    <col min="3591" max="3591" width="9.7109375" style="31" bestFit="1" customWidth="1"/>
    <col min="3592" max="3592" width="7.140625" style="31" customWidth="1"/>
    <col min="3593" max="3593" width="9.7109375" style="31" bestFit="1" customWidth="1"/>
    <col min="3594" max="3594" width="8.140625" style="31" customWidth="1"/>
    <col min="3595" max="3595" width="14.140625" style="31" customWidth="1"/>
    <col min="3596" max="3840" width="9.140625" style="31"/>
    <col min="3841" max="3841" width="104.42578125" style="31" bestFit="1" customWidth="1"/>
    <col min="3842" max="3844" width="9.7109375" style="31" bestFit="1" customWidth="1"/>
    <col min="3845" max="3846" width="8.140625" style="31" customWidth="1"/>
    <col min="3847" max="3847" width="9.7109375" style="31" bestFit="1" customWidth="1"/>
    <col min="3848" max="3848" width="7.140625" style="31" customWidth="1"/>
    <col min="3849" max="3849" width="9.7109375" style="31" bestFit="1" customWidth="1"/>
    <col min="3850" max="3850" width="8.140625" style="31" customWidth="1"/>
    <col min="3851" max="3851" width="14.140625" style="31" customWidth="1"/>
    <col min="3852" max="4096" width="9.140625" style="31"/>
    <col min="4097" max="4097" width="104.42578125" style="31" bestFit="1" customWidth="1"/>
    <col min="4098" max="4100" width="9.7109375" style="31" bestFit="1" customWidth="1"/>
    <col min="4101" max="4102" width="8.140625" style="31" customWidth="1"/>
    <col min="4103" max="4103" width="9.7109375" style="31" bestFit="1" customWidth="1"/>
    <col min="4104" max="4104" width="7.140625" style="31" customWidth="1"/>
    <col min="4105" max="4105" width="9.7109375" style="31" bestFit="1" customWidth="1"/>
    <col min="4106" max="4106" width="8.140625" style="31" customWidth="1"/>
    <col min="4107" max="4107" width="14.140625" style="31" customWidth="1"/>
    <col min="4108" max="4352" width="9.140625" style="31"/>
    <col min="4353" max="4353" width="104.42578125" style="31" bestFit="1" customWidth="1"/>
    <col min="4354" max="4356" width="9.7109375" style="31" bestFit="1" customWidth="1"/>
    <col min="4357" max="4358" width="8.140625" style="31" customWidth="1"/>
    <col min="4359" max="4359" width="9.7109375" style="31" bestFit="1" customWidth="1"/>
    <col min="4360" max="4360" width="7.140625" style="31" customWidth="1"/>
    <col min="4361" max="4361" width="9.7109375" style="31" bestFit="1" customWidth="1"/>
    <col min="4362" max="4362" width="8.140625" style="31" customWidth="1"/>
    <col min="4363" max="4363" width="14.140625" style="31" customWidth="1"/>
    <col min="4364" max="4608" width="9.140625" style="31"/>
    <col min="4609" max="4609" width="104.42578125" style="31" bestFit="1" customWidth="1"/>
    <col min="4610" max="4612" width="9.7109375" style="31" bestFit="1" customWidth="1"/>
    <col min="4613" max="4614" width="8.140625" style="31" customWidth="1"/>
    <col min="4615" max="4615" width="9.7109375" style="31" bestFit="1" customWidth="1"/>
    <col min="4616" max="4616" width="7.140625" style="31" customWidth="1"/>
    <col min="4617" max="4617" width="9.7109375" style="31" bestFit="1" customWidth="1"/>
    <col min="4618" max="4618" width="8.140625" style="31" customWidth="1"/>
    <col min="4619" max="4619" width="14.140625" style="31" customWidth="1"/>
    <col min="4620" max="4864" width="9.140625" style="31"/>
    <col min="4865" max="4865" width="104.42578125" style="31" bestFit="1" customWidth="1"/>
    <col min="4866" max="4868" width="9.7109375" style="31" bestFit="1" customWidth="1"/>
    <col min="4869" max="4870" width="8.140625" style="31" customWidth="1"/>
    <col min="4871" max="4871" width="9.7109375" style="31" bestFit="1" customWidth="1"/>
    <col min="4872" max="4872" width="7.140625" style="31" customWidth="1"/>
    <col min="4873" max="4873" width="9.7109375" style="31" bestFit="1" customWidth="1"/>
    <col min="4874" max="4874" width="8.140625" style="31" customWidth="1"/>
    <col min="4875" max="4875" width="14.140625" style="31" customWidth="1"/>
    <col min="4876" max="5120" width="9.140625" style="31"/>
    <col min="5121" max="5121" width="104.42578125" style="31" bestFit="1" customWidth="1"/>
    <col min="5122" max="5124" width="9.7109375" style="31" bestFit="1" customWidth="1"/>
    <col min="5125" max="5126" width="8.140625" style="31" customWidth="1"/>
    <col min="5127" max="5127" width="9.7109375" style="31" bestFit="1" customWidth="1"/>
    <col min="5128" max="5128" width="7.140625" style="31" customWidth="1"/>
    <col min="5129" max="5129" width="9.7109375" style="31" bestFit="1" customWidth="1"/>
    <col min="5130" max="5130" width="8.140625" style="31" customWidth="1"/>
    <col min="5131" max="5131" width="14.140625" style="31" customWidth="1"/>
    <col min="5132" max="5376" width="9.140625" style="31"/>
    <col min="5377" max="5377" width="104.42578125" style="31" bestFit="1" customWidth="1"/>
    <col min="5378" max="5380" width="9.7109375" style="31" bestFit="1" customWidth="1"/>
    <col min="5381" max="5382" width="8.140625" style="31" customWidth="1"/>
    <col min="5383" max="5383" width="9.7109375" style="31" bestFit="1" customWidth="1"/>
    <col min="5384" max="5384" width="7.140625" style="31" customWidth="1"/>
    <col min="5385" max="5385" width="9.7109375" style="31" bestFit="1" customWidth="1"/>
    <col min="5386" max="5386" width="8.140625" style="31" customWidth="1"/>
    <col min="5387" max="5387" width="14.140625" style="31" customWidth="1"/>
    <col min="5388" max="5632" width="9.140625" style="31"/>
    <col min="5633" max="5633" width="104.42578125" style="31" bestFit="1" customWidth="1"/>
    <col min="5634" max="5636" width="9.7109375" style="31" bestFit="1" customWidth="1"/>
    <col min="5637" max="5638" width="8.140625" style="31" customWidth="1"/>
    <col min="5639" max="5639" width="9.7109375" style="31" bestFit="1" customWidth="1"/>
    <col min="5640" max="5640" width="7.140625" style="31" customWidth="1"/>
    <col min="5641" max="5641" width="9.7109375" style="31" bestFit="1" customWidth="1"/>
    <col min="5642" max="5642" width="8.140625" style="31" customWidth="1"/>
    <col min="5643" max="5643" width="14.140625" style="31" customWidth="1"/>
    <col min="5644" max="5888" width="9.140625" style="31"/>
    <col min="5889" max="5889" width="104.42578125" style="31" bestFit="1" customWidth="1"/>
    <col min="5890" max="5892" width="9.7109375" style="31" bestFit="1" customWidth="1"/>
    <col min="5893" max="5894" width="8.140625" style="31" customWidth="1"/>
    <col min="5895" max="5895" width="9.7109375" style="31" bestFit="1" customWidth="1"/>
    <col min="5896" max="5896" width="7.140625" style="31" customWidth="1"/>
    <col min="5897" max="5897" width="9.7109375" style="31" bestFit="1" customWidth="1"/>
    <col min="5898" max="5898" width="8.140625" style="31" customWidth="1"/>
    <col min="5899" max="5899" width="14.140625" style="31" customWidth="1"/>
    <col min="5900" max="6144" width="9.140625" style="31"/>
    <col min="6145" max="6145" width="104.42578125" style="31" bestFit="1" customWidth="1"/>
    <col min="6146" max="6148" width="9.7109375" style="31" bestFit="1" customWidth="1"/>
    <col min="6149" max="6150" width="8.140625" style="31" customWidth="1"/>
    <col min="6151" max="6151" width="9.7109375" style="31" bestFit="1" customWidth="1"/>
    <col min="6152" max="6152" width="7.140625" style="31" customWidth="1"/>
    <col min="6153" max="6153" width="9.7109375" style="31" bestFit="1" customWidth="1"/>
    <col min="6154" max="6154" width="8.140625" style="31" customWidth="1"/>
    <col min="6155" max="6155" width="14.140625" style="31" customWidth="1"/>
    <col min="6156" max="6400" width="9.140625" style="31"/>
    <col min="6401" max="6401" width="104.42578125" style="31" bestFit="1" customWidth="1"/>
    <col min="6402" max="6404" width="9.7109375" style="31" bestFit="1" customWidth="1"/>
    <col min="6405" max="6406" width="8.140625" style="31" customWidth="1"/>
    <col min="6407" max="6407" width="9.7109375" style="31" bestFit="1" customWidth="1"/>
    <col min="6408" max="6408" width="7.140625" style="31" customWidth="1"/>
    <col min="6409" max="6409" width="9.7109375" style="31" bestFit="1" customWidth="1"/>
    <col min="6410" max="6410" width="8.140625" style="31" customWidth="1"/>
    <col min="6411" max="6411" width="14.140625" style="31" customWidth="1"/>
    <col min="6412" max="6656" width="9.140625" style="31"/>
    <col min="6657" max="6657" width="104.42578125" style="31" bestFit="1" customWidth="1"/>
    <col min="6658" max="6660" width="9.7109375" style="31" bestFit="1" customWidth="1"/>
    <col min="6661" max="6662" width="8.140625" style="31" customWidth="1"/>
    <col min="6663" max="6663" width="9.7109375" style="31" bestFit="1" customWidth="1"/>
    <col min="6664" max="6664" width="7.140625" style="31" customWidth="1"/>
    <col min="6665" max="6665" width="9.7109375" style="31" bestFit="1" customWidth="1"/>
    <col min="6666" max="6666" width="8.140625" style="31" customWidth="1"/>
    <col min="6667" max="6667" width="14.140625" style="31" customWidth="1"/>
    <col min="6668" max="6912" width="9.140625" style="31"/>
    <col min="6913" max="6913" width="104.42578125" style="31" bestFit="1" customWidth="1"/>
    <col min="6914" max="6916" width="9.7109375" style="31" bestFit="1" customWidth="1"/>
    <col min="6917" max="6918" width="8.140625" style="31" customWidth="1"/>
    <col min="6919" max="6919" width="9.7109375" style="31" bestFit="1" customWidth="1"/>
    <col min="6920" max="6920" width="7.140625" style="31" customWidth="1"/>
    <col min="6921" max="6921" width="9.7109375" style="31" bestFit="1" customWidth="1"/>
    <col min="6922" max="6922" width="8.140625" style="31" customWidth="1"/>
    <col min="6923" max="6923" width="14.140625" style="31" customWidth="1"/>
    <col min="6924" max="7168" width="9.140625" style="31"/>
    <col min="7169" max="7169" width="104.42578125" style="31" bestFit="1" customWidth="1"/>
    <col min="7170" max="7172" width="9.7109375" style="31" bestFit="1" customWidth="1"/>
    <col min="7173" max="7174" width="8.140625" style="31" customWidth="1"/>
    <col min="7175" max="7175" width="9.7109375" style="31" bestFit="1" customWidth="1"/>
    <col min="7176" max="7176" width="7.140625" style="31" customWidth="1"/>
    <col min="7177" max="7177" width="9.7109375" style="31" bestFit="1" customWidth="1"/>
    <col min="7178" max="7178" width="8.140625" style="31" customWidth="1"/>
    <col min="7179" max="7179" width="14.140625" style="31" customWidth="1"/>
    <col min="7180" max="7424" width="9.140625" style="31"/>
    <col min="7425" max="7425" width="104.42578125" style="31" bestFit="1" customWidth="1"/>
    <col min="7426" max="7428" width="9.7109375" style="31" bestFit="1" customWidth="1"/>
    <col min="7429" max="7430" width="8.140625" style="31" customWidth="1"/>
    <col min="7431" max="7431" width="9.7109375" style="31" bestFit="1" customWidth="1"/>
    <col min="7432" max="7432" width="7.140625" style="31" customWidth="1"/>
    <col min="7433" max="7433" width="9.7109375" style="31" bestFit="1" customWidth="1"/>
    <col min="7434" max="7434" width="8.140625" style="31" customWidth="1"/>
    <col min="7435" max="7435" width="14.140625" style="31" customWidth="1"/>
    <col min="7436" max="7680" width="9.140625" style="31"/>
    <col min="7681" max="7681" width="104.42578125" style="31" bestFit="1" customWidth="1"/>
    <col min="7682" max="7684" width="9.7109375" style="31" bestFit="1" customWidth="1"/>
    <col min="7685" max="7686" width="8.140625" style="31" customWidth="1"/>
    <col min="7687" max="7687" width="9.7109375" style="31" bestFit="1" customWidth="1"/>
    <col min="7688" max="7688" width="7.140625" style="31" customWidth="1"/>
    <col min="7689" max="7689" width="9.7109375" style="31" bestFit="1" customWidth="1"/>
    <col min="7690" max="7690" width="8.140625" style="31" customWidth="1"/>
    <col min="7691" max="7691" width="14.140625" style="31" customWidth="1"/>
    <col min="7692" max="7936" width="9.140625" style="31"/>
    <col min="7937" max="7937" width="104.42578125" style="31" bestFit="1" customWidth="1"/>
    <col min="7938" max="7940" width="9.7109375" style="31" bestFit="1" customWidth="1"/>
    <col min="7941" max="7942" width="8.140625" style="31" customWidth="1"/>
    <col min="7943" max="7943" width="9.7109375" style="31" bestFit="1" customWidth="1"/>
    <col min="7944" max="7944" width="7.140625" style="31" customWidth="1"/>
    <col min="7945" max="7945" width="9.7109375" style="31" bestFit="1" customWidth="1"/>
    <col min="7946" max="7946" width="8.140625" style="31" customWidth="1"/>
    <col min="7947" max="7947" width="14.140625" style="31" customWidth="1"/>
    <col min="7948" max="8192" width="9.140625" style="31"/>
    <col min="8193" max="8193" width="104.42578125" style="31" bestFit="1" customWidth="1"/>
    <col min="8194" max="8196" width="9.7109375" style="31" bestFit="1" customWidth="1"/>
    <col min="8197" max="8198" width="8.140625" style="31" customWidth="1"/>
    <col min="8199" max="8199" width="9.7109375" style="31" bestFit="1" customWidth="1"/>
    <col min="8200" max="8200" width="7.140625" style="31" customWidth="1"/>
    <col min="8201" max="8201" width="9.7109375" style="31" bestFit="1" customWidth="1"/>
    <col min="8202" max="8202" width="8.140625" style="31" customWidth="1"/>
    <col min="8203" max="8203" width="14.140625" style="31" customWidth="1"/>
    <col min="8204" max="8448" width="9.140625" style="31"/>
    <col min="8449" max="8449" width="104.42578125" style="31" bestFit="1" customWidth="1"/>
    <col min="8450" max="8452" width="9.7109375" style="31" bestFit="1" customWidth="1"/>
    <col min="8453" max="8454" width="8.140625" style="31" customWidth="1"/>
    <col min="8455" max="8455" width="9.7109375" style="31" bestFit="1" customWidth="1"/>
    <col min="8456" max="8456" width="7.140625" style="31" customWidth="1"/>
    <col min="8457" max="8457" width="9.7109375" style="31" bestFit="1" customWidth="1"/>
    <col min="8458" max="8458" width="8.140625" style="31" customWidth="1"/>
    <col min="8459" max="8459" width="14.140625" style="31" customWidth="1"/>
    <col min="8460" max="8704" width="9.140625" style="31"/>
    <col min="8705" max="8705" width="104.42578125" style="31" bestFit="1" customWidth="1"/>
    <col min="8706" max="8708" width="9.7109375" style="31" bestFit="1" customWidth="1"/>
    <col min="8709" max="8710" width="8.140625" style="31" customWidth="1"/>
    <col min="8711" max="8711" width="9.7109375" style="31" bestFit="1" customWidth="1"/>
    <col min="8712" max="8712" width="7.140625" style="31" customWidth="1"/>
    <col min="8713" max="8713" width="9.7109375" style="31" bestFit="1" customWidth="1"/>
    <col min="8714" max="8714" width="8.140625" style="31" customWidth="1"/>
    <col min="8715" max="8715" width="14.140625" style="31" customWidth="1"/>
    <col min="8716" max="8960" width="9.140625" style="31"/>
    <col min="8961" max="8961" width="104.42578125" style="31" bestFit="1" customWidth="1"/>
    <col min="8962" max="8964" width="9.7109375" style="31" bestFit="1" customWidth="1"/>
    <col min="8965" max="8966" width="8.140625" style="31" customWidth="1"/>
    <col min="8967" max="8967" width="9.7109375" style="31" bestFit="1" customWidth="1"/>
    <col min="8968" max="8968" width="7.140625" style="31" customWidth="1"/>
    <col min="8969" max="8969" width="9.7109375" style="31" bestFit="1" customWidth="1"/>
    <col min="8970" max="8970" width="8.140625" style="31" customWidth="1"/>
    <col min="8971" max="8971" width="14.140625" style="31" customWidth="1"/>
    <col min="8972" max="9216" width="9.140625" style="31"/>
    <col min="9217" max="9217" width="104.42578125" style="31" bestFit="1" customWidth="1"/>
    <col min="9218" max="9220" width="9.7109375" style="31" bestFit="1" customWidth="1"/>
    <col min="9221" max="9222" width="8.140625" style="31" customWidth="1"/>
    <col min="9223" max="9223" width="9.7109375" style="31" bestFit="1" customWidth="1"/>
    <col min="9224" max="9224" width="7.140625" style="31" customWidth="1"/>
    <col min="9225" max="9225" width="9.7109375" style="31" bestFit="1" customWidth="1"/>
    <col min="9226" max="9226" width="8.140625" style="31" customWidth="1"/>
    <col min="9227" max="9227" width="14.140625" style="31" customWidth="1"/>
    <col min="9228" max="9472" width="9.140625" style="31"/>
    <col min="9473" max="9473" width="104.42578125" style="31" bestFit="1" customWidth="1"/>
    <col min="9474" max="9476" width="9.7109375" style="31" bestFit="1" customWidth="1"/>
    <col min="9477" max="9478" width="8.140625" style="31" customWidth="1"/>
    <col min="9479" max="9479" width="9.7109375" style="31" bestFit="1" customWidth="1"/>
    <col min="9480" max="9480" width="7.140625" style="31" customWidth="1"/>
    <col min="9481" max="9481" width="9.7109375" style="31" bestFit="1" customWidth="1"/>
    <col min="9482" max="9482" width="8.140625" style="31" customWidth="1"/>
    <col min="9483" max="9483" width="14.140625" style="31" customWidth="1"/>
    <col min="9484" max="9728" width="9.140625" style="31"/>
    <col min="9729" max="9729" width="104.42578125" style="31" bestFit="1" customWidth="1"/>
    <col min="9730" max="9732" width="9.7109375" style="31" bestFit="1" customWidth="1"/>
    <col min="9733" max="9734" width="8.140625" style="31" customWidth="1"/>
    <col min="9735" max="9735" width="9.7109375" style="31" bestFit="1" customWidth="1"/>
    <col min="9736" max="9736" width="7.140625" style="31" customWidth="1"/>
    <col min="9737" max="9737" width="9.7109375" style="31" bestFit="1" customWidth="1"/>
    <col min="9738" max="9738" width="8.140625" style="31" customWidth="1"/>
    <col min="9739" max="9739" width="14.140625" style="31" customWidth="1"/>
    <col min="9740" max="9984" width="9.140625" style="31"/>
    <col min="9985" max="9985" width="104.42578125" style="31" bestFit="1" customWidth="1"/>
    <col min="9986" max="9988" width="9.7109375" style="31" bestFit="1" customWidth="1"/>
    <col min="9989" max="9990" width="8.140625" style="31" customWidth="1"/>
    <col min="9991" max="9991" width="9.7109375" style="31" bestFit="1" customWidth="1"/>
    <col min="9992" max="9992" width="7.140625" style="31" customWidth="1"/>
    <col min="9993" max="9993" width="9.7109375" style="31" bestFit="1" customWidth="1"/>
    <col min="9994" max="9994" width="8.140625" style="31" customWidth="1"/>
    <col min="9995" max="9995" width="14.140625" style="31" customWidth="1"/>
    <col min="9996" max="10240" width="9.140625" style="31"/>
    <col min="10241" max="10241" width="104.42578125" style="31" bestFit="1" customWidth="1"/>
    <col min="10242" max="10244" width="9.7109375" style="31" bestFit="1" customWidth="1"/>
    <col min="10245" max="10246" width="8.140625" style="31" customWidth="1"/>
    <col min="10247" max="10247" width="9.7109375" style="31" bestFit="1" customWidth="1"/>
    <col min="10248" max="10248" width="7.140625" style="31" customWidth="1"/>
    <col min="10249" max="10249" width="9.7109375" style="31" bestFit="1" customWidth="1"/>
    <col min="10250" max="10250" width="8.140625" style="31" customWidth="1"/>
    <col min="10251" max="10251" width="14.140625" style="31" customWidth="1"/>
    <col min="10252" max="10496" width="9.140625" style="31"/>
    <col min="10497" max="10497" width="104.42578125" style="31" bestFit="1" customWidth="1"/>
    <col min="10498" max="10500" width="9.7109375" style="31" bestFit="1" customWidth="1"/>
    <col min="10501" max="10502" width="8.140625" style="31" customWidth="1"/>
    <col min="10503" max="10503" width="9.7109375" style="31" bestFit="1" customWidth="1"/>
    <col min="10504" max="10504" width="7.140625" style="31" customWidth="1"/>
    <col min="10505" max="10505" width="9.7109375" style="31" bestFit="1" customWidth="1"/>
    <col min="10506" max="10506" width="8.140625" style="31" customWidth="1"/>
    <col min="10507" max="10507" width="14.140625" style="31" customWidth="1"/>
    <col min="10508" max="10752" width="9.140625" style="31"/>
    <col min="10753" max="10753" width="104.42578125" style="31" bestFit="1" customWidth="1"/>
    <col min="10754" max="10756" width="9.7109375" style="31" bestFit="1" customWidth="1"/>
    <col min="10757" max="10758" width="8.140625" style="31" customWidth="1"/>
    <col min="10759" max="10759" width="9.7109375" style="31" bestFit="1" customWidth="1"/>
    <col min="10760" max="10760" width="7.140625" style="31" customWidth="1"/>
    <col min="10761" max="10761" width="9.7109375" style="31" bestFit="1" customWidth="1"/>
    <col min="10762" max="10762" width="8.140625" style="31" customWidth="1"/>
    <col min="10763" max="10763" width="14.140625" style="31" customWidth="1"/>
    <col min="10764" max="11008" width="9.140625" style="31"/>
    <col min="11009" max="11009" width="104.42578125" style="31" bestFit="1" customWidth="1"/>
    <col min="11010" max="11012" width="9.7109375" style="31" bestFit="1" customWidth="1"/>
    <col min="11013" max="11014" width="8.140625" style="31" customWidth="1"/>
    <col min="11015" max="11015" width="9.7109375" style="31" bestFit="1" customWidth="1"/>
    <col min="11016" max="11016" width="7.140625" style="31" customWidth="1"/>
    <col min="11017" max="11017" width="9.7109375" style="31" bestFit="1" customWidth="1"/>
    <col min="11018" max="11018" width="8.140625" style="31" customWidth="1"/>
    <col min="11019" max="11019" width="14.140625" style="31" customWidth="1"/>
    <col min="11020" max="11264" width="9.140625" style="31"/>
    <col min="11265" max="11265" width="104.42578125" style="31" bestFit="1" customWidth="1"/>
    <col min="11266" max="11268" width="9.7109375" style="31" bestFit="1" customWidth="1"/>
    <col min="11269" max="11270" width="8.140625" style="31" customWidth="1"/>
    <col min="11271" max="11271" width="9.7109375" style="31" bestFit="1" customWidth="1"/>
    <col min="11272" max="11272" width="7.140625" style="31" customWidth="1"/>
    <col min="11273" max="11273" width="9.7109375" style="31" bestFit="1" customWidth="1"/>
    <col min="11274" max="11274" width="8.140625" style="31" customWidth="1"/>
    <col min="11275" max="11275" width="14.140625" style="31" customWidth="1"/>
    <col min="11276" max="11520" width="9.140625" style="31"/>
    <col min="11521" max="11521" width="104.42578125" style="31" bestFit="1" customWidth="1"/>
    <col min="11522" max="11524" width="9.7109375" style="31" bestFit="1" customWidth="1"/>
    <col min="11525" max="11526" width="8.140625" style="31" customWidth="1"/>
    <col min="11527" max="11527" width="9.7109375" style="31" bestFit="1" customWidth="1"/>
    <col min="11528" max="11528" width="7.140625" style="31" customWidth="1"/>
    <col min="11529" max="11529" width="9.7109375" style="31" bestFit="1" customWidth="1"/>
    <col min="11530" max="11530" width="8.140625" style="31" customWidth="1"/>
    <col min="11531" max="11531" width="14.140625" style="31" customWidth="1"/>
    <col min="11532" max="11776" width="9.140625" style="31"/>
    <col min="11777" max="11777" width="104.42578125" style="31" bestFit="1" customWidth="1"/>
    <col min="11778" max="11780" width="9.7109375" style="31" bestFit="1" customWidth="1"/>
    <col min="11781" max="11782" width="8.140625" style="31" customWidth="1"/>
    <col min="11783" max="11783" width="9.7109375" style="31" bestFit="1" customWidth="1"/>
    <col min="11784" max="11784" width="7.140625" style="31" customWidth="1"/>
    <col min="11785" max="11785" width="9.7109375" style="31" bestFit="1" customWidth="1"/>
    <col min="11786" max="11786" width="8.140625" style="31" customWidth="1"/>
    <col min="11787" max="11787" width="14.140625" style="31" customWidth="1"/>
    <col min="11788" max="12032" width="9.140625" style="31"/>
    <col min="12033" max="12033" width="104.42578125" style="31" bestFit="1" customWidth="1"/>
    <col min="12034" max="12036" width="9.7109375" style="31" bestFit="1" customWidth="1"/>
    <col min="12037" max="12038" width="8.140625" style="31" customWidth="1"/>
    <col min="12039" max="12039" width="9.7109375" style="31" bestFit="1" customWidth="1"/>
    <col min="12040" max="12040" width="7.140625" style="31" customWidth="1"/>
    <col min="12041" max="12041" width="9.7109375" style="31" bestFit="1" customWidth="1"/>
    <col min="12042" max="12042" width="8.140625" style="31" customWidth="1"/>
    <col min="12043" max="12043" width="14.140625" style="31" customWidth="1"/>
    <col min="12044" max="12288" width="9.140625" style="31"/>
    <col min="12289" max="12289" width="104.42578125" style="31" bestFit="1" customWidth="1"/>
    <col min="12290" max="12292" width="9.7109375" style="31" bestFit="1" customWidth="1"/>
    <col min="12293" max="12294" width="8.140625" style="31" customWidth="1"/>
    <col min="12295" max="12295" width="9.7109375" style="31" bestFit="1" customWidth="1"/>
    <col min="12296" max="12296" width="7.140625" style="31" customWidth="1"/>
    <col min="12297" max="12297" width="9.7109375" style="31" bestFit="1" customWidth="1"/>
    <col min="12298" max="12298" width="8.140625" style="31" customWidth="1"/>
    <col min="12299" max="12299" width="14.140625" style="31" customWidth="1"/>
    <col min="12300" max="12544" width="9.140625" style="31"/>
    <col min="12545" max="12545" width="104.42578125" style="31" bestFit="1" customWidth="1"/>
    <col min="12546" max="12548" width="9.7109375" style="31" bestFit="1" customWidth="1"/>
    <col min="12549" max="12550" width="8.140625" style="31" customWidth="1"/>
    <col min="12551" max="12551" width="9.7109375" style="31" bestFit="1" customWidth="1"/>
    <col min="12552" max="12552" width="7.140625" style="31" customWidth="1"/>
    <col min="12553" max="12553" width="9.7109375" style="31" bestFit="1" customWidth="1"/>
    <col min="12554" max="12554" width="8.140625" style="31" customWidth="1"/>
    <col min="12555" max="12555" width="14.140625" style="31" customWidth="1"/>
    <col min="12556" max="12800" width="9.140625" style="31"/>
    <col min="12801" max="12801" width="104.42578125" style="31" bestFit="1" customWidth="1"/>
    <col min="12802" max="12804" width="9.7109375" style="31" bestFit="1" customWidth="1"/>
    <col min="12805" max="12806" width="8.140625" style="31" customWidth="1"/>
    <col min="12807" max="12807" width="9.7109375" style="31" bestFit="1" customWidth="1"/>
    <col min="12808" max="12808" width="7.140625" style="31" customWidth="1"/>
    <col min="12809" max="12809" width="9.7109375" style="31" bestFit="1" customWidth="1"/>
    <col min="12810" max="12810" width="8.140625" style="31" customWidth="1"/>
    <col min="12811" max="12811" width="14.140625" style="31" customWidth="1"/>
    <col min="12812" max="13056" width="9.140625" style="31"/>
    <col min="13057" max="13057" width="104.42578125" style="31" bestFit="1" customWidth="1"/>
    <col min="13058" max="13060" width="9.7109375" style="31" bestFit="1" customWidth="1"/>
    <col min="13061" max="13062" width="8.140625" style="31" customWidth="1"/>
    <col min="13063" max="13063" width="9.7109375" style="31" bestFit="1" customWidth="1"/>
    <col min="13064" max="13064" width="7.140625" style="31" customWidth="1"/>
    <col min="13065" max="13065" width="9.7109375" style="31" bestFit="1" customWidth="1"/>
    <col min="13066" max="13066" width="8.140625" style="31" customWidth="1"/>
    <col min="13067" max="13067" width="14.140625" style="31" customWidth="1"/>
    <col min="13068" max="13312" width="9.140625" style="31"/>
    <col min="13313" max="13313" width="104.42578125" style="31" bestFit="1" customWidth="1"/>
    <col min="13314" max="13316" width="9.7109375" style="31" bestFit="1" customWidth="1"/>
    <col min="13317" max="13318" width="8.140625" style="31" customWidth="1"/>
    <col min="13319" max="13319" width="9.7109375" style="31" bestFit="1" customWidth="1"/>
    <col min="13320" max="13320" width="7.140625" style="31" customWidth="1"/>
    <col min="13321" max="13321" width="9.7109375" style="31" bestFit="1" customWidth="1"/>
    <col min="13322" max="13322" width="8.140625" style="31" customWidth="1"/>
    <col min="13323" max="13323" width="14.140625" style="31" customWidth="1"/>
    <col min="13324" max="13568" width="9.140625" style="31"/>
    <col min="13569" max="13569" width="104.42578125" style="31" bestFit="1" customWidth="1"/>
    <col min="13570" max="13572" width="9.7109375" style="31" bestFit="1" customWidth="1"/>
    <col min="13573" max="13574" width="8.140625" style="31" customWidth="1"/>
    <col min="13575" max="13575" width="9.7109375" style="31" bestFit="1" customWidth="1"/>
    <col min="13576" max="13576" width="7.140625" style="31" customWidth="1"/>
    <col min="13577" max="13577" width="9.7109375" style="31" bestFit="1" customWidth="1"/>
    <col min="13578" max="13578" width="8.140625" style="31" customWidth="1"/>
    <col min="13579" max="13579" width="14.140625" style="31" customWidth="1"/>
    <col min="13580" max="13824" width="9.140625" style="31"/>
    <col min="13825" max="13825" width="104.42578125" style="31" bestFit="1" customWidth="1"/>
    <col min="13826" max="13828" width="9.7109375" style="31" bestFit="1" customWidth="1"/>
    <col min="13829" max="13830" width="8.140625" style="31" customWidth="1"/>
    <col min="13831" max="13831" width="9.7109375" style="31" bestFit="1" customWidth="1"/>
    <col min="13832" max="13832" width="7.140625" style="31" customWidth="1"/>
    <col min="13833" max="13833" width="9.7109375" style="31" bestFit="1" customWidth="1"/>
    <col min="13834" max="13834" width="8.140625" style="31" customWidth="1"/>
    <col min="13835" max="13835" width="14.140625" style="31" customWidth="1"/>
    <col min="13836" max="14080" width="9.140625" style="31"/>
    <col min="14081" max="14081" width="104.42578125" style="31" bestFit="1" customWidth="1"/>
    <col min="14082" max="14084" width="9.7109375" style="31" bestFit="1" customWidth="1"/>
    <col min="14085" max="14086" width="8.140625" style="31" customWidth="1"/>
    <col min="14087" max="14087" width="9.7109375" style="31" bestFit="1" customWidth="1"/>
    <col min="14088" max="14088" width="7.140625" style="31" customWidth="1"/>
    <col min="14089" max="14089" width="9.7109375" style="31" bestFit="1" customWidth="1"/>
    <col min="14090" max="14090" width="8.140625" style="31" customWidth="1"/>
    <col min="14091" max="14091" width="14.140625" style="31" customWidth="1"/>
    <col min="14092" max="14336" width="9.140625" style="31"/>
    <col min="14337" max="14337" width="104.42578125" style="31" bestFit="1" customWidth="1"/>
    <col min="14338" max="14340" width="9.7109375" style="31" bestFit="1" customWidth="1"/>
    <col min="14341" max="14342" width="8.140625" style="31" customWidth="1"/>
    <col min="14343" max="14343" width="9.7109375" style="31" bestFit="1" customWidth="1"/>
    <col min="14344" max="14344" width="7.140625" style="31" customWidth="1"/>
    <col min="14345" max="14345" width="9.7109375" style="31" bestFit="1" customWidth="1"/>
    <col min="14346" max="14346" width="8.140625" style="31" customWidth="1"/>
    <col min="14347" max="14347" width="14.140625" style="31" customWidth="1"/>
    <col min="14348" max="14592" width="9.140625" style="31"/>
    <col min="14593" max="14593" width="104.42578125" style="31" bestFit="1" customWidth="1"/>
    <col min="14594" max="14596" width="9.7109375" style="31" bestFit="1" customWidth="1"/>
    <col min="14597" max="14598" width="8.140625" style="31" customWidth="1"/>
    <col min="14599" max="14599" width="9.7109375" style="31" bestFit="1" customWidth="1"/>
    <col min="14600" max="14600" width="7.140625" style="31" customWidth="1"/>
    <col min="14601" max="14601" width="9.7109375" style="31" bestFit="1" customWidth="1"/>
    <col min="14602" max="14602" width="8.140625" style="31" customWidth="1"/>
    <col min="14603" max="14603" width="14.140625" style="31" customWidth="1"/>
    <col min="14604" max="14848" width="9.140625" style="31"/>
    <col min="14849" max="14849" width="104.42578125" style="31" bestFit="1" customWidth="1"/>
    <col min="14850" max="14852" width="9.7109375" style="31" bestFit="1" customWidth="1"/>
    <col min="14853" max="14854" width="8.140625" style="31" customWidth="1"/>
    <col min="14855" max="14855" width="9.7109375" style="31" bestFit="1" customWidth="1"/>
    <col min="14856" max="14856" width="7.140625" style="31" customWidth="1"/>
    <col min="14857" max="14857" width="9.7109375" style="31" bestFit="1" customWidth="1"/>
    <col min="14858" max="14858" width="8.140625" style="31" customWidth="1"/>
    <col min="14859" max="14859" width="14.140625" style="31" customWidth="1"/>
    <col min="14860" max="15104" width="9.140625" style="31"/>
    <col min="15105" max="15105" width="104.42578125" style="31" bestFit="1" customWidth="1"/>
    <col min="15106" max="15108" width="9.7109375" style="31" bestFit="1" customWidth="1"/>
    <col min="15109" max="15110" width="8.140625" style="31" customWidth="1"/>
    <col min="15111" max="15111" width="9.7109375" style="31" bestFit="1" customWidth="1"/>
    <col min="15112" max="15112" width="7.140625" style="31" customWidth="1"/>
    <col min="15113" max="15113" width="9.7109375" style="31" bestFit="1" customWidth="1"/>
    <col min="15114" max="15114" width="8.140625" style="31" customWidth="1"/>
    <col min="15115" max="15115" width="14.140625" style="31" customWidth="1"/>
    <col min="15116" max="15360" width="9.140625" style="31"/>
    <col min="15361" max="15361" width="104.42578125" style="31" bestFit="1" customWidth="1"/>
    <col min="15362" max="15364" width="9.7109375" style="31" bestFit="1" customWidth="1"/>
    <col min="15365" max="15366" width="8.140625" style="31" customWidth="1"/>
    <col min="15367" max="15367" width="9.7109375" style="31" bestFit="1" customWidth="1"/>
    <col min="15368" max="15368" width="7.140625" style="31" customWidth="1"/>
    <col min="15369" max="15369" width="9.7109375" style="31" bestFit="1" customWidth="1"/>
    <col min="15370" max="15370" width="8.140625" style="31" customWidth="1"/>
    <col min="15371" max="15371" width="14.140625" style="31" customWidth="1"/>
    <col min="15372" max="15616" width="9.140625" style="31"/>
    <col min="15617" max="15617" width="104.42578125" style="31" bestFit="1" customWidth="1"/>
    <col min="15618" max="15620" width="9.7109375" style="31" bestFit="1" customWidth="1"/>
    <col min="15621" max="15622" width="8.140625" style="31" customWidth="1"/>
    <col min="15623" max="15623" width="9.7109375" style="31" bestFit="1" customWidth="1"/>
    <col min="15624" max="15624" width="7.140625" style="31" customWidth="1"/>
    <col min="15625" max="15625" width="9.7109375" style="31" bestFit="1" customWidth="1"/>
    <col min="15626" max="15626" width="8.140625" style="31" customWidth="1"/>
    <col min="15627" max="15627" width="14.140625" style="31" customWidth="1"/>
    <col min="15628" max="15872" width="9.140625" style="31"/>
    <col min="15873" max="15873" width="104.42578125" style="31" bestFit="1" customWidth="1"/>
    <col min="15874" max="15876" width="9.7109375" style="31" bestFit="1" customWidth="1"/>
    <col min="15877" max="15878" width="8.140625" style="31" customWidth="1"/>
    <col min="15879" max="15879" width="9.7109375" style="31" bestFit="1" customWidth="1"/>
    <col min="15880" max="15880" width="7.140625" style="31" customWidth="1"/>
    <col min="15881" max="15881" width="9.7109375" style="31" bestFit="1" customWidth="1"/>
    <col min="15882" max="15882" width="8.140625" style="31" customWidth="1"/>
    <col min="15883" max="15883" width="14.140625" style="31" customWidth="1"/>
    <col min="15884" max="16128" width="9.140625" style="31"/>
    <col min="16129" max="16129" width="104.42578125" style="31" bestFit="1" customWidth="1"/>
    <col min="16130" max="16132" width="9.7109375" style="31" bestFit="1" customWidth="1"/>
    <col min="16133" max="16134" width="8.140625" style="31" customWidth="1"/>
    <col min="16135" max="16135" width="9.7109375" style="31" bestFit="1" customWidth="1"/>
    <col min="16136" max="16136" width="7.140625" style="31" customWidth="1"/>
    <col min="16137" max="16137" width="9.7109375" style="31" bestFit="1" customWidth="1"/>
    <col min="16138" max="16138" width="8.140625" style="31" customWidth="1"/>
    <col min="16139" max="16139" width="14.140625" style="31" customWidth="1"/>
    <col min="16140" max="16384" width="9.140625" style="31"/>
  </cols>
  <sheetData>
    <row r="1" spans="1:11" ht="30" customHeight="1">
      <c r="A1" s="905" t="s">
        <v>497</v>
      </c>
      <c r="B1" s="905"/>
      <c r="C1" s="905"/>
      <c r="D1" s="905"/>
      <c r="E1" s="905"/>
      <c r="F1" s="905"/>
      <c r="G1" s="905"/>
      <c r="H1" s="905"/>
      <c r="I1" s="905"/>
      <c r="J1" s="905"/>
      <c r="K1" s="905"/>
    </row>
    <row r="2" spans="1:11" ht="18">
      <c r="A2" s="906" t="s">
        <v>572</v>
      </c>
      <c r="B2" s="906"/>
      <c r="C2" s="906"/>
      <c r="D2" s="906"/>
      <c r="E2" s="906"/>
      <c r="F2" s="906"/>
      <c r="G2" s="906"/>
      <c r="H2" s="906"/>
      <c r="I2" s="906"/>
      <c r="J2" s="906"/>
      <c r="K2" s="906"/>
    </row>
    <row r="3" spans="1:11" ht="18">
      <c r="A3" s="906" t="s">
        <v>1472</v>
      </c>
      <c r="B3" s="906"/>
      <c r="C3" s="906"/>
      <c r="D3" s="906"/>
      <c r="E3" s="906"/>
      <c r="F3" s="906"/>
      <c r="G3" s="906"/>
      <c r="H3" s="906"/>
      <c r="I3" s="906"/>
      <c r="J3" s="906"/>
      <c r="K3" s="906"/>
    </row>
    <row r="4" spans="1:11" ht="30" customHeight="1">
      <c r="A4" s="907" t="s">
        <v>563</v>
      </c>
      <c r="B4" s="907"/>
      <c r="C4" s="907"/>
      <c r="D4" s="907"/>
      <c r="E4" s="907"/>
      <c r="F4" s="907"/>
      <c r="G4" s="907"/>
      <c r="H4" s="907"/>
      <c r="I4" s="907"/>
      <c r="J4" s="907"/>
      <c r="K4" s="907"/>
    </row>
    <row r="5" spans="1:11" ht="3.75" customHeight="1" thickBot="1">
      <c r="A5" s="42"/>
      <c r="B5" s="42"/>
      <c r="C5" s="42"/>
      <c r="D5" s="42"/>
      <c r="E5" s="42"/>
      <c r="F5" s="42"/>
    </row>
    <row r="6" spans="1:11" ht="30" customHeight="1" thickTop="1" thickBot="1">
      <c r="A6" s="227" t="s">
        <v>689</v>
      </c>
      <c r="B6" s="206" t="s">
        <v>138</v>
      </c>
      <c r="C6" s="206" t="s">
        <v>140</v>
      </c>
      <c r="D6" s="206" t="s">
        <v>142</v>
      </c>
      <c r="E6" s="206" t="s">
        <v>144</v>
      </c>
      <c r="F6" s="206" t="s">
        <v>146</v>
      </c>
      <c r="G6" s="206" t="s">
        <v>148</v>
      </c>
      <c r="H6" s="206" t="s">
        <v>150</v>
      </c>
      <c r="I6" s="206" t="s">
        <v>152</v>
      </c>
      <c r="J6" s="206" t="s">
        <v>562</v>
      </c>
      <c r="K6" s="207" t="s">
        <v>571</v>
      </c>
    </row>
    <row r="7" spans="1:11" ht="15.75" thickTop="1">
      <c r="A7" s="227" t="s">
        <v>201</v>
      </c>
      <c r="B7" s="205">
        <v>839779.50627999997</v>
      </c>
      <c r="C7" s="205">
        <v>2439463.5401900001</v>
      </c>
      <c r="D7" s="205">
        <v>1464294.95157</v>
      </c>
      <c r="E7" s="205">
        <v>56231.253799999999</v>
      </c>
      <c r="F7" s="205">
        <v>343379.47326</v>
      </c>
      <c r="G7" s="205">
        <v>287407.26073000004</v>
      </c>
      <c r="H7" s="205">
        <v>39498.13233</v>
      </c>
      <c r="I7" s="205">
        <v>1038055.1505700001</v>
      </c>
      <c r="J7" s="205">
        <v>358397.03398000001</v>
      </c>
      <c r="K7" s="205">
        <v>6866506.3027100004</v>
      </c>
    </row>
    <row r="8" spans="1:11">
      <c r="A8" s="569" t="s">
        <v>202</v>
      </c>
      <c r="B8" s="230">
        <v>16932.62991</v>
      </c>
      <c r="C8" s="230">
        <v>27115.432370000002</v>
      </c>
      <c r="D8" s="230">
        <v>72969.734200000006</v>
      </c>
      <c r="E8" s="230">
        <v>2358.6871800000004</v>
      </c>
      <c r="F8" s="230">
        <v>20092.78169</v>
      </c>
      <c r="G8" s="230">
        <v>6960.5789699999996</v>
      </c>
      <c r="H8" s="230">
        <v>760.7143299999999</v>
      </c>
      <c r="I8" s="230">
        <v>69225.880909999993</v>
      </c>
      <c r="J8" s="230">
        <v>2328.1568299999999</v>
      </c>
      <c r="K8" s="230">
        <v>218744.59638999999</v>
      </c>
    </row>
    <row r="9" spans="1:11">
      <c r="A9" s="240" t="s">
        <v>203</v>
      </c>
      <c r="B9" s="381">
        <v>1735.6133</v>
      </c>
      <c r="C9" s="381">
        <v>18341.933639999999</v>
      </c>
      <c r="D9" s="381">
        <v>28274.181079999998</v>
      </c>
      <c r="E9" s="381">
        <v>964.0514300000001</v>
      </c>
      <c r="F9" s="381">
        <v>6218.9694200000004</v>
      </c>
      <c r="G9" s="381">
        <v>1425.47306</v>
      </c>
      <c r="H9" s="381">
        <v>256.07007999999996</v>
      </c>
      <c r="I9" s="381">
        <v>8957.1760999999988</v>
      </c>
      <c r="J9" s="381">
        <v>1383.20994</v>
      </c>
      <c r="K9" s="381">
        <v>67556.678050000002</v>
      </c>
    </row>
    <row r="10" spans="1:11">
      <c r="A10" s="240" t="s">
        <v>204</v>
      </c>
      <c r="B10" s="381">
        <v>88.486130000000003</v>
      </c>
      <c r="C10" s="381">
        <v>1624.8616000000002</v>
      </c>
      <c r="D10" s="381">
        <v>846.56422999999995</v>
      </c>
      <c r="E10" s="381">
        <v>36.374780000000001</v>
      </c>
      <c r="F10" s="381">
        <v>108.8075</v>
      </c>
      <c r="G10" s="381">
        <v>165.48699999999999</v>
      </c>
      <c r="H10" s="381">
        <v>0.83653</v>
      </c>
      <c r="I10" s="381">
        <v>7599.8942900000002</v>
      </c>
      <c r="J10" s="381">
        <v>550.03224</v>
      </c>
      <c r="K10" s="381">
        <v>11021.344300000001</v>
      </c>
    </row>
    <row r="11" spans="1:11">
      <c r="A11" s="240" t="s">
        <v>205</v>
      </c>
      <c r="B11" s="234">
        <v>14889.180480000001</v>
      </c>
      <c r="C11" s="234">
        <v>7148.6371300000001</v>
      </c>
      <c r="D11" s="234">
        <v>43848.988890000001</v>
      </c>
      <c r="E11" s="234">
        <v>1358.26097</v>
      </c>
      <c r="F11" s="234">
        <v>13765.00477</v>
      </c>
      <c r="G11" s="234">
        <v>5369.6189100000001</v>
      </c>
      <c r="H11" s="234">
        <v>503.80771999999996</v>
      </c>
      <c r="I11" s="234">
        <v>52668.810520000006</v>
      </c>
      <c r="J11" s="234">
        <v>394.91465000000005</v>
      </c>
      <c r="K11" s="234">
        <v>139947.22404</v>
      </c>
    </row>
    <row r="12" spans="1:11">
      <c r="A12" s="240" t="s">
        <v>206</v>
      </c>
      <c r="B12" s="234">
        <v>0</v>
      </c>
      <c r="C12" s="234">
        <v>0</v>
      </c>
      <c r="D12" s="234">
        <v>0</v>
      </c>
      <c r="E12" s="234">
        <v>0</v>
      </c>
      <c r="F12" s="234">
        <v>0</v>
      </c>
      <c r="G12" s="234">
        <v>0</v>
      </c>
      <c r="H12" s="234">
        <v>0</v>
      </c>
      <c r="I12" s="234">
        <v>0</v>
      </c>
      <c r="J12" s="234">
        <v>0</v>
      </c>
      <c r="K12" s="234">
        <v>0</v>
      </c>
    </row>
    <row r="13" spans="1:11">
      <c r="A13" s="240" t="s">
        <v>207</v>
      </c>
      <c r="B13" s="234">
        <v>0</v>
      </c>
      <c r="C13" s="234">
        <v>0</v>
      </c>
      <c r="D13" s="234">
        <v>0</v>
      </c>
      <c r="E13" s="234">
        <v>0</v>
      </c>
      <c r="F13" s="234">
        <v>0</v>
      </c>
      <c r="G13" s="234">
        <v>0</v>
      </c>
      <c r="H13" s="234">
        <v>0</v>
      </c>
      <c r="I13" s="234">
        <v>0</v>
      </c>
      <c r="J13" s="234">
        <v>0</v>
      </c>
      <c r="K13" s="234">
        <v>0</v>
      </c>
    </row>
    <row r="14" spans="1:11">
      <c r="A14" s="240" t="s">
        <v>208</v>
      </c>
      <c r="B14" s="234">
        <v>219.35</v>
      </c>
      <c r="C14" s="234">
        <v>0</v>
      </c>
      <c r="D14" s="234">
        <v>0</v>
      </c>
      <c r="E14" s="234">
        <v>0</v>
      </c>
      <c r="F14" s="234">
        <v>0</v>
      </c>
      <c r="G14" s="234">
        <v>0</v>
      </c>
      <c r="H14" s="234">
        <v>0</v>
      </c>
      <c r="I14" s="234">
        <v>0</v>
      </c>
      <c r="J14" s="234">
        <v>0</v>
      </c>
      <c r="K14" s="234">
        <v>219.35</v>
      </c>
    </row>
    <row r="15" spans="1:11">
      <c r="A15" s="240" t="s">
        <v>209</v>
      </c>
      <c r="B15" s="234">
        <v>0</v>
      </c>
      <c r="C15" s="234">
        <v>0</v>
      </c>
      <c r="D15" s="234">
        <v>0</v>
      </c>
      <c r="E15" s="234">
        <v>0</v>
      </c>
      <c r="F15" s="234">
        <v>0</v>
      </c>
      <c r="G15" s="234">
        <v>0</v>
      </c>
      <c r="H15" s="234">
        <v>0</v>
      </c>
      <c r="I15" s="234">
        <v>0</v>
      </c>
      <c r="J15" s="234">
        <v>0</v>
      </c>
      <c r="K15" s="234">
        <v>0</v>
      </c>
    </row>
    <row r="16" spans="1:11" ht="15.75" thickBot="1">
      <c r="A16" s="240" t="s">
        <v>210</v>
      </c>
      <c r="B16" s="234">
        <v>0</v>
      </c>
      <c r="C16" s="234">
        <v>0</v>
      </c>
      <c r="D16" s="234">
        <v>0</v>
      </c>
      <c r="E16" s="234">
        <v>0</v>
      </c>
      <c r="F16" s="234">
        <v>0</v>
      </c>
      <c r="G16" s="234">
        <v>0</v>
      </c>
      <c r="H16" s="234">
        <v>0</v>
      </c>
      <c r="I16" s="234">
        <v>0</v>
      </c>
      <c r="J16" s="234">
        <v>0</v>
      </c>
      <c r="K16" s="234">
        <v>0</v>
      </c>
    </row>
    <row r="17" spans="1:11" ht="16.5" thickTop="1" thickBot="1">
      <c r="A17" s="382" t="s">
        <v>211</v>
      </c>
      <c r="B17" s="380">
        <v>7181.5686500000002</v>
      </c>
      <c r="C17" s="380">
        <v>53555.723359999996</v>
      </c>
      <c r="D17" s="380">
        <v>14573.66913</v>
      </c>
      <c r="E17" s="380">
        <v>3201.5267999999996</v>
      </c>
      <c r="F17" s="380">
        <v>164.80859000000001</v>
      </c>
      <c r="G17" s="380">
        <v>8112.9936500000003</v>
      </c>
      <c r="H17" s="380">
        <v>13.153469999999999</v>
      </c>
      <c r="I17" s="380">
        <v>26260.01021</v>
      </c>
      <c r="J17" s="380">
        <v>0</v>
      </c>
      <c r="K17" s="380">
        <v>113063.45385999999</v>
      </c>
    </row>
    <row r="18" spans="1:11" ht="15.75" thickTop="1">
      <c r="A18" s="240" t="s">
        <v>212</v>
      </c>
      <c r="B18" s="234">
        <v>0</v>
      </c>
      <c r="C18" s="234">
        <v>0</v>
      </c>
      <c r="D18" s="234">
        <v>0</v>
      </c>
      <c r="E18" s="234">
        <v>0</v>
      </c>
      <c r="F18" s="234">
        <v>0</v>
      </c>
      <c r="G18" s="234">
        <v>0</v>
      </c>
      <c r="H18" s="234">
        <v>0</v>
      </c>
      <c r="I18" s="234">
        <v>0</v>
      </c>
      <c r="J18" s="234">
        <v>0</v>
      </c>
      <c r="K18" s="234">
        <v>0</v>
      </c>
    </row>
    <row r="19" spans="1:11">
      <c r="A19" s="240" t="s">
        <v>213</v>
      </c>
      <c r="B19" s="234">
        <v>103.67022</v>
      </c>
      <c r="C19" s="234">
        <v>41827.758969999995</v>
      </c>
      <c r="D19" s="234">
        <v>11661.16763</v>
      </c>
      <c r="E19" s="234">
        <v>4.0191400000000002</v>
      </c>
      <c r="F19" s="234">
        <v>0</v>
      </c>
      <c r="G19" s="234">
        <v>7910.4620999999997</v>
      </c>
      <c r="H19" s="234">
        <v>0.73727999999999994</v>
      </c>
      <c r="I19" s="234">
        <v>26080.878920000003</v>
      </c>
      <c r="J19" s="234">
        <v>0</v>
      </c>
      <c r="K19" s="234">
        <v>87588.694260000004</v>
      </c>
    </row>
    <row r="20" spans="1:11">
      <c r="A20" s="240" t="s">
        <v>214</v>
      </c>
      <c r="B20" s="234">
        <v>0</v>
      </c>
      <c r="C20" s="234">
        <v>0</v>
      </c>
      <c r="D20" s="234">
        <v>0</v>
      </c>
      <c r="E20" s="234">
        <v>0</v>
      </c>
      <c r="F20" s="234">
        <v>0</v>
      </c>
      <c r="G20" s="234">
        <v>0</v>
      </c>
      <c r="H20" s="234">
        <v>0</v>
      </c>
      <c r="I20" s="234">
        <v>0</v>
      </c>
      <c r="J20" s="234">
        <v>0</v>
      </c>
      <c r="K20" s="234">
        <v>0</v>
      </c>
    </row>
    <row r="21" spans="1:11">
      <c r="A21" s="240" t="s">
        <v>215</v>
      </c>
      <c r="B21" s="234">
        <v>0</v>
      </c>
      <c r="C21" s="234">
        <v>0</v>
      </c>
      <c r="D21" s="234">
        <v>0</v>
      </c>
      <c r="E21" s="234">
        <v>0</v>
      </c>
      <c r="F21" s="234">
        <v>0</v>
      </c>
      <c r="G21" s="234">
        <v>0</v>
      </c>
      <c r="H21" s="234">
        <v>0</v>
      </c>
      <c r="I21" s="234">
        <v>0</v>
      </c>
      <c r="J21" s="234">
        <v>0</v>
      </c>
      <c r="K21" s="234">
        <v>0</v>
      </c>
    </row>
    <row r="22" spans="1:11">
      <c r="A22" s="240" t="s">
        <v>216</v>
      </c>
      <c r="B22" s="234">
        <v>7077.8984299999993</v>
      </c>
      <c r="C22" s="234">
        <v>800.18638999999996</v>
      </c>
      <c r="D22" s="234">
        <v>2893.2952500000001</v>
      </c>
      <c r="E22" s="234">
        <v>3192.2833100000003</v>
      </c>
      <c r="F22" s="234">
        <v>164.80859000000001</v>
      </c>
      <c r="G22" s="234">
        <v>79.060929999999999</v>
      </c>
      <c r="H22" s="234">
        <v>12.41578</v>
      </c>
      <c r="I22" s="234">
        <v>86.528880000000001</v>
      </c>
      <c r="J22" s="234">
        <v>0</v>
      </c>
      <c r="K22" s="234">
        <v>14306.477560000001</v>
      </c>
    </row>
    <row r="23" spans="1:11">
      <c r="A23" s="240" t="s">
        <v>217</v>
      </c>
      <c r="B23" s="234">
        <v>0</v>
      </c>
      <c r="C23" s="234">
        <v>10500.00021</v>
      </c>
      <c r="D23" s="234">
        <v>19.206250000000001</v>
      </c>
      <c r="E23" s="234">
        <v>5.2243500000000003</v>
      </c>
      <c r="F23" s="234">
        <v>0</v>
      </c>
      <c r="G23" s="234">
        <v>123.47062</v>
      </c>
      <c r="H23" s="234">
        <v>4.0999999999999999E-4</v>
      </c>
      <c r="I23" s="234">
        <v>92.602410000000006</v>
      </c>
      <c r="J23" s="234">
        <v>0</v>
      </c>
      <c r="K23" s="234">
        <v>10740.50425</v>
      </c>
    </row>
    <row r="24" spans="1:11">
      <c r="A24" s="240" t="s">
        <v>218</v>
      </c>
      <c r="B24" s="234">
        <v>0</v>
      </c>
      <c r="C24" s="234">
        <v>427.77778999999998</v>
      </c>
      <c r="D24" s="234">
        <v>0</v>
      </c>
      <c r="E24" s="234">
        <v>0</v>
      </c>
      <c r="F24" s="234">
        <v>0</v>
      </c>
      <c r="G24" s="234">
        <v>0</v>
      </c>
      <c r="H24" s="234">
        <v>0</v>
      </c>
      <c r="I24" s="234">
        <v>0</v>
      </c>
      <c r="J24" s="234">
        <v>0</v>
      </c>
      <c r="K24" s="234">
        <v>427.77778999999998</v>
      </c>
    </row>
    <row r="25" spans="1:11" ht="15.75" thickBot="1">
      <c r="A25" s="240" t="s">
        <v>219</v>
      </c>
      <c r="B25" s="234">
        <v>0</v>
      </c>
      <c r="C25" s="234">
        <v>0</v>
      </c>
      <c r="D25" s="234">
        <v>0</v>
      </c>
      <c r="E25" s="234">
        <v>0</v>
      </c>
      <c r="F25" s="234">
        <v>0</v>
      </c>
      <c r="G25" s="234">
        <v>0</v>
      </c>
      <c r="H25" s="234">
        <v>0</v>
      </c>
      <c r="I25" s="234">
        <v>0</v>
      </c>
      <c r="J25" s="234">
        <v>0</v>
      </c>
      <c r="K25" s="234">
        <v>0</v>
      </c>
    </row>
    <row r="26" spans="1:11" ht="16.5" thickTop="1" thickBot="1">
      <c r="A26" s="382" t="s">
        <v>220</v>
      </c>
      <c r="B26" s="380">
        <v>778816.42674000002</v>
      </c>
      <c r="C26" s="380">
        <v>2238237.4968400002</v>
      </c>
      <c r="D26" s="380">
        <v>1275368.97802</v>
      </c>
      <c r="E26" s="380">
        <v>43230.83526</v>
      </c>
      <c r="F26" s="380">
        <v>315188.23441999999</v>
      </c>
      <c r="G26" s="380">
        <v>266112.51490000001</v>
      </c>
      <c r="H26" s="380">
        <v>36348.752110000001</v>
      </c>
      <c r="I26" s="380">
        <v>907919.39353</v>
      </c>
      <c r="J26" s="380">
        <v>342063.04252999998</v>
      </c>
      <c r="K26" s="380">
        <v>6203285.67435</v>
      </c>
    </row>
    <row r="27" spans="1:11" ht="15.75" thickTop="1">
      <c r="A27" s="239" t="s">
        <v>221</v>
      </c>
      <c r="B27" s="234">
        <v>730010.10322000005</v>
      </c>
      <c r="C27" s="234">
        <v>2138887.3477099999</v>
      </c>
      <c r="D27" s="234">
        <v>1236168.13323</v>
      </c>
      <c r="E27" s="234">
        <v>40744.561079999999</v>
      </c>
      <c r="F27" s="234">
        <v>296626.26392</v>
      </c>
      <c r="G27" s="234">
        <v>254727.62951</v>
      </c>
      <c r="H27" s="234">
        <v>35582.643170000003</v>
      </c>
      <c r="I27" s="234">
        <v>851130.97858</v>
      </c>
      <c r="J27" s="234">
        <v>310748.56169</v>
      </c>
      <c r="K27" s="234">
        <v>5894626.2221099995</v>
      </c>
    </row>
    <row r="28" spans="1:11">
      <c r="A28" s="240" t="s">
        <v>222</v>
      </c>
      <c r="B28" s="234">
        <v>678564.76519000006</v>
      </c>
      <c r="C28" s="234">
        <v>2127381.2314800001</v>
      </c>
      <c r="D28" s="234">
        <v>1231563.5430899998</v>
      </c>
      <c r="E28" s="234">
        <v>22413.845350000003</v>
      </c>
      <c r="F28" s="234">
        <v>295806.58879000001</v>
      </c>
      <c r="G28" s="234">
        <v>238489.50978999998</v>
      </c>
      <c r="H28" s="234">
        <v>34978.267970000001</v>
      </c>
      <c r="I28" s="234">
        <v>851102.56163000001</v>
      </c>
      <c r="J28" s="234">
        <v>289872.48913999996</v>
      </c>
      <c r="K28" s="234">
        <v>5770172.8024300002</v>
      </c>
    </row>
    <row r="29" spans="1:11">
      <c r="A29" s="240" t="s">
        <v>223</v>
      </c>
      <c r="B29" s="234">
        <v>49313.056409999997</v>
      </c>
      <c r="C29" s="234">
        <v>10588.57538</v>
      </c>
      <c r="D29" s="234">
        <v>4394.6668099999997</v>
      </c>
      <c r="E29" s="234">
        <v>16763.686020000001</v>
      </c>
      <c r="F29" s="234">
        <v>728.68395999999996</v>
      </c>
      <c r="G29" s="234">
        <v>14735.736550000001</v>
      </c>
      <c r="H29" s="234">
        <v>509.70510999999999</v>
      </c>
      <c r="I29" s="234">
        <v>24.68244</v>
      </c>
      <c r="J29" s="234">
        <v>19061.749629999998</v>
      </c>
      <c r="K29" s="234">
        <v>116120.54231</v>
      </c>
    </row>
    <row r="30" spans="1:11">
      <c r="A30" s="240" t="s">
        <v>224</v>
      </c>
      <c r="B30" s="234">
        <v>2132.2816200000002</v>
      </c>
      <c r="C30" s="234">
        <v>917.54084999999998</v>
      </c>
      <c r="D30" s="234">
        <v>209.92332999999999</v>
      </c>
      <c r="E30" s="234">
        <v>1567.02971</v>
      </c>
      <c r="F30" s="234">
        <v>90.991169999999997</v>
      </c>
      <c r="G30" s="234">
        <v>1502.3831699999998</v>
      </c>
      <c r="H30" s="234">
        <v>94.670090000000002</v>
      </c>
      <c r="I30" s="234">
        <v>3.7345100000000002</v>
      </c>
      <c r="J30" s="234">
        <v>1814.3229199999998</v>
      </c>
      <c r="K30" s="234">
        <v>8332.8773700000002</v>
      </c>
    </row>
    <row r="31" spans="1:11">
      <c r="A31" s="239" t="s">
        <v>225</v>
      </c>
      <c r="B31" s="234">
        <v>8359.2379099999998</v>
      </c>
      <c r="C31" s="234">
        <v>4448.1615700000002</v>
      </c>
      <c r="D31" s="234">
        <v>11917.89791</v>
      </c>
      <c r="E31" s="234">
        <v>454.33552000000003</v>
      </c>
      <c r="F31" s="234">
        <v>2060.8605299999999</v>
      </c>
      <c r="G31" s="234">
        <v>919.81646000000001</v>
      </c>
      <c r="H31" s="234">
        <v>434.82875999999999</v>
      </c>
      <c r="I31" s="234">
        <v>2189.26395</v>
      </c>
      <c r="J31" s="234">
        <v>2783.7113300000001</v>
      </c>
      <c r="K31" s="234">
        <v>33568.113939999996</v>
      </c>
    </row>
    <row r="32" spans="1:11">
      <c r="A32" s="240" t="s">
        <v>226</v>
      </c>
      <c r="B32" s="234">
        <v>7679.0913700000001</v>
      </c>
      <c r="C32" s="234">
        <v>4261.72811</v>
      </c>
      <c r="D32" s="234">
        <v>11764.963109999999</v>
      </c>
      <c r="E32" s="234">
        <v>291.38814000000002</v>
      </c>
      <c r="F32" s="234">
        <v>2056.31574</v>
      </c>
      <c r="G32" s="234">
        <v>707.7310500000001</v>
      </c>
      <c r="H32" s="234">
        <v>402.69327000000004</v>
      </c>
      <c r="I32" s="234">
        <v>2189.26395</v>
      </c>
      <c r="J32" s="234">
        <v>1792.2120500000001</v>
      </c>
      <c r="K32" s="234">
        <v>31145.38679</v>
      </c>
    </row>
    <row r="33" spans="1:11">
      <c r="A33" s="240" t="s">
        <v>227</v>
      </c>
      <c r="B33" s="234">
        <v>680.14654000000007</v>
      </c>
      <c r="C33" s="234">
        <v>186.43346</v>
      </c>
      <c r="D33" s="234">
        <v>152.9348</v>
      </c>
      <c r="E33" s="234">
        <v>162.94738000000001</v>
      </c>
      <c r="F33" s="234">
        <v>4.5447899999999999</v>
      </c>
      <c r="G33" s="234">
        <v>212.08541</v>
      </c>
      <c r="H33" s="234">
        <v>32.135490000000004</v>
      </c>
      <c r="I33" s="234">
        <v>0</v>
      </c>
      <c r="J33" s="234">
        <v>991.49928</v>
      </c>
      <c r="K33" s="234">
        <v>2422.7271499999997</v>
      </c>
    </row>
    <row r="34" spans="1:11">
      <c r="A34" s="241" t="s">
        <v>228</v>
      </c>
      <c r="B34" s="234">
        <v>0</v>
      </c>
      <c r="C34" s="234">
        <v>0</v>
      </c>
      <c r="D34" s="234">
        <v>0</v>
      </c>
      <c r="E34" s="234">
        <v>0</v>
      </c>
      <c r="F34" s="234">
        <v>0</v>
      </c>
      <c r="G34" s="234">
        <v>0</v>
      </c>
      <c r="H34" s="234">
        <v>0</v>
      </c>
      <c r="I34" s="234">
        <v>0</v>
      </c>
      <c r="J34" s="234">
        <v>0</v>
      </c>
      <c r="K34" s="234">
        <v>0</v>
      </c>
    </row>
    <row r="35" spans="1:11">
      <c r="A35" s="239" t="s">
        <v>229</v>
      </c>
      <c r="B35" s="234">
        <v>10040.64926</v>
      </c>
      <c r="C35" s="234">
        <v>5445.9584699999996</v>
      </c>
      <c r="D35" s="234">
        <v>13949.716289999998</v>
      </c>
      <c r="E35" s="234">
        <v>837.84021999999993</v>
      </c>
      <c r="F35" s="234">
        <v>6288.5836399999998</v>
      </c>
      <c r="G35" s="234">
        <v>3426.3698100000001</v>
      </c>
      <c r="H35" s="234">
        <v>0</v>
      </c>
      <c r="I35" s="234">
        <v>456.91377</v>
      </c>
      <c r="J35" s="234">
        <v>7798.3652899999997</v>
      </c>
      <c r="K35" s="234">
        <v>48244.39675</v>
      </c>
    </row>
    <row r="36" spans="1:11">
      <c r="A36" s="240" t="s">
        <v>230</v>
      </c>
      <c r="B36" s="234">
        <v>6916.3725800000002</v>
      </c>
      <c r="C36" s="234">
        <v>5050.6766399999997</v>
      </c>
      <c r="D36" s="234">
        <v>13760.958789999999</v>
      </c>
      <c r="E36" s="234">
        <v>596.97456999999997</v>
      </c>
      <c r="F36" s="234">
        <v>6188.4922699999997</v>
      </c>
      <c r="G36" s="234">
        <v>2234.8802700000001</v>
      </c>
      <c r="H36" s="234">
        <v>0</v>
      </c>
      <c r="I36" s="234">
        <v>456.91377</v>
      </c>
      <c r="J36" s="234">
        <v>4860.0662000000002</v>
      </c>
      <c r="K36" s="234">
        <v>40065.33509</v>
      </c>
    </row>
    <row r="37" spans="1:11">
      <c r="A37" s="240" t="s">
        <v>231</v>
      </c>
      <c r="B37" s="234">
        <v>3124.2766799999999</v>
      </c>
      <c r="C37" s="234">
        <v>395.28183000000001</v>
      </c>
      <c r="D37" s="234">
        <v>188.75749999999999</v>
      </c>
      <c r="E37" s="234">
        <v>240.86564999999999</v>
      </c>
      <c r="F37" s="234">
        <v>100.09137</v>
      </c>
      <c r="G37" s="234">
        <v>1191.48954</v>
      </c>
      <c r="H37" s="234">
        <v>0</v>
      </c>
      <c r="I37" s="234">
        <v>0</v>
      </c>
      <c r="J37" s="234">
        <v>2938.29909</v>
      </c>
      <c r="K37" s="234">
        <v>8179.0616600000003</v>
      </c>
    </row>
    <row r="38" spans="1:11">
      <c r="A38" s="240" t="s">
        <v>232</v>
      </c>
      <c r="B38" s="234">
        <v>0</v>
      </c>
      <c r="C38" s="234">
        <v>0</v>
      </c>
      <c r="D38" s="234">
        <v>0</v>
      </c>
      <c r="E38" s="234">
        <v>0</v>
      </c>
      <c r="F38" s="234">
        <v>0</v>
      </c>
      <c r="G38" s="234">
        <v>0</v>
      </c>
      <c r="H38" s="234">
        <v>0</v>
      </c>
      <c r="I38" s="234">
        <v>0</v>
      </c>
      <c r="J38" s="234">
        <v>0</v>
      </c>
      <c r="K38" s="234">
        <v>0</v>
      </c>
    </row>
    <row r="39" spans="1:11">
      <c r="A39" s="239" t="s">
        <v>233</v>
      </c>
      <c r="B39" s="234">
        <v>59926.924700000003</v>
      </c>
      <c r="C39" s="234">
        <v>183366.09826</v>
      </c>
      <c r="D39" s="234">
        <v>84300.067719999992</v>
      </c>
      <c r="E39" s="234">
        <v>3024.4569100000003</v>
      </c>
      <c r="F39" s="234">
        <v>29769.754860000001</v>
      </c>
      <c r="G39" s="234">
        <v>18320.090239999998</v>
      </c>
      <c r="H39" s="234">
        <v>2862.2043599999997</v>
      </c>
      <c r="I39" s="234">
        <v>90816.491750000001</v>
      </c>
      <c r="J39" s="234">
        <v>30807.844000000001</v>
      </c>
      <c r="K39" s="234">
        <v>503193.93280000001</v>
      </c>
    </row>
    <row r="40" spans="1:11">
      <c r="A40" s="241" t="s">
        <v>234</v>
      </c>
      <c r="B40" s="234">
        <v>11766.17813</v>
      </c>
      <c r="C40" s="234">
        <v>39392.787899999996</v>
      </c>
      <c r="D40" s="234">
        <v>12318.81184</v>
      </c>
      <c r="E40" s="234">
        <v>168.96744000000001</v>
      </c>
      <c r="F40" s="234">
        <v>6821.1438499999995</v>
      </c>
      <c r="G40" s="234">
        <v>4392.2569699999995</v>
      </c>
      <c r="H40" s="234">
        <v>405.80844000000002</v>
      </c>
      <c r="I40" s="234">
        <v>29312.701670000002</v>
      </c>
      <c r="J40" s="234">
        <v>8569.1627599999993</v>
      </c>
      <c r="K40" s="234">
        <v>113147.819</v>
      </c>
    </row>
    <row r="41" spans="1:11">
      <c r="A41" s="240" t="s">
        <v>235</v>
      </c>
      <c r="B41" s="234">
        <v>1477.39905</v>
      </c>
      <c r="C41" s="234">
        <v>151.79685999999998</v>
      </c>
      <c r="D41" s="234">
        <v>41.295059999999999</v>
      </c>
      <c r="E41" s="234">
        <v>183.75033999999999</v>
      </c>
      <c r="F41" s="234">
        <v>17.758669999999999</v>
      </c>
      <c r="G41" s="234">
        <v>316.2561</v>
      </c>
      <c r="H41" s="234">
        <v>6.8438800000000004</v>
      </c>
      <c r="I41" s="234">
        <v>0.70840000000000003</v>
      </c>
      <c r="J41" s="234">
        <v>693.59023999999999</v>
      </c>
      <c r="K41" s="234">
        <v>2889.3986</v>
      </c>
    </row>
    <row r="42" spans="1:11">
      <c r="A42" s="240" t="s">
        <v>236</v>
      </c>
      <c r="B42" s="234">
        <v>0</v>
      </c>
      <c r="C42" s="234">
        <v>5.7214399999999994</v>
      </c>
      <c r="D42" s="234">
        <v>0</v>
      </c>
      <c r="E42" s="234">
        <v>0</v>
      </c>
      <c r="F42" s="234">
        <v>0</v>
      </c>
      <c r="G42" s="234">
        <v>0.53537999999999997</v>
      </c>
      <c r="H42" s="234">
        <v>0</v>
      </c>
      <c r="I42" s="234">
        <v>0</v>
      </c>
      <c r="J42" s="234">
        <v>0</v>
      </c>
      <c r="K42" s="234">
        <v>6.2568199999999994</v>
      </c>
    </row>
    <row r="43" spans="1:11">
      <c r="A43" s="240" t="s">
        <v>237</v>
      </c>
      <c r="B43" s="234">
        <v>0</v>
      </c>
      <c r="C43" s="234">
        <v>0</v>
      </c>
      <c r="D43" s="234">
        <v>0</v>
      </c>
      <c r="E43" s="234">
        <v>0</v>
      </c>
      <c r="F43" s="234">
        <v>0</v>
      </c>
      <c r="G43" s="234">
        <v>0</v>
      </c>
      <c r="H43" s="234">
        <v>0</v>
      </c>
      <c r="I43" s="234">
        <v>0</v>
      </c>
      <c r="J43" s="234">
        <v>0</v>
      </c>
      <c r="K43" s="234">
        <v>0</v>
      </c>
    </row>
    <row r="44" spans="1:11">
      <c r="A44" s="240" t="s">
        <v>238</v>
      </c>
      <c r="B44" s="234">
        <v>0</v>
      </c>
      <c r="C44" s="234">
        <v>0</v>
      </c>
      <c r="D44" s="234">
        <v>0</v>
      </c>
      <c r="E44" s="234">
        <v>0</v>
      </c>
      <c r="F44" s="234">
        <v>0</v>
      </c>
      <c r="G44" s="234">
        <v>0</v>
      </c>
      <c r="H44" s="234">
        <v>0</v>
      </c>
      <c r="I44" s="234">
        <v>0</v>
      </c>
      <c r="J44" s="234">
        <v>0</v>
      </c>
      <c r="K44" s="234">
        <v>0</v>
      </c>
    </row>
    <row r="45" spans="1:11">
      <c r="A45" s="45" t="s">
        <v>239</v>
      </c>
      <c r="B45" s="234">
        <v>0</v>
      </c>
      <c r="C45" s="234">
        <v>0</v>
      </c>
      <c r="D45" s="234">
        <v>0</v>
      </c>
      <c r="E45" s="234">
        <v>0</v>
      </c>
      <c r="F45" s="234">
        <v>0</v>
      </c>
      <c r="G45" s="234">
        <v>0</v>
      </c>
      <c r="H45" s="234">
        <v>0</v>
      </c>
      <c r="I45" s="234">
        <v>0</v>
      </c>
      <c r="J45" s="234">
        <v>0</v>
      </c>
      <c r="K45" s="234">
        <v>0</v>
      </c>
    </row>
    <row r="46" spans="1:11">
      <c r="A46" s="392" t="s">
        <v>240</v>
      </c>
      <c r="B46" s="234">
        <v>-29520.488350000003</v>
      </c>
      <c r="C46" s="234">
        <v>-93910.069170000002</v>
      </c>
      <c r="D46" s="234">
        <v>-70966.83713</v>
      </c>
      <c r="E46" s="234">
        <v>-1830.3584699999999</v>
      </c>
      <c r="F46" s="234">
        <v>-19557.22853</v>
      </c>
      <c r="G46" s="234">
        <v>-11281.391119999998</v>
      </c>
      <c r="H46" s="234">
        <v>-2530.92418</v>
      </c>
      <c r="I46" s="234">
        <v>-36674.254520000002</v>
      </c>
      <c r="J46" s="234">
        <v>-10075.439779999999</v>
      </c>
      <c r="K46" s="234">
        <v>-276346.99125000002</v>
      </c>
    </row>
    <row r="47" spans="1:11">
      <c r="A47" s="240" t="s">
        <v>241</v>
      </c>
      <c r="B47" s="234">
        <v>-3480.0319500000001</v>
      </c>
      <c r="C47" s="234">
        <v>-9019.7914600000004</v>
      </c>
      <c r="D47" s="234">
        <v>-16552.241140000002</v>
      </c>
      <c r="E47" s="234">
        <v>-139.70228</v>
      </c>
      <c r="F47" s="234">
        <v>-561.29948999999999</v>
      </c>
      <c r="G47" s="234">
        <v>-1312.0178700000001</v>
      </c>
      <c r="H47" s="234">
        <v>-365.05189000000001</v>
      </c>
      <c r="I47" s="234">
        <v>-3102.2497400000002</v>
      </c>
      <c r="J47" s="234">
        <v>-250.95784</v>
      </c>
      <c r="K47" s="234">
        <v>-34783.343659999999</v>
      </c>
    </row>
    <row r="48" spans="1:11">
      <c r="A48" s="240" t="s">
        <v>242</v>
      </c>
      <c r="B48" s="234">
        <v>-951.08163000000002</v>
      </c>
      <c r="C48" s="234">
        <v>-165.15969000000001</v>
      </c>
      <c r="D48" s="234">
        <v>-56.119320000000002</v>
      </c>
      <c r="E48" s="234">
        <v>-131.71350000000001</v>
      </c>
      <c r="F48" s="234">
        <v>-1.9594400000000001</v>
      </c>
      <c r="G48" s="234">
        <v>-562.64148999999998</v>
      </c>
      <c r="H48" s="234">
        <v>-8.0537100000000006</v>
      </c>
      <c r="I48" s="234">
        <v>-7.1040000000000006E-2</v>
      </c>
      <c r="J48" s="234">
        <v>-19.856840000000002</v>
      </c>
      <c r="K48" s="234">
        <v>-1896.6566599999999</v>
      </c>
    </row>
    <row r="49" spans="1:11">
      <c r="A49" s="240" t="s">
        <v>243</v>
      </c>
      <c r="B49" s="234">
        <v>-7098.7462300000007</v>
      </c>
      <c r="C49" s="234">
        <v>-3691.3875400000002</v>
      </c>
      <c r="D49" s="234">
        <v>-11390.082890000001</v>
      </c>
      <c r="E49" s="234">
        <v>-250.96456000000001</v>
      </c>
      <c r="F49" s="234">
        <v>-2056.1247699999999</v>
      </c>
      <c r="G49" s="234">
        <v>-643.95750999999996</v>
      </c>
      <c r="H49" s="234">
        <v>-396.08271000000002</v>
      </c>
      <c r="I49" s="234">
        <v>-2189.26395</v>
      </c>
      <c r="J49" s="234">
        <v>-1768.26423</v>
      </c>
      <c r="K49" s="234">
        <v>-29484.874390000001</v>
      </c>
    </row>
    <row r="50" spans="1:11">
      <c r="A50" s="240" t="s">
        <v>244</v>
      </c>
      <c r="B50" s="234">
        <v>-662.57853</v>
      </c>
      <c r="C50" s="234">
        <v>-141.2456</v>
      </c>
      <c r="D50" s="234">
        <v>-149.20180999999999</v>
      </c>
      <c r="E50" s="234">
        <v>-81.473740000000006</v>
      </c>
      <c r="F50" s="234">
        <v>-4.5447899999999999</v>
      </c>
      <c r="G50" s="234">
        <v>-202.95032</v>
      </c>
      <c r="H50" s="234">
        <v>-32.135480000000001</v>
      </c>
      <c r="I50" s="234">
        <v>0</v>
      </c>
      <c r="J50" s="234">
        <v>-907.47530000000006</v>
      </c>
      <c r="K50" s="234">
        <v>-2181.6055699999997</v>
      </c>
    </row>
    <row r="51" spans="1:11">
      <c r="A51" s="240" t="s">
        <v>245</v>
      </c>
      <c r="B51" s="234">
        <v>-4199.1635900000001</v>
      </c>
      <c r="C51" s="234">
        <v>-4030.4912300000001</v>
      </c>
      <c r="D51" s="234">
        <v>-12240.528050000001</v>
      </c>
      <c r="E51" s="234">
        <v>-313.51756</v>
      </c>
      <c r="F51" s="234">
        <v>-6162.6197899999997</v>
      </c>
      <c r="G51" s="234">
        <v>-1485.99945</v>
      </c>
      <c r="H51" s="234">
        <v>0</v>
      </c>
      <c r="I51" s="234">
        <v>-456.91377</v>
      </c>
      <c r="J51" s="234">
        <v>-3473.15382</v>
      </c>
      <c r="K51" s="234">
        <v>-32362.387260000003</v>
      </c>
    </row>
    <row r="52" spans="1:11">
      <c r="A52" s="240" t="s">
        <v>246</v>
      </c>
      <c r="B52" s="234">
        <v>-1946.5978500000001</v>
      </c>
      <c r="C52" s="234">
        <v>-303.40404999999998</v>
      </c>
      <c r="D52" s="234">
        <v>-87.364339999999999</v>
      </c>
      <c r="E52" s="234">
        <v>-120.43283</v>
      </c>
      <c r="F52" s="234">
        <v>-100.09137</v>
      </c>
      <c r="G52" s="234">
        <v>-846.08250999999996</v>
      </c>
      <c r="H52" s="234">
        <v>0</v>
      </c>
      <c r="I52" s="234">
        <v>0</v>
      </c>
      <c r="J52" s="234">
        <v>-2526.6744100000001</v>
      </c>
      <c r="K52" s="234">
        <v>-5930.6473599999999</v>
      </c>
    </row>
    <row r="53" spans="1:11">
      <c r="A53" s="240" t="s">
        <v>247</v>
      </c>
      <c r="B53" s="234">
        <v>-10951.879000000001</v>
      </c>
      <c r="C53" s="234">
        <v>-53949.510999999999</v>
      </c>
      <c r="D53" s="234">
        <v>-30005.190999999999</v>
      </c>
      <c r="E53" s="234">
        <v>-792.55399999999997</v>
      </c>
      <c r="F53" s="234">
        <v>-7084.08</v>
      </c>
      <c r="G53" s="234">
        <v>-3140.74197</v>
      </c>
      <c r="H53" s="234">
        <v>-1654.19</v>
      </c>
      <c r="I53" s="234">
        <v>-23096.504960000002</v>
      </c>
      <c r="J53" s="234">
        <v>-968.90499999999997</v>
      </c>
      <c r="K53" s="234">
        <v>-131643.55693000002</v>
      </c>
    </row>
    <row r="54" spans="1:11">
      <c r="A54" s="240" t="s">
        <v>248</v>
      </c>
      <c r="B54" s="234">
        <v>0</v>
      </c>
      <c r="C54" s="234">
        <v>-20312.911609999999</v>
      </c>
      <c r="D54" s="234">
        <v>-486.10858000000002</v>
      </c>
      <c r="E54" s="234">
        <v>0</v>
      </c>
      <c r="F54" s="234">
        <v>-3586.5088799999999</v>
      </c>
      <c r="G54" s="234">
        <v>-3087</v>
      </c>
      <c r="H54" s="234">
        <v>-75.410389999999992</v>
      </c>
      <c r="I54" s="234">
        <v>-7829.2510599999996</v>
      </c>
      <c r="J54" s="234">
        <v>-160.15234000000001</v>
      </c>
      <c r="K54" s="234">
        <v>-35537.342859999997</v>
      </c>
    </row>
    <row r="55" spans="1:11">
      <c r="A55" s="240" t="s">
        <v>249</v>
      </c>
      <c r="B55" s="234">
        <v>0</v>
      </c>
      <c r="C55" s="234">
        <v>0</v>
      </c>
      <c r="D55" s="234">
        <v>0</v>
      </c>
      <c r="E55" s="234">
        <v>0</v>
      </c>
      <c r="F55" s="234">
        <v>0</v>
      </c>
      <c r="G55" s="234">
        <v>0</v>
      </c>
      <c r="H55" s="234">
        <v>0</v>
      </c>
      <c r="I55" s="234">
        <v>0</v>
      </c>
      <c r="J55" s="234">
        <v>0</v>
      </c>
      <c r="K55" s="234">
        <v>0</v>
      </c>
    </row>
    <row r="56" spans="1:11">
      <c r="A56" s="240" t="s">
        <v>250</v>
      </c>
      <c r="B56" s="234">
        <v>0</v>
      </c>
      <c r="C56" s="234">
        <v>0</v>
      </c>
      <c r="D56" s="234">
        <v>0</v>
      </c>
      <c r="E56" s="234">
        <v>0</v>
      </c>
      <c r="F56" s="234">
        <v>0</v>
      </c>
      <c r="G56" s="234">
        <v>0</v>
      </c>
      <c r="H56" s="234">
        <v>0</v>
      </c>
      <c r="I56" s="234">
        <v>0</v>
      </c>
      <c r="J56" s="234">
        <v>0</v>
      </c>
      <c r="K56" s="234">
        <v>0</v>
      </c>
    </row>
    <row r="57" spans="1:11">
      <c r="A57" s="241" t="s">
        <v>1520</v>
      </c>
      <c r="B57" s="234">
        <v>-225.52279000000001</v>
      </c>
      <c r="C57" s="234">
        <v>-2280.26838</v>
      </c>
      <c r="D57" s="234">
        <v>0</v>
      </c>
      <c r="E57" s="234">
        <v>0</v>
      </c>
      <c r="F57" s="234">
        <v>0</v>
      </c>
      <c r="G57" s="234">
        <v>0</v>
      </c>
      <c r="H57" s="234">
        <v>0</v>
      </c>
      <c r="I57" s="234">
        <v>0</v>
      </c>
      <c r="J57" s="234">
        <v>0</v>
      </c>
      <c r="K57" s="234">
        <v>-2505.79117</v>
      </c>
    </row>
    <row r="58" spans="1:11" ht="15.75" thickBot="1">
      <c r="A58" s="241" t="s">
        <v>1521</v>
      </c>
      <c r="B58" s="234">
        <v>-4.8867799999999999</v>
      </c>
      <c r="C58" s="234">
        <v>-15.898610000000001</v>
      </c>
      <c r="D58" s="234">
        <v>0</v>
      </c>
      <c r="E58" s="234">
        <v>0</v>
      </c>
      <c r="F58" s="234">
        <v>0</v>
      </c>
      <c r="G58" s="234">
        <v>0</v>
      </c>
      <c r="H58" s="234">
        <v>0</v>
      </c>
      <c r="I58" s="234">
        <v>0</v>
      </c>
      <c r="J58" s="234">
        <v>0</v>
      </c>
      <c r="K58" s="234">
        <v>-20.78539</v>
      </c>
    </row>
    <row r="59" spans="1:11" ht="16.5" thickTop="1" thickBot="1">
      <c r="A59" s="382" t="s">
        <v>251</v>
      </c>
      <c r="B59" s="380">
        <v>7441.5257099999999</v>
      </c>
      <c r="C59" s="380">
        <v>25310.231989999997</v>
      </c>
      <c r="D59" s="380">
        <v>18984.5805</v>
      </c>
      <c r="E59" s="380">
        <v>2412.01107</v>
      </c>
      <c r="F59" s="380">
        <v>2847.6525000000001</v>
      </c>
      <c r="G59" s="380">
        <v>1592.2021100000002</v>
      </c>
      <c r="H59" s="380">
        <v>637.22169999999994</v>
      </c>
      <c r="I59" s="380">
        <v>12337.797869999999</v>
      </c>
      <c r="J59" s="380">
        <v>1457.24612</v>
      </c>
      <c r="K59" s="380">
        <v>73020.469569999987</v>
      </c>
    </row>
    <row r="60" spans="1:11" ht="15.75" thickTop="1">
      <c r="A60" s="240" t="s">
        <v>252</v>
      </c>
      <c r="B60" s="234">
        <v>0</v>
      </c>
      <c r="C60" s="234">
        <v>0</v>
      </c>
      <c r="D60" s="234">
        <v>0</v>
      </c>
      <c r="E60" s="234">
        <v>0</v>
      </c>
      <c r="F60" s="234">
        <v>0</v>
      </c>
      <c r="G60" s="234">
        <v>0</v>
      </c>
      <c r="H60" s="234">
        <v>0</v>
      </c>
      <c r="I60" s="234">
        <v>0</v>
      </c>
      <c r="J60" s="234">
        <v>0</v>
      </c>
      <c r="K60" s="234">
        <v>0</v>
      </c>
    </row>
    <row r="61" spans="1:11">
      <c r="A61" s="240" t="s">
        <v>253</v>
      </c>
      <c r="B61" s="234">
        <v>2819.1423399999999</v>
      </c>
      <c r="C61" s="234">
        <v>23345.109940000002</v>
      </c>
      <c r="D61" s="234">
        <v>16922.326430000001</v>
      </c>
      <c r="E61" s="234">
        <v>272.06668999999999</v>
      </c>
      <c r="F61" s="234">
        <v>1715.0052599999999</v>
      </c>
      <c r="G61" s="234">
        <v>710.77509999999995</v>
      </c>
      <c r="H61" s="234">
        <v>50.662390000000002</v>
      </c>
      <c r="I61" s="234">
        <v>9694.8576699999994</v>
      </c>
      <c r="J61" s="234">
        <v>590.43468000000007</v>
      </c>
      <c r="K61" s="234">
        <v>56120.380499999999</v>
      </c>
    </row>
    <row r="62" spans="1:11">
      <c r="A62" s="240" t="s">
        <v>254</v>
      </c>
      <c r="B62" s="234">
        <v>7005.27297</v>
      </c>
      <c r="C62" s="234">
        <v>2731.1013499999999</v>
      </c>
      <c r="D62" s="234">
        <v>2734.6065099999996</v>
      </c>
      <c r="E62" s="234">
        <v>2792.3336099999997</v>
      </c>
      <c r="F62" s="234">
        <v>1543.70021</v>
      </c>
      <c r="G62" s="234">
        <v>1692.48163</v>
      </c>
      <c r="H62" s="234">
        <v>596.50621000000001</v>
      </c>
      <c r="I62" s="234">
        <v>2989.7406599999999</v>
      </c>
      <c r="J62" s="234">
        <v>1948.16209</v>
      </c>
      <c r="K62" s="234">
        <v>24033.90524</v>
      </c>
    </row>
    <row r="63" spans="1:11">
      <c r="A63" s="240" t="s">
        <v>255</v>
      </c>
      <c r="B63" s="234">
        <v>0</v>
      </c>
      <c r="C63" s="234">
        <v>0</v>
      </c>
      <c r="D63" s="234">
        <v>0</v>
      </c>
      <c r="E63" s="234">
        <v>0</v>
      </c>
      <c r="F63" s="234">
        <v>0</v>
      </c>
      <c r="G63" s="234">
        <v>0</v>
      </c>
      <c r="H63" s="234">
        <v>0</v>
      </c>
      <c r="I63" s="234">
        <v>0</v>
      </c>
      <c r="J63" s="234">
        <v>0</v>
      </c>
      <c r="K63" s="234">
        <v>0</v>
      </c>
    </row>
    <row r="64" spans="1:11" ht="15.75" thickBot="1">
      <c r="A64" s="240" t="s">
        <v>256</v>
      </c>
      <c r="B64" s="234">
        <v>-2382.8896</v>
      </c>
      <c r="C64" s="234">
        <v>-765.97930000000008</v>
      </c>
      <c r="D64" s="234">
        <v>-672.35243999999989</v>
      </c>
      <c r="E64" s="234">
        <v>-652.38923</v>
      </c>
      <c r="F64" s="234">
        <v>-411.05296999999996</v>
      </c>
      <c r="G64" s="234">
        <v>-811.05462</v>
      </c>
      <c r="H64" s="234">
        <v>-9.9468999999999994</v>
      </c>
      <c r="I64" s="234">
        <v>-346.80046000000004</v>
      </c>
      <c r="J64" s="234">
        <v>-1081.3506499999999</v>
      </c>
      <c r="K64" s="234">
        <v>-7133.8161700000001</v>
      </c>
    </row>
    <row r="65" spans="1:11" ht="16.5" thickTop="1" thickBot="1">
      <c r="A65" s="382" t="s">
        <v>257</v>
      </c>
      <c r="B65" s="380">
        <v>362.95382000000001</v>
      </c>
      <c r="C65" s="380">
        <v>115.80325000000001</v>
      </c>
      <c r="D65" s="380">
        <v>86.876929999999987</v>
      </c>
      <c r="E65" s="380">
        <v>241.59710999999999</v>
      </c>
      <c r="F65" s="380">
        <v>1E-3</v>
      </c>
      <c r="G65" s="380">
        <v>561.23032999999998</v>
      </c>
      <c r="H65" s="380">
        <v>0</v>
      </c>
      <c r="I65" s="380">
        <v>0</v>
      </c>
      <c r="J65" s="380">
        <v>2E-3</v>
      </c>
      <c r="K65" s="380">
        <v>1368.46444</v>
      </c>
    </row>
    <row r="66" spans="1:11" ht="15.75" thickTop="1">
      <c r="A66" s="240" t="s">
        <v>258</v>
      </c>
      <c r="B66" s="234">
        <v>0</v>
      </c>
      <c r="C66" s="234">
        <v>0</v>
      </c>
      <c r="D66" s="234">
        <v>0</v>
      </c>
      <c r="E66" s="234">
        <v>0</v>
      </c>
      <c r="F66" s="234">
        <v>0</v>
      </c>
      <c r="G66" s="234">
        <v>0</v>
      </c>
      <c r="H66" s="234">
        <v>0</v>
      </c>
      <c r="I66" s="234">
        <v>0</v>
      </c>
      <c r="J66" s="234">
        <v>0</v>
      </c>
      <c r="K66" s="234">
        <v>0</v>
      </c>
    </row>
    <row r="67" spans="1:11">
      <c r="A67" s="240" t="s">
        <v>259</v>
      </c>
      <c r="B67" s="234">
        <v>2402.1145099999999</v>
      </c>
      <c r="C67" s="234">
        <v>154.40267</v>
      </c>
      <c r="D67" s="234">
        <v>304.21370000000002</v>
      </c>
      <c r="E67" s="234">
        <v>565.06103000000007</v>
      </c>
      <c r="F67" s="234">
        <v>243.34889999999999</v>
      </c>
      <c r="G67" s="234">
        <v>1511.1498899999999</v>
      </c>
      <c r="H67" s="234">
        <v>0</v>
      </c>
      <c r="I67" s="234">
        <v>0</v>
      </c>
      <c r="J67" s="234">
        <v>148.45301999999998</v>
      </c>
      <c r="K67" s="234">
        <v>5328.7437199999995</v>
      </c>
    </row>
    <row r="68" spans="1:11">
      <c r="A68" s="240" t="s">
        <v>260</v>
      </c>
      <c r="B68" s="234">
        <v>86.395099999999999</v>
      </c>
      <c r="C68" s="234">
        <v>0</v>
      </c>
      <c r="D68" s="234">
        <v>100.04275</v>
      </c>
      <c r="E68" s="234">
        <v>2E-3</v>
      </c>
      <c r="F68" s="234">
        <v>0</v>
      </c>
      <c r="G68" s="234">
        <v>409.85746999999998</v>
      </c>
      <c r="H68" s="234">
        <v>0</v>
      </c>
      <c r="I68" s="234">
        <v>36.027239999999999</v>
      </c>
      <c r="J68" s="234">
        <v>0</v>
      </c>
      <c r="K68" s="234">
        <v>632.32456000000002</v>
      </c>
    </row>
    <row r="69" spans="1:11">
      <c r="A69" s="240" t="s">
        <v>261</v>
      </c>
      <c r="B69" s="234">
        <v>0</v>
      </c>
      <c r="C69" s="234">
        <v>0</v>
      </c>
      <c r="D69" s="234">
        <v>0</v>
      </c>
      <c r="E69" s="234">
        <v>0</v>
      </c>
      <c r="F69" s="234">
        <v>0</v>
      </c>
      <c r="G69" s="234">
        <v>0</v>
      </c>
      <c r="H69" s="234">
        <v>0</v>
      </c>
      <c r="I69" s="234">
        <v>0</v>
      </c>
      <c r="J69" s="234">
        <v>1E-3</v>
      </c>
      <c r="K69" s="234">
        <v>1E-3</v>
      </c>
    </row>
    <row r="70" spans="1:11" ht="15.75" thickBot="1">
      <c r="A70" s="240" t="s">
        <v>262</v>
      </c>
      <c r="B70" s="234">
        <v>-2125.5557899999999</v>
      </c>
      <c r="C70" s="234">
        <v>-38.599419999999995</v>
      </c>
      <c r="D70" s="234">
        <v>-317.37952000000001</v>
      </c>
      <c r="E70" s="234">
        <v>-323.46591999999998</v>
      </c>
      <c r="F70" s="234">
        <v>-243.34789999999998</v>
      </c>
      <c r="G70" s="234">
        <v>-1359.77703</v>
      </c>
      <c r="H70" s="234">
        <v>0</v>
      </c>
      <c r="I70" s="234">
        <v>-36.027239999999999</v>
      </c>
      <c r="J70" s="234">
        <v>-148.45201999999998</v>
      </c>
      <c r="K70" s="234">
        <v>-4592.60484</v>
      </c>
    </row>
    <row r="71" spans="1:11" ht="16.5" thickTop="1" thickBot="1">
      <c r="A71" s="382" t="s">
        <v>263</v>
      </c>
      <c r="B71" s="380">
        <v>20540.102370000001</v>
      </c>
      <c r="C71" s="380">
        <v>32943.708740000002</v>
      </c>
      <c r="D71" s="380">
        <v>4166.8550500000001</v>
      </c>
      <c r="E71" s="380">
        <v>110.30371000000001</v>
      </c>
      <c r="F71" s="380">
        <v>76.260000000000005</v>
      </c>
      <c r="G71" s="380">
        <v>482.00628999999998</v>
      </c>
      <c r="H71" s="380">
        <v>10.976000000000001</v>
      </c>
      <c r="I71" s="380">
        <v>726.55835000000002</v>
      </c>
      <c r="J71" s="380">
        <v>126.49154</v>
      </c>
      <c r="K71" s="380">
        <v>59183.262049999998</v>
      </c>
    </row>
    <row r="72" spans="1:11" ht="15.75" thickTop="1">
      <c r="A72" s="240" t="s">
        <v>212</v>
      </c>
      <c r="B72" s="234">
        <v>0</v>
      </c>
      <c r="C72" s="234">
        <v>0</v>
      </c>
      <c r="D72" s="234">
        <v>0</v>
      </c>
      <c r="E72" s="234">
        <v>0</v>
      </c>
      <c r="F72" s="234">
        <v>0</v>
      </c>
      <c r="G72" s="234">
        <v>0</v>
      </c>
      <c r="H72" s="234">
        <v>0</v>
      </c>
      <c r="I72" s="234">
        <v>0</v>
      </c>
      <c r="J72" s="234">
        <v>0</v>
      </c>
      <c r="K72" s="234">
        <v>0</v>
      </c>
    </row>
    <row r="73" spans="1:11">
      <c r="A73" s="240" t="s">
        <v>213</v>
      </c>
      <c r="B73" s="234">
        <v>14496.583630000001</v>
      </c>
      <c r="C73" s="234">
        <v>16778</v>
      </c>
      <c r="D73" s="234">
        <v>0</v>
      </c>
      <c r="E73" s="234">
        <v>0</v>
      </c>
      <c r="F73" s="234">
        <v>0</v>
      </c>
      <c r="G73" s="234">
        <v>0</v>
      </c>
      <c r="H73" s="234">
        <v>0</v>
      </c>
      <c r="I73" s="234">
        <v>0</v>
      </c>
      <c r="J73" s="234">
        <v>1.2</v>
      </c>
      <c r="K73" s="234">
        <v>31275.783629999998</v>
      </c>
    </row>
    <row r="74" spans="1:11">
      <c r="A74" s="240" t="s">
        <v>214</v>
      </c>
      <c r="B74" s="234">
        <v>0</v>
      </c>
      <c r="C74" s="234">
        <v>0</v>
      </c>
      <c r="D74" s="234">
        <v>0</v>
      </c>
      <c r="E74" s="234">
        <v>0</v>
      </c>
      <c r="F74" s="234">
        <v>0</v>
      </c>
      <c r="G74" s="234">
        <v>0</v>
      </c>
      <c r="H74" s="234">
        <v>0</v>
      </c>
      <c r="I74" s="234">
        <v>0</v>
      </c>
      <c r="J74" s="234">
        <v>0</v>
      </c>
      <c r="K74" s="234">
        <v>0</v>
      </c>
    </row>
    <row r="75" spans="1:11">
      <c r="A75" s="240" t="s">
        <v>215</v>
      </c>
      <c r="B75" s="234">
        <v>0</v>
      </c>
      <c r="C75" s="234">
        <v>0</v>
      </c>
      <c r="D75" s="234">
        <v>0</v>
      </c>
      <c r="E75" s="234">
        <v>0</v>
      </c>
      <c r="F75" s="234">
        <v>0</v>
      </c>
      <c r="G75" s="234">
        <v>0</v>
      </c>
      <c r="H75" s="234">
        <v>0</v>
      </c>
      <c r="I75" s="234">
        <v>0</v>
      </c>
      <c r="J75" s="234">
        <v>0</v>
      </c>
      <c r="K75" s="234">
        <v>0</v>
      </c>
    </row>
    <row r="76" spans="1:11">
      <c r="A76" s="240" t="s">
        <v>264</v>
      </c>
      <c r="B76" s="234">
        <v>0</v>
      </c>
      <c r="C76" s="234">
        <v>323.8723</v>
      </c>
      <c r="D76" s="234">
        <v>495.6</v>
      </c>
      <c r="E76" s="234">
        <v>0</v>
      </c>
      <c r="F76" s="234">
        <v>0</v>
      </c>
      <c r="G76" s="234">
        <v>466.34742999999997</v>
      </c>
      <c r="H76" s="234">
        <v>2.2496</v>
      </c>
      <c r="I76" s="234">
        <v>602.29999999999995</v>
      </c>
      <c r="J76" s="234">
        <v>1.98254</v>
      </c>
      <c r="K76" s="234">
        <v>1892.3518700000002</v>
      </c>
    </row>
    <row r="77" spans="1:11">
      <c r="A77" s="240" t="s">
        <v>265</v>
      </c>
      <c r="B77" s="234">
        <v>175.54104999999998</v>
      </c>
      <c r="C77" s="234">
        <v>53.508000000000003</v>
      </c>
      <c r="D77" s="234">
        <v>125.98922</v>
      </c>
      <c r="E77" s="234">
        <v>109.83722999999999</v>
      </c>
      <c r="F77" s="234">
        <v>76.260000000000005</v>
      </c>
      <c r="G77" s="234">
        <v>163.41836999999998</v>
      </c>
      <c r="H77" s="234">
        <v>12.603540000000001</v>
      </c>
      <c r="I77" s="234">
        <v>0</v>
      </c>
      <c r="J77" s="234">
        <v>124.509</v>
      </c>
      <c r="K77" s="234">
        <v>841.66641000000004</v>
      </c>
    </row>
    <row r="78" spans="1:11">
      <c r="A78" s="240" t="s">
        <v>217</v>
      </c>
      <c r="B78" s="234">
        <v>5966.5357400000003</v>
      </c>
      <c r="C78" s="234">
        <v>15000</v>
      </c>
      <c r="D78" s="234">
        <v>3500.00686</v>
      </c>
      <c r="E78" s="234">
        <v>0.46648000000000001</v>
      </c>
      <c r="F78" s="234">
        <v>0</v>
      </c>
      <c r="G78" s="234">
        <v>127.312</v>
      </c>
      <c r="H78" s="234">
        <v>0</v>
      </c>
      <c r="I78" s="234">
        <v>10.288</v>
      </c>
      <c r="J78" s="234">
        <v>0</v>
      </c>
      <c r="K78" s="234">
        <v>24604.609079999998</v>
      </c>
    </row>
    <row r="79" spans="1:11">
      <c r="A79" s="240" t="s">
        <v>266</v>
      </c>
      <c r="B79" s="234">
        <v>0</v>
      </c>
      <c r="C79" s="234">
        <v>790.72943999999995</v>
      </c>
      <c r="D79" s="234">
        <v>99.33175</v>
      </c>
      <c r="E79" s="234">
        <v>0</v>
      </c>
      <c r="F79" s="234">
        <v>0</v>
      </c>
      <c r="G79" s="234">
        <v>1.12869</v>
      </c>
      <c r="H79" s="234">
        <v>0</v>
      </c>
      <c r="I79" s="234">
        <v>113.97035000000001</v>
      </c>
      <c r="J79" s="234">
        <v>0</v>
      </c>
      <c r="K79" s="234">
        <v>1005.16023</v>
      </c>
    </row>
    <row r="80" spans="1:11" ht="15.75" thickBot="1">
      <c r="A80" s="240" t="s">
        <v>267</v>
      </c>
      <c r="B80" s="234">
        <v>-98.558050000000009</v>
      </c>
      <c r="C80" s="234">
        <v>-2.4009999999999998</v>
      </c>
      <c r="D80" s="234">
        <v>-54.072780000000002</v>
      </c>
      <c r="E80" s="234">
        <v>0</v>
      </c>
      <c r="F80" s="234">
        <v>0</v>
      </c>
      <c r="G80" s="234">
        <v>-276.2002</v>
      </c>
      <c r="H80" s="234">
        <v>-3.8771399999999998</v>
      </c>
      <c r="I80" s="234">
        <v>0</v>
      </c>
      <c r="J80" s="234">
        <v>-1.2</v>
      </c>
      <c r="K80" s="234">
        <v>-436.30916999999999</v>
      </c>
    </row>
    <row r="81" spans="1:11" ht="16.5" thickTop="1" thickBot="1">
      <c r="A81" s="382" t="s">
        <v>268</v>
      </c>
      <c r="B81" s="380">
        <v>5508.8168499999992</v>
      </c>
      <c r="C81" s="380">
        <v>53367.445310000003</v>
      </c>
      <c r="D81" s="380">
        <v>66774.808579999997</v>
      </c>
      <c r="E81" s="380">
        <v>4539.0573400000003</v>
      </c>
      <c r="F81" s="380">
        <v>4336.9507800000001</v>
      </c>
      <c r="G81" s="380">
        <v>2987.7366499999998</v>
      </c>
      <c r="H81" s="380">
        <v>1516.27818</v>
      </c>
      <c r="I81" s="380">
        <v>14396.965259999999</v>
      </c>
      <c r="J81" s="380">
        <v>11859.45498</v>
      </c>
      <c r="K81" s="380">
        <v>165287.51393000002</v>
      </c>
    </row>
    <row r="82" spans="1:11" ht="15.75" thickTop="1">
      <c r="A82" s="240" t="s">
        <v>269</v>
      </c>
      <c r="B82" s="234">
        <v>148.40985000000001</v>
      </c>
      <c r="C82" s="234">
        <v>9362.2161099999994</v>
      </c>
      <c r="D82" s="234">
        <v>11382.450699999999</v>
      </c>
      <c r="E82" s="234">
        <v>1803.92912</v>
      </c>
      <c r="F82" s="234">
        <v>0</v>
      </c>
      <c r="G82" s="234">
        <v>729.74800000000005</v>
      </c>
      <c r="H82" s="234">
        <v>359</v>
      </c>
      <c r="I82" s="234">
        <v>0</v>
      </c>
      <c r="J82" s="234">
        <v>3056.80618</v>
      </c>
      <c r="K82" s="234">
        <v>26842.559960000002</v>
      </c>
    </row>
    <row r="83" spans="1:11">
      <c r="A83" s="240" t="s">
        <v>270</v>
      </c>
      <c r="B83" s="234">
        <v>650.07798000000003</v>
      </c>
      <c r="C83" s="234">
        <v>29599.34201</v>
      </c>
      <c r="D83" s="234">
        <v>28014.88177</v>
      </c>
      <c r="E83" s="234">
        <v>1952.0842399999999</v>
      </c>
      <c r="F83" s="234">
        <v>0</v>
      </c>
      <c r="G83" s="234">
        <v>672.35226</v>
      </c>
      <c r="H83" s="234">
        <v>510.84899999999999</v>
      </c>
      <c r="I83" s="234">
        <v>1868.7383400000001</v>
      </c>
      <c r="J83" s="234">
        <v>2965.43975</v>
      </c>
      <c r="K83" s="234">
        <v>66233.765350000001</v>
      </c>
    </row>
    <row r="84" spans="1:11">
      <c r="A84" s="240" t="s">
        <v>271</v>
      </c>
      <c r="B84" s="234">
        <v>1512.63483</v>
      </c>
      <c r="C84" s="234">
        <v>4029.62943</v>
      </c>
      <c r="D84" s="234">
        <v>4363.8076600000004</v>
      </c>
      <c r="E84" s="234">
        <v>287.57715999999999</v>
      </c>
      <c r="F84" s="234">
        <v>1562.9053700000002</v>
      </c>
      <c r="G84" s="234">
        <v>713.66143</v>
      </c>
      <c r="H84" s="234">
        <v>133.75403</v>
      </c>
      <c r="I84" s="234">
        <v>1737.3291200000001</v>
      </c>
      <c r="J84" s="234">
        <v>999.85482999999999</v>
      </c>
      <c r="K84" s="234">
        <v>15341.153859999999</v>
      </c>
    </row>
    <row r="85" spans="1:11">
      <c r="A85" s="240" t="s">
        <v>272</v>
      </c>
      <c r="B85" s="234">
        <v>1082.96487</v>
      </c>
      <c r="C85" s="234">
        <v>2763.6115299999997</v>
      </c>
      <c r="D85" s="234">
        <v>8045.2293300000001</v>
      </c>
      <c r="E85" s="234">
        <v>383.46587</v>
      </c>
      <c r="F85" s="234">
        <v>1023.0620799999999</v>
      </c>
      <c r="G85" s="234">
        <v>308.43626</v>
      </c>
      <c r="H85" s="234">
        <v>92.42528999999999</v>
      </c>
      <c r="I85" s="234">
        <v>4464.0897100000002</v>
      </c>
      <c r="J85" s="234">
        <v>899.87662999999998</v>
      </c>
      <c r="K85" s="234">
        <v>19063.16157</v>
      </c>
    </row>
    <row r="86" spans="1:11">
      <c r="A86" s="240" t="s">
        <v>273</v>
      </c>
      <c r="B86" s="234">
        <v>850.62530000000004</v>
      </c>
      <c r="C86" s="234">
        <v>3375.2681400000001</v>
      </c>
      <c r="D86" s="234">
        <v>11859.23508</v>
      </c>
      <c r="E86" s="234">
        <v>46.880660000000006</v>
      </c>
      <c r="F86" s="234">
        <v>668.23041000000001</v>
      </c>
      <c r="G86" s="234">
        <v>469.91206</v>
      </c>
      <c r="H86" s="234">
        <v>227.96117999999998</v>
      </c>
      <c r="I86" s="234">
        <v>4750.1670899999999</v>
      </c>
      <c r="J86" s="234">
        <v>1635.7639899999999</v>
      </c>
      <c r="K86" s="234">
        <v>23884.04391</v>
      </c>
    </row>
    <row r="87" spans="1:11">
      <c r="A87" s="240" t="s">
        <v>274</v>
      </c>
      <c r="B87" s="234">
        <v>1251.0550700000001</v>
      </c>
      <c r="C87" s="234">
        <v>4237.3780900000002</v>
      </c>
      <c r="D87" s="234">
        <v>3075.26404</v>
      </c>
      <c r="E87" s="234">
        <v>65.120289999999997</v>
      </c>
      <c r="F87" s="234">
        <v>1082.7529199999999</v>
      </c>
      <c r="G87" s="234">
        <v>93.626639999999995</v>
      </c>
      <c r="H87" s="234">
        <v>190.43417000000002</v>
      </c>
      <c r="I87" s="234">
        <v>1576.6410000000001</v>
      </c>
      <c r="J87" s="234">
        <v>1012.0302399999999</v>
      </c>
      <c r="K87" s="234">
        <v>12584.302460000001</v>
      </c>
    </row>
    <row r="88" spans="1:11">
      <c r="A88" s="240" t="s">
        <v>275</v>
      </c>
      <c r="B88" s="234">
        <v>13.048950000000001</v>
      </c>
      <c r="C88" s="234">
        <v>0</v>
      </c>
      <c r="D88" s="234">
        <v>0</v>
      </c>
      <c r="E88" s="234">
        <v>0</v>
      </c>
      <c r="F88" s="234">
        <v>0</v>
      </c>
      <c r="G88" s="234">
        <v>0</v>
      </c>
      <c r="H88" s="234">
        <v>1.8545099999999999</v>
      </c>
      <c r="I88" s="234">
        <v>0</v>
      </c>
      <c r="J88" s="234">
        <v>0</v>
      </c>
      <c r="K88" s="234">
        <v>14.903459999999999</v>
      </c>
    </row>
    <row r="89" spans="1:11">
      <c r="A89" s="240" t="s">
        <v>276</v>
      </c>
      <c r="B89" s="234">
        <v>0</v>
      </c>
      <c r="C89" s="234">
        <v>0</v>
      </c>
      <c r="D89" s="234">
        <v>0</v>
      </c>
      <c r="E89" s="234">
        <v>0</v>
      </c>
      <c r="F89" s="234">
        <v>0</v>
      </c>
      <c r="G89" s="234">
        <v>0</v>
      </c>
      <c r="H89" s="234">
        <v>0</v>
      </c>
      <c r="I89" s="234">
        <v>0</v>
      </c>
      <c r="J89" s="234">
        <v>1289.68336</v>
      </c>
      <c r="K89" s="234">
        <v>1289.68336</v>
      </c>
    </row>
    <row r="90" spans="1:11" ht="15.75" thickBot="1">
      <c r="A90" s="240" t="s">
        <v>277</v>
      </c>
      <c r="B90" s="234">
        <v>0</v>
      </c>
      <c r="C90" s="234">
        <v>0</v>
      </c>
      <c r="D90" s="234">
        <v>33.94</v>
      </c>
      <c r="E90" s="234">
        <v>0</v>
      </c>
      <c r="F90" s="234">
        <v>0</v>
      </c>
      <c r="G90" s="234">
        <v>0</v>
      </c>
      <c r="H90" s="234">
        <v>0</v>
      </c>
      <c r="I90" s="234">
        <v>0</v>
      </c>
      <c r="J90" s="234">
        <v>0</v>
      </c>
      <c r="K90" s="234">
        <v>33.94</v>
      </c>
    </row>
    <row r="91" spans="1:11" ht="16.5" thickTop="1" thickBot="1">
      <c r="A91" s="382" t="s">
        <v>278</v>
      </c>
      <c r="B91" s="380">
        <v>2995.4822300000001</v>
      </c>
      <c r="C91" s="380">
        <v>8817.6983299999993</v>
      </c>
      <c r="D91" s="380">
        <v>11369.44916</v>
      </c>
      <c r="E91" s="380">
        <v>137.23532999999998</v>
      </c>
      <c r="F91" s="380">
        <v>672.78428000000008</v>
      </c>
      <c r="G91" s="380">
        <v>597.99782999999991</v>
      </c>
      <c r="H91" s="380">
        <v>211.03654</v>
      </c>
      <c r="I91" s="380">
        <v>7188.5444400000006</v>
      </c>
      <c r="J91" s="380">
        <v>562.63998000000004</v>
      </c>
      <c r="K91" s="380">
        <v>32552.868120000003</v>
      </c>
    </row>
    <row r="92" spans="1:11" ht="15.75" thickTop="1">
      <c r="A92" s="240" t="s">
        <v>279</v>
      </c>
      <c r="B92" s="234">
        <v>230.29816</v>
      </c>
      <c r="C92" s="234">
        <v>3008.6039300000002</v>
      </c>
      <c r="D92" s="234">
        <v>977.22633999999994</v>
      </c>
      <c r="E92" s="234">
        <v>46.842730000000003</v>
      </c>
      <c r="F92" s="234">
        <v>363.60296</v>
      </c>
      <c r="G92" s="234">
        <v>0</v>
      </c>
      <c r="H92" s="234">
        <v>14.603759999999999</v>
      </c>
      <c r="I92" s="234">
        <v>170.19092000000001</v>
      </c>
      <c r="J92" s="234">
        <v>194.22754999999998</v>
      </c>
      <c r="K92" s="234">
        <v>5005.5963499999998</v>
      </c>
    </row>
    <row r="93" spans="1:11">
      <c r="A93" s="240" t="s">
        <v>280</v>
      </c>
      <c r="B93" s="234">
        <v>915.86802999999998</v>
      </c>
      <c r="C93" s="234">
        <v>1624.32293</v>
      </c>
      <c r="D93" s="234">
        <v>5196.86996</v>
      </c>
      <c r="E93" s="234">
        <v>0</v>
      </c>
      <c r="F93" s="234">
        <v>105.90716</v>
      </c>
      <c r="G93" s="234">
        <v>391.89375000000001</v>
      </c>
      <c r="H93" s="234">
        <v>85.883839999999992</v>
      </c>
      <c r="I93" s="234">
        <v>185.87349</v>
      </c>
      <c r="J93" s="234">
        <v>240.35921999999999</v>
      </c>
      <c r="K93" s="234">
        <v>8746.9783800000005</v>
      </c>
    </row>
    <row r="94" spans="1:11">
      <c r="A94" s="240" t="s">
        <v>281</v>
      </c>
      <c r="B94" s="234">
        <v>0</v>
      </c>
      <c r="C94" s="234">
        <v>3729.53917</v>
      </c>
      <c r="D94" s="234">
        <v>0</v>
      </c>
      <c r="E94" s="234">
        <v>56.719180000000001</v>
      </c>
      <c r="F94" s="234">
        <v>21.487459999999999</v>
      </c>
      <c r="G94" s="234">
        <v>0</v>
      </c>
      <c r="H94" s="234">
        <v>0.29499999999999998</v>
      </c>
      <c r="I94" s="234">
        <v>47.475730000000006</v>
      </c>
      <c r="J94" s="234">
        <v>17.41141</v>
      </c>
      <c r="K94" s="234">
        <v>3872.9279500000002</v>
      </c>
    </row>
    <row r="95" spans="1:11">
      <c r="A95" s="240" t="s">
        <v>282</v>
      </c>
      <c r="B95" s="234">
        <v>1849.3160399999999</v>
      </c>
      <c r="C95" s="234">
        <v>455.23230000000001</v>
      </c>
      <c r="D95" s="234">
        <v>5195.35286</v>
      </c>
      <c r="E95" s="234">
        <v>33.67342</v>
      </c>
      <c r="F95" s="234">
        <v>181.78670000000002</v>
      </c>
      <c r="G95" s="234">
        <v>206.10407999999998</v>
      </c>
      <c r="H95" s="234">
        <v>110.25394</v>
      </c>
      <c r="I95" s="234">
        <v>6785.0042999999996</v>
      </c>
      <c r="J95" s="234">
        <v>110.6418</v>
      </c>
      <c r="K95" s="234">
        <v>14927.36544</v>
      </c>
    </row>
    <row r="96" spans="1:11" ht="15.75" thickBot="1">
      <c r="A96" s="395" t="s">
        <v>283</v>
      </c>
      <c r="B96" s="381">
        <v>0</v>
      </c>
      <c r="C96" s="381">
        <v>0</v>
      </c>
      <c r="D96" s="381">
        <v>0</v>
      </c>
      <c r="E96" s="381">
        <v>0</v>
      </c>
      <c r="F96" s="381">
        <v>0</v>
      </c>
      <c r="G96" s="381">
        <v>0</v>
      </c>
      <c r="H96" s="381">
        <v>0</v>
      </c>
      <c r="I96" s="381">
        <v>0</v>
      </c>
      <c r="J96" s="381">
        <v>0</v>
      </c>
      <c r="K96" s="381">
        <v>0</v>
      </c>
    </row>
    <row r="97" spans="1:11" ht="16.5" thickTop="1" thickBot="1">
      <c r="A97" s="382" t="s">
        <v>284</v>
      </c>
      <c r="B97" s="380">
        <v>0</v>
      </c>
      <c r="C97" s="380">
        <v>0</v>
      </c>
      <c r="D97" s="380">
        <v>0</v>
      </c>
      <c r="E97" s="380">
        <v>0</v>
      </c>
      <c r="F97" s="380">
        <v>0</v>
      </c>
      <c r="G97" s="380">
        <v>0</v>
      </c>
      <c r="H97" s="380">
        <v>0</v>
      </c>
      <c r="I97" s="380">
        <v>0</v>
      </c>
      <c r="J97" s="380">
        <v>0</v>
      </c>
      <c r="K97" s="380">
        <v>0</v>
      </c>
    </row>
    <row r="98" spans="1:11" ht="15.75" thickTop="1">
      <c r="A98" s="240" t="s">
        <v>285</v>
      </c>
      <c r="B98" s="234">
        <v>0</v>
      </c>
      <c r="C98" s="234">
        <v>0</v>
      </c>
      <c r="D98" s="234">
        <v>0</v>
      </c>
      <c r="E98" s="234">
        <v>0</v>
      </c>
      <c r="F98" s="234">
        <v>0</v>
      </c>
      <c r="G98" s="234">
        <v>0</v>
      </c>
      <c r="H98" s="234">
        <v>0</v>
      </c>
      <c r="I98" s="234">
        <v>0</v>
      </c>
      <c r="J98" s="234">
        <v>0</v>
      </c>
      <c r="K98" s="234">
        <v>0</v>
      </c>
    </row>
    <row r="99" spans="1:11">
      <c r="A99" s="240" t="s">
        <v>286</v>
      </c>
      <c r="B99" s="234">
        <v>0</v>
      </c>
      <c r="C99" s="234">
        <v>0</v>
      </c>
      <c r="D99" s="234">
        <v>0</v>
      </c>
      <c r="E99" s="234">
        <v>0</v>
      </c>
      <c r="F99" s="234">
        <v>0</v>
      </c>
      <c r="G99" s="234">
        <v>0</v>
      </c>
      <c r="H99" s="234">
        <v>0</v>
      </c>
      <c r="I99" s="234">
        <v>0</v>
      </c>
      <c r="J99" s="234">
        <v>0</v>
      </c>
      <c r="K99" s="234">
        <v>0</v>
      </c>
    </row>
    <row r="100" spans="1:11">
      <c r="A100" s="240" t="s">
        <v>287</v>
      </c>
      <c r="B100" s="234">
        <v>0</v>
      </c>
      <c r="C100" s="234">
        <v>0</v>
      </c>
      <c r="D100" s="234">
        <v>0</v>
      </c>
      <c r="E100" s="234">
        <v>0</v>
      </c>
      <c r="F100" s="234">
        <v>0</v>
      </c>
      <c r="G100" s="234">
        <v>0</v>
      </c>
      <c r="H100" s="234">
        <v>0</v>
      </c>
      <c r="I100" s="234">
        <v>0</v>
      </c>
      <c r="J100" s="234">
        <v>0</v>
      </c>
      <c r="K100" s="234">
        <v>0</v>
      </c>
    </row>
    <row r="101" spans="1:11">
      <c r="A101" s="240" t="s">
        <v>288</v>
      </c>
      <c r="B101" s="234">
        <v>0</v>
      </c>
      <c r="C101" s="234">
        <v>0</v>
      </c>
      <c r="D101" s="234">
        <v>0</v>
      </c>
      <c r="E101" s="234">
        <v>0</v>
      </c>
      <c r="F101" s="234">
        <v>0</v>
      </c>
      <c r="G101" s="234">
        <v>0</v>
      </c>
      <c r="H101" s="234">
        <v>0</v>
      </c>
      <c r="I101" s="234">
        <v>0</v>
      </c>
      <c r="J101" s="234">
        <v>0</v>
      </c>
      <c r="K101" s="234">
        <v>0</v>
      </c>
    </row>
    <row r="102" spans="1:11">
      <c r="A102" s="240" t="s">
        <v>289</v>
      </c>
      <c r="B102" s="234">
        <v>0</v>
      </c>
      <c r="C102" s="234">
        <v>0</v>
      </c>
      <c r="D102" s="234">
        <v>0</v>
      </c>
      <c r="E102" s="234">
        <v>0</v>
      </c>
      <c r="F102" s="234">
        <v>0</v>
      </c>
      <c r="G102" s="234">
        <v>0</v>
      </c>
      <c r="H102" s="234">
        <v>0</v>
      </c>
      <c r="I102" s="234">
        <v>0</v>
      </c>
      <c r="J102" s="234">
        <v>0</v>
      </c>
      <c r="K102" s="234">
        <v>0</v>
      </c>
    </row>
    <row r="103" spans="1:11" ht="15.75" thickBot="1">
      <c r="A103" s="395" t="s">
        <v>290</v>
      </c>
      <c r="B103" s="381">
        <v>0</v>
      </c>
      <c r="C103" s="381">
        <v>0</v>
      </c>
      <c r="D103" s="381">
        <v>0</v>
      </c>
      <c r="E103" s="381">
        <v>0</v>
      </c>
      <c r="F103" s="381">
        <v>0</v>
      </c>
      <c r="G103" s="381">
        <v>0</v>
      </c>
      <c r="H103" s="381">
        <v>0</v>
      </c>
      <c r="I103" s="381">
        <v>0</v>
      </c>
      <c r="J103" s="381">
        <v>0</v>
      </c>
      <c r="K103" s="381">
        <v>0</v>
      </c>
    </row>
    <row r="104" spans="1:11" ht="16.5" thickTop="1" thickBot="1">
      <c r="A104" s="384" t="s">
        <v>291</v>
      </c>
      <c r="B104" s="205">
        <v>757549.63534000004</v>
      </c>
      <c r="C104" s="205">
        <v>2026554.7181500001</v>
      </c>
      <c r="D104" s="205">
        <v>994310.35209000006</v>
      </c>
      <c r="E104" s="205">
        <v>39334.343930000003</v>
      </c>
      <c r="F104" s="205">
        <v>278767.52562999999</v>
      </c>
      <c r="G104" s="205">
        <v>234055.77587000001</v>
      </c>
      <c r="H104" s="205">
        <v>34246.920829999995</v>
      </c>
      <c r="I104" s="205">
        <v>853720.59684999997</v>
      </c>
      <c r="J104" s="205">
        <v>307290.57660000003</v>
      </c>
      <c r="K104" s="205">
        <v>5525830.4452900002</v>
      </c>
    </row>
    <row r="105" spans="1:11" ht="16.5" thickTop="1" thickBot="1">
      <c r="A105" s="382" t="s">
        <v>292</v>
      </c>
      <c r="B105" s="380">
        <v>0</v>
      </c>
      <c r="C105" s="380">
        <v>0</v>
      </c>
      <c r="D105" s="380">
        <v>337.96848</v>
      </c>
      <c r="E105" s="380">
        <v>116.21997999999999</v>
      </c>
      <c r="F105" s="380">
        <v>0</v>
      </c>
      <c r="G105" s="380">
        <v>0</v>
      </c>
      <c r="H105" s="380">
        <v>0</v>
      </c>
      <c r="I105" s="380">
        <v>0</v>
      </c>
      <c r="J105" s="380">
        <v>0</v>
      </c>
      <c r="K105" s="380">
        <v>454.18846000000002</v>
      </c>
    </row>
    <row r="106" spans="1:11" ht="15.75" thickTop="1">
      <c r="A106" s="240" t="s">
        <v>293</v>
      </c>
      <c r="B106" s="234">
        <v>0</v>
      </c>
      <c r="C106" s="234">
        <v>0</v>
      </c>
      <c r="D106" s="234">
        <v>337.96848</v>
      </c>
      <c r="E106" s="234">
        <v>116.21997999999999</v>
      </c>
      <c r="F106" s="234">
        <v>0</v>
      </c>
      <c r="G106" s="234">
        <v>0</v>
      </c>
      <c r="H106" s="234">
        <v>0</v>
      </c>
      <c r="I106" s="234">
        <v>0</v>
      </c>
      <c r="J106" s="234">
        <v>0</v>
      </c>
      <c r="K106" s="234">
        <v>454.18846000000002</v>
      </c>
    </row>
    <row r="107" spans="1:11">
      <c r="A107" s="240" t="s">
        <v>294</v>
      </c>
      <c r="B107" s="234">
        <v>0</v>
      </c>
      <c r="C107" s="234">
        <v>0</v>
      </c>
      <c r="D107" s="234">
        <v>0</v>
      </c>
      <c r="E107" s="234">
        <v>0</v>
      </c>
      <c r="F107" s="234">
        <v>0</v>
      </c>
      <c r="G107" s="234">
        <v>0</v>
      </c>
      <c r="H107" s="234">
        <v>0</v>
      </c>
      <c r="I107" s="234">
        <v>0</v>
      </c>
      <c r="J107" s="234">
        <v>0</v>
      </c>
      <c r="K107" s="234">
        <v>0</v>
      </c>
    </row>
    <row r="108" spans="1:11">
      <c r="A108" s="240" t="s">
        <v>295</v>
      </c>
      <c r="B108" s="234">
        <v>0</v>
      </c>
      <c r="C108" s="234">
        <v>0</v>
      </c>
      <c r="D108" s="234">
        <v>337.96848</v>
      </c>
      <c r="E108" s="234">
        <v>116.21997999999999</v>
      </c>
      <c r="F108" s="234">
        <v>0</v>
      </c>
      <c r="G108" s="234">
        <v>0</v>
      </c>
      <c r="H108" s="234">
        <v>0</v>
      </c>
      <c r="I108" s="234">
        <v>0</v>
      </c>
      <c r="J108" s="234">
        <v>0</v>
      </c>
      <c r="K108" s="234">
        <v>454.18846000000002</v>
      </c>
    </row>
    <row r="109" spans="1:11">
      <c r="A109" s="240" t="s">
        <v>296</v>
      </c>
      <c r="B109" s="234">
        <v>0</v>
      </c>
      <c r="C109" s="234">
        <v>0</v>
      </c>
      <c r="D109" s="234">
        <v>0</v>
      </c>
      <c r="E109" s="234">
        <v>0</v>
      </c>
      <c r="F109" s="234">
        <v>0</v>
      </c>
      <c r="G109" s="234">
        <v>0</v>
      </c>
      <c r="H109" s="234">
        <v>0</v>
      </c>
      <c r="I109" s="234">
        <v>0</v>
      </c>
      <c r="J109" s="234">
        <v>0</v>
      </c>
      <c r="K109" s="234">
        <v>0</v>
      </c>
    </row>
    <row r="110" spans="1:11">
      <c r="A110" s="240" t="s">
        <v>297</v>
      </c>
      <c r="B110" s="234">
        <v>0</v>
      </c>
      <c r="C110" s="234">
        <v>0</v>
      </c>
      <c r="D110" s="234">
        <v>0</v>
      </c>
      <c r="E110" s="234">
        <v>0</v>
      </c>
      <c r="F110" s="234">
        <v>0</v>
      </c>
      <c r="G110" s="234">
        <v>0</v>
      </c>
      <c r="H110" s="234">
        <v>0</v>
      </c>
      <c r="I110" s="234">
        <v>0</v>
      </c>
      <c r="J110" s="234">
        <v>0</v>
      </c>
      <c r="K110" s="234">
        <v>0</v>
      </c>
    </row>
    <row r="111" spans="1:11">
      <c r="A111" s="241" t="s">
        <v>298</v>
      </c>
      <c r="B111" s="234">
        <v>0</v>
      </c>
      <c r="C111" s="234">
        <v>0</v>
      </c>
      <c r="D111" s="234">
        <v>0</v>
      </c>
      <c r="E111" s="234">
        <v>0</v>
      </c>
      <c r="F111" s="234">
        <v>0</v>
      </c>
      <c r="G111" s="234">
        <v>0</v>
      </c>
      <c r="H111" s="234">
        <v>0</v>
      </c>
      <c r="I111" s="234">
        <v>0</v>
      </c>
      <c r="J111" s="234">
        <v>0</v>
      </c>
      <c r="K111" s="234">
        <v>0</v>
      </c>
    </row>
    <row r="112" spans="1:11">
      <c r="A112" s="45" t="s">
        <v>299</v>
      </c>
      <c r="B112" s="234">
        <v>0</v>
      </c>
      <c r="C112" s="234">
        <v>0</v>
      </c>
      <c r="D112" s="234">
        <v>0</v>
      </c>
      <c r="E112" s="234">
        <v>0</v>
      </c>
      <c r="F112" s="234">
        <v>0</v>
      </c>
      <c r="G112" s="234">
        <v>0</v>
      </c>
      <c r="H112" s="234">
        <v>0</v>
      </c>
      <c r="I112" s="234">
        <v>0</v>
      </c>
      <c r="J112" s="234">
        <v>0</v>
      </c>
      <c r="K112" s="234">
        <v>0</v>
      </c>
    </row>
    <row r="113" spans="1:11">
      <c r="A113" s="45" t="s">
        <v>300</v>
      </c>
      <c r="B113" s="234">
        <v>0</v>
      </c>
      <c r="C113" s="234">
        <v>0</v>
      </c>
      <c r="D113" s="234">
        <v>0</v>
      </c>
      <c r="E113" s="234">
        <v>0</v>
      </c>
      <c r="F113" s="234">
        <v>0</v>
      </c>
      <c r="G113" s="234">
        <v>0</v>
      </c>
      <c r="H113" s="234">
        <v>0</v>
      </c>
      <c r="I113" s="234">
        <v>0</v>
      </c>
      <c r="J113" s="234">
        <v>0</v>
      </c>
      <c r="K113" s="234">
        <v>0</v>
      </c>
    </row>
    <row r="114" spans="1:11">
      <c r="A114" s="45" t="s">
        <v>301</v>
      </c>
      <c r="B114" s="234">
        <v>0</v>
      </c>
      <c r="C114" s="234">
        <v>0</v>
      </c>
      <c r="D114" s="234">
        <v>0</v>
      </c>
      <c r="E114" s="234">
        <v>0</v>
      </c>
      <c r="F114" s="234">
        <v>0</v>
      </c>
      <c r="G114" s="234">
        <v>0</v>
      </c>
      <c r="H114" s="234">
        <v>0</v>
      </c>
      <c r="I114" s="234">
        <v>0</v>
      </c>
      <c r="J114" s="234">
        <v>0</v>
      </c>
      <c r="K114" s="234">
        <v>0</v>
      </c>
    </row>
    <row r="115" spans="1:11">
      <c r="A115" s="45" t="s">
        <v>302</v>
      </c>
      <c r="B115" s="234">
        <v>0</v>
      </c>
      <c r="C115" s="234">
        <v>0</v>
      </c>
      <c r="D115" s="234">
        <v>0</v>
      </c>
      <c r="E115" s="234">
        <v>0</v>
      </c>
      <c r="F115" s="234">
        <v>0</v>
      </c>
      <c r="G115" s="234">
        <v>0</v>
      </c>
      <c r="H115" s="234">
        <v>0</v>
      </c>
      <c r="I115" s="234">
        <v>0</v>
      </c>
      <c r="J115" s="234">
        <v>0</v>
      </c>
      <c r="K115" s="234">
        <v>0</v>
      </c>
    </row>
    <row r="116" spans="1:11">
      <c r="A116" s="45" t="s">
        <v>303</v>
      </c>
      <c r="B116" s="234">
        <v>0</v>
      </c>
      <c r="C116" s="234">
        <v>0</v>
      </c>
      <c r="D116" s="234">
        <v>0</v>
      </c>
      <c r="E116" s="234">
        <v>0</v>
      </c>
      <c r="F116" s="234">
        <v>0</v>
      </c>
      <c r="G116" s="234">
        <v>0</v>
      </c>
      <c r="H116" s="234">
        <v>0</v>
      </c>
      <c r="I116" s="234">
        <v>0</v>
      </c>
      <c r="J116" s="234">
        <v>0</v>
      </c>
      <c r="K116" s="234">
        <v>0</v>
      </c>
    </row>
    <row r="117" spans="1:11">
      <c r="A117" s="45" t="s">
        <v>304</v>
      </c>
      <c r="B117" s="234">
        <v>0</v>
      </c>
      <c r="C117" s="234">
        <v>0</v>
      </c>
      <c r="D117" s="234">
        <v>0</v>
      </c>
      <c r="E117" s="234">
        <v>0</v>
      </c>
      <c r="F117" s="234">
        <v>0</v>
      </c>
      <c r="G117" s="234">
        <v>0</v>
      </c>
      <c r="H117" s="234">
        <v>0</v>
      </c>
      <c r="I117" s="234">
        <v>0</v>
      </c>
      <c r="J117" s="234">
        <v>0</v>
      </c>
      <c r="K117" s="234">
        <v>0</v>
      </c>
    </row>
    <row r="118" spans="1:11">
      <c r="A118" s="383" t="s">
        <v>305</v>
      </c>
      <c r="B118" s="234">
        <v>0</v>
      </c>
      <c r="C118" s="234">
        <v>0</v>
      </c>
      <c r="D118" s="234">
        <v>0</v>
      </c>
      <c r="E118" s="234">
        <v>0</v>
      </c>
      <c r="F118" s="234">
        <v>0</v>
      </c>
      <c r="G118" s="234">
        <v>0</v>
      </c>
      <c r="H118" s="234">
        <v>0</v>
      </c>
      <c r="I118" s="234">
        <v>0</v>
      </c>
      <c r="J118" s="234">
        <v>0</v>
      </c>
      <c r="K118" s="234">
        <v>0</v>
      </c>
    </row>
    <row r="119" spans="1:11">
      <c r="A119" s="383" t="s">
        <v>306</v>
      </c>
      <c r="B119" s="234">
        <v>0</v>
      </c>
      <c r="C119" s="234">
        <v>0</v>
      </c>
      <c r="D119" s="234">
        <v>0</v>
      </c>
      <c r="E119" s="234">
        <v>0</v>
      </c>
      <c r="F119" s="234">
        <v>0</v>
      </c>
      <c r="G119" s="234">
        <v>0</v>
      </c>
      <c r="H119" s="234">
        <v>0</v>
      </c>
      <c r="I119" s="234">
        <v>0</v>
      </c>
      <c r="J119" s="234">
        <v>0</v>
      </c>
      <c r="K119" s="234">
        <v>0</v>
      </c>
    </row>
    <row r="120" spans="1:11">
      <c r="A120" s="240" t="s">
        <v>307</v>
      </c>
      <c r="B120" s="234">
        <v>0</v>
      </c>
      <c r="C120" s="234">
        <v>0</v>
      </c>
      <c r="D120" s="234">
        <v>0</v>
      </c>
      <c r="E120" s="234">
        <v>0</v>
      </c>
      <c r="F120" s="234">
        <v>0</v>
      </c>
      <c r="G120" s="234">
        <v>0</v>
      </c>
      <c r="H120" s="234">
        <v>0</v>
      </c>
      <c r="I120" s="234">
        <v>0</v>
      </c>
      <c r="J120" s="234">
        <v>0</v>
      </c>
      <c r="K120" s="234">
        <v>0</v>
      </c>
    </row>
    <row r="121" spans="1:11" ht="15.75" thickBot="1">
      <c r="A121" s="240" t="s">
        <v>308</v>
      </c>
      <c r="B121" s="234">
        <v>0</v>
      </c>
      <c r="C121" s="234">
        <v>0</v>
      </c>
      <c r="D121" s="234">
        <v>0</v>
      </c>
      <c r="E121" s="234">
        <v>0</v>
      </c>
      <c r="F121" s="234">
        <v>0</v>
      </c>
      <c r="G121" s="234">
        <v>0</v>
      </c>
      <c r="H121" s="234">
        <v>0</v>
      </c>
      <c r="I121" s="234">
        <v>0</v>
      </c>
      <c r="J121" s="234">
        <v>0</v>
      </c>
      <c r="K121" s="234">
        <v>0</v>
      </c>
    </row>
    <row r="122" spans="1:11" ht="16.5" thickTop="1" thickBot="1">
      <c r="A122" s="384" t="s">
        <v>309</v>
      </c>
      <c r="B122" s="205">
        <v>0</v>
      </c>
      <c r="C122" s="205">
        <v>0</v>
      </c>
      <c r="D122" s="205">
        <v>0</v>
      </c>
      <c r="E122" s="205">
        <v>0</v>
      </c>
      <c r="F122" s="205">
        <v>0</v>
      </c>
      <c r="G122" s="205">
        <v>0</v>
      </c>
      <c r="H122" s="205">
        <v>374.81027</v>
      </c>
      <c r="I122" s="205">
        <v>0</v>
      </c>
      <c r="J122" s="205">
        <v>0</v>
      </c>
      <c r="K122" s="205">
        <v>374.81027</v>
      </c>
    </row>
    <row r="123" spans="1:11" ht="16.5" thickTop="1" thickBot="1">
      <c r="A123" s="382" t="s">
        <v>505</v>
      </c>
      <c r="B123" s="380">
        <v>0</v>
      </c>
      <c r="C123" s="380">
        <v>0</v>
      </c>
      <c r="D123" s="380">
        <v>0</v>
      </c>
      <c r="E123" s="380">
        <v>0</v>
      </c>
      <c r="F123" s="380">
        <v>0</v>
      </c>
      <c r="G123" s="380">
        <v>0</v>
      </c>
      <c r="H123" s="380">
        <v>0</v>
      </c>
      <c r="I123" s="380">
        <v>0</v>
      </c>
      <c r="J123" s="380">
        <v>0</v>
      </c>
      <c r="K123" s="380">
        <v>0</v>
      </c>
    </row>
    <row r="124" spans="1:11" ht="15.75" thickTop="1">
      <c r="A124" s="240" t="s">
        <v>506</v>
      </c>
      <c r="B124" s="234">
        <v>0</v>
      </c>
      <c r="C124" s="234">
        <v>0</v>
      </c>
      <c r="D124" s="234">
        <v>0</v>
      </c>
      <c r="E124" s="234">
        <v>0</v>
      </c>
      <c r="F124" s="234">
        <v>0</v>
      </c>
      <c r="G124" s="234">
        <v>0</v>
      </c>
      <c r="H124" s="234">
        <v>0</v>
      </c>
      <c r="I124" s="234">
        <v>0</v>
      </c>
      <c r="J124" s="234">
        <v>0</v>
      </c>
      <c r="K124" s="234">
        <v>0</v>
      </c>
    </row>
    <row r="125" spans="1:11">
      <c r="A125" s="240" t="s">
        <v>507</v>
      </c>
      <c r="B125" s="234">
        <v>0</v>
      </c>
      <c r="C125" s="234">
        <v>0</v>
      </c>
      <c r="D125" s="234">
        <v>0</v>
      </c>
      <c r="E125" s="234">
        <v>0</v>
      </c>
      <c r="F125" s="234">
        <v>0</v>
      </c>
      <c r="G125" s="234">
        <v>0</v>
      </c>
      <c r="H125" s="234">
        <v>0</v>
      </c>
      <c r="I125" s="234">
        <v>0</v>
      </c>
      <c r="J125" s="234">
        <v>0</v>
      </c>
      <c r="K125" s="234">
        <v>0</v>
      </c>
    </row>
    <row r="126" spans="1:11">
      <c r="A126" s="240" t="s">
        <v>508</v>
      </c>
      <c r="B126" s="234">
        <v>0</v>
      </c>
      <c r="C126" s="234">
        <v>0</v>
      </c>
      <c r="D126" s="234">
        <v>0</v>
      </c>
      <c r="E126" s="234">
        <v>0</v>
      </c>
      <c r="F126" s="234">
        <v>0</v>
      </c>
      <c r="G126" s="234">
        <v>0</v>
      </c>
      <c r="H126" s="234">
        <v>0</v>
      </c>
      <c r="I126" s="234">
        <v>0</v>
      </c>
      <c r="J126" s="234">
        <v>0</v>
      </c>
      <c r="K126" s="234">
        <v>0</v>
      </c>
    </row>
    <row r="127" spans="1:11">
      <c r="A127" s="240" t="s">
        <v>509</v>
      </c>
      <c r="B127" s="234">
        <v>0</v>
      </c>
      <c r="C127" s="234">
        <v>0</v>
      </c>
      <c r="D127" s="234">
        <v>0</v>
      </c>
      <c r="E127" s="234">
        <v>0</v>
      </c>
      <c r="F127" s="234">
        <v>0</v>
      </c>
      <c r="G127" s="234">
        <v>0</v>
      </c>
      <c r="H127" s="234">
        <v>0</v>
      </c>
      <c r="I127" s="234">
        <v>0</v>
      </c>
      <c r="J127" s="234">
        <v>0</v>
      </c>
      <c r="K127" s="234">
        <v>0</v>
      </c>
    </row>
    <row r="128" spans="1:11">
      <c r="A128" s="240" t="s">
        <v>510</v>
      </c>
      <c r="B128" s="234">
        <v>0</v>
      </c>
      <c r="C128" s="234">
        <v>0</v>
      </c>
      <c r="D128" s="234">
        <v>0</v>
      </c>
      <c r="E128" s="234">
        <v>0</v>
      </c>
      <c r="F128" s="234">
        <v>0</v>
      </c>
      <c r="G128" s="234">
        <v>0</v>
      </c>
      <c r="H128" s="234">
        <v>0</v>
      </c>
      <c r="I128" s="234">
        <v>0</v>
      </c>
      <c r="J128" s="234">
        <v>0</v>
      </c>
      <c r="K128" s="234">
        <v>0</v>
      </c>
    </row>
    <row r="129" spans="1:11" ht="15.75" thickBot="1">
      <c r="A129" s="240" t="s">
        <v>517</v>
      </c>
      <c r="B129" s="234">
        <v>0</v>
      </c>
      <c r="C129" s="234">
        <v>0</v>
      </c>
      <c r="D129" s="234">
        <v>0</v>
      </c>
      <c r="E129" s="234">
        <v>0</v>
      </c>
      <c r="F129" s="234">
        <v>0</v>
      </c>
      <c r="G129" s="234">
        <v>0</v>
      </c>
      <c r="H129" s="234">
        <v>0</v>
      </c>
      <c r="I129" s="234">
        <v>0</v>
      </c>
      <c r="J129" s="234">
        <v>0</v>
      </c>
      <c r="K129" s="234">
        <v>0</v>
      </c>
    </row>
    <row r="130" spans="1:11" ht="16.5" thickTop="1" thickBot="1">
      <c r="A130" s="382" t="s">
        <v>310</v>
      </c>
      <c r="B130" s="380">
        <v>465204.29411999998</v>
      </c>
      <c r="C130" s="380">
        <v>1040800.20548</v>
      </c>
      <c r="D130" s="380">
        <v>913459.38388999994</v>
      </c>
      <c r="E130" s="380">
        <v>33803.729570000003</v>
      </c>
      <c r="F130" s="380">
        <v>262250.81065</v>
      </c>
      <c r="G130" s="380">
        <v>214273.75925999999</v>
      </c>
      <c r="H130" s="380">
        <v>31998.154670000004</v>
      </c>
      <c r="I130" s="380">
        <v>775379.00409000006</v>
      </c>
      <c r="J130" s="380">
        <v>292902.20229000004</v>
      </c>
      <c r="K130" s="380">
        <v>4030071.5440199999</v>
      </c>
    </row>
    <row r="131" spans="1:11" ht="15.75" thickTop="1">
      <c r="A131" s="240" t="s">
        <v>311</v>
      </c>
      <c r="B131" s="234">
        <v>0</v>
      </c>
      <c r="C131" s="234">
        <v>0</v>
      </c>
      <c r="D131" s="234">
        <v>0</v>
      </c>
      <c r="E131" s="234">
        <v>0</v>
      </c>
      <c r="F131" s="234">
        <v>0</v>
      </c>
      <c r="G131" s="234">
        <v>0</v>
      </c>
      <c r="H131" s="234">
        <v>0</v>
      </c>
      <c r="I131" s="234">
        <v>0</v>
      </c>
      <c r="J131" s="234">
        <v>0</v>
      </c>
      <c r="K131" s="234">
        <v>0</v>
      </c>
    </row>
    <row r="132" spans="1:11">
      <c r="A132" s="240" t="s">
        <v>312</v>
      </c>
      <c r="B132" s="234">
        <v>0</v>
      </c>
      <c r="C132" s="234">
        <v>0</v>
      </c>
      <c r="D132" s="234">
        <v>0</v>
      </c>
      <c r="E132" s="234">
        <v>0</v>
      </c>
      <c r="F132" s="234">
        <v>0</v>
      </c>
      <c r="G132" s="234">
        <v>0</v>
      </c>
      <c r="H132" s="234">
        <v>0</v>
      </c>
      <c r="I132" s="234">
        <v>0</v>
      </c>
      <c r="J132" s="234">
        <v>0</v>
      </c>
      <c r="K132" s="234">
        <v>0</v>
      </c>
    </row>
    <row r="133" spans="1:11">
      <c r="A133" s="240" t="s">
        <v>313</v>
      </c>
      <c r="B133" s="234">
        <v>0</v>
      </c>
      <c r="C133" s="234">
        <v>0</v>
      </c>
      <c r="D133" s="234">
        <v>0</v>
      </c>
      <c r="E133" s="234">
        <v>0</v>
      </c>
      <c r="F133" s="234">
        <v>0</v>
      </c>
      <c r="G133" s="234">
        <v>0</v>
      </c>
      <c r="H133" s="234">
        <v>0</v>
      </c>
      <c r="I133" s="234">
        <v>0</v>
      </c>
      <c r="J133" s="234">
        <v>0</v>
      </c>
      <c r="K133" s="234">
        <v>0</v>
      </c>
    </row>
    <row r="134" spans="1:11">
      <c r="A134" s="240" t="s">
        <v>314</v>
      </c>
      <c r="B134" s="234">
        <v>148841.17895</v>
      </c>
      <c r="C134" s="234">
        <v>296834.00003</v>
      </c>
      <c r="D134" s="234">
        <v>0</v>
      </c>
      <c r="E134" s="234">
        <v>18157.97522</v>
      </c>
      <c r="F134" s="234">
        <v>35062.704579999998</v>
      </c>
      <c r="G134" s="234">
        <v>52681.333330000001</v>
      </c>
      <c r="H134" s="234">
        <v>5675</v>
      </c>
      <c r="I134" s="234">
        <v>0</v>
      </c>
      <c r="J134" s="234">
        <v>61553.622000000003</v>
      </c>
      <c r="K134" s="234">
        <v>618805.81411000004</v>
      </c>
    </row>
    <row r="135" spans="1:11">
      <c r="A135" s="240" t="s">
        <v>315</v>
      </c>
      <c r="B135" s="234">
        <v>186444.37578</v>
      </c>
      <c r="C135" s="234">
        <v>554548.51614999992</v>
      </c>
      <c r="D135" s="234">
        <v>492938.30180999998</v>
      </c>
      <c r="E135" s="234">
        <v>7550</v>
      </c>
      <c r="F135" s="234">
        <v>74504.300080000001</v>
      </c>
      <c r="G135" s="234">
        <v>83494.62444</v>
      </c>
      <c r="H135" s="234">
        <v>7268.6338299999998</v>
      </c>
      <c r="I135" s="234">
        <v>250128.63931</v>
      </c>
      <c r="J135" s="234">
        <v>165827.95505000002</v>
      </c>
      <c r="K135" s="234">
        <v>1822705.3464500001</v>
      </c>
    </row>
    <row r="136" spans="1:11">
      <c r="A136" s="240" t="s">
        <v>316</v>
      </c>
      <c r="B136" s="234">
        <v>0</v>
      </c>
      <c r="C136" s="234">
        <v>0</v>
      </c>
      <c r="D136" s="234">
        <v>219856.70813999997</v>
      </c>
      <c r="E136" s="234">
        <v>4025</v>
      </c>
      <c r="F136" s="234">
        <v>110696.11976999999</v>
      </c>
      <c r="G136" s="234">
        <v>16100</v>
      </c>
      <c r="H136" s="234">
        <v>0</v>
      </c>
      <c r="I136" s="234">
        <v>380189.92492999998</v>
      </c>
      <c r="J136" s="234">
        <v>0</v>
      </c>
      <c r="K136" s="234">
        <v>730867.75284000009</v>
      </c>
    </row>
    <row r="137" spans="1:11">
      <c r="A137" s="240" t="s">
        <v>317</v>
      </c>
      <c r="B137" s="234">
        <v>121947.73037999999</v>
      </c>
      <c r="C137" s="234">
        <v>173386.5</v>
      </c>
      <c r="D137" s="234">
        <v>175725.74930000002</v>
      </c>
      <c r="E137" s="234">
        <v>3528.97622</v>
      </c>
      <c r="F137" s="234">
        <v>26706.08423</v>
      </c>
      <c r="G137" s="234">
        <v>56813.278600000005</v>
      </c>
      <c r="H137" s="234">
        <v>18442.622230000001</v>
      </c>
      <c r="I137" s="234">
        <v>103568.45935999999</v>
      </c>
      <c r="J137" s="234">
        <v>57865.629159999997</v>
      </c>
      <c r="K137" s="234">
        <v>737985.02948000003</v>
      </c>
    </row>
    <row r="138" spans="1:11" ht="15.75" thickBot="1">
      <c r="A138" s="240" t="s">
        <v>318</v>
      </c>
      <c r="B138" s="234">
        <v>7971.0090099999998</v>
      </c>
      <c r="C138" s="234">
        <v>16031.1893</v>
      </c>
      <c r="D138" s="234">
        <v>24938.624640000002</v>
      </c>
      <c r="E138" s="234">
        <v>541.77813000000003</v>
      </c>
      <c r="F138" s="234">
        <v>15281.601990000001</v>
      </c>
      <c r="G138" s="234">
        <v>5184.5228899999993</v>
      </c>
      <c r="H138" s="234">
        <v>611.89860999999996</v>
      </c>
      <c r="I138" s="234">
        <v>41491.980490000002</v>
      </c>
      <c r="J138" s="234">
        <v>7654.9960799999999</v>
      </c>
      <c r="K138" s="234">
        <v>119707.60114</v>
      </c>
    </row>
    <row r="139" spans="1:11" ht="16.5" thickTop="1" thickBot="1">
      <c r="A139" s="382" t="s">
        <v>319</v>
      </c>
      <c r="B139" s="380">
        <v>22607.487730000001</v>
      </c>
      <c r="C139" s="380">
        <v>114530.13118000001</v>
      </c>
      <c r="D139" s="380">
        <v>69065.682430000001</v>
      </c>
      <c r="E139" s="380">
        <v>2342.21738</v>
      </c>
      <c r="F139" s="380">
        <v>13258.978869999999</v>
      </c>
      <c r="G139" s="380">
        <v>6710.8572699999995</v>
      </c>
      <c r="H139" s="380">
        <v>1494.7357</v>
      </c>
      <c r="I139" s="380">
        <v>62532.405079999997</v>
      </c>
      <c r="J139" s="380">
        <v>13786.36485</v>
      </c>
      <c r="K139" s="380">
        <v>306328.86048999999</v>
      </c>
    </row>
    <row r="140" spans="1:11" ht="15.75" thickTop="1">
      <c r="A140" s="240" t="s">
        <v>252</v>
      </c>
      <c r="B140" s="234">
        <v>0</v>
      </c>
      <c r="C140" s="234">
        <v>0</v>
      </c>
      <c r="D140" s="234">
        <v>0</v>
      </c>
      <c r="E140" s="234">
        <v>0</v>
      </c>
      <c r="F140" s="234">
        <v>0</v>
      </c>
      <c r="G140" s="234">
        <v>0</v>
      </c>
      <c r="H140" s="234">
        <v>0</v>
      </c>
      <c r="I140" s="234">
        <v>0</v>
      </c>
      <c r="J140" s="234">
        <v>0</v>
      </c>
      <c r="K140" s="234">
        <v>0</v>
      </c>
    </row>
    <row r="141" spans="1:11">
      <c r="A141" s="240" t="s">
        <v>254</v>
      </c>
      <c r="B141" s="234">
        <v>6354.3617599999998</v>
      </c>
      <c r="C141" s="234">
        <v>29078.311530000003</v>
      </c>
      <c r="D141" s="234">
        <v>30597.36592</v>
      </c>
      <c r="E141" s="234">
        <v>1641.9479799999999</v>
      </c>
      <c r="F141" s="234">
        <v>2588.0482299999999</v>
      </c>
      <c r="G141" s="234">
        <v>1462.3675499999999</v>
      </c>
      <c r="H141" s="234">
        <v>782.16521999999998</v>
      </c>
      <c r="I141" s="234">
        <v>9109.3695700000007</v>
      </c>
      <c r="J141" s="234">
        <v>5353.3804299999993</v>
      </c>
      <c r="K141" s="234">
        <v>86967.318189999991</v>
      </c>
    </row>
    <row r="142" spans="1:11">
      <c r="A142" s="240" t="s">
        <v>320</v>
      </c>
      <c r="B142" s="234">
        <v>16247.2302</v>
      </c>
      <c r="C142" s="234">
        <v>84650.22387999999</v>
      </c>
      <c r="D142" s="234">
        <v>38446.433530000002</v>
      </c>
      <c r="E142" s="234">
        <v>693.98221000000001</v>
      </c>
      <c r="F142" s="234">
        <v>9233.0531599999995</v>
      </c>
      <c r="G142" s="234">
        <v>5247.5681599999998</v>
      </c>
      <c r="H142" s="234">
        <v>711.87047999999993</v>
      </c>
      <c r="I142" s="234">
        <v>53415.966950000002</v>
      </c>
      <c r="J142" s="234">
        <v>8111.7444299999997</v>
      </c>
      <c r="K142" s="234">
        <v>216758.073</v>
      </c>
    </row>
    <row r="143" spans="1:11">
      <c r="A143" s="240" t="s">
        <v>281</v>
      </c>
      <c r="B143" s="234">
        <v>5.8957700000000006</v>
      </c>
      <c r="C143" s="234">
        <v>801.59577000000002</v>
      </c>
      <c r="D143" s="234">
        <v>21.88298</v>
      </c>
      <c r="E143" s="234">
        <v>6.2871899999999998</v>
      </c>
      <c r="F143" s="234">
        <v>1437.8774799999999</v>
      </c>
      <c r="G143" s="234">
        <v>0.92155999999999993</v>
      </c>
      <c r="H143" s="234">
        <v>0.7</v>
      </c>
      <c r="I143" s="234">
        <v>7.0685600000000006</v>
      </c>
      <c r="J143" s="234">
        <v>321.23998999999998</v>
      </c>
      <c r="K143" s="234">
        <v>2603.4692999999997</v>
      </c>
    </row>
    <row r="144" spans="1:11" ht="15.75" thickBot="1">
      <c r="A144" s="240" t="s">
        <v>321</v>
      </c>
      <c r="B144" s="234">
        <v>0</v>
      </c>
      <c r="C144" s="234">
        <v>0</v>
      </c>
      <c r="D144" s="234">
        <v>0</v>
      </c>
      <c r="E144" s="234">
        <v>0</v>
      </c>
      <c r="F144" s="234">
        <v>0</v>
      </c>
      <c r="G144" s="234">
        <v>0</v>
      </c>
      <c r="H144" s="234">
        <v>0</v>
      </c>
      <c r="I144" s="234">
        <v>0</v>
      </c>
      <c r="J144" s="234">
        <v>0</v>
      </c>
      <c r="K144" s="234">
        <v>0</v>
      </c>
    </row>
    <row r="145" spans="1:11" ht="16.5" thickTop="1" thickBot="1">
      <c r="A145" s="382" t="s">
        <v>322</v>
      </c>
      <c r="B145" s="380">
        <v>11201.862140000001</v>
      </c>
      <c r="C145" s="380">
        <v>55761.871909999994</v>
      </c>
      <c r="D145" s="380">
        <v>11447.317289999999</v>
      </c>
      <c r="E145" s="380">
        <v>334.57052000000004</v>
      </c>
      <c r="F145" s="380">
        <v>3257.7361099999998</v>
      </c>
      <c r="G145" s="380">
        <v>2387.3795599999999</v>
      </c>
      <c r="H145" s="380">
        <v>379.22019</v>
      </c>
      <c r="I145" s="380">
        <v>15809.187679999999</v>
      </c>
      <c r="J145" s="380">
        <v>602.00945999999999</v>
      </c>
      <c r="K145" s="380">
        <v>101181.15486</v>
      </c>
    </row>
    <row r="146" spans="1:11" ht="15.75" thickTop="1">
      <c r="A146" s="240" t="s">
        <v>323</v>
      </c>
      <c r="B146" s="234">
        <v>0</v>
      </c>
      <c r="C146" s="234">
        <v>0</v>
      </c>
      <c r="D146" s="234">
        <v>0</v>
      </c>
      <c r="E146" s="234">
        <v>0</v>
      </c>
      <c r="F146" s="234">
        <v>0</v>
      </c>
      <c r="G146" s="234">
        <v>0</v>
      </c>
      <c r="H146" s="234">
        <v>0</v>
      </c>
      <c r="I146" s="234">
        <v>0</v>
      </c>
      <c r="J146" s="234">
        <v>0</v>
      </c>
      <c r="K146" s="234">
        <v>0</v>
      </c>
    </row>
    <row r="147" spans="1:11">
      <c r="A147" s="240" t="s">
        <v>324</v>
      </c>
      <c r="B147" s="234">
        <v>0</v>
      </c>
      <c r="C147" s="234">
        <v>0</v>
      </c>
      <c r="D147" s="234">
        <v>0</v>
      </c>
      <c r="E147" s="234">
        <v>0</v>
      </c>
      <c r="F147" s="234">
        <v>0</v>
      </c>
      <c r="G147" s="234">
        <v>0</v>
      </c>
      <c r="H147" s="234">
        <v>0</v>
      </c>
      <c r="I147" s="234">
        <v>0</v>
      </c>
      <c r="J147" s="234">
        <v>0</v>
      </c>
      <c r="K147" s="234">
        <v>0</v>
      </c>
    </row>
    <row r="148" spans="1:11">
      <c r="A148" s="240" t="s">
        <v>325</v>
      </c>
      <c r="B148" s="234">
        <v>7315.9306799999995</v>
      </c>
      <c r="C148" s="234">
        <v>8268.6210599999995</v>
      </c>
      <c r="D148" s="234">
        <v>0</v>
      </c>
      <c r="E148" s="234">
        <v>0</v>
      </c>
      <c r="F148" s="234">
        <v>0</v>
      </c>
      <c r="G148" s="234">
        <v>0</v>
      </c>
      <c r="H148" s="234">
        <v>0</v>
      </c>
      <c r="I148" s="234">
        <v>5705.3987900000002</v>
      </c>
      <c r="J148" s="234">
        <v>0</v>
      </c>
      <c r="K148" s="234">
        <v>21289.950530000002</v>
      </c>
    </row>
    <row r="149" spans="1:11">
      <c r="A149" s="240" t="s">
        <v>326</v>
      </c>
      <c r="B149" s="234">
        <v>3885.9314599999998</v>
      </c>
      <c r="C149" s="234">
        <v>23526.669180000001</v>
      </c>
      <c r="D149" s="234">
        <v>11447.317289999999</v>
      </c>
      <c r="E149" s="234">
        <v>334.57052000000004</v>
      </c>
      <c r="F149" s="234">
        <v>3257.7361099999998</v>
      </c>
      <c r="G149" s="234">
        <v>2387.3795599999999</v>
      </c>
      <c r="H149" s="234">
        <v>379.22019</v>
      </c>
      <c r="I149" s="234">
        <v>9198.3764499999997</v>
      </c>
      <c r="J149" s="234">
        <v>602.00945999999999</v>
      </c>
      <c r="K149" s="234">
        <v>55019.210220000001</v>
      </c>
    </row>
    <row r="150" spans="1:11" ht="15.75" thickBot="1">
      <c r="A150" s="240" t="s">
        <v>327</v>
      </c>
      <c r="B150" s="234">
        <v>0</v>
      </c>
      <c r="C150" s="234">
        <v>23966.581670000003</v>
      </c>
      <c r="D150" s="234">
        <v>0</v>
      </c>
      <c r="E150" s="234">
        <v>0</v>
      </c>
      <c r="F150" s="234">
        <v>0</v>
      </c>
      <c r="G150" s="234">
        <v>0</v>
      </c>
      <c r="H150" s="234">
        <v>0</v>
      </c>
      <c r="I150" s="234">
        <v>905.41243999999995</v>
      </c>
      <c r="J150" s="234">
        <v>0</v>
      </c>
      <c r="K150" s="234">
        <v>24871.99411</v>
      </c>
    </row>
    <row r="151" spans="1:11" ht="16.5" thickTop="1" thickBot="1">
      <c r="A151" s="382" t="s">
        <v>328</v>
      </c>
      <c r="B151" s="380">
        <v>243538.82788999999</v>
      </c>
      <c r="C151" s="380">
        <v>815462.50958000007</v>
      </c>
      <c r="D151" s="380">
        <v>0</v>
      </c>
      <c r="E151" s="380">
        <v>0</v>
      </c>
      <c r="F151" s="380">
        <v>0</v>
      </c>
      <c r="G151" s="380">
        <v>0</v>
      </c>
      <c r="H151" s="380">
        <v>0</v>
      </c>
      <c r="I151" s="380">
        <v>0</v>
      </c>
      <c r="J151" s="380">
        <v>0</v>
      </c>
      <c r="K151" s="380">
        <v>1059001.3374700001</v>
      </c>
    </row>
    <row r="152" spans="1:11" ht="15.75" thickTop="1">
      <c r="A152" s="240" t="s">
        <v>329</v>
      </c>
      <c r="B152" s="234">
        <v>0</v>
      </c>
      <c r="C152" s="234">
        <v>34820</v>
      </c>
      <c r="D152" s="234">
        <v>0</v>
      </c>
      <c r="E152" s="234">
        <v>0</v>
      </c>
      <c r="F152" s="234">
        <v>0</v>
      </c>
      <c r="G152" s="234">
        <v>0</v>
      </c>
      <c r="H152" s="234">
        <v>0</v>
      </c>
      <c r="I152" s="234">
        <v>0</v>
      </c>
      <c r="J152" s="234">
        <v>0</v>
      </c>
      <c r="K152" s="234">
        <v>34820</v>
      </c>
    </row>
    <row r="153" spans="1:11">
      <c r="A153" s="240" t="s">
        <v>330</v>
      </c>
      <c r="B153" s="234">
        <v>0</v>
      </c>
      <c r="C153" s="234">
        <v>0</v>
      </c>
      <c r="D153" s="234">
        <v>0</v>
      </c>
      <c r="E153" s="234">
        <v>0</v>
      </c>
      <c r="F153" s="234">
        <v>0</v>
      </c>
      <c r="G153" s="234">
        <v>0</v>
      </c>
      <c r="H153" s="234">
        <v>0</v>
      </c>
      <c r="I153" s="234">
        <v>0</v>
      </c>
      <c r="J153" s="234">
        <v>0</v>
      </c>
      <c r="K153" s="234">
        <v>0</v>
      </c>
    </row>
    <row r="154" spans="1:11">
      <c r="A154" s="240" t="s">
        <v>331</v>
      </c>
      <c r="B154" s="234">
        <v>227532.66065000001</v>
      </c>
      <c r="C154" s="234">
        <v>718549.22849999997</v>
      </c>
      <c r="D154" s="234">
        <v>0</v>
      </c>
      <c r="E154" s="234">
        <v>0</v>
      </c>
      <c r="F154" s="234">
        <v>0</v>
      </c>
      <c r="G154" s="234">
        <v>0</v>
      </c>
      <c r="H154" s="234">
        <v>0</v>
      </c>
      <c r="I154" s="234">
        <v>0</v>
      </c>
      <c r="J154" s="234">
        <v>0</v>
      </c>
      <c r="K154" s="234">
        <v>946081.88914999994</v>
      </c>
    </row>
    <row r="155" spans="1:11" ht="15.75" thickBot="1">
      <c r="A155" s="240" t="s">
        <v>332</v>
      </c>
      <c r="B155" s="234">
        <v>16006.167240000001</v>
      </c>
      <c r="C155" s="234">
        <v>62093.281080000001</v>
      </c>
      <c r="D155" s="234">
        <v>0</v>
      </c>
      <c r="E155" s="234">
        <v>0</v>
      </c>
      <c r="F155" s="234">
        <v>0</v>
      </c>
      <c r="G155" s="234">
        <v>0</v>
      </c>
      <c r="H155" s="234">
        <v>0</v>
      </c>
      <c r="I155" s="234">
        <v>0</v>
      </c>
      <c r="J155" s="234">
        <v>0</v>
      </c>
      <c r="K155" s="234">
        <v>78099.448319999996</v>
      </c>
    </row>
    <row r="156" spans="1:11" ht="16.5" thickTop="1" thickBot="1">
      <c r="A156" s="382" t="s">
        <v>333</v>
      </c>
      <c r="B156" s="380">
        <v>14997.163460000002</v>
      </c>
      <c r="C156" s="380">
        <v>0</v>
      </c>
      <c r="D156" s="380">
        <v>0</v>
      </c>
      <c r="E156" s="380">
        <v>2737.6064799999999</v>
      </c>
      <c r="F156" s="380">
        <v>0</v>
      </c>
      <c r="G156" s="380">
        <v>10683.779779999999</v>
      </c>
      <c r="H156" s="380">
        <v>0</v>
      </c>
      <c r="I156" s="380">
        <v>0</v>
      </c>
      <c r="J156" s="380">
        <v>0</v>
      </c>
      <c r="K156" s="380">
        <v>28418.549719999999</v>
      </c>
    </row>
    <row r="157" spans="1:11" ht="15.75" thickTop="1">
      <c r="A157" s="240" t="s">
        <v>334</v>
      </c>
      <c r="B157" s="234">
        <v>14775.411</v>
      </c>
      <c r="C157" s="234">
        <v>0</v>
      </c>
      <c r="D157" s="234">
        <v>0</v>
      </c>
      <c r="E157" s="234">
        <v>2737.6064799999999</v>
      </c>
      <c r="F157" s="234">
        <v>0</v>
      </c>
      <c r="G157" s="234">
        <v>10392.06726</v>
      </c>
      <c r="H157" s="234">
        <v>0</v>
      </c>
      <c r="I157" s="234">
        <v>0</v>
      </c>
      <c r="J157" s="234">
        <v>0</v>
      </c>
      <c r="K157" s="234">
        <v>27905.084739999998</v>
      </c>
    </row>
    <row r="158" spans="1:11">
      <c r="A158" s="240" t="s">
        <v>335</v>
      </c>
      <c r="B158" s="234">
        <v>0</v>
      </c>
      <c r="C158" s="234">
        <v>0</v>
      </c>
      <c r="D158" s="234">
        <v>0</v>
      </c>
      <c r="E158" s="234">
        <v>0</v>
      </c>
      <c r="F158" s="234">
        <v>0</v>
      </c>
      <c r="G158" s="234">
        <v>0</v>
      </c>
      <c r="H158" s="234">
        <v>0</v>
      </c>
      <c r="I158" s="234">
        <v>0</v>
      </c>
      <c r="J158" s="234">
        <v>0</v>
      </c>
      <c r="K158" s="234">
        <v>0</v>
      </c>
    </row>
    <row r="159" spans="1:11">
      <c r="A159" s="240" t="s">
        <v>336</v>
      </c>
      <c r="B159" s="234">
        <v>0</v>
      </c>
      <c r="C159" s="234">
        <v>0</v>
      </c>
      <c r="D159" s="234">
        <v>0</v>
      </c>
      <c r="E159" s="234">
        <v>2737.6064799999999</v>
      </c>
      <c r="F159" s="234">
        <v>0</v>
      </c>
      <c r="G159" s="234">
        <v>102.06725999999999</v>
      </c>
      <c r="H159" s="234">
        <v>0</v>
      </c>
      <c r="I159" s="234">
        <v>0</v>
      </c>
      <c r="J159" s="234">
        <v>0</v>
      </c>
      <c r="K159" s="234">
        <v>2839.6737400000002</v>
      </c>
    </row>
    <row r="160" spans="1:11">
      <c r="A160" s="240" t="s">
        <v>337</v>
      </c>
      <c r="B160" s="234">
        <v>14775.411</v>
      </c>
      <c r="C160" s="234">
        <v>0</v>
      </c>
      <c r="D160" s="234">
        <v>0</v>
      </c>
      <c r="E160" s="234">
        <v>0</v>
      </c>
      <c r="F160" s="234">
        <v>0</v>
      </c>
      <c r="G160" s="234">
        <v>10290</v>
      </c>
      <c r="H160" s="234">
        <v>0</v>
      </c>
      <c r="I160" s="234">
        <v>0</v>
      </c>
      <c r="J160" s="234">
        <v>0</v>
      </c>
      <c r="K160" s="234">
        <v>25065.411</v>
      </c>
    </row>
    <row r="161" spans="1:11">
      <c r="A161" s="240" t="s">
        <v>338</v>
      </c>
      <c r="B161" s="234">
        <v>0</v>
      </c>
      <c r="C161" s="234">
        <v>0</v>
      </c>
      <c r="D161" s="234">
        <v>0</v>
      </c>
      <c r="E161" s="234">
        <v>0</v>
      </c>
      <c r="F161" s="234">
        <v>0</v>
      </c>
      <c r="G161" s="234">
        <v>0</v>
      </c>
      <c r="H161" s="234">
        <v>0</v>
      </c>
      <c r="I161" s="234">
        <v>0</v>
      </c>
      <c r="J161" s="234">
        <v>0</v>
      </c>
      <c r="K161" s="234">
        <v>0</v>
      </c>
    </row>
    <row r="162" spans="1:11">
      <c r="A162" s="240" t="s">
        <v>339</v>
      </c>
      <c r="B162" s="234">
        <v>0</v>
      </c>
      <c r="C162" s="234">
        <v>0</v>
      </c>
      <c r="D162" s="234">
        <v>0</v>
      </c>
      <c r="E162" s="234">
        <v>0</v>
      </c>
      <c r="F162" s="234">
        <v>0</v>
      </c>
      <c r="G162" s="234">
        <v>0</v>
      </c>
      <c r="H162" s="234">
        <v>0</v>
      </c>
      <c r="I162" s="234">
        <v>0</v>
      </c>
      <c r="J162" s="234">
        <v>0</v>
      </c>
      <c r="K162" s="234">
        <v>0</v>
      </c>
    </row>
    <row r="163" spans="1:11">
      <c r="A163" s="240" t="s">
        <v>340</v>
      </c>
      <c r="B163" s="234">
        <v>0</v>
      </c>
      <c r="C163" s="234">
        <v>0</v>
      </c>
      <c r="D163" s="234">
        <v>0</v>
      </c>
      <c r="E163" s="234">
        <v>0</v>
      </c>
      <c r="F163" s="234">
        <v>0</v>
      </c>
      <c r="G163" s="234">
        <v>0</v>
      </c>
      <c r="H163" s="234">
        <v>0</v>
      </c>
      <c r="I163" s="234">
        <v>0</v>
      </c>
      <c r="J163" s="234">
        <v>0</v>
      </c>
      <c r="K163" s="234">
        <v>0</v>
      </c>
    </row>
    <row r="164" spans="1:11" ht="15.75" thickBot="1">
      <c r="A164" s="240" t="s">
        <v>341</v>
      </c>
      <c r="B164" s="234">
        <v>221.75245999999999</v>
      </c>
      <c r="C164" s="234">
        <v>0</v>
      </c>
      <c r="D164" s="234">
        <v>0</v>
      </c>
      <c r="E164" s="234">
        <v>0</v>
      </c>
      <c r="F164" s="234">
        <v>0</v>
      </c>
      <c r="G164" s="381">
        <v>291.71252000000004</v>
      </c>
      <c r="H164" s="381">
        <v>0</v>
      </c>
      <c r="I164" s="381">
        <v>0</v>
      </c>
      <c r="J164" s="381">
        <v>0</v>
      </c>
      <c r="K164" s="381">
        <v>513.46497999999997</v>
      </c>
    </row>
    <row r="165" spans="1:11" ht="16.5" thickTop="1" thickBot="1">
      <c r="A165" s="382" t="s">
        <v>342</v>
      </c>
      <c r="B165" s="380">
        <v>82229.870939999993</v>
      </c>
      <c r="C165" s="380">
        <v>412908.82204</v>
      </c>
      <c r="D165" s="380">
        <v>469984.59948000003</v>
      </c>
      <c r="E165" s="380">
        <v>16896.90987</v>
      </c>
      <c r="F165" s="380">
        <v>64611.947630000002</v>
      </c>
      <c r="G165" s="380">
        <v>53351.484859999997</v>
      </c>
      <c r="H165" s="380">
        <v>5251.2115000000003</v>
      </c>
      <c r="I165" s="380">
        <v>184334.55372999999</v>
      </c>
      <c r="J165" s="380">
        <v>51106.45738</v>
      </c>
      <c r="K165" s="380">
        <v>1340675.8574300001</v>
      </c>
    </row>
    <row r="166" spans="1:11" ht="15.75" thickTop="1">
      <c r="A166" s="239" t="s">
        <v>343</v>
      </c>
      <c r="B166" s="234">
        <v>68451.954370000007</v>
      </c>
      <c r="C166" s="234">
        <v>352922.75122000003</v>
      </c>
      <c r="D166" s="234">
        <v>414490.07286000001</v>
      </c>
      <c r="E166" s="234">
        <v>23522.267960000001</v>
      </c>
      <c r="F166" s="234">
        <v>53903.553820000001</v>
      </c>
      <c r="G166" s="234">
        <v>55997.683870000001</v>
      </c>
      <c r="H166" s="234">
        <v>5089.3560800000005</v>
      </c>
      <c r="I166" s="234">
        <v>152527.17121999999</v>
      </c>
      <c r="J166" s="234">
        <v>45983.573600000003</v>
      </c>
      <c r="K166" s="234">
        <v>1172888.385</v>
      </c>
    </row>
    <row r="167" spans="1:11">
      <c r="A167" s="240" t="s">
        <v>344</v>
      </c>
      <c r="B167" s="234">
        <v>68451.954370000007</v>
      </c>
      <c r="C167" s="234">
        <v>352922.75122000003</v>
      </c>
      <c r="D167" s="234">
        <v>414490.07286000001</v>
      </c>
      <c r="E167" s="234">
        <v>23522.267960000001</v>
      </c>
      <c r="F167" s="234">
        <v>53903.553820000001</v>
      </c>
      <c r="G167" s="234">
        <v>55997.683870000001</v>
      </c>
      <c r="H167" s="234">
        <v>5089.3560800000005</v>
      </c>
      <c r="I167" s="234">
        <v>152527.17121999999</v>
      </c>
      <c r="J167" s="234">
        <v>45983.573600000003</v>
      </c>
      <c r="K167" s="234">
        <v>1172888.385</v>
      </c>
    </row>
    <row r="168" spans="1:11">
      <c r="A168" s="240" t="s">
        <v>345</v>
      </c>
      <c r="B168" s="234">
        <v>0</v>
      </c>
      <c r="C168" s="234">
        <v>0</v>
      </c>
      <c r="D168" s="234">
        <v>0</v>
      </c>
      <c r="E168" s="234">
        <v>0</v>
      </c>
      <c r="F168" s="234">
        <v>0</v>
      </c>
      <c r="G168" s="234">
        <v>0</v>
      </c>
      <c r="H168" s="234">
        <v>0</v>
      </c>
      <c r="I168" s="234">
        <v>0</v>
      </c>
      <c r="J168" s="234">
        <v>0</v>
      </c>
      <c r="K168" s="234">
        <v>0</v>
      </c>
    </row>
    <row r="169" spans="1:11">
      <c r="A169" s="240" t="s">
        <v>346</v>
      </c>
      <c r="B169" s="234">
        <v>0</v>
      </c>
      <c r="C169" s="234">
        <v>0</v>
      </c>
      <c r="D169" s="234">
        <v>0</v>
      </c>
      <c r="E169" s="234">
        <v>0</v>
      </c>
      <c r="F169" s="234">
        <v>0</v>
      </c>
      <c r="G169" s="234">
        <v>0</v>
      </c>
      <c r="H169" s="234">
        <v>0</v>
      </c>
      <c r="I169" s="234">
        <v>0</v>
      </c>
      <c r="J169" s="234">
        <v>0</v>
      </c>
      <c r="K169" s="234">
        <v>0</v>
      </c>
    </row>
    <row r="170" spans="1:11">
      <c r="A170" s="239" t="s">
        <v>347</v>
      </c>
      <c r="B170" s="234">
        <v>1591.7623999999998</v>
      </c>
      <c r="C170" s="234">
        <v>0</v>
      </c>
      <c r="D170" s="234">
        <v>0</v>
      </c>
      <c r="E170" s="234">
        <v>0</v>
      </c>
      <c r="F170" s="234">
        <v>0</v>
      </c>
      <c r="G170" s="234">
        <v>0</v>
      </c>
      <c r="H170" s="234">
        <v>26.395</v>
      </c>
      <c r="I170" s="234">
        <v>0</v>
      </c>
      <c r="J170" s="234">
        <v>18481.18072</v>
      </c>
      <c r="K170" s="234">
        <v>20099.33812</v>
      </c>
    </row>
    <row r="171" spans="1:11">
      <c r="A171" s="240" t="s">
        <v>348</v>
      </c>
      <c r="B171" s="234">
        <v>0</v>
      </c>
      <c r="C171" s="234">
        <v>0</v>
      </c>
      <c r="D171" s="234">
        <v>0</v>
      </c>
      <c r="E171" s="234">
        <v>0</v>
      </c>
      <c r="F171" s="234">
        <v>0</v>
      </c>
      <c r="G171" s="234">
        <v>0</v>
      </c>
      <c r="H171" s="234">
        <v>0</v>
      </c>
      <c r="I171" s="234">
        <v>0</v>
      </c>
      <c r="J171" s="234">
        <v>0</v>
      </c>
      <c r="K171" s="234">
        <v>0</v>
      </c>
    </row>
    <row r="172" spans="1:11">
      <c r="A172" s="240" t="s">
        <v>349</v>
      </c>
      <c r="B172" s="234">
        <v>0</v>
      </c>
      <c r="C172" s="234">
        <v>0</v>
      </c>
      <c r="D172" s="234">
        <v>0</v>
      </c>
      <c r="E172" s="234">
        <v>0</v>
      </c>
      <c r="F172" s="234">
        <v>0</v>
      </c>
      <c r="G172" s="234">
        <v>0</v>
      </c>
      <c r="H172" s="234">
        <v>2</v>
      </c>
      <c r="I172" s="234">
        <v>0</v>
      </c>
      <c r="J172" s="234">
        <v>17109.18072</v>
      </c>
      <c r="K172" s="234">
        <v>17111.18072</v>
      </c>
    </row>
    <row r="173" spans="1:11">
      <c r="A173" s="240" t="s">
        <v>350</v>
      </c>
      <c r="B173" s="234">
        <v>1591.7623999999998</v>
      </c>
      <c r="C173" s="234">
        <v>0</v>
      </c>
      <c r="D173" s="234">
        <v>0</v>
      </c>
      <c r="E173" s="234">
        <v>0</v>
      </c>
      <c r="F173" s="234">
        <v>0</v>
      </c>
      <c r="G173" s="234">
        <v>0</v>
      </c>
      <c r="H173" s="234">
        <v>24.395</v>
      </c>
      <c r="I173" s="234">
        <v>0</v>
      </c>
      <c r="J173" s="234">
        <v>1372</v>
      </c>
      <c r="K173" s="234">
        <v>2988.1574000000001</v>
      </c>
    </row>
    <row r="174" spans="1:11">
      <c r="A174" s="239" t="s">
        <v>351</v>
      </c>
      <c r="B174" s="234">
        <v>0</v>
      </c>
      <c r="C174" s="234">
        <v>0</v>
      </c>
      <c r="D174" s="234">
        <v>0</v>
      </c>
      <c r="E174" s="234">
        <v>0</v>
      </c>
      <c r="F174" s="234">
        <v>0</v>
      </c>
      <c r="G174" s="234">
        <v>0</v>
      </c>
      <c r="H174" s="234">
        <v>0</v>
      </c>
      <c r="I174" s="234">
        <v>0</v>
      </c>
      <c r="J174" s="234">
        <v>0</v>
      </c>
      <c r="K174" s="234">
        <v>0</v>
      </c>
    </row>
    <row r="175" spans="1:11">
      <c r="A175" s="240" t="s">
        <v>352</v>
      </c>
      <c r="B175" s="234">
        <v>0</v>
      </c>
      <c r="C175" s="234">
        <v>0</v>
      </c>
      <c r="D175" s="234">
        <v>0</v>
      </c>
      <c r="E175" s="234">
        <v>0</v>
      </c>
      <c r="F175" s="234">
        <v>0</v>
      </c>
      <c r="G175" s="234">
        <v>0</v>
      </c>
      <c r="H175" s="234">
        <v>0</v>
      </c>
      <c r="I175" s="234">
        <v>0</v>
      </c>
      <c r="J175" s="234">
        <v>0</v>
      </c>
      <c r="K175" s="234">
        <v>0</v>
      </c>
    </row>
    <row r="176" spans="1:11">
      <c r="A176" s="239" t="s">
        <v>353</v>
      </c>
      <c r="B176" s="234">
        <v>7416.2590499999997</v>
      </c>
      <c r="C176" s="234">
        <v>37803.684820000002</v>
      </c>
      <c r="D176" s="234">
        <v>40012.893889999999</v>
      </c>
      <c r="E176" s="234">
        <v>253.76465999999999</v>
      </c>
      <c r="F176" s="234">
        <v>6673.4145899999994</v>
      </c>
      <c r="G176" s="234">
        <v>1303.3401999999999</v>
      </c>
      <c r="H176" s="234">
        <v>596.80893000000003</v>
      </c>
      <c r="I176" s="234">
        <v>13408.529930000001</v>
      </c>
      <c r="J176" s="234">
        <v>514.62125000000003</v>
      </c>
      <c r="K176" s="234">
        <v>107983.31731999999</v>
      </c>
    </row>
    <row r="177" spans="1:11">
      <c r="A177" s="240" t="s">
        <v>354</v>
      </c>
      <c r="B177" s="234">
        <v>5723.9922999999999</v>
      </c>
      <c r="C177" s="234">
        <v>18901.842410000001</v>
      </c>
      <c r="D177" s="234">
        <v>18408.061089999999</v>
      </c>
      <c r="E177" s="234">
        <v>231.98132999999999</v>
      </c>
      <c r="F177" s="234">
        <v>5381.7437399999999</v>
      </c>
      <c r="G177" s="234">
        <v>750.28109999999992</v>
      </c>
      <c r="H177" s="234">
        <v>553.90962000000002</v>
      </c>
      <c r="I177" s="234">
        <v>7790.5745499999994</v>
      </c>
      <c r="J177" s="234">
        <v>332.6651</v>
      </c>
      <c r="K177" s="234">
        <v>58075.051240000001</v>
      </c>
    </row>
    <row r="178" spans="1:11">
      <c r="A178" s="240" t="s">
        <v>355</v>
      </c>
      <c r="B178" s="234">
        <v>1692.26675</v>
      </c>
      <c r="C178" s="234">
        <v>18901.842410000001</v>
      </c>
      <c r="D178" s="234">
        <v>21604.8328</v>
      </c>
      <c r="E178" s="234">
        <v>21.783330000000003</v>
      </c>
      <c r="F178" s="234">
        <v>1291.6708500000002</v>
      </c>
      <c r="G178" s="234">
        <v>553.05909999999994</v>
      </c>
      <c r="H178" s="234">
        <v>42.89931</v>
      </c>
      <c r="I178" s="234">
        <v>5617.9553800000003</v>
      </c>
      <c r="J178" s="234">
        <v>181.95615000000001</v>
      </c>
      <c r="K178" s="234">
        <v>49908.266080000001</v>
      </c>
    </row>
    <row r="179" spans="1:11">
      <c r="A179" s="240" t="s">
        <v>356</v>
      </c>
      <c r="B179" s="234">
        <v>0</v>
      </c>
      <c r="C179" s="234">
        <v>0</v>
      </c>
      <c r="D179" s="234">
        <v>0</v>
      </c>
      <c r="E179" s="234">
        <v>0</v>
      </c>
      <c r="F179" s="234">
        <v>0</v>
      </c>
      <c r="G179" s="234">
        <v>0</v>
      </c>
      <c r="H179" s="234">
        <v>0</v>
      </c>
      <c r="I179" s="234">
        <v>0</v>
      </c>
      <c r="J179" s="234">
        <v>0</v>
      </c>
      <c r="K179" s="234">
        <v>0</v>
      </c>
    </row>
    <row r="180" spans="1:11">
      <c r="A180" s="239" t="s">
        <v>357</v>
      </c>
      <c r="B180" s="234">
        <v>4769.8951200000001</v>
      </c>
      <c r="C180" s="234">
        <v>22182.385999999999</v>
      </c>
      <c r="D180" s="234">
        <v>15481.632730000001</v>
      </c>
      <c r="E180" s="234">
        <v>-6879.1227500000005</v>
      </c>
      <c r="F180" s="234">
        <v>4034.9792200000002</v>
      </c>
      <c r="G180" s="234">
        <v>-3949.5392099999999</v>
      </c>
      <c r="H180" s="234">
        <v>-461.34851000000003</v>
      </c>
      <c r="I180" s="234">
        <v>18398.852579999999</v>
      </c>
      <c r="J180" s="234">
        <v>-13872.91819</v>
      </c>
      <c r="K180" s="234">
        <v>39704.816989999999</v>
      </c>
    </row>
    <row r="181" spans="1:11">
      <c r="A181" s="240" t="s">
        <v>358</v>
      </c>
      <c r="B181" s="234">
        <v>1846.9177999999999</v>
      </c>
      <c r="C181" s="234">
        <v>0</v>
      </c>
      <c r="D181" s="234">
        <v>0</v>
      </c>
      <c r="E181" s="234">
        <v>-4952.2204699999993</v>
      </c>
      <c r="F181" s="234">
        <v>0</v>
      </c>
      <c r="G181" s="234">
        <v>-4711.8086900000008</v>
      </c>
      <c r="H181" s="234">
        <v>-681.37235999999996</v>
      </c>
      <c r="I181" s="234">
        <v>4.0000000000000003E-5</v>
      </c>
      <c r="J181" s="234">
        <v>-12290.232619999999</v>
      </c>
      <c r="K181" s="234">
        <v>-20788.7163</v>
      </c>
    </row>
    <row r="182" spans="1:11" ht="15.75" thickBot="1">
      <c r="A182" s="396" t="s">
        <v>359</v>
      </c>
      <c r="B182" s="234">
        <v>2922.97732</v>
      </c>
      <c r="C182" s="234">
        <v>22182.385999999999</v>
      </c>
      <c r="D182" s="234">
        <v>15481.632730000001</v>
      </c>
      <c r="E182" s="234">
        <v>-1926.90228</v>
      </c>
      <c r="F182" s="234">
        <v>4034.9792200000002</v>
      </c>
      <c r="G182" s="234">
        <v>762.26947999999993</v>
      </c>
      <c r="H182" s="234">
        <v>220.02385000000001</v>
      </c>
      <c r="I182" s="234">
        <v>18398.85254</v>
      </c>
      <c r="J182" s="234">
        <v>-1582.6855700000001</v>
      </c>
      <c r="K182" s="234">
        <v>60493.533289999999</v>
      </c>
    </row>
    <row r="183" spans="1:11" ht="16.5" thickTop="1" thickBot="1">
      <c r="A183" s="227" t="s">
        <v>360</v>
      </c>
      <c r="B183" s="205">
        <v>839779.50627999997</v>
      </c>
      <c r="C183" s="205">
        <v>2439463.5401900001</v>
      </c>
      <c r="D183" s="205">
        <v>1464294.95157</v>
      </c>
      <c r="E183" s="205">
        <v>56231.253799999999</v>
      </c>
      <c r="F183" s="205">
        <v>343379.47326</v>
      </c>
      <c r="G183" s="205">
        <v>287407.26073000004</v>
      </c>
      <c r="H183" s="205">
        <v>39498.13233</v>
      </c>
      <c r="I183" s="205">
        <v>1038055.15058</v>
      </c>
      <c r="J183" s="205">
        <v>358397.03398000001</v>
      </c>
      <c r="K183" s="205">
        <v>6866506.30272</v>
      </c>
    </row>
    <row r="184" spans="1:11" ht="16.5" thickTop="1" thickBot="1">
      <c r="A184" s="382" t="s">
        <v>361</v>
      </c>
      <c r="B184" s="380">
        <v>0</v>
      </c>
      <c r="C184" s="380">
        <v>0</v>
      </c>
      <c r="D184" s="380">
        <v>0</v>
      </c>
      <c r="E184" s="380">
        <v>0</v>
      </c>
      <c r="F184" s="380">
        <v>0</v>
      </c>
      <c r="G184" s="380">
        <v>0</v>
      </c>
      <c r="H184" s="380">
        <v>0</v>
      </c>
      <c r="I184" s="380">
        <v>905.41243999999995</v>
      </c>
      <c r="J184" s="380">
        <v>0</v>
      </c>
      <c r="K184" s="380">
        <v>905.41243999999995</v>
      </c>
    </row>
    <row r="185" spans="1:11" ht="15.75" thickTop="1">
      <c r="A185" s="239" t="s">
        <v>362</v>
      </c>
      <c r="B185" s="234">
        <v>0</v>
      </c>
      <c r="C185" s="234">
        <v>0</v>
      </c>
      <c r="D185" s="234">
        <v>0</v>
      </c>
      <c r="E185" s="234">
        <v>0</v>
      </c>
      <c r="F185" s="234">
        <v>0</v>
      </c>
      <c r="G185" s="234">
        <v>0</v>
      </c>
      <c r="H185" s="234">
        <v>0</v>
      </c>
      <c r="I185" s="234">
        <v>0</v>
      </c>
      <c r="J185" s="234">
        <v>0</v>
      </c>
      <c r="K185" s="234">
        <v>0</v>
      </c>
    </row>
    <row r="186" spans="1:11">
      <c r="A186" s="240" t="s">
        <v>363</v>
      </c>
      <c r="B186" s="234">
        <v>0</v>
      </c>
      <c r="C186" s="234">
        <v>0</v>
      </c>
      <c r="D186" s="234">
        <v>0</v>
      </c>
      <c r="E186" s="234">
        <v>0</v>
      </c>
      <c r="F186" s="234">
        <v>0</v>
      </c>
      <c r="G186" s="234">
        <v>0</v>
      </c>
      <c r="H186" s="234">
        <v>0</v>
      </c>
      <c r="I186" s="234">
        <v>0</v>
      </c>
      <c r="J186" s="234">
        <v>0</v>
      </c>
      <c r="K186" s="234">
        <v>0</v>
      </c>
    </row>
    <row r="187" spans="1:11">
      <c r="A187" s="240" t="s">
        <v>364</v>
      </c>
      <c r="B187" s="234">
        <v>0</v>
      </c>
      <c r="C187" s="234">
        <v>0</v>
      </c>
      <c r="D187" s="234">
        <v>0</v>
      </c>
      <c r="E187" s="234">
        <v>0</v>
      </c>
      <c r="F187" s="234">
        <v>0</v>
      </c>
      <c r="G187" s="234">
        <v>0</v>
      </c>
      <c r="H187" s="234">
        <v>0</v>
      </c>
      <c r="I187" s="234">
        <v>0</v>
      </c>
      <c r="J187" s="234">
        <v>0</v>
      </c>
      <c r="K187" s="234">
        <v>0</v>
      </c>
    </row>
    <row r="188" spans="1:11">
      <c r="A188" s="240" t="s">
        <v>365</v>
      </c>
      <c r="B188" s="234">
        <v>0</v>
      </c>
      <c r="C188" s="234">
        <v>0</v>
      </c>
      <c r="D188" s="234">
        <v>0</v>
      </c>
      <c r="E188" s="234">
        <v>0</v>
      </c>
      <c r="F188" s="234">
        <v>0</v>
      </c>
      <c r="G188" s="234">
        <v>0</v>
      </c>
      <c r="H188" s="234">
        <v>0</v>
      </c>
      <c r="I188" s="234">
        <v>0</v>
      </c>
      <c r="J188" s="234">
        <v>0</v>
      </c>
      <c r="K188" s="234">
        <v>0</v>
      </c>
    </row>
    <row r="189" spans="1:11">
      <c r="A189" s="240" t="s">
        <v>366</v>
      </c>
      <c r="B189" s="234">
        <v>0</v>
      </c>
      <c r="C189" s="234">
        <v>0</v>
      </c>
      <c r="D189" s="234">
        <v>0</v>
      </c>
      <c r="E189" s="234">
        <v>0</v>
      </c>
      <c r="F189" s="234">
        <v>0</v>
      </c>
      <c r="G189" s="234">
        <v>0</v>
      </c>
      <c r="H189" s="234">
        <v>0</v>
      </c>
      <c r="I189" s="234">
        <v>0</v>
      </c>
      <c r="J189" s="234">
        <v>0</v>
      </c>
      <c r="K189" s="234">
        <v>0</v>
      </c>
    </row>
    <row r="190" spans="1:11">
      <c r="A190" s="240" t="s">
        <v>367</v>
      </c>
      <c r="B190" s="234">
        <v>0</v>
      </c>
      <c r="C190" s="234">
        <v>0</v>
      </c>
      <c r="D190" s="234">
        <v>0</v>
      </c>
      <c r="E190" s="234">
        <v>0</v>
      </c>
      <c r="F190" s="234">
        <v>0</v>
      </c>
      <c r="G190" s="234">
        <v>0</v>
      </c>
      <c r="H190" s="234">
        <v>0</v>
      </c>
      <c r="I190" s="234">
        <v>0</v>
      </c>
      <c r="J190" s="234">
        <v>0</v>
      </c>
      <c r="K190" s="234">
        <v>0</v>
      </c>
    </row>
    <row r="191" spans="1:11">
      <c r="A191" s="239" t="s">
        <v>368</v>
      </c>
      <c r="B191" s="234">
        <v>0</v>
      </c>
      <c r="C191" s="234">
        <v>0</v>
      </c>
      <c r="D191" s="234">
        <v>0</v>
      </c>
      <c r="E191" s="234">
        <v>0</v>
      </c>
      <c r="F191" s="234">
        <v>0</v>
      </c>
      <c r="G191" s="234">
        <v>0</v>
      </c>
      <c r="H191" s="234">
        <v>0</v>
      </c>
      <c r="I191" s="234">
        <v>0</v>
      </c>
      <c r="J191" s="234">
        <v>0</v>
      </c>
      <c r="K191" s="234">
        <v>0</v>
      </c>
    </row>
    <row r="192" spans="1:11">
      <c r="A192" s="240" t="s">
        <v>369</v>
      </c>
      <c r="B192" s="234">
        <v>0</v>
      </c>
      <c r="C192" s="234">
        <v>0</v>
      </c>
      <c r="D192" s="234">
        <v>0</v>
      </c>
      <c r="E192" s="234">
        <v>0</v>
      </c>
      <c r="F192" s="234">
        <v>0</v>
      </c>
      <c r="G192" s="234">
        <v>0</v>
      </c>
      <c r="H192" s="234">
        <v>0</v>
      </c>
      <c r="I192" s="234">
        <v>0</v>
      </c>
      <c r="J192" s="234">
        <v>0</v>
      </c>
      <c r="K192" s="234">
        <v>0</v>
      </c>
    </row>
    <row r="193" spans="1:11">
      <c r="A193" s="240" t="s">
        <v>370</v>
      </c>
      <c r="B193" s="234">
        <v>0</v>
      </c>
      <c r="C193" s="234">
        <v>0</v>
      </c>
      <c r="D193" s="234">
        <v>0</v>
      </c>
      <c r="E193" s="234">
        <v>0</v>
      </c>
      <c r="F193" s="234">
        <v>0</v>
      </c>
      <c r="G193" s="234">
        <v>0</v>
      </c>
      <c r="H193" s="234">
        <v>0</v>
      </c>
      <c r="I193" s="234">
        <v>0</v>
      </c>
      <c r="J193" s="234">
        <v>0</v>
      </c>
      <c r="K193" s="234">
        <v>0</v>
      </c>
    </row>
    <row r="194" spans="1:11">
      <c r="A194" s="240" t="s">
        <v>371</v>
      </c>
      <c r="B194" s="234">
        <v>0</v>
      </c>
      <c r="C194" s="234">
        <v>0</v>
      </c>
      <c r="D194" s="234">
        <v>0</v>
      </c>
      <c r="E194" s="234">
        <v>0</v>
      </c>
      <c r="F194" s="234">
        <v>0</v>
      </c>
      <c r="G194" s="234">
        <v>0</v>
      </c>
      <c r="H194" s="234">
        <v>0</v>
      </c>
      <c r="I194" s="234">
        <v>0</v>
      </c>
      <c r="J194" s="234">
        <v>0</v>
      </c>
      <c r="K194" s="234">
        <v>0</v>
      </c>
    </row>
    <row r="195" spans="1:11">
      <c r="A195" s="240" t="s">
        <v>372</v>
      </c>
      <c r="B195" s="234">
        <v>0</v>
      </c>
      <c r="C195" s="234">
        <v>0</v>
      </c>
      <c r="D195" s="234">
        <v>0</v>
      </c>
      <c r="E195" s="234">
        <v>0</v>
      </c>
      <c r="F195" s="234">
        <v>0</v>
      </c>
      <c r="G195" s="234">
        <v>0</v>
      </c>
      <c r="H195" s="234">
        <v>0</v>
      </c>
      <c r="I195" s="234">
        <v>0</v>
      </c>
      <c r="J195" s="234">
        <v>0</v>
      </c>
      <c r="K195" s="234">
        <v>0</v>
      </c>
    </row>
    <row r="196" spans="1:11">
      <c r="A196" s="240" t="s">
        <v>373</v>
      </c>
      <c r="B196" s="234">
        <v>0</v>
      </c>
      <c r="C196" s="234">
        <v>0</v>
      </c>
      <c r="D196" s="234">
        <v>0</v>
      </c>
      <c r="E196" s="234">
        <v>0</v>
      </c>
      <c r="F196" s="234">
        <v>0</v>
      </c>
      <c r="G196" s="234">
        <v>0</v>
      </c>
      <c r="H196" s="234">
        <v>0</v>
      </c>
      <c r="I196" s="234">
        <v>0</v>
      </c>
      <c r="J196" s="234">
        <v>0</v>
      </c>
      <c r="K196" s="234">
        <v>0</v>
      </c>
    </row>
    <row r="197" spans="1:11">
      <c r="A197" s="239" t="s">
        <v>374</v>
      </c>
      <c r="B197" s="234">
        <v>0</v>
      </c>
      <c r="C197" s="234">
        <v>0</v>
      </c>
      <c r="D197" s="234">
        <v>0</v>
      </c>
      <c r="E197" s="234">
        <v>0</v>
      </c>
      <c r="F197" s="234">
        <v>0</v>
      </c>
      <c r="G197" s="234">
        <v>0</v>
      </c>
      <c r="H197" s="234">
        <v>0</v>
      </c>
      <c r="I197" s="234">
        <v>0</v>
      </c>
      <c r="J197" s="234">
        <v>0</v>
      </c>
      <c r="K197" s="234">
        <v>0</v>
      </c>
    </row>
    <row r="198" spans="1:11">
      <c r="A198" s="239" t="s">
        <v>375</v>
      </c>
      <c r="B198" s="234">
        <v>0</v>
      </c>
      <c r="C198" s="234">
        <v>0</v>
      </c>
      <c r="D198" s="234">
        <v>0</v>
      </c>
      <c r="E198" s="234">
        <v>0</v>
      </c>
      <c r="F198" s="234">
        <v>0</v>
      </c>
      <c r="G198" s="234">
        <v>0</v>
      </c>
      <c r="H198" s="234">
        <v>0</v>
      </c>
      <c r="I198" s="234">
        <v>0</v>
      </c>
      <c r="J198" s="234">
        <v>0</v>
      </c>
      <c r="K198" s="234">
        <v>0</v>
      </c>
    </row>
    <row r="199" spans="1:11">
      <c r="A199" s="240" t="s">
        <v>376</v>
      </c>
      <c r="B199" s="234">
        <v>0</v>
      </c>
      <c r="C199" s="234">
        <v>0</v>
      </c>
      <c r="D199" s="234">
        <v>0</v>
      </c>
      <c r="E199" s="234">
        <v>0</v>
      </c>
      <c r="F199" s="234">
        <v>0</v>
      </c>
      <c r="G199" s="234">
        <v>0</v>
      </c>
      <c r="H199" s="234">
        <v>0</v>
      </c>
      <c r="I199" s="234">
        <v>0</v>
      </c>
      <c r="J199" s="234">
        <v>0</v>
      </c>
      <c r="K199" s="234">
        <v>0</v>
      </c>
    </row>
    <row r="200" spans="1:11">
      <c r="A200" s="240" t="s">
        <v>377</v>
      </c>
      <c r="B200" s="234">
        <v>0</v>
      </c>
      <c r="C200" s="234">
        <v>0</v>
      </c>
      <c r="D200" s="234">
        <v>0</v>
      </c>
      <c r="E200" s="234">
        <v>0</v>
      </c>
      <c r="F200" s="234">
        <v>0</v>
      </c>
      <c r="G200" s="234">
        <v>0</v>
      </c>
      <c r="H200" s="234">
        <v>0</v>
      </c>
      <c r="I200" s="234">
        <v>0</v>
      </c>
      <c r="J200" s="234">
        <v>0</v>
      </c>
      <c r="K200" s="234">
        <v>0</v>
      </c>
    </row>
    <row r="201" spans="1:11">
      <c r="A201" s="240" t="s">
        <v>378</v>
      </c>
      <c r="B201" s="234">
        <v>0</v>
      </c>
      <c r="C201" s="234">
        <v>0</v>
      </c>
      <c r="D201" s="234">
        <v>0</v>
      </c>
      <c r="E201" s="234">
        <v>0</v>
      </c>
      <c r="F201" s="234">
        <v>0</v>
      </c>
      <c r="G201" s="234">
        <v>0</v>
      </c>
      <c r="H201" s="234">
        <v>0</v>
      </c>
      <c r="I201" s="234">
        <v>0</v>
      </c>
      <c r="J201" s="234">
        <v>0</v>
      </c>
      <c r="K201" s="234">
        <v>0</v>
      </c>
    </row>
    <row r="202" spans="1:11">
      <c r="A202" s="240" t="s">
        <v>379</v>
      </c>
      <c r="B202" s="234">
        <v>0</v>
      </c>
      <c r="C202" s="234">
        <v>0</v>
      </c>
      <c r="D202" s="234">
        <v>0</v>
      </c>
      <c r="E202" s="234">
        <v>0</v>
      </c>
      <c r="F202" s="234">
        <v>0</v>
      </c>
      <c r="G202" s="234">
        <v>0</v>
      </c>
      <c r="H202" s="234">
        <v>0</v>
      </c>
      <c r="I202" s="234">
        <v>0</v>
      </c>
      <c r="J202" s="234">
        <v>0</v>
      </c>
      <c r="K202" s="234">
        <v>0</v>
      </c>
    </row>
    <row r="203" spans="1:11" ht="15.75" thickBot="1">
      <c r="A203" s="239" t="s">
        <v>380</v>
      </c>
      <c r="B203" s="234">
        <v>0</v>
      </c>
      <c r="C203" s="234">
        <v>0</v>
      </c>
      <c r="D203" s="234">
        <v>0</v>
      </c>
      <c r="E203" s="234">
        <v>0</v>
      </c>
      <c r="F203" s="234">
        <v>0</v>
      </c>
      <c r="G203" s="234">
        <v>0</v>
      </c>
      <c r="H203" s="234">
        <v>0</v>
      </c>
      <c r="I203" s="234">
        <v>905.41243999999995</v>
      </c>
      <c r="J203" s="234">
        <v>0</v>
      </c>
      <c r="K203" s="234">
        <v>905.41243999999995</v>
      </c>
    </row>
    <row r="204" spans="1:11" ht="16.5" thickTop="1" thickBot="1">
      <c r="A204" s="382" t="s">
        <v>381</v>
      </c>
      <c r="B204" s="380">
        <v>1638809.9365300001</v>
      </c>
      <c r="C204" s="380">
        <v>2300130.6672199997</v>
      </c>
      <c r="D204" s="380">
        <v>1977657.7751300002</v>
      </c>
      <c r="E204" s="380">
        <v>287426.94748999999</v>
      </c>
      <c r="F204" s="380">
        <v>156827.1661</v>
      </c>
      <c r="G204" s="380">
        <v>1098005.23398</v>
      </c>
      <c r="H204" s="380">
        <v>4497.47145</v>
      </c>
      <c r="I204" s="380">
        <v>408953.31686000002</v>
      </c>
      <c r="J204" s="380">
        <v>394643.92486999999</v>
      </c>
      <c r="K204" s="380">
        <v>8266952.4396299999</v>
      </c>
    </row>
    <row r="205" spans="1:11" ht="15.75" thickTop="1">
      <c r="A205" s="239" t="s">
        <v>382</v>
      </c>
      <c r="B205" s="234">
        <v>2.0991999999999997</v>
      </c>
      <c r="C205" s="234">
        <v>162831.12341999999</v>
      </c>
      <c r="D205" s="234">
        <v>9217.5268100000012</v>
      </c>
      <c r="E205" s="234">
        <v>578.05399999999997</v>
      </c>
      <c r="F205" s="234">
        <v>34288.74869</v>
      </c>
      <c r="G205" s="234">
        <v>1.7999999999999999E-2</v>
      </c>
      <c r="H205" s="234">
        <v>0</v>
      </c>
      <c r="I205" s="234">
        <v>162512.53006999998</v>
      </c>
      <c r="J205" s="234">
        <v>12223.33491</v>
      </c>
      <c r="K205" s="234">
        <v>381653.4351</v>
      </c>
    </row>
    <row r="206" spans="1:11">
      <c r="A206" s="240" t="s">
        <v>383</v>
      </c>
      <c r="B206" s="234">
        <v>0</v>
      </c>
      <c r="C206" s="234">
        <v>0</v>
      </c>
      <c r="D206" s="234">
        <v>0</v>
      </c>
      <c r="E206" s="234">
        <v>0</v>
      </c>
      <c r="F206" s="234">
        <v>0</v>
      </c>
      <c r="G206" s="234">
        <v>0</v>
      </c>
      <c r="H206" s="234">
        <v>0</v>
      </c>
      <c r="I206" s="234">
        <v>0</v>
      </c>
      <c r="J206" s="234">
        <v>0</v>
      </c>
      <c r="K206" s="234">
        <v>0</v>
      </c>
    </row>
    <row r="207" spans="1:11">
      <c r="A207" s="240" t="s">
        <v>384</v>
      </c>
      <c r="B207" s="234">
        <v>0</v>
      </c>
      <c r="C207" s="234">
        <v>0</v>
      </c>
      <c r="D207" s="234">
        <v>0</v>
      </c>
      <c r="E207" s="234">
        <v>0</v>
      </c>
      <c r="F207" s="234">
        <v>0</v>
      </c>
      <c r="G207" s="234">
        <v>0</v>
      </c>
      <c r="H207" s="234">
        <v>0</v>
      </c>
      <c r="I207" s="234">
        <v>0</v>
      </c>
      <c r="J207" s="234">
        <v>0</v>
      </c>
      <c r="K207" s="234">
        <v>0</v>
      </c>
    </row>
    <row r="208" spans="1:11">
      <c r="A208" s="240" t="s">
        <v>385</v>
      </c>
      <c r="B208" s="234">
        <v>2.0991999999999997</v>
      </c>
      <c r="C208" s="234">
        <v>162831.12341999999</v>
      </c>
      <c r="D208" s="234">
        <v>9217.5268100000012</v>
      </c>
      <c r="E208" s="234">
        <v>578.05399999999997</v>
      </c>
      <c r="F208" s="234">
        <v>34288.74869</v>
      </c>
      <c r="G208" s="234">
        <v>1.7999999999999999E-2</v>
      </c>
      <c r="H208" s="234">
        <v>0</v>
      </c>
      <c r="I208" s="234">
        <v>162512.53006999998</v>
      </c>
      <c r="J208" s="234">
        <v>12223.33491</v>
      </c>
      <c r="K208" s="234">
        <v>381653.4351</v>
      </c>
    </row>
    <row r="209" spans="1:11">
      <c r="A209" s="239" t="s">
        <v>386</v>
      </c>
      <c r="B209" s="234">
        <v>5579.5046900000007</v>
      </c>
      <c r="C209" s="234">
        <v>0</v>
      </c>
      <c r="D209" s="234">
        <v>0</v>
      </c>
      <c r="E209" s="234">
        <v>157.77518000000001</v>
      </c>
      <c r="F209" s="234">
        <v>0</v>
      </c>
      <c r="G209" s="234">
        <v>174335.58828</v>
      </c>
      <c r="H209" s="234">
        <v>0</v>
      </c>
      <c r="I209" s="234">
        <v>0</v>
      </c>
      <c r="J209" s="234">
        <v>0</v>
      </c>
      <c r="K209" s="234">
        <v>180072.86814999999</v>
      </c>
    </row>
    <row r="210" spans="1:11">
      <c r="A210" s="241" t="s">
        <v>387</v>
      </c>
      <c r="B210" s="234">
        <v>0</v>
      </c>
      <c r="C210" s="234">
        <v>0</v>
      </c>
      <c r="D210" s="234">
        <v>0</v>
      </c>
      <c r="E210" s="234">
        <v>0</v>
      </c>
      <c r="F210" s="234">
        <v>0</v>
      </c>
      <c r="G210" s="234">
        <v>0</v>
      </c>
      <c r="H210" s="234">
        <v>0</v>
      </c>
      <c r="I210" s="234">
        <v>0</v>
      </c>
      <c r="J210" s="234">
        <v>0</v>
      </c>
      <c r="K210" s="234">
        <v>0</v>
      </c>
    </row>
    <row r="211" spans="1:11">
      <c r="A211" s="240" t="s">
        <v>388</v>
      </c>
      <c r="B211" s="234">
        <v>5579.5046900000007</v>
      </c>
      <c r="C211" s="234">
        <v>0</v>
      </c>
      <c r="D211" s="234">
        <v>0</v>
      </c>
      <c r="E211" s="234">
        <v>0</v>
      </c>
      <c r="F211" s="234">
        <v>0</v>
      </c>
      <c r="G211" s="234">
        <v>174335.58828</v>
      </c>
      <c r="H211" s="234">
        <v>0</v>
      </c>
      <c r="I211" s="234">
        <v>0</v>
      </c>
      <c r="J211" s="234">
        <v>0</v>
      </c>
      <c r="K211" s="234">
        <v>179915.09297</v>
      </c>
    </row>
    <row r="212" spans="1:11">
      <c r="A212" s="240" t="s">
        <v>389</v>
      </c>
      <c r="B212" s="234">
        <v>0</v>
      </c>
      <c r="C212" s="234">
        <v>0</v>
      </c>
      <c r="D212" s="234">
        <v>0</v>
      </c>
      <c r="E212" s="234">
        <v>0</v>
      </c>
      <c r="F212" s="234">
        <v>0</v>
      </c>
      <c r="G212" s="234">
        <v>0</v>
      </c>
      <c r="H212" s="234">
        <v>0</v>
      </c>
      <c r="I212" s="234">
        <v>0</v>
      </c>
      <c r="J212" s="234">
        <v>0</v>
      </c>
      <c r="K212" s="234">
        <v>0</v>
      </c>
    </row>
    <row r="213" spans="1:11">
      <c r="A213" s="240" t="s">
        <v>390</v>
      </c>
      <c r="B213" s="234">
        <v>0</v>
      </c>
      <c r="C213" s="234">
        <v>0</v>
      </c>
      <c r="D213" s="234">
        <v>0</v>
      </c>
      <c r="E213" s="234">
        <v>0</v>
      </c>
      <c r="F213" s="234">
        <v>0</v>
      </c>
      <c r="G213" s="234">
        <v>0</v>
      </c>
      <c r="H213" s="234">
        <v>0</v>
      </c>
      <c r="I213" s="234">
        <v>0</v>
      </c>
      <c r="J213" s="234">
        <v>0</v>
      </c>
      <c r="K213" s="234">
        <v>0</v>
      </c>
    </row>
    <row r="214" spans="1:11">
      <c r="A214" s="240" t="s">
        <v>391</v>
      </c>
      <c r="B214" s="234">
        <v>0</v>
      </c>
      <c r="C214" s="234">
        <v>0</v>
      </c>
      <c r="D214" s="234">
        <v>0</v>
      </c>
      <c r="E214" s="234">
        <v>157.77518000000001</v>
      </c>
      <c r="F214" s="234">
        <v>0</v>
      </c>
      <c r="G214" s="234">
        <v>0</v>
      </c>
      <c r="H214" s="234">
        <v>0</v>
      </c>
      <c r="I214" s="234">
        <v>0</v>
      </c>
      <c r="J214" s="234">
        <v>0</v>
      </c>
      <c r="K214" s="234">
        <v>157.77518000000001</v>
      </c>
    </row>
    <row r="215" spans="1:11">
      <c r="A215" s="239" t="s">
        <v>392</v>
      </c>
      <c r="B215" s="234">
        <v>271.45239000000004</v>
      </c>
      <c r="C215" s="234">
        <v>0</v>
      </c>
      <c r="D215" s="234">
        <v>0</v>
      </c>
      <c r="E215" s="234">
        <v>0</v>
      </c>
      <c r="F215" s="234">
        <v>0</v>
      </c>
      <c r="G215" s="234">
        <v>0</v>
      </c>
      <c r="H215" s="234">
        <v>0</v>
      </c>
      <c r="I215" s="234">
        <v>0</v>
      </c>
      <c r="J215" s="234">
        <v>0</v>
      </c>
      <c r="K215" s="234">
        <v>271.45239000000004</v>
      </c>
    </row>
    <row r="216" spans="1:11">
      <c r="A216" s="240" t="s">
        <v>393</v>
      </c>
      <c r="B216" s="234">
        <v>271.45239000000004</v>
      </c>
      <c r="C216" s="234">
        <v>0</v>
      </c>
      <c r="D216" s="234">
        <v>0</v>
      </c>
      <c r="E216" s="234">
        <v>0</v>
      </c>
      <c r="F216" s="234">
        <v>0</v>
      </c>
      <c r="G216" s="234">
        <v>0</v>
      </c>
      <c r="H216" s="234">
        <v>0</v>
      </c>
      <c r="I216" s="234">
        <v>0</v>
      </c>
      <c r="J216" s="234">
        <v>0</v>
      </c>
      <c r="K216" s="234">
        <v>271.45239000000004</v>
      </c>
    </row>
    <row r="217" spans="1:11">
      <c r="A217" s="240" t="s">
        <v>394</v>
      </c>
      <c r="B217" s="234">
        <v>0</v>
      </c>
      <c r="C217" s="234">
        <v>0</v>
      </c>
      <c r="D217" s="234">
        <v>0</v>
      </c>
      <c r="E217" s="234">
        <v>0</v>
      </c>
      <c r="F217" s="234">
        <v>0</v>
      </c>
      <c r="G217" s="234">
        <v>0</v>
      </c>
      <c r="H217" s="234">
        <v>0</v>
      </c>
      <c r="I217" s="234">
        <v>0</v>
      </c>
      <c r="J217" s="234">
        <v>0</v>
      </c>
      <c r="K217" s="234">
        <v>0</v>
      </c>
    </row>
    <row r="218" spans="1:11">
      <c r="A218" s="239" t="s">
        <v>395</v>
      </c>
      <c r="B218" s="234">
        <v>0</v>
      </c>
      <c r="C218" s="234">
        <v>0</v>
      </c>
      <c r="D218" s="234">
        <v>0</v>
      </c>
      <c r="E218" s="234">
        <v>0</v>
      </c>
      <c r="F218" s="234">
        <v>0</v>
      </c>
      <c r="G218" s="234">
        <v>0</v>
      </c>
      <c r="H218" s="234">
        <v>0</v>
      </c>
      <c r="I218" s="234">
        <v>0</v>
      </c>
      <c r="J218" s="234">
        <v>0</v>
      </c>
      <c r="K218" s="234">
        <v>0</v>
      </c>
    </row>
    <row r="219" spans="1:11">
      <c r="A219" s="240" t="s">
        <v>396</v>
      </c>
      <c r="B219" s="234">
        <v>0</v>
      </c>
      <c r="C219" s="234">
        <v>0</v>
      </c>
      <c r="D219" s="234">
        <v>0</v>
      </c>
      <c r="E219" s="234">
        <v>0</v>
      </c>
      <c r="F219" s="234">
        <v>0</v>
      </c>
      <c r="G219" s="234">
        <v>0</v>
      </c>
      <c r="H219" s="234">
        <v>0</v>
      </c>
      <c r="I219" s="234">
        <v>0</v>
      </c>
      <c r="J219" s="234">
        <v>0</v>
      </c>
      <c r="K219" s="234">
        <v>0</v>
      </c>
    </row>
    <row r="220" spans="1:11">
      <c r="A220" s="240" t="s">
        <v>397</v>
      </c>
      <c r="B220" s="234">
        <v>0</v>
      </c>
      <c r="C220" s="234">
        <v>0</v>
      </c>
      <c r="D220" s="234">
        <v>0</v>
      </c>
      <c r="E220" s="234">
        <v>0</v>
      </c>
      <c r="F220" s="234">
        <v>0</v>
      </c>
      <c r="G220" s="234">
        <v>0</v>
      </c>
      <c r="H220" s="234">
        <v>0</v>
      </c>
      <c r="I220" s="234">
        <v>0</v>
      </c>
      <c r="J220" s="234">
        <v>0</v>
      </c>
      <c r="K220" s="234">
        <v>0</v>
      </c>
    </row>
    <row r="221" spans="1:11">
      <c r="A221" s="239" t="s">
        <v>398</v>
      </c>
      <c r="B221" s="234">
        <v>1079133.9515199999</v>
      </c>
      <c r="C221" s="234">
        <v>1379250.8474699999</v>
      </c>
      <c r="D221" s="234">
        <v>1879815.4621700002</v>
      </c>
      <c r="E221" s="234">
        <v>205698.23215999999</v>
      </c>
      <c r="F221" s="234">
        <v>37207.185509999996</v>
      </c>
      <c r="G221" s="234">
        <v>352345.62832999998</v>
      </c>
      <c r="H221" s="234">
        <v>2529.5479100000002</v>
      </c>
      <c r="I221" s="234">
        <v>60516.356030000003</v>
      </c>
      <c r="J221" s="234">
        <v>291076.93741000001</v>
      </c>
      <c r="K221" s="234">
        <v>5287574.1485100007</v>
      </c>
    </row>
    <row r="222" spans="1:11">
      <c r="A222" s="240" t="s">
        <v>399</v>
      </c>
      <c r="B222" s="234">
        <v>635937.23383000004</v>
      </c>
      <c r="C222" s="234">
        <v>372150.50077999994</v>
      </c>
      <c r="D222" s="234">
        <v>669972.85754</v>
      </c>
      <c r="E222" s="234">
        <v>93446.892720000003</v>
      </c>
      <c r="F222" s="234">
        <v>2424.42857</v>
      </c>
      <c r="G222" s="234">
        <v>200771.69194999998</v>
      </c>
      <c r="H222" s="234">
        <v>2127.7539999999999</v>
      </c>
      <c r="I222" s="234">
        <v>60516.356030000003</v>
      </c>
      <c r="J222" s="234">
        <v>98227.825810000009</v>
      </c>
      <c r="K222" s="234">
        <v>2135575.5412300001</v>
      </c>
    </row>
    <row r="223" spans="1:11">
      <c r="A223" s="240" t="s">
        <v>400</v>
      </c>
      <c r="B223" s="234">
        <v>0</v>
      </c>
      <c r="C223" s="234">
        <v>0</v>
      </c>
      <c r="D223" s="234">
        <v>0</v>
      </c>
      <c r="E223" s="234">
        <v>0</v>
      </c>
      <c r="F223" s="234">
        <v>0</v>
      </c>
      <c r="G223" s="234">
        <v>0</v>
      </c>
      <c r="H223" s="234">
        <v>0</v>
      </c>
      <c r="I223" s="234">
        <v>0</v>
      </c>
      <c r="J223" s="234">
        <v>0</v>
      </c>
      <c r="K223" s="234">
        <v>0</v>
      </c>
    </row>
    <row r="224" spans="1:11">
      <c r="A224" s="240" t="s">
        <v>401</v>
      </c>
      <c r="B224" s="234">
        <v>339984.48738000001</v>
      </c>
      <c r="C224" s="234">
        <v>941944.60545000003</v>
      </c>
      <c r="D224" s="234">
        <v>0</v>
      </c>
      <c r="E224" s="234">
        <v>44702.40812</v>
      </c>
      <c r="F224" s="234">
        <v>31136.10354</v>
      </c>
      <c r="G224" s="234">
        <v>107548.11472</v>
      </c>
      <c r="H224" s="234">
        <v>6.7000000000000004E-2</v>
      </c>
      <c r="I224" s="234">
        <v>0</v>
      </c>
      <c r="J224" s="234">
        <v>150140.37466999999</v>
      </c>
      <c r="K224" s="234">
        <v>1615456.1608800001</v>
      </c>
    </row>
    <row r="225" spans="1:11">
      <c r="A225" s="240" t="s">
        <v>402</v>
      </c>
      <c r="B225" s="234">
        <v>0</v>
      </c>
      <c r="C225" s="234">
        <v>0</v>
      </c>
      <c r="D225" s="234">
        <v>0</v>
      </c>
      <c r="E225" s="234">
        <v>0</v>
      </c>
      <c r="F225" s="234">
        <v>0</v>
      </c>
      <c r="G225" s="234">
        <v>0</v>
      </c>
      <c r="H225" s="234">
        <v>0</v>
      </c>
      <c r="I225" s="234">
        <v>0</v>
      </c>
      <c r="J225" s="234">
        <v>0</v>
      </c>
      <c r="K225" s="234">
        <v>0</v>
      </c>
    </row>
    <row r="226" spans="1:11">
      <c r="A226" s="240" t="s">
        <v>403</v>
      </c>
      <c r="B226" s="234">
        <v>0</v>
      </c>
      <c r="C226" s="234">
        <v>0</v>
      </c>
      <c r="D226" s="234">
        <v>0</v>
      </c>
      <c r="E226" s="234">
        <v>0</v>
      </c>
      <c r="F226" s="234">
        <v>0</v>
      </c>
      <c r="G226" s="234">
        <v>0</v>
      </c>
      <c r="H226" s="234">
        <v>0</v>
      </c>
      <c r="I226" s="234">
        <v>0</v>
      </c>
      <c r="J226" s="234">
        <v>0</v>
      </c>
      <c r="K226" s="234">
        <v>0</v>
      </c>
    </row>
    <row r="227" spans="1:11">
      <c r="A227" s="240" t="s">
        <v>404</v>
      </c>
      <c r="B227" s="234">
        <v>0</v>
      </c>
      <c r="C227" s="234">
        <v>0</v>
      </c>
      <c r="D227" s="234">
        <v>0</v>
      </c>
      <c r="E227" s="234">
        <v>0</v>
      </c>
      <c r="F227" s="234">
        <v>0</v>
      </c>
      <c r="G227" s="234">
        <v>0</v>
      </c>
      <c r="H227" s="234">
        <v>0</v>
      </c>
      <c r="I227" s="234">
        <v>0</v>
      </c>
      <c r="J227" s="234">
        <v>0</v>
      </c>
      <c r="K227" s="234">
        <v>0</v>
      </c>
    </row>
    <row r="228" spans="1:11">
      <c r="A228" s="240" t="s">
        <v>405</v>
      </c>
      <c r="B228" s="234">
        <v>0</v>
      </c>
      <c r="C228" s="234">
        <v>0</v>
      </c>
      <c r="D228" s="234">
        <v>0</v>
      </c>
      <c r="E228" s="234">
        <v>0</v>
      </c>
      <c r="F228" s="234">
        <v>0</v>
      </c>
      <c r="G228" s="234">
        <v>0</v>
      </c>
      <c r="H228" s="234">
        <v>0</v>
      </c>
      <c r="I228" s="234">
        <v>0</v>
      </c>
      <c r="J228" s="234">
        <v>0</v>
      </c>
      <c r="K228" s="234">
        <v>0</v>
      </c>
    </row>
    <row r="229" spans="1:11">
      <c r="A229" s="240" t="s">
        <v>406</v>
      </c>
      <c r="B229" s="234">
        <v>0</v>
      </c>
      <c r="C229" s="234">
        <v>0</v>
      </c>
      <c r="D229" s="234">
        <v>0</v>
      </c>
      <c r="E229" s="234">
        <v>0</v>
      </c>
      <c r="F229" s="234">
        <v>0</v>
      </c>
      <c r="G229" s="234">
        <v>0</v>
      </c>
      <c r="H229" s="234">
        <v>0</v>
      </c>
      <c r="I229" s="234">
        <v>0</v>
      </c>
      <c r="J229" s="234">
        <v>0</v>
      </c>
      <c r="K229" s="234">
        <v>0</v>
      </c>
    </row>
    <row r="230" spans="1:11">
      <c r="A230" s="240" t="s">
        <v>407</v>
      </c>
      <c r="B230" s="234">
        <v>103212.23031</v>
      </c>
      <c r="C230" s="234">
        <v>65155.741240000003</v>
      </c>
      <c r="D230" s="234">
        <v>1209842.6046300002</v>
      </c>
      <c r="E230" s="234">
        <v>67548.931319999989</v>
      </c>
      <c r="F230" s="234">
        <v>3646.6533999999997</v>
      </c>
      <c r="G230" s="234">
        <v>44025.821659999994</v>
      </c>
      <c r="H230" s="234">
        <v>401.72690999999998</v>
      </c>
      <c r="I230" s="234">
        <v>0</v>
      </c>
      <c r="J230" s="234">
        <v>42708.736929999999</v>
      </c>
      <c r="K230" s="234">
        <v>1536542.4464</v>
      </c>
    </row>
    <row r="231" spans="1:11">
      <c r="A231" s="239" t="s">
        <v>408</v>
      </c>
      <c r="B231" s="234">
        <v>244732.99421999999</v>
      </c>
      <c r="C231" s="234">
        <v>758048.69633000006</v>
      </c>
      <c r="D231" s="234">
        <v>88624.78615</v>
      </c>
      <c r="E231" s="234">
        <v>80992.886150000006</v>
      </c>
      <c r="F231" s="234">
        <v>85331.231899999999</v>
      </c>
      <c r="G231" s="234">
        <v>161984.56583000001</v>
      </c>
      <c r="H231" s="234">
        <v>1967.92354</v>
      </c>
      <c r="I231" s="234">
        <v>185924.43075999999</v>
      </c>
      <c r="J231" s="234">
        <v>91343.652549999999</v>
      </c>
      <c r="K231" s="234">
        <v>1698951.1674300001</v>
      </c>
    </row>
    <row r="232" spans="1:11">
      <c r="A232" s="240" t="s">
        <v>409</v>
      </c>
      <c r="B232" s="234">
        <v>40081.732459999999</v>
      </c>
      <c r="C232" s="234">
        <v>0</v>
      </c>
      <c r="D232" s="234">
        <v>9079.5776000000005</v>
      </c>
      <c r="E232" s="234">
        <v>41766.065539999996</v>
      </c>
      <c r="F232" s="234">
        <v>0</v>
      </c>
      <c r="G232" s="234">
        <v>67355.238030000008</v>
      </c>
      <c r="H232" s="234">
        <v>0</v>
      </c>
      <c r="I232" s="234">
        <v>0</v>
      </c>
      <c r="J232" s="234">
        <v>0</v>
      </c>
      <c r="K232" s="234">
        <v>158282.61363000001</v>
      </c>
    </row>
    <row r="233" spans="1:11">
      <c r="A233" s="240" t="s">
        <v>410</v>
      </c>
      <c r="B233" s="234">
        <v>44304.517719999996</v>
      </c>
      <c r="C233" s="234">
        <v>13191.391970000001</v>
      </c>
      <c r="D233" s="234">
        <v>47869.676820000001</v>
      </c>
      <c r="E233" s="234">
        <v>0</v>
      </c>
      <c r="F233" s="234">
        <v>0</v>
      </c>
      <c r="G233" s="234">
        <v>7439.8873400000002</v>
      </c>
      <c r="H233" s="234">
        <v>0</v>
      </c>
      <c r="I233" s="234">
        <v>20963.289000000001</v>
      </c>
      <c r="J233" s="234">
        <v>0</v>
      </c>
      <c r="K233" s="234">
        <v>133768.76285</v>
      </c>
    </row>
    <row r="234" spans="1:11">
      <c r="A234" s="240" t="s">
        <v>411</v>
      </c>
      <c r="B234" s="234">
        <v>69959.878349999999</v>
      </c>
      <c r="C234" s="234">
        <v>123862.21645000001</v>
      </c>
      <c r="D234" s="234">
        <v>19946.905320000002</v>
      </c>
      <c r="E234" s="234">
        <v>16414.380160000001</v>
      </c>
      <c r="F234" s="234">
        <v>14338.81849</v>
      </c>
      <c r="G234" s="234">
        <v>55688.427189999995</v>
      </c>
      <c r="H234" s="234">
        <v>1964.9884099999999</v>
      </c>
      <c r="I234" s="234">
        <v>52311.354850000003</v>
      </c>
      <c r="J234" s="234">
        <v>42966.98878</v>
      </c>
      <c r="K234" s="234">
        <v>397453.95799999998</v>
      </c>
    </row>
    <row r="235" spans="1:11">
      <c r="A235" s="240" t="s">
        <v>412</v>
      </c>
      <c r="B235" s="234">
        <v>6700.5983799999995</v>
      </c>
      <c r="C235" s="234">
        <v>1316.64743</v>
      </c>
      <c r="D235" s="234">
        <v>10828.715550000001</v>
      </c>
      <c r="E235" s="234">
        <v>519.15862000000004</v>
      </c>
      <c r="F235" s="234">
        <v>3776.45289</v>
      </c>
      <c r="G235" s="234">
        <v>1236.2596299999998</v>
      </c>
      <c r="H235" s="234">
        <v>2.93513</v>
      </c>
      <c r="I235" s="234">
        <v>624.51643999999999</v>
      </c>
      <c r="J235" s="234">
        <v>0</v>
      </c>
      <c r="K235" s="234">
        <v>25005.284070000002</v>
      </c>
    </row>
    <row r="236" spans="1:11">
      <c r="A236" s="240" t="s">
        <v>413</v>
      </c>
      <c r="B236" s="381">
        <v>0</v>
      </c>
      <c r="C236" s="381">
        <v>0</v>
      </c>
      <c r="D236" s="381">
        <v>0</v>
      </c>
      <c r="E236" s="381">
        <v>0</v>
      </c>
      <c r="F236" s="381">
        <v>0</v>
      </c>
      <c r="G236" s="234">
        <v>0</v>
      </c>
      <c r="H236" s="234">
        <v>0</v>
      </c>
      <c r="I236" s="234">
        <v>0</v>
      </c>
      <c r="J236" s="234">
        <v>3658.6666399999999</v>
      </c>
      <c r="K236" s="234">
        <v>3658.6666399999999</v>
      </c>
    </row>
    <row r="237" spans="1:11">
      <c r="A237" s="240" t="s">
        <v>414</v>
      </c>
      <c r="B237" s="381">
        <v>83686.267309999996</v>
      </c>
      <c r="C237" s="381">
        <v>619678.44047999999</v>
      </c>
      <c r="D237" s="381">
        <v>899.91085999999996</v>
      </c>
      <c r="E237" s="381">
        <v>22293.28183</v>
      </c>
      <c r="F237" s="381">
        <v>67215.960519999993</v>
      </c>
      <c r="G237" s="234">
        <v>30264.753639999999</v>
      </c>
      <c r="H237" s="234">
        <v>0</v>
      </c>
      <c r="I237" s="234">
        <v>112025.27047</v>
      </c>
      <c r="J237" s="234">
        <v>44717.997130000003</v>
      </c>
      <c r="K237" s="234">
        <v>980781.88224000006</v>
      </c>
    </row>
    <row r="238" spans="1:11">
      <c r="A238" s="239" t="s">
        <v>415</v>
      </c>
      <c r="B238" s="381">
        <v>309089.93450999999</v>
      </c>
      <c r="C238" s="381">
        <v>0</v>
      </c>
      <c r="D238" s="381">
        <v>0</v>
      </c>
      <c r="E238" s="381">
        <v>0</v>
      </c>
      <c r="F238" s="381">
        <v>0</v>
      </c>
      <c r="G238" s="234">
        <v>1100.08005</v>
      </c>
      <c r="H238" s="234">
        <v>0</v>
      </c>
      <c r="I238" s="234">
        <v>0</v>
      </c>
      <c r="J238" s="234">
        <v>0</v>
      </c>
      <c r="K238" s="234">
        <v>310190.01455999998</v>
      </c>
    </row>
    <row r="239" spans="1:11">
      <c r="A239" s="240" t="s">
        <v>416</v>
      </c>
      <c r="B239" s="381">
        <v>299081.62518999999</v>
      </c>
      <c r="C239" s="381">
        <v>0</v>
      </c>
      <c r="D239" s="381">
        <v>0</v>
      </c>
      <c r="E239" s="381">
        <v>0</v>
      </c>
      <c r="F239" s="381">
        <v>0</v>
      </c>
      <c r="G239" s="234">
        <v>1041.6002699999999</v>
      </c>
      <c r="H239" s="234">
        <v>0</v>
      </c>
      <c r="I239" s="234">
        <v>0</v>
      </c>
      <c r="J239" s="234">
        <v>0</v>
      </c>
      <c r="K239" s="234">
        <v>300123.22545999999</v>
      </c>
    </row>
    <row r="240" spans="1:11">
      <c r="A240" s="240" t="s">
        <v>417</v>
      </c>
      <c r="B240" s="381">
        <v>10008.30932</v>
      </c>
      <c r="C240" s="381">
        <v>0</v>
      </c>
      <c r="D240" s="381">
        <v>0</v>
      </c>
      <c r="E240" s="381">
        <v>0</v>
      </c>
      <c r="F240" s="381">
        <v>0</v>
      </c>
      <c r="G240" s="234">
        <v>58.479779999999998</v>
      </c>
      <c r="H240" s="234">
        <v>0</v>
      </c>
      <c r="I240" s="234">
        <v>0</v>
      </c>
      <c r="J240" s="234">
        <v>0</v>
      </c>
      <c r="K240" s="234">
        <v>10066.7891</v>
      </c>
    </row>
    <row r="241" spans="1:11">
      <c r="A241" s="239" t="s">
        <v>418</v>
      </c>
      <c r="B241" s="381">
        <v>0</v>
      </c>
      <c r="C241" s="381">
        <v>0</v>
      </c>
      <c r="D241" s="381">
        <v>0</v>
      </c>
      <c r="E241" s="381">
        <v>0</v>
      </c>
      <c r="F241" s="381">
        <v>0</v>
      </c>
      <c r="G241" s="234">
        <v>408239.35349000001</v>
      </c>
      <c r="H241" s="234">
        <v>0</v>
      </c>
      <c r="I241" s="234">
        <v>0</v>
      </c>
      <c r="J241" s="234">
        <v>0</v>
      </c>
      <c r="K241" s="234">
        <v>408239.35349000001</v>
      </c>
    </row>
    <row r="242" spans="1:11">
      <c r="A242" s="240" t="s">
        <v>416</v>
      </c>
      <c r="B242" s="381">
        <v>0</v>
      </c>
      <c r="C242" s="381">
        <v>0</v>
      </c>
      <c r="D242" s="381">
        <v>0</v>
      </c>
      <c r="E242" s="381">
        <v>0</v>
      </c>
      <c r="F242" s="381">
        <v>0</v>
      </c>
      <c r="G242" s="234">
        <v>406049.74352999998</v>
      </c>
      <c r="H242" s="234">
        <v>0</v>
      </c>
      <c r="I242" s="234">
        <v>0</v>
      </c>
      <c r="J242" s="234">
        <v>0</v>
      </c>
      <c r="K242" s="234">
        <v>406049.74352999998</v>
      </c>
    </row>
    <row r="243" spans="1:11">
      <c r="A243" s="240" t="s">
        <v>417</v>
      </c>
      <c r="B243" s="381">
        <v>0</v>
      </c>
      <c r="C243" s="381">
        <v>0</v>
      </c>
      <c r="D243" s="381">
        <v>0</v>
      </c>
      <c r="E243" s="381">
        <v>0</v>
      </c>
      <c r="F243" s="381">
        <v>0</v>
      </c>
      <c r="G243" s="234">
        <v>2189.6099599999998</v>
      </c>
      <c r="H243" s="234">
        <v>0</v>
      </c>
      <c r="I243" s="234">
        <v>0</v>
      </c>
      <c r="J243" s="234">
        <v>0</v>
      </c>
      <c r="K243" s="234">
        <v>2189.6099599999998</v>
      </c>
    </row>
    <row r="244" spans="1:11">
      <c r="A244" s="397" t="s">
        <v>419</v>
      </c>
      <c r="B244" s="381">
        <v>309089.93450999999</v>
      </c>
      <c r="C244" s="381">
        <v>0</v>
      </c>
      <c r="D244" s="381">
        <v>0</v>
      </c>
      <c r="E244" s="381">
        <v>0</v>
      </c>
      <c r="F244" s="381">
        <v>0</v>
      </c>
      <c r="G244" s="234">
        <v>1100.08005</v>
      </c>
      <c r="H244" s="234">
        <v>0</v>
      </c>
      <c r="I244" s="234">
        <v>0</v>
      </c>
      <c r="J244" s="234">
        <v>0</v>
      </c>
      <c r="K244" s="234">
        <v>310190.01455999998</v>
      </c>
    </row>
    <row r="245" spans="1:11" ht="15.75" thickBot="1">
      <c r="A245" s="239" t="s">
        <v>420</v>
      </c>
      <c r="B245" s="381">
        <v>0</v>
      </c>
      <c r="C245" s="381">
        <v>0</v>
      </c>
      <c r="D245" s="381">
        <v>0</v>
      </c>
      <c r="E245" s="381">
        <v>0</v>
      </c>
      <c r="F245" s="381">
        <v>0</v>
      </c>
      <c r="G245" s="381">
        <v>408239.35349000001</v>
      </c>
      <c r="H245" s="381">
        <v>0</v>
      </c>
      <c r="I245" s="381">
        <v>0</v>
      </c>
      <c r="J245" s="381">
        <v>0</v>
      </c>
      <c r="K245" s="381">
        <v>408239.35349000001</v>
      </c>
    </row>
    <row r="246" spans="1:11" ht="30" customHeight="1" thickTop="1" thickBot="1">
      <c r="A246" s="227" t="s">
        <v>733</v>
      </c>
      <c r="B246" s="206" t="s">
        <v>138</v>
      </c>
      <c r="C246" s="206" t="s">
        <v>140</v>
      </c>
      <c r="D246" s="206" t="s">
        <v>142</v>
      </c>
      <c r="E246" s="206" t="s">
        <v>144</v>
      </c>
      <c r="F246" s="206" t="s">
        <v>146</v>
      </c>
      <c r="G246" s="206" t="s">
        <v>148</v>
      </c>
      <c r="H246" s="206" t="s">
        <v>150</v>
      </c>
      <c r="I246" s="206" t="s">
        <v>152</v>
      </c>
      <c r="J246" s="206" t="s">
        <v>562</v>
      </c>
      <c r="K246" s="207" t="s">
        <v>571</v>
      </c>
    </row>
    <row r="247" spans="1:11" ht="16.5" thickTop="1" thickBot="1">
      <c r="A247" s="382" t="s">
        <v>421</v>
      </c>
      <c r="B247" s="380">
        <v>79073.399080000003</v>
      </c>
      <c r="C247" s="380">
        <v>285597.80502999999</v>
      </c>
      <c r="D247" s="380">
        <v>140326.04081000001</v>
      </c>
      <c r="E247" s="380">
        <v>4361.7324699999999</v>
      </c>
      <c r="F247" s="380">
        <v>46135.173539999996</v>
      </c>
      <c r="G247" s="380">
        <v>28023.059239999999</v>
      </c>
      <c r="H247" s="380">
        <v>4603.6528699999999</v>
      </c>
      <c r="I247" s="380">
        <v>147341.61034000001</v>
      </c>
      <c r="J247" s="380">
        <v>43295.584590000006</v>
      </c>
      <c r="K247" s="380">
        <v>778758.05797000008</v>
      </c>
    </row>
    <row r="248" spans="1:11" ht="15.75" thickTop="1">
      <c r="A248" s="240" t="s">
        <v>422</v>
      </c>
      <c r="B248" s="234">
        <v>11.965590000000001</v>
      </c>
      <c r="C248" s="234">
        <v>42.756689999999999</v>
      </c>
      <c r="D248" s="234">
        <v>306.93397999999996</v>
      </c>
      <c r="E248" s="234">
        <v>12.562670000000001</v>
      </c>
      <c r="F248" s="234">
        <v>184.58109999999999</v>
      </c>
      <c r="G248" s="234">
        <v>0</v>
      </c>
      <c r="H248" s="234">
        <v>0.65236000000000005</v>
      </c>
      <c r="I248" s="234">
        <v>453.74482</v>
      </c>
      <c r="J248" s="234">
        <v>0</v>
      </c>
      <c r="K248" s="234">
        <v>1013.1972099999999</v>
      </c>
    </row>
    <row r="249" spans="1:11">
      <c r="A249" s="240" t="s">
        <v>423</v>
      </c>
      <c r="B249" s="234">
        <v>142.63038</v>
      </c>
      <c r="C249" s="234">
        <v>170.04607000000001</v>
      </c>
      <c r="D249" s="234">
        <v>132.86151000000001</v>
      </c>
      <c r="E249" s="234">
        <v>33.87077</v>
      </c>
      <c r="F249" s="234">
        <v>14.73423</v>
      </c>
      <c r="G249" s="234">
        <v>84.245399999999989</v>
      </c>
      <c r="H249" s="234">
        <v>0.16297999999999999</v>
      </c>
      <c r="I249" s="234">
        <v>802.03675999999996</v>
      </c>
      <c r="J249" s="234">
        <v>0.32066</v>
      </c>
      <c r="K249" s="234">
        <v>1380.90876</v>
      </c>
    </row>
    <row r="250" spans="1:11">
      <c r="A250" s="240" t="s">
        <v>424</v>
      </c>
      <c r="B250" s="234">
        <v>72864.72368000001</v>
      </c>
      <c r="C250" s="234">
        <v>282783.26139999996</v>
      </c>
      <c r="D250" s="234">
        <v>138707.22795</v>
      </c>
      <c r="E250" s="234">
        <v>2478.8864800000001</v>
      </c>
      <c r="F250" s="234">
        <v>45664.856500000002</v>
      </c>
      <c r="G250" s="234">
        <v>26100.280200000001</v>
      </c>
      <c r="H250" s="234">
        <v>4449.4743600000002</v>
      </c>
      <c r="I250" s="234">
        <v>144887.35594000001</v>
      </c>
      <c r="J250" s="234">
        <v>40903.821899999995</v>
      </c>
      <c r="K250" s="234">
        <v>758839.88841000001</v>
      </c>
    </row>
    <row r="251" spans="1:11">
      <c r="A251" s="240" t="s">
        <v>425</v>
      </c>
      <c r="B251" s="234">
        <v>4512.6968899999993</v>
      </c>
      <c r="C251" s="234">
        <v>1140.8187700000001</v>
      </c>
      <c r="D251" s="234">
        <v>468.78037999999998</v>
      </c>
      <c r="E251" s="234">
        <v>1740.4108000000001</v>
      </c>
      <c r="F251" s="234">
        <v>85.341880000000003</v>
      </c>
      <c r="G251" s="234">
        <v>1512.45</v>
      </c>
      <c r="H251" s="234">
        <v>73.192250000000001</v>
      </c>
      <c r="I251" s="234">
        <v>10.7233</v>
      </c>
      <c r="J251" s="234">
        <v>2129.1385</v>
      </c>
      <c r="K251" s="234">
        <v>11673.55277</v>
      </c>
    </row>
    <row r="252" spans="1:11">
      <c r="A252" s="240" t="s">
        <v>426</v>
      </c>
      <c r="B252" s="234">
        <v>728.35298</v>
      </c>
      <c r="C252" s="234">
        <v>529.85255000000006</v>
      </c>
      <c r="D252" s="234">
        <v>323.63297</v>
      </c>
      <c r="E252" s="234">
        <v>48.770600000000002</v>
      </c>
      <c r="F252" s="234">
        <v>106.95108999999999</v>
      </c>
      <c r="G252" s="234">
        <v>171.13893999999999</v>
      </c>
      <c r="H252" s="234">
        <v>72.353830000000002</v>
      </c>
      <c r="I252" s="234">
        <v>1170.39211</v>
      </c>
      <c r="J252" s="234">
        <v>211.80121</v>
      </c>
      <c r="K252" s="234">
        <v>3363.2462799999998</v>
      </c>
    </row>
    <row r="253" spans="1:11">
      <c r="A253" s="240" t="s">
        <v>427</v>
      </c>
      <c r="B253" s="234">
        <v>66.581740000000011</v>
      </c>
      <c r="C253" s="234">
        <v>15.762829999999999</v>
      </c>
      <c r="D253" s="234">
        <v>7.0718900000000007</v>
      </c>
      <c r="E253" s="234">
        <v>25.79542</v>
      </c>
      <c r="F253" s="234">
        <v>2.3999899999999998</v>
      </c>
      <c r="G253" s="234">
        <v>64.126459999999994</v>
      </c>
      <c r="H253" s="234">
        <v>7.8170900000000003</v>
      </c>
      <c r="I253" s="234">
        <v>4.9500000000000004E-3</v>
      </c>
      <c r="J253" s="234">
        <v>14.791780000000001</v>
      </c>
      <c r="K253" s="234">
        <v>204.35214999999999</v>
      </c>
    </row>
    <row r="254" spans="1:11">
      <c r="A254" s="240" t="s">
        <v>428</v>
      </c>
      <c r="B254" s="234">
        <v>113.50024000000001</v>
      </c>
      <c r="C254" s="234">
        <v>181.92798000000002</v>
      </c>
      <c r="D254" s="234">
        <v>316.93695000000002</v>
      </c>
      <c r="E254" s="234">
        <v>21.43573</v>
      </c>
      <c r="F254" s="234">
        <v>72.784739999999999</v>
      </c>
      <c r="G254" s="234">
        <v>84.249690000000001</v>
      </c>
      <c r="H254" s="234">
        <v>0</v>
      </c>
      <c r="I254" s="234">
        <v>17.352460000000001</v>
      </c>
      <c r="J254" s="234">
        <v>16.263629999999999</v>
      </c>
      <c r="K254" s="234">
        <v>824.4514200000001</v>
      </c>
    </row>
    <row r="255" spans="1:11">
      <c r="A255" s="240" t="s">
        <v>429</v>
      </c>
      <c r="B255" s="234">
        <v>0</v>
      </c>
      <c r="C255" s="234">
        <v>3.2557199999999997</v>
      </c>
      <c r="D255" s="234">
        <v>0</v>
      </c>
      <c r="E255" s="234">
        <v>0</v>
      </c>
      <c r="F255" s="234">
        <v>3.5240100000000001</v>
      </c>
      <c r="G255" s="234">
        <v>6.4685500000000005</v>
      </c>
      <c r="H255" s="234">
        <v>0</v>
      </c>
      <c r="I255" s="234">
        <v>0</v>
      </c>
      <c r="J255" s="234">
        <v>19.446909999999999</v>
      </c>
      <c r="K255" s="234">
        <v>32.695189999999997</v>
      </c>
    </row>
    <row r="256" spans="1:11">
      <c r="A256" s="240" t="s">
        <v>430</v>
      </c>
      <c r="B256" s="234">
        <v>0</v>
      </c>
      <c r="C256" s="234">
        <v>0</v>
      </c>
      <c r="D256" s="234">
        <v>0</v>
      </c>
      <c r="E256" s="234">
        <v>0</v>
      </c>
      <c r="F256" s="234">
        <v>0</v>
      </c>
      <c r="G256" s="234">
        <v>0</v>
      </c>
      <c r="H256" s="234">
        <v>0</v>
      </c>
      <c r="I256" s="234">
        <v>0</v>
      </c>
      <c r="J256" s="234">
        <v>0</v>
      </c>
      <c r="K256" s="234">
        <v>0</v>
      </c>
    </row>
    <row r="257" spans="1:11">
      <c r="A257" s="240" t="s">
        <v>431</v>
      </c>
      <c r="B257" s="234">
        <v>632.12496999999996</v>
      </c>
      <c r="C257" s="234">
        <v>730.12302</v>
      </c>
      <c r="D257" s="234">
        <v>62.595179999999999</v>
      </c>
      <c r="E257" s="234">
        <v>0</v>
      </c>
      <c r="F257" s="234">
        <v>0</v>
      </c>
      <c r="G257" s="234">
        <v>0.1</v>
      </c>
      <c r="H257" s="234">
        <v>0</v>
      </c>
      <c r="I257" s="234">
        <v>0</v>
      </c>
      <c r="J257" s="234">
        <v>0</v>
      </c>
      <c r="K257" s="234">
        <v>1424.94317</v>
      </c>
    </row>
    <row r="258" spans="1:11" ht="15.75" thickBot="1">
      <c r="A258" s="240" t="s">
        <v>432</v>
      </c>
      <c r="B258" s="234">
        <v>0.82261000000000006</v>
      </c>
      <c r="C258" s="234">
        <v>0</v>
      </c>
      <c r="D258" s="234">
        <v>0</v>
      </c>
      <c r="E258" s="234">
        <v>0</v>
      </c>
      <c r="F258" s="234">
        <v>0</v>
      </c>
      <c r="G258" s="234">
        <v>0</v>
      </c>
      <c r="H258" s="234">
        <v>0</v>
      </c>
      <c r="I258" s="234">
        <v>0</v>
      </c>
      <c r="J258" s="234">
        <v>0</v>
      </c>
      <c r="K258" s="234">
        <v>0.82261000000000006</v>
      </c>
    </row>
    <row r="259" spans="1:11" ht="16.5" thickTop="1" thickBot="1">
      <c r="A259" s="382" t="s">
        <v>433</v>
      </c>
      <c r="B259" s="380">
        <v>-24943.894</v>
      </c>
      <c r="C259" s="380">
        <v>-56769.937509999996</v>
      </c>
      <c r="D259" s="380">
        <v>-30600.551239999997</v>
      </c>
      <c r="E259" s="380">
        <v>-1150.62168</v>
      </c>
      <c r="F259" s="380">
        <v>-9815.6365900000001</v>
      </c>
      <c r="G259" s="380">
        <v>-8536.9948299999996</v>
      </c>
      <c r="H259" s="380">
        <v>-1201.5844</v>
      </c>
      <c r="I259" s="380">
        <v>-23887.593840000001</v>
      </c>
      <c r="J259" s="380">
        <v>-10877.373250000001</v>
      </c>
      <c r="K259" s="380">
        <v>-167784.18734</v>
      </c>
    </row>
    <row r="260" spans="1:11" ht="15.75" thickTop="1">
      <c r="A260" s="240" t="s">
        <v>434</v>
      </c>
      <c r="B260" s="234">
        <v>0</v>
      </c>
      <c r="C260" s="234">
        <v>0</v>
      </c>
      <c r="D260" s="234">
        <v>0</v>
      </c>
      <c r="E260" s="234">
        <v>0</v>
      </c>
      <c r="F260" s="234">
        <v>0</v>
      </c>
      <c r="G260" s="234">
        <v>0</v>
      </c>
      <c r="H260" s="234">
        <v>0</v>
      </c>
      <c r="I260" s="234">
        <v>0</v>
      </c>
      <c r="J260" s="234">
        <v>0</v>
      </c>
      <c r="K260" s="234">
        <v>0</v>
      </c>
    </row>
    <row r="261" spans="1:11">
      <c r="A261" s="240" t="s">
        <v>435</v>
      </c>
      <c r="B261" s="234">
        <v>0</v>
      </c>
      <c r="C261" s="234">
        <v>0</v>
      </c>
      <c r="D261" s="234">
        <v>0</v>
      </c>
      <c r="E261" s="234">
        <v>0</v>
      </c>
      <c r="F261" s="234">
        <v>0</v>
      </c>
      <c r="G261" s="234">
        <v>0</v>
      </c>
      <c r="H261" s="234">
        <v>-1.3382700000000001</v>
      </c>
      <c r="I261" s="234">
        <v>0</v>
      </c>
      <c r="J261" s="234">
        <v>0</v>
      </c>
      <c r="K261" s="234">
        <v>-1.3382700000000001</v>
      </c>
    </row>
    <row r="262" spans="1:11">
      <c r="A262" s="240" t="s">
        <v>436</v>
      </c>
      <c r="B262" s="234">
        <v>-14627.40868</v>
      </c>
      <c r="C262" s="234">
        <v>-51755.420610000001</v>
      </c>
      <c r="D262" s="234">
        <v>-30599.4552</v>
      </c>
      <c r="E262" s="234">
        <v>-1150.62168</v>
      </c>
      <c r="F262" s="234">
        <v>-9621.1713500000005</v>
      </c>
      <c r="G262" s="234">
        <v>-7754.9761500000004</v>
      </c>
      <c r="H262" s="234">
        <v>-1199.92346</v>
      </c>
      <c r="I262" s="234">
        <v>-23873.936539999999</v>
      </c>
      <c r="J262" s="234">
        <v>-10671.378710000001</v>
      </c>
      <c r="K262" s="234">
        <v>-151254.29238</v>
      </c>
    </row>
    <row r="263" spans="1:11">
      <c r="A263" s="240" t="s">
        <v>437</v>
      </c>
      <c r="B263" s="234">
        <v>-102.9</v>
      </c>
      <c r="C263" s="234">
        <v>-1005.03738</v>
      </c>
      <c r="D263" s="234">
        <v>-1.0960399999999999</v>
      </c>
      <c r="E263" s="234">
        <v>0</v>
      </c>
      <c r="F263" s="234">
        <v>-194.46523999999999</v>
      </c>
      <c r="G263" s="234">
        <v>-132.13667999999998</v>
      </c>
      <c r="H263" s="234">
        <v>-0.32267000000000001</v>
      </c>
      <c r="I263" s="234">
        <v>-13.657299999999999</v>
      </c>
      <c r="J263" s="234">
        <v>-205.99454</v>
      </c>
      <c r="K263" s="234">
        <v>-1655.6098500000001</v>
      </c>
    </row>
    <row r="264" spans="1:11">
      <c r="A264" s="240" t="s">
        <v>438</v>
      </c>
      <c r="B264" s="234">
        <v>-9437.6961300000003</v>
      </c>
      <c r="C264" s="234">
        <v>-4009.4795199999999</v>
      </c>
      <c r="D264" s="234">
        <v>0</v>
      </c>
      <c r="E264" s="234">
        <v>0</v>
      </c>
      <c r="F264" s="234">
        <v>0</v>
      </c>
      <c r="G264" s="234">
        <v>0</v>
      </c>
      <c r="H264" s="234">
        <v>0</v>
      </c>
      <c r="I264" s="234">
        <v>0</v>
      </c>
      <c r="J264" s="234">
        <v>0</v>
      </c>
      <c r="K264" s="234">
        <v>-13447.175650000001</v>
      </c>
    </row>
    <row r="265" spans="1:11">
      <c r="A265" s="241" t="s">
        <v>439</v>
      </c>
      <c r="B265" s="234">
        <v>-775.88918999999999</v>
      </c>
      <c r="C265" s="234">
        <v>0</v>
      </c>
      <c r="D265" s="234">
        <v>0</v>
      </c>
      <c r="E265" s="234">
        <v>0</v>
      </c>
      <c r="F265" s="234">
        <v>0</v>
      </c>
      <c r="G265" s="234">
        <v>-649.88199999999995</v>
      </c>
      <c r="H265" s="234">
        <v>0</v>
      </c>
      <c r="I265" s="234">
        <v>0</v>
      </c>
      <c r="J265" s="234">
        <v>0</v>
      </c>
      <c r="K265" s="234">
        <v>-1425.7711899999999</v>
      </c>
    </row>
    <row r="266" spans="1:11" ht="15.75" thickBot="1">
      <c r="A266" s="241" t="s">
        <v>511</v>
      </c>
      <c r="B266" s="234">
        <v>0</v>
      </c>
      <c r="C266" s="234">
        <v>0</v>
      </c>
      <c r="D266" s="234">
        <v>0</v>
      </c>
      <c r="E266" s="234">
        <v>0</v>
      </c>
      <c r="F266" s="234">
        <v>0</v>
      </c>
      <c r="G266" s="234">
        <v>0</v>
      </c>
      <c r="H266" s="234">
        <v>0</v>
      </c>
      <c r="I266" s="234">
        <v>0</v>
      </c>
      <c r="J266" s="234">
        <v>0</v>
      </c>
      <c r="K266" s="234">
        <v>0</v>
      </c>
    </row>
    <row r="267" spans="1:11" ht="16.5" thickTop="1" thickBot="1">
      <c r="A267" s="384" t="s">
        <v>1388</v>
      </c>
      <c r="B267" s="205">
        <v>54129.505079999995</v>
      </c>
      <c r="C267" s="205">
        <v>228827.86752</v>
      </c>
      <c r="D267" s="205">
        <v>109725.48956999999</v>
      </c>
      <c r="E267" s="205">
        <v>3211.1107900000002</v>
      </c>
      <c r="F267" s="205">
        <v>36319.536950000002</v>
      </c>
      <c r="G267" s="205">
        <v>19486.064409999999</v>
      </c>
      <c r="H267" s="205">
        <v>3402.0684700000002</v>
      </c>
      <c r="I267" s="205">
        <v>123454.0165</v>
      </c>
      <c r="J267" s="205">
        <v>32418.211340000002</v>
      </c>
      <c r="K267" s="205">
        <v>610973.87063000002</v>
      </c>
    </row>
    <row r="268" spans="1:11" ht="16.5" thickTop="1" thickBot="1">
      <c r="A268" s="385" t="s">
        <v>440</v>
      </c>
      <c r="B268" s="380">
        <v>4944.1342400000003</v>
      </c>
      <c r="C268" s="380">
        <v>3613.4345699999999</v>
      </c>
      <c r="D268" s="380">
        <v>4901.8237099999997</v>
      </c>
      <c r="E268" s="380">
        <v>326.48363000000001</v>
      </c>
      <c r="F268" s="380">
        <v>734.74851999999998</v>
      </c>
      <c r="G268" s="380">
        <v>4180.7947400000003</v>
      </c>
      <c r="H268" s="380">
        <v>223.33432999999999</v>
      </c>
      <c r="I268" s="380">
        <v>2773.8946499999997</v>
      </c>
      <c r="J268" s="380">
        <v>1190.2194399999998</v>
      </c>
      <c r="K268" s="380">
        <v>22888.867829999999</v>
      </c>
    </row>
    <row r="269" spans="1:11" ht="15.75" thickTop="1">
      <c r="A269" s="240" t="s">
        <v>441</v>
      </c>
      <c r="B269" s="234">
        <v>3376.5384599999998</v>
      </c>
      <c r="C269" s="234">
        <v>2143.52619</v>
      </c>
      <c r="D269" s="234">
        <v>1340.6371799999999</v>
      </c>
      <c r="E269" s="234">
        <v>289.50198999999998</v>
      </c>
      <c r="F269" s="234">
        <v>0</v>
      </c>
      <c r="G269" s="234">
        <v>2679.6152499999998</v>
      </c>
      <c r="H269" s="234">
        <v>18.3429</v>
      </c>
      <c r="I269" s="234">
        <v>148.75945999999999</v>
      </c>
      <c r="J269" s="234">
        <v>919.72006999999996</v>
      </c>
      <c r="K269" s="234">
        <v>10916.6415</v>
      </c>
    </row>
    <row r="270" spans="1:11">
      <c r="A270" s="240" t="s">
        <v>442</v>
      </c>
      <c r="B270" s="234">
        <v>121.73313</v>
      </c>
      <c r="C270" s="234">
        <v>324.89078999999998</v>
      </c>
      <c r="D270" s="234">
        <v>206.39791</v>
      </c>
      <c r="E270" s="234">
        <v>12.614100000000001</v>
      </c>
      <c r="F270" s="234">
        <v>9.0118999999999989</v>
      </c>
      <c r="G270" s="234">
        <v>93.284309999999991</v>
      </c>
      <c r="H270" s="234">
        <v>35.306719999999999</v>
      </c>
      <c r="I270" s="234">
        <v>14.792579999999999</v>
      </c>
      <c r="J270" s="234">
        <v>229.02332999999999</v>
      </c>
      <c r="K270" s="234">
        <v>1047.05477</v>
      </c>
    </row>
    <row r="271" spans="1:11">
      <c r="A271" s="240" t="s">
        <v>443</v>
      </c>
      <c r="B271" s="234">
        <v>209.57338000000001</v>
      </c>
      <c r="C271" s="234">
        <v>573.94990000000007</v>
      </c>
      <c r="D271" s="234">
        <v>0</v>
      </c>
      <c r="E271" s="234">
        <v>0.2175</v>
      </c>
      <c r="F271" s="234">
        <v>0</v>
      </c>
      <c r="G271" s="234">
        <v>258.36270999999999</v>
      </c>
      <c r="H271" s="234">
        <v>0</v>
      </c>
      <c r="I271" s="234">
        <v>0</v>
      </c>
      <c r="J271" s="234">
        <v>6.2870400000000002</v>
      </c>
      <c r="K271" s="234">
        <v>1048.3905300000001</v>
      </c>
    </row>
    <row r="272" spans="1:11">
      <c r="A272" s="240" t="s">
        <v>444</v>
      </c>
      <c r="B272" s="234">
        <v>0</v>
      </c>
      <c r="C272" s="234">
        <v>0</v>
      </c>
      <c r="D272" s="234">
        <v>0</v>
      </c>
      <c r="E272" s="234">
        <v>0</v>
      </c>
      <c r="F272" s="234">
        <v>0</v>
      </c>
      <c r="G272" s="234">
        <v>1088.8948400000002</v>
      </c>
      <c r="H272" s="234">
        <v>0</v>
      </c>
      <c r="I272" s="234">
        <v>0</v>
      </c>
      <c r="J272" s="234">
        <v>0</v>
      </c>
      <c r="K272" s="234">
        <v>1088.8948400000002</v>
      </c>
    </row>
    <row r="273" spans="1:11">
      <c r="A273" s="238" t="s">
        <v>445</v>
      </c>
      <c r="B273" s="234">
        <v>1236.28927</v>
      </c>
      <c r="C273" s="234">
        <v>571.06768999999997</v>
      </c>
      <c r="D273" s="234">
        <v>3354.7886200000003</v>
      </c>
      <c r="E273" s="234">
        <v>24.150040000000001</v>
      </c>
      <c r="F273" s="234">
        <v>725.73662000000002</v>
      </c>
      <c r="G273" s="234">
        <v>60.637629999999994</v>
      </c>
      <c r="H273" s="234">
        <v>169.68471</v>
      </c>
      <c r="I273" s="234">
        <v>2610.3426099999997</v>
      </c>
      <c r="J273" s="234">
        <v>35.189</v>
      </c>
      <c r="K273" s="234">
        <v>8787.8861899999993</v>
      </c>
    </row>
    <row r="274" spans="1:11" ht="15.75" thickBot="1">
      <c r="A274" s="238" t="s">
        <v>446</v>
      </c>
      <c r="B274" s="234">
        <v>0</v>
      </c>
      <c r="C274" s="234">
        <v>0</v>
      </c>
      <c r="D274" s="234">
        <v>0</v>
      </c>
      <c r="E274" s="234">
        <v>0</v>
      </c>
      <c r="F274" s="234">
        <v>0</v>
      </c>
      <c r="G274" s="234">
        <v>0</v>
      </c>
      <c r="H274" s="234">
        <v>0</v>
      </c>
      <c r="I274" s="234">
        <v>0</v>
      </c>
      <c r="J274" s="234">
        <v>0</v>
      </c>
      <c r="K274" s="234">
        <v>0</v>
      </c>
    </row>
    <row r="275" spans="1:11" ht="16.5" thickTop="1" thickBot="1">
      <c r="A275" s="382" t="s">
        <v>447</v>
      </c>
      <c r="B275" s="380">
        <v>-2800.2251800000004</v>
      </c>
      <c r="C275" s="380">
        <v>-9348.0838899999999</v>
      </c>
      <c r="D275" s="380">
        <v>-1449.7991499999998</v>
      </c>
      <c r="E275" s="380">
        <v>-242.57979</v>
      </c>
      <c r="F275" s="380">
        <v>-334.43515000000002</v>
      </c>
      <c r="G275" s="380">
        <v>-912.15116</v>
      </c>
      <c r="H275" s="380">
        <v>-47.047750000000001</v>
      </c>
      <c r="I275" s="380">
        <v>-8788.7363499999992</v>
      </c>
      <c r="J275" s="380">
        <v>-736.34694999999999</v>
      </c>
      <c r="K275" s="380">
        <v>-24659.40537</v>
      </c>
    </row>
    <row r="276" spans="1:11" ht="15.75" thickTop="1">
      <c r="A276" s="240" t="s">
        <v>441</v>
      </c>
      <c r="B276" s="234">
        <v>-1153.4362100000001</v>
      </c>
      <c r="C276" s="234">
        <v>-1769.2516900000001</v>
      </c>
      <c r="D276" s="234">
        <v>-413.14990999999998</v>
      </c>
      <c r="E276" s="234">
        <v>-135.90217000000001</v>
      </c>
      <c r="F276" s="234">
        <v>-63.455500000000001</v>
      </c>
      <c r="G276" s="234">
        <v>-422.82551000000001</v>
      </c>
      <c r="H276" s="234">
        <v>-41.114139999999999</v>
      </c>
      <c r="I276" s="234">
        <v>-783.38803000000007</v>
      </c>
      <c r="J276" s="234">
        <v>-192.75848000000002</v>
      </c>
      <c r="K276" s="234">
        <v>-4975.2816399999992</v>
      </c>
    </row>
    <row r="277" spans="1:11">
      <c r="A277" s="240" t="s">
        <v>448</v>
      </c>
      <c r="B277" s="234">
        <v>-1337.7854199999999</v>
      </c>
      <c r="C277" s="234">
        <v>-4.3561000000000005</v>
      </c>
      <c r="D277" s="234">
        <v>0</v>
      </c>
      <c r="E277" s="234">
        <v>-38.671250000000001</v>
      </c>
      <c r="F277" s="234">
        <v>0</v>
      </c>
      <c r="G277" s="234">
        <v>-327.99790000000002</v>
      </c>
      <c r="H277" s="234">
        <v>0</v>
      </c>
      <c r="I277" s="234">
        <v>0</v>
      </c>
      <c r="J277" s="234">
        <v>-86.191149999999993</v>
      </c>
      <c r="K277" s="234">
        <v>-1795.00182</v>
      </c>
    </row>
    <row r="278" spans="1:11">
      <c r="A278" s="240" t="s">
        <v>449</v>
      </c>
      <c r="B278" s="234">
        <v>0</v>
      </c>
      <c r="C278" s="234">
        <v>0</v>
      </c>
      <c r="D278" s="234">
        <v>0</v>
      </c>
      <c r="E278" s="234">
        <v>0</v>
      </c>
      <c r="F278" s="234">
        <v>0</v>
      </c>
      <c r="G278" s="234">
        <v>0</v>
      </c>
      <c r="H278" s="234">
        <v>0</v>
      </c>
      <c r="I278" s="234">
        <v>0</v>
      </c>
      <c r="J278" s="234">
        <v>0</v>
      </c>
      <c r="K278" s="234">
        <v>0</v>
      </c>
    </row>
    <row r="279" spans="1:11">
      <c r="A279" s="240" t="s">
        <v>450</v>
      </c>
      <c r="B279" s="234">
        <v>0</v>
      </c>
      <c r="C279" s="234">
        <v>0</v>
      </c>
      <c r="D279" s="234">
        <v>0</v>
      </c>
      <c r="E279" s="234">
        <v>0</v>
      </c>
      <c r="F279" s="234">
        <v>0</v>
      </c>
      <c r="G279" s="234">
        <v>0</v>
      </c>
      <c r="H279" s="234">
        <v>0</v>
      </c>
      <c r="I279" s="234">
        <v>0</v>
      </c>
      <c r="J279" s="234">
        <v>0</v>
      </c>
      <c r="K279" s="234">
        <v>0</v>
      </c>
    </row>
    <row r="280" spans="1:11">
      <c r="A280" s="241" t="s">
        <v>451</v>
      </c>
      <c r="B280" s="234">
        <v>-309.00354999999996</v>
      </c>
      <c r="C280" s="234">
        <v>-7574.4760999999999</v>
      </c>
      <c r="D280" s="234">
        <v>-1036.64924</v>
      </c>
      <c r="E280" s="234">
        <v>-68.00636999999999</v>
      </c>
      <c r="F280" s="234">
        <v>-270.97965000000005</v>
      </c>
      <c r="G280" s="234">
        <v>-161.32775000000001</v>
      </c>
      <c r="H280" s="234">
        <v>-5.9336099999999998</v>
      </c>
      <c r="I280" s="234">
        <v>-8005.3483200000001</v>
      </c>
      <c r="J280" s="234">
        <v>-457.39731999999998</v>
      </c>
      <c r="K280" s="234">
        <v>-17889.121910000002</v>
      </c>
    </row>
    <row r="281" spans="1:11" ht="15.75" thickBot="1">
      <c r="A281" s="241" t="s">
        <v>452</v>
      </c>
      <c r="B281" s="234">
        <v>0</v>
      </c>
      <c r="C281" s="234">
        <v>0</v>
      </c>
      <c r="D281" s="234">
        <v>0</v>
      </c>
      <c r="E281" s="234">
        <v>0</v>
      </c>
      <c r="F281" s="234">
        <v>0</v>
      </c>
      <c r="G281" s="234">
        <v>0</v>
      </c>
      <c r="H281" s="234">
        <v>0</v>
      </c>
      <c r="I281" s="234">
        <v>0</v>
      </c>
      <c r="J281" s="234">
        <v>0</v>
      </c>
      <c r="K281" s="234">
        <v>0</v>
      </c>
    </row>
    <row r="282" spans="1:11" ht="16.5" thickTop="1" thickBot="1">
      <c r="A282" s="382" t="s">
        <v>1484</v>
      </c>
      <c r="B282" s="380">
        <v>56273.414140000001</v>
      </c>
      <c r="C282" s="380">
        <v>223093.21819999997</v>
      </c>
      <c r="D282" s="380">
        <v>113177.51413</v>
      </c>
      <c r="E282" s="380">
        <v>3295.0146299999997</v>
      </c>
      <c r="F282" s="380">
        <v>36719.850319999998</v>
      </c>
      <c r="G282" s="380">
        <v>22754.707989999999</v>
      </c>
      <c r="H282" s="380">
        <v>3578.3550499999997</v>
      </c>
      <c r="I282" s="380">
        <v>117439.17479999999</v>
      </c>
      <c r="J282" s="380">
        <v>32872.083829999996</v>
      </c>
      <c r="K282" s="380">
        <v>609203.33309000009</v>
      </c>
    </row>
    <row r="283" spans="1:11" ht="15.75" thickTop="1">
      <c r="A283" s="239" t="s">
        <v>453</v>
      </c>
      <c r="B283" s="234">
        <v>45647.621850000003</v>
      </c>
      <c r="C283" s="234">
        <v>37981.434860000001</v>
      </c>
      <c r="D283" s="234">
        <v>7812.0729900000006</v>
      </c>
      <c r="E283" s="234">
        <v>1234.92553</v>
      </c>
      <c r="F283" s="234">
        <v>2238.2847299999999</v>
      </c>
      <c r="G283" s="234">
        <v>4438.0859800000007</v>
      </c>
      <c r="H283" s="234">
        <v>80.052130000000005</v>
      </c>
      <c r="I283" s="234">
        <v>16289.11743</v>
      </c>
      <c r="J283" s="234">
        <v>3506.3136199999999</v>
      </c>
      <c r="K283" s="234">
        <v>119227.90912000001</v>
      </c>
    </row>
    <row r="284" spans="1:11">
      <c r="A284" s="240" t="s">
        <v>454</v>
      </c>
      <c r="B284" s="234">
        <v>459.06405000000001</v>
      </c>
      <c r="C284" s="234">
        <v>1214.53467</v>
      </c>
      <c r="D284" s="234">
        <v>322.39301</v>
      </c>
      <c r="E284" s="234">
        <v>124.34783</v>
      </c>
      <c r="F284" s="234">
        <v>115.43425000000001</v>
      </c>
      <c r="G284" s="234">
        <v>843.63162</v>
      </c>
      <c r="H284" s="234">
        <v>19.740759999999998</v>
      </c>
      <c r="I284" s="234">
        <v>909.41809999999998</v>
      </c>
      <c r="J284" s="234">
        <v>663.90761999999995</v>
      </c>
      <c r="K284" s="234">
        <v>4672.4719100000002</v>
      </c>
    </row>
    <row r="285" spans="1:11">
      <c r="A285" s="240" t="s">
        <v>455</v>
      </c>
      <c r="B285" s="234">
        <v>45188.557799999995</v>
      </c>
      <c r="C285" s="234">
        <v>36766.90019</v>
      </c>
      <c r="D285" s="234">
        <v>7489.6799800000008</v>
      </c>
      <c r="E285" s="234">
        <v>1110.5777</v>
      </c>
      <c r="F285" s="234">
        <v>2122.8504800000001</v>
      </c>
      <c r="G285" s="234">
        <v>3594.4543599999997</v>
      </c>
      <c r="H285" s="234">
        <v>60.311370000000004</v>
      </c>
      <c r="I285" s="234">
        <v>15379.699329999999</v>
      </c>
      <c r="J285" s="234">
        <v>2842.4059999999999</v>
      </c>
      <c r="K285" s="234">
        <v>114555.43720999999</v>
      </c>
    </row>
    <row r="286" spans="1:11">
      <c r="A286" s="240" t="s">
        <v>456</v>
      </c>
      <c r="B286" s="234">
        <v>0</v>
      </c>
      <c r="C286" s="234">
        <v>0</v>
      </c>
      <c r="D286" s="234">
        <v>0</v>
      </c>
      <c r="E286" s="234">
        <v>0</v>
      </c>
      <c r="F286" s="234">
        <v>0</v>
      </c>
      <c r="G286" s="234">
        <v>0</v>
      </c>
      <c r="H286" s="234">
        <v>0</v>
      </c>
      <c r="I286" s="234">
        <v>0</v>
      </c>
      <c r="J286" s="234">
        <v>0</v>
      </c>
      <c r="K286" s="234">
        <v>0</v>
      </c>
    </row>
    <row r="287" spans="1:11">
      <c r="A287" s="240" t="s">
        <v>457</v>
      </c>
      <c r="B287" s="234">
        <v>0</v>
      </c>
      <c r="C287" s="234">
        <v>0</v>
      </c>
      <c r="D287" s="234">
        <v>0</v>
      </c>
      <c r="E287" s="234">
        <v>0</v>
      </c>
      <c r="F287" s="234">
        <v>0</v>
      </c>
      <c r="G287" s="234">
        <v>0</v>
      </c>
      <c r="H287" s="234">
        <v>0</v>
      </c>
      <c r="I287" s="234">
        <v>0</v>
      </c>
      <c r="J287" s="234">
        <v>0</v>
      </c>
      <c r="K287" s="234">
        <v>0</v>
      </c>
    </row>
    <row r="288" spans="1:11">
      <c r="A288" s="240" t="s">
        <v>458</v>
      </c>
      <c r="B288" s="234">
        <v>0</v>
      </c>
      <c r="C288" s="234">
        <v>0</v>
      </c>
      <c r="D288" s="234">
        <v>0</v>
      </c>
      <c r="E288" s="234">
        <v>0</v>
      </c>
      <c r="F288" s="234">
        <v>0</v>
      </c>
      <c r="G288" s="234">
        <v>0</v>
      </c>
      <c r="H288" s="234">
        <v>0</v>
      </c>
      <c r="I288" s="234">
        <v>0</v>
      </c>
      <c r="J288" s="234">
        <v>0</v>
      </c>
      <c r="K288" s="234">
        <v>0</v>
      </c>
    </row>
    <row r="289" spans="1:11">
      <c r="A289" s="240" t="s">
        <v>459</v>
      </c>
      <c r="B289" s="234">
        <v>0</v>
      </c>
      <c r="C289" s="234">
        <v>0</v>
      </c>
      <c r="D289" s="234">
        <v>0</v>
      </c>
      <c r="E289" s="234">
        <v>0</v>
      </c>
      <c r="F289" s="234">
        <v>0</v>
      </c>
      <c r="G289" s="234">
        <v>0</v>
      </c>
      <c r="H289" s="234">
        <v>0</v>
      </c>
      <c r="I289" s="234">
        <v>0</v>
      </c>
      <c r="J289" s="234">
        <v>0</v>
      </c>
      <c r="K289" s="234">
        <v>0</v>
      </c>
    </row>
    <row r="290" spans="1:11">
      <c r="A290" s="240" t="s">
        <v>460</v>
      </c>
      <c r="B290" s="234">
        <v>0</v>
      </c>
      <c r="C290" s="234">
        <v>0</v>
      </c>
      <c r="D290" s="234">
        <v>0</v>
      </c>
      <c r="E290" s="234">
        <v>0</v>
      </c>
      <c r="F290" s="234">
        <v>0</v>
      </c>
      <c r="G290" s="234">
        <v>0</v>
      </c>
      <c r="H290" s="234">
        <v>0</v>
      </c>
      <c r="I290" s="234">
        <v>0</v>
      </c>
      <c r="J290" s="234">
        <v>0</v>
      </c>
      <c r="K290" s="234">
        <v>0</v>
      </c>
    </row>
    <row r="291" spans="1:11">
      <c r="A291" s="239" t="s">
        <v>461</v>
      </c>
      <c r="B291" s="234">
        <v>-51997.954700000002</v>
      </c>
      <c r="C291" s="234">
        <v>-59298.109600000003</v>
      </c>
      <c r="D291" s="234">
        <v>-9358.1137100000014</v>
      </c>
      <c r="E291" s="234">
        <v>-1266.54314</v>
      </c>
      <c r="F291" s="234">
        <v>-6388.91165</v>
      </c>
      <c r="G291" s="234">
        <v>-6395.1039900000005</v>
      </c>
      <c r="H291" s="234">
        <v>-341.66471000000001</v>
      </c>
      <c r="I291" s="234">
        <v>-22990.91548</v>
      </c>
      <c r="J291" s="234">
        <v>-6705.7564599999996</v>
      </c>
      <c r="K291" s="234">
        <v>-164743.07344000001</v>
      </c>
    </row>
    <row r="292" spans="1:11">
      <c r="A292" s="240" t="s">
        <v>462</v>
      </c>
      <c r="B292" s="234">
        <v>-51412.22726</v>
      </c>
      <c r="C292" s="234">
        <v>-58385.214939999998</v>
      </c>
      <c r="D292" s="234">
        <v>-8620.0615999999991</v>
      </c>
      <c r="E292" s="234">
        <v>-1073.8121000000001</v>
      </c>
      <c r="F292" s="234">
        <v>-6388.2912000000006</v>
      </c>
      <c r="G292" s="234">
        <v>-6394.2277300000005</v>
      </c>
      <c r="H292" s="234">
        <v>-328.76193999999998</v>
      </c>
      <c r="I292" s="234">
        <v>-22366.826559999998</v>
      </c>
      <c r="J292" s="234">
        <v>-5177.0103300000001</v>
      </c>
      <c r="K292" s="234">
        <v>-160146.43366000001</v>
      </c>
    </row>
    <row r="293" spans="1:11">
      <c r="A293" s="240" t="s">
        <v>463</v>
      </c>
      <c r="B293" s="234">
        <v>0</v>
      </c>
      <c r="C293" s="234">
        <v>-1.1157000000000001</v>
      </c>
      <c r="D293" s="234">
        <v>-0.11478000000000001</v>
      </c>
      <c r="E293" s="234">
        <v>0</v>
      </c>
      <c r="F293" s="234">
        <v>-0.62045000000000006</v>
      </c>
      <c r="G293" s="234">
        <v>0</v>
      </c>
      <c r="H293" s="234">
        <v>0</v>
      </c>
      <c r="I293" s="234">
        <v>0</v>
      </c>
      <c r="J293" s="234">
        <v>0</v>
      </c>
      <c r="K293" s="234">
        <v>-1.85093</v>
      </c>
    </row>
    <row r="294" spans="1:11">
      <c r="A294" s="240" t="s">
        <v>464</v>
      </c>
      <c r="B294" s="234">
        <v>0</v>
      </c>
      <c r="C294" s="234">
        <v>0</v>
      </c>
      <c r="D294" s="234">
        <v>0</v>
      </c>
      <c r="E294" s="234">
        <v>0</v>
      </c>
      <c r="F294" s="234">
        <v>0</v>
      </c>
      <c r="G294" s="234">
        <v>0</v>
      </c>
      <c r="H294" s="234">
        <v>0</v>
      </c>
      <c r="I294" s="234">
        <v>0</v>
      </c>
      <c r="J294" s="234">
        <v>0</v>
      </c>
      <c r="K294" s="234">
        <v>0</v>
      </c>
    </row>
    <row r="295" spans="1:11">
      <c r="A295" s="241" t="s">
        <v>465</v>
      </c>
      <c r="B295" s="234">
        <v>-585.72743999999989</v>
      </c>
      <c r="C295" s="234">
        <v>-911.77895999999998</v>
      </c>
      <c r="D295" s="234">
        <v>-737.93732999999997</v>
      </c>
      <c r="E295" s="234">
        <v>-192.73104000000001</v>
      </c>
      <c r="F295" s="234">
        <v>0</v>
      </c>
      <c r="G295" s="234">
        <v>-0.87626000000000004</v>
      </c>
      <c r="H295" s="234">
        <v>-12.90277</v>
      </c>
      <c r="I295" s="234">
        <v>-624.08891000000006</v>
      </c>
      <c r="J295" s="234">
        <v>-1528.74613</v>
      </c>
      <c r="K295" s="234">
        <v>-4594.7888400000002</v>
      </c>
    </row>
    <row r="296" spans="1:11">
      <c r="A296" s="241" t="s">
        <v>466</v>
      </c>
      <c r="B296" s="234">
        <v>0</v>
      </c>
      <c r="C296" s="234">
        <v>0</v>
      </c>
      <c r="D296" s="234">
        <v>0</v>
      </c>
      <c r="E296" s="234">
        <v>0</v>
      </c>
      <c r="F296" s="234">
        <v>0</v>
      </c>
      <c r="G296" s="234">
        <v>0</v>
      </c>
      <c r="H296" s="234">
        <v>0</v>
      </c>
      <c r="I296" s="234">
        <v>0</v>
      </c>
      <c r="J296" s="234">
        <v>0</v>
      </c>
      <c r="K296" s="234">
        <v>0</v>
      </c>
    </row>
    <row r="297" spans="1:11" ht="15.75" thickBot="1">
      <c r="A297" s="240" t="s">
        <v>467</v>
      </c>
      <c r="B297" s="234">
        <v>0</v>
      </c>
      <c r="C297" s="234">
        <v>0</v>
      </c>
      <c r="D297" s="234">
        <v>0</v>
      </c>
      <c r="E297" s="234">
        <v>0</v>
      </c>
      <c r="F297" s="234">
        <v>0</v>
      </c>
      <c r="G297" s="234">
        <v>0</v>
      </c>
      <c r="H297" s="234">
        <v>0</v>
      </c>
      <c r="I297" s="234">
        <v>-1.0000000000000001E-5</v>
      </c>
      <c r="J297" s="234">
        <v>0</v>
      </c>
      <c r="K297" s="234">
        <v>-1.0000000000000001E-5</v>
      </c>
    </row>
    <row r="298" spans="1:11" ht="16.5" thickTop="1" thickBot="1">
      <c r="A298" s="384" t="s">
        <v>1386</v>
      </c>
      <c r="B298" s="205">
        <v>49923.081290000002</v>
      </c>
      <c r="C298" s="205">
        <v>201776.54346000002</v>
      </c>
      <c r="D298" s="205">
        <v>111631.47340999999</v>
      </c>
      <c r="E298" s="205">
        <v>3263.3970199999999</v>
      </c>
      <c r="F298" s="205">
        <v>32569.223399999999</v>
      </c>
      <c r="G298" s="205">
        <v>20797.689979999999</v>
      </c>
      <c r="H298" s="205">
        <v>3316.7424700000001</v>
      </c>
      <c r="I298" s="205">
        <v>110737.37675</v>
      </c>
      <c r="J298" s="205">
        <v>29672.64099</v>
      </c>
      <c r="K298" s="205">
        <v>563688.16876999999</v>
      </c>
    </row>
    <row r="299" spans="1:11" ht="16.5" thickTop="1" thickBot="1">
      <c r="A299" s="382" t="s">
        <v>468</v>
      </c>
      <c r="B299" s="380">
        <v>-47079.210169999998</v>
      </c>
      <c r="C299" s="380">
        <v>-141651.59800999999</v>
      </c>
      <c r="D299" s="380">
        <v>-83313.41012</v>
      </c>
      <c r="E299" s="380">
        <v>-5236.4785300000003</v>
      </c>
      <c r="F299" s="380">
        <v>-27386.793249999999</v>
      </c>
      <c r="G299" s="380">
        <v>-20025.4375</v>
      </c>
      <c r="H299" s="380">
        <v>-3092.47172</v>
      </c>
      <c r="I299" s="380">
        <v>-70953.638319999998</v>
      </c>
      <c r="J299" s="380">
        <v>-31023.847879999998</v>
      </c>
      <c r="K299" s="380">
        <v>-429762.88549999997</v>
      </c>
    </row>
    <row r="300" spans="1:11" ht="15.75" thickTop="1">
      <c r="A300" s="240" t="s">
        <v>469</v>
      </c>
      <c r="B300" s="234">
        <v>-30866.736260000001</v>
      </c>
      <c r="C300" s="234">
        <v>-109056.01390000001</v>
      </c>
      <c r="D300" s="234">
        <v>-53615.994319999998</v>
      </c>
      <c r="E300" s="234">
        <v>-3003.3727400000002</v>
      </c>
      <c r="F300" s="234">
        <v>-19558.63321</v>
      </c>
      <c r="G300" s="234">
        <v>-13386.673720000001</v>
      </c>
      <c r="H300" s="234">
        <v>-1988.65113</v>
      </c>
      <c r="I300" s="234">
        <v>-46868.826999999997</v>
      </c>
      <c r="J300" s="234">
        <v>-19972.482760000003</v>
      </c>
      <c r="K300" s="234">
        <v>-298317.38504000002</v>
      </c>
    </row>
    <row r="301" spans="1:11">
      <c r="A301" s="240" t="s">
        <v>470</v>
      </c>
      <c r="B301" s="234">
        <v>-2611.4649800000002</v>
      </c>
      <c r="C301" s="234">
        <v>-8323.9066600000006</v>
      </c>
      <c r="D301" s="234">
        <v>-3904.8352</v>
      </c>
      <c r="E301" s="234">
        <v>-688.05813999999998</v>
      </c>
      <c r="F301" s="234">
        <v>-1376.90391</v>
      </c>
      <c r="G301" s="234">
        <v>-1727.75179</v>
      </c>
      <c r="H301" s="234">
        <v>-285.12002000000001</v>
      </c>
      <c r="I301" s="234">
        <v>-5066.17209</v>
      </c>
      <c r="J301" s="234">
        <v>-1691.65398</v>
      </c>
      <c r="K301" s="234">
        <v>-25675.866770000001</v>
      </c>
    </row>
    <row r="302" spans="1:11">
      <c r="A302" s="240" t="s">
        <v>471</v>
      </c>
      <c r="B302" s="234">
        <v>-251.05670999999998</v>
      </c>
      <c r="C302" s="234">
        <v>-1314.13941</v>
      </c>
      <c r="D302" s="234">
        <v>-548.58195000000001</v>
      </c>
      <c r="E302" s="234">
        <v>-108.02499</v>
      </c>
      <c r="F302" s="234">
        <v>-241.95377999999999</v>
      </c>
      <c r="G302" s="234">
        <v>-214.81027</v>
      </c>
      <c r="H302" s="234">
        <v>-32.135010000000001</v>
      </c>
      <c r="I302" s="234">
        <v>-370.54214000000002</v>
      </c>
      <c r="J302" s="234">
        <v>-286.26289000000003</v>
      </c>
      <c r="K302" s="234">
        <v>-3367.5071499999999</v>
      </c>
    </row>
    <row r="303" spans="1:11">
      <c r="A303" s="240" t="s">
        <v>472</v>
      </c>
      <c r="B303" s="234">
        <v>-1568.9376100000002</v>
      </c>
      <c r="C303" s="234">
        <v>-3854.0229399999998</v>
      </c>
      <c r="D303" s="234">
        <v>-2775.1796300000001</v>
      </c>
      <c r="E303" s="234">
        <v>-139.90174999999999</v>
      </c>
      <c r="F303" s="234">
        <v>-874.22304000000008</v>
      </c>
      <c r="G303" s="234">
        <v>-559.18092000000001</v>
      </c>
      <c r="H303" s="234">
        <v>-73.713170000000005</v>
      </c>
      <c r="I303" s="234">
        <v>-2038.8010800000002</v>
      </c>
      <c r="J303" s="234">
        <v>-1481.3679</v>
      </c>
      <c r="K303" s="234">
        <v>-13365.328039999999</v>
      </c>
    </row>
    <row r="304" spans="1:11">
      <c r="A304" s="240" t="s">
        <v>473</v>
      </c>
      <c r="B304" s="234">
        <v>-4154.0739100000001</v>
      </c>
      <c r="C304" s="234">
        <v>-62.070920000000001</v>
      </c>
      <c r="D304" s="234">
        <v>-892.44502</v>
      </c>
      <c r="E304" s="234">
        <v>-167.93558999999999</v>
      </c>
      <c r="F304" s="234">
        <v>-1435.12112</v>
      </c>
      <c r="G304" s="234">
        <v>-1004.22836</v>
      </c>
      <c r="H304" s="234">
        <v>-154.7611</v>
      </c>
      <c r="I304" s="234">
        <v>-4648.3221399999993</v>
      </c>
      <c r="J304" s="234">
        <v>-1618.1269</v>
      </c>
      <c r="K304" s="234">
        <v>-14137.085060000001</v>
      </c>
    </row>
    <row r="305" spans="1:11">
      <c r="A305" s="240" t="s">
        <v>474</v>
      </c>
      <c r="B305" s="234">
        <v>-396.69965999999999</v>
      </c>
      <c r="C305" s="234">
        <v>-1276.7921299999998</v>
      </c>
      <c r="D305" s="234">
        <v>-1479.40508</v>
      </c>
      <c r="E305" s="234">
        <v>-72.919989999999999</v>
      </c>
      <c r="F305" s="234">
        <v>-173.40835000000001</v>
      </c>
      <c r="G305" s="234">
        <v>-181.44782000000001</v>
      </c>
      <c r="H305" s="234">
        <v>-18.543770000000002</v>
      </c>
      <c r="I305" s="234">
        <v>-842.41118000000006</v>
      </c>
      <c r="J305" s="234">
        <v>-356.93602000000004</v>
      </c>
      <c r="K305" s="234">
        <v>-4798.5640000000003</v>
      </c>
    </row>
    <row r="306" spans="1:11">
      <c r="A306" s="240" t="s">
        <v>475</v>
      </c>
      <c r="B306" s="234">
        <v>-1421.9209900000001</v>
      </c>
      <c r="C306" s="234">
        <v>-3516.1424200000001</v>
      </c>
      <c r="D306" s="234">
        <v>-5855.19175</v>
      </c>
      <c r="E306" s="234">
        <v>-323.23917</v>
      </c>
      <c r="F306" s="234">
        <v>-826.33204000000001</v>
      </c>
      <c r="G306" s="234">
        <v>-410.91221999999999</v>
      </c>
      <c r="H306" s="234">
        <v>-123.51814</v>
      </c>
      <c r="I306" s="234">
        <v>-1942.6541299999999</v>
      </c>
      <c r="J306" s="234">
        <v>-1689.1403899999998</v>
      </c>
      <c r="K306" s="234">
        <v>-16109.05125</v>
      </c>
    </row>
    <row r="307" spans="1:11">
      <c r="A307" s="240" t="s">
        <v>476</v>
      </c>
      <c r="B307" s="234">
        <v>-1234.73783</v>
      </c>
      <c r="C307" s="234">
        <v>-685.29508999999996</v>
      </c>
      <c r="D307" s="234">
        <v>-3571.2764900000002</v>
      </c>
      <c r="E307" s="234">
        <v>-49.061910000000005</v>
      </c>
      <c r="F307" s="234">
        <v>-54.849530000000001</v>
      </c>
      <c r="G307" s="234">
        <v>-201.52773999999999</v>
      </c>
      <c r="H307" s="234">
        <v>-147.40365</v>
      </c>
      <c r="I307" s="234">
        <v>-1430.0966100000001</v>
      </c>
      <c r="J307" s="234">
        <v>-294.48653999999999</v>
      </c>
      <c r="K307" s="234">
        <v>-7668.7353899999998</v>
      </c>
    </row>
    <row r="308" spans="1:11" ht="15.75" thickBot="1">
      <c r="A308" s="240" t="s">
        <v>477</v>
      </c>
      <c r="B308" s="234">
        <v>-4573.5822199999993</v>
      </c>
      <c r="C308" s="234">
        <v>-13563.214539999999</v>
      </c>
      <c r="D308" s="234">
        <v>-10670.500679999999</v>
      </c>
      <c r="E308" s="234">
        <v>-683.96424999999999</v>
      </c>
      <c r="F308" s="234">
        <v>-2845.3682699999999</v>
      </c>
      <c r="G308" s="234">
        <v>-2338.9046600000001</v>
      </c>
      <c r="H308" s="234">
        <v>-268.62572999999998</v>
      </c>
      <c r="I308" s="234">
        <v>-7745.8119500000003</v>
      </c>
      <c r="J308" s="234">
        <v>-3633.3905</v>
      </c>
      <c r="K308" s="234">
        <v>-46323.362799999995</v>
      </c>
    </row>
    <row r="309" spans="1:11" ht="16.5" thickTop="1" thickBot="1">
      <c r="A309" s="385" t="s">
        <v>1385</v>
      </c>
      <c r="B309" s="380">
        <v>2843.8711200000002</v>
      </c>
      <c r="C309" s="380">
        <v>60124.945450000007</v>
      </c>
      <c r="D309" s="380">
        <v>28318.063289999998</v>
      </c>
      <c r="E309" s="380">
        <v>-1973.08151</v>
      </c>
      <c r="F309" s="380">
        <v>5182.4301500000001</v>
      </c>
      <c r="G309" s="380">
        <v>772.25247999999999</v>
      </c>
      <c r="H309" s="380">
        <v>224.27074999999999</v>
      </c>
      <c r="I309" s="380">
        <v>39783.738429999998</v>
      </c>
      <c r="J309" s="380">
        <v>-1351.2068899999999</v>
      </c>
      <c r="K309" s="380">
        <v>133925.28326999999</v>
      </c>
    </row>
    <row r="310" spans="1:11" ht="15.75" thickTop="1">
      <c r="A310" s="242" t="s">
        <v>478</v>
      </c>
      <c r="B310" s="234">
        <v>0</v>
      </c>
      <c r="C310" s="234">
        <v>3.9779</v>
      </c>
      <c r="D310" s="234">
        <v>15.817870000000001</v>
      </c>
      <c r="E310" s="234">
        <v>0</v>
      </c>
      <c r="F310" s="234">
        <v>1.9000000000000001E-4</v>
      </c>
      <c r="G310" s="234">
        <v>0</v>
      </c>
      <c r="H310" s="234">
        <v>0</v>
      </c>
      <c r="I310" s="234">
        <v>0</v>
      </c>
      <c r="J310" s="234">
        <v>0</v>
      </c>
      <c r="K310" s="234">
        <v>19.795960000000001</v>
      </c>
    </row>
    <row r="311" spans="1:11">
      <c r="A311" s="241" t="s">
        <v>479</v>
      </c>
      <c r="B311" s="234">
        <v>0</v>
      </c>
      <c r="C311" s="234">
        <v>3.9779</v>
      </c>
      <c r="D311" s="234">
        <v>15.795299999999999</v>
      </c>
      <c r="E311" s="234">
        <v>0</v>
      </c>
      <c r="F311" s="234">
        <v>1.9000000000000001E-4</v>
      </c>
      <c r="G311" s="234">
        <v>0</v>
      </c>
      <c r="H311" s="234">
        <v>0</v>
      </c>
      <c r="I311" s="234">
        <v>0</v>
      </c>
      <c r="J311" s="234">
        <v>0</v>
      </c>
      <c r="K311" s="234">
        <v>19.773389999999999</v>
      </c>
    </row>
    <row r="312" spans="1:11">
      <c r="A312" s="241" t="s">
        <v>480</v>
      </c>
      <c r="B312" s="234">
        <v>0</v>
      </c>
      <c r="C312" s="234">
        <v>0</v>
      </c>
      <c r="D312" s="234">
        <v>2.257E-2</v>
      </c>
      <c r="E312" s="234">
        <v>0</v>
      </c>
      <c r="F312" s="234">
        <v>0</v>
      </c>
      <c r="G312" s="234">
        <v>0</v>
      </c>
      <c r="H312" s="234">
        <v>0</v>
      </c>
      <c r="I312" s="234">
        <v>0</v>
      </c>
      <c r="J312" s="234">
        <v>0</v>
      </c>
      <c r="K312" s="234">
        <v>2.257E-2</v>
      </c>
    </row>
    <row r="313" spans="1:11">
      <c r="A313" s="242" t="s">
        <v>481</v>
      </c>
      <c r="B313" s="234">
        <v>0</v>
      </c>
      <c r="C313" s="234">
        <v>-3.1649999999999998E-2</v>
      </c>
      <c r="D313" s="234">
        <v>-4.2779499999999997</v>
      </c>
      <c r="E313" s="234">
        <v>0</v>
      </c>
      <c r="F313" s="234">
        <v>0</v>
      </c>
      <c r="G313" s="234">
        <v>0</v>
      </c>
      <c r="H313" s="234">
        <v>0</v>
      </c>
      <c r="I313" s="234">
        <v>0</v>
      </c>
      <c r="J313" s="234">
        <v>0</v>
      </c>
      <c r="K313" s="234">
        <v>-4.3096000000000005</v>
      </c>
    </row>
    <row r="314" spans="1:11">
      <c r="A314" s="241" t="s">
        <v>482</v>
      </c>
      <c r="B314" s="234">
        <v>0</v>
      </c>
      <c r="C314" s="234">
        <v>-3.1649999999999998E-2</v>
      </c>
      <c r="D314" s="234">
        <v>-4.2779499999999997</v>
      </c>
      <c r="E314" s="234">
        <v>0</v>
      </c>
      <c r="F314" s="234">
        <v>0</v>
      </c>
      <c r="G314" s="234">
        <v>0</v>
      </c>
      <c r="H314" s="234">
        <v>0</v>
      </c>
      <c r="I314" s="234">
        <v>0</v>
      </c>
      <c r="J314" s="234">
        <v>0</v>
      </c>
      <c r="K314" s="234">
        <v>-4.3096000000000005</v>
      </c>
    </row>
    <row r="315" spans="1:11" ht="15.75" thickBot="1">
      <c r="A315" s="241" t="s">
        <v>483</v>
      </c>
      <c r="B315" s="234">
        <v>0</v>
      </c>
      <c r="C315" s="234">
        <v>0</v>
      </c>
      <c r="D315" s="234">
        <v>0</v>
      </c>
      <c r="E315" s="234">
        <v>0</v>
      </c>
      <c r="F315" s="234">
        <v>0</v>
      </c>
      <c r="G315" s="234">
        <v>0</v>
      </c>
      <c r="H315" s="234">
        <v>0</v>
      </c>
      <c r="I315" s="234">
        <v>0</v>
      </c>
      <c r="J315" s="234">
        <v>0</v>
      </c>
      <c r="K315" s="234">
        <v>0</v>
      </c>
    </row>
    <row r="316" spans="1:11" ht="16.5" thickTop="1" thickBot="1">
      <c r="A316" s="382" t="s">
        <v>1384</v>
      </c>
      <c r="B316" s="380">
        <v>2843.8711200000002</v>
      </c>
      <c r="C316" s="380">
        <v>60128.8917</v>
      </c>
      <c r="D316" s="380">
        <v>28329.603210000001</v>
      </c>
      <c r="E316" s="380">
        <v>-1973.08151</v>
      </c>
      <c r="F316" s="380">
        <v>5182.4303399999999</v>
      </c>
      <c r="G316" s="380">
        <v>772.25247999999999</v>
      </c>
      <c r="H316" s="380">
        <v>224.27074999999999</v>
      </c>
      <c r="I316" s="380">
        <v>39783.738429999998</v>
      </c>
      <c r="J316" s="380">
        <v>-1351.2068899999999</v>
      </c>
      <c r="K316" s="380">
        <v>133940.76963</v>
      </c>
    </row>
    <row r="317" spans="1:11" ht="16.5" thickTop="1" thickBot="1">
      <c r="A317" s="241" t="s">
        <v>484</v>
      </c>
      <c r="B317" s="234">
        <v>202.01335999999998</v>
      </c>
      <c r="C317" s="234">
        <v>288.22066999999998</v>
      </c>
      <c r="D317" s="234">
        <v>3.39E-2</v>
      </c>
      <c r="E317" s="234">
        <v>0</v>
      </c>
      <c r="F317" s="234">
        <v>0</v>
      </c>
      <c r="G317" s="234">
        <v>4.3999999999999997E-2</v>
      </c>
      <c r="H317" s="234">
        <v>0</v>
      </c>
      <c r="I317" s="234">
        <v>0</v>
      </c>
      <c r="J317" s="234">
        <v>0</v>
      </c>
      <c r="K317" s="234">
        <v>490.31193000000002</v>
      </c>
    </row>
    <row r="318" spans="1:11" ht="16.5" thickTop="1" thickBot="1">
      <c r="A318" s="385" t="s">
        <v>1383</v>
      </c>
      <c r="B318" s="380">
        <v>3045.8844800000002</v>
      </c>
      <c r="C318" s="380">
        <v>60417.112369999995</v>
      </c>
      <c r="D318" s="380">
        <v>28329.63711</v>
      </c>
      <c r="E318" s="380">
        <v>-1973.08151</v>
      </c>
      <c r="F318" s="380">
        <v>5182.4303399999999</v>
      </c>
      <c r="G318" s="380">
        <v>772.29647999999997</v>
      </c>
      <c r="H318" s="380">
        <v>224.27074999999999</v>
      </c>
      <c r="I318" s="380">
        <v>39783.738429999998</v>
      </c>
      <c r="J318" s="380">
        <v>-1351.2068899999999</v>
      </c>
      <c r="K318" s="380">
        <v>134431.08155999999</v>
      </c>
    </row>
    <row r="319" spans="1:11" ht="16.5" thickTop="1" thickBot="1">
      <c r="A319" s="240" t="s">
        <v>485</v>
      </c>
      <c r="B319" s="234">
        <v>-122.90716</v>
      </c>
      <c r="C319" s="234">
        <v>186.5855</v>
      </c>
      <c r="D319" s="234">
        <v>-120.39508000000001</v>
      </c>
      <c r="E319" s="234">
        <v>46.179230000000004</v>
      </c>
      <c r="F319" s="234">
        <v>104.05542</v>
      </c>
      <c r="G319" s="234">
        <v>-10.026999999999999</v>
      </c>
      <c r="H319" s="234">
        <v>-4.2468999999999992</v>
      </c>
      <c r="I319" s="234">
        <v>141.20711</v>
      </c>
      <c r="J319" s="234">
        <v>-231.47864000000001</v>
      </c>
      <c r="K319" s="234">
        <v>-11.027520000000001</v>
      </c>
    </row>
    <row r="320" spans="1:11" ht="16.5" thickTop="1" thickBot="1">
      <c r="A320" s="382" t="s">
        <v>1382</v>
      </c>
      <c r="B320" s="380">
        <v>2922.97732</v>
      </c>
      <c r="C320" s="380">
        <v>60603.697869999996</v>
      </c>
      <c r="D320" s="380">
        <v>28209.242030000001</v>
      </c>
      <c r="E320" s="380">
        <v>-1926.90228</v>
      </c>
      <c r="F320" s="380">
        <v>5286.4857599999996</v>
      </c>
      <c r="G320" s="380">
        <v>762.26947999999993</v>
      </c>
      <c r="H320" s="380">
        <v>220.02385000000001</v>
      </c>
      <c r="I320" s="380">
        <v>39924.945540000001</v>
      </c>
      <c r="J320" s="380">
        <v>-1582.68553</v>
      </c>
      <c r="K320" s="380">
        <v>134420.05403999999</v>
      </c>
    </row>
    <row r="321" spans="1:11" ht="16.5" thickTop="1" thickBot="1">
      <c r="A321" s="240" t="s">
        <v>486</v>
      </c>
      <c r="B321" s="234">
        <v>0</v>
      </c>
      <c r="C321" s="234">
        <v>0</v>
      </c>
      <c r="D321" s="234">
        <v>0</v>
      </c>
      <c r="E321" s="234">
        <v>0</v>
      </c>
      <c r="F321" s="234">
        <v>0</v>
      </c>
      <c r="G321" s="234">
        <v>0</v>
      </c>
      <c r="H321" s="234">
        <v>0</v>
      </c>
      <c r="I321" s="234">
        <v>0</v>
      </c>
      <c r="J321" s="234">
        <v>0</v>
      </c>
      <c r="K321" s="234">
        <v>0</v>
      </c>
    </row>
    <row r="322" spans="1:11" ht="16.5" thickTop="1" thickBot="1">
      <c r="A322" s="385" t="s">
        <v>1381</v>
      </c>
      <c r="B322" s="380">
        <v>2922.97732</v>
      </c>
      <c r="C322" s="380">
        <v>60603.697869999996</v>
      </c>
      <c r="D322" s="380">
        <v>28209.242030000001</v>
      </c>
      <c r="E322" s="380">
        <v>-1926.90228</v>
      </c>
      <c r="F322" s="380">
        <v>5286.4857599999996</v>
      </c>
      <c r="G322" s="380">
        <v>762.26947999999993</v>
      </c>
      <c r="H322" s="380">
        <v>220.02385000000001</v>
      </c>
      <c r="I322" s="380">
        <v>39924.945540000001</v>
      </c>
      <c r="J322" s="380">
        <v>-1582.68553</v>
      </c>
      <c r="K322" s="380">
        <v>134420.05403999999</v>
      </c>
    </row>
    <row r="323" spans="1:11" ht="16.5" thickTop="1" thickBot="1">
      <c r="A323" s="241" t="s">
        <v>487</v>
      </c>
      <c r="B323" s="234">
        <v>0</v>
      </c>
      <c r="C323" s="234">
        <v>-38421.311869999998</v>
      </c>
      <c r="D323" s="234">
        <v>-12727.6093</v>
      </c>
      <c r="E323" s="234">
        <v>0</v>
      </c>
      <c r="F323" s="234">
        <v>-1251.5065400000001</v>
      </c>
      <c r="G323" s="234">
        <v>0</v>
      </c>
      <c r="H323" s="234">
        <v>0</v>
      </c>
      <c r="I323" s="234">
        <v>-21526.093000000001</v>
      </c>
      <c r="J323" s="234">
        <v>0</v>
      </c>
      <c r="K323" s="234">
        <v>-73926.520709999997</v>
      </c>
    </row>
    <row r="324" spans="1:11" ht="16.5" thickTop="1" thickBot="1">
      <c r="A324" s="385" t="s">
        <v>1380</v>
      </c>
      <c r="B324" s="380">
        <v>2922.97732</v>
      </c>
      <c r="C324" s="380">
        <v>22182.385999999999</v>
      </c>
      <c r="D324" s="380">
        <v>15481.632730000001</v>
      </c>
      <c r="E324" s="380">
        <v>-1926.90228</v>
      </c>
      <c r="F324" s="380">
        <v>4034.9792200000002</v>
      </c>
      <c r="G324" s="380">
        <v>762.26947999999993</v>
      </c>
      <c r="H324" s="380">
        <v>220.02385000000001</v>
      </c>
      <c r="I324" s="380">
        <v>18398.85254</v>
      </c>
      <c r="J324" s="380">
        <v>-1582.68553</v>
      </c>
      <c r="K324" s="380">
        <v>60493.533329999998</v>
      </c>
    </row>
    <row r="325" spans="1:11" ht="3.75" customHeight="1" thickTop="1" thickBot="1">
      <c r="A325" s="260"/>
      <c r="B325" s="260"/>
      <c r="C325" s="260"/>
      <c r="D325" s="260"/>
      <c r="E325" s="260"/>
      <c r="F325" s="260"/>
      <c r="G325" s="260"/>
      <c r="H325" s="260"/>
      <c r="I325" s="260"/>
      <c r="J325" s="260"/>
      <c r="K325" s="260"/>
    </row>
    <row r="326" spans="1:11" ht="15.75" thickTop="1"/>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Z130"/>
  <sheetViews>
    <sheetView workbookViewId="0">
      <selection sqref="A1:K1"/>
    </sheetView>
  </sheetViews>
  <sheetFormatPr defaultRowHeight="15"/>
  <cols>
    <col min="1" max="1" width="110.140625" style="31" customWidth="1"/>
    <col min="2" max="11" width="10.7109375" style="31" customWidth="1"/>
    <col min="12" max="256" width="9.140625" style="31"/>
    <col min="257" max="257" width="110.140625" style="31" customWidth="1"/>
    <col min="258" max="267" width="10.7109375" style="31" customWidth="1"/>
    <col min="268" max="512" width="9.140625" style="31"/>
    <col min="513" max="513" width="110.140625" style="31" customWidth="1"/>
    <col min="514" max="523" width="10.7109375" style="31" customWidth="1"/>
    <col min="524" max="768" width="9.140625" style="31"/>
    <col min="769" max="769" width="110.140625" style="31" customWidth="1"/>
    <col min="770" max="779" width="10.7109375" style="31" customWidth="1"/>
    <col min="780" max="1024" width="9.140625" style="31"/>
    <col min="1025" max="1025" width="110.140625" style="31" customWidth="1"/>
    <col min="1026" max="1035" width="10.7109375" style="31" customWidth="1"/>
    <col min="1036" max="1280" width="9.140625" style="31"/>
    <col min="1281" max="1281" width="110.140625" style="31" customWidth="1"/>
    <col min="1282" max="1291" width="10.7109375" style="31" customWidth="1"/>
    <col min="1292" max="1536" width="9.140625" style="31"/>
    <col min="1537" max="1537" width="110.140625" style="31" customWidth="1"/>
    <col min="1538" max="1547" width="10.7109375" style="31" customWidth="1"/>
    <col min="1548" max="1792" width="9.140625" style="31"/>
    <col min="1793" max="1793" width="110.140625" style="31" customWidth="1"/>
    <col min="1794" max="1803" width="10.7109375" style="31" customWidth="1"/>
    <col min="1804" max="2048" width="9.140625" style="31"/>
    <col min="2049" max="2049" width="110.140625" style="31" customWidth="1"/>
    <col min="2050" max="2059" width="10.7109375" style="31" customWidth="1"/>
    <col min="2060" max="2304" width="9.140625" style="31"/>
    <col min="2305" max="2305" width="110.140625" style="31" customWidth="1"/>
    <col min="2306" max="2315" width="10.7109375" style="31" customWidth="1"/>
    <col min="2316" max="2560" width="9.140625" style="31"/>
    <col min="2561" max="2561" width="110.140625" style="31" customWidth="1"/>
    <col min="2562" max="2571" width="10.7109375" style="31" customWidth="1"/>
    <col min="2572" max="2816" width="9.140625" style="31"/>
    <col min="2817" max="2817" width="110.140625" style="31" customWidth="1"/>
    <col min="2818" max="2827" width="10.7109375" style="31" customWidth="1"/>
    <col min="2828" max="3072" width="9.140625" style="31"/>
    <col min="3073" max="3073" width="110.140625" style="31" customWidth="1"/>
    <col min="3074" max="3083" width="10.7109375" style="31" customWidth="1"/>
    <col min="3084" max="3328" width="9.140625" style="31"/>
    <col min="3329" max="3329" width="110.140625" style="31" customWidth="1"/>
    <col min="3330" max="3339" width="10.7109375" style="31" customWidth="1"/>
    <col min="3340" max="3584" width="9.140625" style="31"/>
    <col min="3585" max="3585" width="110.140625" style="31" customWidth="1"/>
    <col min="3586" max="3595" width="10.7109375" style="31" customWidth="1"/>
    <col min="3596" max="3840" width="9.140625" style="31"/>
    <col min="3841" max="3841" width="110.140625" style="31" customWidth="1"/>
    <col min="3842" max="3851" width="10.7109375" style="31" customWidth="1"/>
    <col min="3852" max="4096" width="9.140625" style="31"/>
    <col min="4097" max="4097" width="110.140625" style="31" customWidth="1"/>
    <col min="4098" max="4107" width="10.7109375" style="31" customWidth="1"/>
    <col min="4108" max="4352" width="9.140625" style="31"/>
    <col min="4353" max="4353" width="110.140625" style="31" customWidth="1"/>
    <col min="4354" max="4363" width="10.7109375" style="31" customWidth="1"/>
    <col min="4364" max="4608" width="9.140625" style="31"/>
    <col min="4609" max="4609" width="110.140625" style="31" customWidth="1"/>
    <col min="4610" max="4619" width="10.7109375" style="31" customWidth="1"/>
    <col min="4620" max="4864" width="9.140625" style="31"/>
    <col min="4865" max="4865" width="110.140625" style="31" customWidth="1"/>
    <col min="4866" max="4875" width="10.7109375" style="31" customWidth="1"/>
    <col min="4876" max="5120" width="9.140625" style="31"/>
    <col min="5121" max="5121" width="110.140625" style="31" customWidth="1"/>
    <col min="5122" max="5131" width="10.7109375" style="31" customWidth="1"/>
    <col min="5132" max="5376" width="9.140625" style="31"/>
    <col min="5377" max="5377" width="110.140625" style="31" customWidth="1"/>
    <col min="5378" max="5387" width="10.7109375" style="31" customWidth="1"/>
    <col min="5388" max="5632" width="9.140625" style="31"/>
    <col min="5633" max="5633" width="110.140625" style="31" customWidth="1"/>
    <col min="5634" max="5643" width="10.7109375" style="31" customWidth="1"/>
    <col min="5644" max="5888" width="9.140625" style="31"/>
    <col min="5889" max="5889" width="110.140625" style="31" customWidth="1"/>
    <col min="5890" max="5899" width="10.7109375" style="31" customWidth="1"/>
    <col min="5900" max="6144" width="9.140625" style="31"/>
    <col min="6145" max="6145" width="110.140625" style="31" customWidth="1"/>
    <col min="6146" max="6155" width="10.7109375" style="31" customWidth="1"/>
    <col min="6156" max="6400" width="9.140625" style="31"/>
    <col min="6401" max="6401" width="110.140625" style="31" customWidth="1"/>
    <col min="6402" max="6411" width="10.7109375" style="31" customWidth="1"/>
    <col min="6412" max="6656" width="9.140625" style="31"/>
    <col min="6657" max="6657" width="110.140625" style="31" customWidth="1"/>
    <col min="6658" max="6667" width="10.7109375" style="31" customWidth="1"/>
    <col min="6668" max="6912" width="9.140625" style="31"/>
    <col min="6913" max="6913" width="110.140625" style="31" customWidth="1"/>
    <col min="6914" max="6923" width="10.7109375" style="31" customWidth="1"/>
    <col min="6924" max="7168" width="9.140625" style="31"/>
    <col min="7169" max="7169" width="110.140625" style="31" customWidth="1"/>
    <col min="7170" max="7179" width="10.7109375" style="31" customWidth="1"/>
    <col min="7180" max="7424" width="9.140625" style="31"/>
    <col min="7425" max="7425" width="110.140625" style="31" customWidth="1"/>
    <col min="7426" max="7435" width="10.7109375" style="31" customWidth="1"/>
    <col min="7436" max="7680" width="9.140625" style="31"/>
    <col min="7681" max="7681" width="110.140625" style="31" customWidth="1"/>
    <col min="7682" max="7691" width="10.7109375" style="31" customWidth="1"/>
    <col min="7692" max="7936" width="9.140625" style="31"/>
    <col min="7937" max="7937" width="110.140625" style="31" customWidth="1"/>
    <col min="7938" max="7947" width="10.7109375" style="31" customWidth="1"/>
    <col min="7948" max="8192" width="9.140625" style="31"/>
    <col min="8193" max="8193" width="110.140625" style="31" customWidth="1"/>
    <col min="8194" max="8203" width="10.7109375" style="31" customWidth="1"/>
    <col min="8204" max="8448" width="9.140625" style="31"/>
    <col min="8449" max="8449" width="110.140625" style="31" customWidth="1"/>
    <col min="8450" max="8459" width="10.7109375" style="31" customWidth="1"/>
    <col min="8460" max="8704" width="9.140625" style="31"/>
    <col min="8705" max="8705" width="110.140625" style="31" customWidth="1"/>
    <col min="8706" max="8715" width="10.7109375" style="31" customWidth="1"/>
    <col min="8716" max="8960" width="9.140625" style="31"/>
    <col min="8961" max="8961" width="110.140625" style="31" customWidth="1"/>
    <col min="8962" max="8971" width="10.7109375" style="31" customWidth="1"/>
    <col min="8972" max="9216" width="9.140625" style="31"/>
    <col min="9217" max="9217" width="110.140625" style="31" customWidth="1"/>
    <col min="9218" max="9227" width="10.7109375" style="31" customWidth="1"/>
    <col min="9228" max="9472" width="9.140625" style="31"/>
    <col min="9473" max="9473" width="110.140625" style="31" customWidth="1"/>
    <col min="9474" max="9483" width="10.7109375" style="31" customWidth="1"/>
    <col min="9484" max="9728" width="9.140625" style="31"/>
    <col min="9729" max="9729" width="110.140625" style="31" customWidth="1"/>
    <col min="9730" max="9739" width="10.7109375" style="31" customWidth="1"/>
    <col min="9740" max="9984" width="9.140625" style="31"/>
    <col min="9985" max="9985" width="110.140625" style="31" customWidth="1"/>
    <col min="9986" max="9995" width="10.7109375" style="31" customWidth="1"/>
    <col min="9996" max="10240" width="9.140625" style="31"/>
    <col min="10241" max="10241" width="110.140625" style="31" customWidth="1"/>
    <col min="10242" max="10251" width="10.7109375" style="31" customWidth="1"/>
    <col min="10252" max="10496" width="9.140625" style="31"/>
    <col min="10497" max="10497" width="110.140625" style="31" customWidth="1"/>
    <col min="10498" max="10507" width="10.7109375" style="31" customWidth="1"/>
    <col min="10508" max="10752" width="9.140625" style="31"/>
    <col min="10753" max="10753" width="110.140625" style="31" customWidth="1"/>
    <col min="10754" max="10763" width="10.7109375" style="31" customWidth="1"/>
    <col min="10764" max="11008" width="9.140625" style="31"/>
    <col min="11009" max="11009" width="110.140625" style="31" customWidth="1"/>
    <col min="11010" max="11019" width="10.7109375" style="31" customWidth="1"/>
    <col min="11020" max="11264" width="9.140625" style="31"/>
    <col min="11265" max="11265" width="110.140625" style="31" customWidth="1"/>
    <col min="11266" max="11275" width="10.7109375" style="31" customWidth="1"/>
    <col min="11276" max="11520" width="9.140625" style="31"/>
    <col min="11521" max="11521" width="110.140625" style="31" customWidth="1"/>
    <col min="11522" max="11531" width="10.7109375" style="31" customWidth="1"/>
    <col min="11532" max="11776" width="9.140625" style="31"/>
    <col min="11777" max="11777" width="110.140625" style="31" customWidth="1"/>
    <col min="11778" max="11787" width="10.7109375" style="31" customWidth="1"/>
    <col min="11788" max="12032" width="9.140625" style="31"/>
    <col min="12033" max="12033" width="110.140625" style="31" customWidth="1"/>
    <col min="12034" max="12043" width="10.7109375" style="31" customWidth="1"/>
    <col min="12044" max="12288" width="9.140625" style="31"/>
    <col min="12289" max="12289" width="110.140625" style="31" customWidth="1"/>
    <col min="12290" max="12299" width="10.7109375" style="31" customWidth="1"/>
    <col min="12300" max="12544" width="9.140625" style="31"/>
    <col min="12545" max="12545" width="110.140625" style="31" customWidth="1"/>
    <col min="12546" max="12555" width="10.7109375" style="31" customWidth="1"/>
    <col min="12556" max="12800" width="9.140625" style="31"/>
    <col min="12801" max="12801" width="110.140625" style="31" customWidth="1"/>
    <col min="12802" max="12811" width="10.7109375" style="31" customWidth="1"/>
    <col min="12812" max="13056" width="9.140625" style="31"/>
    <col min="13057" max="13057" width="110.140625" style="31" customWidth="1"/>
    <col min="13058" max="13067" width="10.7109375" style="31" customWidth="1"/>
    <col min="13068" max="13312" width="9.140625" style="31"/>
    <col min="13313" max="13313" width="110.140625" style="31" customWidth="1"/>
    <col min="13314" max="13323" width="10.7109375" style="31" customWidth="1"/>
    <col min="13324" max="13568" width="9.140625" style="31"/>
    <col min="13569" max="13569" width="110.140625" style="31" customWidth="1"/>
    <col min="13570" max="13579" width="10.7109375" style="31" customWidth="1"/>
    <col min="13580" max="13824" width="9.140625" style="31"/>
    <col min="13825" max="13825" width="110.140625" style="31" customWidth="1"/>
    <col min="13826" max="13835" width="10.7109375" style="31" customWidth="1"/>
    <col min="13836" max="14080" width="9.140625" style="31"/>
    <col min="14081" max="14081" width="110.140625" style="31" customWidth="1"/>
    <col min="14082" max="14091" width="10.7109375" style="31" customWidth="1"/>
    <col min="14092" max="14336" width="9.140625" style="31"/>
    <col min="14337" max="14337" width="110.140625" style="31" customWidth="1"/>
    <col min="14338" max="14347" width="10.7109375" style="31" customWidth="1"/>
    <col min="14348" max="14592" width="9.140625" style="31"/>
    <col min="14593" max="14593" width="110.140625" style="31" customWidth="1"/>
    <col min="14594" max="14603" width="10.7109375" style="31" customWidth="1"/>
    <col min="14604" max="14848" width="9.140625" style="31"/>
    <col min="14849" max="14849" width="110.140625" style="31" customWidth="1"/>
    <col min="14850" max="14859" width="10.7109375" style="31" customWidth="1"/>
    <col min="14860" max="15104" width="9.140625" style="31"/>
    <col min="15105" max="15105" width="110.140625" style="31" customWidth="1"/>
    <col min="15106" max="15115" width="10.7109375" style="31" customWidth="1"/>
    <col min="15116" max="15360" width="9.140625" style="31"/>
    <col min="15361" max="15361" width="110.140625" style="31" customWidth="1"/>
    <col min="15362" max="15371" width="10.7109375" style="31" customWidth="1"/>
    <col min="15372" max="15616" width="9.140625" style="31"/>
    <col min="15617" max="15617" width="110.140625" style="31" customWidth="1"/>
    <col min="15618" max="15627" width="10.7109375" style="31" customWidth="1"/>
    <col min="15628" max="15872" width="9.140625" style="31"/>
    <col min="15873" max="15873" width="110.140625" style="31" customWidth="1"/>
    <col min="15874" max="15883" width="10.7109375" style="31" customWidth="1"/>
    <col min="15884" max="16128" width="9.140625" style="31"/>
    <col min="16129" max="16129" width="110.140625" style="31" customWidth="1"/>
    <col min="16130" max="16139" width="10.7109375" style="31" customWidth="1"/>
    <col min="16140" max="16384" width="9.140625" style="31"/>
  </cols>
  <sheetData>
    <row r="1" spans="1:208" ht="30" customHeight="1">
      <c r="A1" s="905" t="s">
        <v>497</v>
      </c>
      <c r="B1" s="905"/>
      <c r="C1" s="905"/>
      <c r="D1" s="905"/>
      <c r="E1" s="905"/>
      <c r="F1" s="905"/>
      <c r="G1" s="905"/>
      <c r="H1" s="905"/>
      <c r="I1" s="905"/>
      <c r="J1" s="905"/>
      <c r="K1" s="905"/>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c r="GV1" s="39"/>
      <c r="GW1" s="39"/>
      <c r="GX1" s="39"/>
      <c r="GY1" s="39"/>
      <c r="GZ1" s="39"/>
    </row>
    <row r="2" spans="1:208" ht="20.25">
      <c r="A2" s="906" t="s">
        <v>1159</v>
      </c>
      <c r="B2" s="906"/>
      <c r="C2" s="906"/>
      <c r="D2" s="906"/>
      <c r="E2" s="906"/>
      <c r="F2" s="906"/>
      <c r="G2" s="906"/>
      <c r="H2" s="906"/>
      <c r="I2" s="906"/>
      <c r="J2" s="906"/>
      <c r="K2" s="906"/>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c r="GV2" s="39"/>
      <c r="GW2" s="39"/>
      <c r="GX2" s="39"/>
      <c r="GY2" s="39"/>
      <c r="GZ2" s="39"/>
    </row>
    <row r="3" spans="1:208" ht="30" customHeight="1">
      <c r="A3" s="934" t="s">
        <v>1472</v>
      </c>
      <c r="B3" s="934"/>
      <c r="C3" s="934"/>
      <c r="D3" s="934"/>
      <c r="E3" s="934"/>
      <c r="F3" s="934"/>
      <c r="G3" s="934"/>
      <c r="H3" s="934"/>
      <c r="I3" s="934"/>
      <c r="J3" s="934"/>
      <c r="K3" s="934"/>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row>
    <row r="4" spans="1:208">
      <c r="A4" s="399"/>
      <c r="B4" s="571"/>
      <c r="C4" s="571"/>
      <c r="D4" s="571"/>
      <c r="E4" s="571"/>
      <c r="F4" s="571"/>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row>
    <row r="5" spans="1:208" ht="30" customHeight="1">
      <c r="A5" s="398"/>
      <c r="B5" s="196" t="s">
        <v>138</v>
      </c>
      <c r="C5" s="196" t="s">
        <v>140</v>
      </c>
      <c r="D5" s="196" t="s">
        <v>142</v>
      </c>
      <c r="E5" s="196" t="s">
        <v>144</v>
      </c>
      <c r="F5" s="196" t="s">
        <v>146</v>
      </c>
      <c r="G5" s="196" t="s">
        <v>148</v>
      </c>
      <c r="H5" s="196" t="s">
        <v>150</v>
      </c>
      <c r="I5" s="196" t="s">
        <v>152</v>
      </c>
      <c r="J5" s="196" t="s">
        <v>562</v>
      </c>
      <c r="K5" s="197" t="s">
        <v>571</v>
      </c>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row>
    <row r="6" spans="1:208">
      <c r="A6" s="399"/>
      <c r="B6" s="400"/>
      <c r="C6" s="400"/>
      <c r="D6" s="400"/>
      <c r="E6" s="400"/>
      <c r="F6" s="400"/>
      <c r="G6" s="400"/>
      <c r="H6" s="400"/>
      <c r="I6" s="400"/>
      <c r="J6" s="400"/>
      <c r="K6" s="400"/>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row>
    <row r="7" spans="1:208">
      <c r="A7" s="289" t="s">
        <v>574</v>
      </c>
      <c r="B7" s="196"/>
      <c r="C7" s="196"/>
      <c r="D7" s="196"/>
      <c r="E7" s="196"/>
      <c r="F7" s="196"/>
      <c r="G7" s="196"/>
      <c r="H7" s="196"/>
      <c r="I7" s="196"/>
      <c r="J7" s="196"/>
      <c r="K7" s="196"/>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row>
    <row r="8" spans="1:208">
      <c r="A8" s="399" t="s">
        <v>575</v>
      </c>
      <c r="B8" s="402">
        <v>2.0199999999999999E-2</v>
      </c>
      <c r="C8" s="402">
        <v>1.11E-2</v>
      </c>
      <c r="D8" s="402">
        <v>4.9799999999999997E-2</v>
      </c>
      <c r="E8" s="402">
        <v>4.19E-2</v>
      </c>
      <c r="F8" s="402">
        <v>5.8500000000000003E-2</v>
      </c>
      <c r="G8" s="402">
        <v>2.4199999999999999E-2</v>
      </c>
      <c r="H8" s="402">
        <v>1.9300000000000001E-2</v>
      </c>
      <c r="I8" s="402">
        <v>6.6699999999999995E-2</v>
      </c>
      <c r="J8" s="402">
        <v>6.4999999999999997E-3</v>
      </c>
      <c r="K8" s="402">
        <v>3.1899999999999998E-2</v>
      </c>
      <c r="L8" s="62"/>
      <c r="M8" s="62"/>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c r="GV8" s="62"/>
      <c r="GW8" s="62"/>
      <c r="GX8" s="62"/>
      <c r="GY8" s="62"/>
      <c r="GZ8" s="62"/>
    </row>
    <row r="9" spans="1:208">
      <c r="A9" s="399" t="s">
        <v>576</v>
      </c>
      <c r="B9" s="402">
        <v>0.9274</v>
      </c>
      <c r="C9" s="402">
        <v>0.91749999999999998</v>
      </c>
      <c r="D9" s="402">
        <v>0.871</v>
      </c>
      <c r="E9" s="402">
        <v>0.76880000000000004</v>
      </c>
      <c r="F9" s="402">
        <v>0.91790000000000005</v>
      </c>
      <c r="G9" s="402">
        <v>0.92589999999999995</v>
      </c>
      <c r="H9" s="402">
        <v>0.92030000000000001</v>
      </c>
      <c r="I9" s="402">
        <v>0.87460000000000004</v>
      </c>
      <c r="J9" s="402">
        <v>0.95440000000000003</v>
      </c>
      <c r="K9" s="402">
        <v>0.90339999999999998</v>
      </c>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row>
    <row r="10" spans="1:208">
      <c r="A10" s="399"/>
      <c r="B10" s="402"/>
      <c r="C10" s="402"/>
      <c r="D10" s="402"/>
      <c r="E10" s="402"/>
      <c r="F10" s="402"/>
      <c r="G10" s="402"/>
      <c r="H10" s="402"/>
      <c r="I10" s="402"/>
      <c r="J10" s="402"/>
      <c r="K10" s="40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row>
    <row r="11" spans="1:208">
      <c r="A11" s="289" t="s">
        <v>577</v>
      </c>
      <c r="B11" s="403"/>
      <c r="C11" s="403"/>
      <c r="D11" s="403"/>
      <c r="E11" s="403"/>
      <c r="F11" s="403"/>
      <c r="G11" s="403"/>
      <c r="H11" s="403"/>
      <c r="I11" s="403"/>
      <c r="J11" s="403"/>
      <c r="K11" s="403"/>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row>
    <row r="12" spans="1:208">
      <c r="A12" s="404" t="s">
        <v>578</v>
      </c>
      <c r="B12" s="402">
        <v>0</v>
      </c>
      <c r="C12" s="402">
        <v>0</v>
      </c>
      <c r="D12" s="402">
        <v>2.0000000000000001E-4</v>
      </c>
      <c r="E12" s="402">
        <v>2.0999999999999999E-3</v>
      </c>
      <c r="F12" s="402">
        <v>0</v>
      </c>
      <c r="G12" s="402">
        <v>0</v>
      </c>
      <c r="H12" s="402">
        <v>0</v>
      </c>
      <c r="I12" s="402">
        <v>0</v>
      </c>
      <c r="J12" s="402">
        <v>0</v>
      </c>
      <c r="K12" s="402">
        <v>1E-4</v>
      </c>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row>
    <row r="13" spans="1:208">
      <c r="A13" s="404" t="s">
        <v>1175</v>
      </c>
      <c r="B13" s="402">
        <v>0</v>
      </c>
      <c r="C13" s="402">
        <v>0</v>
      </c>
      <c r="D13" s="402">
        <v>2.0000000000000001E-4</v>
      </c>
      <c r="E13" s="402">
        <v>2.0999999999999999E-3</v>
      </c>
      <c r="F13" s="402">
        <v>0</v>
      </c>
      <c r="G13" s="402">
        <v>0</v>
      </c>
      <c r="H13" s="402">
        <v>0</v>
      </c>
      <c r="I13" s="402">
        <v>0</v>
      </c>
      <c r="J13" s="402">
        <v>0</v>
      </c>
      <c r="K13" s="402">
        <v>1E-4</v>
      </c>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row>
    <row r="14" spans="1:208">
      <c r="A14" s="399" t="s">
        <v>579</v>
      </c>
      <c r="B14" s="402">
        <v>0.55400000000000005</v>
      </c>
      <c r="C14" s="402">
        <v>0.42670000000000002</v>
      </c>
      <c r="D14" s="402">
        <v>0.62380000000000002</v>
      </c>
      <c r="E14" s="402">
        <v>0.60119999999999996</v>
      </c>
      <c r="F14" s="402">
        <v>0.76370000000000005</v>
      </c>
      <c r="G14" s="402">
        <v>0.74550000000000005</v>
      </c>
      <c r="H14" s="402">
        <v>0.81010000000000004</v>
      </c>
      <c r="I14" s="402">
        <v>0.747</v>
      </c>
      <c r="J14" s="402">
        <v>0.81730000000000003</v>
      </c>
      <c r="K14" s="402">
        <v>0.58689999999999998</v>
      </c>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row>
    <row r="15" spans="1:208">
      <c r="A15" s="404" t="s">
        <v>580</v>
      </c>
      <c r="B15" s="402">
        <v>1.7899999999999999E-2</v>
      </c>
      <c r="C15" s="402">
        <v>0</v>
      </c>
      <c r="D15" s="402">
        <v>0</v>
      </c>
      <c r="E15" s="402">
        <v>4.87E-2</v>
      </c>
      <c r="F15" s="402">
        <v>0</v>
      </c>
      <c r="G15" s="402">
        <v>3.7199999999999997E-2</v>
      </c>
      <c r="H15" s="402">
        <v>0</v>
      </c>
      <c r="I15" s="402">
        <v>0</v>
      </c>
      <c r="J15" s="402">
        <v>0</v>
      </c>
      <c r="K15" s="402">
        <v>4.1000000000000003E-3</v>
      </c>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row>
    <row r="16" spans="1:208">
      <c r="A16" s="404"/>
      <c r="B16" s="402"/>
      <c r="C16" s="402"/>
      <c r="D16" s="402"/>
      <c r="E16" s="402"/>
      <c r="F16" s="402"/>
      <c r="G16" s="402"/>
      <c r="H16" s="402"/>
      <c r="I16" s="402"/>
      <c r="J16" s="402"/>
      <c r="K16" s="40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row>
    <row r="17" spans="1:208">
      <c r="A17" s="405" t="s">
        <v>581</v>
      </c>
      <c r="B17" s="403"/>
      <c r="C17" s="403"/>
      <c r="D17" s="403"/>
      <c r="E17" s="403"/>
      <c r="F17" s="403"/>
      <c r="G17" s="403"/>
      <c r="H17" s="403"/>
      <c r="I17" s="403"/>
      <c r="J17" s="403"/>
      <c r="K17" s="403"/>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row>
    <row r="18" spans="1:208">
      <c r="A18" s="404" t="s">
        <v>582</v>
      </c>
      <c r="B18" s="402">
        <v>0</v>
      </c>
      <c r="C18" s="402">
        <v>0</v>
      </c>
      <c r="D18" s="402">
        <v>0</v>
      </c>
      <c r="E18" s="402">
        <v>0</v>
      </c>
      <c r="F18" s="402">
        <v>0</v>
      </c>
      <c r="G18" s="402">
        <v>0</v>
      </c>
      <c r="H18" s="402">
        <v>0</v>
      </c>
      <c r="I18" s="402">
        <v>0</v>
      </c>
      <c r="J18" s="402">
        <v>0</v>
      </c>
      <c r="K18" s="402">
        <v>0</v>
      </c>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row>
    <row r="19" spans="1:208">
      <c r="A19" s="404" t="s">
        <v>583</v>
      </c>
      <c r="B19" s="402">
        <v>0</v>
      </c>
      <c r="C19" s="402">
        <v>0</v>
      </c>
      <c r="D19" s="402">
        <v>0</v>
      </c>
      <c r="E19" s="402">
        <v>0</v>
      </c>
      <c r="F19" s="402">
        <v>0</v>
      </c>
      <c r="G19" s="402">
        <v>0</v>
      </c>
      <c r="H19" s="402">
        <v>0</v>
      </c>
      <c r="I19" s="402">
        <v>0</v>
      </c>
      <c r="J19" s="402">
        <v>0</v>
      </c>
      <c r="K19" s="402">
        <v>0</v>
      </c>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row>
    <row r="20" spans="1:208">
      <c r="A20" s="404" t="s">
        <v>584</v>
      </c>
      <c r="B20" s="406">
        <v>0</v>
      </c>
      <c r="C20" s="406">
        <v>0</v>
      </c>
      <c r="D20" s="406">
        <v>0</v>
      </c>
      <c r="E20" s="406">
        <v>0</v>
      </c>
      <c r="F20" s="406">
        <v>0</v>
      </c>
      <c r="G20" s="406">
        <v>0</v>
      </c>
      <c r="H20" s="406">
        <v>0</v>
      </c>
      <c r="I20" s="406">
        <v>0</v>
      </c>
      <c r="J20" s="406">
        <v>0</v>
      </c>
      <c r="K20" s="406">
        <v>0</v>
      </c>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row>
    <row r="21" spans="1:208">
      <c r="A21" s="404"/>
      <c r="B21" s="406"/>
      <c r="C21" s="406"/>
      <c r="D21" s="406"/>
      <c r="E21" s="406"/>
      <c r="F21" s="406"/>
      <c r="G21" s="406"/>
      <c r="H21" s="406"/>
      <c r="I21" s="406"/>
      <c r="J21" s="406"/>
      <c r="K21" s="406"/>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c r="GZ21" s="42"/>
    </row>
    <row r="22" spans="1:208">
      <c r="A22" s="405" t="s">
        <v>585</v>
      </c>
      <c r="B22" s="407"/>
      <c r="C22" s="407"/>
      <c r="D22" s="407"/>
      <c r="E22" s="407"/>
      <c r="F22" s="407"/>
      <c r="G22" s="407"/>
      <c r="H22" s="407"/>
      <c r="I22" s="407"/>
      <c r="J22" s="407"/>
      <c r="K22" s="407"/>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row>
    <row r="23" spans="1:208">
      <c r="A23" s="399" t="s">
        <v>586</v>
      </c>
      <c r="B23" s="402">
        <v>0.97540000000000004</v>
      </c>
      <c r="C23" s="402">
        <v>0.99539999999999995</v>
      </c>
      <c r="D23" s="402">
        <v>0.97950000000000004</v>
      </c>
      <c r="E23" s="402">
        <v>0.96930000000000005</v>
      </c>
      <c r="F23" s="402">
        <v>0.97260000000000002</v>
      </c>
      <c r="G23" s="402">
        <v>0.98319999999999996</v>
      </c>
      <c r="H23" s="402">
        <v>0.9879</v>
      </c>
      <c r="I23" s="402">
        <v>0.99690000000000001</v>
      </c>
      <c r="J23" s="402">
        <v>0.96709999999999996</v>
      </c>
      <c r="K23" s="402">
        <v>0.98629999999999995</v>
      </c>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c r="GZ23" s="42"/>
    </row>
    <row r="24" spans="1:208">
      <c r="A24" s="399" t="s">
        <v>587</v>
      </c>
      <c r="B24" s="402">
        <v>7.3800000000000004E-2</v>
      </c>
      <c r="C24" s="402">
        <v>5.5999999999999999E-3</v>
      </c>
      <c r="D24" s="402">
        <v>3.8999999999999998E-3</v>
      </c>
      <c r="E24" s="402">
        <v>0.44569999999999999</v>
      </c>
      <c r="F24" s="402">
        <v>3.0000000000000001E-3</v>
      </c>
      <c r="G24" s="402">
        <v>6.8099999999999994E-2</v>
      </c>
      <c r="H24" s="402">
        <v>1.77E-2</v>
      </c>
      <c r="I24" s="402">
        <v>0</v>
      </c>
      <c r="J24" s="402">
        <v>7.7200000000000005E-2</v>
      </c>
      <c r="K24" s="402">
        <v>2.2599999999999999E-2</v>
      </c>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row>
    <row r="25" spans="1:208">
      <c r="A25" s="404" t="s">
        <v>588</v>
      </c>
      <c r="B25" s="402">
        <v>2.46E-2</v>
      </c>
      <c r="C25" s="402">
        <v>4.5999999999999999E-3</v>
      </c>
      <c r="D25" s="402">
        <v>2.0500000000000001E-2</v>
      </c>
      <c r="E25" s="402">
        <v>3.0700000000000002E-2</v>
      </c>
      <c r="F25" s="402">
        <v>2.7400000000000001E-2</v>
      </c>
      <c r="G25" s="402">
        <v>1.6799999999999999E-2</v>
      </c>
      <c r="H25" s="402">
        <v>1.21E-2</v>
      </c>
      <c r="I25" s="402">
        <v>3.0999999999999999E-3</v>
      </c>
      <c r="J25" s="402">
        <v>3.2899999999999999E-2</v>
      </c>
      <c r="K25" s="402">
        <v>1.37E-2</v>
      </c>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row>
    <row r="26" spans="1:208">
      <c r="A26" s="404" t="s">
        <v>589</v>
      </c>
      <c r="B26" s="402">
        <v>7.0499999999999993E-2</v>
      </c>
      <c r="C26" s="402">
        <v>5.4000000000000003E-3</v>
      </c>
      <c r="D26" s="402">
        <v>3.7000000000000002E-3</v>
      </c>
      <c r="E26" s="402">
        <v>0.44990000000000002</v>
      </c>
      <c r="F26" s="402">
        <v>2.8E-3</v>
      </c>
      <c r="G26" s="402">
        <v>6.3700000000000007E-2</v>
      </c>
      <c r="H26" s="402">
        <v>1.7000000000000001E-2</v>
      </c>
      <c r="I26" s="402">
        <v>0</v>
      </c>
      <c r="J26" s="402">
        <v>6.7199999999999996E-2</v>
      </c>
      <c r="K26" s="402">
        <v>2.1100000000000001E-2</v>
      </c>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row>
    <row r="27" spans="1:208">
      <c r="A27" s="404" t="s">
        <v>590</v>
      </c>
      <c r="B27" s="402">
        <v>6.8900000000000003E-2</v>
      </c>
      <c r="C27" s="402">
        <v>4.8099999999999997E-2</v>
      </c>
      <c r="D27" s="402">
        <v>6.9099999999999995E-2</v>
      </c>
      <c r="E27" s="402">
        <v>2.1600000000000001E-2</v>
      </c>
      <c r="F27" s="402">
        <v>0.1132</v>
      </c>
      <c r="G27" s="402">
        <v>7.9600000000000004E-2</v>
      </c>
      <c r="H27" s="402">
        <v>5.0500000000000003E-2</v>
      </c>
      <c r="I27" s="402">
        <v>0</v>
      </c>
      <c r="J27" s="402">
        <v>0.15840000000000001</v>
      </c>
      <c r="K27" s="402">
        <v>7.85E-2</v>
      </c>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row>
    <row r="28" spans="1:208">
      <c r="A28" s="404" t="s">
        <v>591</v>
      </c>
      <c r="B28" s="402">
        <v>8.0100000000000005E-2</v>
      </c>
      <c r="C28" s="402">
        <v>8.5300000000000001E-2</v>
      </c>
      <c r="D28" s="402">
        <v>6.6799999999999998E-2</v>
      </c>
      <c r="E28" s="402">
        <v>7.1900000000000006E-2</v>
      </c>
      <c r="F28" s="402">
        <v>9.7600000000000006E-2</v>
      </c>
      <c r="G28" s="402">
        <v>7.0699999999999999E-2</v>
      </c>
      <c r="H28" s="402">
        <v>7.9500000000000001E-2</v>
      </c>
      <c r="I28" s="402">
        <v>0.10639999999999999</v>
      </c>
      <c r="J28" s="402">
        <v>9.5899999999999999E-2</v>
      </c>
      <c r="K28" s="402">
        <v>8.4199999999999997E-2</v>
      </c>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row>
    <row r="29" spans="1:208">
      <c r="A29" s="404" t="s">
        <v>592</v>
      </c>
      <c r="B29" s="402">
        <v>4.9200000000000001E-2</v>
      </c>
      <c r="C29" s="402">
        <v>4.7600000000000003E-2</v>
      </c>
      <c r="D29" s="402">
        <v>5.62E-2</v>
      </c>
      <c r="E29" s="402">
        <v>4.3499999999999997E-2</v>
      </c>
      <c r="F29" s="402">
        <v>6.4100000000000004E-2</v>
      </c>
      <c r="G29" s="402">
        <v>4.3499999999999997E-2</v>
      </c>
      <c r="H29" s="402">
        <v>7.0300000000000001E-2</v>
      </c>
      <c r="I29" s="402">
        <v>4.9599999999999998E-2</v>
      </c>
      <c r="J29" s="402">
        <v>3.1399999999999997E-2</v>
      </c>
      <c r="K29" s="402">
        <v>4.9799999999999997E-2</v>
      </c>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row>
    <row r="30" spans="1:208">
      <c r="A30" s="404" t="s">
        <v>593</v>
      </c>
      <c r="B30" s="402">
        <v>0.9718</v>
      </c>
      <c r="C30" s="402">
        <v>0.99390000000000001</v>
      </c>
      <c r="D30" s="402">
        <v>0.97629999999999995</v>
      </c>
      <c r="E30" s="402">
        <v>0.96930000000000005</v>
      </c>
      <c r="F30" s="402">
        <v>0.97260000000000002</v>
      </c>
      <c r="G30" s="402">
        <v>0.97509999999999997</v>
      </c>
      <c r="H30" s="402">
        <v>0.98729999999999996</v>
      </c>
      <c r="I30" s="402">
        <v>0.99439999999999995</v>
      </c>
      <c r="J30" s="402">
        <v>0.96699999999999997</v>
      </c>
      <c r="K30" s="402">
        <v>0.9839</v>
      </c>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row>
    <row r="31" spans="1:208">
      <c r="A31" s="404" t="s">
        <v>594</v>
      </c>
      <c r="B31" s="402">
        <v>0</v>
      </c>
      <c r="C31" s="402">
        <v>5.0000000000000001E-4</v>
      </c>
      <c r="D31" s="402">
        <v>2.8999999999999998E-3</v>
      </c>
      <c r="E31" s="402">
        <v>0</v>
      </c>
      <c r="F31" s="402">
        <v>0</v>
      </c>
      <c r="G31" s="402">
        <v>1.9E-3</v>
      </c>
      <c r="H31" s="402">
        <v>1E-4</v>
      </c>
      <c r="I31" s="402">
        <v>4.0000000000000002E-4</v>
      </c>
      <c r="J31" s="402">
        <v>1E-4</v>
      </c>
      <c r="K31" s="402">
        <v>8.9999999999999998E-4</v>
      </c>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row>
    <row r="32" spans="1:208">
      <c r="A32" s="404" t="s">
        <v>595</v>
      </c>
      <c r="B32" s="402">
        <v>3.0999999999999999E-3</v>
      </c>
      <c r="C32" s="402">
        <v>1E-4</v>
      </c>
      <c r="D32" s="402">
        <v>0</v>
      </c>
      <c r="E32" s="402">
        <v>0</v>
      </c>
      <c r="F32" s="402">
        <v>0</v>
      </c>
      <c r="G32" s="402">
        <v>3.2000000000000002E-3</v>
      </c>
      <c r="H32" s="402">
        <v>0</v>
      </c>
      <c r="I32" s="402">
        <v>0</v>
      </c>
      <c r="J32" s="402">
        <v>0</v>
      </c>
      <c r="K32" s="402">
        <v>5.9999999999999995E-4</v>
      </c>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row>
    <row r="33" spans="1:208">
      <c r="A33" s="404" t="s">
        <v>596</v>
      </c>
      <c r="B33" s="402">
        <v>2.9999999999999997E-4</v>
      </c>
      <c r="C33" s="402">
        <v>5.0000000000000001E-4</v>
      </c>
      <c r="D33" s="402">
        <v>4.0000000000000002E-4</v>
      </c>
      <c r="E33" s="402">
        <v>1E-4</v>
      </c>
      <c r="F33" s="402">
        <v>1E-4</v>
      </c>
      <c r="G33" s="402">
        <v>2.9999999999999997E-4</v>
      </c>
      <c r="H33" s="402">
        <v>2.0000000000000001E-4</v>
      </c>
      <c r="I33" s="402">
        <v>0</v>
      </c>
      <c r="J33" s="402">
        <v>6.9999999999999999E-4</v>
      </c>
      <c r="K33" s="402">
        <v>2.9999999999999997E-4</v>
      </c>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c r="GZ33" s="42"/>
    </row>
    <row r="34" spans="1:208">
      <c r="A34" s="404" t="s">
        <v>597</v>
      </c>
      <c r="B34" s="402">
        <v>2.0000000000000001E-4</v>
      </c>
      <c r="C34" s="402">
        <v>2.9999999999999997E-4</v>
      </c>
      <c r="D34" s="402">
        <v>8.9999999999999998E-4</v>
      </c>
      <c r="E34" s="402">
        <v>1E-4</v>
      </c>
      <c r="F34" s="402">
        <v>0</v>
      </c>
      <c r="G34" s="402">
        <v>0</v>
      </c>
      <c r="H34" s="402">
        <v>0</v>
      </c>
      <c r="I34" s="402">
        <v>0</v>
      </c>
      <c r="J34" s="402">
        <v>8.0000000000000004E-4</v>
      </c>
      <c r="K34" s="402">
        <v>2.9999999999999997E-4</v>
      </c>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c r="GZ34" s="42"/>
    </row>
    <row r="35" spans="1:208">
      <c r="A35" s="404" t="s">
        <v>598</v>
      </c>
      <c r="B35" s="402">
        <v>2.47E-2</v>
      </c>
      <c r="C35" s="402">
        <v>4.7999999999999996E-3</v>
      </c>
      <c r="D35" s="402">
        <v>1.9400000000000001E-2</v>
      </c>
      <c r="E35" s="402">
        <v>3.0599999999999999E-2</v>
      </c>
      <c r="F35" s="402">
        <v>2.7199999999999998E-2</v>
      </c>
      <c r="G35" s="402">
        <v>1.9400000000000001E-2</v>
      </c>
      <c r="H35" s="402">
        <v>1.24E-2</v>
      </c>
      <c r="I35" s="402">
        <v>4.1000000000000003E-3</v>
      </c>
      <c r="J35" s="402">
        <v>3.15E-2</v>
      </c>
      <c r="K35" s="402">
        <v>1.37E-2</v>
      </c>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c r="GZ35" s="42"/>
    </row>
    <row r="36" spans="1:208">
      <c r="A36" s="404"/>
      <c r="B36" s="402"/>
      <c r="C36" s="402"/>
      <c r="D36" s="402"/>
      <c r="E36" s="402"/>
      <c r="F36" s="402"/>
      <c r="G36" s="402"/>
      <c r="H36" s="402"/>
      <c r="I36" s="402"/>
      <c r="J36" s="402"/>
      <c r="K36" s="40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c r="GZ36" s="42"/>
    </row>
    <row r="37" spans="1:208">
      <c r="A37" s="405" t="s">
        <v>599</v>
      </c>
      <c r="B37" s="403"/>
      <c r="C37" s="403"/>
      <c r="D37" s="403"/>
      <c r="E37" s="403"/>
      <c r="F37" s="403"/>
      <c r="G37" s="403"/>
      <c r="H37" s="403"/>
      <c r="I37" s="403"/>
      <c r="J37" s="403"/>
      <c r="K37" s="403"/>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c r="GZ37" s="42"/>
    </row>
    <row r="38" spans="1:208">
      <c r="A38" s="404" t="s">
        <v>600</v>
      </c>
      <c r="B38" s="402">
        <v>0</v>
      </c>
      <c r="C38" s="402">
        <v>0</v>
      </c>
      <c r="D38" s="402">
        <v>215.90690000000001</v>
      </c>
      <c r="E38" s="402">
        <v>20.295000000000002</v>
      </c>
      <c r="F38" s="402">
        <v>0</v>
      </c>
      <c r="G38" s="402">
        <v>0</v>
      </c>
      <c r="H38" s="402">
        <v>0</v>
      </c>
      <c r="I38" s="402">
        <v>0</v>
      </c>
      <c r="J38" s="402">
        <v>0</v>
      </c>
      <c r="K38" s="402">
        <v>481.6164</v>
      </c>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row>
    <row r="39" spans="1:208">
      <c r="A39" s="404" t="s">
        <v>601</v>
      </c>
      <c r="B39" s="402">
        <v>0</v>
      </c>
      <c r="C39" s="402">
        <v>0</v>
      </c>
      <c r="D39" s="402">
        <v>259.0283</v>
      </c>
      <c r="E39" s="402">
        <v>47.842199999999998</v>
      </c>
      <c r="F39" s="402">
        <v>0</v>
      </c>
      <c r="G39" s="402">
        <v>0</v>
      </c>
      <c r="H39" s="402">
        <v>0</v>
      </c>
      <c r="I39" s="402">
        <v>0</v>
      </c>
      <c r="J39" s="402">
        <v>0</v>
      </c>
      <c r="K39" s="402">
        <v>730.55150000000003</v>
      </c>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c r="GZ39" s="42"/>
    </row>
    <row r="40" spans="1:208">
      <c r="A40" s="404" t="s">
        <v>602</v>
      </c>
      <c r="B40" s="402">
        <v>4.5499999999999999E-2</v>
      </c>
      <c r="C40" s="402">
        <v>6.1699999999999998E-2</v>
      </c>
      <c r="D40" s="402">
        <v>8.7999999999999995E-2</v>
      </c>
      <c r="E40" s="402">
        <v>0.1414</v>
      </c>
      <c r="F40" s="402">
        <v>7.2700000000000001E-2</v>
      </c>
      <c r="G40" s="402">
        <v>6.4399999999999999E-2</v>
      </c>
      <c r="H40" s="402">
        <v>2.2599999999999999E-2</v>
      </c>
      <c r="I40" s="402">
        <v>0.1118</v>
      </c>
      <c r="J40" s="402">
        <v>7.6E-3</v>
      </c>
      <c r="K40" s="402">
        <v>7.2499999999999995E-2</v>
      </c>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row>
    <row r="41" spans="1:208">
      <c r="A41" s="404" t="s">
        <v>603</v>
      </c>
      <c r="B41" s="402">
        <v>2.87E-2</v>
      </c>
      <c r="C41" s="402">
        <v>3.3099999999999997E-2</v>
      </c>
      <c r="D41" s="402">
        <v>5.9799999999999999E-2</v>
      </c>
      <c r="E41" s="402">
        <v>9.8900000000000002E-2</v>
      </c>
      <c r="F41" s="402">
        <v>5.8999999999999997E-2</v>
      </c>
      <c r="G41" s="402">
        <v>5.2400000000000002E-2</v>
      </c>
      <c r="H41" s="402">
        <v>1.9599999999999999E-2</v>
      </c>
      <c r="I41" s="402">
        <v>9.1999999999999998E-2</v>
      </c>
      <c r="J41" s="402">
        <v>6.4999999999999997E-3</v>
      </c>
      <c r="K41" s="402">
        <v>4.8300000000000003E-2</v>
      </c>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c r="GV41" s="42"/>
      <c r="GW41" s="42"/>
      <c r="GX41" s="42"/>
      <c r="GY41" s="42"/>
      <c r="GZ41" s="42"/>
    </row>
    <row r="42" spans="1:208">
      <c r="A42" s="399" t="s">
        <v>604</v>
      </c>
      <c r="B42" s="402">
        <v>0.47970000000000002</v>
      </c>
      <c r="C42" s="402">
        <v>0.21149999999999999</v>
      </c>
      <c r="D42" s="402">
        <v>0.38240000000000002</v>
      </c>
      <c r="E42" s="402">
        <v>8.3459000000000003</v>
      </c>
      <c r="F42" s="402">
        <v>0</v>
      </c>
      <c r="G42" s="402">
        <v>2.8712</v>
      </c>
      <c r="H42" s="402">
        <v>0.1065</v>
      </c>
      <c r="I42" s="402">
        <v>1.4636</v>
      </c>
      <c r="J42" s="402">
        <v>1.8200000000000001E-2</v>
      </c>
      <c r="K42" s="402">
        <v>0.39340000000000003</v>
      </c>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row>
    <row r="43" spans="1:208">
      <c r="A43" s="399"/>
      <c r="B43" s="402"/>
      <c r="C43" s="402"/>
      <c r="D43" s="402"/>
      <c r="E43" s="402"/>
      <c r="F43" s="402"/>
      <c r="G43" s="402"/>
      <c r="H43" s="402"/>
      <c r="I43" s="402"/>
      <c r="J43" s="402"/>
      <c r="K43" s="40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c r="GV43" s="42"/>
      <c r="GW43" s="42"/>
      <c r="GX43" s="42"/>
      <c r="GY43" s="42"/>
      <c r="GZ43" s="42"/>
    </row>
    <row r="44" spans="1:208">
      <c r="A44" s="289" t="s">
        <v>605</v>
      </c>
      <c r="B44" s="403"/>
      <c r="C44" s="403"/>
      <c r="D44" s="403"/>
      <c r="E44" s="403"/>
      <c r="F44" s="403"/>
      <c r="G44" s="403"/>
      <c r="H44" s="403"/>
      <c r="I44" s="403"/>
      <c r="J44" s="403"/>
      <c r="K44" s="403"/>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row>
    <row r="45" spans="1:208">
      <c r="A45" s="404" t="s">
        <v>606</v>
      </c>
      <c r="B45" s="402">
        <v>0.36890000000000001</v>
      </c>
      <c r="C45" s="402">
        <v>0.46379999999999999</v>
      </c>
      <c r="D45" s="402">
        <v>0.32100000000000001</v>
      </c>
      <c r="E45" s="402">
        <v>0.30049999999999999</v>
      </c>
      <c r="F45" s="402">
        <v>0.18820000000000001</v>
      </c>
      <c r="G45" s="402">
        <v>0.18559999999999999</v>
      </c>
      <c r="H45" s="402">
        <v>0.13289999999999999</v>
      </c>
      <c r="I45" s="402">
        <v>0.17760000000000001</v>
      </c>
      <c r="J45" s="402">
        <v>0.1426</v>
      </c>
      <c r="K45" s="402">
        <v>0.33300000000000002</v>
      </c>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c r="GV45" s="42"/>
      <c r="GW45" s="42"/>
      <c r="GX45" s="42"/>
      <c r="GY45" s="42"/>
      <c r="GZ45" s="42"/>
    </row>
    <row r="46" spans="1:208">
      <c r="A46" s="404" t="s">
        <v>607</v>
      </c>
      <c r="B46" s="402">
        <v>0.36890000000000001</v>
      </c>
      <c r="C46" s="402">
        <v>0.46379999999999999</v>
      </c>
      <c r="D46" s="402">
        <v>0.32100000000000001</v>
      </c>
      <c r="E46" s="402">
        <v>0.30049999999999999</v>
      </c>
      <c r="F46" s="402">
        <v>0.18820000000000001</v>
      </c>
      <c r="G46" s="402">
        <v>0.18559999999999999</v>
      </c>
      <c r="H46" s="402">
        <v>0.13289999999999999</v>
      </c>
      <c r="I46" s="402">
        <v>0.1774</v>
      </c>
      <c r="J46" s="402">
        <v>0.1426</v>
      </c>
      <c r="K46" s="402">
        <v>0.33300000000000002</v>
      </c>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row>
    <row r="47" spans="1:208">
      <c r="A47" s="404" t="s">
        <v>608</v>
      </c>
      <c r="B47" s="402">
        <v>5.9400000000000001E-2</v>
      </c>
      <c r="C47" s="402">
        <v>8.6999999999999994E-3</v>
      </c>
      <c r="D47" s="402">
        <v>5.5E-2</v>
      </c>
      <c r="E47" s="402">
        <v>7.6499999999999999E-2</v>
      </c>
      <c r="F47" s="402">
        <v>0.12920000000000001</v>
      </c>
      <c r="G47" s="402">
        <v>8.1500000000000003E-2</v>
      </c>
      <c r="H47" s="402">
        <v>8.2799999999999999E-2</v>
      </c>
      <c r="I47" s="402">
        <v>1.44E-2</v>
      </c>
      <c r="J47" s="402">
        <v>0.20710000000000001</v>
      </c>
      <c r="K47" s="402">
        <v>3.5799999999999998E-2</v>
      </c>
      <c r="L47" s="42"/>
      <c r="M47" s="42"/>
      <c r="N47" s="42"/>
      <c r="O47" s="42"/>
      <c r="P47" s="42"/>
      <c r="Q47" s="42"/>
      <c r="R47" s="42"/>
      <c r="S47" s="42"/>
      <c r="T47" s="42"/>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c r="GV47" s="42"/>
      <c r="GW47" s="42"/>
      <c r="GX47" s="42"/>
      <c r="GY47" s="42"/>
      <c r="GZ47" s="42"/>
    </row>
    <row r="48" spans="1:208">
      <c r="A48" s="404" t="s">
        <v>609</v>
      </c>
      <c r="B48" s="402">
        <v>1.23E-2</v>
      </c>
      <c r="C48" s="402">
        <v>5.0000000000000001E-4</v>
      </c>
      <c r="D48" s="402">
        <v>6.9999999999999999E-4</v>
      </c>
      <c r="E48" s="402">
        <v>2.3900000000000001E-2</v>
      </c>
      <c r="F48" s="402">
        <v>1.6000000000000001E-3</v>
      </c>
      <c r="G48" s="402">
        <v>2.63E-2</v>
      </c>
      <c r="H48" s="402">
        <v>6.1000000000000004E-3</v>
      </c>
      <c r="I48" s="402">
        <v>0</v>
      </c>
      <c r="J48" s="402">
        <v>7.6899999999999996E-2</v>
      </c>
      <c r="K48" s="402">
        <v>4.5999999999999999E-3</v>
      </c>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c r="GV48" s="42"/>
      <c r="GW48" s="42"/>
      <c r="GX48" s="42"/>
      <c r="GY48" s="42"/>
      <c r="GZ48" s="42"/>
    </row>
    <row r="49" spans="1:208">
      <c r="A49" s="404" t="s">
        <v>610</v>
      </c>
      <c r="B49" s="402">
        <v>1.4500000000000001E-2</v>
      </c>
      <c r="C49" s="402">
        <v>1.5E-3</v>
      </c>
      <c r="D49" s="402">
        <v>4.3E-3</v>
      </c>
      <c r="E49" s="402">
        <v>3.1099999999999999E-2</v>
      </c>
      <c r="F49" s="402">
        <v>4.0000000000000002E-4</v>
      </c>
      <c r="G49" s="402">
        <v>2.1899999999999999E-2</v>
      </c>
      <c r="H49" s="402">
        <v>1.2999999999999999E-3</v>
      </c>
      <c r="I49" s="402">
        <v>0</v>
      </c>
      <c r="J49" s="402">
        <v>3.73E-2</v>
      </c>
      <c r="K49" s="402">
        <v>5.1999999999999998E-3</v>
      </c>
      <c r="L49" s="42"/>
      <c r="M49" s="42"/>
      <c r="N49" s="42"/>
      <c r="O49" s="42"/>
      <c r="P49" s="42"/>
      <c r="Q49" s="42"/>
      <c r="R49" s="42"/>
      <c r="S49" s="42"/>
      <c r="T49" s="4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row>
    <row r="50" spans="1:208">
      <c r="A50" s="404" t="s">
        <v>611</v>
      </c>
      <c r="B50" s="402">
        <v>0.1249</v>
      </c>
      <c r="C50" s="402">
        <v>0.1714</v>
      </c>
      <c r="D50" s="402">
        <v>0.35139999999999999</v>
      </c>
      <c r="E50" s="402">
        <v>0.35849999999999999</v>
      </c>
      <c r="F50" s="402">
        <v>0.186</v>
      </c>
      <c r="G50" s="402">
        <v>0.19020000000000001</v>
      </c>
      <c r="H50" s="402">
        <v>0.13339999999999999</v>
      </c>
      <c r="I50" s="402">
        <v>0.17960000000000001</v>
      </c>
      <c r="J50" s="402">
        <v>0.14419999999999999</v>
      </c>
      <c r="K50" s="402">
        <v>0.20469999999999999</v>
      </c>
      <c r="L50" s="42"/>
      <c r="M50" s="42"/>
      <c r="N50" s="42"/>
      <c r="O50" s="42"/>
      <c r="P50" s="42"/>
      <c r="Q50" s="42"/>
      <c r="R50" s="42"/>
      <c r="S50" s="42"/>
      <c r="T50" s="4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row>
    <row r="51" spans="1:208">
      <c r="A51" s="404"/>
      <c r="B51" s="402"/>
      <c r="C51" s="402"/>
      <c r="D51" s="402"/>
      <c r="E51" s="402"/>
      <c r="F51" s="402"/>
      <c r="G51" s="402"/>
      <c r="H51" s="402"/>
      <c r="I51" s="402"/>
      <c r="J51" s="402"/>
      <c r="K51" s="40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c r="GV51" s="42"/>
      <c r="GW51" s="42"/>
      <c r="GX51" s="42"/>
      <c r="GY51" s="42"/>
      <c r="GZ51" s="42"/>
    </row>
    <row r="52" spans="1:208">
      <c r="A52" s="289" t="s">
        <v>612</v>
      </c>
      <c r="B52" s="403"/>
      <c r="C52" s="403"/>
      <c r="D52" s="403"/>
      <c r="E52" s="403"/>
      <c r="F52" s="403"/>
      <c r="G52" s="403"/>
      <c r="H52" s="403"/>
      <c r="I52" s="403"/>
      <c r="J52" s="403"/>
      <c r="K52" s="403"/>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c r="GV52" s="42"/>
      <c r="GW52" s="42"/>
      <c r="GX52" s="42"/>
      <c r="GY52" s="42"/>
      <c r="GZ52" s="42"/>
    </row>
    <row r="53" spans="1:208">
      <c r="A53" s="404" t="s">
        <v>613</v>
      </c>
      <c r="B53" s="402">
        <v>0.89680000000000004</v>
      </c>
      <c r="C53" s="402">
        <v>0.90800000000000003</v>
      </c>
      <c r="D53" s="402">
        <v>0.84550000000000003</v>
      </c>
      <c r="E53" s="402">
        <v>0.7772</v>
      </c>
      <c r="F53" s="402">
        <v>0.86270000000000002</v>
      </c>
      <c r="G53" s="402">
        <v>0.90849999999999997</v>
      </c>
      <c r="H53" s="402">
        <v>0.89170000000000005</v>
      </c>
      <c r="I53" s="402">
        <v>0.84209999999999996</v>
      </c>
      <c r="J53" s="402">
        <v>0.86629999999999996</v>
      </c>
      <c r="K53" s="402">
        <v>0.87770000000000004</v>
      </c>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row>
    <row r="54" spans="1:208">
      <c r="A54" s="404" t="s">
        <v>614</v>
      </c>
      <c r="B54" s="402">
        <v>0.9234</v>
      </c>
      <c r="C54" s="402">
        <v>0.87739999999999996</v>
      </c>
      <c r="D54" s="402">
        <v>0.89359999999999995</v>
      </c>
      <c r="E54" s="402">
        <v>0.91520000000000001</v>
      </c>
      <c r="F54" s="402">
        <v>0.88590000000000002</v>
      </c>
      <c r="G54" s="402">
        <v>0.93769999999999998</v>
      </c>
      <c r="H54" s="402">
        <v>0.91649999999999998</v>
      </c>
      <c r="I54" s="402">
        <v>0.85870000000000002</v>
      </c>
      <c r="J54" s="402">
        <v>0.92830000000000001</v>
      </c>
      <c r="K54" s="402">
        <v>0.8901</v>
      </c>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c r="GV54" s="42"/>
      <c r="GW54" s="42"/>
      <c r="GX54" s="42"/>
      <c r="GY54" s="42"/>
      <c r="GZ54" s="42"/>
    </row>
    <row r="55" spans="1:208">
      <c r="A55" s="404" t="s">
        <v>615</v>
      </c>
      <c r="B55" s="402">
        <v>7.6600000000000001E-2</v>
      </c>
      <c r="C55" s="402">
        <v>0.24560000000000001</v>
      </c>
      <c r="D55" s="402">
        <v>0.39340000000000003</v>
      </c>
      <c r="E55" s="402">
        <v>0.21390000000000001</v>
      </c>
      <c r="F55" s="402">
        <v>0.19950000000000001</v>
      </c>
      <c r="G55" s="402">
        <v>0.18970000000000001</v>
      </c>
      <c r="H55" s="402">
        <v>0.1221</v>
      </c>
      <c r="I55" s="402">
        <v>0.19209999999999999</v>
      </c>
      <c r="J55" s="402">
        <v>8.8499999999999995E-2</v>
      </c>
      <c r="K55" s="402">
        <v>0.22539999999999999</v>
      </c>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c r="GV55" s="42"/>
      <c r="GW55" s="42"/>
      <c r="GX55" s="42"/>
      <c r="GY55" s="42"/>
      <c r="GZ55" s="42"/>
    </row>
    <row r="56" spans="1:208" ht="15.75" thickBot="1">
      <c r="A56" s="572" t="s">
        <v>616</v>
      </c>
      <c r="B56" s="408">
        <v>0.2797</v>
      </c>
      <c r="C56" s="408">
        <v>0.19850000000000001</v>
      </c>
      <c r="D56" s="408">
        <v>0.48130000000000001</v>
      </c>
      <c r="E56" s="408">
        <v>0.74160000000000004</v>
      </c>
      <c r="F56" s="408">
        <v>0.7298</v>
      </c>
      <c r="G56" s="408">
        <v>0.4929</v>
      </c>
      <c r="H56" s="408">
        <v>0.81489999999999996</v>
      </c>
      <c r="I56" s="408">
        <v>0.89</v>
      </c>
      <c r="J56" s="408">
        <v>0.93759999999999999</v>
      </c>
      <c r="K56" s="408">
        <v>0.36720000000000003</v>
      </c>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row>
    <row r="57" spans="1:208" ht="15.75" thickTop="1">
      <c r="A57" s="248" t="s">
        <v>617</v>
      </c>
      <c r="B57" s="219"/>
      <c r="C57" s="219"/>
      <c r="D57" s="219"/>
      <c r="E57" s="219"/>
      <c r="F57" s="219"/>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c r="CW57" s="51"/>
      <c r="CX57" s="51"/>
      <c r="CY57" s="51"/>
      <c r="CZ57" s="51"/>
      <c r="DA57" s="51"/>
      <c r="DB57" s="51"/>
      <c r="DC57" s="51"/>
      <c r="DD57" s="51"/>
      <c r="DE57" s="51"/>
      <c r="DF57" s="51"/>
      <c r="DG57" s="51"/>
      <c r="DH57" s="51"/>
      <c r="DI57" s="51"/>
      <c r="DJ57" s="51"/>
      <c r="DK57" s="51"/>
      <c r="DL57" s="51"/>
      <c r="DM57" s="51"/>
      <c r="DN57" s="51"/>
      <c r="DO57" s="51"/>
      <c r="DP57" s="51"/>
      <c r="DQ57" s="51"/>
      <c r="DR57" s="51"/>
      <c r="DS57" s="51"/>
      <c r="DT57" s="51"/>
      <c r="DU57" s="51"/>
      <c r="DV57" s="51"/>
      <c r="DW57" s="51"/>
      <c r="DX57" s="51"/>
      <c r="DY57" s="51"/>
      <c r="DZ57" s="51"/>
      <c r="EA57" s="51"/>
      <c r="EB57" s="51"/>
      <c r="EC57" s="51"/>
      <c r="ED57" s="51"/>
      <c r="EE57" s="51"/>
      <c r="EF57" s="51"/>
      <c r="EG57" s="51"/>
      <c r="EH57" s="51"/>
      <c r="EI57" s="51"/>
      <c r="EJ57" s="51"/>
      <c r="EK57" s="51"/>
      <c r="EL57" s="51"/>
      <c r="EM57" s="51"/>
      <c r="EN57" s="51"/>
      <c r="EO57" s="51"/>
      <c r="EP57" s="51"/>
      <c r="EQ57" s="51"/>
      <c r="ER57" s="51"/>
      <c r="ES57" s="51"/>
      <c r="ET57" s="51"/>
      <c r="EU57" s="51"/>
      <c r="EV57" s="51"/>
      <c r="EW57" s="51"/>
      <c r="EX57" s="51"/>
      <c r="EY57" s="51"/>
      <c r="EZ57" s="51"/>
      <c r="FA57" s="51"/>
      <c r="FB57" s="51"/>
      <c r="FC57" s="51"/>
      <c r="FD57" s="51"/>
      <c r="FE57" s="51"/>
      <c r="FF57" s="51"/>
      <c r="FG57" s="51"/>
      <c r="FH57" s="51"/>
      <c r="FI57" s="51"/>
      <c r="FJ57" s="51"/>
      <c r="FK57" s="51"/>
      <c r="FL57" s="51"/>
      <c r="FM57" s="51"/>
      <c r="FN57" s="51"/>
      <c r="FO57" s="51"/>
      <c r="FP57" s="51"/>
      <c r="FQ57" s="51"/>
      <c r="FR57" s="51"/>
      <c r="FS57" s="51"/>
      <c r="FT57" s="51"/>
      <c r="FU57" s="51"/>
      <c r="FV57" s="51"/>
      <c r="FW57" s="51"/>
      <c r="FX57" s="51"/>
      <c r="FY57" s="51"/>
      <c r="FZ57" s="51"/>
      <c r="GA57" s="51"/>
      <c r="GB57" s="51"/>
      <c r="GC57" s="51"/>
      <c r="GD57" s="51"/>
      <c r="GE57" s="51"/>
      <c r="GF57" s="51"/>
      <c r="GG57" s="51"/>
      <c r="GH57" s="51"/>
      <c r="GI57" s="51"/>
      <c r="GJ57" s="51"/>
      <c r="GK57" s="51"/>
      <c r="GL57" s="51"/>
      <c r="GM57" s="51"/>
      <c r="GN57" s="51"/>
      <c r="GO57" s="51"/>
      <c r="GP57" s="51"/>
      <c r="GQ57" s="51"/>
      <c r="GR57" s="51"/>
      <c r="GS57" s="51"/>
      <c r="GT57" s="51"/>
      <c r="GU57" s="51"/>
      <c r="GV57" s="51"/>
      <c r="GW57" s="51"/>
      <c r="GX57" s="51"/>
      <c r="GY57" s="51"/>
      <c r="GZ57" s="51"/>
    </row>
    <row r="58" spans="1:208" ht="52.5" customHeight="1">
      <c r="A58" s="908" t="s">
        <v>618</v>
      </c>
      <c r="B58" s="908"/>
      <c r="C58" s="908"/>
      <c r="D58" s="908"/>
      <c r="E58" s="908"/>
      <c r="F58" s="908"/>
      <c r="G58" s="908"/>
      <c r="H58" s="908"/>
      <c r="I58" s="908"/>
      <c r="J58" s="908"/>
      <c r="K58" s="908"/>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c r="GV58" s="51"/>
      <c r="GW58" s="51"/>
      <c r="GX58" s="51"/>
      <c r="GY58" s="51"/>
      <c r="GZ58" s="51"/>
    </row>
    <row r="59" spans="1:208" ht="51" customHeight="1">
      <c r="A59" s="908" t="s">
        <v>619</v>
      </c>
      <c r="B59" s="908"/>
      <c r="C59" s="908"/>
      <c r="D59" s="908"/>
      <c r="E59" s="908"/>
      <c r="F59" s="908"/>
      <c r="G59" s="908"/>
      <c r="H59" s="908"/>
      <c r="I59" s="908"/>
      <c r="J59" s="908"/>
      <c r="K59" s="908"/>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c r="CW59" s="51"/>
      <c r="CX59" s="51"/>
      <c r="CY59" s="51"/>
      <c r="CZ59" s="51"/>
      <c r="DA59" s="51"/>
      <c r="DB59" s="51"/>
      <c r="DC59" s="51"/>
      <c r="DD59" s="51"/>
      <c r="DE59" s="51"/>
      <c r="DF59" s="51"/>
      <c r="DG59" s="51"/>
      <c r="DH59" s="51"/>
      <c r="DI59" s="51"/>
      <c r="DJ59" s="51"/>
      <c r="DK59" s="51"/>
      <c r="DL59" s="51"/>
      <c r="DM59" s="51"/>
      <c r="DN59" s="51"/>
      <c r="DO59" s="51"/>
      <c r="DP59" s="51"/>
      <c r="DQ59" s="51"/>
      <c r="DR59" s="51"/>
      <c r="DS59" s="51"/>
      <c r="DT59" s="51"/>
      <c r="DU59" s="51"/>
      <c r="DV59" s="51"/>
      <c r="DW59" s="51"/>
      <c r="DX59" s="51"/>
      <c r="DY59" s="51"/>
      <c r="DZ59" s="51"/>
      <c r="EA59" s="51"/>
      <c r="EB59" s="51"/>
      <c r="EC59" s="51"/>
      <c r="ED59" s="51"/>
      <c r="EE59" s="51"/>
      <c r="EF59" s="51"/>
      <c r="EG59" s="51"/>
      <c r="EH59" s="51"/>
      <c r="EI59" s="51"/>
      <c r="EJ59" s="51"/>
      <c r="EK59" s="51"/>
      <c r="EL59" s="51"/>
      <c r="EM59" s="51"/>
      <c r="EN59" s="51"/>
      <c r="EO59" s="51"/>
      <c r="EP59" s="51"/>
      <c r="EQ59" s="51"/>
      <c r="ER59" s="51"/>
      <c r="ES59" s="51"/>
      <c r="ET59" s="51"/>
      <c r="EU59" s="51"/>
      <c r="EV59" s="51"/>
      <c r="EW59" s="51"/>
      <c r="EX59" s="51"/>
      <c r="EY59" s="51"/>
      <c r="EZ59" s="51"/>
      <c r="FA59" s="51"/>
      <c r="FB59" s="51"/>
      <c r="FC59" s="51"/>
      <c r="FD59" s="51"/>
      <c r="FE59" s="51"/>
      <c r="FF59" s="51"/>
      <c r="FG59" s="51"/>
      <c r="FH59" s="51"/>
      <c r="FI59" s="51"/>
      <c r="FJ59" s="51"/>
      <c r="FK59" s="51"/>
      <c r="FL59" s="51"/>
      <c r="FM59" s="51"/>
      <c r="FN59" s="51"/>
      <c r="FO59" s="51"/>
      <c r="FP59" s="51"/>
      <c r="FQ59" s="51"/>
      <c r="FR59" s="51"/>
      <c r="FS59" s="51"/>
      <c r="FT59" s="51"/>
      <c r="FU59" s="51"/>
      <c r="FV59" s="51"/>
      <c r="FW59" s="51"/>
      <c r="FX59" s="51"/>
      <c r="FY59" s="51"/>
      <c r="FZ59" s="51"/>
      <c r="GA59" s="51"/>
      <c r="GB59" s="51"/>
      <c r="GC59" s="51"/>
      <c r="GD59" s="51"/>
      <c r="GE59" s="51"/>
      <c r="GF59" s="51"/>
      <c r="GG59" s="51"/>
      <c r="GH59" s="51"/>
      <c r="GI59" s="51"/>
      <c r="GJ59" s="51"/>
      <c r="GK59" s="51"/>
      <c r="GL59" s="51"/>
      <c r="GM59" s="51"/>
      <c r="GN59" s="51"/>
      <c r="GO59" s="51"/>
      <c r="GP59" s="51"/>
      <c r="GQ59" s="51"/>
      <c r="GR59" s="51"/>
      <c r="GS59" s="51"/>
      <c r="GT59" s="51"/>
      <c r="GU59" s="51"/>
      <c r="GV59" s="51"/>
      <c r="GW59" s="51"/>
      <c r="GX59" s="51"/>
      <c r="GY59" s="51"/>
      <c r="GZ59" s="51"/>
    </row>
    <row r="60" spans="1:208">
      <c r="A60" s="216" t="s">
        <v>620</v>
      </c>
      <c r="B60" s="219"/>
      <c r="C60" s="219"/>
      <c r="D60" s="219"/>
      <c r="E60" s="219"/>
      <c r="F60" s="219"/>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s="42"/>
      <c r="BM60" s="42"/>
      <c r="BN60" s="42"/>
      <c r="BO60" s="42"/>
      <c r="BP60" s="42"/>
      <c r="BQ60" s="42"/>
      <c r="BR60" s="42"/>
      <c r="BS60" s="42"/>
      <c r="BT60" s="42"/>
      <c r="BU60" s="42"/>
      <c r="BV60" s="42"/>
      <c r="BW60" s="42"/>
      <c r="BX60" s="42"/>
      <c r="BY60" s="42"/>
      <c r="BZ60" s="42"/>
      <c r="CA60" s="42"/>
      <c r="CB60" s="42"/>
      <c r="CC60" s="42"/>
      <c r="CD60" s="42"/>
      <c r="CE60" s="42"/>
      <c r="CF60" s="42"/>
      <c r="CG60" s="42"/>
      <c r="CH60" s="42"/>
      <c r="CI60" s="42"/>
      <c r="CJ60" s="42"/>
      <c r="CK60" s="42"/>
      <c r="CL60" s="42"/>
      <c r="CM60" s="42"/>
      <c r="CN60" s="42"/>
      <c r="CO60" s="42"/>
      <c r="CP60" s="42"/>
      <c r="CQ60" s="42"/>
      <c r="CR60" s="42"/>
      <c r="CS60" s="42"/>
      <c r="CT60" s="42"/>
      <c r="CU60" s="42"/>
      <c r="CV60" s="42"/>
      <c r="CW60" s="42"/>
      <c r="CX60" s="42"/>
      <c r="CY60" s="42"/>
      <c r="CZ60" s="42"/>
      <c r="DA60" s="42"/>
      <c r="DB60" s="42"/>
      <c r="DC60" s="42"/>
      <c r="DD60" s="42"/>
      <c r="DE60" s="42"/>
      <c r="DF60" s="42"/>
      <c r="DG60" s="42"/>
      <c r="DH60" s="42"/>
      <c r="DI60" s="42"/>
      <c r="DJ60" s="42"/>
      <c r="DK60" s="42"/>
      <c r="DL60" s="42"/>
      <c r="DM60" s="42"/>
      <c r="DN60" s="42"/>
      <c r="DO60" s="42"/>
      <c r="DP60" s="42"/>
      <c r="DQ60" s="42"/>
      <c r="DR60" s="42"/>
      <c r="DS60" s="42"/>
      <c r="DT60" s="42"/>
      <c r="DU60" s="42"/>
      <c r="DV60" s="42"/>
      <c r="DW60" s="42"/>
      <c r="DX60" s="42"/>
      <c r="DY60" s="42"/>
      <c r="DZ60" s="42"/>
      <c r="EA60" s="42"/>
      <c r="EB60" s="42"/>
      <c r="EC60" s="42"/>
      <c r="ED60" s="42"/>
      <c r="EE60" s="42"/>
      <c r="EF60" s="42"/>
      <c r="EG60" s="42"/>
      <c r="EH60" s="42"/>
      <c r="EI60" s="42"/>
      <c r="EJ60" s="42"/>
      <c r="EK60" s="42"/>
      <c r="EL60" s="42"/>
      <c r="EM60" s="42"/>
      <c r="EN60" s="42"/>
      <c r="EO60" s="42"/>
      <c r="EP60" s="42"/>
      <c r="EQ60" s="42"/>
      <c r="ER60" s="42"/>
      <c r="ES60" s="42"/>
      <c r="ET60" s="42"/>
      <c r="EU60" s="42"/>
      <c r="EV60" s="42"/>
      <c r="EW60" s="42"/>
      <c r="EX60" s="42"/>
      <c r="EY60" s="42"/>
      <c r="EZ60" s="42"/>
      <c r="FA60" s="42"/>
      <c r="FB60" s="42"/>
      <c r="FC60" s="42"/>
      <c r="FD60" s="42"/>
      <c r="FE60" s="42"/>
      <c r="FF60" s="42"/>
      <c r="FG60" s="42"/>
      <c r="FH60" s="42"/>
      <c r="FI60" s="42"/>
      <c r="FJ60" s="42"/>
      <c r="FK60" s="42"/>
      <c r="FL60" s="42"/>
      <c r="FM60" s="42"/>
      <c r="FN60" s="42"/>
      <c r="FO60" s="42"/>
      <c r="FP60" s="42"/>
      <c r="FQ60" s="42"/>
      <c r="FR60" s="42"/>
      <c r="FS60" s="42"/>
      <c r="FT60" s="42"/>
      <c r="FU60" s="42"/>
      <c r="FV60" s="42"/>
      <c r="FW60" s="42"/>
      <c r="FX60" s="42"/>
      <c r="FY60" s="42"/>
      <c r="FZ60" s="42"/>
      <c r="GA60" s="42"/>
      <c r="GB60" s="42"/>
      <c r="GC60" s="42"/>
      <c r="GD60" s="42"/>
      <c r="GE60" s="42"/>
      <c r="GF60" s="42"/>
      <c r="GG60" s="42"/>
      <c r="GH60" s="42"/>
      <c r="GI60" s="42"/>
      <c r="GJ60" s="42"/>
      <c r="GK60" s="42"/>
      <c r="GL60" s="42"/>
      <c r="GM60" s="42"/>
      <c r="GN60" s="42"/>
      <c r="GO60" s="42"/>
      <c r="GP60" s="42"/>
      <c r="GQ60" s="42"/>
      <c r="GR60" s="42"/>
      <c r="GS60" s="42"/>
      <c r="GT60" s="42"/>
      <c r="GU60" s="42"/>
      <c r="GV60" s="42"/>
      <c r="GW60" s="42"/>
      <c r="GX60" s="42"/>
      <c r="GY60" s="42"/>
      <c r="GZ60" s="42"/>
    </row>
    <row r="61" spans="1:208">
      <c r="A61" s="216" t="s">
        <v>621</v>
      </c>
      <c r="B61" s="223"/>
      <c r="C61" s="223"/>
      <c r="D61" s="223"/>
      <c r="E61" s="223"/>
      <c r="F61" s="223"/>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s="42"/>
      <c r="BM61" s="42"/>
      <c r="BN61" s="42"/>
      <c r="BO61" s="42"/>
      <c r="BP61" s="42"/>
      <c r="BQ61" s="42"/>
      <c r="BR61" s="42"/>
      <c r="BS61" s="42"/>
      <c r="BT61" s="42"/>
      <c r="BU61" s="42"/>
      <c r="BV61" s="42"/>
      <c r="BW61" s="42"/>
      <c r="BX61" s="42"/>
      <c r="BY61" s="42"/>
      <c r="BZ61" s="42"/>
      <c r="CA61" s="42"/>
      <c r="CB61" s="42"/>
      <c r="CC61" s="42"/>
      <c r="CD61" s="42"/>
      <c r="CE61" s="42"/>
      <c r="CF61" s="42"/>
      <c r="CG61" s="42"/>
      <c r="CH61" s="42"/>
      <c r="CI61" s="42"/>
      <c r="CJ61" s="42"/>
      <c r="CK61" s="42"/>
      <c r="CL61" s="42"/>
      <c r="CM61" s="42"/>
      <c r="CN61" s="42"/>
      <c r="CO61" s="42"/>
      <c r="CP61" s="42"/>
      <c r="CQ61" s="42"/>
      <c r="CR61" s="42"/>
      <c r="CS61" s="42"/>
      <c r="CT61" s="42"/>
      <c r="CU61" s="42"/>
      <c r="CV61" s="42"/>
      <c r="CW61" s="42"/>
      <c r="CX61" s="42"/>
      <c r="CY61" s="42"/>
      <c r="CZ61" s="42"/>
      <c r="DA61" s="42"/>
      <c r="DB61" s="42"/>
      <c r="DC61" s="42"/>
      <c r="DD61" s="42"/>
      <c r="DE61" s="42"/>
      <c r="DF61" s="42"/>
      <c r="DG61" s="42"/>
      <c r="DH61" s="42"/>
      <c r="DI61" s="42"/>
      <c r="DJ61" s="42"/>
      <c r="DK61" s="42"/>
      <c r="DL61" s="42"/>
      <c r="DM61" s="42"/>
      <c r="DN61" s="42"/>
      <c r="DO61" s="42"/>
      <c r="DP61" s="42"/>
      <c r="DQ61" s="42"/>
      <c r="DR61" s="42"/>
      <c r="DS61" s="42"/>
      <c r="DT61" s="42"/>
      <c r="DU61" s="42"/>
      <c r="DV61" s="42"/>
      <c r="DW61" s="42"/>
      <c r="DX61" s="42"/>
      <c r="DY61" s="42"/>
      <c r="DZ61" s="42"/>
      <c r="EA61" s="42"/>
      <c r="EB61" s="42"/>
      <c r="EC61" s="42"/>
      <c r="ED61" s="42"/>
      <c r="EE61" s="42"/>
      <c r="EF61" s="42"/>
      <c r="EG61" s="42"/>
      <c r="EH61" s="42"/>
      <c r="EI61" s="42"/>
      <c r="EJ61" s="42"/>
      <c r="EK61" s="42"/>
      <c r="EL61" s="42"/>
      <c r="EM61" s="42"/>
      <c r="EN61" s="42"/>
      <c r="EO61" s="42"/>
      <c r="EP61" s="42"/>
      <c r="EQ61" s="42"/>
      <c r="ER61" s="42"/>
      <c r="ES61" s="42"/>
      <c r="ET61" s="42"/>
      <c r="EU61" s="42"/>
      <c r="EV61" s="42"/>
      <c r="EW61" s="42"/>
      <c r="EX61" s="42"/>
      <c r="EY61" s="42"/>
      <c r="EZ61" s="42"/>
      <c r="FA61" s="42"/>
      <c r="FB61" s="42"/>
      <c r="FC61" s="42"/>
      <c r="FD61" s="42"/>
      <c r="FE61" s="42"/>
      <c r="FF61" s="42"/>
      <c r="FG61" s="42"/>
      <c r="FH61" s="42"/>
      <c r="FI61" s="42"/>
      <c r="FJ61" s="42"/>
      <c r="FK61" s="42"/>
      <c r="FL61" s="42"/>
      <c r="FM61" s="42"/>
      <c r="FN61" s="42"/>
      <c r="FO61" s="42"/>
      <c r="FP61" s="42"/>
      <c r="FQ61" s="42"/>
      <c r="FR61" s="42"/>
      <c r="FS61" s="42"/>
      <c r="FT61" s="42"/>
      <c r="FU61" s="42"/>
      <c r="FV61" s="42"/>
      <c r="FW61" s="42"/>
      <c r="FX61" s="42"/>
      <c r="FY61" s="42"/>
      <c r="FZ61" s="42"/>
      <c r="GA61" s="42"/>
      <c r="GB61" s="42"/>
      <c r="GC61" s="42"/>
      <c r="GD61" s="42"/>
      <c r="GE61" s="42"/>
      <c r="GF61" s="42"/>
      <c r="GG61" s="42"/>
      <c r="GH61" s="42"/>
      <c r="GI61" s="42"/>
      <c r="GJ61" s="42"/>
      <c r="GK61" s="42"/>
      <c r="GL61" s="42"/>
      <c r="GM61" s="42"/>
      <c r="GN61" s="42"/>
      <c r="GO61" s="42"/>
      <c r="GP61" s="42"/>
      <c r="GQ61" s="42"/>
      <c r="GR61" s="42"/>
      <c r="GS61" s="42"/>
      <c r="GT61" s="42"/>
      <c r="GU61" s="42"/>
      <c r="GV61" s="42"/>
      <c r="GW61" s="42"/>
      <c r="GX61" s="42"/>
      <c r="GY61" s="42"/>
      <c r="GZ61" s="42"/>
    </row>
    <row r="62" spans="1:208" ht="15.75" thickBot="1">
      <c r="A62" s="45"/>
      <c r="B62" s="45"/>
      <c r="C62" s="45"/>
      <c r="D62" s="45"/>
      <c r="E62" s="45"/>
      <c r="F62" s="45"/>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c r="GE62" s="42"/>
      <c r="GF62" s="42"/>
      <c r="GG62" s="42"/>
      <c r="GH62" s="42"/>
      <c r="GI62" s="42"/>
      <c r="GJ62" s="42"/>
      <c r="GK62" s="42"/>
      <c r="GL62" s="42"/>
      <c r="GM62" s="42"/>
      <c r="GN62" s="42"/>
      <c r="GO62" s="42"/>
      <c r="GP62" s="42"/>
      <c r="GQ62" s="42"/>
      <c r="GR62" s="42"/>
      <c r="GS62" s="42"/>
      <c r="GT62" s="42"/>
      <c r="GU62" s="42"/>
      <c r="GV62" s="42"/>
      <c r="GW62" s="42"/>
      <c r="GX62" s="42"/>
      <c r="GY62" s="42"/>
      <c r="GZ62" s="42"/>
    </row>
    <row r="63" spans="1:208" ht="30" customHeight="1" thickTop="1" thickBot="1">
      <c r="A63" s="410"/>
      <c r="B63" s="261" t="s">
        <v>138</v>
      </c>
      <c r="C63" s="261" t="s">
        <v>140</v>
      </c>
      <c r="D63" s="261" t="s">
        <v>142</v>
      </c>
      <c r="E63" s="261" t="s">
        <v>144</v>
      </c>
      <c r="F63" s="261" t="s">
        <v>146</v>
      </c>
      <c r="G63" s="261" t="s">
        <v>148</v>
      </c>
      <c r="H63" s="261" t="s">
        <v>150</v>
      </c>
      <c r="I63" s="261" t="s">
        <v>152</v>
      </c>
      <c r="J63" s="261" t="s">
        <v>562</v>
      </c>
      <c r="K63" s="293" t="s">
        <v>571</v>
      </c>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c r="CD63" s="42"/>
      <c r="CE63" s="42"/>
      <c r="CF63" s="42"/>
      <c r="CG63" s="42"/>
      <c r="CH63" s="42"/>
      <c r="CI63" s="42"/>
      <c r="CJ63" s="42"/>
      <c r="CK63" s="42"/>
      <c r="CL63" s="42"/>
      <c r="CM63" s="42"/>
      <c r="CN63" s="42"/>
      <c r="CO63" s="42"/>
      <c r="CP63" s="42"/>
      <c r="CQ63" s="42"/>
      <c r="CR63" s="42"/>
      <c r="CS63" s="42"/>
      <c r="CT63" s="42"/>
      <c r="CU63" s="42"/>
      <c r="CV63" s="42"/>
      <c r="CW63" s="42"/>
      <c r="CX63" s="42"/>
      <c r="CY63" s="42"/>
      <c r="CZ63" s="42"/>
      <c r="DA63" s="42"/>
      <c r="DB63" s="42"/>
      <c r="DC63" s="42"/>
      <c r="DD63" s="42"/>
      <c r="DE63" s="42"/>
      <c r="DF63" s="42"/>
      <c r="DG63" s="42"/>
      <c r="DH63" s="42"/>
      <c r="DI63" s="42"/>
      <c r="DJ63" s="42"/>
      <c r="DK63" s="42"/>
      <c r="DL63" s="42"/>
      <c r="DM63" s="42"/>
      <c r="DN63" s="42"/>
      <c r="DO63" s="42"/>
      <c r="DP63" s="42"/>
      <c r="DQ63" s="42"/>
      <c r="DR63" s="42"/>
      <c r="DS63" s="42"/>
      <c r="DT63" s="42"/>
      <c r="DU63" s="42"/>
      <c r="DV63" s="42"/>
      <c r="DW63" s="42"/>
      <c r="DX63" s="42"/>
      <c r="DY63" s="42"/>
      <c r="DZ63" s="42"/>
      <c r="EA63" s="42"/>
      <c r="EB63" s="42"/>
      <c r="EC63" s="42"/>
      <c r="ED63" s="42"/>
      <c r="EE63" s="42"/>
      <c r="EF63" s="42"/>
      <c r="EG63" s="42"/>
      <c r="EH63" s="42"/>
      <c r="EI63" s="42"/>
      <c r="EJ63" s="42"/>
      <c r="EK63" s="42"/>
      <c r="EL63" s="42"/>
      <c r="EM63" s="42"/>
      <c r="EN63" s="42"/>
      <c r="EO63" s="42"/>
      <c r="EP63" s="42"/>
      <c r="EQ63" s="42"/>
      <c r="ER63" s="42"/>
      <c r="ES63" s="42"/>
      <c r="ET63" s="42"/>
      <c r="EU63" s="42"/>
      <c r="EV63" s="42"/>
      <c r="EW63" s="42"/>
      <c r="EX63" s="42"/>
      <c r="EY63" s="42"/>
      <c r="EZ63" s="42"/>
      <c r="FA63" s="42"/>
      <c r="FB63" s="42"/>
      <c r="FC63" s="42"/>
      <c r="FD63" s="42"/>
      <c r="FE63" s="42"/>
      <c r="FF63" s="42"/>
      <c r="FG63" s="42"/>
      <c r="FH63" s="42"/>
      <c r="FI63" s="42"/>
      <c r="FJ63" s="42"/>
      <c r="FK63" s="42"/>
      <c r="FL63" s="42"/>
      <c r="FM63" s="42"/>
      <c r="FN63" s="42"/>
      <c r="FO63" s="42"/>
      <c r="FP63" s="42"/>
      <c r="FQ63" s="42"/>
      <c r="FR63" s="42"/>
      <c r="FS63" s="42"/>
      <c r="FT63" s="42"/>
      <c r="FU63" s="42"/>
      <c r="FV63" s="42"/>
      <c r="FW63" s="42"/>
      <c r="FX63" s="42"/>
      <c r="FY63" s="42"/>
      <c r="FZ63" s="42"/>
      <c r="GA63" s="42"/>
      <c r="GB63" s="42"/>
      <c r="GC63" s="42"/>
      <c r="GD63" s="42"/>
      <c r="GE63" s="42"/>
      <c r="GF63" s="42"/>
      <c r="GG63" s="42"/>
      <c r="GH63" s="42"/>
      <c r="GI63" s="42"/>
      <c r="GJ63" s="42"/>
      <c r="GK63" s="42"/>
      <c r="GL63" s="42"/>
      <c r="GM63" s="42"/>
      <c r="GN63" s="42"/>
      <c r="GO63" s="42"/>
      <c r="GP63" s="42"/>
      <c r="GQ63" s="42"/>
      <c r="GR63" s="42"/>
      <c r="GS63" s="42"/>
      <c r="GT63" s="42"/>
      <c r="GU63" s="42"/>
      <c r="GV63" s="42"/>
      <c r="GW63" s="42"/>
      <c r="GX63" s="42"/>
      <c r="GY63" s="42"/>
      <c r="GZ63" s="42"/>
    </row>
    <row r="64" spans="1:208" ht="16.5" thickTop="1" thickBot="1">
      <c r="A64" s="411" t="s">
        <v>622</v>
      </c>
      <c r="B64" s="414"/>
      <c r="C64" s="414"/>
      <c r="D64" s="414"/>
      <c r="E64" s="414"/>
      <c r="F64" s="414"/>
      <c r="G64" s="414"/>
      <c r="H64" s="414"/>
      <c r="I64" s="414"/>
      <c r="J64" s="414"/>
      <c r="K64" s="414"/>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V64" s="42"/>
      <c r="BW64" s="42"/>
      <c r="BX64" s="42"/>
      <c r="BY64" s="42"/>
      <c r="BZ64" s="42"/>
      <c r="CA64" s="42"/>
      <c r="CB64" s="42"/>
      <c r="CC64" s="42"/>
      <c r="CD64" s="42"/>
      <c r="CE64" s="42"/>
      <c r="CF64" s="42"/>
      <c r="CG64" s="42"/>
      <c r="CH64" s="42"/>
      <c r="CI64" s="42"/>
      <c r="CJ64" s="42"/>
      <c r="CK64" s="42"/>
      <c r="CL64" s="42"/>
      <c r="CM64" s="42"/>
      <c r="CN64" s="42"/>
      <c r="CO64" s="42"/>
      <c r="CP64" s="42"/>
      <c r="CQ64" s="42"/>
      <c r="CR64" s="42"/>
      <c r="CS64" s="42"/>
      <c r="CT64" s="42"/>
      <c r="CU64" s="42"/>
      <c r="CV64" s="42"/>
      <c r="CW64" s="42"/>
      <c r="CX64" s="42"/>
      <c r="CY64" s="42"/>
      <c r="CZ64" s="42"/>
      <c r="DA64" s="42"/>
      <c r="DB64" s="42"/>
      <c r="DC64" s="42"/>
      <c r="DD64" s="42"/>
      <c r="DE64" s="42"/>
      <c r="DF64" s="42"/>
      <c r="DG64" s="42"/>
      <c r="DH64" s="42"/>
      <c r="DI64" s="42"/>
      <c r="DJ64" s="42"/>
      <c r="DK64" s="42"/>
      <c r="DL64" s="42"/>
      <c r="DM64" s="42"/>
      <c r="DN64" s="42"/>
      <c r="DO64" s="42"/>
      <c r="DP64" s="42"/>
      <c r="DQ64" s="42"/>
      <c r="DR64" s="42"/>
      <c r="DS64" s="42"/>
      <c r="DT64" s="42"/>
      <c r="DU64" s="42"/>
      <c r="DV64" s="42"/>
      <c r="DW64" s="42"/>
      <c r="DX64" s="42"/>
      <c r="DY64" s="42"/>
      <c r="DZ64" s="42"/>
      <c r="EA64" s="42"/>
      <c r="EB64" s="42"/>
      <c r="EC64" s="42"/>
      <c r="ED64" s="42"/>
      <c r="EE64" s="42"/>
      <c r="EF64" s="42"/>
      <c r="EG64" s="42"/>
      <c r="EH64" s="42"/>
      <c r="EI64" s="42"/>
      <c r="EJ64" s="42"/>
      <c r="EK64" s="42"/>
      <c r="EL64" s="42"/>
      <c r="EM64" s="42"/>
      <c r="EN64" s="42"/>
      <c r="EO64" s="42"/>
      <c r="EP64" s="42"/>
      <c r="EQ64" s="42"/>
      <c r="ER64" s="42"/>
      <c r="ES64" s="42"/>
      <c r="ET64" s="42"/>
      <c r="EU64" s="42"/>
      <c r="EV64" s="42"/>
      <c r="EW64" s="42"/>
      <c r="EX64" s="42"/>
      <c r="EY64" s="42"/>
      <c r="EZ64" s="42"/>
      <c r="FA64" s="42"/>
      <c r="FB64" s="42"/>
      <c r="FC64" s="42"/>
      <c r="FD64" s="42"/>
      <c r="FE64" s="42"/>
      <c r="FF64" s="42"/>
      <c r="FG64" s="42"/>
      <c r="FH64" s="42"/>
      <c r="FI64" s="42"/>
      <c r="FJ64" s="42"/>
      <c r="FK64" s="42"/>
      <c r="FL64" s="42"/>
      <c r="FM64" s="42"/>
      <c r="FN64" s="42"/>
      <c r="FO64" s="42"/>
      <c r="FP64" s="42"/>
      <c r="FQ64" s="42"/>
      <c r="FR64" s="42"/>
      <c r="FS64" s="42"/>
      <c r="FT64" s="42"/>
      <c r="FU64" s="42"/>
      <c r="FV64" s="42"/>
      <c r="FW64" s="42"/>
      <c r="FX64" s="42"/>
      <c r="FY64" s="42"/>
      <c r="FZ64" s="42"/>
      <c r="GA64" s="42"/>
      <c r="GB64" s="42"/>
      <c r="GC64" s="42"/>
      <c r="GD64" s="42"/>
      <c r="GE64" s="42"/>
      <c r="GF64" s="42"/>
      <c r="GG64" s="42"/>
      <c r="GH64" s="42"/>
      <c r="GI64" s="42"/>
      <c r="GJ64" s="42"/>
      <c r="GK64" s="42"/>
      <c r="GL64" s="42"/>
      <c r="GM64" s="42"/>
      <c r="GN64" s="42"/>
      <c r="GO64" s="42"/>
      <c r="GP64" s="42"/>
      <c r="GQ64" s="42"/>
      <c r="GR64" s="42"/>
      <c r="GS64" s="42"/>
      <c r="GT64" s="42"/>
      <c r="GU64" s="42"/>
      <c r="GV64" s="42"/>
      <c r="GW64" s="42"/>
      <c r="GX64" s="42"/>
      <c r="GY64" s="42"/>
      <c r="GZ64" s="42"/>
    </row>
    <row r="65" spans="1:208" ht="15.75" thickTop="1">
      <c r="A65" s="404" t="s">
        <v>623</v>
      </c>
      <c r="B65" s="402">
        <v>0.1144</v>
      </c>
      <c r="C65" s="402">
        <v>0.16539999999999999</v>
      </c>
      <c r="D65" s="402">
        <v>0.13469999999999999</v>
      </c>
      <c r="E65" s="402">
        <v>0.1011</v>
      </c>
      <c r="F65" s="402">
        <v>0.18609999999999999</v>
      </c>
      <c r="G65" s="402">
        <v>0.1227</v>
      </c>
      <c r="H65" s="402">
        <v>0.15790000000000001</v>
      </c>
      <c r="I65" s="402">
        <v>0.23</v>
      </c>
      <c r="J65" s="402">
        <v>0.15790000000000001</v>
      </c>
      <c r="K65" s="402">
        <v>0.15989999999999999</v>
      </c>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c r="BI65" s="42"/>
      <c r="BJ65" s="42"/>
      <c r="BK65" s="42"/>
      <c r="BL65" s="42"/>
      <c r="BM65" s="42"/>
      <c r="BN65" s="42"/>
      <c r="BO65" s="42"/>
      <c r="BP65" s="42"/>
      <c r="BQ65" s="42"/>
      <c r="BR65" s="42"/>
      <c r="BS65" s="42"/>
      <c r="BT65" s="42"/>
      <c r="BU65" s="42"/>
      <c r="BV65" s="42"/>
      <c r="BW65" s="42"/>
      <c r="BX65" s="42"/>
      <c r="BY65" s="42"/>
      <c r="BZ65" s="42"/>
      <c r="CA65" s="42"/>
      <c r="CB65" s="42"/>
      <c r="CC65" s="42"/>
      <c r="CD65" s="42"/>
      <c r="CE65" s="42"/>
      <c r="CF65" s="42"/>
      <c r="CG65" s="42"/>
      <c r="CH65" s="42"/>
      <c r="CI65" s="42"/>
      <c r="CJ65" s="42"/>
      <c r="CK65" s="42"/>
      <c r="CL65" s="42"/>
      <c r="CM65" s="42"/>
      <c r="CN65" s="42"/>
      <c r="CO65" s="42"/>
      <c r="CP65" s="42"/>
      <c r="CQ65" s="42"/>
      <c r="CR65" s="42"/>
      <c r="CS65" s="42"/>
      <c r="CT65" s="42"/>
      <c r="CU65" s="42"/>
      <c r="CV65" s="42"/>
      <c r="CW65" s="42"/>
      <c r="CX65" s="42"/>
      <c r="CY65" s="42"/>
      <c r="CZ65" s="42"/>
      <c r="DA65" s="42"/>
      <c r="DB65" s="42"/>
      <c r="DC65" s="42"/>
      <c r="DD65" s="42"/>
      <c r="DE65" s="42"/>
      <c r="DF65" s="42"/>
      <c r="DG65" s="42"/>
      <c r="DH65" s="42"/>
      <c r="DI65" s="42"/>
      <c r="DJ65" s="42"/>
      <c r="DK65" s="42"/>
      <c r="DL65" s="42"/>
      <c r="DM65" s="42"/>
      <c r="DN65" s="42"/>
      <c r="DO65" s="42"/>
      <c r="DP65" s="42"/>
      <c r="DQ65" s="42"/>
      <c r="DR65" s="42"/>
      <c r="DS65" s="42"/>
      <c r="DT65" s="42"/>
      <c r="DU65" s="42"/>
      <c r="DV65" s="42"/>
      <c r="DW65" s="42"/>
      <c r="DX65" s="42"/>
      <c r="DY65" s="42"/>
      <c r="DZ65" s="42"/>
      <c r="EA65" s="42"/>
      <c r="EB65" s="42"/>
      <c r="EC65" s="42"/>
      <c r="ED65" s="42"/>
      <c r="EE65" s="42"/>
      <c r="EF65" s="42"/>
      <c r="EG65" s="42"/>
      <c r="EH65" s="42"/>
      <c r="EI65" s="42"/>
      <c r="EJ65" s="42"/>
      <c r="EK65" s="42"/>
      <c r="EL65" s="42"/>
      <c r="EM65" s="42"/>
      <c r="EN65" s="42"/>
      <c r="EO65" s="42"/>
      <c r="EP65" s="42"/>
      <c r="EQ65" s="42"/>
      <c r="ER65" s="42"/>
      <c r="ES65" s="42"/>
      <c r="ET65" s="42"/>
      <c r="EU65" s="42"/>
      <c r="EV65" s="42"/>
      <c r="EW65" s="42"/>
      <c r="EX65" s="42"/>
      <c r="EY65" s="42"/>
      <c r="EZ65" s="42"/>
      <c r="FA65" s="42"/>
      <c r="FB65" s="42"/>
      <c r="FC65" s="42"/>
      <c r="FD65" s="42"/>
      <c r="FE65" s="42"/>
      <c r="FF65" s="42"/>
      <c r="FG65" s="42"/>
      <c r="FH65" s="42"/>
      <c r="FI65" s="42"/>
      <c r="FJ65" s="42"/>
      <c r="FK65" s="42"/>
      <c r="FL65" s="42"/>
      <c r="FM65" s="42"/>
      <c r="FN65" s="42"/>
      <c r="FO65" s="42"/>
      <c r="FP65" s="42"/>
      <c r="FQ65" s="42"/>
      <c r="FR65" s="42"/>
      <c r="FS65" s="42"/>
      <c r="FT65" s="42"/>
      <c r="FU65" s="42"/>
      <c r="FV65" s="42"/>
      <c r="FW65" s="42"/>
      <c r="FX65" s="42"/>
      <c r="FY65" s="42"/>
      <c r="FZ65" s="42"/>
      <c r="GA65" s="42"/>
      <c r="GB65" s="42"/>
      <c r="GC65" s="42"/>
      <c r="GD65" s="42"/>
      <c r="GE65" s="42"/>
      <c r="GF65" s="42"/>
      <c r="GG65" s="42"/>
      <c r="GH65" s="42"/>
      <c r="GI65" s="42"/>
      <c r="GJ65" s="42"/>
      <c r="GK65" s="42"/>
      <c r="GL65" s="42"/>
      <c r="GM65" s="42"/>
      <c r="GN65" s="42"/>
      <c r="GO65" s="42"/>
      <c r="GP65" s="42"/>
      <c r="GQ65" s="42"/>
      <c r="GR65" s="42"/>
      <c r="GS65" s="42"/>
      <c r="GT65" s="42"/>
      <c r="GU65" s="42"/>
      <c r="GV65" s="42"/>
      <c r="GW65" s="42"/>
      <c r="GX65" s="42"/>
      <c r="GY65" s="42"/>
      <c r="GZ65" s="42"/>
    </row>
    <row r="66" spans="1:208">
      <c r="A66" s="404" t="s">
        <v>624</v>
      </c>
      <c r="B66" s="402">
        <v>0.11899999999999999</v>
      </c>
      <c r="C66" s="402">
        <v>0.16120000000000001</v>
      </c>
      <c r="D66" s="402">
        <v>0.1389</v>
      </c>
      <c r="E66" s="402">
        <v>0.1038</v>
      </c>
      <c r="F66" s="402">
        <v>0.18820000000000001</v>
      </c>
      <c r="G66" s="402">
        <v>0.14330000000000001</v>
      </c>
      <c r="H66" s="402">
        <v>0.1661</v>
      </c>
      <c r="I66" s="402">
        <v>0.21879999999999999</v>
      </c>
      <c r="J66" s="402">
        <v>0.16009999999999999</v>
      </c>
      <c r="K66" s="402">
        <v>0.15939999999999999</v>
      </c>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c r="BI66" s="42"/>
      <c r="BJ66" s="42"/>
      <c r="BK66" s="42"/>
      <c r="BL66" s="42"/>
      <c r="BM66" s="42"/>
      <c r="BN66" s="42"/>
      <c r="BO66" s="42"/>
      <c r="BP66" s="42"/>
      <c r="BQ66" s="42"/>
      <c r="BR66" s="42"/>
      <c r="BS66" s="42"/>
      <c r="BT66" s="42"/>
      <c r="BU66" s="42"/>
      <c r="BV66" s="42"/>
      <c r="BW66" s="42"/>
      <c r="BX66" s="42"/>
      <c r="BY66" s="42"/>
      <c r="BZ66" s="42"/>
      <c r="CA66" s="42"/>
      <c r="CB66" s="42"/>
      <c r="CC66" s="42"/>
      <c r="CD66" s="42"/>
      <c r="CE66" s="42"/>
      <c r="CF66" s="42"/>
      <c r="CG66" s="42"/>
      <c r="CH66" s="42"/>
      <c r="CI66" s="42"/>
      <c r="CJ66" s="42"/>
      <c r="CK66" s="42"/>
      <c r="CL66" s="42"/>
      <c r="CM66" s="42"/>
      <c r="CN66" s="42"/>
      <c r="CO66" s="42"/>
      <c r="CP66" s="42"/>
      <c r="CQ66" s="42"/>
      <c r="CR66" s="42"/>
      <c r="CS66" s="42"/>
      <c r="CT66" s="42"/>
      <c r="CU66" s="42"/>
      <c r="CV66" s="42"/>
      <c r="CW66" s="42"/>
      <c r="CX66" s="42"/>
      <c r="CY66" s="42"/>
      <c r="CZ66" s="42"/>
      <c r="DA66" s="42"/>
      <c r="DB66" s="42"/>
      <c r="DC66" s="42"/>
      <c r="DD66" s="42"/>
      <c r="DE66" s="42"/>
      <c r="DF66" s="42"/>
      <c r="DG66" s="42"/>
      <c r="DH66" s="42"/>
      <c r="DI66" s="42"/>
      <c r="DJ66" s="42"/>
      <c r="DK66" s="42"/>
      <c r="DL66" s="42"/>
      <c r="DM66" s="42"/>
      <c r="DN66" s="42"/>
      <c r="DO66" s="42"/>
      <c r="DP66" s="42"/>
      <c r="DQ66" s="42"/>
      <c r="DR66" s="42"/>
      <c r="DS66" s="42"/>
      <c r="DT66" s="42"/>
      <c r="DU66" s="42"/>
      <c r="DV66" s="42"/>
      <c r="DW66" s="42"/>
      <c r="DX66" s="42"/>
      <c r="DY66" s="42"/>
      <c r="DZ66" s="42"/>
      <c r="EA66" s="42"/>
      <c r="EB66" s="42"/>
      <c r="EC66" s="42"/>
      <c r="ED66" s="42"/>
      <c r="EE66" s="42"/>
      <c r="EF66" s="42"/>
      <c r="EG66" s="42"/>
      <c r="EH66" s="42"/>
      <c r="EI66" s="42"/>
      <c r="EJ66" s="42"/>
      <c r="EK66" s="42"/>
      <c r="EL66" s="42"/>
      <c r="EM66" s="42"/>
      <c r="EN66" s="42"/>
      <c r="EO66" s="42"/>
      <c r="EP66" s="42"/>
      <c r="EQ66" s="42"/>
      <c r="ER66" s="42"/>
      <c r="ES66" s="42"/>
      <c r="ET66" s="42"/>
      <c r="EU66" s="42"/>
      <c r="EV66" s="42"/>
      <c r="EW66" s="42"/>
      <c r="EX66" s="42"/>
      <c r="EY66" s="42"/>
      <c r="EZ66" s="42"/>
      <c r="FA66" s="42"/>
      <c r="FB66" s="42"/>
      <c r="FC66" s="42"/>
      <c r="FD66" s="42"/>
      <c r="FE66" s="42"/>
      <c r="FF66" s="42"/>
      <c r="FG66" s="42"/>
      <c r="FH66" s="42"/>
      <c r="FI66" s="42"/>
      <c r="FJ66" s="42"/>
      <c r="FK66" s="42"/>
      <c r="FL66" s="42"/>
      <c r="FM66" s="42"/>
      <c r="FN66" s="42"/>
      <c r="FO66" s="42"/>
      <c r="FP66" s="42"/>
      <c r="FQ66" s="42"/>
      <c r="FR66" s="42"/>
      <c r="FS66" s="42"/>
      <c r="FT66" s="42"/>
      <c r="FU66" s="42"/>
      <c r="FV66" s="42"/>
      <c r="FW66" s="42"/>
      <c r="FX66" s="42"/>
      <c r="FY66" s="42"/>
      <c r="FZ66" s="42"/>
      <c r="GA66" s="42"/>
      <c r="GB66" s="42"/>
      <c r="GC66" s="42"/>
      <c r="GD66" s="42"/>
      <c r="GE66" s="42"/>
      <c r="GF66" s="42"/>
      <c r="GG66" s="42"/>
      <c r="GH66" s="42"/>
      <c r="GI66" s="42"/>
      <c r="GJ66" s="42"/>
      <c r="GK66" s="42"/>
      <c r="GL66" s="42"/>
      <c r="GM66" s="42"/>
      <c r="GN66" s="42"/>
      <c r="GO66" s="42"/>
      <c r="GP66" s="42"/>
      <c r="GQ66" s="42"/>
      <c r="GR66" s="42"/>
      <c r="GS66" s="42"/>
      <c r="GT66" s="42"/>
      <c r="GU66" s="42"/>
      <c r="GV66" s="42"/>
      <c r="GW66" s="42"/>
      <c r="GX66" s="42"/>
      <c r="GY66" s="42"/>
      <c r="GZ66" s="42"/>
    </row>
    <row r="67" spans="1:208">
      <c r="A67" s="404" t="s">
        <v>625</v>
      </c>
      <c r="B67" s="402">
        <v>0.1056</v>
      </c>
      <c r="C67" s="402">
        <v>0.14580000000000001</v>
      </c>
      <c r="D67" s="402">
        <v>0.13700000000000001</v>
      </c>
      <c r="E67" s="402">
        <v>0.1028</v>
      </c>
      <c r="F67" s="402">
        <v>0.16689999999999999</v>
      </c>
      <c r="G67" s="402">
        <v>0.13100000000000001</v>
      </c>
      <c r="H67" s="402">
        <v>0.15390000000000001</v>
      </c>
      <c r="I67" s="402">
        <v>0.20630000000000001</v>
      </c>
      <c r="J67" s="402">
        <v>0.14460000000000001</v>
      </c>
      <c r="K67" s="402">
        <v>0.14749999999999999</v>
      </c>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c r="BI67" s="42"/>
      <c r="BJ67" s="42"/>
      <c r="BK67" s="42"/>
      <c r="BL67" s="42"/>
      <c r="BM67" s="42"/>
      <c r="BN67" s="42"/>
      <c r="BO67" s="42"/>
      <c r="BP67" s="42"/>
      <c r="BQ67" s="42"/>
      <c r="BR67" s="42"/>
      <c r="BS67" s="42"/>
      <c r="BT67" s="42"/>
      <c r="BU67" s="42"/>
      <c r="BV67" s="42"/>
      <c r="BW67" s="42"/>
      <c r="BX67" s="42"/>
      <c r="BY67" s="42"/>
      <c r="BZ67" s="42"/>
      <c r="CA67" s="42"/>
      <c r="CB67" s="42"/>
      <c r="CC67" s="42"/>
      <c r="CD67" s="42"/>
      <c r="CE67" s="42"/>
      <c r="CF67" s="42"/>
      <c r="CG67" s="42"/>
      <c r="CH67" s="42"/>
      <c r="CI67" s="42"/>
      <c r="CJ67" s="42"/>
      <c r="CK67" s="42"/>
      <c r="CL67" s="42"/>
      <c r="CM67" s="42"/>
      <c r="CN67" s="42"/>
      <c r="CO67" s="42"/>
      <c r="CP67" s="42"/>
      <c r="CQ67" s="42"/>
      <c r="CR67" s="42"/>
      <c r="CS67" s="42"/>
      <c r="CT67" s="42"/>
      <c r="CU67" s="42"/>
      <c r="CV67" s="42"/>
      <c r="CW67" s="42"/>
      <c r="CX67" s="42"/>
      <c r="CY67" s="42"/>
      <c r="CZ67" s="42"/>
      <c r="DA67" s="42"/>
      <c r="DB67" s="42"/>
      <c r="DC67" s="42"/>
      <c r="DD67" s="42"/>
      <c r="DE67" s="42"/>
      <c r="DF67" s="42"/>
      <c r="DG67" s="42"/>
      <c r="DH67" s="42"/>
      <c r="DI67" s="42"/>
      <c r="DJ67" s="42"/>
      <c r="DK67" s="42"/>
      <c r="DL67" s="42"/>
      <c r="DM67" s="42"/>
      <c r="DN67" s="42"/>
      <c r="DO67" s="42"/>
      <c r="DP67" s="42"/>
      <c r="DQ67" s="42"/>
      <c r="DR67" s="42"/>
      <c r="DS67" s="42"/>
      <c r="DT67" s="42"/>
      <c r="DU67" s="42"/>
      <c r="DV67" s="42"/>
      <c r="DW67" s="42"/>
      <c r="DX67" s="42"/>
      <c r="DY67" s="42"/>
      <c r="DZ67" s="42"/>
      <c r="EA67" s="42"/>
      <c r="EB67" s="42"/>
      <c r="EC67" s="42"/>
      <c r="ED67" s="42"/>
      <c r="EE67" s="42"/>
      <c r="EF67" s="42"/>
      <c r="EG67" s="42"/>
      <c r="EH67" s="42"/>
      <c r="EI67" s="42"/>
      <c r="EJ67" s="42"/>
      <c r="EK67" s="42"/>
      <c r="EL67" s="42"/>
      <c r="EM67" s="42"/>
      <c r="EN67" s="42"/>
      <c r="EO67" s="42"/>
      <c r="EP67" s="42"/>
      <c r="EQ67" s="42"/>
      <c r="ER67" s="42"/>
      <c r="ES67" s="42"/>
      <c r="ET67" s="42"/>
      <c r="EU67" s="42"/>
      <c r="EV67" s="42"/>
      <c r="EW67" s="42"/>
      <c r="EX67" s="42"/>
      <c r="EY67" s="42"/>
      <c r="EZ67" s="42"/>
      <c r="FA67" s="42"/>
      <c r="FB67" s="42"/>
      <c r="FC67" s="42"/>
      <c r="FD67" s="42"/>
      <c r="FE67" s="42"/>
      <c r="FF67" s="42"/>
      <c r="FG67" s="42"/>
      <c r="FH67" s="42"/>
      <c r="FI67" s="42"/>
      <c r="FJ67" s="42"/>
      <c r="FK67" s="42"/>
      <c r="FL67" s="42"/>
      <c r="FM67" s="42"/>
      <c r="FN67" s="42"/>
      <c r="FO67" s="42"/>
      <c r="FP67" s="42"/>
      <c r="FQ67" s="42"/>
      <c r="FR67" s="42"/>
      <c r="FS67" s="42"/>
      <c r="FT67" s="42"/>
      <c r="FU67" s="42"/>
      <c r="FV67" s="42"/>
      <c r="FW67" s="42"/>
      <c r="FX67" s="42"/>
      <c r="FY67" s="42"/>
      <c r="FZ67" s="42"/>
      <c r="GA67" s="42"/>
      <c r="GB67" s="42"/>
      <c r="GC67" s="42"/>
      <c r="GD67" s="42"/>
      <c r="GE67" s="42"/>
      <c r="GF67" s="42"/>
      <c r="GG67" s="42"/>
      <c r="GH67" s="42"/>
      <c r="GI67" s="42"/>
      <c r="GJ67" s="42"/>
      <c r="GK67" s="42"/>
      <c r="GL67" s="42"/>
      <c r="GM67" s="42"/>
      <c r="GN67" s="42"/>
      <c r="GO67" s="42"/>
      <c r="GP67" s="42"/>
      <c r="GQ67" s="42"/>
      <c r="GR67" s="42"/>
      <c r="GS67" s="42"/>
      <c r="GT67" s="42"/>
      <c r="GU67" s="42"/>
      <c r="GV67" s="42"/>
      <c r="GW67" s="42"/>
      <c r="GX67" s="42"/>
      <c r="GY67" s="42"/>
      <c r="GZ67" s="42"/>
    </row>
    <row r="68" spans="1:208">
      <c r="A68" s="404" t="s">
        <v>626</v>
      </c>
      <c r="B68" s="402">
        <v>6.0000000000000001E-3</v>
      </c>
      <c r="C68" s="402">
        <v>4.3499999999999997E-2</v>
      </c>
      <c r="D68" s="402">
        <v>3.4799999999999998E-2</v>
      </c>
      <c r="E68" s="402">
        <v>-6.2100000000000002E-2</v>
      </c>
      <c r="F68" s="402">
        <v>2.6599999999999999E-2</v>
      </c>
      <c r="G68" s="402">
        <v>4.8999999999999998E-3</v>
      </c>
      <c r="H68" s="402">
        <v>1.04E-2</v>
      </c>
      <c r="I68" s="402">
        <v>7.4099999999999999E-2</v>
      </c>
      <c r="J68" s="402">
        <v>-6.6E-3</v>
      </c>
      <c r="K68" s="402">
        <v>3.5099999999999999E-2</v>
      </c>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row>
    <row r="69" spans="1:208">
      <c r="A69" s="404" t="s">
        <v>627</v>
      </c>
      <c r="B69" s="402">
        <v>6.1999999999999998E-3</v>
      </c>
      <c r="C69" s="402">
        <v>4.3799999999999999E-2</v>
      </c>
      <c r="D69" s="402">
        <v>3.4599999999999999E-2</v>
      </c>
      <c r="E69" s="402">
        <v>-6.0699999999999997E-2</v>
      </c>
      <c r="F69" s="402">
        <v>2.7099999999999999E-2</v>
      </c>
      <c r="G69" s="402">
        <v>4.7999999999999996E-3</v>
      </c>
      <c r="H69" s="402">
        <v>1.0200000000000001E-2</v>
      </c>
      <c r="I69" s="402">
        <v>7.4399999999999994E-2</v>
      </c>
      <c r="J69" s="402">
        <v>-7.7000000000000002E-3</v>
      </c>
      <c r="K69" s="402">
        <v>3.5200000000000002E-2</v>
      </c>
      <c r="L69" s="42"/>
      <c r="M69" s="4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row>
    <row r="70" spans="1:208">
      <c r="A70" s="404" t="s">
        <v>628</v>
      </c>
      <c r="B70" s="402">
        <v>6.1999999999999998E-3</v>
      </c>
      <c r="C70" s="402">
        <v>1.6E-2</v>
      </c>
      <c r="D70" s="402">
        <v>1.9E-2</v>
      </c>
      <c r="E70" s="402">
        <v>-6.0699999999999997E-2</v>
      </c>
      <c r="F70" s="402">
        <v>2.07E-2</v>
      </c>
      <c r="G70" s="402">
        <v>4.7999999999999996E-3</v>
      </c>
      <c r="H70" s="402">
        <v>1.0200000000000001E-2</v>
      </c>
      <c r="I70" s="402">
        <v>3.4299999999999997E-2</v>
      </c>
      <c r="J70" s="402">
        <v>-7.7000000000000002E-3</v>
      </c>
      <c r="K70" s="402">
        <v>1.5800000000000002E-2</v>
      </c>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2"/>
      <c r="EU70" s="42"/>
      <c r="EV70" s="42"/>
      <c r="EW70" s="42"/>
      <c r="EX70" s="42"/>
      <c r="EY70" s="42"/>
      <c r="EZ70" s="42"/>
      <c r="FA70" s="42"/>
      <c r="FB70" s="42"/>
      <c r="FC70" s="42"/>
      <c r="FD70" s="42"/>
      <c r="FE70" s="42"/>
      <c r="FF70" s="42"/>
      <c r="FG70" s="42"/>
      <c r="FH70" s="42"/>
      <c r="FI70" s="42"/>
      <c r="FJ70" s="42"/>
      <c r="FK70" s="42"/>
      <c r="FL70" s="42"/>
      <c r="FM70" s="42"/>
      <c r="FN70" s="42"/>
      <c r="FO70" s="42"/>
      <c r="FP70" s="42"/>
      <c r="FQ70" s="42"/>
      <c r="FR70" s="42"/>
      <c r="FS70" s="42"/>
      <c r="FT70" s="42"/>
      <c r="FU70" s="42"/>
      <c r="FV70" s="42"/>
      <c r="FW70" s="42"/>
      <c r="FX70" s="42"/>
      <c r="FY70" s="42"/>
      <c r="FZ70" s="42"/>
      <c r="GA70" s="42"/>
      <c r="GB70" s="42"/>
      <c r="GC70" s="42"/>
      <c r="GD70" s="42"/>
      <c r="GE70" s="42"/>
      <c r="GF70" s="42"/>
      <c r="GG70" s="42"/>
      <c r="GH70" s="42"/>
      <c r="GI70" s="42"/>
      <c r="GJ70" s="42"/>
      <c r="GK70" s="42"/>
      <c r="GL70" s="42"/>
      <c r="GM70" s="42"/>
      <c r="GN70" s="42"/>
      <c r="GO70" s="42"/>
      <c r="GP70" s="42"/>
      <c r="GQ70" s="42"/>
      <c r="GR70" s="42"/>
      <c r="GS70" s="42"/>
      <c r="GT70" s="42"/>
      <c r="GU70" s="42"/>
      <c r="GV70" s="42"/>
      <c r="GW70" s="42"/>
      <c r="GX70" s="42"/>
      <c r="GY70" s="42"/>
      <c r="GZ70" s="42"/>
    </row>
    <row r="71" spans="1:208" ht="15.75" thickBot="1">
      <c r="A71" s="404" t="s">
        <v>629</v>
      </c>
      <c r="B71" s="402">
        <v>6.2E-2</v>
      </c>
      <c r="C71" s="402">
        <v>9.4600000000000004E-2</v>
      </c>
      <c r="D71" s="402">
        <v>5.74E-2</v>
      </c>
      <c r="E71" s="402">
        <v>-0.18490000000000001</v>
      </c>
      <c r="F71" s="402">
        <v>0.1105</v>
      </c>
      <c r="G71" s="402">
        <v>2.47E-2</v>
      </c>
      <c r="H71" s="402">
        <v>7.3400000000000007E-2</v>
      </c>
      <c r="I71" s="402">
        <v>0.18010000000000001</v>
      </c>
      <c r="J71" s="402">
        <v>-5.2299999999999999E-2</v>
      </c>
      <c r="K71" s="402">
        <v>7.9100000000000004E-2</v>
      </c>
      <c r="L71" s="42"/>
      <c r="M71" s="42"/>
      <c r="N71" s="42"/>
      <c r="O71" s="42"/>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row>
    <row r="72" spans="1:208" ht="16.5" thickTop="1" thickBot="1">
      <c r="A72" s="411" t="s">
        <v>630</v>
      </c>
      <c r="B72" s="414"/>
      <c r="C72" s="414"/>
      <c r="D72" s="414"/>
      <c r="E72" s="414"/>
      <c r="F72" s="414"/>
      <c r="G72" s="414"/>
      <c r="H72" s="414"/>
      <c r="I72" s="414"/>
      <c r="J72" s="414"/>
      <c r="K72" s="414"/>
      <c r="L72" s="42"/>
      <c r="M72" s="42"/>
      <c r="N72" s="42"/>
      <c r="O72" s="42"/>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row>
    <row r="73" spans="1:208" ht="15.75" thickTop="1">
      <c r="A73" s="404" t="s">
        <v>631</v>
      </c>
      <c r="B73" s="402">
        <v>0.16719999999999999</v>
      </c>
      <c r="C73" s="402">
        <v>0.2064</v>
      </c>
      <c r="D73" s="402">
        <v>0.17219999999999999</v>
      </c>
      <c r="E73" s="402">
        <v>0.13739999999999999</v>
      </c>
      <c r="F73" s="402">
        <v>0.2364</v>
      </c>
      <c r="G73" s="402">
        <v>0.17649999999999999</v>
      </c>
      <c r="H73" s="402">
        <v>0.2137</v>
      </c>
      <c r="I73" s="402">
        <v>0.27450000000000002</v>
      </c>
      <c r="J73" s="402">
        <v>0.2109</v>
      </c>
      <c r="K73" s="402">
        <v>0.20380000000000001</v>
      </c>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row>
    <row r="74" spans="1:208">
      <c r="A74" s="404" t="s">
        <v>632</v>
      </c>
      <c r="B74" s="402">
        <v>-5.2699999999999997E-2</v>
      </c>
      <c r="C74" s="402">
        <v>-4.1000000000000002E-2</v>
      </c>
      <c r="D74" s="402">
        <v>-3.7600000000000001E-2</v>
      </c>
      <c r="E74" s="402">
        <v>-3.6200000000000003E-2</v>
      </c>
      <c r="F74" s="402">
        <v>-5.0299999999999997E-2</v>
      </c>
      <c r="G74" s="402">
        <v>-5.3800000000000001E-2</v>
      </c>
      <c r="H74" s="402">
        <v>-5.5800000000000002E-2</v>
      </c>
      <c r="I74" s="402">
        <v>-4.4499999999999998E-2</v>
      </c>
      <c r="J74" s="402">
        <v>-5.2999999999999999E-2</v>
      </c>
      <c r="K74" s="402">
        <v>-4.3900000000000002E-2</v>
      </c>
      <c r="L74" s="42"/>
      <c r="M74" s="42"/>
      <c r="N74" s="42"/>
      <c r="O74" s="42"/>
      <c r="P74" s="42"/>
      <c r="Q74" s="42"/>
      <c r="R74" s="42"/>
      <c r="S74" s="42"/>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row>
    <row r="75" spans="1:208">
      <c r="A75" s="404" t="s">
        <v>633</v>
      </c>
      <c r="B75" s="402">
        <v>6.2799999999999995E-2</v>
      </c>
      <c r="C75" s="402">
        <v>5.62E-2</v>
      </c>
      <c r="D75" s="402">
        <v>6.2600000000000003E-2</v>
      </c>
      <c r="E75" s="402">
        <v>5.9400000000000001E-2</v>
      </c>
      <c r="F75" s="402">
        <v>6.9400000000000003E-2</v>
      </c>
      <c r="G75" s="402">
        <v>7.0800000000000002E-2</v>
      </c>
      <c r="H75" s="402">
        <v>6.9500000000000006E-2</v>
      </c>
      <c r="I75" s="402">
        <v>6.4100000000000004E-2</v>
      </c>
      <c r="J75" s="402">
        <v>6.6500000000000004E-2</v>
      </c>
      <c r="K75" s="402">
        <v>6.1400000000000003E-2</v>
      </c>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row>
    <row r="76" spans="1:208">
      <c r="A76" s="404" t="s">
        <v>634</v>
      </c>
      <c r="B76" s="402">
        <v>0</v>
      </c>
      <c r="C76" s="402">
        <v>0</v>
      </c>
      <c r="D76" s="402">
        <v>0</v>
      </c>
      <c r="E76" s="402">
        <v>0</v>
      </c>
      <c r="F76" s="402">
        <v>0</v>
      </c>
      <c r="G76" s="402">
        <v>0</v>
      </c>
      <c r="H76" s="402">
        <v>0</v>
      </c>
      <c r="I76" s="402">
        <v>0</v>
      </c>
      <c r="J76" s="402">
        <v>0</v>
      </c>
      <c r="K76" s="402">
        <v>0</v>
      </c>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row>
    <row r="77" spans="1:208">
      <c r="A77" s="404" t="s">
        <v>635</v>
      </c>
      <c r="B77" s="402">
        <v>-1.34E-2</v>
      </c>
      <c r="C77" s="402">
        <v>-1.54E-2</v>
      </c>
      <c r="D77" s="402">
        <v>-1.9E-3</v>
      </c>
      <c r="E77" s="402">
        <v>-1E-3</v>
      </c>
      <c r="F77" s="402">
        <v>-2.1299999999999999E-2</v>
      </c>
      <c r="G77" s="402">
        <v>-1.23E-2</v>
      </c>
      <c r="H77" s="402">
        <v>-1.21E-2</v>
      </c>
      <c r="I77" s="402">
        <v>-1.2500000000000001E-2</v>
      </c>
      <c r="J77" s="402">
        <v>-1.5599999999999999E-2</v>
      </c>
      <c r="K77" s="402">
        <v>-1.1900000000000001E-2</v>
      </c>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row>
    <row r="78" spans="1:208">
      <c r="A78" s="404" t="s">
        <v>636</v>
      </c>
      <c r="B78" s="402">
        <v>4.4999999999999997E-3</v>
      </c>
      <c r="C78" s="402">
        <v>-4.1000000000000003E-3</v>
      </c>
      <c r="D78" s="402">
        <v>4.1999999999999997E-3</v>
      </c>
      <c r="E78" s="402">
        <v>2.5999999999999999E-3</v>
      </c>
      <c r="F78" s="402">
        <v>2.0999999999999999E-3</v>
      </c>
      <c r="G78" s="402">
        <v>2.06E-2</v>
      </c>
      <c r="H78" s="402">
        <v>8.2000000000000007E-3</v>
      </c>
      <c r="I78" s="402">
        <v>-1.12E-2</v>
      </c>
      <c r="J78" s="402">
        <v>2.2000000000000001E-3</v>
      </c>
      <c r="K78" s="402">
        <v>-5.0000000000000001E-4</v>
      </c>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row>
    <row r="79" spans="1:208">
      <c r="A79" s="404" t="s">
        <v>637</v>
      </c>
      <c r="B79" s="402">
        <v>-9.9500000000000005E-2</v>
      </c>
      <c r="C79" s="402">
        <v>-0.1024</v>
      </c>
      <c r="D79" s="402">
        <v>-0.1023</v>
      </c>
      <c r="E79" s="402">
        <v>-0.16489999999999999</v>
      </c>
      <c r="F79" s="402">
        <v>-0.1404</v>
      </c>
      <c r="G79" s="402">
        <v>-0.12609999999999999</v>
      </c>
      <c r="H79" s="402">
        <v>-0.14349999999999999</v>
      </c>
      <c r="I79" s="402">
        <v>-0.13220000000000001</v>
      </c>
      <c r="J79" s="402">
        <v>-0.15110000000000001</v>
      </c>
      <c r="K79" s="402">
        <v>-0.1125</v>
      </c>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row>
    <row r="80" spans="1:208">
      <c r="A80" s="404" t="s">
        <v>638</v>
      </c>
      <c r="B80" s="402">
        <v>2.0000000000000001E-4</v>
      </c>
      <c r="C80" s="402">
        <v>2.9999999999999997E-4</v>
      </c>
      <c r="D80" s="402">
        <v>-1E-4</v>
      </c>
      <c r="E80" s="402">
        <v>1.5E-3</v>
      </c>
      <c r="F80" s="402">
        <v>5.0000000000000001E-4</v>
      </c>
      <c r="G80" s="402">
        <v>-1E-4</v>
      </c>
      <c r="H80" s="402">
        <v>-2.0000000000000001E-4</v>
      </c>
      <c r="I80" s="402">
        <v>2.9999999999999997E-4</v>
      </c>
      <c r="J80" s="402">
        <v>-1.1000000000000001E-3</v>
      </c>
      <c r="K80" s="402">
        <v>1E-4</v>
      </c>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row>
    <row r="81" spans="1:208" ht="15.75" thickBot="1">
      <c r="A81" s="404" t="s">
        <v>639</v>
      </c>
      <c r="B81" s="402">
        <v>0.41739999999999999</v>
      </c>
      <c r="C81" s="402">
        <v>0.13439999999999999</v>
      </c>
      <c r="D81" s="402">
        <v>0.17530000000000001</v>
      </c>
      <c r="E81" s="402">
        <v>0.19159999999999999</v>
      </c>
      <c r="F81" s="402">
        <v>0.30620000000000003</v>
      </c>
      <c r="G81" s="402">
        <v>0.2949</v>
      </c>
      <c r="H81" s="402">
        <v>0.18099999999999999</v>
      </c>
      <c r="I81" s="402">
        <v>0.255</v>
      </c>
      <c r="J81" s="402">
        <v>0.32750000000000001</v>
      </c>
      <c r="K81" s="402">
        <v>0.19600000000000001</v>
      </c>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c r="BN81" s="42"/>
      <c r="BO81" s="42"/>
      <c r="BP81" s="42"/>
      <c r="BQ81" s="42"/>
      <c r="BR81" s="42"/>
      <c r="BS81" s="42"/>
      <c r="BT81" s="42"/>
      <c r="BU81" s="42"/>
      <c r="BV81" s="42"/>
      <c r="BW81" s="42"/>
      <c r="BX81" s="42"/>
      <c r="BY81" s="42"/>
      <c r="BZ81" s="42"/>
      <c r="CA81" s="42"/>
      <c r="CB81" s="42"/>
      <c r="CC81" s="42"/>
      <c r="CD81" s="42"/>
      <c r="CE81" s="42"/>
      <c r="CF81" s="42"/>
      <c r="CG81" s="42"/>
      <c r="CH81" s="42"/>
      <c r="CI81" s="42"/>
      <c r="CJ81" s="42"/>
      <c r="CK81" s="42"/>
      <c r="CL81" s="42"/>
      <c r="CM81" s="42"/>
      <c r="CN81" s="42"/>
      <c r="CO81" s="42"/>
      <c r="CP81" s="42"/>
      <c r="CQ81" s="42"/>
      <c r="CR81" s="42"/>
      <c r="CS81" s="42"/>
      <c r="CT81" s="42"/>
      <c r="CU81" s="42"/>
      <c r="CV81" s="42"/>
      <c r="CW81" s="42"/>
      <c r="CX81" s="42"/>
      <c r="CY81" s="42"/>
      <c r="CZ81" s="42"/>
      <c r="DA81" s="42"/>
      <c r="DB81" s="42"/>
      <c r="DC81" s="42"/>
      <c r="DD81" s="42"/>
      <c r="DE81" s="42"/>
      <c r="DF81" s="42"/>
      <c r="DG81" s="42"/>
      <c r="DH81" s="42"/>
      <c r="DI81" s="42"/>
      <c r="DJ81" s="42"/>
      <c r="DK81" s="42"/>
      <c r="DL81" s="42"/>
      <c r="DM81" s="42"/>
      <c r="DN81" s="42"/>
      <c r="DO81" s="42"/>
      <c r="DP81" s="42"/>
      <c r="DQ81" s="42"/>
      <c r="DR81" s="42"/>
      <c r="DS81" s="42"/>
      <c r="DT81" s="42"/>
      <c r="DU81" s="42"/>
      <c r="DV81" s="42"/>
      <c r="DW81" s="42"/>
      <c r="DX81" s="42"/>
      <c r="DY81" s="42"/>
      <c r="DZ81" s="42"/>
      <c r="EA81" s="42"/>
      <c r="EB81" s="42"/>
      <c r="EC81" s="42"/>
      <c r="ED81" s="42"/>
      <c r="EE81" s="42"/>
      <c r="EF81" s="42"/>
      <c r="EG81" s="42"/>
      <c r="EH81" s="42"/>
      <c r="EI81" s="42"/>
      <c r="EJ81" s="42"/>
      <c r="EK81" s="42"/>
      <c r="EL81" s="42"/>
      <c r="EM81" s="42"/>
      <c r="EN81" s="42"/>
      <c r="EO81" s="42"/>
      <c r="EP81" s="42"/>
      <c r="EQ81" s="42"/>
      <c r="ER81" s="42"/>
      <c r="ES81" s="42"/>
      <c r="ET81" s="42"/>
      <c r="EU81" s="42"/>
      <c r="EV81" s="42"/>
      <c r="EW81" s="42"/>
      <c r="EX81" s="42"/>
      <c r="EY81" s="42"/>
      <c r="EZ81" s="42"/>
      <c r="FA81" s="42"/>
      <c r="FB81" s="42"/>
      <c r="FC81" s="42"/>
      <c r="FD81" s="42"/>
      <c r="FE81" s="42"/>
      <c r="FF81" s="42"/>
      <c r="FG81" s="42"/>
      <c r="FH81" s="42"/>
      <c r="FI81" s="42"/>
      <c r="FJ81" s="42"/>
      <c r="FK81" s="42"/>
      <c r="FL81" s="42"/>
      <c r="FM81" s="42"/>
      <c r="FN81" s="42"/>
      <c r="FO81" s="42"/>
      <c r="FP81" s="42"/>
      <c r="FQ81" s="42"/>
      <c r="FR81" s="42"/>
      <c r="FS81" s="42"/>
      <c r="FT81" s="42"/>
      <c r="FU81" s="42"/>
      <c r="FV81" s="42"/>
      <c r="FW81" s="42"/>
      <c r="FX81" s="42"/>
      <c r="FY81" s="42"/>
      <c r="FZ81" s="42"/>
      <c r="GA81" s="42"/>
      <c r="GB81" s="42"/>
      <c r="GC81" s="42"/>
      <c r="GD81" s="42"/>
      <c r="GE81" s="42"/>
      <c r="GF81" s="42"/>
      <c r="GG81" s="42"/>
      <c r="GH81" s="42"/>
      <c r="GI81" s="42"/>
      <c r="GJ81" s="42"/>
      <c r="GK81" s="42"/>
      <c r="GL81" s="42"/>
      <c r="GM81" s="42"/>
      <c r="GN81" s="42"/>
      <c r="GO81" s="42"/>
      <c r="GP81" s="42"/>
      <c r="GQ81" s="42"/>
      <c r="GR81" s="42"/>
      <c r="GS81" s="42"/>
      <c r="GT81" s="42"/>
      <c r="GU81" s="42"/>
      <c r="GV81" s="42"/>
      <c r="GW81" s="42"/>
      <c r="GX81" s="42"/>
      <c r="GY81" s="42"/>
      <c r="GZ81" s="42"/>
    </row>
    <row r="82" spans="1:208" ht="16.5" thickTop="1" thickBot="1">
      <c r="A82" s="411" t="s">
        <v>640</v>
      </c>
      <c r="B82" s="414"/>
      <c r="C82" s="414"/>
      <c r="D82" s="414"/>
      <c r="E82" s="414"/>
      <c r="F82" s="414"/>
      <c r="G82" s="414"/>
      <c r="H82" s="414"/>
      <c r="I82" s="414"/>
      <c r="J82" s="414"/>
      <c r="K82" s="414"/>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row>
    <row r="83" spans="1:208" ht="15.75" thickTop="1">
      <c r="A83" s="404" t="s">
        <v>641</v>
      </c>
      <c r="B83" s="402">
        <v>0.18640000000000001</v>
      </c>
      <c r="C83" s="402">
        <v>0.22819999999999999</v>
      </c>
      <c r="D83" s="402">
        <v>0.19589999999999999</v>
      </c>
      <c r="E83" s="402">
        <v>0.19239999999999999</v>
      </c>
      <c r="F83" s="402">
        <v>0.26729999999999998</v>
      </c>
      <c r="G83" s="402">
        <v>0.19209999999999999</v>
      </c>
      <c r="H83" s="402">
        <v>0.2296</v>
      </c>
      <c r="I83" s="402">
        <v>0.31609999999999999</v>
      </c>
      <c r="J83" s="402">
        <v>0.23949999999999999</v>
      </c>
      <c r="K83" s="402">
        <v>0.22950000000000001</v>
      </c>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c r="GE83" s="42"/>
      <c r="GF83" s="42"/>
      <c r="GG83" s="42"/>
      <c r="GH83" s="42"/>
      <c r="GI83" s="42"/>
      <c r="GJ83" s="42"/>
      <c r="GK83" s="42"/>
      <c r="GL83" s="42"/>
      <c r="GM83" s="42"/>
      <c r="GN83" s="42"/>
      <c r="GO83" s="42"/>
      <c r="GP83" s="42"/>
      <c r="GQ83" s="42"/>
      <c r="GR83" s="42"/>
      <c r="GS83" s="42"/>
      <c r="GT83" s="42"/>
      <c r="GU83" s="42"/>
      <c r="GV83" s="42"/>
      <c r="GW83" s="42"/>
      <c r="GX83" s="42"/>
      <c r="GY83" s="42"/>
      <c r="GZ83" s="42"/>
    </row>
    <row r="84" spans="1:208">
      <c r="A84" s="404" t="s">
        <v>642</v>
      </c>
      <c r="B84" s="402">
        <v>0.15579999999999999</v>
      </c>
      <c r="C84" s="402">
        <v>0.17100000000000001</v>
      </c>
      <c r="D84" s="402">
        <v>0.1749</v>
      </c>
      <c r="E84" s="402">
        <v>0.15670000000000001</v>
      </c>
      <c r="F84" s="402">
        <v>0.182</v>
      </c>
      <c r="G84" s="402">
        <v>0.16739999999999999</v>
      </c>
      <c r="H84" s="402">
        <v>0.22059999999999999</v>
      </c>
      <c r="I84" s="402">
        <v>0.76290000000000002</v>
      </c>
      <c r="J84" s="402">
        <v>0.18429999999999999</v>
      </c>
      <c r="K84" s="402">
        <v>0.1648</v>
      </c>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c r="CE84" s="42"/>
      <c r="CF84" s="42"/>
      <c r="CG84" s="42"/>
      <c r="CH84" s="42"/>
      <c r="CI84" s="42"/>
      <c r="CJ84" s="42"/>
      <c r="CK84" s="42"/>
      <c r="CL84" s="42"/>
      <c r="CM84" s="42"/>
      <c r="CN84" s="42"/>
      <c r="CO84" s="42"/>
      <c r="CP84" s="42"/>
      <c r="CQ84" s="42"/>
      <c r="CR84" s="42"/>
      <c r="CS84" s="42"/>
      <c r="CT84" s="42"/>
      <c r="CU84" s="42"/>
      <c r="CV84" s="42"/>
      <c r="CW84" s="42"/>
      <c r="CX84" s="42"/>
      <c r="CY84" s="42"/>
      <c r="CZ84" s="42"/>
      <c r="DA84" s="42"/>
      <c r="DB84" s="42"/>
      <c r="DC84" s="42"/>
      <c r="DD84" s="42"/>
      <c r="DE84" s="42"/>
      <c r="DF84" s="42"/>
      <c r="DG84" s="42"/>
      <c r="DH84" s="42"/>
      <c r="DI84" s="42"/>
      <c r="DJ84" s="42"/>
      <c r="DK84" s="42"/>
      <c r="DL84" s="42"/>
      <c r="DM84" s="42"/>
      <c r="DN84" s="42"/>
      <c r="DO84" s="42"/>
      <c r="DP84" s="42"/>
      <c r="DQ84" s="42"/>
      <c r="DR84" s="42"/>
      <c r="DS84" s="42"/>
      <c r="DT84" s="42"/>
      <c r="DU84" s="42"/>
      <c r="DV84" s="42"/>
      <c r="DW84" s="42"/>
      <c r="DX84" s="42"/>
      <c r="DY84" s="42"/>
      <c r="DZ84" s="42"/>
      <c r="EA84" s="42"/>
      <c r="EB84" s="42"/>
      <c r="EC84" s="42"/>
      <c r="ED84" s="42"/>
      <c r="EE84" s="42"/>
      <c r="EF84" s="42"/>
      <c r="EG84" s="42"/>
      <c r="EH84" s="42"/>
      <c r="EI84" s="42"/>
      <c r="EJ84" s="42"/>
      <c r="EK84" s="42"/>
      <c r="EL84" s="42"/>
      <c r="EM84" s="42"/>
      <c r="EN84" s="42"/>
      <c r="EO84" s="42"/>
      <c r="EP84" s="42"/>
      <c r="EQ84" s="42"/>
      <c r="ER84" s="42"/>
      <c r="ES84" s="42"/>
      <c r="ET84" s="42"/>
      <c r="EU84" s="42"/>
      <c r="EV84" s="42"/>
      <c r="EW84" s="42"/>
      <c r="EX84" s="42"/>
      <c r="EY84" s="42"/>
      <c r="EZ84" s="42"/>
      <c r="FA84" s="42"/>
      <c r="FB84" s="42"/>
      <c r="FC84" s="42"/>
      <c r="FD84" s="42"/>
      <c r="FE84" s="42"/>
      <c r="FF84" s="42"/>
      <c r="FG84" s="42"/>
      <c r="FH84" s="42"/>
      <c r="FI84" s="42"/>
      <c r="FJ84" s="42"/>
      <c r="FK84" s="42"/>
      <c r="FL84" s="42"/>
      <c r="FM84" s="42"/>
      <c r="FN84" s="42"/>
      <c r="FO84" s="42"/>
      <c r="FP84" s="42"/>
      <c r="FQ84" s="42"/>
      <c r="FR84" s="42"/>
      <c r="FS84" s="42"/>
      <c r="FT84" s="42"/>
      <c r="FU84" s="42"/>
      <c r="FV84" s="42"/>
      <c r="FW84" s="42"/>
      <c r="FX84" s="42"/>
      <c r="FY84" s="42"/>
      <c r="FZ84" s="42"/>
      <c r="GA84" s="42"/>
      <c r="GB84" s="42"/>
      <c r="GC84" s="42"/>
      <c r="GD84" s="42"/>
      <c r="GE84" s="42"/>
      <c r="GF84" s="42"/>
      <c r="GG84" s="42"/>
      <c r="GH84" s="42"/>
      <c r="GI84" s="42"/>
      <c r="GJ84" s="42"/>
      <c r="GK84" s="42"/>
      <c r="GL84" s="42"/>
      <c r="GM84" s="42"/>
      <c r="GN84" s="42"/>
      <c r="GO84" s="42"/>
      <c r="GP84" s="42"/>
      <c r="GQ84" s="42"/>
      <c r="GR84" s="42"/>
      <c r="GS84" s="42"/>
      <c r="GT84" s="42"/>
      <c r="GU84" s="42"/>
      <c r="GV84" s="42"/>
      <c r="GW84" s="42"/>
      <c r="GX84" s="42"/>
      <c r="GY84" s="42"/>
      <c r="GZ84" s="42"/>
    </row>
    <row r="85" spans="1:208">
      <c r="A85" s="404" t="s">
        <v>643</v>
      </c>
      <c r="B85" s="402">
        <v>9.4799999999999995E-2</v>
      </c>
      <c r="C85" s="402">
        <v>9.5500000000000002E-2</v>
      </c>
      <c r="D85" s="402">
        <v>4.3400000000000001E-2</v>
      </c>
      <c r="E85" s="402">
        <v>0.11749999999999999</v>
      </c>
      <c r="F85" s="402">
        <v>4.07E-2</v>
      </c>
      <c r="G85" s="402">
        <v>0.1321</v>
      </c>
      <c r="H85" s="402">
        <v>0.28410000000000002</v>
      </c>
      <c r="I85" s="402">
        <v>0.33839999999999998</v>
      </c>
      <c r="J85" s="402">
        <v>4.99E-2</v>
      </c>
      <c r="K85" s="402">
        <v>9.0300000000000005E-2</v>
      </c>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c r="GV85" s="42"/>
      <c r="GW85" s="42"/>
      <c r="GX85" s="42"/>
      <c r="GY85" s="42"/>
      <c r="GZ85" s="42"/>
    </row>
    <row r="86" spans="1:208">
      <c r="A86" s="404" t="s">
        <v>644</v>
      </c>
      <c r="B86" s="402">
        <v>2.8899999999999999E-2</v>
      </c>
      <c r="C86" s="402">
        <v>4.5900000000000003E-2</v>
      </c>
      <c r="D86" s="402">
        <v>3.6600000000000001E-2</v>
      </c>
      <c r="E86" s="402">
        <v>7.9399999999999998E-2</v>
      </c>
      <c r="F86" s="402">
        <v>0.1139</v>
      </c>
      <c r="G86" s="402">
        <v>8.1699999999999995E-2</v>
      </c>
      <c r="H86" s="402">
        <v>0.24740000000000001</v>
      </c>
      <c r="I86" s="402">
        <v>0</v>
      </c>
      <c r="J86" s="402">
        <v>1.4999999999999999E-2</v>
      </c>
      <c r="K86" s="402">
        <v>3.6700000000000003E-2</v>
      </c>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c r="GV86" s="42"/>
      <c r="GW86" s="42"/>
      <c r="GX86" s="42"/>
      <c r="GY86" s="42"/>
      <c r="GZ86" s="42"/>
    </row>
    <row r="87" spans="1:208">
      <c r="A87" s="404" t="s">
        <v>645</v>
      </c>
      <c r="B87" s="402">
        <v>5.3E-3</v>
      </c>
      <c r="C87" s="402">
        <v>8.6E-3</v>
      </c>
      <c r="D87" s="402">
        <v>3.9800000000000002E-2</v>
      </c>
      <c r="E87" s="402">
        <v>1.17E-2</v>
      </c>
      <c r="F87" s="402">
        <v>0.15659999999999999</v>
      </c>
      <c r="G87" s="402">
        <v>0</v>
      </c>
      <c r="H87" s="402">
        <v>0</v>
      </c>
      <c r="I87" s="402">
        <v>2.0000000000000001E-4</v>
      </c>
      <c r="J87" s="402">
        <v>1.7399999999999999E-2</v>
      </c>
      <c r="K87" s="402">
        <v>1.24E-2</v>
      </c>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row>
    <row r="88" spans="1:208">
      <c r="A88" s="404" t="s">
        <v>646</v>
      </c>
      <c r="B88" s="402">
        <v>1.3599999999999999E-2</v>
      </c>
      <c r="C88" s="402">
        <v>0.13900000000000001</v>
      </c>
      <c r="D88" s="402">
        <v>1.26E-2</v>
      </c>
      <c r="E88" s="402">
        <v>8.6999999999999994E-3</v>
      </c>
      <c r="F88" s="402">
        <v>3.5499999999999997E-2</v>
      </c>
      <c r="G88" s="402">
        <v>0</v>
      </c>
      <c r="H88" s="402">
        <v>0</v>
      </c>
      <c r="I88" s="402">
        <v>0</v>
      </c>
      <c r="J88" s="402">
        <v>1.78E-2</v>
      </c>
      <c r="K88" s="402">
        <v>4.0599999999999997E-2</v>
      </c>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c r="GV88" s="42"/>
      <c r="GW88" s="42"/>
      <c r="GX88" s="42"/>
      <c r="GY88" s="42"/>
      <c r="GZ88" s="42"/>
    </row>
    <row r="89" spans="1:208">
      <c r="A89" s="404" t="s">
        <v>647</v>
      </c>
      <c r="B89" s="402">
        <v>6.3E-3</v>
      </c>
      <c r="C89" s="402">
        <v>4.1700000000000001E-2</v>
      </c>
      <c r="D89" s="402">
        <v>2.6499999999999999E-2</v>
      </c>
      <c r="E89" s="402">
        <v>1.0999999999999999E-2</v>
      </c>
      <c r="F89" s="402">
        <v>0.10680000000000001</v>
      </c>
      <c r="G89" s="402">
        <v>0</v>
      </c>
      <c r="H89" s="402">
        <v>0</v>
      </c>
      <c r="I89" s="402">
        <v>2.0000000000000001E-4</v>
      </c>
      <c r="J89" s="402">
        <v>1.7500000000000002E-2</v>
      </c>
      <c r="K89" s="402">
        <v>1.7899999999999999E-2</v>
      </c>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c r="GV89" s="42"/>
      <c r="GW89" s="42"/>
      <c r="GX89" s="42"/>
      <c r="GY89" s="42"/>
      <c r="GZ89" s="42"/>
    </row>
    <row r="90" spans="1:208">
      <c r="A90" s="404" t="s">
        <v>648</v>
      </c>
      <c r="B90" s="402">
        <v>0</v>
      </c>
      <c r="C90" s="402">
        <v>0</v>
      </c>
      <c r="D90" s="402">
        <v>0</v>
      </c>
      <c r="E90" s="402">
        <v>0</v>
      </c>
      <c r="F90" s="402">
        <v>0</v>
      </c>
      <c r="G90" s="402">
        <v>0</v>
      </c>
      <c r="H90" s="402">
        <v>0</v>
      </c>
      <c r="I90" s="402">
        <v>0</v>
      </c>
      <c r="J90" s="402">
        <v>0</v>
      </c>
      <c r="K90" s="402">
        <v>0</v>
      </c>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row>
    <row r="91" spans="1:208">
      <c r="A91" s="404" t="s">
        <v>649</v>
      </c>
      <c r="B91" s="402">
        <v>0</v>
      </c>
      <c r="C91" s="402">
        <v>0</v>
      </c>
      <c r="D91" s="402">
        <v>0</v>
      </c>
      <c r="E91" s="402">
        <v>0</v>
      </c>
      <c r="F91" s="402">
        <v>0</v>
      </c>
      <c r="G91" s="402">
        <v>0</v>
      </c>
      <c r="H91" s="402">
        <v>0</v>
      </c>
      <c r="I91" s="402">
        <v>0</v>
      </c>
      <c r="J91" s="402">
        <v>0</v>
      </c>
      <c r="K91" s="402">
        <v>0</v>
      </c>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c r="GV91" s="42"/>
      <c r="GW91" s="42"/>
      <c r="GX91" s="42"/>
      <c r="GY91" s="42"/>
      <c r="GZ91" s="42"/>
    </row>
    <row r="92" spans="1:208">
      <c r="A92" s="404" t="s">
        <v>650</v>
      </c>
      <c r="B92" s="402">
        <v>0</v>
      </c>
      <c r="C92" s="402">
        <v>0</v>
      </c>
      <c r="D92" s="402">
        <v>0</v>
      </c>
      <c r="E92" s="402">
        <v>0</v>
      </c>
      <c r="F92" s="402">
        <v>0</v>
      </c>
      <c r="G92" s="402">
        <v>0</v>
      </c>
      <c r="H92" s="402">
        <v>0</v>
      </c>
      <c r="I92" s="402">
        <v>0</v>
      </c>
      <c r="J92" s="402">
        <v>0</v>
      </c>
      <c r="K92" s="402">
        <v>0</v>
      </c>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row>
    <row r="93" spans="1:208">
      <c r="A93" s="404" t="s">
        <v>651</v>
      </c>
      <c r="B93" s="402">
        <v>0</v>
      </c>
      <c r="C93" s="402">
        <v>0</v>
      </c>
      <c r="D93" s="402">
        <v>0</v>
      </c>
      <c r="E93" s="402">
        <v>0</v>
      </c>
      <c r="F93" s="402">
        <v>0</v>
      </c>
      <c r="G93" s="402">
        <v>0</v>
      </c>
      <c r="H93" s="402">
        <v>0</v>
      </c>
      <c r="I93" s="402">
        <v>0</v>
      </c>
      <c r="J93" s="402">
        <v>0</v>
      </c>
      <c r="K93" s="402">
        <v>0</v>
      </c>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s="42"/>
      <c r="BM93" s="42"/>
      <c r="BN93" s="42"/>
      <c r="BO93" s="42"/>
      <c r="BP93" s="42"/>
      <c r="BQ93" s="42"/>
      <c r="BR93" s="42"/>
      <c r="BS93" s="42"/>
      <c r="BT93" s="42"/>
      <c r="BU93" s="42"/>
      <c r="BV93" s="42"/>
      <c r="BW93" s="42"/>
      <c r="BX93" s="42"/>
      <c r="BY93" s="42"/>
      <c r="BZ93" s="42"/>
      <c r="CA93" s="42"/>
      <c r="CB93" s="42"/>
      <c r="CC93" s="42"/>
      <c r="CD93" s="42"/>
      <c r="CE93" s="42"/>
      <c r="CF93" s="42"/>
      <c r="CG93" s="42"/>
      <c r="CH93" s="42"/>
      <c r="CI93" s="42"/>
      <c r="CJ93" s="42"/>
      <c r="CK93" s="42"/>
      <c r="CL93" s="42"/>
      <c r="CM93" s="42"/>
      <c r="CN93" s="42"/>
      <c r="CO93" s="42"/>
      <c r="CP93" s="42"/>
      <c r="CQ93" s="42"/>
      <c r="CR93" s="42"/>
      <c r="CS93" s="42"/>
      <c r="CT93" s="42"/>
      <c r="CU93" s="42"/>
      <c r="CV93" s="42"/>
      <c r="CW93" s="42"/>
      <c r="CX93" s="42"/>
      <c r="CY93" s="42"/>
      <c r="CZ93" s="42"/>
      <c r="DA93" s="42"/>
      <c r="DB93" s="42"/>
      <c r="DC93" s="42"/>
      <c r="DD93" s="42"/>
      <c r="DE93" s="42"/>
      <c r="DF93" s="42"/>
      <c r="DG93" s="42"/>
      <c r="DH93" s="42"/>
      <c r="DI93" s="42"/>
      <c r="DJ93" s="42"/>
      <c r="DK93" s="42"/>
      <c r="DL93" s="42"/>
      <c r="DM93" s="42"/>
      <c r="DN93" s="42"/>
      <c r="DO93" s="42"/>
      <c r="DP93" s="42"/>
      <c r="DQ93" s="42"/>
      <c r="DR93" s="42"/>
      <c r="DS93" s="42"/>
      <c r="DT93" s="42"/>
      <c r="DU93" s="42"/>
      <c r="DV93" s="42"/>
      <c r="DW93" s="42"/>
      <c r="DX93" s="42"/>
      <c r="DY93" s="42"/>
      <c r="DZ93" s="42"/>
      <c r="EA93" s="42"/>
      <c r="EB93" s="42"/>
      <c r="EC93" s="42"/>
      <c r="ED93" s="42"/>
      <c r="EE93" s="42"/>
      <c r="EF93" s="42"/>
      <c r="EG93" s="42"/>
      <c r="EH93" s="42"/>
      <c r="EI93" s="42"/>
      <c r="EJ93" s="42"/>
      <c r="EK93" s="42"/>
      <c r="EL93" s="42"/>
      <c r="EM93" s="42"/>
      <c r="EN93" s="42"/>
      <c r="EO93" s="42"/>
      <c r="EP93" s="42"/>
      <c r="EQ93" s="42"/>
      <c r="ER93" s="42"/>
      <c r="ES93" s="42"/>
      <c r="ET93" s="42"/>
      <c r="EU93" s="42"/>
      <c r="EV93" s="42"/>
      <c r="EW93" s="42"/>
      <c r="EX93" s="42"/>
      <c r="EY93" s="42"/>
      <c r="EZ93" s="42"/>
      <c r="FA93" s="42"/>
      <c r="FB93" s="42"/>
      <c r="FC93" s="42"/>
      <c r="FD93" s="42"/>
      <c r="FE93" s="42"/>
      <c r="FF93" s="42"/>
      <c r="FG93" s="42"/>
      <c r="FH93" s="42"/>
      <c r="FI93" s="42"/>
      <c r="FJ93" s="42"/>
      <c r="FK93" s="42"/>
      <c r="FL93" s="42"/>
      <c r="FM93" s="42"/>
      <c r="FN93" s="42"/>
      <c r="FO93" s="42"/>
      <c r="FP93" s="42"/>
      <c r="FQ93" s="42"/>
      <c r="FR93" s="42"/>
      <c r="FS93" s="42"/>
      <c r="FT93" s="42"/>
      <c r="FU93" s="42"/>
      <c r="FV93" s="42"/>
      <c r="FW93" s="42"/>
      <c r="FX93" s="42"/>
      <c r="FY93" s="42"/>
      <c r="FZ93" s="42"/>
      <c r="GA93" s="42"/>
      <c r="GB93" s="42"/>
      <c r="GC93" s="42"/>
      <c r="GD93" s="42"/>
      <c r="GE93" s="42"/>
      <c r="GF93" s="42"/>
      <c r="GG93" s="42"/>
      <c r="GH93" s="42"/>
      <c r="GI93" s="42"/>
      <c r="GJ93" s="42"/>
      <c r="GK93" s="42"/>
      <c r="GL93" s="42"/>
      <c r="GM93" s="42"/>
      <c r="GN93" s="42"/>
      <c r="GO93" s="42"/>
      <c r="GP93" s="42"/>
      <c r="GQ93" s="42"/>
      <c r="GR93" s="42"/>
      <c r="GS93" s="42"/>
      <c r="GT93" s="42"/>
      <c r="GU93" s="42"/>
      <c r="GV93" s="42"/>
      <c r="GW93" s="42"/>
      <c r="GX93" s="42"/>
      <c r="GY93" s="42"/>
      <c r="GZ93" s="42"/>
    </row>
    <row r="94" spans="1:208" ht="15.75" thickBot="1">
      <c r="A94" s="404" t="s">
        <v>652</v>
      </c>
      <c r="B94" s="402">
        <v>0</v>
      </c>
      <c r="C94" s="402">
        <v>0</v>
      </c>
      <c r="D94" s="402">
        <v>0</v>
      </c>
      <c r="E94" s="402">
        <v>0</v>
      </c>
      <c r="F94" s="402">
        <v>0</v>
      </c>
      <c r="G94" s="402">
        <v>0</v>
      </c>
      <c r="H94" s="402">
        <v>0</v>
      </c>
      <c r="I94" s="402">
        <v>0</v>
      </c>
      <c r="J94" s="402">
        <v>0</v>
      </c>
      <c r="K94" s="402">
        <v>0</v>
      </c>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c r="GV94" s="42"/>
      <c r="GW94" s="42"/>
      <c r="GX94" s="42"/>
      <c r="GY94" s="42"/>
      <c r="GZ94" s="42"/>
    </row>
    <row r="95" spans="1:208" ht="16.5" thickTop="1" thickBot="1">
      <c r="A95" s="416" t="s">
        <v>653</v>
      </c>
      <c r="B95" s="261"/>
      <c r="C95" s="261"/>
      <c r="D95" s="261"/>
      <c r="E95" s="261"/>
      <c r="F95" s="261"/>
      <c r="G95" s="261"/>
      <c r="H95" s="261"/>
      <c r="I95" s="261"/>
      <c r="J95" s="261"/>
      <c r="K95" s="261"/>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row>
    <row r="96" spans="1:208" ht="16.5" thickTop="1" thickBot="1">
      <c r="A96" s="411" t="s">
        <v>654</v>
      </c>
      <c r="B96" s="414"/>
      <c r="C96" s="414"/>
      <c r="D96" s="414"/>
      <c r="E96" s="414"/>
      <c r="F96" s="414"/>
      <c r="G96" s="414"/>
      <c r="H96" s="414"/>
      <c r="I96" s="414"/>
      <c r="J96" s="414"/>
      <c r="K96" s="414"/>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c r="GV96" s="42"/>
      <c r="GW96" s="42"/>
      <c r="GX96" s="42"/>
      <c r="GY96" s="42"/>
      <c r="GZ96" s="42"/>
    </row>
    <row r="97" spans="1:208" ht="15.75" thickTop="1">
      <c r="A97" s="404" t="s">
        <v>655</v>
      </c>
      <c r="B97" s="402">
        <v>9.9500000000000005E-2</v>
      </c>
      <c r="C97" s="402">
        <v>0.1024</v>
      </c>
      <c r="D97" s="402">
        <v>0.1023</v>
      </c>
      <c r="E97" s="402">
        <v>0.16489999999999999</v>
      </c>
      <c r="F97" s="402">
        <v>0.1404</v>
      </c>
      <c r="G97" s="402">
        <v>0.12609999999999999</v>
      </c>
      <c r="H97" s="402">
        <v>0.14349999999999999</v>
      </c>
      <c r="I97" s="402">
        <v>0.13220000000000001</v>
      </c>
      <c r="J97" s="402">
        <v>0.15110000000000001</v>
      </c>
      <c r="K97" s="402">
        <v>0.1125</v>
      </c>
      <c r="L97" s="42"/>
      <c r="M97" s="42"/>
      <c r="N97" s="42"/>
      <c r="O97" s="42"/>
      <c r="P97" s="42"/>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c r="GV97" s="42"/>
      <c r="GW97" s="42"/>
      <c r="GX97" s="42"/>
      <c r="GY97" s="42"/>
      <c r="GZ97" s="42"/>
    </row>
    <row r="98" spans="1:208">
      <c r="A98" s="404" t="s">
        <v>656</v>
      </c>
      <c r="B98" s="402">
        <v>0.1091</v>
      </c>
      <c r="C98" s="402">
        <v>0.1096</v>
      </c>
      <c r="D98" s="402">
        <v>0.1179</v>
      </c>
      <c r="E98" s="402">
        <v>0.2112</v>
      </c>
      <c r="F98" s="402">
        <v>0.159</v>
      </c>
      <c r="G98" s="402">
        <v>0.1363</v>
      </c>
      <c r="H98" s="402">
        <v>0.1588</v>
      </c>
      <c r="I98" s="402">
        <v>0.1522</v>
      </c>
      <c r="J98" s="402">
        <v>0.1704</v>
      </c>
      <c r="K98" s="402">
        <v>0.1249</v>
      </c>
      <c r="L98" s="42"/>
      <c r="M98" s="4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row>
    <row r="99" spans="1:208">
      <c r="A99" s="404" t="s">
        <v>657</v>
      </c>
      <c r="B99" s="402">
        <v>0.10920000000000001</v>
      </c>
      <c r="C99" s="402">
        <v>0.113</v>
      </c>
      <c r="D99" s="402">
        <v>0.1148</v>
      </c>
      <c r="E99" s="402">
        <v>0.2102</v>
      </c>
      <c r="F99" s="402">
        <v>0.15579999999999999</v>
      </c>
      <c r="G99" s="402">
        <v>0.1356</v>
      </c>
      <c r="H99" s="402">
        <v>0.15459999999999999</v>
      </c>
      <c r="I99" s="402">
        <v>0.1535</v>
      </c>
      <c r="J99" s="402">
        <v>0.16400000000000001</v>
      </c>
      <c r="K99" s="402">
        <v>0.12529999999999999</v>
      </c>
      <c r="L99" s="42"/>
      <c r="M99" s="42"/>
      <c r="N99" s="42"/>
      <c r="O99" s="42"/>
      <c r="P99" s="42"/>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row>
    <row r="100" spans="1:208" ht="15.75" thickBot="1">
      <c r="A100" s="404" t="s">
        <v>658</v>
      </c>
      <c r="B100" s="402">
        <v>0</v>
      </c>
      <c r="C100" s="402">
        <v>0</v>
      </c>
      <c r="D100" s="402">
        <v>0</v>
      </c>
      <c r="E100" s="402">
        <v>0</v>
      </c>
      <c r="F100" s="402">
        <v>0</v>
      </c>
      <c r="G100" s="402">
        <v>0</v>
      </c>
      <c r="H100" s="402">
        <v>0</v>
      </c>
      <c r="I100" s="402">
        <v>0</v>
      </c>
      <c r="J100" s="402">
        <v>0</v>
      </c>
      <c r="K100" s="402">
        <v>0</v>
      </c>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row>
    <row r="101" spans="1:208" ht="16.5" thickTop="1" thickBot="1">
      <c r="A101" s="411" t="s">
        <v>659</v>
      </c>
      <c r="B101" s="414"/>
      <c r="C101" s="414"/>
      <c r="D101" s="414"/>
      <c r="E101" s="414"/>
      <c r="F101" s="414"/>
      <c r="G101" s="414"/>
      <c r="H101" s="414"/>
      <c r="I101" s="414"/>
      <c r="J101" s="414"/>
      <c r="K101" s="414"/>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row>
    <row r="102" spans="1:208" ht="15.75" thickTop="1">
      <c r="A102" s="404" t="s">
        <v>660</v>
      </c>
      <c r="B102" s="402">
        <v>0.65559999999999996</v>
      </c>
      <c r="C102" s="402">
        <v>0.76990000000000003</v>
      </c>
      <c r="D102" s="402">
        <v>0.64349999999999996</v>
      </c>
      <c r="E102" s="402">
        <v>0.57350000000000001</v>
      </c>
      <c r="F102" s="402">
        <v>0.71419999999999995</v>
      </c>
      <c r="G102" s="402">
        <v>0.66849999999999998</v>
      </c>
      <c r="H102" s="402">
        <v>0.6431</v>
      </c>
      <c r="I102" s="402">
        <v>0.66059999999999997</v>
      </c>
      <c r="J102" s="402">
        <v>0.64380000000000004</v>
      </c>
      <c r="K102" s="402">
        <v>0.69410000000000005</v>
      </c>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row>
    <row r="103" spans="1:208">
      <c r="A103" s="404" t="s">
        <v>661</v>
      </c>
      <c r="B103" s="402">
        <v>5.6399999999999999E-2</v>
      </c>
      <c r="C103" s="402">
        <v>2.9700000000000001E-2</v>
      </c>
      <c r="D103" s="402">
        <v>0.11310000000000001</v>
      </c>
      <c r="E103" s="402">
        <v>7.1099999999999997E-2</v>
      </c>
      <c r="F103" s="402">
        <v>3.2199999999999999E-2</v>
      </c>
      <c r="G103" s="402">
        <v>3.0599999999999999E-2</v>
      </c>
      <c r="H103" s="402">
        <v>8.7599999999999997E-2</v>
      </c>
      <c r="I103" s="402">
        <v>4.7500000000000001E-2</v>
      </c>
      <c r="J103" s="402">
        <v>6.3899999999999998E-2</v>
      </c>
      <c r="K103" s="402">
        <v>5.5300000000000002E-2</v>
      </c>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row>
    <row r="104" spans="1:208">
      <c r="A104" s="404" t="s">
        <v>662</v>
      </c>
      <c r="B104" s="402">
        <v>0.28789999999999999</v>
      </c>
      <c r="C104" s="402">
        <v>0.20050000000000001</v>
      </c>
      <c r="D104" s="402">
        <v>0.24329999999999999</v>
      </c>
      <c r="E104" s="402">
        <v>0.35539999999999999</v>
      </c>
      <c r="F104" s="402">
        <v>0.25369999999999998</v>
      </c>
      <c r="G104" s="402">
        <v>0.3009</v>
      </c>
      <c r="H104" s="402">
        <v>0.26929999999999998</v>
      </c>
      <c r="I104" s="402">
        <v>0.29189999999999999</v>
      </c>
      <c r="J104" s="402">
        <v>0.2923</v>
      </c>
      <c r="K104" s="402">
        <v>0.2505</v>
      </c>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row>
    <row r="105" spans="1:208" ht="15.75" thickBot="1">
      <c r="A105" s="404" t="s">
        <v>663</v>
      </c>
      <c r="B105" s="402">
        <v>0.37090000000000001</v>
      </c>
      <c r="C105" s="402">
        <v>0.46250000000000002</v>
      </c>
      <c r="D105" s="402">
        <v>0.60540000000000005</v>
      </c>
      <c r="E105" s="402">
        <v>0.66190000000000004</v>
      </c>
      <c r="F105" s="402">
        <v>0.60489999999999999</v>
      </c>
      <c r="G105" s="402">
        <v>0.55810000000000004</v>
      </c>
      <c r="H105" s="402">
        <v>0.65980000000000005</v>
      </c>
      <c r="I105" s="402">
        <v>0.4788</v>
      </c>
      <c r="J105" s="402">
        <v>0.62450000000000006</v>
      </c>
      <c r="K105" s="402">
        <v>0.49830000000000002</v>
      </c>
      <c r="L105" s="42"/>
      <c r="M105" s="42"/>
      <c r="N105" s="42"/>
      <c r="O105" s="42"/>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row>
    <row r="106" spans="1:208" ht="16.5" thickTop="1" thickBot="1">
      <c r="A106" s="411" t="s">
        <v>664</v>
      </c>
      <c r="B106" s="414"/>
      <c r="C106" s="414"/>
      <c r="D106" s="414"/>
      <c r="E106" s="414"/>
      <c r="F106" s="414"/>
      <c r="G106" s="414"/>
      <c r="H106" s="414"/>
      <c r="I106" s="414"/>
      <c r="J106" s="414"/>
      <c r="K106" s="414"/>
      <c r="L106" s="42"/>
      <c r="M106" s="4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row>
    <row r="107" spans="1:208" ht="15.75" thickTop="1">
      <c r="A107" s="404" t="s">
        <v>665</v>
      </c>
      <c r="B107" s="402">
        <v>0.1177</v>
      </c>
      <c r="C107" s="402">
        <v>0.16059999999999999</v>
      </c>
      <c r="D107" s="402">
        <v>0.13800000000000001</v>
      </c>
      <c r="E107" s="402">
        <v>9.7699999999999995E-2</v>
      </c>
      <c r="F107" s="402">
        <v>0.18820000000000001</v>
      </c>
      <c r="G107" s="402">
        <v>0.14330000000000001</v>
      </c>
      <c r="H107" s="402">
        <v>0.16550000000000001</v>
      </c>
      <c r="I107" s="402">
        <v>0.21779999999999999</v>
      </c>
      <c r="J107" s="402">
        <v>0.1527</v>
      </c>
      <c r="K107" s="402">
        <v>0.1583</v>
      </c>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row>
    <row r="108" spans="1:208">
      <c r="A108" s="404" t="s">
        <v>666</v>
      </c>
      <c r="B108" s="402">
        <v>0.1132</v>
      </c>
      <c r="C108" s="402">
        <v>0.1651</v>
      </c>
      <c r="D108" s="402">
        <v>0.1338</v>
      </c>
      <c r="E108" s="402">
        <v>9.5100000000000004E-2</v>
      </c>
      <c r="F108" s="402">
        <v>0.18609999999999999</v>
      </c>
      <c r="G108" s="402">
        <v>0.1229</v>
      </c>
      <c r="H108" s="402">
        <v>0.1573</v>
      </c>
      <c r="I108" s="402">
        <v>0.2291</v>
      </c>
      <c r="J108" s="402">
        <v>0.15049999999999999</v>
      </c>
      <c r="K108" s="402">
        <v>0.15890000000000001</v>
      </c>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row>
    <row r="109" spans="1:208">
      <c r="A109" s="399" t="s">
        <v>667</v>
      </c>
      <c r="B109" s="402">
        <v>0.127</v>
      </c>
      <c r="C109" s="402">
        <v>0.17910000000000001</v>
      </c>
      <c r="D109" s="402">
        <v>0.15859999999999999</v>
      </c>
      <c r="E109" s="402">
        <v>0.12759999999999999</v>
      </c>
      <c r="F109" s="402">
        <v>0.21529999999999999</v>
      </c>
      <c r="G109" s="402">
        <v>0.13500000000000001</v>
      </c>
      <c r="H109" s="402">
        <v>0.17580000000000001</v>
      </c>
      <c r="I109" s="402">
        <v>0.2666</v>
      </c>
      <c r="J109" s="402">
        <v>0.1749</v>
      </c>
      <c r="K109" s="402">
        <v>0.17960000000000001</v>
      </c>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row>
    <row r="110" spans="1:208">
      <c r="A110" s="399" t="s">
        <v>668</v>
      </c>
      <c r="B110" s="402">
        <v>0.1797</v>
      </c>
      <c r="C110" s="402">
        <v>0.2198</v>
      </c>
      <c r="D110" s="402">
        <v>0.19620000000000001</v>
      </c>
      <c r="E110" s="402">
        <v>0.1638</v>
      </c>
      <c r="F110" s="402">
        <v>0.2656</v>
      </c>
      <c r="G110" s="402">
        <v>0.1885</v>
      </c>
      <c r="H110" s="402">
        <v>0.23150000000000001</v>
      </c>
      <c r="I110" s="402">
        <v>0.31109999999999999</v>
      </c>
      <c r="J110" s="402">
        <v>0.22789999999999999</v>
      </c>
      <c r="K110" s="402">
        <v>0.2233</v>
      </c>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row>
    <row r="111" spans="1:208">
      <c r="A111" s="399" t="s">
        <v>669</v>
      </c>
      <c r="B111" s="402">
        <v>-5.2699999999999997E-2</v>
      </c>
      <c r="C111" s="402">
        <v>-4.07E-2</v>
      </c>
      <c r="D111" s="402">
        <v>-3.7600000000000001E-2</v>
      </c>
      <c r="E111" s="402">
        <v>-3.6200000000000003E-2</v>
      </c>
      <c r="F111" s="402">
        <v>-5.0299999999999997E-2</v>
      </c>
      <c r="G111" s="402">
        <v>-5.3600000000000002E-2</v>
      </c>
      <c r="H111" s="402">
        <v>-5.57E-2</v>
      </c>
      <c r="I111" s="402">
        <v>-4.4499999999999998E-2</v>
      </c>
      <c r="J111" s="402">
        <v>-5.2999999999999999E-2</v>
      </c>
      <c r="K111" s="402">
        <v>-4.3799999999999999E-2</v>
      </c>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row>
    <row r="112" spans="1:208">
      <c r="A112" s="399" t="s">
        <v>670</v>
      </c>
      <c r="B112" s="402">
        <v>-1.38E-2</v>
      </c>
      <c r="C112" s="402">
        <v>-1.4E-2</v>
      </c>
      <c r="D112" s="402">
        <v>-2.4899999999999999E-2</v>
      </c>
      <c r="E112" s="402">
        <v>-3.2500000000000001E-2</v>
      </c>
      <c r="F112" s="402">
        <v>-2.92E-2</v>
      </c>
      <c r="G112" s="402">
        <v>-1.21E-2</v>
      </c>
      <c r="H112" s="402">
        <v>-1.8499999999999999E-2</v>
      </c>
      <c r="I112" s="402">
        <v>-3.7499999999999999E-2</v>
      </c>
      <c r="J112" s="402">
        <v>-2.4500000000000001E-2</v>
      </c>
      <c r="K112" s="402">
        <v>-2.07E-2</v>
      </c>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row>
    <row r="113" spans="1:208" ht="15.75" thickBot="1">
      <c r="A113" s="399" t="s">
        <v>671</v>
      </c>
      <c r="B113" s="402">
        <v>4.4999999999999997E-3</v>
      </c>
      <c r="C113" s="402">
        <v>-4.4999999999999997E-3</v>
      </c>
      <c r="D113" s="402">
        <v>4.1999999999999997E-3</v>
      </c>
      <c r="E113" s="402">
        <v>2.5999999999999999E-3</v>
      </c>
      <c r="F113" s="402">
        <v>2.0999999999999999E-3</v>
      </c>
      <c r="G113" s="402">
        <v>2.0400000000000001E-2</v>
      </c>
      <c r="H113" s="402">
        <v>8.2000000000000007E-3</v>
      </c>
      <c r="I113" s="402">
        <v>-1.12E-2</v>
      </c>
      <c r="J113" s="402">
        <v>2.2000000000000001E-3</v>
      </c>
      <c r="K113" s="402">
        <v>-5.9999999999999995E-4</v>
      </c>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row>
    <row r="114" spans="1:208" ht="16.5" thickTop="1" thickBot="1">
      <c r="A114" s="416" t="s">
        <v>672</v>
      </c>
      <c r="B114" s="261"/>
      <c r="C114" s="261"/>
      <c r="D114" s="261"/>
      <c r="E114" s="261"/>
      <c r="F114" s="261"/>
      <c r="G114" s="414"/>
      <c r="H114" s="414"/>
      <c r="I114" s="414"/>
      <c r="J114" s="414"/>
      <c r="K114" s="414"/>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row>
    <row r="115" spans="1:208" ht="15.75" thickTop="1">
      <c r="A115" s="404" t="s">
        <v>665</v>
      </c>
      <c r="B115" s="402">
        <v>0.1177</v>
      </c>
      <c r="C115" s="402">
        <v>0.16059999999999999</v>
      </c>
      <c r="D115" s="402">
        <v>0.13800000000000001</v>
      </c>
      <c r="E115" s="402">
        <v>9.7699999999999995E-2</v>
      </c>
      <c r="F115" s="402">
        <v>0.18820000000000001</v>
      </c>
      <c r="G115" s="402">
        <v>0.14330000000000001</v>
      </c>
      <c r="H115" s="402">
        <v>0.16550000000000001</v>
      </c>
      <c r="I115" s="402">
        <v>0.21779999999999999</v>
      </c>
      <c r="J115" s="402">
        <v>0.1527</v>
      </c>
      <c r="K115" s="402">
        <v>0.1583</v>
      </c>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row>
    <row r="116" spans="1:208">
      <c r="A116" s="399" t="s">
        <v>673</v>
      </c>
      <c r="B116" s="402">
        <v>-1.2200000000000001E-2</v>
      </c>
      <c r="C116" s="402">
        <v>-1.47E-2</v>
      </c>
      <c r="D116" s="402">
        <v>-1E-3</v>
      </c>
      <c r="E116" s="402">
        <v>5.1000000000000004E-3</v>
      </c>
      <c r="F116" s="402">
        <v>-2.1299999999999999E-2</v>
      </c>
      <c r="G116" s="402">
        <v>-1.23E-2</v>
      </c>
      <c r="H116" s="402">
        <v>-1.15E-2</v>
      </c>
      <c r="I116" s="402">
        <v>-1.1299999999999999E-2</v>
      </c>
      <c r="J116" s="402">
        <v>-8.0999999999999996E-3</v>
      </c>
      <c r="K116" s="402">
        <v>-1.0699999999999999E-2</v>
      </c>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row>
    <row r="117" spans="1:208">
      <c r="A117" s="399" t="s">
        <v>674</v>
      </c>
      <c r="B117" s="402">
        <v>-9.9500000000000005E-2</v>
      </c>
      <c r="C117" s="402">
        <v>-0.1024</v>
      </c>
      <c r="D117" s="402">
        <v>-0.1023</v>
      </c>
      <c r="E117" s="402">
        <v>-0.16489999999999999</v>
      </c>
      <c r="F117" s="402">
        <v>-0.1404</v>
      </c>
      <c r="G117" s="402">
        <v>-0.12609999999999999</v>
      </c>
      <c r="H117" s="402">
        <v>-0.14349999999999999</v>
      </c>
      <c r="I117" s="402">
        <v>-0.1323</v>
      </c>
      <c r="J117" s="402">
        <v>-0.15110000000000001</v>
      </c>
      <c r="K117" s="402">
        <v>-0.1125</v>
      </c>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c r="GV117" s="42"/>
      <c r="GW117" s="42"/>
      <c r="GX117" s="42"/>
      <c r="GY117" s="42"/>
      <c r="GZ117" s="42"/>
    </row>
    <row r="118" spans="1:208">
      <c r="A118" s="399" t="s">
        <v>675</v>
      </c>
      <c r="B118" s="402">
        <v>4.0000000000000002E-4</v>
      </c>
      <c r="C118" s="402">
        <v>2.0000000000000001E-4</v>
      </c>
      <c r="D118" s="402">
        <v>0</v>
      </c>
      <c r="E118" s="402">
        <v>0</v>
      </c>
      <c r="F118" s="402">
        <v>0</v>
      </c>
      <c r="G118" s="402">
        <v>0</v>
      </c>
      <c r="H118" s="402">
        <v>0</v>
      </c>
      <c r="I118" s="402">
        <v>0</v>
      </c>
      <c r="J118" s="402">
        <v>0</v>
      </c>
      <c r="K118" s="402">
        <v>1E-4</v>
      </c>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row>
    <row r="119" spans="1:208">
      <c r="A119" s="399" t="s">
        <v>676</v>
      </c>
      <c r="B119" s="402">
        <v>-2.9999999999999997E-4</v>
      </c>
      <c r="C119" s="402">
        <v>1E-4</v>
      </c>
      <c r="D119" s="402">
        <v>-1E-4</v>
      </c>
      <c r="E119" s="402">
        <v>1.5E-3</v>
      </c>
      <c r="F119" s="402">
        <v>5.0000000000000001E-4</v>
      </c>
      <c r="G119" s="402">
        <v>-1E-4</v>
      </c>
      <c r="H119" s="402">
        <v>-2.0000000000000001E-4</v>
      </c>
      <c r="I119" s="402">
        <v>2.9999999999999997E-4</v>
      </c>
      <c r="J119" s="402">
        <v>-1.1000000000000001E-3</v>
      </c>
      <c r="K119" s="402">
        <v>0</v>
      </c>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c r="GV119" s="42"/>
      <c r="GW119" s="42"/>
      <c r="GX119" s="42"/>
      <c r="GY119" s="42"/>
      <c r="GZ119" s="42"/>
    </row>
    <row r="120" spans="1:208" ht="15.75" thickBot="1">
      <c r="A120" s="399" t="s">
        <v>677</v>
      </c>
      <c r="B120" s="402">
        <v>0</v>
      </c>
      <c r="C120" s="402">
        <v>0</v>
      </c>
      <c r="D120" s="402">
        <v>0</v>
      </c>
      <c r="E120" s="402">
        <v>0</v>
      </c>
      <c r="F120" s="402">
        <v>0</v>
      </c>
      <c r="G120" s="402">
        <v>0</v>
      </c>
      <c r="H120" s="402">
        <v>0</v>
      </c>
      <c r="I120" s="402">
        <v>0</v>
      </c>
      <c r="J120" s="402">
        <v>0</v>
      </c>
      <c r="K120" s="402">
        <v>0</v>
      </c>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42"/>
      <c r="GF120" s="42"/>
      <c r="GG120" s="42"/>
      <c r="GH120" s="42"/>
      <c r="GI120" s="42"/>
      <c r="GJ120" s="42"/>
      <c r="GK120" s="42"/>
      <c r="GL120" s="42"/>
      <c r="GM120" s="42"/>
      <c r="GN120" s="42"/>
      <c r="GO120" s="42"/>
      <c r="GP120" s="42"/>
      <c r="GQ120" s="42"/>
      <c r="GR120" s="42"/>
      <c r="GS120" s="42"/>
      <c r="GT120" s="42"/>
      <c r="GU120" s="42"/>
      <c r="GV120" s="42"/>
      <c r="GW120" s="42"/>
      <c r="GX120" s="42"/>
      <c r="GY120" s="42"/>
      <c r="GZ120" s="42"/>
    </row>
    <row r="121" spans="1:208" ht="16.5" thickTop="1" thickBot="1">
      <c r="A121" s="211" t="s">
        <v>678</v>
      </c>
      <c r="B121" s="417">
        <v>6.1999999999999998E-3</v>
      </c>
      <c r="C121" s="417">
        <v>4.3799999999999999E-2</v>
      </c>
      <c r="D121" s="417">
        <v>3.4599999999999999E-2</v>
      </c>
      <c r="E121" s="417">
        <v>-6.0699999999999997E-2</v>
      </c>
      <c r="F121" s="417">
        <v>2.7099999999999999E-2</v>
      </c>
      <c r="G121" s="417">
        <v>4.7999999999999996E-3</v>
      </c>
      <c r="H121" s="417">
        <v>1.0200000000000001E-2</v>
      </c>
      <c r="I121" s="417">
        <v>7.4499999999999997E-2</v>
      </c>
      <c r="J121" s="417">
        <v>-7.7000000000000002E-3</v>
      </c>
      <c r="K121" s="417">
        <v>3.5200000000000002E-2</v>
      </c>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row>
    <row r="122" spans="1:208" ht="16.5" thickTop="1" thickBot="1">
      <c r="A122" s="758"/>
      <c r="B122" s="408"/>
      <c r="C122" s="408"/>
      <c r="D122" s="408"/>
      <c r="E122" s="408"/>
      <c r="F122" s="408"/>
      <c r="G122" s="408"/>
      <c r="H122" s="408"/>
      <c r="I122" s="408"/>
      <c r="J122" s="408"/>
      <c r="K122" s="408"/>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row>
    <row r="123" spans="1:208" ht="15.75" thickTop="1">
      <c r="A123" s="198" t="s">
        <v>679</v>
      </c>
      <c r="B123" s="491"/>
      <c r="C123" s="491"/>
      <c r="D123" s="491"/>
      <c r="E123" s="491"/>
      <c r="F123" s="491"/>
      <c r="G123" s="491"/>
      <c r="H123" s="491"/>
      <c r="I123" s="491"/>
      <c r="J123" s="491"/>
      <c r="K123" s="491"/>
      <c r="L123" s="42"/>
      <c r="M123" s="42"/>
      <c r="N123" s="42"/>
      <c r="O123" s="42"/>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row>
    <row r="124" spans="1:208">
      <c r="A124" s="198" t="s">
        <v>680</v>
      </c>
      <c r="B124" s="491"/>
      <c r="C124" s="491"/>
      <c r="D124" s="491"/>
      <c r="E124" s="491"/>
      <c r="F124" s="491"/>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row>
    <row r="125" spans="1:208">
      <c r="A125" s="198" t="s">
        <v>681</v>
      </c>
      <c r="B125" s="491"/>
      <c r="C125" s="491"/>
      <c r="D125" s="491"/>
      <c r="E125" s="491"/>
      <c r="F125" s="491"/>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row>
    <row r="126" spans="1:208">
      <c r="A126" s="198" t="s">
        <v>682</v>
      </c>
      <c r="B126" s="491"/>
      <c r="C126" s="491"/>
      <c r="D126" s="491"/>
      <c r="E126" s="491"/>
      <c r="F126" s="491"/>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row>
    <row r="127" spans="1:208">
      <c r="A127" s="198" t="s">
        <v>683</v>
      </c>
      <c r="B127" s="491"/>
      <c r="C127" s="491"/>
      <c r="D127" s="491"/>
      <c r="E127" s="491"/>
      <c r="F127" s="491"/>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c r="GV127" s="42"/>
      <c r="GW127" s="42"/>
      <c r="GX127" s="42"/>
      <c r="GY127" s="42"/>
      <c r="GZ127" s="42"/>
    </row>
    <row r="128" spans="1:208">
      <c r="A128" s="740" t="s">
        <v>1176</v>
      </c>
      <c r="B128" s="491"/>
      <c r="C128" s="491"/>
      <c r="D128" s="491"/>
      <c r="E128" s="491"/>
      <c r="F128" s="491"/>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row>
    <row r="129" spans="1:208">
      <c r="A129" s="198" t="s">
        <v>685</v>
      </c>
      <c r="B129" s="240"/>
      <c r="C129" s="240"/>
      <c r="D129" s="240"/>
      <c r="E129" s="240"/>
      <c r="F129" s="240"/>
      <c r="G129" s="42"/>
      <c r="H129" s="42"/>
      <c r="I129" s="42"/>
      <c r="J129" s="42"/>
      <c r="K129" s="42"/>
      <c r="L129" s="42"/>
      <c r="M129" s="42"/>
      <c r="N129" s="42"/>
      <c r="O129" s="42"/>
      <c r="P129" s="42"/>
      <c r="Q129" s="42"/>
      <c r="R129" s="42"/>
      <c r="S129" s="42"/>
      <c r="T129" s="42"/>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s="42"/>
      <c r="BM129" s="42"/>
      <c r="BN129" s="42"/>
      <c r="BO129" s="42"/>
      <c r="BP129" s="42"/>
      <c r="BQ129" s="42"/>
      <c r="BR129" s="42"/>
      <c r="BS129" s="42"/>
      <c r="BT129" s="42"/>
      <c r="BU129" s="42"/>
      <c r="BV129" s="42"/>
      <c r="BW129" s="42"/>
      <c r="BX129" s="42"/>
      <c r="BY129" s="42"/>
      <c r="BZ129" s="42"/>
      <c r="CA129" s="42"/>
      <c r="CB129" s="42"/>
      <c r="CC129" s="42"/>
      <c r="CD129" s="42"/>
      <c r="CE129" s="42"/>
      <c r="CF129" s="42"/>
      <c r="CG129" s="42"/>
      <c r="CH129" s="42"/>
      <c r="CI129" s="42"/>
      <c r="CJ129" s="42"/>
      <c r="CK129" s="42"/>
      <c r="CL129" s="42"/>
      <c r="CM129" s="42"/>
      <c r="CN129" s="42"/>
      <c r="CO129" s="42"/>
      <c r="CP129" s="42"/>
      <c r="CQ129" s="42"/>
      <c r="CR129" s="42"/>
      <c r="CS129" s="42"/>
      <c r="CT129" s="42"/>
      <c r="CU129" s="42"/>
      <c r="CV129" s="42"/>
      <c r="CW129" s="42"/>
      <c r="CX129" s="42"/>
      <c r="CY129" s="42"/>
      <c r="CZ129" s="42"/>
      <c r="DA129" s="42"/>
      <c r="DB129" s="42"/>
      <c r="DC129" s="42"/>
      <c r="DD129" s="42"/>
      <c r="DE129" s="42"/>
      <c r="DF129" s="42"/>
      <c r="DG129" s="42"/>
      <c r="DH129" s="42"/>
      <c r="DI129" s="42"/>
      <c r="DJ129" s="42"/>
      <c r="DK129" s="42"/>
      <c r="DL129" s="42"/>
      <c r="DM129" s="42"/>
      <c r="DN129" s="42"/>
      <c r="DO129" s="42"/>
      <c r="DP129" s="42"/>
      <c r="DQ129" s="42"/>
      <c r="DR129" s="42"/>
      <c r="DS129" s="42"/>
      <c r="DT129" s="42"/>
      <c r="DU129" s="42"/>
      <c r="DV129" s="42"/>
      <c r="DW129" s="42"/>
      <c r="DX129" s="42"/>
      <c r="DY129" s="42"/>
      <c r="DZ129" s="42"/>
      <c r="EA129" s="42"/>
      <c r="EB129" s="42"/>
      <c r="EC129" s="42"/>
      <c r="ED129" s="42"/>
      <c r="EE129" s="42"/>
      <c r="EF129" s="42"/>
      <c r="EG129" s="42"/>
      <c r="EH129" s="42"/>
      <c r="EI129" s="42"/>
      <c r="EJ129" s="42"/>
      <c r="EK129" s="42"/>
      <c r="EL129" s="42"/>
      <c r="EM129" s="42"/>
      <c r="EN129" s="42"/>
      <c r="EO129" s="42"/>
      <c r="EP129" s="42"/>
      <c r="EQ129" s="42"/>
      <c r="ER129" s="42"/>
      <c r="ES129" s="42"/>
      <c r="ET129" s="42"/>
      <c r="EU129" s="42"/>
      <c r="EV129" s="42"/>
      <c r="EW129" s="42"/>
      <c r="EX129" s="42"/>
      <c r="EY129" s="42"/>
      <c r="EZ129" s="42"/>
      <c r="FA129" s="42"/>
      <c r="FB129" s="42"/>
      <c r="FC129" s="42"/>
      <c r="FD129" s="42"/>
      <c r="FE129" s="42"/>
      <c r="FF129" s="42"/>
      <c r="FG129" s="42"/>
      <c r="FH129" s="42"/>
      <c r="FI129" s="42"/>
      <c r="FJ129" s="42"/>
      <c r="FK129" s="42"/>
      <c r="FL129" s="42"/>
      <c r="FM129" s="42"/>
      <c r="FN129" s="42"/>
      <c r="FO129" s="42"/>
      <c r="FP129" s="42"/>
      <c r="FQ129" s="42"/>
      <c r="FR129" s="42"/>
      <c r="FS129" s="42"/>
      <c r="FT129" s="42"/>
      <c r="FU129" s="42"/>
      <c r="FV129" s="42"/>
      <c r="FW129" s="42"/>
      <c r="FX129" s="42"/>
      <c r="FY129" s="42"/>
      <c r="FZ129" s="42"/>
      <c r="GA129" s="42"/>
      <c r="GB129" s="42"/>
      <c r="GC129" s="42"/>
      <c r="GD129" s="42"/>
      <c r="GE129" s="42"/>
      <c r="GF129" s="42"/>
      <c r="GG129" s="42"/>
      <c r="GH129" s="42"/>
      <c r="GI129" s="42"/>
      <c r="GJ129" s="42"/>
      <c r="GK129" s="42"/>
      <c r="GL129" s="42"/>
      <c r="GM129" s="42"/>
      <c r="GN129" s="42"/>
      <c r="GO129" s="42"/>
      <c r="GP129" s="42"/>
      <c r="GQ129" s="42"/>
      <c r="GR129" s="42"/>
      <c r="GS129" s="42"/>
      <c r="GT129" s="42"/>
      <c r="GU129" s="42"/>
      <c r="GV129" s="42"/>
      <c r="GW129" s="42"/>
      <c r="GX129" s="42"/>
      <c r="GY129" s="42"/>
      <c r="GZ129" s="42"/>
    </row>
    <row r="130" spans="1:208">
      <c r="A130" s="740" t="s">
        <v>1177</v>
      </c>
      <c r="B130" s="45"/>
      <c r="C130" s="45"/>
      <c r="D130" s="45"/>
      <c r="E130" s="45"/>
      <c r="F130" s="45"/>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row>
  </sheetData>
  <mergeCells count="5">
    <mergeCell ref="A1:K1"/>
    <mergeCell ref="A2:K2"/>
    <mergeCell ref="A3:K3"/>
    <mergeCell ref="A58:K58"/>
    <mergeCell ref="A59:K59"/>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L644"/>
  <sheetViews>
    <sheetView zoomScale="115" zoomScaleNormal="115" workbookViewId="0">
      <selection activeCell="A4" sqref="A4:L4"/>
    </sheetView>
  </sheetViews>
  <sheetFormatPr defaultRowHeight="12.75"/>
  <cols>
    <col min="1" max="1" width="38.28515625" style="106" customWidth="1"/>
    <col min="2" max="10" width="13.85546875" style="745" customWidth="1"/>
    <col min="11" max="11" width="14.140625" style="745" customWidth="1"/>
    <col min="12" max="12" width="12.140625" style="745" customWidth="1"/>
    <col min="13" max="256" width="9.140625" style="745"/>
    <col min="257" max="257" width="38.28515625" style="745" customWidth="1"/>
    <col min="258" max="266" width="13.85546875" style="745" customWidth="1"/>
    <col min="267" max="267" width="14.140625" style="745" customWidth="1"/>
    <col min="268" max="268" width="12.140625" style="745" customWidth="1"/>
    <col min="269" max="512" width="9.140625" style="745"/>
    <col min="513" max="513" width="38.28515625" style="745" customWidth="1"/>
    <col min="514" max="522" width="13.85546875" style="745" customWidth="1"/>
    <col min="523" max="523" width="14.140625" style="745" customWidth="1"/>
    <col min="524" max="524" width="12.140625" style="745" customWidth="1"/>
    <col min="525" max="768" width="9.140625" style="745"/>
    <col min="769" max="769" width="38.28515625" style="745" customWidth="1"/>
    <col min="770" max="778" width="13.85546875" style="745" customWidth="1"/>
    <col min="779" max="779" width="14.140625" style="745" customWidth="1"/>
    <col min="780" max="780" width="12.140625" style="745" customWidth="1"/>
    <col min="781" max="1024" width="9.140625" style="745"/>
    <col min="1025" max="1025" width="38.28515625" style="745" customWidth="1"/>
    <col min="1026" max="1034" width="13.85546875" style="745" customWidth="1"/>
    <col min="1035" max="1035" width="14.140625" style="745" customWidth="1"/>
    <col min="1036" max="1036" width="12.140625" style="745" customWidth="1"/>
    <col min="1037" max="1280" width="9.140625" style="745"/>
    <col min="1281" max="1281" width="38.28515625" style="745" customWidth="1"/>
    <col min="1282" max="1290" width="13.85546875" style="745" customWidth="1"/>
    <col min="1291" max="1291" width="14.140625" style="745" customWidth="1"/>
    <col min="1292" max="1292" width="12.140625" style="745" customWidth="1"/>
    <col min="1293" max="1536" width="9.140625" style="745"/>
    <col min="1537" max="1537" width="38.28515625" style="745" customWidth="1"/>
    <col min="1538" max="1546" width="13.85546875" style="745" customWidth="1"/>
    <col min="1547" max="1547" width="14.140625" style="745" customWidth="1"/>
    <col min="1548" max="1548" width="12.140625" style="745" customWidth="1"/>
    <col min="1549" max="1792" width="9.140625" style="745"/>
    <col min="1793" max="1793" width="38.28515625" style="745" customWidth="1"/>
    <col min="1794" max="1802" width="13.85546875" style="745" customWidth="1"/>
    <col min="1803" max="1803" width="14.140625" style="745" customWidth="1"/>
    <col min="1804" max="1804" width="12.140625" style="745" customWidth="1"/>
    <col min="1805" max="2048" width="9.140625" style="745"/>
    <col min="2049" max="2049" width="38.28515625" style="745" customWidth="1"/>
    <col min="2050" max="2058" width="13.85546875" style="745" customWidth="1"/>
    <col min="2059" max="2059" width="14.140625" style="745" customWidth="1"/>
    <col min="2060" max="2060" width="12.140625" style="745" customWidth="1"/>
    <col min="2061" max="2304" width="9.140625" style="745"/>
    <col min="2305" max="2305" width="38.28515625" style="745" customWidth="1"/>
    <col min="2306" max="2314" width="13.85546875" style="745" customWidth="1"/>
    <col min="2315" max="2315" width="14.140625" style="745" customWidth="1"/>
    <col min="2316" max="2316" width="12.140625" style="745" customWidth="1"/>
    <col min="2317" max="2560" width="9.140625" style="745"/>
    <col min="2561" max="2561" width="38.28515625" style="745" customWidth="1"/>
    <col min="2562" max="2570" width="13.85546875" style="745" customWidth="1"/>
    <col min="2571" max="2571" width="14.140625" style="745" customWidth="1"/>
    <col min="2572" max="2572" width="12.140625" style="745" customWidth="1"/>
    <col min="2573" max="2816" width="9.140625" style="745"/>
    <col min="2817" max="2817" width="38.28515625" style="745" customWidth="1"/>
    <col min="2818" max="2826" width="13.85546875" style="745" customWidth="1"/>
    <col min="2827" max="2827" width="14.140625" style="745" customWidth="1"/>
    <col min="2828" max="2828" width="12.140625" style="745" customWidth="1"/>
    <col min="2829" max="3072" width="9.140625" style="745"/>
    <col min="3073" max="3073" width="38.28515625" style="745" customWidth="1"/>
    <col min="3074" max="3082" width="13.85546875" style="745" customWidth="1"/>
    <col min="3083" max="3083" width="14.140625" style="745" customWidth="1"/>
    <col min="3084" max="3084" width="12.140625" style="745" customWidth="1"/>
    <col min="3085" max="3328" width="9.140625" style="745"/>
    <col min="3329" max="3329" width="38.28515625" style="745" customWidth="1"/>
    <col min="3330" max="3338" width="13.85546875" style="745" customWidth="1"/>
    <col min="3339" max="3339" width="14.140625" style="745" customWidth="1"/>
    <col min="3340" max="3340" width="12.140625" style="745" customWidth="1"/>
    <col min="3341" max="3584" width="9.140625" style="745"/>
    <col min="3585" max="3585" width="38.28515625" style="745" customWidth="1"/>
    <col min="3586" max="3594" width="13.85546875" style="745" customWidth="1"/>
    <col min="3595" max="3595" width="14.140625" style="745" customWidth="1"/>
    <col min="3596" max="3596" width="12.140625" style="745" customWidth="1"/>
    <col min="3597" max="3840" width="9.140625" style="745"/>
    <col min="3841" max="3841" width="38.28515625" style="745" customWidth="1"/>
    <col min="3842" max="3850" width="13.85546875" style="745" customWidth="1"/>
    <col min="3851" max="3851" width="14.140625" style="745" customWidth="1"/>
    <col min="3852" max="3852" width="12.140625" style="745" customWidth="1"/>
    <col min="3853" max="4096" width="9.140625" style="745"/>
    <col min="4097" max="4097" width="38.28515625" style="745" customWidth="1"/>
    <col min="4098" max="4106" width="13.85546875" style="745" customWidth="1"/>
    <col min="4107" max="4107" width="14.140625" style="745" customWidth="1"/>
    <col min="4108" max="4108" width="12.140625" style="745" customWidth="1"/>
    <col min="4109" max="4352" width="9.140625" style="745"/>
    <col min="4353" max="4353" width="38.28515625" style="745" customWidth="1"/>
    <col min="4354" max="4362" width="13.85546875" style="745" customWidth="1"/>
    <col min="4363" max="4363" width="14.140625" style="745" customWidth="1"/>
    <col min="4364" max="4364" width="12.140625" style="745" customWidth="1"/>
    <col min="4365" max="4608" width="9.140625" style="745"/>
    <col min="4609" max="4609" width="38.28515625" style="745" customWidth="1"/>
    <col min="4610" max="4618" width="13.85546875" style="745" customWidth="1"/>
    <col min="4619" max="4619" width="14.140625" style="745" customWidth="1"/>
    <col min="4620" max="4620" width="12.140625" style="745" customWidth="1"/>
    <col min="4621" max="4864" width="9.140625" style="745"/>
    <col min="4865" max="4865" width="38.28515625" style="745" customWidth="1"/>
    <col min="4866" max="4874" width="13.85546875" style="745" customWidth="1"/>
    <col min="4875" max="4875" width="14.140625" style="745" customWidth="1"/>
    <col min="4876" max="4876" width="12.140625" style="745" customWidth="1"/>
    <col min="4877" max="5120" width="9.140625" style="745"/>
    <col min="5121" max="5121" width="38.28515625" style="745" customWidth="1"/>
    <col min="5122" max="5130" width="13.85546875" style="745" customWidth="1"/>
    <col min="5131" max="5131" width="14.140625" style="745" customWidth="1"/>
    <col min="5132" max="5132" width="12.140625" style="745" customWidth="1"/>
    <col min="5133" max="5376" width="9.140625" style="745"/>
    <col min="5377" max="5377" width="38.28515625" style="745" customWidth="1"/>
    <col min="5378" max="5386" width="13.85546875" style="745" customWidth="1"/>
    <col min="5387" max="5387" width="14.140625" style="745" customWidth="1"/>
    <col min="5388" max="5388" width="12.140625" style="745" customWidth="1"/>
    <col min="5389" max="5632" width="9.140625" style="745"/>
    <col min="5633" max="5633" width="38.28515625" style="745" customWidth="1"/>
    <col min="5634" max="5642" width="13.85546875" style="745" customWidth="1"/>
    <col min="5643" max="5643" width="14.140625" style="745" customWidth="1"/>
    <col min="5644" max="5644" width="12.140625" style="745" customWidth="1"/>
    <col min="5645" max="5888" width="9.140625" style="745"/>
    <col min="5889" max="5889" width="38.28515625" style="745" customWidth="1"/>
    <col min="5890" max="5898" width="13.85546875" style="745" customWidth="1"/>
    <col min="5899" max="5899" width="14.140625" style="745" customWidth="1"/>
    <col min="5900" max="5900" width="12.140625" style="745" customWidth="1"/>
    <col min="5901" max="6144" width="9.140625" style="745"/>
    <col min="6145" max="6145" width="38.28515625" style="745" customWidth="1"/>
    <col min="6146" max="6154" width="13.85546875" style="745" customWidth="1"/>
    <col min="6155" max="6155" width="14.140625" style="745" customWidth="1"/>
    <col min="6156" max="6156" width="12.140625" style="745" customWidth="1"/>
    <col min="6157" max="6400" width="9.140625" style="745"/>
    <col min="6401" max="6401" width="38.28515625" style="745" customWidth="1"/>
    <col min="6402" max="6410" width="13.85546875" style="745" customWidth="1"/>
    <col min="6411" max="6411" width="14.140625" style="745" customWidth="1"/>
    <col min="6412" max="6412" width="12.140625" style="745" customWidth="1"/>
    <col min="6413" max="6656" width="9.140625" style="745"/>
    <col min="6657" max="6657" width="38.28515625" style="745" customWidth="1"/>
    <col min="6658" max="6666" width="13.85546875" style="745" customWidth="1"/>
    <col min="6667" max="6667" width="14.140625" style="745" customWidth="1"/>
    <col min="6668" max="6668" width="12.140625" style="745" customWidth="1"/>
    <col min="6669" max="6912" width="9.140625" style="745"/>
    <col min="6913" max="6913" width="38.28515625" style="745" customWidth="1"/>
    <col min="6914" max="6922" width="13.85546875" style="745" customWidth="1"/>
    <col min="6923" max="6923" width="14.140625" style="745" customWidth="1"/>
    <col min="6924" max="6924" width="12.140625" style="745" customWidth="1"/>
    <col min="6925" max="7168" width="9.140625" style="745"/>
    <col min="7169" max="7169" width="38.28515625" style="745" customWidth="1"/>
    <col min="7170" max="7178" width="13.85546875" style="745" customWidth="1"/>
    <col min="7179" max="7179" width="14.140625" style="745" customWidth="1"/>
    <col min="7180" max="7180" width="12.140625" style="745" customWidth="1"/>
    <col min="7181" max="7424" width="9.140625" style="745"/>
    <col min="7425" max="7425" width="38.28515625" style="745" customWidth="1"/>
    <col min="7426" max="7434" width="13.85546875" style="745" customWidth="1"/>
    <col min="7435" max="7435" width="14.140625" style="745" customWidth="1"/>
    <col min="7436" max="7436" width="12.140625" style="745" customWidth="1"/>
    <col min="7437" max="7680" width="9.140625" style="745"/>
    <col min="7681" max="7681" width="38.28515625" style="745" customWidth="1"/>
    <col min="7682" max="7690" width="13.85546875" style="745" customWidth="1"/>
    <col min="7691" max="7691" width="14.140625" style="745" customWidth="1"/>
    <col min="7692" max="7692" width="12.140625" style="745" customWidth="1"/>
    <col min="7693" max="7936" width="9.140625" style="745"/>
    <col min="7937" max="7937" width="38.28515625" style="745" customWidth="1"/>
    <col min="7938" max="7946" width="13.85546875" style="745" customWidth="1"/>
    <col min="7947" max="7947" width="14.140625" style="745" customWidth="1"/>
    <col min="7948" max="7948" width="12.140625" style="745" customWidth="1"/>
    <col min="7949" max="8192" width="9.140625" style="745"/>
    <col min="8193" max="8193" width="38.28515625" style="745" customWidth="1"/>
    <col min="8194" max="8202" width="13.85546875" style="745" customWidth="1"/>
    <col min="8203" max="8203" width="14.140625" style="745" customWidth="1"/>
    <col min="8204" max="8204" width="12.140625" style="745" customWidth="1"/>
    <col min="8205" max="8448" width="9.140625" style="745"/>
    <col min="8449" max="8449" width="38.28515625" style="745" customWidth="1"/>
    <col min="8450" max="8458" width="13.85546875" style="745" customWidth="1"/>
    <col min="8459" max="8459" width="14.140625" style="745" customWidth="1"/>
    <col min="8460" max="8460" width="12.140625" style="745" customWidth="1"/>
    <col min="8461" max="8704" width="9.140625" style="745"/>
    <col min="8705" max="8705" width="38.28515625" style="745" customWidth="1"/>
    <col min="8706" max="8714" width="13.85546875" style="745" customWidth="1"/>
    <col min="8715" max="8715" width="14.140625" style="745" customWidth="1"/>
    <col min="8716" max="8716" width="12.140625" style="745" customWidth="1"/>
    <col min="8717" max="8960" width="9.140625" style="745"/>
    <col min="8961" max="8961" width="38.28515625" style="745" customWidth="1"/>
    <col min="8962" max="8970" width="13.85546875" style="745" customWidth="1"/>
    <col min="8971" max="8971" width="14.140625" style="745" customWidth="1"/>
    <col min="8972" max="8972" width="12.140625" style="745" customWidth="1"/>
    <col min="8973" max="9216" width="9.140625" style="745"/>
    <col min="9217" max="9217" width="38.28515625" style="745" customWidth="1"/>
    <col min="9218" max="9226" width="13.85546875" style="745" customWidth="1"/>
    <col min="9227" max="9227" width="14.140625" style="745" customWidth="1"/>
    <col min="9228" max="9228" width="12.140625" style="745" customWidth="1"/>
    <col min="9229" max="9472" width="9.140625" style="745"/>
    <col min="9473" max="9473" width="38.28515625" style="745" customWidth="1"/>
    <col min="9474" max="9482" width="13.85546875" style="745" customWidth="1"/>
    <col min="9483" max="9483" width="14.140625" style="745" customWidth="1"/>
    <col min="9484" max="9484" width="12.140625" style="745" customWidth="1"/>
    <col min="9485" max="9728" width="9.140625" style="745"/>
    <col min="9729" max="9729" width="38.28515625" style="745" customWidth="1"/>
    <col min="9730" max="9738" width="13.85546875" style="745" customWidth="1"/>
    <col min="9739" max="9739" width="14.140625" style="745" customWidth="1"/>
    <col min="9740" max="9740" width="12.140625" style="745" customWidth="1"/>
    <col min="9741" max="9984" width="9.140625" style="745"/>
    <col min="9985" max="9985" width="38.28515625" style="745" customWidth="1"/>
    <col min="9986" max="9994" width="13.85546875" style="745" customWidth="1"/>
    <col min="9995" max="9995" width="14.140625" style="745" customWidth="1"/>
    <col min="9996" max="9996" width="12.140625" style="745" customWidth="1"/>
    <col min="9997" max="10240" width="9.140625" style="745"/>
    <col min="10241" max="10241" width="38.28515625" style="745" customWidth="1"/>
    <col min="10242" max="10250" width="13.85546875" style="745" customWidth="1"/>
    <col min="10251" max="10251" width="14.140625" style="745" customWidth="1"/>
    <col min="10252" max="10252" width="12.140625" style="745" customWidth="1"/>
    <col min="10253" max="10496" width="9.140625" style="745"/>
    <col min="10497" max="10497" width="38.28515625" style="745" customWidth="1"/>
    <col min="10498" max="10506" width="13.85546875" style="745" customWidth="1"/>
    <col min="10507" max="10507" width="14.140625" style="745" customWidth="1"/>
    <col min="10508" max="10508" width="12.140625" style="745" customWidth="1"/>
    <col min="10509" max="10752" width="9.140625" style="745"/>
    <col min="10753" max="10753" width="38.28515625" style="745" customWidth="1"/>
    <col min="10754" max="10762" width="13.85546875" style="745" customWidth="1"/>
    <col min="10763" max="10763" width="14.140625" style="745" customWidth="1"/>
    <col min="10764" max="10764" width="12.140625" style="745" customWidth="1"/>
    <col min="10765" max="11008" width="9.140625" style="745"/>
    <col min="11009" max="11009" width="38.28515625" style="745" customWidth="1"/>
    <col min="11010" max="11018" width="13.85546875" style="745" customWidth="1"/>
    <col min="11019" max="11019" width="14.140625" style="745" customWidth="1"/>
    <col min="11020" max="11020" width="12.140625" style="745" customWidth="1"/>
    <col min="11021" max="11264" width="9.140625" style="745"/>
    <col min="11265" max="11265" width="38.28515625" style="745" customWidth="1"/>
    <col min="11266" max="11274" width="13.85546875" style="745" customWidth="1"/>
    <col min="11275" max="11275" width="14.140625" style="745" customWidth="1"/>
    <col min="11276" max="11276" width="12.140625" style="745" customWidth="1"/>
    <col min="11277" max="11520" width="9.140625" style="745"/>
    <col min="11521" max="11521" width="38.28515625" style="745" customWidth="1"/>
    <col min="11522" max="11530" width="13.85546875" style="745" customWidth="1"/>
    <col min="11531" max="11531" width="14.140625" style="745" customWidth="1"/>
    <col min="11532" max="11532" width="12.140625" style="745" customWidth="1"/>
    <col min="11533" max="11776" width="9.140625" style="745"/>
    <col min="11777" max="11777" width="38.28515625" style="745" customWidth="1"/>
    <col min="11778" max="11786" width="13.85546875" style="745" customWidth="1"/>
    <col min="11787" max="11787" width="14.140625" style="745" customWidth="1"/>
    <col min="11788" max="11788" width="12.140625" style="745" customWidth="1"/>
    <col min="11789" max="12032" width="9.140625" style="745"/>
    <col min="12033" max="12033" width="38.28515625" style="745" customWidth="1"/>
    <col min="12034" max="12042" width="13.85546875" style="745" customWidth="1"/>
    <col min="12043" max="12043" width="14.140625" style="745" customWidth="1"/>
    <col min="12044" max="12044" width="12.140625" style="745" customWidth="1"/>
    <col min="12045" max="12288" width="9.140625" style="745"/>
    <col min="12289" max="12289" width="38.28515625" style="745" customWidth="1"/>
    <col min="12290" max="12298" width="13.85546875" style="745" customWidth="1"/>
    <col min="12299" max="12299" width="14.140625" style="745" customWidth="1"/>
    <col min="12300" max="12300" width="12.140625" style="745" customWidth="1"/>
    <col min="12301" max="12544" width="9.140625" style="745"/>
    <col min="12545" max="12545" width="38.28515625" style="745" customWidth="1"/>
    <col min="12546" max="12554" width="13.85546875" style="745" customWidth="1"/>
    <col min="12555" max="12555" width="14.140625" style="745" customWidth="1"/>
    <col min="12556" max="12556" width="12.140625" style="745" customWidth="1"/>
    <col min="12557" max="12800" width="9.140625" style="745"/>
    <col min="12801" max="12801" width="38.28515625" style="745" customWidth="1"/>
    <col min="12802" max="12810" width="13.85546875" style="745" customWidth="1"/>
    <col min="12811" max="12811" width="14.140625" style="745" customWidth="1"/>
    <col min="12812" max="12812" width="12.140625" style="745" customWidth="1"/>
    <col min="12813" max="13056" width="9.140625" style="745"/>
    <col min="13057" max="13057" width="38.28515625" style="745" customWidth="1"/>
    <col min="13058" max="13066" width="13.85546875" style="745" customWidth="1"/>
    <col min="13067" max="13067" width="14.140625" style="745" customWidth="1"/>
    <col min="13068" max="13068" width="12.140625" style="745" customWidth="1"/>
    <col min="13069" max="13312" width="9.140625" style="745"/>
    <col min="13313" max="13313" width="38.28515625" style="745" customWidth="1"/>
    <col min="13314" max="13322" width="13.85546875" style="745" customWidth="1"/>
    <col min="13323" max="13323" width="14.140625" style="745" customWidth="1"/>
    <col min="13324" max="13324" width="12.140625" style="745" customWidth="1"/>
    <col min="13325" max="13568" width="9.140625" style="745"/>
    <col min="13569" max="13569" width="38.28515625" style="745" customWidth="1"/>
    <col min="13570" max="13578" width="13.85546875" style="745" customWidth="1"/>
    <col min="13579" max="13579" width="14.140625" style="745" customWidth="1"/>
    <col min="13580" max="13580" width="12.140625" style="745" customWidth="1"/>
    <col min="13581" max="13824" width="9.140625" style="745"/>
    <col min="13825" max="13825" width="38.28515625" style="745" customWidth="1"/>
    <col min="13826" max="13834" width="13.85546875" style="745" customWidth="1"/>
    <col min="13835" max="13835" width="14.140625" style="745" customWidth="1"/>
    <col min="13836" max="13836" width="12.140625" style="745" customWidth="1"/>
    <col min="13837" max="14080" width="9.140625" style="745"/>
    <col min="14081" max="14081" width="38.28515625" style="745" customWidth="1"/>
    <col min="14082" max="14090" width="13.85546875" style="745" customWidth="1"/>
    <col min="14091" max="14091" width="14.140625" style="745" customWidth="1"/>
    <col min="14092" max="14092" width="12.140625" style="745" customWidth="1"/>
    <col min="14093" max="14336" width="9.140625" style="745"/>
    <col min="14337" max="14337" width="38.28515625" style="745" customWidth="1"/>
    <col min="14338" max="14346" width="13.85546875" style="745" customWidth="1"/>
    <col min="14347" max="14347" width="14.140625" style="745" customWidth="1"/>
    <col min="14348" max="14348" width="12.140625" style="745" customWidth="1"/>
    <col min="14349" max="14592" width="9.140625" style="745"/>
    <col min="14593" max="14593" width="38.28515625" style="745" customWidth="1"/>
    <col min="14594" max="14602" width="13.85546875" style="745" customWidth="1"/>
    <col min="14603" max="14603" width="14.140625" style="745" customWidth="1"/>
    <col min="14604" max="14604" width="12.140625" style="745" customWidth="1"/>
    <col min="14605" max="14848" width="9.140625" style="745"/>
    <col min="14849" max="14849" width="38.28515625" style="745" customWidth="1"/>
    <col min="14850" max="14858" width="13.85546875" style="745" customWidth="1"/>
    <col min="14859" max="14859" width="14.140625" style="745" customWidth="1"/>
    <col min="14860" max="14860" width="12.140625" style="745" customWidth="1"/>
    <col min="14861" max="15104" width="9.140625" style="745"/>
    <col min="15105" max="15105" width="38.28515625" style="745" customWidth="1"/>
    <col min="15106" max="15114" width="13.85546875" style="745" customWidth="1"/>
    <col min="15115" max="15115" width="14.140625" style="745" customWidth="1"/>
    <col min="15116" max="15116" width="12.140625" style="745" customWidth="1"/>
    <col min="15117" max="15360" width="9.140625" style="745"/>
    <col min="15361" max="15361" width="38.28515625" style="745" customWidth="1"/>
    <col min="15362" max="15370" width="13.85546875" style="745" customWidth="1"/>
    <col min="15371" max="15371" width="14.140625" style="745" customWidth="1"/>
    <col min="15372" max="15372" width="12.140625" style="745" customWidth="1"/>
    <col min="15373" max="15616" width="9.140625" style="745"/>
    <col min="15617" max="15617" width="38.28515625" style="745" customWidth="1"/>
    <col min="15618" max="15626" width="13.85546875" style="745" customWidth="1"/>
    <col min="15627" max="15627" width="14.140625" style="745" customWidth="1"/>
    <col min="15628" max="15628" width="12.140625" style="745" customWidth="1"/>
    <col min="15629" max="15872" width="9.140625" style="745"/>
    <col min="15873" max="15873" width="38.28515625" style="745" customWidth="1"/>
    <col min="15874" max="15882" width="13.85546875" style="745" customWidth="1"/>
    <col min="15883" max="15883" width="14.140625" style="745" customWidth="1"/>
    <col min="15884" max="15884" width="12.140625" style="745" customWidth="1"/>
    <col min="15885" max="16128" width="9.140625" style="745"/>
    <col min="16129" max="16129" width="38.28515625" style="745" customWidth="1"/>
    <col min="16130" max="16138" width="13.85546875" style="745" customWidth="1"/>
    <col min="16139" max="16139" width="14.140625" style="745" customWidth="1"/>
    <col min="16140" max="16140" width="12.140625" style="745" customWidth="1"/>
    <col min="16141" max="16384" width="9.140625" style="745"/>
  </cols>
  <sheetData>
    <row r="1" spans="1:12" s="91" customFormat="1" ht="30" customHeight="1">
      <c r="A1" s="909" t="s">
        <v>497</v>
      </c>
      <c r="B1" s="909"/>
      <c r="C1" s="909"/>
      <c r="D1" s="909"/>
      <c r="E1" s="909"/>
      <c r="F1" s="909"/>
      <c r="G1" s="909"/>
      <c r="H1" s="909"/>
      <c r="I1" s="909"/>
      <c r="J1" s="909"/>
      <c r="K1" s="909"/>
      <c r="L1" s="909"/>
    </row>
    <row r="2" spans="1:12" s="91" customFormat="1" ht="18">
      <c r="A2" s="910" t="s">
        <v>798</v>
      </c>
      <c r="B2" s="910"/>
      <c r="C2" s="910"/>
      <c r="D2" s="910"/>
      <c r="E2" s="910"/>
      <c r="F2" s="910"/>
      <c r="G2" s="910"/>
      <c r="H2" s="910"/>
      <c r="I2" s="910"/>
      <c r="J2" s="910"/>
      <c r="K2" s="910"/>
      <c r="L2" s="910"/>
    </row>
    <row r="3" spans="1:12" s="91" customFormat="1" ht="15" customHeight="1">
      <c r="A3" s="910" t="s">
        <v>1472</v>
      </c>
      <c r="B3" s="910"/>
      <c r="C3" s="910"/>
      <c r="D3" s="910"/>
      <c r="E3" s="910"/>
      <c r="F3" s="910"/>
      <c r="G3" s="910"/>
      <c r="H3" s="910"/>
      <c r="I3" s="910"/>
      <c r="J3" s="910"/>
      <c r="K3" s="910"/>
      <c r="L3" s="910"/>
    </row>
    <row r="4" spans="1:12" s="92" customFormat="1" ht="30" customHeight="1">
      <c r="A4" s="917" t="s">
        <v>563</v>
      </c>
      <c r="B4" s="917"/>
      <c r="C4" s="917"/>
      <c r="D4" s="917"/>
      <c r="E4" s="917"/>
      <c r="F4" s="917"/>
      <c r="G4" s="917"/>
      <c r="H4" s="917"/>
      <c r="I4" s="917"/>
      <c r="J4" s="917"/>
      <c r="K4" s="917"/>
      <c r="L4" s="917"/>
    </row>
    <row r="5" spans="1:12" ht="3.75" customHeight="1">
      <c r="A5" s="441"/>
      <c r="B5" s="175"/>
      <c r="C5" s="175"/>
      <c r="D5" s="175"/>
      <c r="E5" s="175"/>
      <c r="F5" s="175"/>
      <c r="G5" s="175"/>
      <c r="H5" s="175"/>
      <c r="I5" s="175"/>
      <c r="J5" s="175"/>
      <c r="K5" s="175"/>
      <c r="L5" s="175"/>
    </row>
    <row r="6" spans="1:12" s="81" customFormat="1" ht="30" customHeight="1">
      <c r="A6" s="444"/>
      <c r="B6" s="444" t="s">
        <v>138</v>
      </c>
      <c r="C6" s="444" t="s">
        <v>140</v>
      </c>
      <c r="D6" s="444" t="s">
        <v>142</v>
      </c>
      <c r="E6" s="444" t="s">
        <v>144</v>
      </c>
      <c r="F6" s="444" t="s">
        <v>146</v>
      </c>
      <c r="G6" s="444" t="s">
        <v>148</v>
      </c>
      <c r="H6" s="444" t="s">
        <v>150</v>
      </c>
      <c r="I6" s="444" t="s">
        <v>152</v>
      </c>
      <c r="J6" s="444" t="s">
        <v>562</v>
      </c>
      <c r="K6" s="445" t="s">
        <v>571</v>
      </c>
      <c r="L6" s="446" t="s">
        <v>799</v>
      </c>
    </row>
    <row r="7" spans="1:12" ht="15" customHeight="1">
      <c r="A7" s="604" t="s">
        <v>800</v>
      </c>
      <c r="B7" s="447">
        <v>727279.99100000004</v>
      </c>
      <c r="C7" s="447">
        <v>2135727.3108399999</v>
      </c>
      <c r="D7" s="447">
        <v>1232085.7132000001</v>
      </c>
      <c r="E7" s="447">
        <v>40744.561159999997</v>
      </c>
      <c r="F7" s="447">
        <v>296626.26392</v>
      </c>
      <c r="G7" s="447">
        <v>252620.29368</v>
      </c>
      <c r="H7" s="447">
        <v>35560.973479999993</v>
      </c>
      <c r="I7" s="447">
        <v>849937.44065</v>
      </c>
      <c r="J7" s="447">
        <v>310731.69808999996</v>
      </c>
      <c r="K7" s="447">
        <v>5881314.2460200004</v>
      </c>
      <c r="L7" s="448">
        <v>0.98408341622215578</v>
      </c>
    </row>
    <row r="8" spans="1:12" ht="15" customHeight="1">
      <c r="A8" s="604" t="s">
        <v>801</v>
      </c>
      <c r="B8" s="447">
        <v>3920.8517499999998</v>
      </c>
      <c r="C8" s="447">
        <v>9399.1996799999997</v>
      </c>
      <c r="D8" s="447">
        <v>16336.32287</v>
      </c>
      <c r="E8" s="447">
        <v>271.41573999999997</v>
      </c>
      <c r="F8" s="447">
        <v>563.25893000000008</v>
      </c>
      <c r="G8" s="447">
        <v>1132.3238100000001</v>
      </c>
      <c r="H8" s="447">
        <v>360.71373</v>
      </c>
      <c r="I8" s="447">
        <v>2247.8354800000002</v>
      </c>
      <c r="J8" s="447">
        <v>269.89296000000002</v>
      </c>
      <c r="K8" s="447">
        <v>34501.81495</v>
      </c>
      <c r="L8" s="448">
        <v>5.7729722476293583E-3</v>
      </c>
    </row>
    <row r="9" spans="1:12" ht="15" customHeight="1">
      <c r="A9" s="604" t="s">
        <v>802</v>
      </c>
      <c r="B9" s="447">
        <v>0</v>
      </c>
      <c r="C9" s="447">
        <v>1035.09058</v>
      </c>
      <c r="D9" s="447">
        <v>3714.9470299999998</v>
      </c>
      <c r="E9" s="447">
        <v>0</v>
      </c>
      <c r="F9" s="447">
        <v>0</v>
      </c>
      <c r="G9" s="447">
        <v>501.83506</v>
      </c>
      <c r="H9" s="447">
        <v>4.2453100000000008</v>
      </c>
      <c r="I9" s="447">
        <v>356.71724</v>
      </c>
      <c r="J9" s="447">
        <v>16.863599999999998</v>
      </c>
      <c r="K9" s="447">
        <v>5629.6988199999996</v>
      </c>
      <c r="L9" s="448">
        <v>9.4198218550157011E-4</v>
      </c>
    </row>
    <row r="10" spans="1:12" ht="15" customHeight="1">
      <c r="A10" s="604" t="s">
        <v>803</v>
      </c>
      <c r="B10" s="447">
        <v>0</v>
      </c>
      <c r="C10" s="447">
        <v>48.236419999999995</v>
      </c>
      <c r="D10" s="447">
        <v>142.60091</v>
      </c>
      <c r="E10" s="447">
        <v>0</v>
      </c>
      <c r="F10" s="447">
        <v>0</v>
      </c>
      <c r="G10" s="447">
        <v>12.81381</v>
      </c>
      <c r="H10" s="447">
        <v>6.5280000000000005E-2</v>
      </c>
      <c r="I10" s="447">
        <v>17.66461</v>
      </c>
      <c r="J10" s="447">
        <v>0.92071999999999998</v>
      </c>
      <c r="K10" s="447">
        <v>222.30175</v>
      </c>
      <c r="L10" s="448">
        <v>3.7196357212200507E-5</v>
      </c>
    </row>
    <row r="11" spans="1:12" ht="15" customHeight="1">
      <c r="A11" s="604" t="s">
        <v>804</v>
      </c>
      <c r="B11" s="447">
        <v>2340.8268900000003</v>
      </c>
      <c r="C11" s="447">
        <v>129.45405</v>
      </c>
      <c r="D11" s="447">
        <v>59.349620000000002</v>
      </c>
      <c r="E11" s="447">
        <v>0</v>
      </c>
      <c r="F11" s="447">
        <v>12.974930000000001</v>
      </c>
      <c r="G11" s="447">
        <v>828.0729399999999</v>
      </c>
      <c r="H11" s="447">
        <v>1.2303900000000001</v>
      </c>
      <c r="I11" s="447">
        <v>0</v>
      </c>
      <c r="J11" s="447">
        <v>0</v>
      </c>
      <c r="K11" s="447">
        <v>3371.9088200000001</v>
      </c>
      <c r="L11" s="448">
        <v>5.6420034910066835E-4</v>
      </c>
    </row>
    <row r="12" spans="1:12" ht="15" customHeight="1">
      <c r="A12" s="604" t="s">
        <v>805</v>
      </c>
      <c r="B12" s="447">
        <v>468.16537</v>
      </c>
      <c r="C12" s="447">
        <v>25.890819999999998</v>
      </c>
      <c r="D12" s="447">
        <v>2.6680199999999998</v>
      </c>
      <c r="E12" s="447">
        <v>0</v>
      </c>
      <c r="F12" s="447">
        <v>2.5949899999999997</v>
      </c>
      <c r="G12" s="447">
        <v>130.89394999999999</v>
      </c>
      <c r="H12" s="447">
        <v>0.24608000000000002</v>
      </c>
      <c r="I12" s="447">
        <v>0</v>
      </c>
      <c r="J12" s="447">
        <v>0</v>
      </c>
      <c r="K12" s="447">
        <v>630.45923000000005</v>
      </c>
      <c r="L12" s="448">
        <v>1.0549078775497214E-4</v>
      </c>
    </row>
    <row r="13" spans="1:12" ht="15" customHeight="1">
      <c r="A13" s="604" t="s">
        <v>806</v>
      </c>
      <c r="B13" s="447">
        <v>188.67975000000001</v>
      </c>
      <c r="C13" s="447">
        <v>1022.11364</v>
      </c>
      <c r="D13" s="447">
        <v>531.61104</v>
      </c>
      <c r="E13" s="447">
        <v>4.9908900000000003</v>
      </c>
      <c r="F13" s="447">
        <v>31.36703</v>
      </c>
      <c r="G13" s="447">
        <v>79.225289999999987</v>
      </c>
      <c r="H13" s="447">
        <v>5.9561200000000003</v>
      </c>
      <c r="I13" s="447">
        <v>0</v>
      </c>
      <c r="J13" s="447">
        <v>222.25839999999999</v>
      </c>
      <c r="K13" s="447">
        <v>2086.2021600000003</v>
      </c>
      <c r="L13" s="448">
        <v>3.4907111959408453E-4</v>
      </c>
    </row>
    <row r="14" spans="1:12" ht="15" customHeight="1">
      <c r="A14" s="604" t="s">
        <v>807</v>
      </c>
      <c r="B14" s="447">
        <v>50.252699999999997</v>
      </c>
      <c r="C14" s="447">
        <v>462.36158</v>
      </c>
      <c r="D14" s="447">
        <v>268.99112000000002</v>
      </c>
      <c r="E14" s="447">
        <v>2.4954499999999999</v>
      </c>
      <c r="F14" s="447">
        <v>15.68352</v>
      </c>
      <c r="G14" s="447">
        <v>39.612660000000005</v>
      </c>
      <c r="H14" s="447">
        <v>2.9780600000000002</v>
      </c>
      <c r="I14" s="447">
        <v>0</v>
      </c>
      <c r="J14" s="447">
        <v>56.20035</v>
      </c>
      <c r="K14" s="447">
        <v>898.57544000000007</v>
      </c>
      <c r="L14" s="448">
        <v>1.5035299114087155E-4</v>
      </c>
    </row>
    <row r="15" spans="1:12" ht="15" customHeight="1">
      <c r="A15" s="604" t="s">
        <v>808</v>
      </c>
      <c r="B15" s="447">
        <v>124.30595</v>
      </c>
      <c r="C15" s="447">
        <v>556.88126999999997</v>
      </c>
      <c r="D15" s="447">
        <v>1105.11779</v>
      </c>
      <c r="E15" s="447">
        <v>2.5562399999999998</v>
      </c>
      <c r="F15" s="447">
        <v>0</v>
      </c>
      <c r="G15" s="447">
        <v>9.5718399999999999</v>
      </c>
      <c r="H15" s="447">
        <v>0</v>
      </c>
      <c r="I15" s="447">
        <v>0</v>
      </c>
      <c r="J15" s="447">
        <v>242.36851999999999</v>
      </c>
      <c r="K15" s="447">
        <v>2040.80161</v>
      </c>
      <c r="L15" s="448">
        <v>3.4147453038401137E-4</v>
      </c>
    </row>
    <row r="16" spans="1:12" ht="15" customHeight="1">
      <c r="A16" s="604" t="s">
        <v>809</v>
      </c>
      <c r="B16" s="447">
        <v>99.444770000000005</v>
      </c>
      <c r="C16" s="447">
        <v>357.96115999999995</v>
      </c>
      <c r="D16" s="447">
        <v>798.44512999999995</v>
      </c>
      <c r="E16" s="447">
        <v>2.0449899999999999</v>
      </c>
      <c r="F16" s="447">
        <v>0</v>
      </c>
      <c r="G16" s="447">
        <v>6.0285500000000001</v>
      </c>
      <c r="H16" s="447">
        <v>0</v>
      </c>
      <c r="I16" s="447">
        <v>0</v>
      </c>
      <c r="J16" s="447">
        <v>96.947410000000005</v>
      </c>
      <c r="K16" s="447">
        <v>1360.87201</v>
      </c>
      <c r="L16" s="448">
        <v>2.2770617597047841E-4</v>
      </c>
    </row>
    <row r="17" spans="1:12" ht="15" customHeight="1">
      <c r="A17" s="604" t="s">
        <v>810</v>
      </c>
      <c r="B17" s="447">
        <v>18476.18679</v>
      </c>
      <c r="C17" s="447">
        <v>10310.61843</v>
      </c>
      <c r="D17" s="447">
        <v>24539.008600000001</v>
      </c>
      <c r="E17" s="447">
        <v>1284.6286</v>
      </c>
      <c r="F17" s="447">
        <v>8305.1022099999991</v>
      </c>
      <c r="G17" s="447">
        <v>5034.8168900000001</v>
      </c>
      <c r="H17" s="447">
        <v>445.06673999999998</v>
      </c>
      <c r="I17" s="447">
        <v>3482.9984100000001</v>
      </c>
      <c r="J17" s="447">
        <v>10117.449720000001</v>
      </c>
      <c r="K17" s="447">
        <v>81995.876390000005</v>
      </c>
      <c r="L17" s="448">
        <v>1.371985559326401E-2</v>
      </c>
    </row>
    <row r="18" spans="1:12" ht="15" customHeight="1">
      <c r="A18" s="604" t="s">
        <v>811</v>
      </c>
      <c r="B18" s="447">
        <v>14029.894759999999</v>
      </c>
      <c r="C18" s="447">
        <v>9353.9969000000001</v>
      </c>
      <c r="D18" s="447">
        <v>22926.5095</v>
      </c>
      <c r="E18" s="447">
        <v>761.84824000000003</v>
      </c>
      <c r="F18" s="447">
        <v>8305.1022099999991</v>
      </c>
      <c r="G18" s="447">
        <v>3731.9763700000003</v>
      </c>
      <c r="H18" s="447">
        <v>437.32059999999996</v>
      </c>
      <c r="I18" s="447">
        <v>3482.9984100000001</v>
      </c>
      <c r="J18" s="447">
        <v>8522.4201400000002</v>
      </c>
      <c r="K18" s="447">
        <v>71552.067129999996</v>
      </c>
      <c r="L18" s="448">
        <v>1.1972358509273228E-2</v>
      </c>
    </row>
    <row r="19" spans="1:12" ht="15" customHeight="1">
      <c r="A19" s="606" t="s">
        <v>812</v>
      </c>
      <c r="B19" s="449">
        <v>748409.99037999997</v>
      </c>
      <c r="C19" s="449">
        <v>2148781.4688099995</v>
      </c>
      <c r="D19" s="449">
        <v>1262035.7472800002</v>
      </c>
      <c r="E19" s="449">
        <v>42036.73689</v>
      </c>
      <c r="F19" s="449">
        <v>304975.70809000003</v>
      </c>
      <c r="G19" s="449">
        <v>259073.81570000001</v>
      </c>
      <c r="H19" s="449">
        <v>36017.472039999993</v>
      </c>
      <c r="I19" s="449">
        <v>853777.15630000003</v>
      </c>
      <c r="J19" s="449">
        <v>321330.63832999993</v>
      </c>
      <c r="K19" s="449">
        <v>5976438.7338199997</v>
      </c>
      <c r="L19" s="450">
        <v>1</v>
      </c>
    </row>
    <row r="20" spans="1:12" ht="15" customHeight="1">
      <c r="A20" s="608" t="s">
        <v>813</v>
      </c>
      <c r="B20" s="447">
        <v>18568.609349999999</v>
      </c>
      <c r="C20" s="447">
        <v>19647.646560000001</v>
      </c>
      <c r="D20" s="447">
        <v>40475.537550000001</v>
      </c>
      <c r="E20" s="447">
        <v>1037.8044199999999</v>
      </c>
      <c r="F20" s="447">
        <v>8886.6396499999992</v>
      </c>
      <c r="G20" s="447">
        <v>5053.6491500000002</v>
      </c>
      <c r="H20" s="447">
        <v>801.32375000000002</v>
      </c>
      <c r="I20" s="447">
        <v>5748.4984999999997</v>
      </c>
      <c r="J20" s="447">
        <v>8946.3815800000011</v>
      </c>
      <c r="K20" s="447">
        <v>109166.09050999999</v>
      </c>
      <c r="L20" s="448"/>
    </row>
    <row r="21" spans="1:12" s="93" customFormat="1" ht="15" customHeight="1" thickBot="1">
      <c r="A21" s="609" t="s">
        <v>814</v>
      </c>
      <c r="B21" s="451">
        <v>0.12522674852246563</v>
      </c>
      <c r="C21" s="451">
        <v>0.35954212274448411</v>
      </c>
      <c r="D21" s="451">
        <v>0.21116852418117846</v>
      </c>
      <c r="E21" s="451">
        <v>7.0337434653381112E-3</v>
      </c>
      <c r="F21" s="451">
        <v>5.1029671962363896E-2</v>
      </c>
      <c r="G21" s="451">
        <v>4.3349196275355453E-2</v>
      </c>
      <c r="H21" s="451">
        <v>6.0265776399883661E-3</v>
      </c>
      <c r="I21" s="451">
        <v>0.14285717537244552</v>
      </c>
      <c r="J21" s="451">
        <v>5.3766239836380438E-2</v>
      </c>
      <c r="K21" s="451">
        <v>1</v>
      </c>
      <c r="L21" s="451"/>
    </row>
    <row r="22" spans="1:12" ht="15" customHeight="1" thickTop="1">
      <c r="A22" s="452" t="s">
        <v>815</v>
      </c>
      <c r="B22" s="453"/>
      <c r="C22" s="453"/>
      <c r="D22" s="453"/>
      <c r="E22" s="453"/>
      <c r="F22" s="454"/>
      <c r="G22" s="454"/>
      <c r="H22" s="454"/>
      <c r="I22" s="454"/>
      <c r="J22" s="454"/>
      <c r="K22" s="454"/>
      <c r="L22" s="454"/>
    </row>
    <row r="23" spans="1:12" ht="60" customHeight="1">
      <c r="A23" s="921" t="s">
        <v>618</v>
      </c>
      <c r="B23" s="923"/>
      <c r="C23" s="923"/>
      <c r="D23" s="923"/>
      <c r="E23" s="923"/>
      <c r="F23" s="923"/>
      <c r="G23" s="923"/>
      <c r="H23" s="923"/>
      <c r="I23" s="923"/>
      <c r="J23" s="923"/>
      <c r="K23" s="923"/>
      <c r="L23" s="923"/>
    </row>
    <row r="24" spans="1:12" ht="49.5" customHeight="1">
      <c r="A24" s="921" t="s">
        <v>619</v>
      </c>
      <c r="B24" s="922"/>
      <c r="C24" s="922"/>
      <c r="D24" s="922"/>
      <c r="E24" s="922"/>
      <c r="F24" s="922"/>
      <c r="G24" s="922"/>
      <c r="H24" s="922"/>
      <c r="I24" s="922"/>
      <c r="J24" s="922"/>
      <c r="K24" s="922"/>
      <c r="L24" s="922"/>
    </row>
    <row r="25" spans="1:12" ht="15" customHeight="1">
      <c r="A25" s="452" t="s">
        <v>816</v>
      </c>
      <c r="B25" s="455"/>
      <c r="C25" s="455"/>
      <c r="D25" s="455"/>
      <c r="E25" s="455"/>
      <c r="F25" s="452"/>
      <c r="G25" s="452"/>
      <c r="H25" s="452"/>
      <c r="I25" s="452"/>
      <c r="J25" s="452"/>
      <c r="K25" s="452"/>
      <c r="L25" s="452"/>
    </row>
    <row r="26" spans="1:12" ht="15" customHeight="1">
      <c r="A26" s="456"/>
      <c r="B26" s="442"/>
      <c r="C26" s="442"/>
      <c r="D26" s="442"/>
      <c r="E26" s="442"/>
      <c r="F26" s="175"/>
      <c r="G26" s="175"/>
      <c r="H26" s="175"/>
      <c r="I26" s="175"/>
      <c r="J26" s="175"/>
      <c r="K26" s="175"/>
      <c r="L26" s="175"/>
    </row>
    <row r="27" spans="1:12" ht="15" customHeight="1">
      <c r="A27" s="456"/>
      <c r="B27" s="442"/>
      <c r="C27" s="442"/>
      <c r="D27" s="442"/>
      <c r="E27" s="442"/>
      <c r="F27" s="175"/>
      <c r="G27" s="175"/>
      <c r="H27" s="175"/>
      <c r="I27" s="175"/>
      <c r="J27" s="175"/>
      <c r="K27" s="175"/>
      <c r="L27" s="175"/>
    </row>
    <row r="28" spans="1:12" ht="15" customHeight="1">
      <c r="A28" s="456"/>
      <c r="B28" s="442"/>
      <c r="C28" s="442"/>
      <c r="D28" s="442"/>
      <c r="E28" s="442"/>
      <c r="F28" s="175"/>
      <c r="G28" s="175"/>
      <c r="H28" s="175"/>
      <c r="I28" s="175"/>
      <c r="J28" s="175"/>
      <c r="K28" s="175"/>
      <c r="L28" s="175"/>
    </row>
    <row r="29" spans="1:12" ht="15" customHeight="1">
      <c r="A29" s="456"/>
      <c r="B29" s="442"/>
      <c r="C29" s="442"/>
      <c r="D29" s="442"/>
      <c r="E29" s="442"/>
      <c r="F29" s="175"/>
      <c r="G29" s="175"/>
      <c r="H29" s="175"/>
      <c r="I29" s="175"/>
      <c r="J29" s="175"/>
      <c r="K29" s="175"/>
      <c r="L29" s="175"/>
    </row>
    <row r="30" spans="1:12" ht="15" customHeight="1">
      <c r="A30" s="456"/>
      <c r="B30" s="442"/>
      <c r="C30" s="442"/>
      <c r="D30" s="442"/>
      <c r="E30" s="442"/>
      <c r="F30" s="175"/>
      <c r="G30" s="175"/>
      <c r="H30" s="175"/>
      <c r="I30" s="175"/>
      <c r="J30" s="175"/>
      <c r="K30" s="175"/>
      <c r="L30" s="175"/>
    </row>
    <row r="31" spans="1:12" ht="15" customHeight="1">
      <c r="A31" s="457"/>
      <c r="B31" s="442"/>
      <c r="C31" s="442"/>
      <c r="D31" s="442"/>
      <c r="E31" s="442"/>
      <c r="F31" s="175"/>
      <c r="G31" s="175"/>
      <c r="H31" s="175"/>
      <c r="I31" s="175"/>
      <c r="J31" s="175"/>
      <c r="K31" s="175"/>
      <c r="L31" s="175"/>
    </row>
    <row r="32" spans="1:12" ht="15" customHeight="1">
      <c r="A32" s="456"/>
      <c r="B32" s="442"/>
      <c r="C32" s="442"/>
      <c r="D32" s="442"/>
      <c r="E32" s="442"/>
      <c r="F32" s="175"/>
      <c r="G32" s="175"/>
      <c r="H32" s="175"/>
      <c r="I32" s="175"/>
      <c r="J32" s="175"/>
      <c r="K32" s="175"/>
      <c r="L32" s="175"/>
    </row>
    <row r="33" spans="1:12" ht="15" customHeight="1">
      <c r="A33" s="456"/>
      <c r="B33" s="442"/>
      <c r="C33" s="442"/>
      <c r="D33" s="442"/>
      <c r="E33" s="442"/>
      <c r="F33" s="175"/>
      <c r="G33" s="175"/>
      <c r="H33" s="175"/>
      <c r="I33" s="175"/>
      <c r="J33" s="175"/>
      <c r="K33" s="175"/>
      <c r="L33" s="175"/>
    </row>
    <row r="34" spans="1:12" ht="15" customHeight="1">
      <c r="A34" s="456"/>
      <c r="B34" s="442"/>
      <c r="C34" s="442"/>
      <c r="D34" s="442"/>
      <c r="E34" s="442"/>
      <c r="F34" s="175"/>
      <c r="G34" s="175"/>
      <c r="H34" s="175"/>
      <c r="I34" s="175"/>
      <c r="J34" s="175"/>
      <c r="K34" s="175"/>
      <c r="L34" s="175"/>
    </row>
    <row r="35" spans="1:12" ht="15" customHeight="1">
      <c r="A35" s="456"/>
      <c r="B35" s="442"/>
      <c r="C35" s="442"/>
      <c r="D35" s="442"/>
      <c r="E35" s="442"/>
      <c r="F35" s="175"/>
      <c r="G35" s="175"/>
      <c r="H35" s="175"/>
      <c r="I35" s="175"/>
      <c r="J35" s="175"/>
      <c r="K35" s="175"/>
      <c r="L35" s="175"/>
    </row>
    <row r="36" spans="1:12" ht="15" customHeight="1">
      <c r="A36" s="456"/>
      <c r="B36" s="442"/>
      <c r="C36" s="442"/>
      <c r="D36" s="442"/>
      <c r="E36" s="442"/>
      <c r="F36" s="175"/>
      <c r="G36" s="175"/>
      <c r="H36" s="175"/>
      <c r="I36" s="175"/>
      <c r="J36" s="175"/>
      <c r="K36" s="175"/>
      <c r="L36" s="175"/>
    </row>
    <row r="37" spans="1:12" ht="9" customHeight="1">
      <c r="A37" s="97"/>
      <c r="B37" s="95"/>
      <c r="C37" s="95"/>
      <c r="D37" s="95"/>
      <c r="E37" s="95"/>
      <c r="F37" s="96"/>
      <c r="G37" s="96"/>
      <c r="H37" s="96"/>
      <c r="I37" s="96"/>
      <c r="J37" s="96"/>
      <c r="K37" s="96"/>
      <c r="L37" s="96"/>
    </row>
    <row r="38" spans="1:12" ht="9" customHeight="1">
      <c r="A38" s="94"/>
      <c r="B38" s="95"/>
      <c r="C38" s="95"/>
      <c r="D38" s="95"/>
      <c r="E38" s="95"/>
      <c r="F38" s="96"/>
      <c r="G38" s="96"/>
      <c r="H38" s="96"/>
      <c r="I38" s="96"/>
      <c r="J38" s="96"/>
      <c r="K38" s="96"/>
      <c r="L38" s="96"/>
    </row>
    <row r="39" spans="1:12" ht="9" customHeight="1">
      <c r="A39" s="94"/>
      <c r="B39" s="95"/>
      <c r="C39" s="95"/>
      <c r="D39" s="95"/>
      <c r="E39" s="95"/>
      <c r="F39" s="96"/>
      <c r="G39" s="96"/>
      <c r="H39" s="96"/>
      <c r="I39" s="96"/>
      <c r="J39" s="96"/>
      <c r="K39" s="96"/>
      <c r="L39" s="96"/>
    </row>
    <row r="40" spans="1:12" ht="9" customHeight="1">
      <c r="A40" s="94"/>
      <c r="B40" s="95"/>
      <c r="C40" s="95"/>
      <c r="D40" s="95"/>
      <c r="E40" s="95"/>
      <c r="F40" s="96"/>
      <c r="G40" s="96"/>
      <c r="H40" s="96"/>
      <c r="I40" s="96"/>
      <c r="J40" s="96"/>
      <c r="K40" s="96"/>
      <c r="L40" s="96"/>
    </row>
    <row r="41" spans="1:12" ht="9" customHeight="1">
      <c r="A41" s="94"/>
      <c r="B41" s="95"/>
      <c r="C41" s="95"/>
      <c r="D41" s="95"/>
      <c r="E41" s="95"/>
      <c r="F41" s="96"/>
      <c r="G41" s="96"/>
      <c r="H41" s="96"/>
      <c r="I41" s="96"/>
      <c r="J41" s="96"/>
      <c r="K41" s="96"/>
      <c r="L41" s="96"/>
    </row>
    <row r="42" spans="1:12" ht="9" customHeight="1">
      <c r="A42" s="94"/>
      <c r="B42" s="95"/>
      <c r="C42" s="95"/>
      <c r="D42" s="95"/>
      <c r="E42" s="95"/>
      <c r="F42" s="96"/>
      <c r="G42" s="96"/>
      <c r="H42" s="96"/>
      <c r="I42" s="96"/>
      <c r="J42" s="96"/>
      <c r="K42" s="96"/>
      <c r="L42" s="96"/>
    </row>
    <row r="43" spans="1:12" ht="9" customHeight="1">
      <c r="A43" s="97"/>
      <c r="B43" s="95"/>
      <c r="C43" s="95"/>
      <c r="D43" s="95"/>
      <c r="E43" s="95"/>
      <c r="F43" s="96"/>
      <c r="G43" s="96"/>
      <c r="H43" s="96"/>
      <c r="I43" s="96"/>
      <c r="J43" s="96"/>
      <c r="K43" s="96"/>
      <c r="L43" s="96"/>
    </row>
    <row r="44" spans="1:12" ht="9" customHeight="1">
      <c r="A44" s="94"/>
      <c r="B44" s="95"/>
      <c r="C44" s="95"/>
      <c r="D44" s="95"/>
      <c r="E44" s="95"/>
      <c r="F44" s="96"/>
      <c r="G44" s="96"/>
      <c r="H44" s="96"/>
      <c r="I44" s="96"/>
      <c r="J44" s="96"/>
      <c r="K44" s="96"/>
      <c r="L44" s="96"/>
    </row>
    <row r="45" spans="1:12" ht="9" customHeight="1">
      <c r="A45" s="94"/>
      <c r="B45" s="95"/>
      <c r="C45" s="95"/>
      <c r="D45" s="95"/>
      <c r="E45" s="95"/>
      <c r="F45" s="96"/>
      <c r="G45" s="96"/>
      <c r="H45" s="96"/>
      <c r="I45" s="96"/>
      <c r="J45" s="96"/>
      <c r="K45" s="96"/>
      <c r="L45" s="96"/>
    </row>
    <row r="46" spans="1:12" ht="9" customHeight="1">
      <c r="A46" s="94"/>
      <c r="B46" s="95"/>
      <c r="C46" s="95"/>
      <c r="D46" s="95"/>
      <c r="E46" s="95"/>
      <c r="F46" s="96"/>
      <c r="G46" s="96"/>
      <c r="H46" s="96"/>
      <c r="I46" s="96"/>
      <c r="J46" s="96"/>
      <c r="K46" s="96"/>
      <c r="L46" s="96"/>
    </row>
    <row r="47" spans="1:12" ht="9" customHeight="1">
      <c r="A47" s="94"/>
      <c r="B47" s="95"/>
      <c r="C47" s="95"/>
      <c r="D47" s="95"/>
      <c r="E47" s="95"/>
      <c r="F47" s="96"/>
      <c r="G47" s="96"/>
      <c r="H47" s="96"/>
      <c r="I47" s="96"/>
      <c r="J47" s="96"/>
      <c r="K47" s="96"/>
      <c r="L47" s="96"/>
    </row>
    <row r="48" spans="1:12" ht="9" customHeight="1">
      <c r="A48" s="97"/>
      <c r="B48" s="95"/>
      <c r="C48" s="95"/>
      <c r="D48" s="95"/>
      <c r="E48" s="95"/>
      <c r="F48" s="96"/>
      <c r="G48" s="96"/>
      <c r="H48" s="96"/>
      <c r="I48" s="96"/>
      <c r="J48" s="96"/>
      <c r="K48" s="96"/>
      <c r="L48" s="96"/>
    </row>
    <row r="49" spans="1:12" ht="9" customHeight="1">
      <c r="A49" s="98"/>
      <c r="B49" s="95"/>
      <c r="C49" s="95"/>
      <c r="D49" s="95"/>
      <c r="E49" s="95"/>
      <c r="F49" s="96"/>
      <c r="G49" s="96"/>
      <c r="H49" s="96"/>
      <c r="I49" s="96"/>
      <c r="J49" s="96"/>
      <c r="K49" s="96"/>
      <c r="L49" s="96"/>
    </row>
    <row r="50" spans="1:12" ht="9" customHeight="1">
      <c r="A50" s="98"/>
      <c r="B50" s="95"/>
      <c r="C50" s="95"/>
      <c r="D50" s="95"/>
      <c r="E50" s="95"/>
      <c r="F50" s="96"/>
      <c r="G50" s="96"/>
      <c r="H50" s="96"/>
      <c r="I50" s="96"/>
      <c r="J50" s="96"/>
      <c r="K50" s="96"/>
      <c r="L50" s="96"/>
    </row>
    <row r="51" spans="1:12" ht="9" customHeight="1">
      <c r="A51" s="98"/>
      <c r="B51" s="95"/>
      <c r="C51" s="95"/>
      <c r="D51" s="95"/>
      <c r="E51" s="95"/>
      <c r="F51" s="96"/>
      <c r="G51" s="96"/>
      <c r="H51" s="96"/>
      <c r="I51" s="96"/>
      <c r="J51" s="96"/>
      <c r="K51" s="96"/>
      <c r="L51" s="96"/>
    </row>
    <row r="52" spans="1:12" ht="9" customHeight="1">
      <c r="A52" s="98"/>
      <c r="B52" s="95"/>
      <c r="C52" s="95"/>
      <c r="D52" s="95"/>
      <c r="E52" s="95"/>
      <c r="F52" s="96"/>
      <c r="G52" s="96"/>
      <c r="H52" s="96"/>
      <c r="I52" s="96"/>
      <c r="J52" s="96"/>
      <c r="K52" s="96"/>
      <c r="L52" s="96"/>
    </row>
    <row r="53" spans="1:12" ht="9" customHeight="1">
      <c r="A53" s="99"/>
      <c r="B53" s="95"/>
      <c r="C53" s="95"/>
      <c r="D53" s="95"/>
      <c r="E53" s="95"/>
      <c r="F53" s="96"/>
      <c r="G53" s="96"/>
      <c r="H53" s="96"/>
      <c r="I53" s="96"/>
      <c r="J53" s="96"/>
      <c r="K53" s="96"/>
      <c r="L53" s="96"/>
    </row>
    <row r="54" spans="1:12" ht="9" customHeight="1">
      <c r="A54" s="99"/>
      <c r="B54" s="95"/>
      <c r="C54" s="95"/>
      <c r="D54" s="95"/>
      <c r="E54" s="95"/>
      <c r="F54" s="96"/>
      <c r="G54" s="96"/>
      <c r="H54" s="96"/>
      <c r="I54" s="96"/>
      <c r="J54" s="96"/>
      <c r="K54" s="96"/>
      <c r="L54" s="96"/>
    </row>
    <row r="55" spans="1:12" ht="9" customHeight="1">
      <c r="A55" s="100"/>
      <c r="B55" s="95"/>
      <c r="C55" s="95"/>
      <c r="D55" s="95"/>
      <c r="E55" s="95"/>
      <c r="F55" s="96"/>
      <c r="G55" s="96"/>
      <c r="H55" s="96"/>
      <c r="I55" s="96"/>
      <c r="J55" s="96"/>
      <c r="K55" s="96"/>
      <c r="L55" s="96"/>
    </row>
    <row r="56" spans="1:12" ht="9" customHeight="1">
      <c r="A56" s="94"/>
      <c r="B56" s="95"/>
      <c r="C56" s="95"/>
      <c r="D56" s="95"/>
      <c r="E56" s="95"/>
      <c r="F56" s="96"/>
      <c r="G56" s="96"/>
      <c r="H56" s="96"/>
      <c r="I56" s="96"/>
      <c r="J56" s="96"/>
      <c r="K56" s="96"/>
      <c r="L56" s="96"/>
    </row>
    <row r="57" spans="1:12" ht="9" customHeight="1">
      <c r="A57" s="94"/>
      <c r="B57" s="95"/>
      <c r="C57" s="95"/>
      <c r="D57" s="95"/>
      <c r="E57" s="95"/>
      <c r="F57" s="96"/>
      <c r="G57" s="96"/>
      <c r="H57" s="96"/>
      <c r="I57" s="96"/>
      <c r="J57" s="96"/>
      <c r="K57" s="96"/>
      <c r="L57" s="96"/>
    </row>
    <row r="58" spans="1:12" ht="9" customHeight="1">
      <c r="A58" s="94"/>
      <c r="B58" s="95"/>
      <c r="C58" s="95"/>
      <c r="D58" s="95"/>
      <c r="E58" s="95"/>
      <c r="F58" s="96"/>
      <c r="G58" s="96"/>
      <c r="H58" s="96"/>
      <c r="I58" s="96"/>
      <c r="J58" s="96"/>
      <c r="K58" s="96"/>
      <c r="L58" s="96"/>
    </row>
    <row r="59" spans="1:12" ht="9" customHeight="1">
      <c r="A59" s="94"/>
      <c r="B59" s="95"/>
      <c r="C59" s="95"/>
      <c r="D59" s="95"/>
      <c r="E59" s="95"/>
      <c r="F59" s="96"/>
      <c r="G59" s="96"/>
      <c r="H59" s="96"/>
      <c r="I59" s="96"/>
      <c r="J59" s="96"/>
      <c r="K59" s="96"/>
      <c r="L59" s="96"/>
    </row>
    <row r="60" spans="1:12" ht="9" customHeight="1">
      <c r="A60" s="98"/>
      <c r="B60" s="95"/>
      <c r="C60" s="95"/>
      <c r="D60" s="95"/>
      <c r="E60" s="95"/>
      <c r="F60" s="96"/>
      <c r="G60" s="96"/>
      <c r="H60" s="96"/>
      <c r="I60" s="96"/>
      <c r="J60" s="96"/>
      <c r="K60" s="96"/>
      <c r="L60" s="96"/>
    </row>
    <row r="61" spans="1:12" ht="9" customHeight="1">
      <c r="A61" s="100"/>
      <c r="B61" s="95"/>
      <c r="C61" s="95"/>
      <c r="D61" s="95"/>
      <c r="E61" s="95"/>
      <c r="F61" s="96"/>
      <c r="G61" s="96"/>
      <c r="H61" s="96"/>
      <c r="I61" s="96"/>
      <c r="J61" s="96"/>
      <c r="K61" s="96"/>
      <c r="L61" s="96"/>
    </row>
    <row r="62" spans="1:12" ht="9" customHeight="1">
      <c r="A62" s="94"/>
      <c r="B62" s="95"/>
      <c r="C62" s="95"/>
      <c r="D62" s="95"/>
      <c r="E62" s="95"/>
      <c r="F62" s="96"/>
      <c r="G62" s="96"/>
      <c r="H62" s="96"/>
      <c r="I62" s="96"/>
      <c r="J62" s="96"/>
      <c r="K62" s="96"/>
      <c r="L62" s="96"/>
    </row>
    <row r="63" spans="1:12" ht="9" customHeight="1">
      <c r="A63" s="94"/>
      <c r="B63" s="95"/>
      <c r="C63" s="95"/>
      <c r="D63" s="95"/>
      <c r="E63" s="95"/>
      <c r="F63" s="96"/>
      <c r="G63" s="96"/>
      <c r="H63" s="96"/>
      <c r="I63" s="96"/>
      <c r="J63" s="96"/>
      <c r="K63" s="96"/>
      <c r="L63" s="96"/>
    </row>
    <row r="64" spans="1:12" ht="9" customHeight="1">
      <c r="A64" s="94"/>
      <c r="B64" s="95"/>
      <c r="C64" s="95"/>
      <c r="D64" s="95"/>
      <c r="E64" s="95"/>
      <c r="F64" s="96"/>
      <c r="G64" s="96"/>
      <c r="H64" s="96"/>
      <c r="I64" s="96"/>
      <c r="J64" s="96"/>
      <c r="K64" s="96"/>
      <c r="L64" s="96"/>
    </row>
    <row r="65" spans="1:12" ht="9" customHeight="1">
      <c r="A65" s="94"/>
      <c r="B65" s="95"/>
      <c r="C65" s="95"/>
      <c r="D65" s="95"/>
      <c r="E65" s="95"/>
      <c r="F65" s="96"/>
      <c r="G65" s="96"/>
      <c r="H65" s="96"/>
      <c r="I65" s="96"/>
      <c r="J65" s="96"/>
      <c r="K65" s="96"/>
      <c r="L65" s="96"/>
    </row>
    <row r="66" spans="1:12" ht="9" customHeight="1">
      <c r="A66" s="98"/>
      <c r="B66" s="95"/>
      <c r="C66" s="95"/>
      <c r="D66" s="95"/>
      <c r="E66" s="95"/>
      <c r="F66" s="96"/>
      <c r="G66" s="96"/>
      <c r="H66" s="96"/>
      <c r="I66" s="96"/>
      <c r="J66" s="96"/>
      <c r="K66" s="96"/>
      <c r="L66" s="96"/>
    </row>
    <row r="67" spans="1:12" ht="9" customHeight="1">
      <c r="A67" s="100"/>
      <c r="B67" s="95"/>
      <c r="C67" s="95"/>
      <c r="D67" s="95"/>
      <c r="E67" s="95"/>
      <c r="F67" s="96"/>
      <c r="G67" s="96"/>
      <c r="H67" s="96"/>
      <c r="I67" s="96"/>
      <c r="J67" s="96"/>
      <c r="K67" s="96"/>
      <c r="L67" s="96"/>
    </row>
    <row r="68" spans="1:12" ht="9" customHeight="1">
      <c r="A68" s="94"/>
      <c r="B68" s="95"/>
      <c r="C68" s="95"/>
      <c r="D68" s="95"/>
      <c r="E68" s="95"/>
      <c r="F68" s="96"/>
      <c r="G68" s="96"/>
      <c r="H68" s="96"/>
      <c r="I68" s="96"/>
      <c r="J68" s="96"/>
      <c r="K68" s="96"/>
      <c r="L68" s="96"/>
    </row>
    <row r="69" spans="1:12" ht="9" customHeight="1">
      <c r="A69" s="94"/>
      <c r="B69" s="95"/>
      <c r="C69" s="95"/>
      <c r="D69" s="95"/>
      <c r="E69" s="95"/>
      <c r="F69" s="96"/>
      <c r="G69" s="96"/>
      <c r="H69" s="96"/>
      <c r="I69" s="96"/>
      <c r="J69" s="96"/>
      <c r="K69" s="96"/>
      <c r="L69" s="96"/>
    </row>
    <row r="70" spans="1:12" ht="9" customHeight="1">
      <c r="A70" s="94"/>
      <c r="B70" s="101"/>
      <c r="C70" s="101"/>
      <c r="D70" s="101"/>
      <c r="E70" s="101"/>
    </row>
    <row r="71" spans="1:12" ht="9" customHeight="1">
      <c r="A71" s="94"/>
      <c r="B71" s="101"/>
      <c r="C71" s="101"/>
      <c r="D71" s="101"/>
      <c r="E71" s="101"/>
    </row>
    <row r="72" spans="1:12" ht="9" customHeight="1">
      <c r="A72" s="94"/>
      <c r="B72" s="101"/>
      <c r="C72" s="101"/>
      <c r="D72" s="101"/>
      <c r="E72" s="101"/>
    </row>
    <row r="73" spans="1:12" ht="9" customHeight="1">
      <c r="A73" s="94"/>
      <c r="B73" s="101"/>
      <c r="C73" s="101"/>
      <c r="D73" s="101"/>
      <c r="E73" s="101"/>
    </row>
    <row r="74" spans="1:12" ht="9" customHeight="1">
      <c r="A74" s="94"/>
      <c r="B74" s="101"/>
      <c r="C74" s="101"/>
      <c r="D74" s="101"/>
      <c r="E74" s="101"/>
    </row>
    <row r="75" spans="1:12" ht="9" customHeight="1">
      <c r="A75" s="94"/>
      <c r="B75" s="101"/>
      <c r="C75" s="101"/>
      <c r="D75" s="101"/>
      <c r="E75" s="101"/>
    </row>
    <row r="76" spans="1:12" ht="9" customHeight="1">
      <c r="A76" s="98"/>
      <c r="B76" s="101"/>
      <c r="C76" s="101"/>
      <c r="D76" s="101"/>
      <c r="E76" s="101"/>
    </row>
    <row r="77" spans="1:12" ht="9" customHeight="1">
      <c r="A77" s="100"/>
      <c r="B77" s="101"/>
      <c r="C77" s="101"/>
      <c r="D77" s="101"/>
      <c r="E77" s="101"/>
    </row>
    <row r="78" spans="1:12" ht="9" customHeight="1">
      <c r="A78" s="94"/>
      <c r="B78" s="101"/>
      <c r="C78" s="101"/>
      <c r="D78" s="101"/>
      <c r="E78" s="101"/>
    </row>
    <row r="79" spans="1:12" ht="9" customHeight="1">
      <c r="A79" s="94"/>
      <c r="B79" s="101"/>
      <c r="C79" s="101"/>
      <c r="D79" s="101"/>
      <c r="E79" s="101"/>
    </row>
    <row r="80" spans="1:12" ht="9" customHeight="1">
      <c r="A80" s="94"/>
      <c r="B80" s="101"/>
      <c r="C80" s="101"/>
      <c r="D80" s="101"/>
      <c r="E80" s="101"/>
    </row>
    <row r="81" spans="1:5" ht="9" customHeight="1">
      <c r="A81" s="94"/>
      <c r="B81" s="101"/>
      <c r="C81" s="101"/>
      <c r="D81" s="101"/>
      <c r="E81" s="101"/>
    </row>
    <row r="82" spans="1:5" ht="9" customHeight="1">
      <c r="A82" s="94"/>
      <c r="B82" s="101"/>
      <c r="C82" s="101"/>
      <c r="D82" s="101"/>
      <c r="E82" s="101"/>
    </row>
    <row r="83" spans="1:5" ht="9" customHeight="1">
      <c r="A83" s="94"/>
      <c r="B83" s="101"/>
      <c r="C83" s="101"/>
      <c r="D83" s="101"/>
      <c r="E83" s="101"/>
    </row>
    <row r="84" spans="1:5" ht="9" customHeight="1">
      <c r="A84" s="94"/>
      <c r="B84" s="101"/>
      <c r="C84" s="101"/>
      <c r="D84" s="101"/>
      <c r="E84" s="101"/>
    </row>
    <row r="85" spans="1:5" ht="9" customHeight="1">
      <c r="A85" s="94"/>
      <c r="B85" s="101"/>
      <c r="C85" s="101"/>
      <c r="D85" s="101"/>
      <c r="E85" s="101"/>
    </row>
    <row r="86" spans="1:5" ht="9" customHeight="1">
      <c r="A86" s="94"/>
      <c r="B86" s="101"/>
      <c r="C86" s="101"/>
      <c r="D86" s="101"/>
      <c r="E86" s="101"/>
    </row>
    <row r="87" spans="1:5" ht="9" customHeight="1">
      <c r="A87" s="100"/>
      <c r="B87" s="101"/>
      <c r="C87" s="101"/>
      <c r="D87" s="101"/>
      <c r="E87" s="101"/>
    </row>
    <row r="88" spans="1:5" ht="9" customHeight="1">
      <c r="A88" s="94"/>
      <c r="B88" s="101"/>
      <c r="C88" s="101"/>
      <c r="D88" s="101"/>
      <c r="E88" s="101"/>
    </row>
    <row r="89" spans="1:5" ht="9" customHeight="1">
      <c r="A89" s="94"/>
      <c r="B89" s="101"/>
      <c r="C89" s="101"/>
      <c r="D89" s="101"/>
      <c r="E89" s="101"/>
    </row>
    <row r="90" spans="1:5" ht="9" customHeight="1">
      <c r="A90" s="94"/>
      <c r="B90" s="101"/>
      <c r="C90" s="101"/>
      <c r="D90" s="101"/>
      <c r="E90" s="101"/>
    </row>
    <row r="91" spans="1:5">
      <c r="A91" s="102"/>
      <c r="B91" s="101"/>
      <c r="C91" s="101"/>
      <c r="D91" s="101"/>
      <c r="E91" s="101"/>
    </row>
    <row r="92" spans="1:5">
      <c r="A92" s="102"/>
      <c r="B92" s="101"/>
      <c r="C92" s="101"/>
      <c r="D92" s="101"/>
      <c r="E92" s="101"/>
    </row>
    <row r="93" spans="1:5">
      <c r="A93" s="102"/>
      <c r="B93" s="101"/>
      <c r="C93" s="101"/>
      <c r="D93" s="101"/>
      <c r="E93" s="101"/>
    </row>
    <row r="94" spans="1:5">
      <c r="A94" s="102"/>
      <c r="B94" s="101"/>
      <c r="C94" s="101"/>
      <c r="D94" s="101"/>
      <c r="E94" s="101"/>
    </row>
    <row r="95" spans="1:5">
      <c r="A95" s="102"/>
      <c r="B95" s="101"/>
      <c r="C95" s="101"/>
      <c r="D95" s="101"/>
      <c r="E95" s="101"/>
    </row>
    <row r="96" spans="1:5">
      <c r="A96" s="102"/>
      <c r="B96" s="101"/>
      <c r="C96" s="101"/>
      <c r="D96" s="101"/>
      <c r="E96" s="101"/>
    </row>
    <row r="97" spans="1:5">
      <c r="A97" s="102"/>
      <c r="B97" s="101"/>
      <c r="C97" s="101"/>
      <c r="D97" s="101"/>
      <c r="E97" s="101"/>
    </row>
    <row r="98" spans="1:5" ht="15.75">
      <c r="A98" s="103"/>
      <c r="B98" s="101"/>
      <c r="C98" s="101"/>
      <c r="D98" s="101"/>
      <c r="E98" s="101"/>
    </row>
    <row r="99" spans="1:5" ht="15.75">
      <c r="A99" s="103"/>
      <c r="B99" s="101"/>
      <c r="C99" s="101"/>
      <c r="D99" s="101"/>
      <c r="E99" s="101"/>
    </row>
    <row r="100" spans="1:5" ht="15.75">
      <c r="A100" s="103"/>
      <c r="B100" s="101"/>
      <c r="C100" s="101"/>
      <c r="D100" s="101"/>
      <c r="E100" s="101"/>
    </row>
    <row r="101" spans="1:5" ht="15.75">
      <c r="A101" s="103"/>
      <c r="B101" s="101"/>
      <c r="C101" s="101"/>
      <c r="D101" s="101"/>
      <c r="E101" s="101"/>
    </row>
    <row r="102" spans="1:5" ht="15.75">
      <c r="A102" s="103"/>
      <c r="B102" s="101"/>
      <c r="C102" s="101"/>
      <c r="D102" s="101"/>
      <c r="E102" s="101"/>
    </row>
    <row r="103" spans="1:5" ht="15.75">
      <c r="A103" s="103"/>
      <c r="B103" s="101"/>
      <c r="C103" s="101"/>
      <c r="D103" s="101"/>
      <c r="E103" s="101"/>
    </row>
    <row r="104" spans="1:5" ht="15.75">
      <c r="A104" s="103"/>
      <c r="B104" s="101"/>
      <c r="C104" s="101"/>
      <c r="D104" s="101"/>
      <c r="E104" s="101"/>
    </row>
    <row r="105" spans="1:5" ht="15.75">
      <c r="A105" s="103"/>
      <c r="B105" s="101"/>
      <c r="C105" s="101"/>
      <c r="D105" s="101"/>
      <c r="E105" s="101"/>
    </row>
    <row r="106" spans="1:5" ht="15.75">
      <c r="A106" s="103"/>
      <c r="B106" s="101"/>
      <c r="C106" s="101"/>
      <c r="D106" s="101"/>
      <c r="E106" s="101"/>
    </row>
    <row r="107" spans="1:5" ht="15.75">
      <c r="A107" s="103"/>
      <c r="B107" s="101"/>
      <c r="C107" s="101"/>
      <c r="D107" s="101"/>
      <c r="E107" s="101"/>
    </row>
    <row r="108" spans="1:5" ht="15.75">
      <c r="A108" s="103"/>
      <c r="B108" s="101"/>
      <c r="C108" s="101"/>
      <c r="D108" s="101"/>
      <c r="E108" s="101"/>
    </row>
    <row r="109" spans="1:5" ht="15.75">
      <c r="A109" s="103"/>
      <c r="B109" s="101"/>
      <c r="C109" s="101"/>
      <c r="D109" s="101"/>
      <c r="E109" s="101"/>
    </row>
    <row r="110" spans="1:5" ht="15.75">
      <c r="A110" s="103"/>
      <c r="B110" s="101"/>
      <c r="C110" s="101"/>
      <c r="D110" s="101"/>
      <c r="E110" s="101"/>
    </row>
    <row r="111" spans="1:5" ht="15.75">
      <c r="A111" s="103"/>
      <c r="B111" s="101"/>
      <c r="C111" s="101"/>
      <c r="D111" s="101"/>
      <c r="E111" s="101"/>
    </row>
    <row r="112" spans="1:5" ht="15.75">
      <c r="A112" s="103"/>
      <c r="B112" s="101"/>
      <c r="C112" s="101"/>
      <c r="D112" s="101"/>
      <c r="E112" s="101"/>
    </row>
    <row r="113" spans="1:5" ht="15.75">
      <c r="A113" s="103"/>
      <c r="B113" s="101"/>
      <c r="C113" s="101"/>
      <c r="D113" s="101"/>
      <c r="E113" s="101"/>
    </row>
    <row r="114" spans="1:5" ht="15.75">
      <c r="A114" s="103"/>
      <c r="B114" s="101"/>
      <c r="C114" s="101"/>
      <c r="D114" s="101"/>
      <c r="E114" s="101"/>
    </row>
    <row r="115" spans="1:5" ht="15.75">
      <c r="A115" s="103"/>
      <c r="B115" s="101"/>
      <c r="C115" s="101"/>
      <c r="D115" s="101"/>
      <c r="E115" s="101"/>
    </row>
    <row r="116" spans="1:5" ht="15.75">
      <c r="A116" s="103"/>
      <c r="B116" s="101"/>
      <c r="C116" s="101"/>
      <c r="D116" s="101"/>
      <c r="E116" s="101"/>
    </row>
    <row r="117" spans="1:5" ht="15.75">
      <c r="A117" s="103"/>
      <c r="B117" s="101"/>
      <c r="C117" s="101"/>
      <c r="D117" s="101"/>
      <c r="E117" s="101"/>
    </row>
    <row r="118" spans="1:5" ht="15.75">
      <c r="A118" s="103"/>
      <c r="B118" s="101"/>
      <c r="C118" s="101"/>
      <c r="D118" s="101"/>
      <c r="E118" s="101"/>
    </row>
    <row r="119" spans="1:5" ht="15.75">
      <c r="A119" s="103"/>
      <c r="B119" s="101"/>
      <c r="C119" s="101"/>
      <c r="D119" s="101"/>
      <c r="E119" s="101"/>
    </row>
    <row r="120" spans="1:5" ht="15.75">
      <c r="A120" s="103"/>
      <c r="B120" s="101"/>
      <c r="C120" s="101"/>
      <c r="D120" s="101"/>
      <c r="E120" s="101"/>
    </row>
    <row r="121" spans="1:5" ht="15.75">
      <c r="A121" s="103"/>
      <c r="B121" s="101"/>
      <c r="C121" s="101"/>
      <c r="D121" s="101"/>
      <c r="E121" s="101"/>
    </row>
    <row r="122" spans="1:5" ht="15.75">
      <c r="A122" s="103"/>
      <c r="B122" s="101"/>
      <c r="C122" s="101"/>
      <c r="D122" s="101"/>
      <c r="E122" s="101"/>
    </row>
    <row r="123" spans="1:5" ht="15.75">
      <c r="A123" s="103"/>
      <c r="B123" s="101"/>
      <c r="C123" s="101"/>
      <c r="D123" s="101"/>
      <c r="E123" s="101"/>
    </row>
    <row r="124" spans="1:5" ht="15.75">
      <c r="A124" s="103"/>
      <c r="B124" s="101"/>
      <c r="C124" s="101"/>
      <c r="D124" s="101"/>
      <c r="E124" s="101"/>
    </row>
    <row r="125" spans="1:5" ht="15.75">
      <c r="A125" s="103"/>
      <c r="B125" s="101"/>
      <c r="C125" s="101"/>
      <c r="D125" s="101"/>
      <c r="E125" s="101"/>
    </row>
    <row r="126" spans="1:5" ht="15.75">
      <c r="A126" s="103"/>
      <c r="B126" s="101"/>
      <c r="C126" s="101"/>
      <c r="D126" s="101"/>
      <c r="E126" s="101"/>
    </row>
    <row r="127" spans="1:5" ht="15.75">
      <c r="A127" s="103"/>
      <c r="B127" s="101"/>
      <c r="C127" s="101"/>
      <c r="D127" s="101"/>
      <c r="E127" s="101"/>
    </row>
    <row r="128" spans="1:5" ht="15.75">
      <c r="A128" s="103"/>
      <c r="B128" s="101"/>
      <c r="C128" s="101"/>
      <c r="D128" s="101"/>
      <c r="E128" s="101"/>
    </row>
    <row r="129" spans="1:5" ht="15.75">
      <c r="A129" s="103"/>
      <c r="B129" s="101"/>
      <c r="C129" s="101"/>
      <c r="D129" s="101"/>
      <c r="E129" s="101"/>
    </row>
    <row r="130" spans="1:5" ht="15.75">
      <c r="A130" s="103"/>
      <c r="B130" s="101"/>
      <c r="C130" s="101"/>
      <c r="D130" s="101"/>
      <c r="E130" s="101"/>
    </row>
    <row r="131" spans="1:5" ht="15.75">
      <c r="A131" s="103"/>
      <c r="B131" s="101"/>
      <c r="C131" s="101"/>
      <c r="D131" s="101"/>
      <c r="E131" s="101"/>
    </row>
    <row r="132" spans="1:5" ht="15.75">
      <c r="A132" s="103"/>
      <c r="B132" s="101"/>
      <c r="C132" s="101"/>
      <c r="D132" s="101"/>
      <c r="E132" s="101"/>
    </row>
    <row r="133" spans="1:5" ht="15.75">
      <c r="A133" s="103"/>
      <c r="B133" s="101"/>
      <c r="C133" s="101"/>
      <c r="D133" s="101"/>
      <c r="E133" s="101"/>
    </row>
    <row r="134" spans="1:5" ht="15.75">
      <c r="A134" s="103"/>
      <c r="B134" s="101"/>
      <c r="C134" s="101"/>
      <c r="D134" s="101"/>
      <c r="E134" s="101"/>
    </row>
    <row r="135" spans="1:5" ht="15.75">
      <c r="A135" s="103"/>
      <c r="B135" s="101"/>
      <c r="C135" s="101"/>
      <c r="D135" s="101"/>
      <c r="E135" s="101"/>
    </row>
    <row r="136" spans="1:5" ht="15.75">
      <c r="A136" s="103"/>
      <c r="B136" s="101"/>
      <c r="C136" s="101"/>
      <c r="D136" s="101"/>
      <c r="E136" s="101"/>
    </row>
    <row r="137" spans="1:5" ht="15.75">
      <c r="A137" s="103"/>
      <c r="B137" s="101"/>
      <c r="C137" s="101"/>
      <c r="D137" s="101"/>
      <c r="E137" s="101"/>
    </row>
    <row r="138" spans="1:5" ht="15.75">
      <c r="A138" s="103"/>
      <c r="B138" s="101"/>
      <c r="C138" s="101"/>
      <c r="D138" s="101"/>
      <c r="E138" s="101"/>
    </row>
    <row r="139" spans="1:5" ht="15.75">
      <c r="A139" s="103"/>
      <c r="B139" s="101"/>
      <c r="C139" s="101"/>
      <c r="D139" s="101"/>
      <c r="E139" s="101"/>
    </row>
    <row r="140" spans="1:5" ht="15.75">
      <c r="A140" s="103"/>
      <c r="B140" s="101"/>
      <c r="C140" s="101"/>
      <c r="D140" s="101"/>
      <c r="E140" s="101"/>
    </row>
    <row r="141" spans="1:5" ht="15.75">
      <c r="A141" s="103"/>
      <c r="B141" s="101"/>
      <c r="C141" s="101"/>
      <c r="D141" s="101"/>
      <c r="E141" s="101"/>
    </row>
    <row r="142" spans="1:5" ht="15.75">
      <c r="A142" s="103"/>
      <c r="B142" s="101"/>
      <c r="C142" s="101"/>
      <c r="D142" s="101"/>
      <c r="E142" s="101"/>
    </row>
    <row r="143" spans="1:5" ht="15.75">
      <c r="A143" s="103"/>
      <c r="B143" s="101"/>
      <c r="C143" s="101"/>
      <c r="D143" s="101"/>
      <c r="E143" s="101"/>
    </row>
    <row r="144" spans="1:5" ht="15.75">
      <c r="A144" s="103"/>
      <c r="B144" s="101"/>
      <c r="C144" s="101"/>
      <c r="D144" s="101"/>
      <c r="E144" s="101"/>
    </row>
    <row r="145" spans="1:5" ht="15.75">
      <c r="A145" s="103"/>
      <c r="B145" s="101"/>
      <c r="C145" s="101"/>
      <c r="D145" s="101"/>
      <c r="E145" s="101"/>
    </row>
    <row r="146" spans="1:5" ht="15.75">
      <c r="A146" s="103"/>
      <c r="B146" s="101"/>
      <c r="C146" s="101"/>
      <c r="D146" s="101"/>
      <c r="E146" s="101"/>
    </row>
    <row r="147" spans="1:5" ht="15.75">
      <c r="A147" s="103"/>
      <c r="B147" s="101"/>
      <c r="C147" s="101"/>
      <c r="D147" s="101"/>
      <c r="E147" s="101"/>
    </row>
    <row r="148" spans="1:5" ht="15.75">
      <c r="A148" s="103"/>
      <c r="B148" s="101"/>
      <c r="C148" s="101"/>
      <c r="D148" s="101"/>
      <c r="E148" s="101"/>
    </row>
    <row r="149" spans="1:5" ht="15.75">
      <c r="A149" s="103"/>
      <c r="B149" s="101"/>
      <c r="C149" s="101"/>
      <c r="D149" s="101"/>
      <c r="E149" s="101"/>
    </row>
    <row r="150" spans="1:5" ht="15.75">
      <c r="A150" s="103"/>
      <c r="B150" s="101"/>
      <c r="C150" s="101"/>
      <c r="D150" s="101"/>
      <c r="E150" s="101"/>
    </row>
    <row r="151" spans="1:5" ht="15.75">
      <c r="A151" s="103"/>
      <c r="B151" s="101"/>
      <c r="C151" s="101"/>
      <c r="D151" s="101"/>
      <c r="E151" s="101"/>
    </row>
    <row r="152" spans="1:5" ht="15.75">
      <c r="A152" s="103"/>
      <c r="B152" s="101"/>
      <c r="C152" s="101"/>
      <c r="D152" s="101"/>
      <c r="E152" s="101"/>
    </row>
    <row r="153" spans="1:5" ht="15.75">
      <c r="A153" s="103"/>
      <c r="B153" s="101"/>
      <c r="C153" s="101"/>
      <c r="D153" s="101"/>
      <c r="E153" s="101"/>
    </row>
    <row r="154" spans="1:5" ht="15.75">
      <c r="A154" s="103"/>
      <c r="B154" s="101"/>
      <c r="C154" s="101"/>
      <c r="D154" s="101"/>
      <c r="E154" s="101"/>
    </row>
    <row r="155" spans="1:5" ht="15.75">
      <c r="A155" s="103"/>
      <c r="B155" s="101"/>
      <c r="C155" s="101"/>
      <c r="D155" s="101"/>
      <c r="E155" s="101"/>
    </row>
    <row r="156" spans="1:5" ht="15.75">
      <c r="A156" s="103"/>
      <c r="B156" s="101"/>
      <c r="C156" s="101"/>
      <c r="D156" s="101"/>
      <c r="E156" s="101"/>
    </row>
    <row r="157" spans="1:5" ht="15.75">
      <c r="A157" s="103"/>
      <c r="B157" s="101"/>
      <c r="C157" s="101"/>
      <c r="D157" s="101"/>
      <c r="E157" s="101"/>
    </row>
    <row r="158" spans="1:5" ht="15.75">
      <c r="A158" s="103"/>
      <c r="B158" s="101"/>
      <c r="C158" s="101"/>
      <c r="D158" s="101"/>
      <c r="E158" s="101"/>
    </row>
    <row r="159" spans="1:5" ht="15.75">
      <c r="A159" s="103"/>
      <c r="B159" s="101"/>
      <c r="C159" s="101"/>
      <c r="D159" s="101"/>
      <c r="E159" s="101"/>
    </row>
    <row r="160" spans="1:5" ht="15.75">
      <c r="A160" s="103"/>
      <c r="B160" s="101"/>
      <c r="C160" s="101"/>
      <c r="D160" s="101"/>
      <c r="E160" s="101"/>
    </row>
    <row r="161" spans="1:5" ht="15.75">
      <c r="A161" s="103"/>
      <c r="B161" s="101"/>
      <c r="C161" s="101"/>
      <c r="D161" s="101"/>
      <c r="E161" s="101"/>
    </row>
    <row r="162" spans="1:5" ht="15.75">
      <c r="A162" s="103"/>
      <c r="B162" s="101"/>
      <c r="C162" s="101"/>
      <c r="D162" s="101"/>
      <c r="E162" s="101"/>
    </row>
    <row r="163" spans="1:5" ht="15.75">
      <c r="A163" s="103"/>
      <c r="B163" s="101"/>
      <c r="C163" s="101"/>
      <c r="D163" s="101"/>
      <c r="E163" s="101"/>
    </row>
    <row r="164" spans="1:5" ht="15.75">
      <c r="A164" s="103"/>
      <c r="B164" s="101"/>
      <c r="C164" s="101"/>
      <c r="D164" s="101"/>
      <c r="E164" s="101"/>
    </row>
    <row r="165" spans="1:5" ht="15.75">
      <c r="A165" s="103"/>
      <c r="B165" s="101"/>
      <c r="C165" s="101"/>
      <c r="D165" s="101"/>
      <c r="E165" s="101"/>
    </row>
    <row r="166" spans="1:5" ht="15.75">
      <c r="A166" s="103"/>
      <c r="B166" s="101"/>
      <c r="C166" s="101"/>
      <c r="D166" s="101"/>
      <c r="E166" s="101"/>
    </row>
    <row r="167" spans="1:5" ht="15.75">
      <c r="A167" s="103"/>
      <c r="B167" s="101"/>
      <c r="C167" s="101"/>
      <c r="D167" s="101"/>
      <c r="E167" s="101"/>
    </row>
    <row r="168" spans="1:5" ht="15.75">
      <c r="A168" s="103"/>
      <c r="B168" s="101"/>
      <c r="C168" s="101"/>
      <c r="D168" s="101"/>
      <c r="E168" s="101"/>
    </row>
    <row r="169" spans="1:5" ht="15.75">
      <c r="A169" s="103"/>
      <c r="B169" s="101"/>
      <c r="C169" s="101"/>
      <c r="D169" s="101"/>
      <c r="E169" s="101"/>
    </row>
    <row r="170" spans="1:5" ht="15.75">
      <c r="A170" s="103"/>
      <c r="B170" s="101"/>
      <c r="C170" s="101"/>
      <c r="D170" s="101"/>
      <c r="E170" s="101"/>
    </row>
    <row r="171" spans="1:5" ht="15.75">
      <c r="A171" s="103"/>
      <c r="B171" s="101"/>
      <c r="C171" s="101"/>
      <c r="D171" s="101"/>
      <c r="E171" s="101"/>
    </row>
    <row r="172" spans="1:5" ht="15.75">
      <c r="A172" s="103"/>
      <c r="B172" s="101"/>
      <c r="C172" s="101"/>
      <c r="D172" s="101"/>
      <c r="E172" s="101"/>
    </row>
    <row r="173" spans="1:5" ht="15.75">
      <c r="A173" s="103"/>
      <c r="B173" s="101"/>
      <c r="C173" s="101"/>
      <c r="D173" s="101"/>
      <c r="E173" s="101"/>
    </row>
    <row r="174" spans="1:5" ht="15.75">
      <c r="A174" s="103"/>
      <c r="B174" s="101"/>
      <c r="C174" s="101"/>
      <c r="D174" s="101"/>
      <c r="E174" s="101"/>
    </row>
    <row r="175" spans="1:5" ht="15.75">
      <c r="A175" s="103"/>
      <c r="B175" s="101"/>
      <c r="C175" s="101"/>
      <c r="D175" s="101"/>
      <c r="E175" s="101"/>
    </row>
    <row r="176" spans="1:5" ht="15.75">
      <c r="A176" s="103"/>
      <c r="B176" s="101"/>
      <c r="C176" s="101"/>
      <c r="D176" s="101"/>
      <c r="E176" s="101"/>
    </row>
    <row r="177" spans="1:5" ht="15.75">
      <c r="A177" s="103"/>
      <c r="B177" s="101"/>
      <c r="C177" s="101"/>
      <c r="D177" s="101"/>
      <c r="E177" s="101"/>
    </row>
    <row r="178" spans="1:5" ht="15.75">
      <c r="A178" s="103"/>
      <c r="B178" s="101"/>
      <c r="C178" s="101"/>
      <c r="D178" s="101"/>
      <c r="E178" s="101"/>
    </row>
    <row r="179" spans="1:5" ht="15.75">
      <c r="A179" s="103"/>
      <c r="B179" s="101"/>
      <c r="C179" s="101"/>
      <c r="D179" s="101"/>
      <c r="E179" s="101"/>
    </row>
    <row r="180" spans="1:5" ht="15.75">
      <c r="A180" s="103"/>
      <c r="B180" s="101"/>
      <c r="C180" s="101"/>
      <c r="D180" s="101"/>
      <c r="E180" s="101"/>
    </row>
    <row r="181" spans="1:5" ht="15.75">
      <c r="A181" s="103"/>
      <c r="B181" s="101"/>
      <c r="C181" s="101"/>
      <c r="D181" s="101"/>
      <c r="E181" s="101"/>
    </row>
    <row r="182" spans="1:5" ht="15.75">
      <c r="A182" s="103"/>
      <c r="B182" s="101"/>
      <c r="C182" s="101"/>
      <c r="D182" s="101"/>
      <c r="E182" s="101"/>
    </row>
    <row r="183" spans="1:5" ht="15.75">
      <c r="A183" s="103"/>
      <c r="B183" s="101"/>
      <c r="C183" s="101"/>
      <c r="D183" s="101"/>
      <c r="E183" s="101"/>
    </row>
    <row r="184" spans="1:5" ht="15.75">
      <c r="A184" s="103"/>
      <c r="B184" s="101"/>
      <c r="C184" s="101"/>
      <c r="D184" s="101"/>
      <c r="E184" s="101"/>
    </row>
    <row r="185" spans="1:5" ht="15.75">
      <c r="A185" s="103"/>
      <c r="B185" s="101"/>
      <c r="C185" s="101"/>
      <c r="D185" s="101"/>
      <c r="E185" s="101"/>
    </row>
    <row r="186" spans="1:5" ht="15.75">
      <c r="A186" s="103"/>
      <c r="B186" s="101"/>
      <c r="C186" s="101"/>
      <c r="D186" s="101"/>
      <c r="E186" s="101"/>
    </row>
    <row r="187" spans="1:5" ht="15.75">
      <c r="A187" s="103"/>
      <c r="B187" s="101"/>
      <c r="C187" s="101"/>
      <c r="D187" s="101"/>
      <c r="E187" s="101"/>
    </row>
    <row r="188" spans="1:5" ht="15.75">
      <c r="A188" s="103"/>
      <c r="B188" s="101"/>
      <c r="C188" s="101"/>
      <c r="D188" s="101"/>
      <c r="E188" s="101"/>
    </row>
    <row r="189" spans="1:5" ht="15.75">
      <c r="A189" s="104"/>
      <c r="B189" s="101"/>
      <c r="C189" s="101"/>
      <c r="D189" s="101"/>
      <c r="E189" s="101"/>
    </row>
    <row r="190" spans="1:5" ht="15.75">
      <c r="A190" s="104"/>
      <c r="B190" s="101"/>
      <c r="C190" s="101"/>
      <c r="D190" s="101"/>
      <c r="E190" s="101"/>
    </row>
    <row r="191" spans="1:5" ht="15.75">
      <c r="A191" s="104"/>
      <c r="B191" s="101"/>
      <c r="C191" s="101"/>
      <c r="D191" s="101"/>
      <c r="E191" s="101"/>
    </row>
    <row r="192" spans="1:5" ht="15.75">
      <c r="A192" s="104"/>
      <c r="B192" s="101"/>
      <c r="C192" s="101"/>
      <c r="D192" s="101"/>
      <c r="E192" s="101"/>
    </row>
    <row r="193" spans="1:5" ht="15.75">
      <c r="A193" s="104"/>
      <c r="B193" s="101"/>
      <c r="C193" s="101"/>
      <c r="D193" s="101"/>
      <c r="E193" s="101"/>
    </row>
    <row r="194" spans="1:5" ht="15.75">
      <c r="A194" s="104"/>
      <c r="B194" s="101"/>
      <c r="C194" s="101"/>
      <c r="D194" s="101"/>
      <c r="E194" s="101"/>
    </row>
    <row r="195" spans="1:5" ht="15.75">
      <c r="A195" s="104"/>
      <c r="B195" s="101"/>
      <c r="C195" s="101"/>
      <c r="D195" s="101"/>
      <c r="E195" s="101"/>
    </row>
    <row r="196" spans="1:5" ht="15.75">
      <c r="A196" s="104"/>
      <c r="B196" s="101"/>
      <c r="C196" s="101"/>
      <c r="D196" s="101"/>
      <c r="E196" s="101"/>
    </row>
    <row r="197" spans="1:5" ht="15.75">
      <c r="A197" s="104"/>
      <c r="B197" s="101"/>
      <c r="C197" s="101"/>
      <c r="D197" s="101"/>
      <c r="E197" s="101"/>
    </row>
    <row r="198" spans="1:5" ht="15.75">
      <c r="A198" s="104"/>
      <c r="B198" s="101"/>
      <c r="C198" s="101"/>
      <c r="D198" s="101"/>
      <c r="E198" s="101"/>
    </row>
    <row r="199" spans="1:5" ht="15.75">
      <c r="A199" s="104"/>
      <c r="B199" s="101"/>
      <c r="C199" s="101"/>
      <c r="D199" s="101"/>
      <c r="E199" s="101"/>
    </row>
    <row r="200" spans="1:5" ht="15.75">
      <c r="A200" s="104"/>
      <c r="B200" s="101"/>
      <c r="C200" s="101"/>
      <c r="D200" s="101"/>
      <c r="E200" s="101"/>
    </row>
    <row r="201" spans="1:5" ht="15.75">
      <c r="A201" s="104"/>
      <c r="B201" s="101"/>
      <c r="C201" s="101"/>
      <c r="D201" s="101"/>
      <c r="E201" s="101"/>
    </row>
    <row r="202" spans="1:5" ht="15.75">
      <c r="A202" s="104"/>
      <c r="B202" s="101"/>
      <c r="C202" s="101"/>
      <c r="D202" s="101"/>
      <c r="E202" s="101"/>
    </row>
    <row r="203" spans="1:5" ht="15.75">
      <c r="A203" s="104"/>
      <c r="B203" s="101"/>
      <c r="C203" s="101"/>
      <c r="D203" s="101"/>
      <c r="E203" s="101"/>
    </row>
    <row r="204" spans="1:5" ht="15.75">
      <c r="A204" s="104"/>
      <c r="B204" s="101"/>
      <c r="C204" s="101"/>
      <c r="D204" s="101"/>
      <c r="E204" s="101"/>
    </row>
    <row r="205" spans="1:5" ht="15.75">
      <c r="A205" s="104"/>
      <c r="B205" s="101"/>
      <c r="C205" s="101"/>
      <c r="D205" s="101"/>
      <c r="E205" s="101"/>
    </row>
    <row r="206" spans="1:5" ht="15.75">
      <c r="A206" s="104"/>
      <c r="B206" s="101"/>
      <c r="C206" s="101"/>
      <c r="D206" s="101"/>
      <c r="E206" s="101"/>
    </row>
    <row r="207" spans="1:5" ht="15.75">
      <c r="A207" s="104"/>
      <c r="B207" s="101"/>
      <c r="C207" s="101"/>
      <c r="D207" s="101"/>
      <c r="E207" s="101"/>
    </row>
    <row r="208" spans="1:5" ht="15.75">
      <c r="A208" s="104"/>
      <c r="B208" s="101"/>
      <c r="C208" s="101"/>
      <c r="D208" s="101"/>
      <c r="E208" s="101"/>
    </row>
    <row r="209" spans="1:5" ht="15.75">
      <c r="A209" s="104"/>
      <c r="B209" s="101"/>
      <c r="C209" s="101"/>
      <c r="D209" s="101"/>
      <c r="E209" s="101"/>
    </row>
    <row r="210" spans="1:5" ht="15.75">
      <c r="A210" s="104"/>
      <c r="B210" s="101"/>
      <c r="C210" s="101"/>
      <c r="D210" s="101"/>
      <c r="E210" s="101"/>
    </row>
    <row r="211" spans="1:5" ht="15.75">
      <c r="A211" s="104"/>
      <c r="B211" s="101"/>
      <c r="C211" s="101"/>
      <c r="D211" s="101"/>
      <c r="E211" s="101"/>
    </row>
    <row r="212" spans="1:5" ht="15.75">
      <c r="A212" s="104"/>
      <c r="B212" s="101"/>
      <c r="C212" s="101"/>
      <c r="D212" s="101"/>
      <c r="E212" s="101"/>
    </row>
    <row r="213" spans="1:5" ht="15.75">
      <c r="A213" s="104"/>
      <c r="B213" s="101"/>
      <c r="C213" s="101"/>
      <c r="D213" s="101"/>
      <c r="E213" s="101"/>
    </row>
    <row r="214" spans="1:5" ht="15.75">
      <c r="A214" s="104"/>
      <c r="B214" s="101"/>
      <c r="C214" s="101"/>
      <c r="D214" s="101"/>
      <c r="E214" s="101"/>
    </row>
    <row r="215" spans="1:5" ht="15.75">
      <c r="A215" s="104"/>
      <c r="B215" s="101"/>
      <c r="C215" s="101"/>
      <c r="D215" s="101"/>
      <c r="E215" s="101"/>
    </row>
    <row r="216" spans="1:5" ht="15.75">
      <c r="A216" s="104"/>
      <c r="B216" s="101"/>
      <c r="C216" s="101"/>
      <c r="D216" s="101"/>
      <c r="E216" s="101"/>
    </row>
    <row r="217" spans="1:5" ht="15.75">
      <c r="A217" s="104"/>
      <c r="B217" s="101"/>
      <c r="C217" s="101"/>
      <c r="D217" s="101"/>
      <c r="E217" s="101"/>
    </row>
    <row r="218" spans="1:5" ht="15.75">
      <c r="A218" s="104"/>
      <c r="B218" s="101"/>
      <c r="C218" s="101"/>
      <c r="D218" s="101"/>
      <c r="E218" s="101"/>
    </row>
    <row r="219" spans="1:5" ht="15.75">
      <c r="A219" s="104"/>
      <c r="B219" s="101"/>
      <c r="C219" s="101"/>
      <c r="D219" s="101"/>
      <c r="E219" s="101"/>
    </row>
    <row r="220" spans="1:5" ht="15.75">
      <c r="A220" s="104"/>
      <c r="B220" s="101"/>
      <c r="C220" s="101"/>
      <c r="D220" s="101"/>
      <c r="E220" s="101"/>
    </row>
    <row r="221" spans="1:5" ht="15.75">
      <c r="A221" s="104"/>
      <c r="B221" s="101"/>
      <c r="C221" s="101"/>
      <c r="D221" s="101"/>
      <c r="E221" s="101"/>
    </row>
    <row r="222" spans="1:5" ht="15.75">
      <c r="A222" s="104"/>
      <c r="B222" s="101"/>
      <c r="C222" s="101"/>
      <c r="D222" s="101"/>
      <c r="E222" s="101"/>
    </row>
    <row r="223" spans="1:5" ht="15.75">
      <c r="A223" s="104"/>
      <c r="B223" s="101"/>
      <c r="C223" s="101"/>
      <c r="D223" s="101"/>
      <c r="E223" s="101"/>
    </row>
    <row r="224" spans="1:5" ht="15.75">
      <c r="A224" s="104"/>
      <c r="B224" s="101"/>
      <c r="C224" s="101"/>
      <c r="D224" s="101"/>
      <c r="E224" s="101"/>
    </row>
    <row r="225" spans="1:5" ht="15.75">
      <c r="A225" s="104"/>
      <c r="B225" s="101"/>
      <c r="C225" s="101"/>
      <c r="D225" s="101"/>
      <c r="E225" s="101"/>
    </row>
    <row r="226" spans="1:5" ht="15.75">
      <c r="A226" s="104"/>
      <c r="B226" s="101"/>
      <c r="C226" s="101"/>
      <c r="D226" s="101"/>
      <c r="E226" s="101"/>
    </row>
    <row r="227" spans="1:5" ht="15.75">
      <c r="A227" s="104"/>
      <c r="B227" s="101"/>
      <c r="C227" s="101"/>
      <c r="D227" s="101"/>
      <c r="E227" s="101"/>
    </row>
    <row r="228" spans="1:5" ht="15.75">
      <c r="A228" s="104"/>
      <c r="B228" s="101"/>
      <c r="C228" s="101"/>
      <c r="D228" s="101"/>
      <c r="E228" s="101"/>
    </row>
    <row r="229" spans="1:5" ht="15.75">
      <c r="A229" s="104"/>
      <c r="B229" s="101"/>
      <c r="C229" s="101"/>
      <c r="D229" s="101"/>
      <c r="E229" s="101"/>
    </row>
    <row r="230" spans="1:5" ht="15.75">
      <c r="A230" s="104"/>
      <c r="B230" s="101"/>
      <c r="C230" s="101"/>
      <c r="D230" s="101"/>
      <c r="E230" s="101"/>
    </row>
    <row r="231" spans="1:5" ht="15.75">
      <c r="A231" s="104"/>
      <c r="B231" s="101"/>
      <c r="C231" s="101"/>
      <c r="D231" s="101"/>
      <c r="E231" s="101"/>
    </row>
    <row r="232" spans="1:5" ht="15.75">
      <c r="A232" s="104"/>
      <c r="B232" s="101"/>
      <c r="C232" s="101"/>
      <c r="D232" s="101"/>
      <c r="E232" s="101"/>
    </row>
    <row r="233" spans="1:5" ht="15.75">
      <c r="A233" s="104"/>
      <c r="B233" s="101"/>
      <c r="C233" s="101"/>
      <c r="D233" s="101"/>
      <c r="E233" s="101"/>
    </row>
    <row r="234" spans="1:5" ht="15.75">
      <c r="A234" s="104"/>
      <c r="B234" s="101"/>
      <c r="C234" s="101"/>
      <c r="D234" s="101"/>
      <c r="E234" s="101"/>
    </row>
    <row r="235" spans="1:5" ht="15.75">
      <c r="A235" s="104"/>
      <c r="B235" s="101"/>
      <c r="C235" s="101"/>
      <c r="D235" s="101"/>
      <c r="E235" s="101"/>
    </row>
    <row r="236" spans="1:5" ht="15.75">
      <c r="A236" s="104"/>
      <c r="B236" s="101"/>
      <c r="C236" s="101"/>
      <c r="D236" s="101"/>
      <c r="E236" s="101"/>
    </row>
    <row r="237" spans="1:5" ht="15.75">
      <c r="A237" s="104"/>
      <c r="B237" s="101"/>
      <c r="C237" s="101"/>
      <c r="D237" s="101"/>
      <c r="E237" s="101"/>
    </row>
    <row r="238" spans="1:5" ht="15.75">
      <c r="A238" s="104"/>
      <c r="B238" s="101"/>
      <c r="C238" s="101"/>
      <c r="D238" s="101"/>
      <c r="E238" s="101"/>
    </row>
    <row r="239" spans="1:5" ht="15.75">
      <c r="A239" s="104"/>
      <c r="B239" s="101"/>
      <c r="C239" s="101"/>
      <c r="D239" s="101"/>
      <c r="E239" s="101"/>
    </row>
    <row r="240" spans="1:5" ht="15.75">
      <c r="A240" s="104"/>
      <c r="B240" s="101"/>
      <c r="C240" s="101"/>
      <c r="D240" s="101"/>
      <c r="E240" s="101"/>
    </row>
    <row r="241" spans="1:5" ht="15.75">
      <c r="A241" s="104"/>
      <c r="B241" s="101"/>
      <c r="C241" s="101"/>
      <c r="D241" s="101"/>
      <c r="E241" s="101"/>
    </row>
    <row r="242" spans="1:5" ht="15.75">
      <c r="A242" s="104"/>
      <c r="B242" s="101"/>
      <c r="C242" s="101"/>
      <c r="D242" s="101"/>
      <c r="E242" s="101"/>
    </row>
    <row r="243" spans="1:5" ht="15.75">
      <c r="A243" s="104"/>
      <c r="B243" s="101"/>
      <c r="C243" s="101"/>
      <c r="D243" s="101"/>
      <c r="E243" s="101"/>
    </row>
    <row r="244" spans="1:5" ht="15.75">
      <c r="A244" s="104"/>
      <c r="B244" s="101"/>
      <c r="C244" s="101"/>
      <c r="D244" s="101"/>
      <c r="E244" s="101"/>
    </row>
    <row r="245" spans="1:5" ht="15.75">
      <c r="A245" s="104"/>
      <c r="B245" s="101"/>
      <c r="C245" s="101"/>
      <c r="D245" s="101"/>
      <c r="E245" s="101"/>
    </row>
    <row r="246" spans="1:5" ht="15.75">
      <c r="A246" s="104"/>
      <c r="B246" s="101"/>
      <c r="C246" s="101"/>
      <c r="D246" s="101"/>
      <c r="E246" s="101"/>
    </row>
    <row r="247" spans="1:5" ht="15.75">
      <c r="A247" s="104"/>
      <c r="B247" s="101"/>
      <c r="C247" s="101"/>
      <c r="D247" s="101"/>
      <c r="E247" s="101"/>
    </row>
    <row r="248" spans="1:5" ht="15.75">
      <c r="A248" s="104"/>
      <c r="B248" s="101"/>
      <c r="C248" s="101"/>
      <c r="D248" s="101"/>
      <c r="E248" s="101"/>
    </row>
    <row r="249" spans="1:5" ht="15.75">
      <c r="A249" s="104"/>
      <c r="B249" s="101"/>
      <c r="C249" s="101"/>
      <c r="D249" s="101"/>
      <c r="E249" s="101"/>
    </row>
    <row r="250" spans="1:5" ht="15.75">
      <c r="A250" s="104"/>
      <c r="B250" s="101"/>
      <c r="C250" s="101"/>
      <c r="D250" s="101"/>
      <c r="E250" s="101"/>
    </row>
    <row r="251" spans="1:5" ht="15.75">
      <c r="A251" s="104"/>
      <c r="B251" s="101"/>
      <c r="C251" s="101"/>
      <c r="D251" s="101"/>
      <c r="E251" s="101"/>
    </row>
    <row r="252" spans="1:5" ht="15.75">
      <c r="A252" s="104"/>
      <c r="B252" s="101"/>
      <c r="C252" s="101"/>
      <c r="D252" s="101"/>
      <c r="E252" s="101"/>
    </row>
    <row r="253" spans="1:5" ht="15.75">
      <c r="A253" s="104"/>
      <c r="B253" s="101"/>
      <c r="C253" s="101"/>
      <c r="D253" s="101"/>
      <c r="E253" s="101"/>
    </row>
    <row r="254" spans="1:5" ht="15.75">
      <c r="A254" s="104"/>
      <c r="B254" s="101"/>
      <c r="C254" s="101"/>
      <c r="D254" s="101"/>
      <c r="E254" s="101"/>
    </row>
    <row r="255" spans="1:5" ht="15.75">
      <c r="A255" s="104"/>
      <c r="B255" s="101"/>
      <c r="C255" s="101"/>
      <c r="D255" s="101"/>
      <c r="E255" s="101"/>
    </row>
    <row r="256" spans="1:5" ht="15.75">
      <c r="A256" s="104"/>
      <c r="B256" s="101"/>
      <c r="C256" s="101"/>
      <c r="D256" s="101"/>
      <c r="E256" s="101"/>
    </row>
    <row r="257" spans="1:5" ht="15.75">
      <c r="A257" s="104"/>
      <c r="B257" s="101"/>
      <c r="C257" s="101"/>
      <c r="D257" s="101"/>
      <c r="E257" s="101"/>
    </row>
    <row r="258" spans="1:5" ht="15.75">
      <c r="A258" s="104"/>
      <c r="B258" s="101"/>
      <c r="C258" s="101"/>
      <c r="D258" s="101"/>
      <c r="E258" s="101"/>
    </row>
    <row r="259" spans="1:5" ht="15.75">
      <c r="A259" s="104"/>
      <c r="B259" s="101"/>
      <c r="C259" s="101"/>
      <c r="D259" s="101"/>
      <c r="E259" s="101"/>
    </row>
    <row r="260" spans="1:5" ht="15.75">
      <c r="A260" s="104"/>
      <c r="B260" s="101"/>
      <c r="C260" s="101"/>
      <c r="D260" s="101"/>
      <c r="E260" s="101"/>
    </row>
    <row r="261" spans="1:5" ht="15.75">
      <c r="A261" s="104"/>
    </row>
    <row r="262" spans="1:5" ht="15.75">
      <c r="A262" s="104"/>
    </row>
    <row r="263" spans="1:5" ht="15.75">
      <c r="A263" s="104"/>
    </row>
    <row r="264" spans="1:5" ht="15.75">
      <c r="A264" s="104"/>
    </row>
    <row r="265" spans="1:5" ht="15.75">
      <c r="A265" s="104"/>
    </row>
    <row r="266" spans="1:5" ht="15.75">
      <c r="A266" s="104"/>
    </row>
    <row r="267" spans="1:5" ht="15.75">
      <c r="A267" s="104"/>
    </row>
    <row r="268" spans="1:5" ht="15.75">
      <c r="A268" s="104"/>
    </row>
    <row r="269" spans="1:5" ht="15.75">
      <c r="A269" s="104"/>
    </row>
    <row r="270" spans="1:5" ht="15.75">
      <c r="A270" s="104"/>
    </row>
    <row r="271" spans="1:5" ht="15.75">
      <c r="A271" s="104"/>
    </row>
    <row r="272" spans="1:5"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42"/>
  <sheetViews>
    <sheetView zoomScale="85" zoomScaleNormal="85" workbookViewId="0">
      <selection activeCell="A25" sqref="A25"/>
    </sheetView>
  </sheetViews>
  <sheetFormatPr defaultColWidth="9.140625" defaultRowHeight="12.75"/>
  <cols>
    <col min="1" max="1" width="85" style="106" customWidth="1"/>
    <col min="2" max="8" width="20.140625" style="745" customWidth="1"/>
    <col min="9" max="10" width="21" style="745" customWidth="1"/>
    <col min="11" max="11" width="26.42578125" style="745" customWidth="1"/>
    <col min="12" max="256" width="9.140625" style="745"/>
    <col min="257" max="257" width="85" style="745" customWidth="1"/>
    <col min="258" max="264" width="20.140625" style="745" customWidth="1"/>
    <col min="265" max="266" width="21" style="745" customWidth="1"/>
    <col min="267" max="267" width="26.42578125" style="745" customWidth="1"/>
    <col min="268" max="512" width="9.140625" style="745"/>
    <col min="513" max="513" width="85" style="745" customWidth="1"/>
    <col min="514" max="520" width="20.140625" style="745" customWidth="1"/>
    <col min="521" max="522" width="21" style="745" customWidth="1"/>
    <col min="523" max="523" width="26.42578125" style="745" customWidth="1"/>
    <col min="524" max="768" width="9.140625" style="745"/>
    <col min="769" max="769" width="85" style="745" customWidth="1"/>
    <col min="770" max="776" width="20.140625" style="745" customWidth="1"/>
    <col min="777" max="778" width="21" style="745" customWidth="1"/>
    <col min="779" max="779" width="26.42578125" style="745" customWidth="1"/>
    <col min="780" max="1024" width="9.140625" style="745"/>
    <col min="1025" max="1025" width="85" style="745" customWidth="1"/>
    <col min="1026" max="1032" width="20.140625" style="745" customWidth="1"/>
    <col min="1033" max="1034" width="21" style="745" customWidth="1"/>
    <col min="1035" max="1035" width="26.42578125" style="745" customWidth="1"/>
    <col min="1036" max="1280" width="9.140625" style="745"/>
    <col min="1281" max="1281" width="85" style="745" customWidth="1"/>
    <col min="1282" max="1288" width="20.140625" style="745" customWidth="1"/>
    <col min="1289" max="1290" width="21" style="745" customWidth="1"/>
    <col min="1291" max="1291" width="26.42578125" style="745" customWidth="1"/>
    <col min="1292" max="1536" width="9.140625" style="745"/>
    <col min="1537" max="1537" width="85" style="745" customWidth="1"/>
    <col min="1538" max="1544" width="20.140625" style="745" customWidth="1"/>
    <col min="1545" max="1546" width="21" style="745" customWidth="1"/>
    <col min="1547" max="1547" width="26.42578125" style="745" customWidth="1"/>
    <col min="1548" max="1792" width="9.140625" style="745"/>
    <col min="1793" max="1793" width="85" style="745" customWidth="1"/>
    <col min="1794" max="1800" width="20.140625" style="745" customWidth="1"/>
    <col min="1801" max="1802" width="21" style="745" customWidth="1"/>
    <col min="1803" max="1803" width="26.42578125" style="745" customWidth="1"/>
    <col min="1804" max="2048" width="9.140625" style="745"/>
    <col min="2049" max="2049" width="85" style="745" customWidth="1"/>
    <col min="2050" max="2056" width="20.140625" style="745" customWidth="1"/>
    <col min="2057" max="2058" width="21" style="745" customWidth="1"/>
    <col min="2059" max="2059" width="26.42578125" style="745" customWidth="1"/>
    <col min="2060" max="2304" width="9.140625" style="745"/>
    <col min="2305" max="2305" width="85" style="745" customWidth="1"/>
    <col min="2306" max="2312" width="20.140625" style="745" customWidth="1"/>
    <col min="2313" max="2314" width="21" style="745" customWidth="1"/>
    <col min="2315" max="2315" width="26.42578125" style="745" customWidth="1"/>
    <col min="2316" max="2560" width="9.140625" style="745"/>
    <col min="2561" max="2561" width="85" style="745" customWidth="1"/>
    <col min="2562" max="2568" width="20.140625" style="745" customWidth="1"/>
    <col min="2569" max="2570" width="21" style="745" customWidth="1"/>
    <col min="2571" max="2571" width="26.42578125" style="745" customWidth="1"/>
    <col min="2572" max="2816" width="9.140625" style="745"/>
    <col min="2817" max="2817" width="85" style="745" customWidth="1"/>
    <col min="2818" max="2824" width="20.140625" style="745" customWidth="1"/>
    <col min="2825" max="2826" width="21" style="745" customWidth="1"/>
    <col min="2827" max="2827" width="26.42578125" style="745" customWidth="1"/>
    <col min="2828" max="3072" width="9.140625" style="745"/>
    <col min="3073" max="3073" width="85" style="745" customWidth="1"/>
    <col min="3074" max="3080" width="20.140625" style="745" customWidth="1"/>
    <col min="3081" max="3082" width="21" style="745" customWidth="1"/>
    <col min="3083" max="3083" width="26.42578125" style="745" customWidth="1"/>
    <col min="3084" max="3328" width="9.140625" style="745"/>
    <col min="3329" max="3329" width="85" style="745" customWidth="1"/>
    <col min="3330" max="3336" width="20.140625" style="745" customWidth="1"/>
    <col min="3337" max="3338" width="21" style="745" customWidth="1"/>
    <col min="3339" max="3339" width="26.42578125" style="745" customWidth="1"/>
    <col min="3340" max="3584" width="9.140625" style="745"/>
    <col min="3585" max="3585" width="85" style="745" customWidth="1"/>
    <col min="3586" max="3592" width="20.140625" style="745" customWidth="1"/>
    <col min="3593" max="3594" width="21" style="745" customWidth="1"/>
    <col min="3595" max="3595" width="26.42578125" style="745" customWidth="1"/>
    <col min="3596" max="3840" width="9.140625" style="745"/>
    <col min="3841" max="3841" width="85" style="745" customWidth="1"/>
    <col min="3842" max="3848" width="20.140625" style="745" customWidth="1"/>
    <col min="3849" max="3850" width="21" style="745" customWidth="1"/>
    <col min="3851" max="3851" width="26.42578125" style="745" customWidth="1"/>
    <col min="3852" max="4096" width="9.140625" style="745"/>
    <col min="4097" max="4097" width="85" style="745" customWidth="1"/>
    <col min="4098" max="4104" width="20.140625" style="745" customWidth="1"/>
    <col min="4105" max="4106" width="21" style="745" customWidth="1"/>
    <col min="4107" max="4107" width="26.42578125" style="745" customWidth="1"/>
    <col min="4108" max="4352" width="9.140625" style="745"/>
    <col min="4353" max="4353" width="85" style="745" customWidth="1"/>
    <col min="4354" max="4360" width="20.140625" style="745" customWidth="1"/>
    <col min="4361" max="4362" width="21" style="745" customWidth="1"/>
    <col min="4363" max="4363" width="26.42578125" style="745" customWidth="1"/>
    <col min="4364" max="4608" width="9.140625" style="745"/>
    <col min="4609" max="4609" width="85" style="745" customWidth="1"/>
    <col min="4610" max="4616" width="20.140625" style="745" customWidth="1"/>
    <col min="4617" max="4618" width="21" style="745" customWidth="1"/>
    <col min="4619" max="4619" width="26.42578125" style="745" customWidth="1"/>
    <col min="4620" max="4864" width="9.140625" style="745"/>
    <col min="4865" max="4865" width="85" style="745" customWidth="1"/>
    <col min="4866" max="4872" width="20.140625" style="745" customWidth="1"/>
    <col min="4873" max="4874" width="21" style="745" customWidth="1"/>
    <col min="4875" max="4875" width="26.42578125" style="745" customWidth="1"/>
    <col min="4876" max="5120" width="9.140625" style="745"/>
    <col min="5121" max="5121" width="85" style="745" customWidth="1"/>
    <col min="5122" max="5128" width="20.140625" style="745" customWidth="1"/>
    <col min="5129" max="5130" width="21" style="745" customWidth="1"/>
    <col min="5131" max="5131" width="26.42578125" style="745" customWidth="1"/>
    <col min="5132" max="5376" width="9.140625" style="745"/>
    <col min="5377" max="5377" width="85" style="745" customWidth="1"/>
    <col min="5378" max="5384" width="20.140625" style="745" customWidth="1"/>
    <col min="5385" max="5386" width="21" style="745" customWidth="1"/>
    <col min="5387" max="5387" width="26.42578125" style="745" customWidth="1"/>
    <col min="5388" max="5632" width="9.140625" style="745"/>
    <col min="5633" max="5633" width="85" style="745" customWidth="1"/>
    <col min="5634" max="5640" width="20.140625" style="745" customWidth="1"/>
    <col min="5641" max="5642" width="21" style="745" customWidth="1"/>
    <col min="5643" max="5643" width="26.42578125" style="745" customWidth="1"/>
    <col min="5644" max="5888" width="9.140625" style="745"/>
    <col min="5889" max="5889" width="85" style="745" customWidth="1"/>
    <col min="5890" max="5896" width="20.140625" style="745" customWidth="1"/>
    <col min="5897" max="5898" width="21" style="745" customWidth="1"/>
    <col min="5899" max="5899" width="26.42578125" style="745" customWidth="1"/>
    <col min="5900" max="6144" width="9.140625" style="745"/>
    <col min="6145" max="6145" width="85" style="745" customWidth="1"/>
    <col min="6146" max="6152" width="20.140625" style="745" customWidth="1"/>
    <col min="6153" max="6154" width="21" style="745" customWidth="1"/>
    <col min="6155" max="6155" width="26.42578125" style="745" customWidth="1"/>
    <col min="6156" max="6400" width="9.140625" style="745"/>
    <col min="6401" max="6401" width="85" style="745" customWidth="1"/>
    <col min="6402" max="6408" width="20.140625" style="745" customWidth="1"/>
    <col min="6409" max="6410" width="21" style="745" customWidth="1"/>
    <col min="6411" max="6411" width="26.42578125" style="745" customWidth="1"/>
    <col min="6412" max="6656" width="9.140625" style="745"/>
    <col min="6657" max="6657" width="85" style="745" customWidth="1"/>
    <col min="6658" max="6664" width="20.140625" style="745" customWidth="1"/>
    <col min="6665" max="6666" width="21" style="745" customWidth="1"/>
    <col min="6667" max="6667" width="26.42578125" style="745" customWidth="1"/>
    <col min="6668" max="6912" width="9.140625" style="745"/>
    <col min="6913" max="6913" width="85" style="745" customWidth="1"/>
    <col min="6914" max="6920" width="20.140625" style="745" customWidth="1"/>
    <col min="6921" max="6922" width="21" style="745" customWidth="1"/>
    <col min="6923" max="6923" width="26.42578125" style="745" customWidth="1"/>
    <col min="6924" max="7168" width="9.140625" style="745"/>
    <col min="7169" max="7169" width="85" style="745" customWidth="1"/>
    <col min="7170" max="7176" width="20.140625" style="745" customWidth="1"/>
    <col min="7177" max="7178" width="21" style="745" customWidth="1"/>
    <col min="7179" max="7179" width="26.42578125" style="745" customWidth="1"/>
    <col min="7180" max="7424" width="9.140625" style="745"/>
    <col min="7425" max="7425" width="85" style="745" customWidth="1"/>
    <col min="7426" max="7432" width="20.140625" style="745" customWidth="1"/>
    <col min="7433" max="7434" width="21" style="745" customWidth="1"/>
    <col min="7435" max="7435" width="26.42578125" style="745" customWidth="1"/>
    <col min="7436" max="7680" width="9.140625" style="745"/>
    <col min="7681" max="7681" width="85" style="745" customWidth="1"/>
    <col min="7682" max="7688" width="20.140625" style="745" customWidth="1"/>
    <col min="7689" max="7690" width="21" style="745" customWidth="1"/>
    <col min="7691" max="7691" width="26.42578125" style="745" customWidth="1"/>
    <col min="7692" max="7936" width="9.140625" style="745"/>
    <col min="7937" max="7937" width="85" style="745" customWidth="1"/>
    <col min="7938" max="7944" width="20.140625" style="745" customWidth="1"/>
    <col min="7945" max="7946" width="21" style="745" customWidth="1"/>
    <col min="7947" max="7947" width="26.42578125" style="745" customWidth="1"/>
    <col min="7948" max="8192" width="9.140625" style="745"/>
    <col min="8193" max="8193" width="85" style="745" customWidth="1"/>
    <col min="8194" max="8200" width="20.140625" style="745" customWidth="1"/>
    <col min="8201" max="8202" width="21" style="745" customWidth="1"/>
    <col min="8203" max="8203" width="26.42578125" style="745" customWidth="1"/>
    <col min="8204" max="8448" width="9.140625" style="745"/>
    <col min="8449" max="8449" width="85" style="745" customWidth="1"/>
    <col min="8450" max="8456" width="20.140625" style="745" customWidth="1"/>
    <col min="8457" max="8458" width="21" style="745" customWidth="1"/>
    <col min="8459" max="8459" width="26.42578125" style="745" customWidth="1"/>
    <col min="8460" max="8704" width="9.140625" style="745"/>
    <col min="8705" max="8705" width="85" style="745" customWidth="1"/>
    <col min="8706" max="8712" width="20.140625" style="745" customWidth="1"/>
    <col min="8713" max="8714" width="21" style="745" customWidth="1"/>
    <col min="8715" max="8715" width="26.42578125" style="745" customWidth="1"/>
    <col min="8716" max="8960" width="9.140625" style="745"/>
    <col min="8961" max="8961" width="85" style="745" customWidth="1"/>
    <col min="8962" max="8968" width="20.140625" style="745" customWidth="1"/>
    <col min="8969" max="8970" width="21" style="745" customWidth="1"/>
    <col min="8971" max="8971" width="26.42578125" style="745" customWidth="1"/>
    <col min="8972" max="9216" width="9.140625" style="745"/>
    <col min="9217" max="9217" width="85" style="745" customWidth="1"/>
    <col min="9218" max="9224" width="20.140625" style="745" customWidth="1"/>
    <col min="9225" max="9226" width="21" style="745" customWidth="1"/>
    <col min="9227" max="9227" width="26.42578125" style="745" customWidth="1"/>
    <col min="9228" max="9472" width="9.140625" style="745"/>
    <col min="9473" max="9473" width="85" style="745" customWidth="1"/>
    <col min="9474" max="9480" width="20.140625" style="745" customWidth="1"/>
    <col min="9481" max="9482" width="21" style="745" customWidth="1"/>
    <col min="9483" max="9483" width="26.42578125" style="745" customWidth="1"/>
    <col min="9484" max="9728" width="9.140625" style="745"/>
    <col min="9729" max="9729" width="85" style="745" customWidth="1"/>
    <col min="9730" max="9736" width="20.140625" style="745" customWidth="1"/>
    <col min="9737" max="9738" width="21" style="745" customWidth="1"/>
    <col min="9739" max="9739" width="26.42578125" style="745" customWidth="1"/>
    <col min="9740" max="9984" width="9.140625" style="745"/>
    <col min="9985" max="9985" width="85" style="745" customWidth="1"/>
    <col min="9986" max="9992" width="20.140625" style="745" customWidth="1"/>
    <col min="9993" max="9994" width="21" style="745" customWidth="1"/>
    <col min="9995" max="9995" width="26.42578125" style="745" customWidth="1"/>
    <col min="9996" max="10240" width="9.140625" style="745"/>
    <col min="10241" max="10241" width="85" style="745" customWidth="1"/>
    <col min="10242" max="10248" width="20.140625" style="745" customWidth="1"/>
    <col min="10249" max="10250" width="21" style="745" customWidth="1"/>
    <col min="10251" max="10251" width="26.42578125" style="745" customWidth="1"/>
    <col min="10252" max="10496" width="9.140625" style="745"/>
    <col min="10497" max="10497" width="85" style="745" customWidth="1"/>
    <col min="10498" max="10504" width="20.140625" style="745" customWidth="1"/>
    <col min="10505" max="10506" width="21" style="745" customWidth="1"/>
    <col min="10507" max="10507" width="26.42578125" style="745" customWidth="1"/>
    <col min="10508" max="10752" width="9.140625" style="745"/>
    <col min="10753" max="10753" width="85" style="745" customWidth="1"/>
    <col min="10754" max="10760" width="20.140625" style="745" customWidth="1"/>
    <col min="10761" max="10762" width="21" style="745" customWidth="1"/>
    <col min="10763" max="10763" width="26.42578125" style="745" customWidth="1"/>
    <col min="10764" max="11008" width="9.140625" style="745"/>
    <col min="11009" max="11009" width="85" style="745" customWidth="1"/>
    <col min="11010" max="11016" width="20.140625" style="745" customWidth="1"/>
    <col min="11017" max="11018" width="21" style="745" customWidth="1"/>
    <col min="11019" max="11019" width="26.42578125" style="745" customWidth="1"/>
    <col min="11020" max="11264" width="9.140625" style="745"/>
    <col min="11265" max="11265" width="85" style="745" customWidth="1"/>
    <col min="11266" max="11272" width="20.140625" style="745" customWidth="1"/>
    <col min="11273" max="11274" width="21" style="745" customWidth="1"/>
    <col min="11275" max="11275" width="26.42578125" style="745" customWidth="1"/>
    <col min="11276" max="11520" width="9.140625" style="745"/>
    <col min="11521" max="11521" width="85" style="745" customWidth="1"/>
    <col min="11522" max="11528" width="20.140625" style="745" customWidth="1"/>
    <col min="11529" max="11530" width="21" style="745" customWidth="1"/>
    <col min="11531" max="11531" width="26.42578125" style="745" customWidth="1"/>
    <col min="11532" max="11776" width="9.140625" style="745"/>
    <col min="11777" max="11777" width="85" style="745" customWidth="1"/>
    <col min="11778" max="11784" width="20.140625" style="745" customWidth="1"/>
    <col min="11785" max="11786" width="21" style="745" customWidth="1"/>
    <col min="11787" max="11787" width="26.42578125" style="745" customWidth="1"/>
    <col min="11788" max="12032" width="9.140625" style="745"/>
    <col min="12033" max="12033" width="85" style="745" customWidth="1"/>
    <col min="12034" max="12040" width="20.140625" style="745" customWidth="1"/>
    <col min="12041" max="12042" width="21" style="745" customWidth="1"/>
    <col min="12043" max="12043" width="26.42578125" style="745" customWidth="1"/>
    <col min="12044" max="12288" width="9.140625" style="745"/>
    <col min="12289" max="12289" width="85" style="745" customWidth="1"/>
    <col min="12290" max="12296" width="20.140625" style="745" customWidth="1"/>
    <col min="12297" max="12298" width="21" style="745" customWidth="1"/>
    <col min="12299" max="12299" width="26.42578125" style="745" customWidth="1"/>
    <col min="12300" max="12544" width="9.140625" style="745"/>
    <col min="12545" max="12545" width="85" style="745" customWidth="1"/>
    <col min="12546" max="12552" width="20.140625" style="745" customWidth="1"/>
    <col min="12553" max="12554" width="21" style="745" customWidth="1"/>
    <col min="12555" max="12555" width="26.42578125" style="745" customWidth="1"/>
    <col min="12556" max="12800" width="9.140625" style="745"/>
    <col min="12801" max="12801" width="85" style="745" customWidth="1"/>
    <col min="12802" max="12808" width="20.140625" style="745" customWidth="1"/>
    <col min="12809" max="12810" width="21" style="745" customWidth="1"/>
    <col min="12811" max="12811" width="26.42578125" style="745" customWidth="1"/>
    <col min="12812" max="13056" width="9.140625" style="745"/>
    <col min="13057" max="13057" width="85" style="745" customWidth="1"/>
    <col min="13058" max="13064" width="20.140625" style="745" customWidth="1"/>
    <col min="13065" max="13066" width="21" style="745" customWidth="1"/>
    <col min="13067" max="13067" width="26.42578125" style="745" customWidth="1"/>
    <col min="13068" max="13312" width="9.140625" style="745"/>
    <col min="13313" max="13313" width="85" style="745" customWidth="1"/>
    <col min="13314" max="13320" width="20.140625" style="745" customWidth="1"/>
    <col min="13321" max="13322" width="21" style="745" customWidth="1"/>
    <col min="13323" max="13323" width="26.42578125" style="745" customWidth="1"/>
    <col min="13324" max="13568" width="9.140625" style="745"/>
    <col min="13569" max="13569" width="85" style="745" customWidth="1"/>
    <col min="13570" max="13576" width="20.140625" style="745" customWidth="1"/>
    <col min="13577" max="13578" width="21" style="745" customWidth="1"/>
    <col min="13579" max="13579" width="26.42578125" style="745" customWidth="1"/>
    <col min="13580" max="13824" width="9.140625" style="745"/>
    <col min="13825" max="13825" width="85" style="745" customWidth="1"/>
    <col min="13826" max="13832" width="20.140625" style="745" customWidth="1"/>
    <col min="13833" max="13834" width="21" style="745" customWidth="1"/>
    <col min="13835" max="13835" width="26.42578125" style="745" customWidth="1"/>
    <col min="13836" max="14080" width="9.140625" style="745"/>
    <col min="14081" max="14081" width="85" style="745" customWidth="1"/>
    <col min="14082" max="14088" width="20.140625" style="745" customWidth="1"/>
    <col min="14089" max="14090" width="21" style="745" customWidth="1"/>
    <col min="14091" max="14091" width="26.42578125" style="745" customWidth="1"/>
    <col min="14092" max="14336" width="9.140625" style="745"/>
    <col min="14337" max="14337" width="85" style="745" customWidth="1"/>
    <col min="14338" max="14344" width="20.140625" style="745" customWidth="1"/>
    <col min="14345" max="14346" width="21" style="745" customWidth="1"/>
    <col min="14347" max="14347" width="26.42578125" style="745" customWidth="1"/>
    <col min="14348" max="14592" width="9.140625" style="745"/>
    <col min="14593" max="14593" width="85" style="745" customWidth="1"/>
    <col min="14594" max="14600" width="20.140625" style="745" customWidth="1"/>
    <col min="14601" max="14602" width="21" style="745" customWidth="1"/>
    <col min="14603" max="14603" width="26.42578125" style="745" customWidth="1"/>
    <col min="14604" max="14848" width="9.140625" style="745"/>
    <col min="14849" max="14849" width="85" style="745" customWidth="1"/>
    <col min="14850" max="14856" width="20.140625" style="745" customWidth="1"/>
    <col min="14857" max="14858" width="21" style="745" customWidth="1"/>
    <col min="14859" max="14859" width="26.42578125" style="745" customWidth="1"/>
    <col min="14860" max="15104" width="9.140625" style="745"/>
    <col min="15105" max="15105" width="85" style="745" customWidth="1"/>
    <col min="15106" max="15112" width="20.140625" style="745" customWidth="1"/>
    <col min="15113" max="15114" width="21" style="745" customWidth="1"/>
    <col min="15115" max="15115" width="26.42578125" style="745" customWidth="1"/>
    <col min="15116" max="15360" width="9.140625" style="745"/>
    <col min="15361" max="15361" width="85" style="745" customWidth="1"/>
    <col min="15362" max="15368" width="20.140625" style="745" customWidth="1"/>
    <col min="15369" max="15370" width="21" style="745" customWidth="1"/>
    <col min="15371" max="15371" width="26.42578125" style="745" customWidth="1"/>
    <col min="15372" max="15616" width="9.140625" style="745"/>
    <col min="15617" max="15617" width="85" style="745" customWidth="1"/>
    <col min="15618" max="15624" width="20.140625" style="745" customWidth="1"/>
    <col min="15625" max="15626" width="21" style="745" customWidth="1"/>
    <col min="15627" max="15627" width="26.42578125" style="745" customWidth="1"/>
    <col min="15628" max="15872" width="9.140625" style="745"/>
    <col min="15873" max="15873" width="85" style="745" customWidth="1"/>
    <col min="15874" max="15880" width="20.140625" style="745" customWidth="1"/>
    <col min="15881" max="15882" width="21" style="745" customWidth="1"/>
    <col min="15883" max="15883" width="26.42578125" style="745" customWidth="1"/>
    <col min="15884" max="16128" width="9.140625" style="745"/>
    <col min="16129" max="16129" width="85" style="745" customWidth="1"/>
    <col min="16130" max="16136" width="20.140625" style="745" customWidth="1"/>
    <col min="16137" max="16138" width="21" style="745" customWidth="1"/>
    <col min="16139" max="16139" width="26.42578125" style="745" customWidth="1"/>
    <col min="16140" max="16384" width="9.140625" style="745"/>
  </cols>
  <sheetData>
    <row r="1" spans="1:11" ht="30" customHeight="1">
      <c r="A1" s="909" t="s">
        <v>497</v>
      </c>
      <c r="B1" s="918"/>
      <c r="C1" s="918"/>
      <c r="D1" s="918"/>
      <c r="E1" s="918"/>
      <c r="F1" s="918"/>
      <c r="G1" s="918"/>
      <c r="H1" s="918"/>
      <c r="I1" s="918"/>
      <c r="J1" s="918"/>
      <c r="K1" s="918"/>
    </row>
    <row r="2" spans="1:11" ht="15" customHeight="1">
      <c r="A2" s="910" t="s">
        <v>767</v>
      </c>
      <c r="B2" s="919"/>
      <c r="C2" s="919"/>
      <c r="D2" s="919"/>
      <c r="E2" s="919"/>
      <c r="F2" s="919"/>
      <c r="G2" s="919"/>
      <c r="H2" s="919"/>
      <c r="I2" s="919"/>
      <c r="J2" s="919"/>
      <c r="K2" s="919"/>
    </row>
    <row r="3" spans="1:11" ht="15" customHeight="1">
      <c r="A3" s="910" t="s">
        <v>1472</v>
      </c>
      <c r="B3" s="919"/>
      <c r="C3" s="919"/>
      <c r="D3" s="919"/>
      <c r="E3" s="919"/>
      <c r="F3" s="919"/>
      <c r="G3" s="919"/>
      <c r="H3" s="919"/>
      <c r="I3" s="919"/>
      <c r="J3" s="919"/>
      <c r="K3" s="919"/>
    </row>
    <row r="4" spans="1:11" s="332" customFormat="1" ht="30" customHeight="1">
      <c r="A4" s="917" t="s">
        <v>768</v>
      </c>
      <c r="B4" s="920"/>
      <c r="C4" s="920"/>
      <c r="D4" s="920"/>
      <c r="E4" s="920"/>
      <c r="F4" s="920"/>
      <c r="G4" s="920"/>
      <c r="H4" s="920"/>
      <c r="I4" s="920"/>
      <c r="J4" s="920"/>
      <c r="K4" s="920"/>
    </row>
    <row r="5" spans="1:11" ht="3.75" customHeight="1" thickBot="1">
      <c r="A5" s="175"/>
      <c r="B5" s="175"/>
      <c r="C5" s="175"/>
      <c r="D5" s="175"/>
      <c r="E5" s="175"/>
      <c r="F5" s="175"/>
      <c r="G5" s="175"/>
      <c r="H5" s="175"/>
      <c r="I5" s="175"/>
      <c r="J5" s="175"/>
      <c r="K5" s="175"/>
    </row>
    <row r="6" spans="1:11" s="262" customFormat="1" ht="30" customHeight="1" thickTop="1" thickBot="1">
      <c r="A6" s="882"/>
      <c r="B6" s="612" t="s">
        <v>138</v>
      </c>
      <c r="C6" s="612" t="s">
        <v>140</v>
      </c>
      <c r="D6" s="612" t="s">
        <v>142</v>
      </c>
      <c r="E6" s="612" t="s">
        <v>144</v>
      </c>
      <c r="F6" s="612" t="s">
        <v>146</v>
      </c>
      <c r="G6" s="612" t="s">
        <v>148</v>
      </c>
      <c r="H6" s="612" t="s">
        <v>150</v>
      </c>
      <c r="I6" s="613" t="s">
        <v>152</v>
      </c>
      <c r="J6" s="613" t="s">
        <v>562</v>
      </c>
      <c r="K6" s="613" t="s">
        <v>571</v>
      </c>
    </row>
    <row r="7" spans="1:11" s="83" customFormat="1" ht="15" customHeight="1" thickTop="1" thickBot="1">
      <c r="A7" s="868" t="s">
        <v>769</v>
      </c>
      <c r="B7" s="615">
        <v>0.1249</v>
      </c>
      <c r="C7" s="615">
        <v>0.1714</v>
      </c>
      <c r="D7" s="615">
        <v>0.35139999999999999</v>
      </c>
      <c r="E7" s="615">
        <v>0.35849999999999999</v>
      </c>
      <c r="F7" s="615">
        <v>0.186</v>
      </c>
      <c r="G7" s="615">
        <v>0.19020000000000001</v>
      </c>
      <c r="H7" s="615">
        <v>0.13339999999999999</v>
      </c>
      <c r="I7" s="615">
        <v>0.17960000000000001</v>
      </c>
      <c r="J7" s="615">
        <v>0.14419999999999999</v>
      </c>
      <c r="K7" s="615">
        <v>0.20469999999999999</v>
      </c>
    </row>
    <row r="8" spans="1:11" s="332" customFormat="1" ht="15" customHeight="1" thickTop="1">
      <c r="A8" s="766" t="s">
        <v>770</v>
      </c>
      <c r="B8" s="433">
        <v>278943596.30000001</v>
      </c>
      <c r="C8" s="433">
        <v>20282195.449999999</v>
      </c>
      <c r="D8" s="433">
        <v>29635558.420000002</v>
      </c>
      <c r="E8" s="433">
        <v>1006117.04</v>
      </c>
      <c r="F8" s="433">
        <v>6327776.9199999999</v>
      </c>
      <c r="G8" s="433">
        <v>579465833.28999996</v>
      </c>
      <c r="H8" s="433">
        <v>256907.02</v>
      </c>
      <c r="I8" s="433">
        <v>17376231.149999999</v>
      </c>
      <c r="J8" s="433">
        <v>1933242.18</v>
      </c>
      <c r="K8" s="433">
        <v>935227457.76999998</v>
      </c>
    </row>
    <row r="9" spans="1:11" s="332" customFormat="1" ht="15" customHeight="1">
      <c r="A9" s="766" t="s">
        <v>771</v>
      </c>
      <c r="B9" s="433">
        <v>0</v>
      </c>
      <c r="C9" s="433">
        <v>0</v>
      </c>
      <c r="D9" s="433">
        <v>0</v>
      </c>
      <c r="E9" s="433">
        <v>0</v>
      </c>
      <c r="F9" s="433">
        <v>0</v>
      </c>
      <c r="G9" s="433">
        <v>0</v>
      </c>
      <c r="H9" s="433">
        <v>0</v>
      </c>
      <c r="I9" s="433">
        <v>0</v>
      </c>
      <c r="J9" s="433">
        <v>0</v>
      </c>
      <c r="K9" s="433">
        <v>0</v>
      </c>
    </row>
    <row r="10" spans="1:11" s="84" customFormat="1" ht="15" customHeight="1">
      <c r="A10" s="766" t="s">
        <v>772</v>
      </c>
      <c r="B10" s="433">
        <v>41254824.759999998</v>
      </c>
      <c r="C10" s="433">
        <v>92340044.969999999</v>
      </c>
      <c r="D10" s="433">
        <v>59109488.270000003</v>
      </c>
      <c r="E10" s="433">
        <v>1520055.29</v>
      </c>
      <c r="F10" s="433">
        <v>13765004.77</v>
      </c>
      <c r="G10" s="433">
        <v>17376151.170000002</v>
      </c>
      <c r="H10" s="433">
        <v>1489001.72</v>
      </c>
      <c r="I10" s="433">
        <v>78749689.439999998</v>
      </c>
      <c r="J10" s="433">
        <v>394914.65</v>
      </c>
      <c r="K10" s="433">
        <v>305999175.04000002</v>
      </c>
    </row>
    <row r="11" spans="1:11" s="84" customFormat="1" ht="15" customHeight="1">
      <c r="A11" s="766" t="s">
        <v>773</v>
      </c>
      <c r="B11" s="433">
        <v>34920836.030000001</v>
      </c>
      <c r="C11" s="433">
        <v>29346043.82</v>
      </c>
      <c r="D11" s="433">
        <v>190746926.62</v>
      </c>
      <c r="E11" s="433">
        <v>1517084.86</v>
      </c>
      <c r="F11" s="433">
        <v>428573.95</v>
      </c>
      <c r="G11" s="433">
        <v>1692776.72</v>
      </c>
      <c r="H11" s="433">
        <v>1017761.35</v>
      </c>
      <c r="I11" s="433">
        <v>12904203.41</v>
      </c>
      <c r="J11" s="433">
        <v>23170230.359999999</v>
      </c>
      <c r="K11" s="433">
        <v>295744437.12</v>
      </c>
    </row>
    <row r="12" spans="1:11" s="84" customFormat="1" ht="15" customHeight="1">
      <c r="A12" s="766" t="s">
        <v>774</v>
      </c>
      <c r="B12" s="433">
        <v>46337528.560000002</v>
      </c>
      <c r="C12" s="433">
        <v>22414557.41</v>
      </c>
      <c r="D12" s="433">
        <v>0</v>
      </c>
      <c r="E12" s="433">
        <v>21798013.57</v>
      </c>
      <c r="F12" s="433">
        <v>528122.73</v>
      </c>
      <c r="G12" s="433">
        <v>0</v>
      </c>
      <c r="H12" s="433">
        <v>0</v>
      </c>
      <c r="I12" s="433">
        <v>0</v>
      </c>
      <c r="J12" s="433">
        <v>0</v>
      </c>
      <c r="K12" s="433">
        <v>91078222.269999996</v>
      </c>
    </row>
    <row r="13" spans="1:11" s="84" customFormat="1" ht="15" customHeight="1" thickBot="1">
      <c r="A13" s="766" t="s">
        <v>775</v>
      </c>
      <c r="B13" s="433">
        <v>721021722.19000006</v>
      </c>
      <c r="C13" s="433">
        <v>2275080698.54</v>
      </c>
      <c r="D13" s="433">
        <v>1184802978.26</v>
      </c>
      <c r="E13" s="433">
        <v>30547758.219999999</v>
      </c>
      <c r="F13" s="433">
        <v>322329994.88999999</v>
      </c>
      <c r="G13" s="433">
        <v>270299431.63</v>
      </c>
      <c r="H13" s="433">
        <v>36734462.469999999</v>
      </c>
      <c r="I13" s="433">
        <v>929930438.57000005</v>
      </c>
      <c r="J13" s="433">
        <v>332898646.79000002</v>
      </c>
      <c r="K13" s="433">
        <v>6103646131.5600004</v>
      </c>
    </row>
    <row r="14" spans="1:11" s="84" customFormat="1" ht="15" customHeight="1" thickTop="1" thickBot="1">
      <c r="A14" s="869" t="s">
        <v>776</v>
      </c>
      <c r="B14" s="617">
        <v>1122478507.8399999</v>
      </c>
      <c r="C14" s="617">
        <v>2439463540.1900001</v>
      </c>
      <c r="D14" s="617">
        <v>1464294951.5699999</v>
      </c>
      <c r="E14" s="617">
        <v>56389028.979999997</v>
      </c>
      <c r="F14" s="617">
        <v>343379473.25999999</v>
      </c>
      <c r="G14" s="617">
        <v>868834192.80999994</v>
      </c>
      <c r="H14" s="617">
        <v>39498132.560000002</v>
      </c>
      <c r="I14" s="617">
        <v>1038960562.5700001</v>
      </c>
      <c r="J14" s="617">
        <v>358397033.98000002</v>
      </c>
      <c r="K14" s="617">
        <v>7731695423.7600002</v>
      </c>
    </row>
    <row r="15" spans="1:11" s="85" customFormat="1" ht="15" customHeight="1" thickTop="1">
      <c r="A15" s="766" t="s">
        <v>777</v>
      </c>
      <c r="B15" s="433">
        <v>781486251.57700002</v>
      </c>
      <c r="C15" s="433">
        <v>2325032647.5015001</v>
      </c>
      <c r="D15" s="433">
        <v>1291998339.224</v>
      </c>
      <c r="E15" s="433">
        <v>47958821.885499999</v>
      </c>
      <c r="F15" s="433">
        <v>325693374.86650002</v>
      </c>
      <c r="G15" s="433">
        <v>274621050.22399998</v>
      </c>
      <c r="H15" s="433">
        <v>37541143.489</v>
      </c>
      <c r="I15" s="433">
        <v>952132478.16299999</v>
      </c>
      <c r="J15" s="433">
        <v>344562744.89999998</v>
      </c>
      <c r="K15" s="433">
        <v>6381026851.8304996</v>
      </c>
    </row>
    <row r="16" spans="1:11" s="86" customFormat="1" ht="15" customHeight="1" thickBot="1">
      <c r="A16" s="550" t="s">
        <v>778</v>
      </c>
      <c r="B16" s="618">
        <v>0.69620000000000004</v>
      </c>
      <c r="C16" s="618">
        <v>0.95309999999999995</v>
      </c>
      <c r="D16" s="618">
        <v>0.88229999999999997</v>
      </c>
      <c r="E16" s="618">
        <v>0.85050000000000003</v>
      </c>
      <c r="F16" s="618">
        <v>0.94850000000000001</v>
      </c>
      <c r="G16" s="618">
        <v>0.31609999999999999</v>
      </c>
      <c r="H16" s="618">
        <v>0.95050000000000001</v>
      </c>
      <c r="I16" s="618">
        <v>0.91639999999999999</v>
      </c>
      <c r="J16" s="618">
        <v>0.96140000000000003</v>
      </c>
      <c r="K16" s="618">
        <v>0.82530000000000003</v>
      </c>
    </row>
    <row r="17" spans="1:11" s="84" customFormat="1" ht="15" customHeight="1" thickTop="1" thickBot="1">
      <c r="A17" s="869" t="s">
        <v>779</v>
      </c>
      <c r="B17" s="617">
        <v>78148625.157700002</v>
      </c>
      <c r="C17" s="617">
        <v>232503264.7502</v>
      </c>
      <c r="D17" s="617">
        <v>129199833.9224</v>
      </c>
      <c r="E17" s="617">
        <v>4795882.1886</v>
      </c>
      <c r="F17" s="617">
        <v>32569337.486699998</v>
      </c>
      <c r="G17" s="617">
        <v>27462105.022399999</v>
      </c>
      <c r="H17" s="617">
        <v>3754114.3489000001</v>
      </c>
      <c r="I17" s="617">
        <v>95213247.816300005</v>
      </c>
      <c r="J17" s="617">
        <v>34456274.490000002</v>
      </c>
      <c r="K17" s="617">
        <v>638102685.18309999</v>
      </c>
    </row>
    <row r="18" spans="1:11" s="84" customFormat="1" ht="15" customHeight="1" thickTop="1">
      <c r="A18" s="766" t="s">
        <v>780</v>
      </c>
      <c r="B18" s="433">
        <v>75868213</v>
      </c>
      <c r="C18" s="433">
        <v>390726435</v>
      </c>
      <c r="D18" s="433">
        <v>454502967</v>
      </c>
      <c r="E18" s="433">
        <v>23776032</v>
      </c>
      <c r="F18" s="433">
        <v>60576969</v>
      </c>
      <c r="G18" s="433">
        <v>57301024</v>
      </c>
      <c r="H18" s="433">
        <v>5688165</v>
      </c>
      <c r="I18" s="433">
        <v>165935701</v>
      </c>
      <c r="J18" s="433">
        <v>63607376</v>
      </c>
      <c r="K18" s="433">
        <v>1297982882</v>
      </c>
    </row>
    <row r="19" spans="1:11" s="84" customFormat="1" ht="15" customHeight="1">
      <c r="A19" s="766" t="s">
        <v>781</v>
      </c>
      <c r="B19" s="433">
        <v>0</v>
      </c>
      <c r="C19" s="433">
        <v>0</v>
      </c>
      <c r="D19" s="433">
        <v>0</v>
      </c>
      <c r="E19" s="433">
        <v>0</v>
      </c>
      <c r="F19" s="433">
        <v>0</v>
      </c>
      <c r="G19" s="433">
        <v>0</v>
      </c>
      <c r="H19" s="433">
        <v>0</v>
      </c>
      <c r="I19" s="433">
        <v>0</v>
      </c>
      <c r="J19" s="433">
        <v>0</v>
      </c>
      <c r="K19" s="433">
        <v>0</v>
      </c>
    </row>
    <row r="20" spans="1:11" s="84" customFormat="1" ht="15" customHeight="1">
      <c r="A20" s="550" t="s">
        <v>782</v>
      </c>
      <c r="B20" s="433">
        <v>0</v>
      </c>
      <c r="C20" s="433">
        <v>0</v>
      </c>
      <c r="D20" s="433">
        <v>0</v>
      </c>
      <c r="E20" s="433">
        <v>0</v>
      </c>
      <c r="F20" s="433">
        <v>0</v>
      </c>
      <c r="G20" s="433">
        <v>0</v>
      </c>
      <c r="H20" s="433">
        <v>0</v>
      </c>
      <c r="I20" s="433">
        <v>0</v>
      </c>
      <c r="J20" s="433">
        <v>0</v>
      </c>
      <c r="K20" s="433">
        <v>0</v>
      </c>
    </row>
    <row r="21" spans="1:11" s="84" customFormat="1" ht="15" customHeight="1" thickBot="1">
      <c r="A21" s="766" t="s">
        <v>783</v>
      </c>
      <c r="B21" s="433">
        <v>16244</v>
      </c>
      <c r="C21" s="433">
        <v>112341</v>
      </c>
      <c r="D21" s="433">
        <v>2014</v>
      </c>
      <c r="E21" s="433">
        <v>6583790</v>
      </c>
      <c r="F21" s="433">
        <v>0</v>
      </c>
      <c r="G21" s="433">
        <v>4771510</v>
      </c>
      <c r="H21" s="433">
        <v>681372</v>
      </c>
      <c r="I21" s="433">
        <v>6479</v>
      </c>
      <c r="J21" s="433">
        <v>13924475</v>
      </c>
      <c r="K21" s="433">
        <v>26098225</v>
      </c>
    </row>
    <row r="22" spans="1:11" s="84" customFormat="1" ht="15" customHeight="1" thickTop="1" thickBot="1">
      <c r="A22" s="869" t="s">
        <v>784</v>
      </c>
      <c r="B22" s="617">
        <v>75851969</v>
      </c>
      <c r="C22" s="617">
        <v>390614094</v>
      </c>
      <c r="D22" s="617">
        <v>454500953</v>
      </c>
      <c r="E22" s="617">
        <v>17192242</v>
      </c>
      <c r="F22" s="617">
        <v>60576969</v>
      </c>
      <c r="G22" s="617">
        <v>52529514</v>
      </c>
      <c r="H22" s="617">
        <v>5006793</v>
      </c>
      <c r="I22" s="617">
        <v>165929222</v>
      </c>
      <c r="J22" s="617">
        <v>49682901</v>
      </c>
      <c r="K22" s="617">
        <v>1271884657</v>
      </c>
    </row>
    <row r="23" spans="1:11" s="84" customFormat="1" ht="15" customHeight="1" thickTop="1">
      <c r="A23" s="766" t="s">
        <v>785</v>
      </c>
      <c r="B23" s="433">
        <v>14525101</v>
      </c>
      <c r="C23" s="433">
        <v>0</v>
      </c>
      <c r="D23" s="433">
        <v>0</v>
      </c>
      <c r="E23" s="433">
        <v>0</v>
      </c>
      <c r="F23" s="433">
        <v>0</v>
      </c>
      <c r="G23" s="433">
        <v>0</v>
      </c>
      <c r="H23" s="433">
        <v>0</v>
      </c>
      <c r="I23" s="433">
        <v>0</v>
      </c>
      <c r="J23" s="433">
        <v>0</v>
      </c>
      <c r="K23" s="433">
        <v>14525101</v>
      </c>
    </row>
    <row r="24" spans="1:11" s="84" customFormat="1" ht="15" customHeight="1">
      <c r="A24" s="766" t="s">
        <v>786</v>
      </c>
      <c r="B24" s="433">
        <v>0</v>
      </c>
      <c r="C24" s="433">
        <v>0</v>
      </c>
      <c r="D24" s="433">
        <v>0</v>
      </c>
      <c r="E24" s="433">
        <v>0</v>
      </c>
      <c r="F24" s="433">
        <v>0</v>
      </c>
      <c r="G24" s="433">
        <v>0</v>
      </c>
      <c r="H24" s="433">
        <v>0</v>
      </c>
      <c r="I24" s="433">
        <v>0</v>
      </c>
      <c r="J24" s="433">
        <v>0</v>
      </c>
      <c r="K24" s="433">
        <v>0</v>
      </c>
    </row>
    <row r="25" spans="1:11" s="87" customFormat="1" ht="15" customHeight="1">
      <c r="A25" s="766" t="s">
        <v>787</v>
      </c>
      <c r="B25" s="433">
        <v>0</v>
      </c>
      <c r="C25" s="433">
        <v>0</v>
      </c>
      <c r="D25" s="433">
        <v>0</v>
      </c>
      <c r="E25" s="433">
        <v>0</v>
      </c>
      <c r="F25" s="433">
        <v>0</v>
      </c>
      <c r="G25" s="433">
        <v>0</v>
      </c>
      <c r="H25" s="433">
        <v>0</v>
      </c>
      <c r="I25" s="433">
        <v>0</v>
      </c>
      <c r="J25" s="433">
        <v>0</v>
      </c>
      <c r="K25" s="433">
        <v>0</v>
      </c>
    </row>
    <row r="26" spans="1:11" s="84" customFormat="1" ht="15" customHeight="1">
      <c r="A26" s="766" t="s">
        <v>788</v>
      </c>
      <c r="B26" s="433">
        <v>14525101</v>
      </c>
      <c r="C26" s="433">
        <v>0</v>
      </c>
      <c r="D26" s="433">
        <v>0</v>
      </c>
      <c r="E26" s="433">
        <v>0</v>
      </c>
      <c r="F26" s="433">
        <v>0</v>
      </c>
      <c r="G26" s="433">
        <v>0</v>
      </c>
      <c r="H26" s="433">
        <v>0</v>
      </c>
      <c r="I26" s="433">
        <v>0</v>
      </c>
      <c r="J26" s="433">
        <v>0</v>
      </c>
      <c r="K26" s="433">
        <v>0</v>
      </c>
    </row>
    <row r="27" spans="1:11" s="88" customFormat="1" ht="15" customHeight="1">
      <c r="A27" s="550" t="s">
        <v>789</v>
      </c>
      <c r="B27" s="433">
        <v>7214483</v>
      </c>
      <c r="C27" s="433">
        <v>8268621</v>
      </c>
      <c r="D27" s="433">
        <v>0</v>
      </c>
      <c r="E27" s="433">
        <v>0</v>
      </c>
      <c r="F27" s="433">
        <v>0</v>
      </c>
      <c r="G27" s="433">
        <v>0</v>
      </c>
      <c r="H27" s="433">
        <v>0</v>
      </c>
      <c r="I27" s="433">
        <v>5705399</v>
      </c>
      <c r="J27" s="433">
        <v>0</v>
      </c>
      <c r="K27" s="433">
        <v>21188503</v>
      </c>
    </row>
    <row r="28" spans="1:11" s="89" customFormat="1" ht="15" customHeight="1" thickBot="1">
      <c r="A28" s="550" t="s">
        <v>790</v>
      </c>
      <c r="B28" s="433">
        <v>0</v>
      </c>
      <c r="C28" s="433">
        <v>0</v>
      </c>
      <c r="D28" s="433">
        <v>0</v>
      </c>
      <c r="E28" s="433">
        <v>0</v>
      </c>
      <c r="F28" s="433">
        <v>0</v>
      </c>
      <c r="G28" s="433">
        <v>0</v>
      </c>
      <c r="H28" s="433">
        <v>0</v>
      </c>
      <c r="I28" s="433">
        <v>0</v>
      </c>
      <c r="J28" s="433">
        <v>0</v>
      </c>
      <c r="K28" s="433">
        <v>0</v>
      </c>
    </row>
    <row r="29" spans="1:11" s="84" customFormat="1" ht="15" customHeight="1" thickTop="1" thickBot="1">
      <c r="A29" s="870" t="s">
        <v>791</v>
      </c>
      <c r="B29" s="617">
        <v>21739584</v>
      </c>
      <c r="C29" s="617">
        <v>8268621</v>
      </c>
      <c r="D29" s="617">
        <v>0</v>
      </c>
      <c r="E29" s="617">
        <v>0</v>
      </c>
      <c r="F29" s="617">
        <v>0</v>
      </c>
      <c r="G29" s="617">
        <v>0</v>
      </c>
      <c r="H29" s="617">
        <v>0</v>
      </c>
      <c r="I29" s="617">
        <v>5705399</v>
      </c>
      <c r="J29" s="617">
        <v>0</v>
      </c>
      <c r="K29" s="617">
        <v>35713604</v>
      </c>
    </row>
    <row r="30" spans="1:11" s="84" customFormat="1" ht="15" customHeight="1" thickTop="1">
      <c r="A30" s="550" t="s">
        <v>792</v>
      </c>
      <c r="B30" s="433">
        <v>0</v>
      </c>
      <c r="C30" s="433">
        <v>0</v>
      </c>
      <c r="D30" s="433">
        <v>0</v>
      </c>
      <c r="E30" s="433">
        <v>0</v>
      </c>
      <c r="F30" s="433">
        <v>0</v>
      </c>
      <c r="G30" s="433">
        <v>0</v>
      </c>
      <c r="H30" s="433">
        <v>0</v>
      </c>
      <c r="I30" s="433">
        <v>0</v>
      </c>
      <c r="J30" s="433">
        <v>0</v>
      </c>
      <c r="K30" s="433">
        <v>0</v>
      </c>
    </row>
    <row r="31" spans="1:11" s="84" customFormat="1" ht="15" customHeight="1" thickBot="1">
      <c r="A31" s="550" t="s">
        <v>793</v>
      </c>
      <c r="B31" s="433">
        <v>0</v>
      </c>
      <c r="C31" s="433">
        <v>315400</v>
      </c>
      <c r="D31" s="433">
        <v>495600</v>
      </c>
      <c r="E31" s="433">
        <v>0</v>
      </c>
      <c r="F31" s="433">
        <v>0</v>
      </c>
      <c r="G31" s="433">
        <v>292100</v>
      </c>
      <c r="H31" s="433">
        <v>0</v>
      </c>
      <c r="I31" s="433">
        <v>602300</v>
      </c>
      <c r="J31" s="433">
        <v>0</v>
      </c>
      <c r="K31" s="433">
        <v>1705400</v>
      </c>
    </row>
    <row r="32" spans="1:11" s="84" customFormat="1" ht="15" customHeight="1" thickTop="1" thickBot="1">
      <c r="A32" s="869" t="s">
        <v>794</v>
      </c>
      <c r="B32" s="617">
        <v>97591553</v>
      </c>
      <c r="C32" s="617">
        <v>398567315</v>
      </c>
      <c r="D32" s="617">
        <v>454005353</v>
      </c>
      <c r="E32" s="617">
        <v>17192242</v>
      </c>
      <c r="F32" s="617">
        <v>60576969</v>
      </c>
      <c r="G32" s="617">
        <v>52237414</v>
      </c>
      <c r="H32" s="617">
        <v>5006793</v>
      </c>
      <c r="I32" s="617">
        <v>171032321</v>
      </c>
      <c r="J32" s="617">
        <v>49682901</v>
      </c>
      <c r="K32" s="617">
        <v>1305892861</v>
      </c>
    </row>
    <row r="33" spans="1:11" s="332" customFormat="1" ht="15" customHeight="1" thickTop="1">
      <c r="A33" s="766" t="s">
        <v>795</v>
      </c>
      <c r="B33" s="433">
        <v>19442927.842300002</v>
      </c>
      <c r="C33" s="433">
        <v>166064050.24990001</v>
      </c>
      <c r="D33" s="433">
        <v>324805519.0776</v>
      </c>
      <c r="E33" s="433">
        <v>12396359.8115</v>
      </c>
      <c r="F33" s="433">
        <v>28007631.5134</v>
      </c>
      <c r="G33" s="433">
        <v>24775308.977600001</v>
      </c>
      <c r="H33" s="433">
        <v>1252678.6510999999</v>
      </c>
      <c r="I33" s="433">
        <v>75819073.183699995</v>
      </c>
      <c r="J33" s="433">
        <v>15226626.51</v>
      </c>
      <c r="K33" s="433">
        <v>667790175.81700003</v>
      </c>
    </row>
    <row r="34" spans="1:11" s="90" customFormat="1" ht="15" customHeight="1">
      <c r="A34" s="766" t="s">
        <v>796</v>
      </c>
      <c r="B34" s="439">
        <v>8.7099999999999997E-2</v>
      </c>
      <c r="C34" s="439">
        <v>0.14729999999999999</v>
      </c>
      <c r="D34" s="439">
        <v>0.17299999999999999</v>
      </c>
      <c r="E34" s="439">
        <v>0.26869999999999999</v>
      </c>
      <c r="F34" s="439">
        <v>8.2299999999999998E-2</v>
      </c>
      <c r="G34" s="439">
        <v>7.3800000000000004E-2</v>
      </c>
      <c r="H34" s="439">
        <v>0.33200000000000002</v>
      </c>
      <c r="I34" s="439">
        <v>0.129</v>
      </c>
      <c r="J34" s="439">
        <v>0.22370000000000001</v>
      </c>
      <c r="K34" s="439">
        <v>0.14860000000000001</v>
      </c>
    </row>
    <row r="35" spans="1:11" ht="3.75" customHeight="1" thickBot="1">
      <c r="A35" s="427"/>
      <c r="B35" s="427"/>
      <c r="C35" s="427"/>
      <c r="D35" s="427"/>
      <c r="E35" s="427"/>
      <c r="F35" s="427"/>
      <c r="G35" s="427"/>
      <c r="H35" s="427"/>
      <c r="I35" s="427"/>
      <c r="J35" s="427"/>
      <c r="K35" s="427"/>
    </row>
    <row r="36" spans="1:11" ht="15" customHeight="1" thickTop="1">
      <c r="A36" s="440" t="s">
        <v>797</v>
      </c>
      <c r="B36" s="175"/>
      <c r="C36" s="175"/>
      <c r="D36" s="175"/>
      <c r="E36" s="175"/>
      <c r="F36" s="175"/>
      <c r="G36" s="175"/>
      <c r="H36" s="175"/>
      <c r="I36" s="175"/>
      <c r="J36" s="175"/>
      <c r="K36" s="175"/>
    </row>
    <row r="37" spans="1:11" ht="15" customHeight="1">
      <c r="A37" s="432"/>
      <c r="B37" s="175"/>
      <c r="C37" s="175"/>
      <c r="D37" s="175"/>
      <c r="E37" s="175"/>
      <c r="F37" s="175"/>
      <c r="G37" s="175"/>
      <c r="H37" s="175"/>
      <c r="I37" s="175"/>
      <c r="J37" s="175"/>
      <c r="K37" s="175"/>
    </row>
    <row r="38" spans="1:11" ht="15" customHeight="1">
      <c r="A38" s="432"/>
      <c r="B38" s="175"/>
      <c r="C38" s="175"/>
      <c r="D38" s="175"/>
      <c r="E38" s="175"/>
      <c r="F38" s="175"/>
      <c r="G38" s="175"/>
      <c r="H38" s="175"/>
      <c r="I38" s="175"/>
      <c r="J38" s="175"/>
      <c r="K38" s="175"/>
    </row>
    <row r="39" spans="1:11" ht="15" customHeight="1">
      <c r="A39" s="175"/>
      <c r="B39" s="175"/>
      <c r="C39" s="175"/>
      <c r="D39" s="175"/>
      <c r="E39" s="175"/>
      <c r="F39" s="175"/>
      <c r="G39" s="175"/>
      <c r="H39" s="175"/>
      <c r="I39" s="175"/>
      <c r="J39" s="175"/>
      <c r="K39" s="175"/>
    </row>
    <row r="40" spans="1:11" ht="15" customHeight="1">
      <c r="A40" s="175"/>
      <c r="B40" s="311"/>
      <c r="C40" s="311"/>
      <c r="D40" s="311"/>
      <c r="E40" s="311"/>
      <c r="F40" s="311"/>
      <c r="G40" s="311"/>
      <c r="H40" s="311"/>
      <c r="I40" s="311"/>
      <c r="J40" s="311"/>
      <c r="K40" s="311"/>
    </row>
    <row r="41" spans="1:11" ht="15" customHeight="1">
      <c r="A41" s="175"/>
      <c r="B41" s="311"/>
      <c r="C41" s="311"/>
      <c r="D41" s="311"/>
      <c r="E41" s="311"/>
      <c r="F41" s="311"/>
      <c r="G41" s="311"/>
      <c r="H41" s="311"/>
      <c r="I41" s="311"/>
      <c r="J41" s="311"/>
      <c r="K41" s="311"/>
    </row>
    <row r="42" spans="1:11" ht="15" customHeight="1">
      <c r="A42" s="175"/>
      <c r="B42" s="175"/>
      <c r="C42" s="175"/>
      <c r="D42" s="175"/>
      <c r="E42" s="175"/>
      <c r="F42" s="175"/>
      <c r="G42" s="175"/>
      <c r="H42" s="175"/>
      <c r="I42" s="175"/>
      <c r="J42" s="175"/>
      <c r="K42" s="175"/>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1"/>
  <sheetViews>
    <sheetView workbookViewId="0">
      <selection sqref="A1:F1"/>
    </sheetView>
  </sheetViews>
  <sheetFormatPr defaultRowHeight="15"/>
  <cols>
    <col min="1" max="1" width="104.42578125" style="31" bestFit="1" customWidth="1"/>
    <col min="2" max="6" width="10.7109375" style="31" customWidth="1"/>
    <col min="7" max="256" width="9.140625" style="31"/>
    <col min="257" max="257" width="104.42578125" style="31" bestFit="1" customWidth="1"/>
    <col min="258" max="262" width="10.7109375" style="31" customWidth="1"/>
    <col min="263" max="512" width="9.140625" style="31"/>
    <col min="513" max="513" width="104.42578125" style="31" bestFit="1" customWidth="1"/>
    <col min="514" max="518" width="10.7109375" style="31" customWidth="1"/>
    <col min="519" max="768" width="9.140625" style="31"/>
    <col min="769" max="769" width="104.42578125" style="31" bestFit="1" customWidth="1"/>
    <col min="770" max="774" width="10.7109375" style="31" customWidth="1"/>
    <col min="775" max="1024" width="9.140625" style="31"/>
    <col min="1025" max="1025" width="104.42578125" style="31" bestFit="1" customWidth="1"/>
    <col min="1026" max="1030" width="10.7109375" style="31" customWidth="1"/>
    <col min="1031" max="1280" width="9.140625" style="31"/>
    <col min="1281" max="1281" width="104.42578125" style="31" bestFit="1" customWidth="1"/>
    <col min="1282" max="1286" width="10.7109375" style="31" customWidth="1"/>
    <col min="1287" max="1536" width="9.140625" style="31"/>
    <col min="1537" max="1537" width="104.42578125" style="31" bestFit="1" customWidth="1"/>
    <col min="1538" max="1542" width="10.7109375" style="31" customWidth="1"/>
    <col min="1543" max="1792" width="9.140625" style="31"/>
    <col min="1793" max="1793" width="104.42578125" style="31" bestFit="1" customWidth="1"/>
    <col min="1794" max="1798" width="10.7109375" style="31" customWidth="1"/>
    <col min="1799" max="2048" width="9.140625" style="31"/>
    <col min="2049" max="2049" width="104.42578125" style="31" bestFit="1" customWidth="1"/>
    <col min="2050" max="2054" width="10.7109375" style="31" customWidth="1"/>
    <col min="2055" max="2304" width="9.140625" style="31"/>
    <col min="2305" max="2305" width="104.42578125" style="31" bestFit="1" customWidth="1"/>
    <col min="2306" max="2310" width="10.7109375" style="31" customWidth="1"/>
    <col min="2311" max="2560" width="9.140625" style="31"/>
    <col min="2561" max="2561" width="104.42578125" style="31" bestFit="1" customWidth="1"/>
    <col min="2562" max="2566" width="10.7109375" style="31" customWidth="1"/>
    <col min="2567" max="2816" width="9.140625" style="31"/>
    <col min="2817" max="2817" width="104.42578125" style="31" bestFit="1" customWidth="1"/>
    <col min="2818" max="2822" width="10.7109375" style="31" customWidth="1"/>
    <col min="2823" max="3072" width="9.140625" style="31"/>
    <col min="3073" max="3073" width="104.42578125" style="31" bestFit="1" customWidth="1"/>
    <col min="3074" max="3078" width="10.7109375" style="31" customWidth="1"/>
    <col min="3079" max="3328" width="9.140625" style="31"/>
    <col min="3329" max="3329" width="104.42578125" style="31" bestFit="1" customWidth="1"/>
    <col min="3330" max="3334" width="10.7109375" style="31" customWidth="1"/>
    <col min="3335" max="3584" width="9.140625" style="31"/>
    <col min="3585" max="3585" width="104.42578125" style="31" bestFit="1" customWidth="1"/>
    <col min="3586" max="3590" width="10.7109375" style="31" customWidth="1"/>
    <col min="3591" max="3840" width="9.140625" style="31"/>
    <col min="3841" max="3841" width="104.42578125" style="31" bestFit="1" customWidth="1"/>
    <col min="3842" max="3846" width="10.7109375" style="31" customWidth="1"/>
    <col min="3847" max="4096" width="9.140625" style="31"/>
    <col min="4097" max="4097" width="104.42578125" style="31" bestFit="1" customWidth="1"/>
    <col min="4098" max="4102" width="10.7109375" style="31" customWidth="1"/>
    <col min="4103" max="4352" width="9.140625" style="31"/>
    <col min="4353" max="4353" width="104.42578125" style="31" bestFit="1" customWidth="1"/>
    <col min="4354" max="4358" width="10.7109375" style="31" customWidth="1"/>
    <col min="4359" max="4608" width="9.140625" style="31"/>
    <col min="4609" max="4609" width="104.42578125" style="31" bestFit="1" customWidth="1"/>
    <col min="4610" max="4614" width="10.7109375" style="31" customWidth="1"/>
    <col min="4615" max="4864" width="9.140625" style="31"/>
    <col min="4865" max="4865" width="104.42578125" style="31" bestFit="1" customWidth="1"/>
    <col min="4866" max="4870" width="10.7109375" style="31" customWidth="1"/>
    <col min="4871" max="5120" width="9.140625" style="31"/>
    <col min="5121" max="5121" width="104.42578125" style="31" bestFit="1" customWidth="1"/>
    <col min="5122" max="5126" width="10.7109375" style="31" customWidth="1"/>
    <col min="5127" max="5376" width="9.140625" style="31"/>
    <col min="5377" max="5377" width="104.42578125" style="31" bestFit="1" customWidth="1"/>
    <col min="5378" max="5382" width="10.7109375" style="31" customWidth="1"/>
    <col min="5383" max="5632" width="9.140625" style="31"/>
    <col min="5633" max="5633" width="104.42578125" style="31" bestFit="1" customWidth="1"/>
    <col min="5634" max="5638" width="10.7109375" style="31" customWidth="1"/>
    <col min="5639" max="5888" width="9.140625" style="31"/>
    <col min="5889" max="5889" width="104.42578125" style="31" bestFit="1" customWidth="1"/>
    <col min="5890" max="5894" width="10.7109375" style="31" customWidth="1"/>
    <col min="5895" max="6144" width="9.140625" style="31"/>
    <col min="6145" max="6145" width="104.42578125" style="31" bestFit="1" customWidth="1"/>
    <col min="6146" max="6150" width="10.7109375" style="31" customWidth="1"/>
    <col min="6151" max="6400" width="9.140625" style="31"/>
    <col min="6401" max="6401" width="104.42578125" style="31" bestFit="1" customWidth="1"/>
    <col min="6402" max="6406" width="10.7109375" style="31" customWidth="1"/>
    <col min="6407" max="6656" width="9.140625" style="31"/>
    <col min="6657" max="6657" width="104.42578125" style="31" bestFit="1" customWidth="1"/>
    <col min="6658" max="6662" width="10.7109375" style="31" customWidth="1"/>
    <col min="6663" max="6912" width="9.140625" style="31"/>
    <col min="6913" max="6913" width="104.42578125" style="31" bestFit="1" customWidth="1"/>
    <col min="6914" max="6918" width="10.7109375" style="31" customWidth="1"/>
    <col min="6919" max="7168" width="9.140625" style="31"/>
    <col min="7169" max="7169" width="104.42578125" style="31" bestFit="1" customWidth="1"/>
    <col min="7170" max="7174" width="10.7109375" style="31" customWidth="1"/>
    <col min="7175" max="7424" width="9.140625" style="31"/>
    <col min="7425" max="7425" width="104.42578125" style="31" bestFit="1" customWidth="1"/>
    <col min="7426" max="7430" width="10.7109375" style="31" customWidth="1"/>
    <col min="7431" max="7680" width="9.140625" style="31"/>
    <col min="7681" max="7681" width="104.42578125" style="31" bestFit="1" customWidth="1"/>
    <col min="7682" max="7686" width="10.7109375" style="31" customWidth="1"/>
    <col min="7687" max="7936" width="9.140625" style="31"/>
    <col min="7937" max="7937" width="104.42578125" style="31" bestFit="1" customWidth="1"/>
    <col min="7938" max="7942" width="10.7109375" style="31" customWidth="1"/>
    <col min="7943" max="8192" width="9.140625" style="31"/>
    <col min="8193" max="8193" width="104.42578125" style="31" bestFit="1" customWidth="1"/>
    <col min="8194" max="8198" width="10.7109375" style="31" customWidth="1"/>
    <col min="8199" max="8448" width="9.140625" style="31"/>
    <col min="8449" max="8449" width="104.42578125" style="31" bestFit="1" customWidth="1"/>
    <col min="8450" max="8454" width="10.7109375" style="31" customWidth="1"/>
    <col min="8455" max="8704" width="9.140625" style="31"/>
    <col min="8705" max="8705" width="104.42578125" style="31" bestFit="1" customWidth="1"/>
    <col min="8706" max="8710" width="10.7109375" style="31" customWidth="1"/>
    <col min="8711" max="8960" width="9.140625" style="31"/>
    <col min="8961" max="8961" width="104.42578125" style="31" bestFit="1" customWidth="1"/>
    <col min="8962" max="8966" width="10.7109375" style="31" customWidth="1"/>
    <col min="8967" max="9216" width="9.140625" style="31"/>
    <col min="9217" max="9217" width="104.42578125" style="31" bestFit="1" customWidth="1"/>
    <col min="9218" max="9222" width="10.7109375" style="31" customWidth="1"/>
    <col min="9223" max="9472" width="9.140625" style="31"/>
    <col min="9473" max="9473" width="104.42578125" style="31" bestFit="1" customWidth="1"/>
    <col min="9474" max="9478" width="10.7109375" style="31" customWidth="1"/>
    <col min="9479" max="9728" width="9.140625" style="31"/>
    <col min="9729" max="9729" width="104.42578125" style="31" bestFit="1" customWidth="1"/>
    <col min="9730" max="9734" width="10.7109375" style="31" customWidth="1"/>
    <col min="9735" max="9984" width="9.140625" style="31"/>
    <col min="9985" max="9985" width="104.42578125" style="31" bestFit="1" customWidth="1"/>
    <col min="9986" max="9990" width="10.7109375" style="31" customWidth="1"/>
    <col min="9991" max="10240" width="9.140625" style="31"/>
    <col min="10241" max="10241" width="104.42578125" style="31" bestFit="1" customWidth="1"/>
    <col min="10242" max="10246" width="10.7109375" style="31" customWidth="1"/>
    <col min="10247" max="10496" width="9.140625" style="31"/>
    <col min="10497" max="10497" width="104.42578125" style="31" bestFit="1" customWidth="1"/>
    <col min="10498" max="10502" width="10.7109375" style="31" customWidth="1"/>
    <col min="10503" max="10752" width="9.140625" style="31"/>
    <col min="10753" max="10753" width="104.42578125" style="31" bestFit="1" customWidth="1"/>
    <col min="10754" max="10758" width="10.7109375" style="31" customWidth="1"/>
    <col min="10759" max="11008" width="9.140625" style="31"/>
    <col min="11009" max="11009" width="104.42578125" style="31" bestFit="1" customWidth="1"/>
    <col min="11010" max="11014" width="10.7109375" style="31" customWidth="1"/>
    <col min="11015" max="11264" width="9.140625" style="31"/>
    <col min="11265" max="11265" width="104.42578125" style="31" bestFit="1" customWidth="1"/>
    <col min="11266" max="11270" width="10.7109375" style="31" customWidth="1"/>
    <col min="11271" max="11520" width="9.140625" style="31"/>
    <col min="11521" max="11521" width="104.42578125" style="31" bestFit="1" customWidth="1"/>
    <col min="11522" max="11526" width="10.7109375" style="31" customWidth="1"/>
    <col min="11527" max="11776" width="9.140625" style="31"/>
    <col min="11777" max="11777" width="104.42578125" style="31" bestFit="1" customWidth="1"/>
    <col min="11778" max="11782" width="10.7109375" style="31" customWidth="1"/>
    <col min="11783" max="12032" width="9.140625" style="31"/>
    <col min="12033" max="12033" width="104.42578125" style="31" bestFit="1" customWidth="1"/>
    <col min="12034" max="12038" width="10.7109375" style="31" customWidth="1"/>
    <col min="12039" max="12288" width="9.140625" style="31"/>
    <col min="12289" max="12289" width="104.42578125" style="31" bestFit="1" customWidth="1"/>
    <col min="12290" max="12294" width="10.7109375" style="31" customWidth="1"/>
    <col min="12295" max="12544" width="9.140625" style="31"/>
    <col min="12545" max="12545" width="104.42578125" style="31" bestFit="1" customWidth="1"/>
    <col min="12546" max="12550" width="10.7109375" style="31" customWidth="1"/>
    <col min="12551" max="12800" width="9.140625" style="31"/>
    <col min="12801" max="12801" width="104.42578125" style="31" bestFit="1" customWidth="1"/>
    <col min="12802" max="12806" width="10.7109375" style="31" customWidth="1"/>
    <col min="12807" max="13056" width="9.140625" style="31"/>
    <col min="13057" max="13057" width="104.42578125" style="31" bestFit="1" customWidth="1"/>
    <col min="13058" max="13062" width="10.7109375" style="31" customWidth="1"/>
    <col min="13063" max="13312" width="9.140625" style="31"/>
    <col min="13313" max="13313" width="104.42578125" style="31" bestFit="1" customWidth="1"/>
    <col min="13314" max="13318" width="10.7109375" style="31" customWidth="1"/>
    <col min="13319" max="13568" width="9.140625" style="31"/>
    <col min="13569" max="13569" width="104.42578125" style="31" bestFit="1" customWidth="1"/>
    <col min="13570" max="13574" width="10.7109375" style="31" customWidth="1"/>
    <col min="13575" max="13824" width="9.140625" style="31"/>
    <col min="13825" max="13825" width="104.42578125" style="31" bestFit="1" customWidth="1"/>
    <col min="13826" max="13830" width="10.7109375" style="31" customWidth="1"/>
    <col min="13831" max="14080" width="9.140625" style="31"/>
    <col min="14081" max="14081" width="104.42578125" style="31" bestFit="1" customWidth="1"/>
    <col min="14082" max="14086" width="10.7109375" style="31" customWidth="1"/>
    <col min="14087" max="14336" width="9.140625" style="31"/>
    <col min="14337" max="14337" width="104.42578125" style="31" bestFit="1" customWidth="1"/>
    <col min="14338" max="14342" width="10.7109375" style="31" customWidth="1"/>
    <col min="14343" max="14592" width="9.140625" style="31"/>
    <col min="14593" max="14593" width="104.42578125" style="31" bestFit="1" customWidth="1"/>
    <col min="14594" max="14598" width="10.7109375" style="31" customWidth="1"/>
    <col min="14599" max="14848" width="9.140625" style="31"/>
    <col min="14849" max="14849" width="104.42578125" style="31" bestFit="1" customWidth="1"/>
    <col min="14850" max="14854" width="10.7109375" style="31" customWidth="1"/>
    <col min="14855" max="15104" width="9.140625" style="31"/>
    <col min="15105" max="15105" width="104.42578125" style="31" bestFit="1" customWidth="1"/>
    <col min="15106" max="15110" width="10.7109375" style="31" customWidth="1"/>
    <col min="15111" max="15360" width="9.140625" style="31"/>
    <col min="15361" max="15361" width="104.42578125" style="31" bestFit="1" customWidth="1"/>
    <col min="15362" max="15366" width="10.7109375" style="31" customWidth="1"/>
    <col min="15367" max="15616" width="9.140625" style="31"/>
    <col min="15617" max="15617" width="104.42578125" style="31" bestFit="1" customWidth="1"/>
    <col min="15618" max="15622" width="10.7109375" style="31" customWidth="1"/>
    <col min="15623" max="15872" width="9.140625" style="31"/>
    <col min="15873" max="15873" width="104.42578125" style="31" bestFit="1" customWidth="1"/>
    <col min="15874" max="15878" width="10.7109375" style="31" customWidth="1"/>
    <col min="15879" max="16128" width="9.140625" style="31"/>
    <col min="16129" max="16129" width="104.42578125" style="31" bestFit="1" customWidth="1"/>
    <col min="16130" max="16134" width="10.7109375" style="31" customWidth="1"/>
    <col min="16135" max="16384" width="9.140625" style="31"/>
  </cols>
  <sheetData>
    <row r="1" spans="1:7" ht="40.5" customHeight="1">
      <c r="A1" s="905" t="s">
        <v>1199</v>
      </c>
      <c r="B1" s="905"/>
      <c r="C1" s="905"/>
      <c r="D1" s="905"/>
      <c r="E1" s="905"/>
      <c r="F1" s="905"/>
      <c r="G1" s="39"/>
    </row>
    <row r="2" spans="1:7" ht="20.25">
      <c r="A2" s="906" t="s">
        <v>539</v>
      </c>
      <c r="B2" s="906"/>
      <c r="C2" s="906"/>
      <c r="D2" s="906"/>
      <c r="E2" s="906"/>
      <c r="F2" s="906"/>
      <c r="G2" s="39"/>
    </row>
    <row r="3" spans="1:7" ht="20.25">
      <c r="A3" s="906" t="s">
        <v>1472</v>
      </c>
      <c r="B3" s="906"/>
      <c r="C3" s="906"/>
      <c r="D3" s="906"/>
      <c r="E3" s="906"/>
      <c r="F3" s="906"/>
      <c r="G3" s="39"/>
    </row>
    <row r="4" spans="1:7" ht="38.25" customHeight="1">
      <c r="A4" s="907" t="s">
        <v>563</v>
      </c>
      <c r="B4" s="907"/>
      <c r="C4" s="907"/>
      <c r="D4" s="907"/>
      <c r="E4" s="907"/>
      <c r="F4" s="907"/>
      <c r="G4" s="40"/>
    </row>
    <row r="5" spans="1:7" ht="3.75" customHeight="1" thickBot="1">
      <c r="A5" s="748"/>
      <c r="B5" s="749"/>
      <c r="C5" s="749"/>
      <c r="D5" s="749"/>
      <c r="E5" s="749"/>
      <c r="F5" s="749"/>
      <c r="G5" s="42"/>
    </row>
    <row r="6" spans="1:7" ht="30" customHeight="1" thickTop="1" thickBot="1">
      <c r="A6" s="204" t="s">
        <v>689</v>
      </c>
      <c r="B6" s="200" t="s">
        <v>196</v>
      </c>
      <c r="C6" s="200" t="s">
        <v>197</v>
      </c>
      <c r="D6" s="200" t="s">
        <v>198</v>
      </c>
      <c r="E6" s="200" t="s">
        <v>199</v>
      </c>
      <c r="F6" s="200" t="s">
        <v>200</v>
      </c>
      <c r="G6" s="42"/>
    </row>
    <row r="7" spans="1:7" ht="16.5" thickTop="1" thickBot="1">
      <c r="A7" s="378" t="s">
        <v>201</v>
      </c>
      <c r="B7" s="205">
        <v>6164628.7125699995</v>
      </c>
      <c r="C7" s="205">
        <v>24063.089899999999</v>
      </c>
      <c r="D7" s="205">
        <v>0</v>
      </c>
      <c r="E7" s="205">
        <v>1.04088</v>
      </c>
      <c r="F7" s="205">
        <v>6188692.8433500007</v>
      </c>
      <c r="G7" s="42"/>
    </row>
    <row r="8" spans="1:7" ht="16.5" thickTop="1" thickBot="1">
      <c r="A8" s="379" t="s">
        <v>202</v>
      </c>
      <c r="B8" s="380">
        <v>73485.005120000002</v>
      </c>
      <c r="C8" s="380">
        <v>6354.2299800000001</v>
      </c>
      <c r="D8" s="380">
        <v>0</v>
      </c>
      <c r="E8" s="380">
        <v>0</v>
      </c>
      <c r="F8" s="380">
        <v>79839.235099999991</v>
      </c>
      <c r="G8" s="42"/>
    </row>
    <row r="9" spans="1:7" ht="15.75" thickTop="1">
      <c r="A9" s="233" t="s">
        <v>203</v>
      </c>
      <c r="B9" s="234">
        <v>0</v>
      </c>
      <c r="C9" s="234">
        <v>0</v>
      </c>
      <c r="D9" s="234">
        <v>0</v>
      </c>
      <c r="E9" s="234">
        <v>0</v>
      </c>
      <c r="F9" s="234">
        <v>0</v>
      </c>
      <c r="G9" s="42"/>
    </row>
    <row r="10" spans="1:7">
      <c r="A10" s="233" t="s">
        <v>204</v>
      </c>
      <c r="B10" s="234">
        <v>67925.521800000002</v>
      </c>
      <c r="C10" s="234">
        <v>6264.7874900000006</v>
      </c>
      <c r="D10" s="234">
        <v>0</v>
      </c>
      <c r="E10" s="234">
        <v>0</v>
      </c>
      <c r="F10" s="234">
        <v>74190.309290000005</v>
      </c>
      <c r="G10" s="42"/>
    </row>
    <row r="11" spans="1:7">
      <c r="A11" s="233" t="s">
        <v>205</v>
      </c>
      <c r="B11" s="234">
        <v>5559.4833200000003</v>
      </c>
      <c r="C11" s="234">
        <v>89.442490000000006</v>
      </c>
      <c r="D11" s="234">
        <v>0</v>
      </c>
      <c r="E11" s="234">
        <v>0</v>
      </c>
      <c r="F11" s="234">
        <v>5648.9258099999997</v>
      </c>
      <c r="G11" s="42"/>
    </row>
    <row r="12" spans="1:7">
      <c r="A12" s="233" t="s">
        <v>206</v>
      </c>
      <c r="B12" s="234">
        <v>0</v>
      </c>
      <c r="C12" s="234">
        <v>0</v>
      </c>
      <c r="D12" s="234">
        <v>0</v>
      </c>
      <c r="E12" s="234">
        <v>0</v>
      </c>
      <c r="F12" s="234">
        <v>0</v>
      </c>
      <c r="G12" s="42"/>
    </row>
    <row r="13" spans="1:7">
      <c r="A13" s="233" t="s">
        <v>207</v>
      </c>
      <c r="B13" s="234">
        <v>0</v>
      </c>
      <c r="C13" s="234">
        <v>0</v>
      </c>
      <c r="D13" s="234">
        <v>0</v>
      </c>
      <c r="E13" s="234">
        <v>0</v>
      </c>
      <c r="F13" s="234">
        <v>0</v>
      </c>
      <c r="G13" s="42"/>
    </row>
    <row r="14" spans="1:7">
      <c r="A14" s="233" t="s">
        <v>208</v>
      </c>
      <c r="B14" s="234">
        <v>0</v>
      </c>
      <c r="C14" s="234">
        <v>0</v>
      </c>
      <c r="D14" s="234">
        <v>0</v>
      </c>
      <c r="E14" s="234">
        <v>0</v>
      </c>
      <c r="F14" s="234">
        <v>0</v>
      </c>
      <c r="G14" s="42"/>
    </row>
    <row r="15" spans="1:7">
      <c r="A15" s="233" t="s">
        <v>209</v>
      </c>
      <c r="B15" s="234">
        <v>0</v>
      </c>
      <c r="C15" s="234">
        <v>0</v>
      </c>
      <c r="D15" s="234">
        <v>0</v>
      </c>
      <c r="E15" s="234">
        <v>0</v>
      </c>
      <c r="F15" s="234">
        <v>0</v>
      </c>
      <c r="G15" s="42"/>
    </row>
    <row r="16" spans="1:7" ht="15.75" thickBot="1">
      <c r="A16" s="233" t="s">
        <v>210</v>
      </c>
      <c r="B16" s="234">
        <v>0</v>
      </c>
      <c r="C16" s="234">
        <v>0</v>
      </c>
      <c r="D16" s="234">
        <v>0</v>
      </c>
      <c r="E16" s="234">
        <v>0</v>
      </c>
      <c r="F16" s="234">
        <v>0</v>
      </c>
      <c r="G16" s="42"/>
    </row>
    <row r="17" spans="1:7" ht="16.5" thickTop="1" thickBot="1">
      <c r="A17" s="379" t="s">
        <v>211</v>
      </c>
      <c r="B17" s="380">
        <v>103984.2893</v>
      </c>
      <c r="C17" s="380">
        <v>10456.95283</v>
      </c>
      <c r="D17" s="380">
        <v>0</v>
      </c>
      <c r="E17" s="380">
        <v>1.04088</v>
      </c>
      <c r="F17" s="380">
        <v>114442.28301</v>
      </c>
      <c r="G17" s="42"/>
    </row>
    <row r="18" spans="1:7" ht="15.75" thickTop="1">
      <c r="A18" s="233" t="s">
        <v>212</v>
      </c>
      <c r="B18" s="234">
        <v>0</v>
      </c>
      <c r="C18" s="234">
        <v>0</v>
      </c>
      <c r="D18" s="234">
        <v>0</v>
      </c>
      <c r="E18" s="234">
        <v>0</v>
      </c>
      <c r="F18" s="234">
        <v>0</v>
      </c>
      <c r="G18" s="42"/>
    </row>
    <row r="19" spans="1:7">
      <c r="A19" s="233" t="s">
        <v>213</v>
      </c>
      <c r="B19" s="234">
        <v>23000</v>
      </c>
      <c r="C19" s="234">
        <v>0</v>
      </c>
      <c r="D19" s="234">
        <v>0</v>
      </c>
      <c r="E19" s="234">
        <v>0</v>
      </c>
      <c r="F19" s="234">
        <v>23000</v>
      </c>
      <c r="G19" s="42"/>
    </row>
    <row r="20" spans="1:7">
      <c r="A20" s="233" t="s">
        <v>214</v>
      </c>
      <c r="B20" s="234">
        <v>0</v>
      </c>
      <c r="C20" s="234">
        <v>0</v>
      </c>
      <c r="D20" s="234">
        <v>0</v>
      </c>
      <c r="E20" s="234">
        <v>0</v>
      </c>
      <c r="F20" s="234">
        <v>0</v>
      </c>
      <c r="G20" s="42"/>
    </row>
    <row r="21" spans="1:7">
      <c r="A21" s="233" t="s">
        <v>215</v>
      </c>
      <c r="B21" s="234">
        <v>0</v>
      </c>
      <c r="C21" s="234">
        <v>0</v>
      </c>
      <c r="D21" s="234">
        <v>0</v>
      </c>
      <c r="E21" s="234">
        <v>0</v>
      </c>
      <c r="F21" s="234">
        <v>0</v>
      </c>
      <c r="G21" s="42"/>
    </row>
    <row r="22" spans="1:7">
      <c r="A22" s="233" t="s">
        <v>216</v>
      </c>
      <c r="B22" s="234">
        <v>69471.423689999996</v>
      </c>
      <c r="C22" s="234">
        <v>824.42773999999997</v>
      </c>
      <c r="D22" s="234">
        <v>0</v>
      </c>
      <c r="E22" s="234">
        <v>1.04088</v>
      </c>
      <c r="F22" s="234">
        <v>70296.892309999996</v>
      </c>
      <c r="G22" s="42"/>
    </row>
    <row r="23" spans="1:7">
      <c r="A23" s="233" t="s">
        <v>217</v>
      </c>
      <c r="B23" s="234">
        <v>9500</v>
      </c>
      <c r="C23" s="234">
        <v>9632.5250899999992</v>
      </c>
      <c r="D23" s="234">
        <v>0</v>
      </c>
      <c r="E23" s="234">
        <v>0</v>
      </c>
      <c r="F23" s="234">
        <v>19132.525089999999</v>
      </c>
      <c r="G23" s="42"/>
    </row>
    <row r="24" spans="1:7">
      <c r="A24" s="233" t="s">
        <v>218</v>
      </c>
      <c r="B24" s="234">
        <v>2012.8656100000001</v>
      </c>
      <c r="C24" s="234">
        <v>0</v>
      </c>
      <c r="D24" s="234">
        <v>0</v>
      </c>
      <c r="E24" s="234">
        <v>0</v>
      </c>
      <c r="F24" s="234">
        <v>2012.8656100000001</v>
      </c>
      <c r="G24" s="42"/>
    </row>
    <row r="25" spans="1:7" ht="15.75" thickBot="1">
      <c r="A25" s="233" t="s">
        <v>219</v>
      </c>
      <c r="B25" s="234">
        <v>0</v>
      </c>
      <c r="C25" s="234">
        <v>0</v>
      </c>
      <c r="D25" s="234">
        <v>0</v>
      </c>
      <c r="E25" s="234">
        <v>0</v>
      </c>
      <c r="F25" s="234">
        <v>0</v>
      </c>
      <c r="G25" s="42"/>
    </row>
    <row r="26" spans="1:7" ht="16.5" thickTop="1" thickBot="1">
      <c r="A26" s="379" t="s">
        <v>220</v>
      </c>
      <c r="B26" s="380">
        <v>4301714.03957</v>
      </c>
      <c r="C26" s="380">
        <v>5411.2569199999998</v>
      </c>
      <c r="D26" s="380">
        <v>0</v>
      </c>
      <c r="E26" s="380">
        <v>0</v>
      </c>
      <c r="F26" s="380">
        <v>4307125.2964899996</v>
      </c>
      <c r="G26" s="42"/>
    </row>
    <row r="27" spans="1:7" ht="15.75" thickTop="1">
      <c r="A27" s="236" t="s">
        <v>221</v>
      </c>
      <c r="B27" s="234">
        <v>4221340.0973300003</v>
      </c>
      <c r="C27" s="234">
        <v>5342.6323200000006</v>
      </c>
      <c r="D27" s="234">
        <v>0</v>
      </c>
      <c r="E27" s="234">
        <v>0</v>
      </c>
      <c r="F27" s="234">
        <v>4226682.7296500001</v>
      </c>
      <c r="G27" s="42"/>
    </row>
    <row r="28" spans="1:7">
      <c r="A28" s="233" t="s">
        <v>222</v>
      </c>
      <c r="B28" s="234">
        <v>4214399.1768000005</v>
      </c>
      <c r="C28" s="234">
        <v>5342.6323200000006</v>
      </c>
      <c r="D28" s="234">
        <v>0</v>
      </c>
      <c r="E28" s="234">
        <v>0</v>
      </c>
      <c r="F28" s="234">
        <v>4219741.8091200003</v>
      </c>
      <c r="G28" s="42"/>
    </row>
    <row r="29" spans="1:7">
      <c r="A29" s="233" t="s">
        <v>223</v>
      </c>
      <c r="B29" s="234">
        <v>6655.9432500000003</v>
      </c>
      <c r="C29" s="234">
        <v>0</v>
      </c>
      <c r="D29" s="234">
        <v>0</v>
      </c>
      <c r="E29" s="234">
        <v>0</v>
      </c>
      <c r="F29" s="234">
        <v>6655.9432500000003</v>
      </c>
      <c r="G29" s="42"/>
    </row>
    <row r="30" spans="1:7">
      <c r="A30" s="233" t="s">
        <v>224</v>
      </c>
      <c r="B30" s="234">
        <v>284.97728000000001</v>
      </c>
      <c r="C30" s="234">
        <v>0</v>
      </c>
      <c r="D30" s="234">
        <v>0</v>
      </c>
      <c r="E30" s="234">
        <v>0</v>
      </c>
      <c r="F30" s="234">
        <v>284.97728000000001</v>
      </c>
      <c r="G30" s="42"/>
    </row>
    <row r="31" spans="1:7">
      <c r="A31" s="236" t="s">
        <v>225</v>
      </c>
      <c r="B31" s="234">
        <v>9372.3505800000003</v>
      </c>
      <c r="C31" s="234">
        <v>0</v>
      </c>
      <c r="D31" s="234">
        <v>0</v>
      </c>
      <c r="E31" s="234">
        <v>0</v>
      </c>
      <c r="F31" s="234">
        <v>9372.3505800000003</v>
      </c>
      <c r="G31" s="42"/>
    </row>
    <row r="32" spans="1:7">
      <c r="A32" s="233" t="s">
        <v>226</v>
      </c>
      <c r="B32" s="234">
        <v>9199.2240099999999</v>
      </c>
      <c r="C32" s="234">
        <v>0</v>
      </c>
      <c r="D32" s="234">
        <v>0</v>
      </c>
      <c r="E32" s="234">
        <v>0</v>
      </c>
      <c r="F32" s="234">
        <v>9199.2240099999999</v>
      </c>
      <c r="G32" s="42"/>
    </row>
    <row r="33" spans="1:7">
      <c r="A33" s="233" t="s">
        <v>227</v>
      </c>
      <c r="B33" s="234">
        <v>173.12657000000002</v>
      </c>
      <c r="C33" s="234">
        <v>0</v>
      </c>
      <c r="D33" s="234">
        <v>0</v>
      </c>
      <c r="E33" s="234">
        <v>0</v>
      </c>
      <c r="F33" s="234">
        <v>173.12657000000002</v>
      </c>
      <c r="G33" s="42"/>
    </row>
    <row r="34" spans="1:7">
      <c r="A34" s="233" t="s">
        <v>228</v>
      </c>
      <c r="B34" s="234">
        <v>0</v>
      </c>
      <c r="C34" s="234">
        <v>0</v>
      </c>
      <c r="D34" s="234">
        <v>0</v>
      </c>
      <c r="E34" s="234">
        <v>0</v>
      </c>
      <c r="F34" s="234">
        <v>0</v>
      </c>
      <c r="G34" s="42"/>
    </row>
    <row r="35" spans="1:7">
      <c r="A35" s="236" t="s">
        <v>229</v>
      </c>
      <c r="B35" s="234">
        <v>15090.73905</v>
      </c>
      <c r="C35" s="234">
        <v>0</v>
      </c>
      <c r="D35" s="234">
        <v>0</v>
      </c>
      <c r="E35" s="234">
        <v>0</v>
      </c>
      <c r="F35" s="234">
        <v>15090.73905</v>
      </c>
      <c r="G35" s="42"/>
    </row>
    <row r="36" spans="1:7">
      <c r="A36" s="233" t="s">
        <v>230</v>
      </c>
      <c r="B36" s="234">
        <v>14839.77051</v>
      </c>
      <c r="C36" s="234">
        <v>0</v>
      </c>
      <c r="D36" s="234">
        <v>0</v>
      </c>
      <c r="E36" s="234">
        <v>0</v>
      </c>
      <c r="F36" s="234">
        <v>14839.77051</v>
      </c>
      <c r="G36" s="42"/>
    </row>
    <row r="37" spans="1:7">
      <c r="A37" s="233" t="s">
        <v>231</v>
      </c>
      <c r="B37" s="234">
        <v>250.96854000000002</v>
      </c>
      <c r="C37" s="234">
        <v>0</v>
      </c>
      <c r="D37" s="234">
        <v>0</v>
      </c>
      <c r="E37" s="234">
        <v>0</v>
      </c>
      <c r="F37" s="234">
        <v>250.96854000000002</v>
      </c>
      <c r="G37" s="42"/>
    </row>
    <row r="38" spans="1:7">
      <c r="A38" s="233" t="s">
        <v>232</v>
      </c>
      <c r="B38" s="234">
        <v>0</v>
      </c>
      <c r="C38" s="234">
        <v>0</v>
      </c>
      <c r="D38" s="234">
        <v>0</v>
      </c>
      <c r="E38" s="234">
        <v>0</v>
      </c>
      <c r="F38" s="234">
        <v>0</v>
      </c>
      <c r="G38" s="42"/>
    </row>
    <row r="39" spans="1:7">
      <c r="A39" s="236" t="s">
        <v>233</v>
      </c>
      <c r="B39" s="234">
        <v>127477.27306000001</v>
      </c>
      <c r="C39" s="234">
        <v>68.624600000000001</v>
      </c>
      <c r="D39" s="234">
        <v>0</v>
      </c>
      <c r="E39" s="234">
        <v>0</v>
      </c>
      <c r="F39" s="234">
        <v>127545.89766</v>
      </c>
      <c r="G39" s="42"/>
    </row>
    <row r="40" spans="1:7">
      <c r="A40" s="233" t="s">
        <v>234</v>
      </c>
      <c r="B40" s="234">
        <v>55907.236440000001</v>
      </c>
      <c r="C40" s="234">
        <v>68.624600000000001</v>
      </c>
      <c r="D40" s="234">
        <v>0</v>
      </c>
      <c r="E40" s="234">
        <v>0</v>
      </c>
      <c r="F40" s="234">
        <v>55975.861039999996</v>
      </c>
      <c r="G40" s="42"/>
    </row>
    <row r="41" spans="1:7">
      <c r="A41" s="233" t="s">
        <v>235</v>
      </c>
      <c r="B41" s="234">
        <v>277.99189000000001</v>
      </c>
      <c r="C41" s="234">
        <v>0</v>
      </c>
      <c r="D41" s="234">
        <v>0</v>
      </c>
      <c r="E41" s="234">
        <v>0</v>
      </c>
      <c r="F41" s="234">
        <v>277.99189000000001</v>
      </c>
      <c r="G41" s="42"/>
    </row>
    <row r="42" spans="1:7">
      <c r="A42" s="233" t="s">
        <v>236</v>
      </c>
      <c r="B42" s="234">
        <v>0</v>
      </c>
      <c r="C42" s="234">
        <v>0</v>
      </c>
      <c r="D42" s="234">
        <v>0</v>
      </c>
      <c r="E42" s="234">
        <v>0</v>
      </c>
      <c r="F42" s="234">
        <v>0</v>
      </c>
      <c r="G42" s="42"/>
    </row>
    <row r="43" spans="1:7">
      <c r="A43" s="233" t="s">
        <v>237</v>
      </c>
      <c r="B43" s="234">
        <v>0</v>
      </c>
      <c r="C43" s="234">
        <v>0</v>
      </c>
      <c r="D43" s="234">
        <v>0</v>
      </c>
      <c r="E43" s="234">
        <v>0</v>
      </c>
      <c r="F43" s="234">
        <v>0</v>
      </c>
      <c r="G43" s="42"/>
    </row>
    <row r="44" spans="1:7">
      <c r="A44" s="233" t="s">
        <v>238</v>
      </c>
      <c r="B44" s="234">
        <v>0</v>
      </c>
      <c r="C44" s="234">
        <v>0</v>
      </c>
      <c r="D44" s="234">
        <v>0</v>
      </c>
      <c r="E44" s="234">
        <v>0</v>
      </c>
      <c r="F44" s="234">
        <v>0</v>
      </c>
      <c r="G44" s="42"/>
    </row>
    <row r="45" spans="1:7">
      <c r="A45" s="233" t="s">
        <v>239</v>
      </c>
      <c r="B45" s="234">
        <v>0</v>
      </c>
      <c r="C45" s="234">
        <v>0</v>
      </c>
      <c r="D45" s="234">
        <v>0</v>
      </c>
      <c r="E45" s="234">
        <v>0</v>
      </c>
      <c r="F45" s="234">
        <v>0</v>
      </c>
      <c r="G45" s="42"/>
    </row>
    <row r="46" spans="1:7">
      <c r="A46" s="236" t="s">
        <v>240</v>
      </c>
      <c r="B46" s="234">
        <v>-71566.420450000005</v>
      </c>
      <c r="C46" s="234">
        <v>0</v>
      </c>
      <c r="D46" s="234">
        <v>0</v>
      </c>
      <c r="E46" s="234">
        <v>0</v>
      </c>
      <c r="F46" s="234">
        <v>-71566.420450000005</v>
      </c>
      <c r="G46" s="42"/>
    </row>
    <row r="47" spans="1:7">
      <c r="A47" s="237" t="s">
        <v>241</v>
      </c>
      <c r="B47" s="234">
        <v>-309.15340000000003</v>
      </c>
      <c r="C47" s="234">
        <v>0</v>
      </c>
      <c r="D47" s="234">
        <v>0</v>
      </c>
      <c r="E47" s="234">
        <v>0</v>
      </c>
      <c r="F47" s="234">
        <v>-309.15340000000003</v>
      </c>
      <c r="G47" s="42"/>
    </row>
    <row r="48" spans="1:7">
      <c r="A48" s="233" t="s">
        <v>242</v>
      </c>
      <c r="B48" s="234">
        <v>0</v>
      </c>
      <c r="C48" s="234">
        <v>0</v>
      </c>
      <c r="D48" s="234">
        <v>0</v>
      </c>
      <c r="E48" s="234">
        <v>0</v>
      </c>
      <c r="F48" s="234">
        <v>0</v>
      </c>
      <c r="G48" s="42"/>
    </row>
    <row r="49" spans="1:7">
      <c r="A49" s="233" t="s">
        <v>243</v>
      </c>
      <c r="B49" s="234">
        <v>-8842.9486899999993</v>
      </c>
      <c r="C49" s="234">
        <v>0</v>
      </c>
      <c r="D49" s="234">
        <v>0</v>
      </c>
      <c r="E49" s="234">
        <v>0</v>
      </c>
      <c r="F49" s="234">
        <v>-8842.9486899999993</v>
      </c>
      <c r="G49" s="42"/>
    </row>
    <row r="50" spans="1:7">
      <c r="A50" s="233" t="s">
        <v>244</v>
      </c>
      <c r="B50" s="234">
        <v>-173.12657000000002</v>
      </c>
      <c r="C50" s="234">
        <v>0</v>
      </c>
      <c r="D50" s="234">
        <v>0</v>
      </c>
      <c r="E50" s="234">
        <v>0</v>
      </c>
      <c r="F50" s="234">
        <v>-173.12657000000002</v>
      </c>
      <c r="G50" s="42"/>
    </row>
    <row r="51" spans="1:7">
      <c r="A51" s="233" t="s">
        <v>245</v>
      </c>
      <c r="B51" s="234">
        <v>-13449.67481</v>
      </c>
      <c r="C51" s="234">
        <v>0</v>
      </c>
      <c r="D51" s="234">
        <v>0</v>
      </c>
      <c r="E51" s="234">
        <v>0</v>
      </c>
      <c r="F51" s="234">
        <v>-13449.67481</v>
      </c>
      <c r="G51" s="42"/>
    </row>
    <row r="52" spans="1:7">
      <c r="A52" s="233" t="s">
        <v>246</v>
      </c>
      <c r="B52" s="234">
        <v>-204.31057000000001</v>
      </c>
      <c r="C52" s="234">
        <v>0</v>
      </c>
      <c r="D52" s="234">
        <v>0</v>
      </c>
      <c r="E52" s="234">
        <v>0</v>
      </c>
      <c r="F52" s="234">
        <v>-204.31057000000001</v>
      </c>
      <c r="G52" s="42"/>
    </row>
    <row r="53" spans="1:7">
      <c r="A53" s="237" t="s">
        <v>247</v>
      </c>
      <c r="B53" s="234">
        <v>-27928.014420000003</v>
      </c>
      <c r="C53" s="234">
        <v>0</v>
      </c>
      <c r="D53" s="234">
        <v>0</v>
      </c>
      <c r="E53" s="234">
        <v>0</v>
      </c>
      <c r="F53" s="234">
        <v>-27928.014420000003</v>
      </c>
      <c r="G53" s="42"/>
    </row>
    <row r="54" spans="1:7">
      <c r="A54" s="233" t="s">
        <v>248</v>
      </c>
      <c r="B54" s="234">
        <v>-20659.191989999999</v>
      </c>
      <c r="C54" s="234">
        <v>0</v>
      </c>
      <c r="D54" s="234">
        <v>0</v>
      </c>
      <c r="E54" s="234">
        <v>0</v>
      </c>
      <c r="F54" s="234">
        <v>-20659.191989999999</v>
      </c>
      <c r="G54" s="42"/>
    </row>
    <row r="55" spans="1:7">
      <c r="A55" s="233" t="s">
        <v>249</v>
      </c>
      <c r="B55" s="234">
        <v>0</v>
      </c>
      <c r="C55" s="234">
        <v>0</v>
      </c>
      <c r="D55" s="234">
        <v>0</v>
      </c>
      <c r="E55" s="234">
        <v>0</v>
      </c>
      <c r="F55" s="234">
        <v>0</v>
      </c>
      <c r="G55" s="42"/>
    </row>
    <row r="56" spans="1:7">
      <c r="A56" s="233" t="s">
        <v>250</v>
      </c>
      <c r="B56" s="234">
        <v>0</v>
      </c>
      <c r="C56" s="234">
        <v>0</v>
      </c>
      <c r="D56" s="234">
        <v>0</v>
      </c>
      <c r="E56" s="234">
        <v>0</v>
      </c>
      <c r="F56" s="234">
        <v>0</v>
      </c>
      <c r="G56" s="42"/>
    </row>
    <row r="57" spans="1:7">
      <c r="A57" s="241" t="s">
        <v>1520</v>
      </c>
      <c r="B57" s="234">
        <v>0</v>
      </c>
      <c r="C57" s="234">
        <v>0</v>
      </c>
      <c r="D57" s="234">
        <v>0</v>
      </c>
      <c r="E57" s="234">
        <v>0</v>
      </c>
      <c r="F57" s="234">
        <v>0</v>
      </c>
      <c r="G57" s="42"/>
    </row>
    <row r="58" spans="1:7" ht="15.75" thickBot="1">
      <c r="A58" s="241" t="s">
        <v>1521</v>
      </c>
      <c r="B58" s="234">
        <v>0</v>
      </c>
      <c r="C58" s="234">
        <v>0</v>
      </c>
      <c r="D58" s="234">
        <v>0</v>
      </c>
      <c r="E58" s="234">
        <v>0</v>
      </c>
      <c r="F58" s="234">
        <v>0</v>
      </c>
      <c r="G58" s="42"/>
    </row>
    <row r="59" spans="1:7" ht="16.5" thickTop="1" thickBot="1">
      <c r="A59" s="379" t="s">
        <v>251</v>
      </c>
      <c r="B59" s="380">
        <v>11624.678759999999</v>
      </c>
      <c r="C59" s="380">
        <v>153.46060999999997</v>
      </c>
      <c r="D59" s="380">
        <v>0</v>
      </c>
      <c r="E59" s="380">
        <v>0</v>
      </c>
      <c r="F59" s="380">
        <v>11778.139369999999</v>
      </c>
      <c r="G59" s="42"/>
    </row>
    <row r="60" spans="1:7" ht="15.75" thickTop="1">
      <c r="A60" s="233" t="s">
        <v>252</v>
      </c>
      <c r="B60" s="234">
        <v>0</v>
      </c>
      <c r="C60" s="234">
        <v>0</v>
      </c>
      <c r="D60" s="234">
        <v>0</v>
      </c>
      <c r="E60" s="234">
        <v>0</v>
      </c>
      <c r="F60" s="234">
        <v>0</v>
      </c>
      <c r="G60" s="42"/>
    </row>
    <row r="61" spans="1:7">
      <c r="A61" s="237" t="s">
        <v>253</v>
      </c>
      <c r="B61" s="234">
        <v>4132.4757099999997</v>
      </c>
      <c r="C61" s="234">
        <v>22.539900000000003</v>
      </c>
      <c r="D61" s="234">
        <v>0</v>
      </c>
      <c r="E61" s="234">
        <v>0</v>
      </c>
      <c r="F61" s="234">
        <v>4155.0156099999995</v>
      </c>
      <c r="G61" s="42"/>
    </row>
    <row r="62" spans="1:7">
      <c r="A62" s="233" t="s">
        <v>254</v>
      </c>
      <c r="B62" s="234">
        <v>7897.9618499999997</v>
      </c>
      <c r="C62" s="234">
        <v>143.60532999999998</v>
      </c>
      <c r="D62" s="234">
        <v>0</v>
      </c>
      <c r="E62" s="234">
        <v>0</v>
      </c>
      <c r="F62" s="234">
        <v>8041.56718</v>
      </c>
      <c r="G62" s="42"/>
    </row>
    <row r="63" spans="1:7">
      <c r="A63" s="233" t="s">
        <v>255</v>
      </c>
      <c r="B63" s="234">
        <v>0</v>
      </c>
      <c r="C63" s="234">
        <v>0</v>
      </c>
      <c r="D63" s="234">
        <v>0</v>
      </c>
      <c r="E63" s="234">
        <v>0</v>
      </c>
      <c r="F63" s="234">
        <v>0</v>
      </c>
      <c r="G63" s="42"/>
    </row>
    <row r="64" spans="1:7" ht="15.75" thickBot="1">
      <c r="A64" s="233" t="s">
        <v>256</v>
      </c>
      <c r="B64" s="234">
        <v>-405.75880000000001</v>
      </c>
      <c r="C64" s="234">
        <v>-12.684620000000001</v>
      </c>
      <c r="D64" s="234">
        <v>0</v>
      </c>
      <c r="E64" s="234">
        <v>0</v>
      </c>
      <c r="F64" s="234">
        <v>-418.44342</v>
      </c>
      <c r="G64" s="42"/>
    </row>
    <row r="65" spans="1:7" ht="16.5" thickTop="1" thickBot="1">
      <c r="A65" s="379" t="s">
        <v>257</v>
      </c>
      <c r="B65" s="380">
        <v>2404.15708</v>
      </c>
      <c r="C65" s="380">
        <v>0</v>
      </c>
      <c r="D65" s="380">
        <v>0</v>
      </c>
      <c r="E65" s="380">
        <v>0</v>
      </c>
      <c r="F65" s="380">
        <v>2404.15708</v>
      </c>
      <c r="G65" s="42"/>
    </row>
    <row r="66" spans="1:7" ht="15.75" thickTop="1">
      <c r="A66" s="233" t="s">
        <v>258</v>
      </c>
      <c r="B66" s="234">
        <v>0</v>
      </c>
      <c r="C66" s="234">
        <v>0</v>
      </c>
      <c r="D66" s="234">
        <v>0</v>
      </c>
      <c r="E66" s="234">
        <v>0</v>
      </c>
      <c r="F66" s="234">
        <v>0</v>
      </c>
      <c r="G66" s="42"/>
    </row>
    <row r="67" spans="1:7">
      <c r="A67" s="233" t="s">
        <v>259</v>
      </c>
      <c r="B67" s="234">
        <v>4217.7175999999999</v>
      </c>
      <c r="C67" s="234">
        <v>0</v>
      </c>
      <c r="D67" s="234">
        <v>0</v>
      </c>
      <c r="E67" s="234">
        <v>0</v>
      </c>
      <c r="F67" s="234">
        <v>4217.7175999999999</v>
      </c>
      <c r="G67" s="42"/>
    </row>
    <row r="68" spans="1:7">
      <c r="A68" s="233" t="s">
        <v>260</v>
      </c>
      <c r="B68" s="234">
        <v>0</v>
      </c>
      <c r="C68" s="234">
        <v>0</v>
      </c>
      <c r="D68" s="234">
        <v>0</v>
      </c>
      <c r="E68" s="234">
        <v>0</v>
      </c>
      <c r="F68" s="234">
        <v>0</v>
      </c>
      <c r="G68" s="42"/>
    </row>
    <row r="69" spans="1:7">
      <c r="A69" s="233" t="s">
        <v>261</v>
      </c>
      <c r="B69" s="234">
        <v>0</v>
      </c>
      <c r="C69" s="234">
        <v>0</v>
      </c>
      <c r="D69" s="234">
        <v>0</v>
      </c>
      <c r="E69" s="234">
        <v>0</v>
      </c>
      <c r="F69" s="234">
        <v>0</v>
      </c>
      <c r="G69" s="42"/>
    </row>
    <row r="70" spans="1:7" ht="15.75" thickBot="1">
      <c r="A70" s="233" t="s">
        <v>262</v>
      </c>
      <c r="B70" s="234">
        <v>-1813.56052</v>
      </c>
      <c r="C70" s="234">
        <v>0</v>
      </c>
      <c r="D70" s="234">
        <v>0</v>
      </c>
      <c r="E70" s="234">
        <v>0</v>
      </c>
      <c r="F70" s="234">
        <v>-1813.56052</v>
      </c>
      <c r="G70" s="42"/>
    </row>
    <row r="71" spans="1:7" ht="16.5" thickTop="1" thickBot="1">
      <c r="A71" s="379" t="s">
        <v>263</v>
      </c>
      <c r="B71" s="380">
        <v>935379.33340999996</v>
      </c>
      <c r="C71" s="380">
        <v>1687.18956</v>
      </c>
      <c r="D71" s="380">
        <v>0</v>
      </c>
      <c r="E71" s="380">
        <v>0</v>
      </c>
      <c r="F71" s="380">
        <v>937066.52297000005</v>
      </c>
      <c r="G71" s="42"/>
    </row>
    <row r="72" spans="1:7" ht="15.75" thickTop="1">
      <c r="A72" s="233" t="s">
        <v>212</v>
      </c>
      <c r="B72" s="234">
        <v>0</v>
      </c>
      <c r="C72" s="234">
        <v>0</v>
      </c>
      <c r="D72" s="234">
        <v>0</v>
      </c>
      <c r="E72" s="234">
        <v>0</v>
      </c>
      <c r="F72" s="234">
        <v>0</v>
      </c>
      <c r="G72" s="42"/>
    </row>
    <row r="73" spans="1:7">
      <c r="A73" s="233" t="s">
        <v>213</v>
      </c>
      <c r="B73" s="234">
        <v>400051.83399999997</v>
      </c>
      <c r="C73" s="234">
        <v>0</v>
      </c>
      <c r="D73" s="234">
        <v>0</v>
      </c>
      <c r="E73" s="234">
        <v>0</v>
      </c>
      <c r="F73" s="234">
        <v>400051.83399999997</v>
      </c>
      <c r="G73" s="42"/>
    </row>
    <row r="74" spans="1:7">
      <c r="A74" s="233" t="s">
        <v>214</v>
      </c>
      <c r="B74" s="234">
        <v>0</v>
      </c>
      <c r="C74" s="234">
        <v>0</v>
      </c>
      <c r="D74" s="234">
        <v>0</v>
      </c>
      <c r="E74" s="234">
        <v>0</v>
      </c>
      <c r="F74" s="234">
        <v>0</v>
      </c>
      <c r="G74" s="42"/>
    </row>
    <row r="75" spans="1:7">
      <c r="A75" s="233" t="s">
        <v>215</v>
      </c>
      <c r="B75" s="234">
        <v>0</v>
      </c>
      <c r="C75" s="234">
        <v>0</v>
      </c>
      <c r="D75" s="234">
        <v>0</v>
      </c>
      <c r="E75" s="234">
        <v>0</v>
      </c>
      <c r="F75" s="234">
        <v>0</v>
      </c>
      <c r="G75" s="42"/>
    </row>
    <row r="76" spans="1:7">
      <c r="A76" s="233" t="s">
        <v>264</v>
      </c>
      <c r="B76" s="234">
        <v>56719.650130000002</v>
      </c>
      <c r="C76" s="234">
        <v>0</v>
      </c>
      <c r="D76" s="234">
        <v>0</v>
      </c>
      <c r="E76" s="234">
        <v>0</v>
      </c>
      <c r="F76" s="234">
        <v>56719.650130000002</v>
      </c>
      <c r="G76" s="42"/>
    </row>
    <row r="77" spans="1:7">
      <c r="A77" s="233" t="s">
        <v>265</v>
      </c>
      <c r="B77" s="234">
        <v>0</v>
      </c>
      <c r="C77" s="234">
        <v>10.29</v>
      </c>
      <c r="D77" s="234">
        <v>0</v>
      </c>
      <c r="E77" s="234">
        <v>0</v>
      </c>
      <c r="F77" s="234">
        <v>10.29</v>
      </c>
      <c r="G77" s="42"/>
    </row>
    <row r="78" spans="1:7">
      <c r="A78" s="233" t="s">
        <v>217</v>
      </c>
      <c r="B78" s="234">
        <v>393791.84855</v>
      </c>
      <c r="C78" s="234">
        <v>1682.3875600000001</v>
      </c>
      <c r="D78" s="234">
        <v>0</v>
      </c>
      <c r="E78" s="234">
        <v>0</v>
      </c>
      <c r="F78" s="234">
        <v>395474.23611</v>
      </c>
      <c r="G78" s="42"/>
    </row>
    <row r="79" spans="1:7">
      <c r="A79" s="233" t="s">
        <v>266</v>
      </c>
      <c r="B79" s="234">
        <v>84816.00073</v>
      </c>
      <c r="C79" s="234">
        <v>0</v>
      </c>
      <c r="D79" s="234">
        <v>0</v>
      </c>
      <c r="E79" s="234">
        <v>0</v>
      </c>
      <c r="F79" s="234">
        <v>84816.00073</v>
      </c>
      <c r="G79" s="42"/>
    </row>
    <row r="80" spans="1:7" ht="15.75" thickBot="1">
      <c r="A80" s="233" t="s">
        <v>267</v>
      </c>
      <c r="B80" s="234">
        <v>0</v>
      </c>
      <c r="C80" s="234">
        <v>-5.4880000000000004</v>
      </c>
      <c r="D80" s="234">
        <v>0</v>
      </c>
      <c r="E80" s="234">
        <v>0</v>
      </c>
      <c r="F80" s="234">
        <v>-5.4880000000000004</v>
      </c>
      <c r="G80" s="42"/>
    </row>
    <row r="81" spans="1:7" ht="16.5" thickTop="1" thickBot="1">
      <c r="A81" s="379" t="s">
        <v>268</v>
      </c>
      <c r="B81" s="380">
        <v>18262.487059999999</v>
      </c>
      <c r="C81" s="380">
        <v>0</v>
      </c>
      <c r="D81" s="380">
        <v>0</v>
      </c>
      <c r="E81" s="380">
        <v>0</v>
      </c>
      <c r="F81" s="380">
        <v>18262.487059999999</v>
      </c>
      <c r="G81" s="42"/>
    </row>
    <row r="82" spans="1:7" ht="15.75" thickTop="1">
      <c r="A82" s="233" t="s">
        <v>269</v>
      </c>
      <c r="B82" s="234">
        <v>0</v>
      </c>
      <c r="C82" s="234">
        <v>0</v>
      </c>
      <c r="D82" s="234">
        <v>0</v>
      </c>
      <c r="E82" s="234">
        <v>0</v>
      </c>
      <c r="F82" s="234">
        <v>0</v>
      </c>
      <c r="G82" s="42"/>
    </row>
    <row r="83" spans="1:7">
      <c r="A83" s="233" t="s">
        <v>270</v>
      </c>
      <c r="B83" s="234">
        <v>3757.9378900000002</v>
      </c>
      <c r="C83" s="234">
        <v>0</v>
      </c>
      <c r="D83" s="234">
        <v>0</v>
      </c>
      <c r="E83" s="234">
        <v>0</v>
      </c>
      <c r="F83" s="234">
        <v>3757.9378900000002</v>
      </c>
      <c r="G83" s="42"/>
    </row>
    <row r="84" spans="1:7">
      <c r="A84" s="233" t="s">
        <v>271</v>
      </c>
      <c r="B84" s="234">
        <v>4069.90175</v>
      </c>
      <c r="C84" s="234">
        <v>0</v>
      </c>
      <c r="D84" s="234">
        <v>0</v>
      </c>
      <c r="E84" s="234">
        <v>0</v>
      </c>
      <c r="F84" s="234">
        <v>4069.90175</v>
      </c>
      <c r="G84" s="42"/>
    </row>
    <row r="85" spans="1:7">
      <c r="A85" s="233" t="s">
        <v>272</v>
      </c>
      <c r="B85" s="234">
        <v>4515.2445800000005</v>
      </c>
      <c r="C85" s="234">
        <v>0</v>
      </c>
      <c r="D85" s="234">
        <v>0</v>
      </c>
      <c r="E85" s="234">
        <v>0</v>
      </c>
      <c r="F85" s="234">
        <v>4515.2445800000005</v>
      </c>
      <c r="G85" s="42"/>
    </row>
    <row r="86" spans="1:7">
      <c r="A86" s="233" t="s">
        <v>273</v>
      </c>
      <c r="B86" s="234">
        <v>3609.7962699999998</v>
      </c>
      <c r="C86" s="234">
        <v>0</v>
      </c>
      <c r="D86" s="234">
        <v>0</v>
      </c>
      <c r="E86" s="234">
        <v>0</v>
      </c>
      <c r="F86" s="234">
        <v>3609.7962699999998</v>
      </c>
      <c r="G86" s="42"/>
    </row>
    <row r="87" spans="1:7">
      <c r="A87" s="233" t="s">
        <v>274</v>
      </c>
      <c r="B87" s="234">
        <v>2308.57746</v>
      </c>
      <c r="C87" s="234">
        <v>0</v>
      </c>
      <c r="D87" s="234">
        <v>0</v>
      </c>
      <c r="E87" s="234">
        <v>0</v>
      </c>
      <c r="F87" s="234">
        <v>2308.57746</v>
      </c>
      <c r="G87" s="42"/>
    </row>
    <row r="88" spans="1:7">
      <c r="A88" s="233" t="s">
        <v>275</v>
      </c>
      <c r="B88" s="234">
        <v>1.02911</v>
      </c>
      <c r="C88" s="234">
        <v>0</v>
      </c>
      <c r="D88" s="234">
        <v>0</v>
      </c>
      <c r="E88" s="234">
        <v>0</v>
      </c>
      <c r="F88" s="234">
        <v>1.02911</v>
      </c>
      <c r="G88" s="42"/>
    </row>
    <row r="89" spans="1:7">
      <c r="A89" s="233" t="s">
        <v>276</v>
      </c>
      <c r="B89" s="234">
        <v>0</v>
      </c>
      <c r="C89" s="234">
        <v>0</v>
      </c>
      <c r="D89" s="234">
        <v>0</v>
      </c>
      <c r="E89" s="234">
        <v>0</v>
      </c>
      <c r="F89" s="234">
        <v>0</v>
      </c>
      <c r="G89" s="42"/>
    </row>
    <row r="90" spans="1:7" ht="15.75" thickBot="1">
      <c r="A90" s="233" t="s">
        <v>277</v>
      </c>
      <c r="B90" s="234">
        <v>0</v>
      </c>
      <c r="C90" s="234">
        <v>0</v>
      </c>
      <c r="D90" s="234">
        <v>0</v>
      </c>
      <c r="E90" s="234">
        <v>0</v>
      </c>
      <c r="F90" s="234">
        <v>0</v>
      </c>
      <c r="G90" s="42"/>
    </row>
    <row r="91" spans="1:7" ht="16.5" thickTop="1" thickBot="1">
      <c r="A91" s="379" t="s">
        <v>278</v>
      </c>
      <c r="B91" s="380">
        <v>1806.14195</v>
      </c>
      <c r="C91" s="380">
        <v>0</v>
      </c>
      <c r="D91" s="380">
        <v>0</v>
      </c>
      <c r="E91" s="380">
        <v>0</v>
      </c>
      <c r="F91" s="380">
        <v>1806.14195</v>
      </c>
      <c r="G91" s="42"/>
    </row>
    <row r="92" spans="1:7" ht="15.75" thickTop="1">
      <c r="A92" s="233" t="s">
        <v>279</v>
      </c>
      <c r="B92" s="234">
        <v>238.20889000000003</v>
      </c>
      <c r="C92" s="234">
        <v>0</v>
      </c>
      <c r="D92" s="234">
        <v>0</v>
      </c>
      <c r="E92" s="234">
        <v>0</v>
      </c>
      <c r="F92" s="234">
        <v>238.20889000000003</v>
      </c>
      <c r="G92" s="42"/>
    </row>
    <row r="93" spans="1:7">
      <c r="A93" s="233" t="s">
        <v>280</v>
      </c>
      <c r="B93" s="234">
        <v>852.99363000000005</v>
      </c>
      <c r="C93" s="234">
        <v>0</v>
      </c>
      <c r="D93" s="234">
        <v>0</v>
      </c>
      <c r="E93" s="234">
        <v>0</v>
      </c>
      <c r="F93" s="234">
        <v>852.99363000000005</v>
      </c>
      <c r="G93" s="42"/>
    </row>
    <row r="94" spans="1:7">
      <c r="A94" s="233" t="s">
        <v>281</v>
      </c>
      <c r="B94" s="234">
        <v>107.42013</v>
      </c>
      <c r="C94" s="234">
        <v>0.34300000000000003</v>
      </c>
      <c r="D94" s="234">
        <v>0</v>
      </c>
      <c r="E94" s="234">
        <v>0</v>
      </c>
      <c r="F94" s="234">
        <v>107.76313</v>
      </c>
      <c r="G94" s="42"/>
    </row>
    <row r="95" spans="1:7">
      <c r="A95" s="233" t="s">
        <v>282</v>
      </c>
      <c r="B95" s="234">
        <v>612.51930000000004</v>
      </c>
      <c r="C95" s="234">
        <v>0</v>
      </c>
      <c r="D95" s="234">
        <v>0</v>
      </c>
      <c r="E95" s="234">
        <v>0</v>
      </c>
      <c r="F95" s="234">
        <v>612.51930000000004</v>
      </c>
      <c r="G95" s="42"/>
    </row>
    <row r="96" spans="1:7" ht="15.75" thickBot="1">
      <c r="A96" s="233" t="s">
        <v>283</v>
      </c>
      <c r="B96" s="381">
        <v>-5</v>
      </c>
      <c r="C96" s="381">
        <v>-0.34300000000000003</v>
      </c>
      <c r="D96" s="381">
        <v>0</v>
      </c>
      <c r="E96" s="381">
        <v>0</v>
      </c>
      <c r="F96" s="381">
        <v>-5.343</v>
      </c>
      <c r="G96" s="42"/>
    </row>
    <row r="97" spans="1:7" ht="16.5" thickTop="1" thickBot="1">
      <c r="A97" s="379" t="s">
        <v>284</v>
      </c>
      <c r="B97" s="380">
        <v>715968.58032000007</v>
      </c>
      <c r="C97" s="380">
        <v>0</v>
      </c>
      <c r="D97" s="380">
        <v>0</v>
      </c>
      <c r="E97" s="380">
        <v>0</v>
      </c>
      <c r="F97" s="380">
        <v>715968.58032000007</v>
      </c>
      <c r="G97" s="42"/>
    </row>
    <row r="98" spans="1:7" ht="15.75" thickTop="1">
      <c r="A98" s="233" t="s">
        <v>285</v>
      </c>
      <c r="B98" s="234">
        <v>628692.12482999999</v>
      </c>
      <c r="C98" s="234">
        <v>0</v>
      </c>
      <c r="D98" s="234">
        <v>0</v>
      </c>
      <c r="E98" s="234">
        <v>0</v>
      </c>
      <c r="F98" s="234">
        <v>628692.12482999999</v>
      </c>
      <c r="G98" s="42"/>
    </row>
    <row r="99" spans="1:7">
      <c r="A99" s="233" t="s">
        <v>286</v>
      </c>
      <c r="B99" s="234">
        <v>0</v>
      </c>
      <c r="C99" s="234">
        <v>0</v>
      </c>
      <c r="D99" s="234">
        <v>0</v>
      </c>
      <c r="E99" s="234">
        <v>0</v>
      </c>
      <c r="F99" s="234">
        <v>0</v>
      </c>
      <c r="G99" s="42"/>
    </row>
    <row r="100" spans="1:7">
      <c r="A100" s="233" t="s">
        <v>287</v>
      </c>
      <c r="B100" s="234">
        <v>0</v>
      </c>
      <c r="C100" s="234">
        <v>0</v>
      </c>
      <c r="D100" s="234">
        <v>0</v>
      </c>
      <c r="E100" s="234">
        <v>0</v>
      </c>
      <c r="F100" s="234">
        <v>0</v>
      </c>
      <c r="G100" s="42"/>
    </row>
    <row r="101" spans="1:7">
      <c r="A101" s="233" t="s">
        <v>288</v>
      </c>
      <c r="B101" s="234">
        <v>0</v>
      </c>
      <c r="C101" s="234">
        <v>0</v>
      </c>
      <c r="D101" s="234">
        <v>0</v>
      </c>
      <c r="E101" s="234">
        <v>0</v>
      </c>
      <c r="F101" s="234">
        <v>0</v>
      </c>
      <c r="G101" s="42"/>
    </row>
    <row r="102" spans="1:7">
      <c r="A102" s="233" t="s">
        <v>289</v>
      </c>
      <c r="B102" s="234">
        <v>113472.34281999999</v>
      </c>
      <c r="C102" s="234">
        <v>0</v>
      </c>
      <c r="D102" s="234">
        <v>0</v>
      </c>
      <c r="E102" s="234">
        <v>0</v>
      </c>
      <c r="F102" s="234">
        <v>113472.34281999999</v>
      </c>
      <c r="G102" s="42"/>
    </row>
    <row r="103" spans="1:7" ht="15.75" thickBot="1">
      <c r="A103" s="233" t="s">
        <v>290</v>
      </c>
      <c r="B103" s="381">
        <v>-26195.887329999998</v>
      </c>
      <c r="C103" s="381">
        <v>0</v>
      </c>
      <c r="D103" s="381">
        <v>0</v>
      </c>
      <c r="E103" s="381">
        <v>0</v>
      </c>
      <c r="F103" s="381">
        <v>-26195.887329999998</v>
      </c>
      <c r="G103" s="42"/>
    </row>
    <row r="104" spans="1:7" ht="16.5" thickTop="1" thickBot="1">
      <c r="A104" s="227" t="s">
        <v>291</v>
      </c>
      <c r="B104" s="205">
        <v>5121057.0054899994</v>
      </c>
      <c r="C104" s="205">
        <v>444295.61311000003</v>
      </c>
      <c r="D104" s="205">
        <v>0</v>
      </c>
      <c r="E104" s="205">
        <v>0</v>
      </c>
      <c r="F104" s="205">
        <v>5565352.6186000006</v>
      </c>
      <c r="G104" s="43"/>
    </row>
    <row r="105" spans="1:7" ht="16.5" thickTop="1" thickBot="1">
      <c r="A105" s="382" t="s">
        <v>292</v>
      </c>
      <c r="B105" s="380">
        <v>3691371.7477600002</v>
      </c>
      <c r="C105" s="380">
        <v>91811.043930000014</v>
      </c>
      <c r="D105" s="380">
        <v>0</v>
      </c>
      <c r="E105" s="380">
        <v>0</v>
      </c>
      <c r="F105" s="380">
        <v>3783182.7916899999</v>
      </c>
      <c r="G105" s="43"/>
    </row>
    <row r="106" spans="1:7" ht="15.75" thickTop="1">
      <c r="A106" s="240" t="s">
        <v>293</v>
      </c>
      <c r="B106" s="234">
        <v>0</v>
      </c>
      <c r="C106" s="234">
        <v>0</v>
      </c>
      <c r="D106" s="234">
        <v>0</v>
      </c>
      <c r="E106" s="234">
        <v>0</v>
      </c>
      <c r="F106" s="234">
        <v>0</v>
      </c>
      <c r="G106" s="43"/>
    </row>
    <row r="107" spans="1:7">
      <c r="A107" s="240" t="s">
        <v>294</v>
      </c>
      <c r="B107" s="234">
        <v>0</v>
      </c>
      <c r="C107" s="234">
        <v>0</v>
      </c>
      <c r="D107" s="234">
        <v>0</v>
      </c>
      <c r="E107" s="234">
        <v>0</v>
      </c>
      <c r="F107" s="234">
        <v>0</v>
      </c>
      <c r="G107" s="43"/>
    </row>
    <row r="108" spans="1:7">
      <c r="A108" s="240" t="s">
        <v>295</v>
      </c>
      <c r="B108" s="234">
        <v>0</v>
      </c>
      <c r="C108" s="234">
        <v>0</v>
      </c>
      <c r="D108" s="234">
        <v>0</v>
      </c>
      <c r="E108" s="234">
        <v>0</v>
      </c>
      <c r="F108" s="234">
        <v>0</v>
      </c>
      <c r="G108" s="43"/>
    </row>
    <row r="109" spans="1:7">
      <c r="A109" s="240" t="s">
        <v>296</v>
      </c>
      <c r="B109" s="234">
        <v>0</v>
      </c>
      <c r="C109" s="234">
        <v>0</v>
      </c>
      <c r="D109" s="234">
        <v>0</v>
      </c>
      <c r="E109" s="234">
        <v>0</v>
      </c>
      <c r="F109" s="234">
        <v>0</v>
      </c>
      <c r="G109" s="43"/>
    </row>
    <row r="110" spans="1:7">
      <c r="A110" s="240" t="s">
        <v>297</v>
      </c>
      <c r="B110" s="234">
        <v>0</v>
      </c>
      <c r="C110" s="234">
        <v>0</v>
      </c>
      <c r="D110" s="234">
        <v>0</v>
      </c>
      <c r="E110" s="234">
        <v>0</v>
      </c>
      <c r="F110" s="234">
        <v>0</v>
      </c>
      <c r="G110" s="43"/>
    </row>
    <row r="111" spans="1:7">
      <c r="A111" s="241" t="s">
        <v>298</v>
      </c>
      <c r="B111" s="234">
        <v>0</v>
      </c>
      <c r="C111" s="234">
        <v>0</v>
      </c>
      <c r="D111" s="234">
        <v>0</v>
      </c>
      <c r="E111" s="234">
        <v>0</v>
      </c>
      <c r="F111" s="234">
        <v>0</v>
      </c>
      <c r="G111" s="43"/>
    </row>
    <row r="112" spans="1:7">
      <c r="A112" s="241" t="s">
        <v>299</v>
      </c>
      <c r="B112" s="234">
        <v>0</v>
      </c>
      <c r="C112" s="234">
        <v>0</v>
      </c>
      <c r="D112" s="234">
        <v>0</v>
      </c>
      <c r="E112" s="234">
        <v>0</v>
      </c>
      <c r="F112" s="234">
        <v>0</v>
      </c>
      <c r="G112" s="43"/>
    </row>
    <row r="113" spans="1:7">
      <c r="A113" s="45" t="s">
        <v>300</v>
      </c>
      <c r="B113" s="234">
        <v>0</v>
      </c>
      <c r="C113" s="234">
        <v>0</v>
      </c>
      <c r="D113" s="234">
        <v>0</v>
      </c>
      <c r="E113" s="234">
        <v>0</v>
      </c>
      <c r="F113" s="234">
        <v>0</v>
      </c>
      <c r="G113" s="43"/>
    </row>
    <row r="114" spans="1:7">
      <c r="A114" s="45" t="s">
        <v>301</v>
      </c>
      <c r="B114" s="234">
        <v>0</v>
      </c>
      <c r="C114" s="234">
        <v>0</v>
      </c>
      <c r="D114" s="234">
        <v>0</v>
      </c>
      <c r="E114" s="234">
        <v>0</v>
      </c>
      <c r="F114" s="234">
        <v>0</v>
      </c>
      <c r="G114" s="43"/>
    </row>
    <row r="115" spans="1:7">
      <c r="A115" s="45" t="s">
        <v>302</v>
      </c>
      <c r="B115" s="234">
        <v>0</v>
      </c>
      <c r="C115" s="234">
        <v>0</v>
      </c>
      <c r="D115" s="234">
        <v>0</v>
      </c>
      <c r="E115" s="234">
        <v>0</v>
      </c>
      <c r="F115" s="234">
        <v>0</v>
      </c>
      <c r="G115" s="43"/>
    </row>
    <row r="116" spans="1:7">
      <c r="A116" s="45" t="s">
        <v>303</v>
      </c>
      <c r="B116" s="234">
        <v>0</v>
      </c>
      <c r="C116" s="234">
        <v>0</v>
      </c>
      <c r="D116" s="234">
        <v>0</v>
      </c>
      <c r="E116" s="234">
        <v>0</v>
      </c>
      <c r="F116" s="234">
        <v>0</v>
      </c>
      <c r="G116" s="43"/>
    </row>
    <row r="117" spans="1:7">
      <c r="A117" s="45" t="s">
        <v>304</v>
      </c>
      <c r="B117" s="234">
        <v>0</v>
      </c>
      <c r="C117" s="234">
        <v>0</v>
      </c>
      <c r="D117" s="234">
        <v>0</v>
      </c>
      <c r="E117" s="234">
        <v>0</v>
      </c>
      <c r="F117" s="234">
        <v>0</v>
      </c>
      <c r="G117" s="43"/>
    </row>
    <row r="118" spans="1:7">
      <c r="A118" s="45" t="s">
        <v>305</v>
      </c>
      <c r="B118" s="234">
        <v>0</v>
      </c>
      <c r="C118" s="234">
        <v>0</v>
      </c>
      <c r="D118" s="234">
        <v>0</v>
      </c>
      <c r="E118" s="234">
        <v>0</v>
      </c>
      <c r="F118" s="234">
        <v>0</v>
      </c>
      <c r="G118" s="43"/>
    </row>
    <row r="119" spans="1:7">
      <c r="A119" s="383" t="s">
        <v>306</v>
      </c>
      <c r="B119" s="234">
        <v>0</v>
      </c>
      <c r="C119" s="234">
        <v>0</v>
      </c>
      <c r="D119" s="234">
        <v>0</v>
      </c>
      <c r="E119" s="234">
        <v>0</v>
      </c>
      <c r="F119" s="234">
        <v>0</v>
      </c>
      <c r="G119" s="43"/>
    </row>
    <row r="120" spans="1:7">
      <c r="A120" s="383" t="s">
        <v>307</v>
      </c>
      <c r="B120" s="234">
        <v>3526794.2294800002</v>
      </c>
      <c r="C120" s="234">
        <v>91238</v>
      </c>
      <c r="D120" s="234">
        <v>0</v>
      </c>
      <c r="E120" s="234">
        <v>0</v>
      </c>
      <c r="F120" s="234">
        <v>3618032.2294800002</v>
      </c>
      <c r="G120" s="43"/>
    </row>
    <row r="121" spans="1:7" ht="15.75" thickBot="1">
      <c r="A121" s="240" t="s">
        <v>308</v>
      </c>
      <c r="B121" s="234">
        <v>164577.51827999999</v>
      </c>
      <c r="C121" s="234">
        <v>573.04393000000005</v>
      </c>
      <c r="D121" s="234">
        <v>0</v>
      </c>
      <c r="E121" s="234">
        <v>0</v>
      </c>
      <c r="F121" s="234">
        <v>165150.56221</v>
      </c>
      <c r="G121" s="43"/>
    </row>
    <row r="122" spans="1:7" ht="16.5" thickTop="1" thickBot="1">
      <c r="A122" s="384" t="s">
        <v>309</v>
      </c>
      <c r="B122" s="205">
        <v>0</v>
      </c>
      <c r="C122" s="205">
        <v>0</v>
      </c>
      <c r="D122" s="205">
        <v>0</v>
      </c>
      <c r="E122" s="205">
        <v>0</v>
      </c>
      <c r="F122" s="205">
        <v>0</v>
      </c>
      <c r="G122" s="43"/>
    </row>
    <row r="123" spans="1:7" ht="16.5" thickTop="1" thickBot="1">
      <c r="A123" s="382" t="s">
        <v>505</v>
      </c>
      <c r="B123" s="380">
        <v>0</v>
      </c>
      <c r="C123" s="380">
        <v>0</v>
      </c>
      <c r="D123" s="380">
        <v>0</v>
      </c>
      <c r="E123" s="380">
        <v>0</v>
      </c>
      <c r="F123" s="380">
        <v>0</v>
      </c>
      <c r="G123" s="43"/>
    </row>
    <row r="124" spans="1:7" ht="15.75" thickTop="1">
      <c r="A124" s="240" t="s">
        <v>506</v>
      </c>
      <c r="B124" s="234">
        <v>0</v>
      </c>
      <c r="C124" s="234">
        <v>0</v>
      </c>
      <c r="D124" s="234">
        <v>0</v>
      </c>
      <c r="E124" s="234">
        <v>0</v>
      </c>
      <c r="F124" s="234">
        <v>0</v>
      </c>
      <c r="G124" s="44"/>
    </row>
    <row r="125" spans="1:7">
      <c r="A125" s="240" t="s">
        <v>507</v>
      </c>
      <c r="B125" s="234">
        <v>0</v>
      </c>
      <c r="C125" s="234">
        <v>0</v>
      </c>
      <c r="D125" s="234">
        <v>0</v>
      </c>
      <c r="E125" s="234">
        <v>0</v>
      </c>
      <c r="F125" s="234">
        <v>0</v>
      </c>
      <c r="G125" s="44"/>
    </row>
    <row r="126" spans="1:7">
      <c r="A126" s="240" t="s">
        <v>508</v>
      </c>
      <c r="B126" s="234">
        <v>0</v>
      </c>
      <c r="C126" s="234">
        <v>0</v>
      </c>
      <c r="D126" s="234">
        <v>0</v>
      </c>
      <c r="E126" s="234">
        <v>0</v>
      </c>
      <c r="F126" s="234">
        <v>0</v>
      </c>
      <c r="G126" s="43"/>
    </row>
    <row r="127" spans="1:7">
      <c r="A127" s="240" t="s">
        <v>509</v>
      </c>
      <c r="B127" s="234">
        <v>0</v>
      </c>
      <c r="C127" s="234">
        <v>0</v>
      </c>
      <c r="D127" s="234">
        <v>0</v>
      </c>
      <c r="E127" s="234">
        <v>0</v>
      </c>
      <c r="F127" s="234">
        <v>0</v>
      </c>
      <c r="G127" s="43"/>
    </row>
    <row r="128" spans="1:7">
      <c r="A128" s="240" t="s">
        <v>510</v>
      </c>
      <c r="B128" s="234">
        <v>0</v>
      </c>
      <c r="C128" s="234">
        <v>0</v>
      </c>
      <c r="D128" s="234">
        <v>0</v>
      </c>
      <c r="E128" s="234">
        <v>0</v>
      </c>
      <c r="F128" s="234">
        <v>0</v>
      </c>
      <c r="G128" s="43"/>
    </row>
    <row r="129" spans="1:7" ht="15.75" thickBot="1">
      <c r="A129" s="240" t="s">
        <v>517</v>
      </c>
      <c r="B129" s="234">
        <v>0</v>
      </c>
      <c r="C129" s="234">
        <v>0</v>
      </c>
      <c r="D129" s="234">
        <v>0</v>
      </c>
      <c r="E129" s="234">
        <v>0</v>
      </c>
      <c r="F129" s="234">
        <v>0</v>
      </c>
      <c r="G129" s="43"/>
    </row>
    <row r="130" spans="1:7" ht="16.5" thickTop="1" thickBot="1">
      <c r="A130" s="382" t="s">
        <v>310</v>
      </c>
      <c r="B130" s="380">
        <v>1382005.3489400002</v>
      </c>
      <c r="C130" s="380">
        <v>352349.52651999996</v>
      </c>
      <c r="D130" s="380">
        <v>0</v>
      </c>
      <c r="E130" s="380">
        <v>0</v>
      </c>
      <c r="F130" s="380">
        <v>1734354.87546</v>
      </c>
      <c r="G130" s="43"/>
    </row>
    <row r="131" spans="1:7" ht="15.75" thickTop="1">
      <c r="A131" s="240" t="s">
        <v>311</v>
      </c>
      <c r="B131" s="234">
        <v>0</v>
      </c>
      <c r="C131" s="234">
        <v>0</v>
      </c>
      <c r="D131" s="234">
        <v>0</v>
      </c>
      <c r="E131" s="234">
        <v>0</v>
      </c>
      <c r="F131" s="234">
        <v>0</v>
      </c>
      <c r="G131" s="43"/>
    </row>
    <row r="132" spans="1:7">
      <c r="A132" s="240" t="s">
        <v>312</v>
      </c>
      <c r="B132" s="234">
        <v>139729.49567999999</v>
      </c>
      <c r="C132" s="234">
        <v>0</v>
      </c>
      <c r="D132" s="234">
        <v>0</v>
      </c>
      <c r="E132" s="234">
        <v>0</v>
      </c>
      <c r="F132" s="234">
        <v>139729.49567999999</v>
      </c>
      <c r="G132" s="43"/>
    </row>
    <row r="133" spans="1:7">
      <c r="A133" s="240" t="s">
        <v>313</v>
      </c>
      <c r="B133" s="234">
        <v>0</v>
      </c>
      <c r="C133" s="234">
        <v>0</v>
      </c>
      <c r="D133" s="234">
        <v>0</v>
      </c>
      <c r="E133" s="234">
        <v>0</v>
      </c>
      <c r="F133" s="234">
        <v>0</v>
      </c>
      <c r="G133" s="43"/>
    </row>
    <row r="134" spans="1:7">
      <c r="A134" s="240" t="s">
        <v>314</v>
      </c>
      <c r="B134" s="234">
        <v>0</v>
      </c>
      <c r="C134" s="234">
        <v>0</v>
      </c>
      <c r="D134" s="234">
        <v>0</v>
      </c>
      <c r="E134" s="234">
        <v>0</v>
      </c>
      <c r="F134" s="234">
        <v>0</v>
      </c>
      <c r="G134" s="43"/>
    </row>
    <row r="135" spans="1:7">
      <c r="A135" s="240" t="s">
        <v>315</v>
      </c>
      <c r="B135" s="234">
        <v>991492.75066999998</v>
      </c>
      <c r="C135" s="234">
        <v>0</v>
      </c>
      <c r="D135" s="234">
        <v>0</v>
      </c>
      <c r="E135" s="234">
        <v>0</v>
      </c>
      <c r="F135" s="234">
        <v>991492.75066999998</v>
      </c>
      <c r="G135" s="43"/>
    </row>
    <row r="136" spans="1:7">
      <c r="A136" s="240" t="s">
        <v>316</v>
      </c>
      <c r="B136" s="234">
        <v>248667.28530000002</v>
      </c>
      <c r="C136" s="234">
        <v>350587.07708999998</v>
      </c>
      <c r="D136" s="234">
        <v>0</v>
      </c>
      <c r="E136" s="234">
        <v>0</v>
      </c>
      <c r="F136" s="234">
        <v>599254.36239000002</v>
      </c>
      <c r="G136" s="43"/>
    </row>
    <row r="137" spans="1:7">
      <c r="A137" s="240" t="s">
        <v>317</v>
      </c>
      <c r="B137" s="234">
        <v>0</v>
      </c>
      <c r="C137" s="234">
        <v>0</v>
      </c>
      <c r="D137" s="234">
        <v>0</v>
      </c>
      <c r="E137" s="234">
        <v>0</v>
      </c>
      <c r="F137" s="234">
        <v>0</v>
      </c>
      <c r="G137" s="43"/>
    </row>
    <row r="138" spans="1:7" ht="15.75" thickBot="1">
      <c r="A138" s="240" t="s">
        <v>318</v>
      </c>
      <c r="B138" s="234">
        <v>2115.81729</v>
      </c>
      <c r="C138" s="234">
        <v>1762.4494299999999</v>
      </c>
      <c r="D138" s="234">
        <v>0</v>
      </c>
      <c r="E138" s="234">
        <v>0</v>
      </c>
      <c r="F138" s="234">
        <v>3878.2667200000001</v>
      </c>
      <c r="G138" s="43"/>
    </row>
    <row r="139" spans="1:7" ht="16.5" thickTop="1" thickBot="1">
      <c r="A139" s="382" t="s">
        <v>319</v>
      </c>
      <c r="B139" s="380">
        <v>23702.817070000001</v>
      </c>
      <c r="C139" s="380">
        <v>135.04266000000001</v>
      </c>
      <c r="D139" s="380">
        <v>0</v>
      </c>
      <c r="E139" s="380">
        <v>0</v>
      </c>
      <c r="F139" s="380">
        <v>23837.85973</v>
      </c>
      <c r="G139" s="43"/>
    </row>
    <row r="140" spans="1:7" ht="15.75" thickTop="1">
      <c r="A140" s="240" t="s">
        <v>252</v>
      </c>
      <c r="B140" s="234">
        <v>0</v>
      </c>
      <c r="C140" s="234">
        <v>0</v>
      </c>
      <c r="D140" s="234">
        <v>0</v>
      </c>
      <c r="E140" s="234">
        <v>0</v>
      </c>
      <c r="F140" s="234">
        <v>0</v>
      </c>
      <c r="G140" s="43"/>
    </row>
    <row r="141" spans="1:7">
      <c r="A141" s="240" t="s">
        <v>254</v>
      </c>
      <c r="B141" s="234">
        <v>6388.8907600000002</v>
      </c>
      <c r="C141" s="234">
        <v>135.04266000000001</v>
      </c>
      <c r="D141" s="234">
        <v>0</v>
      </c>
      <c r="E141" s="234">
        <v>0</v>
      </c>
      <c r="F141" s="234">
        <v>6523.9334200000003</v>
      </c>
      <c r="G141" s="43"/>
    </row>
    <row r="142" spans="1:7">
      <c r="A142" s="240" t="s">
        <v>320</v>
      </c>
      <c r="B142" s="234">
        <v>17313.926309999999</v>
      </c>
      <c r="C142" s="234">
        <v>0</v>
      </c>
      <c r="D142" s="234">
        <v>0</v>
      </c>
      <c r="E142" s="234">
        <v>0</v>
      </c>
      <c r="F142" s="234">
        <v>17313.926309999999</v>
      </c>
      <c r="G142" s="43"/>
    </row>
    <row r="143" spans="1:7">
      <c r="A143" s="240" t="s">
        <v>281</v>
      </c>
      <c r="B143" s="234">
        <v>0</v>
      </c>
      <c r="C143" s="234">
        <v>0</v>
      </c>
      <c r="D143" s="234">
        <v>0</v>
      </c>
      <c r="E143" s="234">
        <v>0</v>
      </c>
      <c r="F143" s="234">
        <v>0</v>
      </c>
      <c r="G143" s="43"/>
    </row>
    <row r="144" spans="1:7" ht="15.75" thickBot="1">
      <c r="A144" s="240" t="s">
        <v>321</v>
      </c>
      <c r="B144" s="234">
        <v>0</v>
      </c>
      <c r="C144" s="234">
        <v>0</v>
      </c>
      <c r="D144" s="234">
        <v>0</v>
      </c>
      <c r="E144" s="234">
        <v>0</v>
      </c>
      <c r="F144" s="234">
        <v>0</v>
      </c>
      <c r="G144" s="43"/>
    </row>
    <row r="145" spans="1:7" ht="16.5" thickTop="1" thickBot="1">
      <c r="A145" s="382" t="s">
        <v>322</v>
      </c>
      <c r="B145" s="380">
        <v>23977.09172</v>
      </c>
      <c r="C145" s="380">
        <v>0</v>
      </c>
      <c r="D145" s="380">
        <v>0</v>
      </c>
      <c r="E145" s="380">
        <v>0</v>
      </c>
      <c r="F145" s="380">
        <v>23977.09172</v>
      </c>
      <c r="G145" s="43"/>
    </row>
    <row r="146" spans="1:7" ht="15.75" thickTop="1">
      <c r="A146" s="240" t="s">
        <v>323</v>
      </c>
      <c r="B146" s="234">
        <v>0</v>
      </c>
      <c r="C146" s="234">
        <v>0</v>
      </c>
      <c r="D146" s="234">
        <v>0</v>
      </c>
      <c r="E146" s="234">
        <v>0</v>
      </c>
      <c r="F146" s="234">
        <v>0</v>
      </c>
      <c r="G146" s="43"/>
    </row>
    <row r="147" spans="1:7">
      <c r="A147" s="240" t="s">
        <v>324</v>
      </c>
      <c r="B147" s="234">
        <v>0</v>
      </c>
      <c r="C147" s="234">
        <v>0</v>
      </c>
      <c r="D147" s="234">
        <v>0</v>
      </c>
      <c r="E147" s="234">
        <v>0</v>
      </c>
      <c r="F147" s="234">
        <v>0</v>
      </c>
      <c r="G147" s="43"/>
    </row>
    <row r="148" spans="1:7">
      <c r="A148" s="240" t="s">
        <v>325</v>
      </c>
      <c r="B148" s="234">
        <v>4817.6170899999997</v>
      </c>
      <c r="C148" s="234">
        <v>0</v>
      </c>
      <c r="D148" s="234">
        <v>0</v>
      </c>
      <c r="E148" s="234">
        <v>0</v>
      </c>
      <c r="F148" s="234">
        <v>4817.6170899999997</v>
      </c>
      <c r="G148" s="43"/>
    </row>
    <row r="149" spans="1:7">
      <c r="A149" s="240" t="s">
        <v>326</v>
      </c>
      <c r="B149" s="234">
        <v>19159.474630000001</v>
      </c>
      <c r="C149" s="234">
        <v>0</v>
      </c>
      <c r="D149" s="234">
        <v>0</v>
      </c>
      <c r="E149" s="234">
        <v>0</v>
      </c>
      <c r="F149" s="234">
        <v>19159.474630000001</v>
      </c>
      <c r="G149" s="43"/>
    </row>
    <row r="150" spans="1:7" ht="15.75" thickBot="1">
      <c r="A150" s="240" t="s">
        <v>327</v>
      </c>
      <c r="B150" s="234">
        <v>0</v>
      </c>
      <c r="C150" s="234">
        <v>0</v>
      </c>
      <c r="D150" s="234">
        <v>0</v>
      </c>
      <c r="E150" s="234">
        <v>0</v>
      </c>
      <c r="F150" s="234">
        <v>0</v>
      </c>
      <c r="G150" s="43"/>
    </row>
    <row r="151" spans="1:7" ht="16.5" thickTop="1" thickBot="1">
      <c r="A151" s="382" t="s">
        <v>328</v>
      </c>
      <c r="B151" s="380">
        <v>0</v>
      </c>
      <c r="C151" s="380">
        <v>0</v>
      </c>
      <c r="D151" s="380">
        <v>0</v>
      </c>
      <c r="E151" s="380">
        <v>0</v>
      </c>
      <c r="F151" s="380">
        <v>0</v>
      </c>
      <c r="G151" s="43"/>
    </row>
    <row r="152" spans="1:7" ht="15.75" thickTop="1">
      <c r="A152" s="240" t="s">
        <v>329</v>
      </c>
      <c r="B152" s="234">
        <v>0</v>
      </c>
      <c r="C152" s="234">
        <v>0</v>
      </c>
      <c r="D152" s="234">
        <v>0</v>
      </c>
      <c r="E152" s="234">
        <v>0</v>
      </c>
      <c r="F152" s="234">
        <v>0</v>
      </c>
      <c r="G152" s="43"/>
    </row>
    <row r="153" spans="1:7">
      <c r="A153" s="240" t="s">
        <v>330</v>
      </c>
      <c r="B153" s="234">
        <v>0</v>
      </c>
      <c r="C153" s="234">
        <v>0</v>
      </c>
      <c r="D153" s="234">
        <v>0</v>
      </c>
      <c r="E153" s="234">
        <v>0</v>
      </c>
      <c r="F153" s="234">
        <v>0</v>
      </c>
      <c r="G153" s="43"/>
    </row>
    <row r="154" spans="1:7">
      <c r="A154" s="240" t="s">
        <v>331</v>
      </c>
      <c r="B154" s="234">
        <v>0</v>
      </c>
      <c r="C154" s="234">
        <v>0</v>
      </c>
      <c r="D154" s="234">
        <v>0</v>
      </c>
      <c r="E154" s="234">
        <v>0</v>
      </c>
      <c r="F154" s="234">
        <v>0</v>
      </c>
      <c r="G154" s="43"/>
    </row>
    <row r="155" spans="1:7" ht="15.75" thickBot="1">
      <c r="A155" s="240" t="s">
        <v>332</v>
      </c>
      <c r="B155" s="234">
        <v>0</v>
      </c>
      <c r="C155" s="234">
        <v>0</v>
      </c>
      <c r="D155" s="234">
        <v>0</v>
      </c>
      <c r="E155" s="234">
        <v>0</v>
      </c>
      <c r="F155" s="234">
        <v>0</v>
      </c>
      <c r="G155" s="43"/>
    </row>
    <row r="156" spans="1:7" ht="16.5" thickTop="1" thickBot="1">
      <c r="A156" s="382" t="s">
        <v>333</v>
      </c>
      <c r="B156" s="380">
        <v>0</v>
      </c>
      <c r="C156" s="380">
        <v>0</v>
      </c>
      <c r="D156" s="380">
        <v>0</v>
      </c>
      <c r="E156" s="380">
        <v>0</v>
      </c>
      <c r="F156" s="380">
        <v>0</v>
      </c>
      <c r="G156" s="43"/>
    </row>
    <row r="157" spans="1:7" ht="15.75" thickTop="1">
      <c r="A157" s="240" t="s">
        <v>334</v>
      </c>
      <c r="B157" s="234">
        <v>0</v>
      </c>
      <c r="C157" s="234">
        <v>0</v>
      </c>
      <c r="D157" s="234">
        <v>0</v>
      </c>
      <c r="E157" s="234">
        <v>0</v>
      </c>
      <c r="F157" s="234">
        <v>0</v>
      </c>
      <c r="G157" s="43"/>
    </row>
    <row r="158" spans="1:7">
      <c r="A158" s="240" t="s">
        <v>335</v>
      </c>
      <c r="B158" s="234">
        <v>0</v>
      </c>
      <c r="C158" s="234">
        <v>0</v>
      </c>
      <c r="D158" s="234">
        <v>0</v>
      </c>
      <c r="E158" s="234">
        <v>0</v>
      </c>
      <c r="F158" s="234">
        <v>0</v>
      </c>
      <c r="G158" s="43"/>
    </row>
    <row r="159" spans="1:7">
      <c r="A159" s="240" t="s">
        <v>336</v>
      </c>
      <c r="B159" s="234">
        <v>0</v>
      </c>
      <c r="C159" s="234">
        <v>0</v>
      </c>
      <c r="D159" s="234">
        <v>0</v>
      </c>
      <c r="E159" s="234">
        <v>0</v>
      </c>
      <c r="F159" s="234">
        <v>0</v>
      </c>
      <c r="G159" s="43"/>
    </row>
    <row r="160" spans="1:7">
      <c r="A160" s="240" t="s">
        <v>337</v>
      </c>
      <c r="B160" s="234">
        <v>0</v>
      </c>
      <c r="C160" s="234">
        <v>0</v>
      </c>
      <c r="D160" s="234">
        <v>0</v>
      </c>
      <c r="E160" s="234">
        <v>0</v>
      </c>
      <c r="F160" s="234">
        <v>0</v>
      </c>
      <c r="G160" s="43"/>
    </row>
    <row r="161" spans="1:7">
      <c r="A161" s="240" t="s">
        <v>338</v>
      </c>
      <c r="B161" s="234">
        <v>0</v>
      </c>
      <c r="C161" s="234">
        <v>0</v>
      </c>
      <c r="D161" s="234">
        <v>0</v>
      </c>
      <c r="E161" s="234">
        <v>0</v>
      </c>
      <c r="F161" s="234">
        <v>0</v>
      </c>
      <c r="G161" s="43"/>
    </row>
    <row r="162" spans="1:7">
      <c r="A162" s="240" t="s">
        <v>339</v>
      </c>
      <c r="B162" s="234">
        <v>0</v>
      </c>
      <c r="C162" s="234">
        <v>0</v>
      </c>
      <c r="D162" s="234">
        <v>0</v>
      </c>
      <c r="E162" s="234">
        <v>0</v>
      </c>
      <c r="F162" s="234">
        <v>0</v>
      </c>
      <c r="G162" s="43"/>
    </row>
    <row r="163" spans="1:7">
      <c r="A163" s="240" t="s">
        <v>340</v>
      </c>
      <c r="B163" s="234">
        <v>0</v>
      </c>
      <c r="C163" s="234">
        <v>0</v>
      </c>
      <c r="D163" s="234">
        <v>0</v>
      </c>
      <c r="E163" s="234">
        <v>0</v>
      </c>
      <c r="F163" s="234">
        <v>0</v>
      </c>
      <c r="G163" s="43"/>
    </row>
    <row r="164" spans="1:7" ht="15.75" thickBot="1">
      <c r="A164" s="240" t="s">
        <v>341</v>
      </c>
      <c r="B164" s="381">
        <v>0</v>
      </c>
      <c r="C164" s="381">
        <v>0</v>
      </c>
      <c r="D164" s="381">
        <v>0</v>
      </c>
      <c r="E164" s="381">
        <v>0</v>
      </c>
      <c r="F164" s="381">
        <v>0</v>
      </c>
      <c r="G164" s="43"/>
    </row>
    <row r="165" spans="1:7" ht="16.5" thickTop="1" thickBot="1">
      <c r="A165" s="385" t="s">
        <v>342</v>
      </c>
      <c r="B165" s="380">
        <v>623340.22401999997</v>
      </c>
      <c r="C165" s="380">
        <v>0</v>
      </c>
      <c r="D165" s="380">
        <v>0</v>
      </c>
      <c r="E165" s="380">
        <v>0</v>
      </c>
      <c r="F165" s="380">
        <v>623340.22401999997</v>
      </c>
      <c r="G165" s="43"/>
    </row>
    <row r="166" spans="1:7" ht="15.75" thickTop="1">
      <c r="A166" s="239" t="s">
        <v>343</v>
      </c>
      <c r="B166" s="234">
        <v>487666</v>
      </c>
      <c r="C166" s="234">
        <v>0</v>
      </c>
      <c r="D166" s="234">
        <v>0</v>
      </c>
      <c r="E166" s="234">
        <v>0</v>
      </c>
      <c r="F166" s="234">
        <v>487666</v>
      </c>
      <c r="G166" s="43"/>
    </row>
    <row r="167" spans="1:7">
      <c r="A167" s="240" t="s">
        <v>344</v>
      </c>
      <c r="B167" s="234">
        <v>487666</v>
      </c>
      <c r="C167" s="234">
        <v>0</v>
      </c>
      <c r="D167" s="234">
        <v>0</v>
      </c>
      <c r="E167" s="234">
        <v>0</v>
      </c>
      <c r="F167" s="234">
        <v>487666</v>
      </c>
      <c r="G167" s="43"/>
    </row>
    <row r="168" spans="1:7">
      <c r="A168" s="240" t="s">
        <v>345</v>
      </c>
      <c r="B168" s="234">
        <v>0</v>
      </c>
      <c r="C168" s="234">
        <v>0</v>
      </c>
      <c r="D168" s="234">
        <v>0</v>
      </c>
      <c r="E168" s="234">
        <v>0</v>
      </c>
      <c r="F168" s="234">
        <v>0</v>
      </c>
      <c r="G168" s="43"/>
    </row>
    <row r="169" spans="1:7">
      <c r="A169" s="240" t="s">
        <v>346</v>
      </c>
      <c r="B169" s="234">
        <v>0</v>
      </c>
      <c r="C169" s="234">
        <v>0</v>
      </c>
      <c r="D169" s="234">
        <v>0</v>
      </c>
      <c r="E169" s="234">
        <v>0</v>
      </c>
      <c r="F169" s="234">
        <v>0</v>
      </c>
      <c r="G169" s="43"/>
    </row>
    <row r="170" spans="1:7">
      <c r="A170" s="239" t="s">
        <v>347</v>
      </c>
      <c r="B170" s="234">
        <v>0</v>
      </c>
      <c r="C170" s="234">
        <v>0</v>
      </c>
      <c r="D170" s="234">
        <v>0</v>
      </c>
      <c r="E170" s="234">
        <v>0</v>
      </c>
      <c r="F170" s="234">
        <v>0</v>
      </c>
      <c r="G170" s="43"/>
    </row>
    <row r="171" spans="1:7">
      <c r="A171" s="240" t="s">
        <v>348</v>
      </c>
      <c r="B171" s="234">
        <v>0</v>
      </c>
      <c r="C171" s="234">
        <v>0</v>
      </c>
      <c r="D171" s="234">
        <v>0</v>
      </c>
      <c r="E171" s="234">
        <v>0</v>
      </c>
      <c r="F171" s="234">
        <v>0</v>
      </c>
      <c r="G171" s="43"/>
    </row>
    <row r="172" spans="1:7">
      <c r="A172" s="240" t="s">
        <v>349</v>
      </c>
      <c r="B172" s="234">
        <v>0</v>
      </c>
      <c r="C172" s="234">
        <v>0</v>
      </c>
      <c r="D172" s="234">
        <v>0</v>
      </c>
      <c r="E172" s="234">
        <v>0</v>
      </c>
      <c r="F172" s="234">
        <v>0</v>
      </c>
      <c r="G172" s="43"/>
    </row>
    <row r="173" spans="1:7">
      <c r="A173" s="240" t="s">
        <v>350</v>
      </c>
      <c r="B173" s="234">
        <v>0</v>
      </c>
      <c r="C173" s="234">
        <v>0</v>
      </c>
      <c r="D173" s="234">
        <v>0</v>
      </c>
      <c r="E173" s="234">
        <v>0</v>
      </c>
      <c r="F173" s="234">
        <v>0</v>
      </c>
      <c r="G173" s="43"/>
    </row>
    <row r="174" spans="1:7">
      <c r="A174" s="239" t="s">
        <v>351</v>
      </c>
      <c r="B174" s="234">
        <v>0</v>
      </c>
      <c r="C174" s="234">
        <v>0</v>
      </c>
      <c r="D174" s="234">
        <v>0</v>
      </c>
      <c r="E174" s="234">
        <v>0</v>
      </c>
      <c r="F174" s="234">
        <v>0</v>
      </c>
      <c r="G174" s="43"/>
    </row>
    <row r="175" spans="1:7">
      <c r="A175" s="240" t="s">
        <v>352</v>
      </c>
      <c r="B175" s="234">
        <v>0</v>
      </c>
      <c r="C175" s="234">
        <v>0</v>
      </c>
      <c r="D175" s="234">
        <v>0</v>
      </c>
      <c r="E175" s="234">
        <v>0</v>
      </c>
      <c r="F175" s="234">
        <v>0</v>
      </c>
      <c r="G175" s="43"/>
    </row>
    <row r="176" spans="1:7">
      <c r="A176" s="239" t="s">
        <v>353</v>
      </c>
      <c r="B176" s="234">
        <v>127007.11778</v>
      </c>
      <c r="C176" s="234">
        <v>0</v>
      </c>
      <c r="D176" s="234">
        <v>0</v>
      </c>
      <c r="E176" s="234">
        <v>0</v>
      </c>
      <c r="F176" s="234">
        <v>127007.11778</v>
      </c>
      <c r="G176" s="43"/>
    </row>
    <row r="177" spans="1:7">
      <c r="A177" s="240" t="s">
        <v>354</v>
      </c>
      <c r="B177" s="234">
        <v>52332.295760000001</v>
      </c>
      <c r="C177" s="234">
        <v>0</v>
      </c>
      <c r="D177" s="234">
        <v>0</v>
      </c>
      <c r="E177" s="234">
        <v>0</v>
      </c>
      <c r="F177" s="234">
        <v>52332.295760000001</v>
      </c>
      <c r="G177" s="43"/>
    </row>
    <row r="178" spans="1:7">
      <c r="A178" s="240" t="s">
        <v>355</v>
      </c>
      <c r="B178" s="234">
        <v>47494.563020000001</v>
      </c>
      <c r="C178" s="234">
        <v>0</v>
      </c>
      <c r="D178" s="234">
        <v>0</v>
      </c>
      <c r="E178" s="234">
        <v>0</v>
      </c>
      <c r="F178" s="234">
        <v>47494.563020000001</v>
      </c>
      <c r="G178" s="43"/>
    </row>
    <row r="179" spans="1:7">
      <c r="A179" s="240" t="s">
        <v>356</v>
      </c>
      <c r="B179" s="234">
        <v>27180.258999999998</v>
      </c>
      <c r="C179" s="234">
        <v>0</v>
      </c>
      <c r="D179" s="234">
        <v>0</v>
      </c>
      <c r="E179" s="234">
        <v>0</v>
      </c>
      <c r="F179" s="234">
        <v>27180.258999999998</v>
      </c>
      <c r="G179" s="43"/>
    </row>
    <row r="180" spans="1:7">
      <c r="A180" s="239" t="s">
        <v>357</v>
      </c>
      <c r="B180" s="234">
        <v>8667.106240000001</v>
      </c>
      <c r="C180" s="234">
        <v>0</v>
      </c>
      <c r="D180" s="234">
        <v>0</v>
      </c>
      <c r="E180" s="234">
        <v>0</v>
      </c>
      <c r="F180" s="234">
        <v>8667.106240000001</v>
      </c>
      <c r="G180" s="43"/>
    </row>
    <row r="181" spans="1:7">
      <c r="A181" s="240" t="s">
        <v>358</v>
      </c>
      <c r="B181" s="234">
        <v>0.95079999999999998</v>
      </c>
      <c r="C181" s="234">
        <v>0</v>
      </c>
      <c r="D181" s="234">
        <v>0</v>
      </c>
      <c r="E181" s="234">
        <v>0</v>
      </c>
      <c r="F181" s="234">
        <v>0.95079999999999998</v>
      </c>
      <c r="G181" s="43"/>
    </row>
    <row r="182" spans="1:7" ht="15.75" thickBot="1">
      <c r="A182" s="240" t="s">
        <v>359</v>
      </c>
      <c r="B182" s="234">
        <v>8666.1554399999986</v>
      </c>
      <c r="C182" s="234">
        <v>0</v>
      </c>
      <c r="D182" s="234">
        <v>0</v>
      </c>
      <c r="E182" s="234">
        <v>0</v>
      </c>
      <c r="F182" s="234">
        <v>8666.1554399999986</v>
      </c>
      <c r="G182" s="43"/>
    </row>
    <row r="183" spans="1:7" ht="16.5" thickTop="1" thickBot="1">
      <c r="A183" s="386" t="s">
        <v>360</v>
      </c>
      <c r="B183" s="205">
        <v>5744397.22951</v>
      </c>
      <c r="C183" s="205">
        <v>444295.61311000003</v>
      </c>
      <c r="D183" s="205">
        <v>0</v>
      </c>
      <c r="E183" s="205">
        <v>0</v>
      </c>
      <c r="F183" s="205">
        <v>6188692.8426200002</v>
      </c>
      <c r="G183" s="43"/>
    </row>
    <row r="184" spans="1:7" ht="16.5" thickTop="1" thickBot="1">
      <c r="A184" s="211" t="s">
        <v>361</v>
      </c>
      <c r="B184" s="380">
        <v>0</v>
      </c>
      <c r="C184" s="380">
        <v>0</v>
      </c>
      <c r="D184" s="380">
        <v>0</v>
      </c>
      <c r="E184" s="380">
        <v>0</v>
      </c>
      <c r="F184" s="380">
        <v>0</v>
      </c>
      <c r="G184" s="43"/>
    </row>
    <row r="185" spans="1:7" ht="15.75" thickTop="1">
      <c r="A185" s="242" t="s">
        <v>362</v>
      </c>
      <c r="B185" s="234">
        <v>0</v>
      </c>
      <c r="C185" s="234">
        <v>0</v>
      </c>
      <c r="D185" s="234">
        <v>0</v>
      </c>
      <c r="E185" s="234">
        <v>0</v>
      </c>
      <c r="F185" s="234">
        <v>0</v>
      </c>
      <c r="G185" s="43"/>
    </row>
    <row r="186" spans="1:7">
      <c r="A186" s="240" t="s">
        <v>363</v>
      </c>
      <c r="B186" s="234">
        <v>0</v>
      </c>
      <c r="C186" s="234">
        <v>0</v>
      </c>
      <c r="D186" s="234">
        <v>0</v>
      </c>
      <c r="E186" s="234">
        <v>0</v>
      </c>
      <c r="F186" s="234">
        <v>0</v>
      </c>
      <c r="G186" s="43"/>
    </row>
    <row r="187" spans="1:7">
      <c r="A187" s="240" t="s">
        <v>364</v>
      </c>
      <c r="B187" s="234">
        <v>0</v>
      </c>
      <c r="C187" s="234">
        <v>0</v>
      </c>
      <c r="D187" s="234">
        <v>0</v>
      </c>
      <c r="E187" s="234">
        <v>0</v>
      </c>
      <c r="F187" s="234">
        <v>0</v>
      </c>
      <c r="G187" s="43"/>
    </row>
    <row r="188" spans="1:7">
      <c r="A188" s="240" t="s">
        <v>365</v>
      </c>
      <c r="B188" s="234">
        <v>0</v>
      </c>
      <c r="C188" s="234">
        <v>0</v>
      </c>
      <c r="D188" s="234">
        <v>0</v>
      </c>
      <c r="E188" s="234">
        <v>0</v>
      </c>
      <c r="F188" s="234">
        <v>0</v>
      </c>
      <c r="G188" s="43"/>
    </row>
    <row r="189" spans="1:7">
      <c r="A189" s="240" t="s">
        <v>366</v>
      </c>
      <c r="B189" s="234">
        <v>0</v>
      </c>
      <c r="C189" s="234">
        <v>0</v>
      </c>
      <c r="D189" s="234">
        <v>0</v>
      </c>
      <c r="E189" s="234">
        <v>0</v>
      </c>
      <c r="F189" s="234">
        <v>0</v>
      </c>
      <c r="G189" s="43"/>
    </row>
    <row r="190" spans="1:7">
      <c r="A190" s="240" t="s">
        <v>367</v>
      </c>
      <c r="B190" s="234">
        <v>0</v>
      </c>
      <c r="C190" s="234">
        <v>0</v>
      </c>
      <c r="D190" s="234">
        <v>0</v>
      </c>
      <c r="E190" s="234">
        <v>0</v>
      </c>
      <c r="F190" s="234">
        <v>0</v>
      </c>
      <c r="G190" s="43"/>
    </row>
    <row r="191" spans="1:7">
      <c r="A191" s="239" t="s">
        <v>368</v>
      </c>
      <c r="B191" s="234">
        <v>0</v>
      </c>
      <c r="C191" s="234">
        <v>0</v>
      </c>
      <c r="D191" s="234">
        <v>0</v>
      </c>
      <c r="E191" s="234">
        <v>0</v>
      </c>
      <c r="F191" s="234">
        <v>0</v>
      </c>
      <c r="G191" s="43"/>
    </row>
    <row r="192" spans="1:7">
      <c r="A192" s="240" t="s">
        <v>369</v>
      </c>
      <c r="B192" s="234">
        <v>0</v>
      </c>
      <c r="C192" s="234">
        <v>0</v>
      </c>
      <c r="D192" s="234">
        <v>0</v>
      </c>
      <c r="E192" s="234">
        <v>0</v>
      </c>
      <c r="F192" s="234">
        <v>0</v>
      </c>
      <c r="G192" s="43"/>
    </row>
    <row r="193" spans="1:7">
      <c r="A193" s="240" t="s">
        <v>370</v>
      </c>
      <c r="B193" s="234">
        <v>0</v>
      </c>
      <c r="C193" s="234">
        <v>0</v>
      </c>
      <c r="D193" s="234">
        <v>0</v>
      </c>
      <c r="E193" s="234">
        <v>0</v>
      </c>
      <c r="F193" s="234">
        <v>0</v>
      </c>
      <c r="G193" s="43"/>
    </row>
    <row r="194" spans="1:7">
      <c r="A194" s="240" t="s">
        <v>371</v>
      </c>
      <c r="B194" s="234">
        <v>0</v>
      </c>
      <c r="C194" s="234">
        <v>0</v>
      </c>
      <c r="D194" s="234">
        <v>0</v>
      </c>
      <c r="E194" s="234">
        <v>0</v>
      </c>
      <c r="F194" s="234">
        <v>0</v>
      </c>
      <c r="G194" s="43"/>
    </row>
    <row r="195" spans="1:7">
      <c r="A195" s="240" t="s">
        <v>372</v>
      </c>
      <c r="B195" s="234">
        <v>0</v>
      </c>
      <c r="C195" s="234">
        <v>0</v>
      </c>
      <c r="D195" s="234">
        <v>0</v>
      </c>
      <c r="E195" s="234">
        <v>0</v>
      </c>
      <c r="F195" s="234">
        <v>0</v>
      </c>
      <c r="G195" s="43"/>
    </row>
    <row r="196" spans="1:7">
      <c r="A196" s="240" t="s">
        <v>373</v>
      </c>
      <c r="B196" s="234">
        <v>0</v>
      </c>
      <c r="C196" s="234">
        <v>0</v>
      </c>
      <c r="D196" s="234">
        <v>0</v>
      </c>
      <c r="E196" s="234">
        <v>0</v>
      </c>
      <c r="F196" s="234">
        <v>0</v>
      </c>
      <c r="G196" s="43"/>
    </row>
    <row r="197" spans="1:7">
      <c r="A197" s="239" t="s">
        <v>374</v>
      </c>
      <c r="B197" s="234">
        <v>0</v>
      </c>
      <c r="C197" s="234">
        <v>0</v>
      </c>
      <c r="D197" s="234">
        <v>0</v>
      </c>
      <c r="E197" s="234">
        <v>0</v>
      </c>
      <c r="F197" s="234">
        <v>0</v>
      </c>
      <c r="G197" s="43"/>
    </row>
    <row r="198" spans="1:7">
      <c r="A198" s="239" t="s">
        <v>375</v>
      </c>
      <c r="B198" s="234">
        <v>0</v>
      </c>
      <c r="C198" s="234">
        <v>0</v>
      </c>
      <c r="D198" s="234">
        <v>0</v>
      </c>
      <c r="E198" s="234">
        <v>0</v>
      </c>
      <c r="F198" s="234">
        <v>0</v>
      </c>
      <c r="G198" s="43"/>
    </row>
    <row r="199" spans="1:7">
      <c r="A199" s="240" t="s">
        <v>376</v>
      </c>
      <c r="B199" s="234">
        <v>0</v>
      </c>
      <c r="C199" s="234">
        <v>0</v>
      </c>
      <c r="D199" s="234">
        <v>0</v>
      </c>
      <c r="E199" s="234">
        <v>0</v>
      </c>
      <c r="F199" s="234">
        <v>0</v>
      </c>
      <c r="G199" s="43"/>
    </row>
    <row r="200" spans="1:7">
      <c r="A200" s="240" t="s">
        <v>377</v>
      </c>
      <c r="B200" s="234">
        <v>0</v>
      </c>
      <c r="C200" s="234">
        <v>0</v>
      </c>
      <c r="D200" s="234">
        <v>0</v>
      </c>
      <c r="E200" s="234">
        <v>0</v>
      </c>
      <c r="F200" s="234">
        <v>0</v>
      </c>
      <c r="G200" s="43"/>
    </row>
    <row r="201" spans="1:7">
      <c r="A201" s="240" t="s">
        <v>378</v>
      </c>
      <c r="B201" s="234">
        <v>0</v>
      </c>
      <c r="C201" s="234">
        <v>0</v>
      </c>
      <c r="D201" s="234">
        <v>0</v>
      </c>
      <c r="E201" s="234">
        <v>0</v>
      </c>
      <c r="F201" s="234">
        <v>0</v>
      </c>
      <c r="G201" s="43"/>
    </row>
    <row r="202" spans="1:7">
      <c r="A202" s="240" t="s">
        <v>379</v>
      </c>
      <c r="B202" s="234">
        <v>0</v>
      </c>
      <c r="C202" s="234">
        <v>0</v>
      </c>
      <c r="D202" s="234">
        <v>0</v>
      </c>
      <c r="E202" s="234">
        <v>0</v>
      </c>
      <c r="F202" s="234">
        <v>0</v>
      </c>
      <c r="G202" s="43"/>
    </row>
    <row r="203" spans="1:7" ht="15.75" thickBot="1">
      <c r="A203" s="239" t="s">
        <v>380</v>
      </c>
      <c r="B203" s="234">
        <v>0</v>
      </c>
      <c r="C203" s="234">
        <v>0</v>
      </c>
      <c r="D203" s="234">
        <v>0</v>
      </c>
      <c r="E203" s="234">
        <v>0</v>
      </c>
      <c r="F203" s="234">
        <v>0</v>
      </c>
      <c r="G203" s="43"/>
    </row>
    <row r="204" spans="1:7" ht="16.5" thickTop="1" thickBot="1">
      <c r="A204" s="382" t="s">
        <v>381</v>
      </c>
      <c r="B204" s="380">
        <v>16350425.41811</v>
      </c>
      <c r="C204" s="380">
        <v>4527195.5470200004</v>
      </c>
      <c r="D204" s="380">
        <v>0</v>
      </c>
      <c r="E204" s="380">
        <v>0</v>
      </c>
      <c r="F204" s="380">
        <v>20877620.965130001</v>
      </c>
      <c r="G204" s="43"/>
    </row>
    <row r="205" spans="1:7" ht="15.75" thickTop="1">
      <c r="A205" s="239" t="s">
        <v>382</v>
      </c>
      <c r="B205" s="234">
        <v>0</v>
      </c>
      <c r="C205" s="234">
        <v>0</v>
      </c>
      <c r="D205" s="234">
        <v>0</v>
      </c>
      <c r="E205" s="234">
        <v>0</v>
      </c>
      <c r="F205" s="234">
        <v>0</v>
      </c>
      <c r="G205" s="43"/>
    </row>
    <row r="206" spans="1:7">
      <c r="A206" s="240" t="s">
        <v>383</v>
      </c>
      <c r="B206" s="234">
        <v>0</v>
      </c>
      <c r="C206" s="234">
        <v>0</v>
      </c>
      <c r="D206" s="234">
        <v>0</v>
      </c>
      <c r="E206" s="234">
        <v>0</v>
      </c>
      <c r="F206" s="234">
        <v>0</v>
      </c>
      <c r="G206" s="43"/>
    </row>
    <row r="207" spans="1:7">
      <c r="A207" s="240" t="s">
        <v>384</v>
      </c>
      <c r="B207" s="234">
        <v>0</v>
      </c>
      <c r="C207" s="234">
        <v>0</v>
      </c>
      <c r="D207" s="234">
        <v>0</v>
      </c>
      <c r="E207" s="234">
        <v>0</v>
      </c>
      <c r="F207" s="234">
        <v>0</v>
      </c>
      <c r="G207" s="43"/>
    </row>
    <row r="208" spans="1:7">
      <c r="A208" s="240" t="s">
        <v>385</v>
      </c>
      <c r="B208" s="234">
        <v>0</v>
      </c>
      <c r="C208" s="234">
        <v>0</v>
      </c>
      <c r="D208" s="234">
        <v>0</v>
      </c>
      <c r="E208" s="234">
        <v>0</v>
      </c>
      <c r="F208" s="234">
        <v>0</v>
      </c>
      <c r="G208" s="43"/>
    </row>
    <row r="209" spans="1:7">
      <c r="A209" s="239" t="s">
        <v>386</v>
      </c>
      <c r="B209" s="234">
        <v>0</v>
      </c>
      <c r="C209" s="234">
        <v>0</v>
      </c>
      <c r="D209" s="234">
        <v>0</v>
      </c>
      <c r="E209" s="234">
        <v>0</v>
      </c>
      <c r="F209" s="234">
        <v>0</v>
      </c>
      <c r="G209" s="43"/>
    </row>
    <row r="210" spans="1:7">
      <c r="A210" s="240" t="s">
        <v>387</v>
      </c>
      <c r="B210" s="234">
        <v>0</v>
      </c>
      <c r="C210" s="234">
        <v>0</v>
      </c>
      <c r="D210" s="234">
        <v>0</v>
      </c>
      <c r="E210" s="234">
        <v>0</v>
      </c>
      <c r="F210" s="234">
        <v>0</v>
      </c>
      <c r="G210" s="43"/>
    </row>
    <row r="211" spans="1:7">
      <c r="A211" s="240" t="s">
        <v>388</v>
      </c>
      <c r="B211" s="234">
        <v>0</v>
      </c>
      <c r="C211" s="234">
        <v>0</v>
      </c>
      <c r="D211" s="234">
        <v>0</v>
      </c>
      <c r="E211" s="234">
        <v>0</v>
      </c>
      <c r="F211" s="234">
        <v>0</v>
      </c>
      <c r="G211" s="43"/>
    </row>
    <row r="212" spans="1:7">
      <c r="A212" s="240" t="s">
        <v>389</v>
      </c>
      <c r="B212" s="234">
        <v>0</v>
      </c>
      <c r="C212" s="234">
        <v>0</v>
      </c>
      <c r="D212" s="234">
        <v>0</v>
      </c>
      <c r="E212" s="234">
        <v>0</v>
      </c>
      <c r="F212" s="234">
        <v>0</v>
      </c>
      <c r="G212" s="43"/>
    </row>
    <row r="213" spans="1:7">
      <c r="A213" s="241" t="s">
        <v>390</v>
      </c>
      <c r="B213" s="234">
        <v>0</v>
      </c>
      <c r="C213" s="234">
        <v>0</v>
      </c>
      <c r="D213" s="234">
        <v>0</v>
      </c>
      <c r="E213" s="234">
        <v>0</v>
      </c>
      <c r="F213" s="234">
        <v>0</v>
      </c>
      <c r="G213" s="43"/>
    </row>
    <row r="214" spans="1:7">
      <c r="A214" s="240" t="s">
        <v>391</v>
      </c>
      <c r="B214" s="234">
        <v>0</v>
      </c>
      <c r="C214" s="234">
        <v>0</v>
      </c>
      <c r="D214" s="234">
        <v>0</v>
      </c>
      <c r="E214" s="234">
        <v>0</v>
      </c>
      <c r="F214" s="234">
        <v>0</v>
      </c>
      <c r="G214" s="43"/>
    </row>
    <row r="215" spans="1:7">
      <c r="A215" s="239" t="s">
        <v>392</v>
      </c>
      <c r="B215" s="234">
        <v>0</v>
      </c>
      <c r="C215" s="234">
        <v>0</v>
      </c>
      <c r="D215" s="234">
        <v>0</v>
      </c>
      <c r="E215" s="234">
        <v>0</v>
      </c>
      <c r="F215" s="234">
        <v>0</v>
      </c>
      <c r="G215" s="43"/>
    </row>
    <row r="216" spans="1:7">
      <c r="A216" s="240" t="s">
        <v>393</v>
      </c>
      <c r="B216" s="234">
        <v>0</v>
      </c>
      <c r="C216" s="234">
        <v>0</v>
      </c>
      <c r="D216" s="234">
        <v>0</v>
      </c>
      <c r="E216" s="234">
        <v>0</v>
      </c>
      <c r="F216" s="234">
        <v>0</v>
      </c>
      <c r="G216" s="43"/>
    </row>
    <row r="217" spans="1:7">
      <c r="A217" s="240" t="s">
        <v>394</v>
      </c>
      <c r="B217" s="234">
        <v>0</v>
      </c>
      <c r="C217" s="234">
        <v>0</v>
      </c>
      <c r="D217" s="234">
        <v>0</v>
      </c>
      <c r="E217" s="234">
        <v>0</v>
      </c>
      <c r="F217" s="234">
        <v>0</v>
      </c>
      <c r="G217" s="43"/>
    </row>
    <row r="218" spans="1:7">
      <c r="A218" s="239" t="s">
        <v>395</v>
      </c>
      <c r="B218" s="234">
        <v>0</v>
      </c>
      <c r="C218" s="234">
        <v>0</v>
      </c>
      <c r="D218" s="234">
        <v>0</v>
      </c>
      <c r="E218" s="234">
        <v>0</v>
      </c>
      <c r="F218" s="234">
        <v>0</v>
      </c>
      <c r="G218" s="43"/>
    </row>
    <row r="219" spans="1:7">
      <c r="A219" s="240" t="s">
        <v>396</v>
      </c>
      <c r="B219" s="234">
        <v>0</v>
      </c>
      <c r="C219" s="234">
        <v>0</v>
      </c>
      <c r="D219" s="234">
        <v>0</v>
      </c>
      <c r="E219" s="234">
        <v>0</v>
      </c>
      <c r="F219" s="234">
        <v>0</v>
      </c>
      <c r="G219" s="43"/>
    </row>
    <row r="220" spans="1:7">
      <c r="A220" s="240" t="s">
        <v>397</v>
      </c>
      <c r="B220" s="234">
        <v>0</v>
      </c>
      <c r="C220" s="234">
        <v>0</v>
      </c>
      <c r="D220" s="234">
        <v>0</v>
      </c>
      <c r="E220" s="234">
        <v>0</v>
      </c>
      <c r="F220" s="234">
        <v>0</v>
      </c>
      <c r="G220" s="43"/>
    </row>
    <row r="221" spans="1:7">
      <c r="A221" s="239" t="s">
        <v>398</v>
      </c>
      <c r="B221" s="234">
        <v>2814934.9816000001</v>
      </c>
      <c r="C221" s="234">
        <v>1.0000000000000001E-5</v>
      </c>
      <c r="D221" s="234">
        <v>0</v>
      </c>
      <c r="E221" s="234">
        <v>0</v>
      </c>
      <c r="F221" s="234">
        <v>2814934.9816100001</v>
      </c>
      <c r="G221" s="43"/>
    </row>
    <row r="222" spans="1:7">
      <c r="A222" s="240" t="s">
        <v>399</v>
      </c>
      <c r="B222" s="234">
        <v>1613166.3000699999</v>
      </c>
      <c r="C222" s="234">
        <v>0</v>
      </c>
      <c r="D222" s="234">
        <v>0</v>
      </c>
      <c r="E222" s="234">
        <v>0</v>
      </c>
      <c r="F222" s="234">
        <v>1613166.3000699999</v>
      </c>
      <c r="G222" s="43"/>
    </row>
    <row r="223" spans="1:7">
      <c r="A223" s="240" t="s">
        <v>400</v>
      </c>
      <c r="B223" s="234">
        <v>0</v>
      </c>
      <c r="C223" s="234">
        <v>0</v>
      </c>
      <c r="D223" s="234">
        <v>0</v>
      </c>
      <c r="E223" s="234">
        <v>0</v>
      </c>
      <c r="F223" s="234">
        <v>0</v>
      </c>
      <c r="G223" s="43"/>
    </row>
    <row r="224" spans="1:7">
      <c r="A224" s="240" t="s">
        <v>401</v>
      </c>
      <c r="B224" s="234">
        <v>164694.40857</v>
      </c>
      <c r="C224" s="234">
        <v>0</v>
      </c>
      <c r="D224" s="234">
        <v>0</v>
      </c>
      <c r="E224" s="234">
        <v>0</v>
      </c>
      <c r="F224" s="234">
        <v>164694.40857</v>
      </c>
      <c r="G224" s="43"/>
    </row>
    <row r="225" spans="1:7">
      <c r="A225" s="240" t="s">
        <v>402</v>
      </c>
      <c r="B225" s="234">
        <v>874.65</v>
      </c>
      <c r="C225" s="234">
        <v>0</v>
      </c>
      <c r="D225" s="234">
        <v>0</v>
      </c>
      <c r="E225" s="234">
        <v>0</v>
      </c>
      <c r="F225" s="234">
        <v>874.65</v>
      </c>
      <c r="G225" s="43"/>
    </row>
    <row r="226" spans="1:7">
      <c r="A226" s="240" t="s">
        <v>403</v>
      </c>
      <c r="B226" s="234">
        <v>0</v>
      </c>
      <c r="C226" s="234">
        <v>0</v>
      </c>
      <c r="D226" s="234">
        <v>0</v>
      </c>
      <c r="E226" s="234">
        <v>0</v>
      </c>
      <c r="F226" s="234">
        <v>0</v>
      </c>
      <c r="G226" s="43"/>
    </row>
    <row r="227" spans="1:7">
      <c r="A227" s="240" t="s">
        <v>404</v>
      </c>
      <c r="B227" s="234">
        <v>0</v>
      </c>
      <c r="C227" s="234">
        <v>1.0000000000000001E-5</v>
      </c>
      <c r="D227" s="234">
        <v>0</v>
      </c>
      <c r="E227" s="234">
        <v>0</v>
      </c>
      <c r="F227" s="234">
        <v>1.0000000000000001E-5</v>
      </c>
      <c r="G227" s="43"/>
    </row>
    <row r="228" spans="1:7">
      <c r="A228" s="240" t="s">
        <v>405</v>
      </c>
      <c r="B228" s="234">
        <v>0</v>
      </c>
      <c r="C228" s="234">
        <v>0</v>
      </c>
      <c r="D228" s="234">
        <v>0</v>
      </c>
      <c r="E228" s="234">
        <v>0</v>
      </c>
      <c r="F228" s="234">
        <v>0</v>
      </c>
      <c r="G228" s="43"/>
    </row>
    <row r="229" spans="1:7">
      <c r="A229" s="240" t="s">
        <v>406</v>
      </c>
      <c r="B229" s="234">
        <v>0</v>
      </c>
      <c r="C229" s="234">
        <v>0</v>
      </c>
      <c r="D229" s="234">
        <v>0</v>
      </c>
      <c r="E229" s="234">
        <v>0</v>
      </c>
      <c r="F229" s="234">
        <v>0</v>
      </c>
      <c r="G229" s="43"/>
    </row>
    <row r="230" spans="1:7">
      <c r="A230" s="240" t="s">
        <v>407</v>
      </c>
      <c r="B230" s="234">
        <v>1036199.6229600001</v>
      </c>
      <c r="C230" s="234">
        <v>0</v>
      </c>
      <c r="D230" s="234">
        <v>0</v>
      </c>
      <c r="E230" s="234">
        <v>0</v>
      </c>
      <c r="F230" s="234">
        <v>1036199.6229600001</v>
      </c>
      <c r="G230" s="43"/>
    </row>
    <row r="231" spans="1:7">
      <c r="A231" s="239" t="s">
        <v>408</v>
      </c>
      <c r="B231" s="234">
        <v>3720050.88271</v>
      </c>
      <c r="C231" s="234">
        <v>761409.38717</v>
      </c>
      <c r="D231" s="234">
        <v>0</v>
      </c>
      <c r="E231" s="234">
        <v>0</v>
      </c>
      <c r="F231" s="234">
        <v>4481460.2698800005</v>
      </c>
      <c r="G231" s="43"/>
    </row>
    <row r="232" spans="1:7">
      <c r="A232" s="240" t="s">
        <v>409</v>
      </c>
      <c r="B232" s="234">
        <v>103834.53872</v>
      </c>
      <c r="C232" s="234">
        <v>0</v>
      </c>
      <c r="D232" s="234">
        <v>0</v>
      </c>
      <c r="E232" s="234">
        <v>0</v>
      </c>
      <c r="F232" s="234">
        <v>103834.53872</v>
      </c>
      <c r="G232" s="43"/>
    </row>
    <row r="233" spans="1:7">
      <c r="A233" s="240" t="s">
        <v>410</v>
      </c>
      <c r="B233" s="234">
        <v>0</v>
      </c>
      <c r="C233" s="234">
        <v>75.459999999999994</v>
      </c>
      <c r="D233" s="234">
        <v>0</v>
      </c>
      <c r="E233" s="234">
        <v>0</v>
      </c>
      <c r="F233" s="234">
        <v>75.459999999999994</v>
      </c>
      <c r="G233" s="43"/>
    </row>
    <row r="234" spans="1:7">
      <c r="A234" s="240" t="s">
        <v>411</v>
      </c>
      <c r="B234" s="234">
        <v>8371.2030099999993</v>
      </c>
      <c r="C234" s="234">
        <v>3084.4834799999999</v>
      </c>
      <c r="D234" s="234">
        <v>0</v>
      </c>
      <c r="E234" s="234">
        <v>0</v>
      </c>
      <c r="F234" s="234">
        <v>11455.68649</v>
      </c>
      <c r="G234" s="43"/>
    </row>
    <row r="235" spans="1:7">
      <c r="A235" s="240" t="s">
        <v>412</v>
      </c>
      <c r="B235" s="234">
        <v>4661.8087100000002</v>
      </c>
      <c r="C235" s="234">
        <v>0</v>
      </c>
      <c r="D235" s="234">
        <v>0</v>
      </c>
      <c r="E235" s="234">
        <v>0</v>
      </c>
      <c r="F235" s="234">
        <v>4661.8087100000002</v>
      </c>
      <c r="G235" s="43"/>
    </row>
    <row r="236" spans="1:7">
      <c r="A236" s="240" t="s">
        <v>413</v>
      </c>
      <c r="B236" s="234">
        <v>0</v>
      </c>
      <c r="C236" s="234">
        <v>0</v>
      </c>
      <c r="D236" s="234">
        <v>0</v>
      </c>
      <c r="E236" s="234">
        <v>0</v>
      </c>
      <c r="F236" s="234">
        <v>0</v>
      </c>
      <c r="G236" s="43"/>
    </row>
    <row r="237" spans="1:7">
      <c r="A237" s="240" t="s">
        <v>414</v>
      </c>
      <c r="B237" s="234">
        <v>3603183.3322700001</v>
      </c>
      <c r="C237" s="234">
        <v>758249.4436900001</v>
      </c>
      <c r="D237" s="234">
        <v>0</v>
      </c>
      <c r="E237" s="234">
        <v>0</v>
      </c>
      <c r="F237" s="234">
        <v>4361432.7759600002</v>
      </c>
      <c r="G237" s="43"/>
    </row>
    <row r="238" spans="1:7">
      <c r="A238" s="239" t="s">
        <v>415</v>
      </c>
      <c r="B238" s="234">
        <v>322730.42336000002</v>
      </c>
      <c r="C238" s="234">
        <v>1050807.48077</v>
      </c>
      <c r="D238" s="234">
        <v>0</v>
      </c>
      <c r="E238" s="234">
        <v>0</v>
      </c>
      <c r="F238" s="234">
        <v>1373537.9041300002</v>
      </c>
      <c r="G238" s="43"/>
    </row>
    <row r="239" spans="1:7">
      <c r="A239" s="240" t="s">
        <v>416</v>
      </c>
      <c r="B239" s="234">
        <v>319453.77188999997</v>
      </c>
      <c r="C239" s="234">
        <v>1023340.47639</v>
      </c>
      <c r="D239" s="234">
        <v>0</v>
      </c>
      <c r="E239" s="234">
        <v>0</v>
      </c>
      <c r="F239" s="234">
        <v>1342794.2482799999</v>
      </c>
      <c r="G239" s="43"/>
    </row>
    <row r="240" spans="1:7">
      <c r="A240" s="240" t="s">
        <v>417</v>
      </c>
      <c r="B240" s="234">
        <v>3276.6514700000002</v>
      </c>
      <c r="C240" s="234">
        <v>27467.004379999998</v>
      </c>
      <c r="D240" s="234">
        <v>0</v>
      </c>
      <c r="E240" s="234">
        <v>0</v>
      </c>
      <c r="F240" s="234">
        <v>30743.655850000003</v>
      </c>
      <c r="G240" s="43"/>
    </row>
    <row r="241" spans="1:7">
      <c r="A241" s="239" t="s">
        <v>418</v>
      </c>
      <c r="B241" s="234">
        <v>9492709.1304400004</v>
      </c>
      <c r="C241" s="234">
        <v>2714978.6790700001</v>
      </c>
      <c r="D241" s="234">
        <v>0</v>
      </c>
      <c r="E241" s="234">
        <v>0</v>
      </c>
      <c r="F241" s="234">
        <v>12207687.80951</v>
      </c>
      <c r="G241" s="43"/>
    </row>
    <row r="242" spans="1:7">
      <c r="A242" s="240" t="s">
        <v>416</v>
      </c>
      <c r="B242" s="234">
        <v>9028404.3656600006</v>
      </c>
      <c r="C242" s="234">
        <v>2714872.4173499998</v>
      </c>
      <c r="D242" s="234">
        <v>0</v>
      </c>
      <c r="E242" s="234">
        <v>0</v>
      </c>
      <c r="F242" s="234">
        <v>11743276.78301</v>
      </c>
      <c r="G242" s="43"/>
    </row>
    <row r="243" spans="1:7">
      <c r="A243" s="240" t="s">
        <v>417</v>
      </c>
      <c r="B243" s="381">
        <v>464304.76477999997</v>
      </c>
      <c r="C243" s="381">
        <v>106.26172</v>
      </c>
      <c r="D243" s="381">
        <v>0</v>
      </c>
      <c r="E243" s="381">
        <v>0</v>
      </c>
      <c r="F243" s="381">
        <v>464411.02649999998</v>
      </c>
      <c r="G243" s="43"/>
    </row>
    <row r="244" spans="1:7">
      <c r="A244" s="239" t="s">
        <v>419</v>
      </c>
      <c r="B244" s="387">
        <v>322730.42332</v>
      </c>
      <c r="C244" s="387">
        <v>1050807.4807899999</v>
      </c>
      <c r="D244" s="387">
        <v>0</v>
      </c>
      <c r="E244" s="387">
        <v>0</v>
      </c>
      <c r="F244" s="387">
        <v>1373537.90411</v>
      </c>
      <c r="G244" s="43"/>
    </row>
    <row r="245" spans="1:7" ht="15.75" thickBot="1">
      <c r="A245" s="239" t="s">
        <v>420</v>
      </c>
      <c r="B245" s="388">
        <v>3407440.4334800001</v>
      </c>
      <c r="C245" s="388">
        <v>8800247.3758700006</v>
      </c>
      <c r="D245" s="388">
        <v>0</v>
      </c>
      <c r="E245" s="388">
        <v>0</v>
      </c>
      <c r="F245" s="388">
        <v>12207687.809350001</v>
      </c>
      <c r="G245" s="43"/>
    </row>
    <row r="246" spans="1:7" ht="30" customHeight="1" thickTop="1" thickBot="1">
      <c r="A246" s="204" t="s">
        <v>733</v>
      </c>
      <c r="B246" s="200" t="s">
        <v>196</v>
      </c>
      <c r="C246" s="200" t="s">
        <v>197</v>
      </c>
      <c r="D246" s="200" t="s">
        <v>198</v>
      </c>
      <c r="E246" s="200" t="s">
        <v>199</v>
      </c>
      <c r="F246" s="200" t="s">
        <v>200</v>
      </c>
      <c r="G246" s="42"/>
    </row>
    <row r="247" spans="1:7" ht="16.5" thickTop="1" thickBot="1">
      <c r="A247" s="389" t="s">
        <v>421</v>
      </c>
      <c r="B247" s="380">
        <v>180531.35506</v>
      </c>
      <c r="C247" s="380">
        <v>194.36876999999998</v>
      </c>
      <c r="D247" s="380">
        <v>0</v>
      </c>
      <c r="E247" s="380">
        <v>0</v>
      </c>
      <c r="F247" s="380">
        <v>180725.72383</v>
      </c>
      <c r="G247" s="43"/>
    </row>
    <row r="248" spans="1:7" ht="15.75" thickTop="1">
      <c r="A248" s="45" t="s">
        <v>422</v>
      </c>
      <c r="B248" s="234">
        <v>15.39874</v>
      </c>
      <c r="C248" s="234">
        <v>0</v>
      </c>
      <c r="D248" s="234">
        <v>0</v>
      </c>
      <c r="E248" s="234">
        <v>0</v>
      </c>
      <c r="F248" s="234">
        <v>15.39874</v>
      </c>
      <c r="G248" s="43"/>
    </row>
    <row r="249" spans="1:7">
      <c r="A249" s="45" t="s">
        <v>423</v>
      </c>
      <c r="B249" s="234">
        <v>1754.4063200000001</v>
      </c>
      <c r="C249" s="234">
        <v>67.608220000000003</v>
      </c>
      <c r="D249" s="234">
        <v>0</v>
      </c>
      <c r="E249" s="234">
        <v>0</v>
      </c>
      <c r="F249" s="234">
        <v>1822.0145400000001</v>
      </c>
      <c r="G249" s="43"/>
    </row>
    <row r="250" spans="1:7">
      <c r="A250" s="45" t="s">
        <v>424</v>
      </c>
      <c r="B250" s="234">
        <v>158862.37655000002</v>
      </c>
      <c r="C250" s="234">
        <v>126.76055000000001</v>
      </c>
      <c r="D250" s="234">
        <v>0</v>
      </c>
      <c r="E250" s="234">
        <v>0</v>
      </c>
      <c r="F250" s="234">
        <v>158989.13709999999</v>
      </c>
      <c r="G250" s="43"/>
    </row>
    <row r="251" spans="1:7">
      <c r="A251" s="45" t="s">
        <v>425</v>
      </c>
      <c r="B251" s="234">
        <v>0</v>
      </c>
      <c r="C251" s="234">
        <v>0</v>
      </c>
      <c r="D251" s="234">
        <v>0</v>
      </c>
      <c r="E251" s="234">
        <v>0</v>
      </c>
      <c r="F251" s="234">
        <v>0</v>
      </c>
      <c r="G251" s="43"/>
    </row>
    <row r="252" spans="1:7">
      <c r="A252" s="45" t="s">
        <v>426</v>
      </c>
      <c r="B252" s="234">
        <v>501.32158000000004</v>
      </c>
      <c r="C252" s="234">
        <v>0</v>
      </c>
      <c r="D252" s="234">
        <v>0</v>
      </c>
      <c r="E252" s="234">
        <v>0</v>
      </c>
      <c r="F252" s="234">
        <v>501.32158000000004</v>
      </c>
      <c r="G252" s="43"/>
    </row>
    <row r="253" spans="1:7">
      <c r="A253" s="45" t="s">
        <v>427</v>
      </c>
      <c r="B253" s="234">
        <v>0</v>
      </c>
      <c r="C253" s="234">
        <v>0</v>
      </c>
      <c r="D253" s="234">
        <v>0</v>
      </c>
      <c r="E253" s="234">
        <v>0</v>
      </c>
      <c r="F253" s="234">
        <v>0</v>
      </c>
      <c r="G253" s="43"/>
    </row>
    <row r="254" spans="1:7">
      <c r="A254" s="45" t="s">
        <v>428</v>
      </c>
      <c r="B254" s="234">
        <v>0</v>
      </c>
      <c r="C254" s="234">
        <v>0</v>
      </c>
      <c r="D254" s="234">
        <v>0</v>
      </c>
      <c r="E254" s="234">
        <v>0</v>
      </c>
      <c r="F254" s="234">
        <v>0</v>
      </c>
      <c r="G254" s="43"/>
    </row>
    <row r="255" spans="1:7">
      <c r="A255" s="45" t="s">
        <v>429</v>
      </c>
      <c r="B255" s="234">
        <v>0</v>
      </c>
      <c r="C255" s="234">
        <v>0</v>
      </c>
      <c r="D255" s="234">
        <v>0</v>
      </c>
      <c r="E255" s="234">
        <v>0</v>
      </c>
      <c r="F255" s="234">
        <v>0</v>
      </c>
      <c r="G255" s="43"/>
    </row>
    <row r="256" spans="1:7">
      <c r="A256" s="45" t="s">
        <v>430</v>
      </c>
      <c r="B256" s="234">
        <v>0</v>
      </c>
      <c r="C256" s="234">
        <v>0</v>
      </c>
      <c r="D256" s="234">
        <v>0</v>
      </c>
      <c r="E256" s="234">
        <v>0</v>
      </c>
      <c r="F256" s="234">
        <v>0</v>
      </c>
      <c r="G256" s="43"/>
    </row>
    <row r="257" spans="1:7">
      <c r="A257" s="45" t="s">
        <v>431</v>
      </c>
      <c r="B257" s="234">
        <v>19397.851870000002</v>
      </c>
      <c r="C257" s="234">
        <v>0</v>
      </c>
      <c r="D257" s="234">
        <v>0</v>
      </c>
      <c r="E257" s="234">
        <v>0</v>
      </c>
      <c r="F257" s="234">
        <v>19397.851870000002</v>
      </c>
      <c r="G257" s="43"/>
    </row>
    <row r="258" spans="1:7" ht="15.75" thickBot="1">
      <c r="A258" s="45" t="s">
        <v>432</v>
      </c>
      <c r="B258" s="234">
        <v>0</v>
      </c>
      <c r="C258" s="234">
        <v>0</v>
      </c>
      <c r="D258" s="234">
        <v>0</v>
      </c>
      <c r="E258" s="234">
        <v>0</v>
      </c>
      <c r="F258" s="234">
        <v>0</v>
      </c>
      <c r="G258" s="43"/>
    </row>
    <row r="259" spans="1:7" ht="16.5" thickTop="1" thickBot="1">
      <c r="A259" s="389" t="s">
        <v>433</v>
      </c>
      <c r="B259" s="380">
        <v>-106743.87432999999</v>
      </c>
      <c r="C259" s="380">
        <v>-6399.7728899999993</v>
      </c>
      <c r="D259" s="380">
        <v>0</v>
      </c>
      <c r="E259" s="380">
        <v>0</v>
      </c>
      <c r="F259" s="380">
        <v>-113143.64722</v>
      </c>
      <c r="G259" s="43"/>
    </row>
    <row r="260" spans="1:7" ht="15.75" thickTop="1">
      <c r="A260" s="45" t="s">
        <v>434</v>
      </c>
      <c r="B260" s="234">
        <v>-98674.446709999989</v>
      </c>
      <c r="C260" s="234">
        <v>-573.04393000000005</v>
      </c>
      <c r="D260" s="234">
        <v>0</v>
      </c>
      <c r="E260" s="234">
        <v>0</v>
      </c>
      <c r="F260" s="234">
        <v>-99247.490640000004</v>
      </c>
      <c r="G260" s="43"/>
    </row>
    <row r="261" spans="1:7">
      <c r="A261" s="45" t="s">
        <v>435</v>
      </c>
      <c r="B261" s="234">
        <v>0</v>
      </c>
      <c r="C261" s="234">
        <v>0</v>
      </c>
      <c r="D261" s="234">
        <v>0</v>
      </c>
      <c r="E261" s="234">
        <v>0</v>
      </c>
      <c r="F261" s="234">
        <v>0</v>
      </c>
      <c r="G261" s="43"/>
    </row>
    <row r="262" spans="1:7">
      <c r="A262" s="45" t="s">
        <v>436</v>
      </c>
      <c r="B262" s="234">
        <v>-8069.4276200000004</v>
      </c>
      <c r="C262" s="234">
        <v>-5826.7289600000004</v>
      </c>
      <c r="D262" s="234">
        <v>0</v>
      </c>
      <c r="E262" s="234">
        <v>0</v>
      </c>
      <c r="F262" s="234">
        <v>-13896.156580000001</v>
      </c>
      <c r="G262" s="43"/>
    </row>
    <row r="263" spans="1:7">
      <c r="A263" s="45" t="s">
        <v>437</v>
      </c>
      <c r="B263" s="234">
        <v>0</v>
      </c>
      <c r="C263" s="234">
        <v>0</v>
      </c>
      <c r="D263" s="234">
        <v>0</v>
      </c>
      <c r="E263" s="234">
        <v>0</v>
      </c>
      <c r="F263" s="234">
        <v>0</v>
      </c>
      <c r="G263" s="43"/>
    </row>
    <row r="264" spans="1:7">
      <c r="A264" s="45" t="s">
        <v>438</v>
      </c>
      <c r="B264" s="234">
        <v>0</v>
      </c>
      <c r="C264" s="234">
        <v>0</v>
      </c>
      <c r="D264" s="234">
        <v>0</v>
      </c>
      <c r="E264" s="234">
        <v>0</v>
      </c>
      <c r="F264" s="234">
        <v>0</v>
      </c>
      <c r="G264" s="43"/>
    </row>
    <row r="265" spans="1:7">
      <c r="A265" s="383" t="s">
        <v>439</v>
      </c>
      <c r="B265" s="234">
        <v>0</v>
      </c>
      <c r="C265" s="234">
        <v>0</v>
      </c>
      <c r="D265" s="234">
        <v>0</v>
      </c>
      <c r="E265" s="234">
        <v>0</v>
      </c>
      <c r="F265" s="234">
        <v>0</v>
      </c>
      <c r="G265" s="43"/>
    </row>
    <row r="266" spans="1:7" ht="15.75" thickBot="1">
      <c r="A266" s="45" t="s">
        <v>511</v>
      </c>
      <c r="B266" s="234">
        <v>0</v>
      </c>
      <c r="C266" s="234">
        <v>0</v>
      </c>
      <c r="D266" s="234">
        <v>0</v>
      </c>
      <c r="E266" s="234">
        <v>0</v>
      </c>
      <c r="F266" s="234">
        <v>0</v>
      </c>
      <c r="G266" s="43"/>
    </row>
    <row r="267" spans="1:7" ht="16.5" thickTop="1" thickBot="1">
      <c r="A267" s="204" t="s">
        <v>1388</v>
      </c>
      <c r="B267" s="205">
        <v>73787.48073000001</v>
      </c>
      <c r="C267" s="205">
        <v>-6205.4041200000001</v>
      </c>
      <c r="D267" s="205">
        <v>0</v>
      </c>
      <c r="E267" s="205">
        <v>0</v>
      </c>
      <c r="F267" s="205">
        <v>67582.076610000004</v>
      </c>
      <c r="G267" s="45"/>
    </row>
    <row r="268" spans="1:7" ht="16.5" thickTop="1" thickBot="1">
      <c r="A268" s="390" t="s">
        <v>440</v>
      </c>
      <c r="B268" s="380">
        <v>28693.945370000001</v>
      </c>
      <c r="C268" s="380">
        <v>2648.1494400000001</v>
      </c>
      <c r="D268" s="380">
        <v>0</v>
      </c>
      <c r="E268" s="380">
        <v>0</v>
      </c>
      <c r="F268" s="380">
        <v>31342.094809999999</v>
      </c>
      <c r="G268" s="43"/>
    </row>
    <row r="269" spans="1:7" ht="15.75" thickTop="1">
      <c r="A269" s="45" t="s">
        <v>441</v>
      </c>
      <c r="B269" s="234">
        <v>5945.2244800000008</v>
      </c>
      <c r="C269" s="234">
        <v>2648.1494400000001</v>
      </c>
      <c r="D269" s="234">
        <v>0</v>
      </c>
      <c r="E269" s="234">
        <v>0</v>
      </c>
      <c r="F269" s="234">
        <v>8593.37392</v>
      </c>
      <c r="G269" s="43"/>
    </row>
    <row r="270" spans="1:7">
      <c r="A270" s="45" t="s">
        <v>442</v>
      </c>
      <c r="B270" s="234">
        <v>5.2100000000000002E-3</v>
      </c>
      <c r="C270" s="234">
        <v>0</v>
      </c>
      <c r="D270" s="234">
        <v>0</v>
      </c>
      <c r="E270" s="234">
        <v>0</v>
      </c>
      <c r="F270" s="234">
        <v>5.2100000000000002E-3</v>
      </c>
      <c r="G270" s="43"/>
    </row>
    <row r="271" spans="1:7">
      <c r="A271" s="45" t="s">
        <v>443</v>
      </c>
      <c r="B271" s="234">
        <v>0</v>
      </c>
      <c r="C271" s="234">
        <v>0</v>
      </c>
      <c r="D271" s="234">
        <v>0</v>
      </c>
      <c r="E271" s="234">
        <v>0</v>
      </c>
      <c r="F271" s="234">
        <v>0</v>
      </c>
      <c r="G271" s="43"/>
    </row>
    <row r="272" spans="1:7">
      <c r="A272" s="45" t="s">
        <v>444</v>
      </c>
      <c r="B272" s="234">
        <v>3997.2089999999998</v>
      </c>
      <c r="C272" s="234">
        <v>0</v>
      </c>
      <c r="D272" s="234">
        <v>0</v>
      </c>
      <c r="E272" s="234">
        <v>0</v>
      </c>
      <c r="F272" s="234">
        <v>3997.2089999999998</v>
      </c>
      <c r="G272" s="43"/>
    </row>
    <row r="273" spans="1:7">
      <c r="A273" s="45" t="s">
        <v>445</v>
      </c>
      <c r="B273" s="234">
        <v>171.20474999999999</v>
      </c>
      <c r="C273" s="234">
        <v>0</v>
      </c>
      <c r="D273" s="234">
        <v>0</v>
      </c>
      <c r="E273" s="234">
        <v>0</v>
      </c>
      <c r="F273" s="234">
        <v>171.20474999999999</v>
      </c>
      <c r="G273" s="43"/>
    </row>
    <row r="274" spans="1:7" ht="15.75" thickBot="1">
      <c r="A274" s="45" t="s">
        <v>446</v>
      </c>
      <c r="B274" s="234">
        <v>18580.301930000001</v>
      </c>
      <c r="C274" s="234">
        <v>0</v>
      </c>
      <c r="D274" s="234">
        <v>0</v>
      </c>
      <c r="E274" s="234">
        <v>0</v>
      </c>
      <c r="F274" s="234">
        <v>18580.301930000001</v>
      </c>
      <c r="G274" s="43"/>
    </row>
    <row r="275" spans="1:7" ht="16.5" thickTop="1" thickBot="1">
      <c r="A275" s="391" t="s">
        <v>447</v>
      </c>
      <c r="B275" s="380">
        <v>-5637.4680699999999</v>
      </c>
      <c r="C275" s="380">
        <v>-1.33344</v>
      </c>
      <c r="D275" s="380">
        <v>0</v>
      </c>
      <c r="E275" s="380">
        <v>0</v>
      </c>
      <c r="F275" s="380">
        <v>-5638.8015099999993</v>
      </c>
      <c r="G275" s="43"/>
    </row>
    <row r="276" spans="1:7" ht="15.75" thickTop="1">
      <c r="A276" s="45" t="s">
        <v>441</v>
      </c>
      <c r="B276" s="234">
        <v>-2348.0437700000002</v>
      </c>
      <c r="C276" s="234">
        <v>-1.33344</v>
      </c>
      <c r="D276" s="234">
        <v>0</v>
      </c>
      <c r="E276" s="234">
        <v>0</v>
      </c>
      <c r="F276" s="234">
        <v>-2349.3772100000001</v>
      </c>
      <c r="G276" s="43"/>
    </row>
    <row r="277" spans="1:7">
      <c r="A277" s="45" t="s">
        <v>448</v>
      </c>
      <c r="B277" s="234">
        <v>-838.32302000000004</v>
      </c>
      <c r="C277" s="234">
        <v>0</v>
      </c>
      <c r="D277" s="234">
        <v>0</v>
      </c>
      <c r="E277" s="234">
        <v>0</v>
      </c>
      <c r="F277" s="234">
        <v>-838.32302000000004</v>
      </c>
      <c r="G277" s="43"/>
    </row>
    <row r="278" spans="1:7">
      <c r="A278" s="45" t="s">
        <v>449</v>
      </c>
      <c r="B278" s="234">
        <v>0</v>
      </c>
      <c r="C278" s="234">
        <v>0</v>
      </c>
      <c r="D278" s="234">
        <v>0</v>
      </c>
      <c r="E278" s="234">
        <v>0</v>
      </c>
      <c r="F278" s="234">
        <v>0</v>
      </c>
      <c r="G278" s="43"/>
    </row>
    <row r="279" spans="1:7">
      <c r="A279" s="45" t="s">
        <v>450</v>
      </c>
      <c r="B279" s="234">
        <v>0</v>
      </c>
      <c r="C279" s="234">
        <v>0</v>
      </c>
      <c r="D279" s="234">
        <v>0</v>
      </c>
      <c r="E279" s="234">
        <v>0</v>
      </c>
      <c r="F279" s="234">
        <v>0</v>
      </c>
      <c r="G279" s="43"/>
    </row>
    <row r="280" spans="1:7">
      <c r="A280" s="45" t="s">
        <v>451</v>
      </c>
      <c r="B280" s="234">
        <v>-2.2400000000000002E-3</v>
      </c>
      <c r="C280" s="234">
        <v>0</v>
      </c>
      <c r="D280" s="234">
        <v>0</v>
      </c>
      <c r="E280" s="234">
        <v>0</v>
      </c>
      <c r="F280" s="234">
        <v>-2.2400000000000002E-3</v>
      </c>
      <c r="G280" s="43"/>
    </row>
    <row r="281" spans="1:7" ht="15.75" thickBot="1">
      <c r="A281" s="45" t="s">
        <v>452</v>
      </c>
      <c r="B281" s="234">
        <v>-2451.0990400000001</v>
      </c>
      <c r="C281" s="234">
        <v>0</v>
      </c>
      <c r="D281" s="234">
        <v>0</v>
      </c>
      <c r="E281" s="234">
        <v>0</v>
      </c>
      <c r="F281" s="234">
        <v>-2451.0990400000001</v>
      </c>
      <c r="G281" s="43"/>
    </row>
    <row r="282" spans="1:7" ht="16.5" thickTop="1" thickBot="1">
      <c r="A282" s="389" t="s">
        <v>1387</v>
      </c>
      <c r="B282" s="380">
        <v>96843.958029999994</v>
      </c>
      <c r="C282" s="380">
        <v>-3558.5881199999999</v>
      </c>
      <c r="D282" s="380">
        <v>0</v>
      </c>
      <c r="E282" s="380">
        <v>0</v>
      </c>
      <c r="F282" s="380">
        <v>93285.369909999994</v>
      </c>
      <c r="G282" s="43"/>
    </row>
    <row r="283" spans="1:7" ht="15.75" thickTop="1">
      <c r="A283" s="392" t="s">
        <v>453</v>
      </c>
      <c r="B283" s="234">
        <v>40486.115380000003</v>
      </c>
      <c r="C283" s="234">
        <v>0</v>
      </c>
      <c r="D283" s="234">
        <v>0</v>
      </c>
      <c r="E283" s="234">
        <v>0</v>
      </c>
      <c r="F283" s="234">
        <v>40486.115380000003</v>
      </c>
      <c r="G283" s="43"/>
    </row>
    <row r="284" spans="1:7">
      <c r="A284" s="45" t="s">
        <v>454</v>
      </c>
      <c r="B284" s="234">
        <v>16.309999999999999</v>
      </c>
      <c r="C284" s="234">
        <v>0</v>
      </c>
      <c r="D284" s="234">
        <v>0</v>
      </c>
      <c r="E284" s="234">
        <v>0</v>
      </c>
      <c r="F284" s="234">
        <v>16.309999999999999</v>
      </c>
      <c r="G284" s="43"/>
    </row>
    <row r="285" spans="1:7">
      <c r="A285" s="45" t="s">
        <v>455</v>
      </c>
      <c r="B285" s="234">
        <v>40465.723680000003</v>
      </c>
      <c r="C285" s="234">
        <v>0</v>
      </c>
      <c r="D285" s="234">
        <v>0</v>
      </c>
      <c r="E285" s="234">
        <v>0</v>
      </c>
      <c r="F285" s="234">
        <v>40465.723680000003</v>
      </c>
      <c r="G285" s="43"/>
    </row>
    <row r="286" spans="1:7">
      <c r="A286" s="45" t="s">
        <v>456</v>
      </c>
      <c r="B286" s="234">
        <v>0</v>
      </c>
      <c r="C286" s="234">
        <v>0</v>
      </c>
      <c r="D286" s="234">
        <v>0</v>
      </c>
      <c r="E286" s="234">
        <v>0</v>
      </c>
      <c r="F286" s="234">
        <v>0</v>
      </c>
      <c r="G286" s="43"/>
    </row>
    <row r="287" spans="1:7">
      <c r="A287" s="45" t="s">
        <v>457</v>
      </c>
      <c r="B287" s="234">
        <v>0</v>
      </c>
      <c r="C287" s="234">
        <v>0</v>
      </c>
      <c r="D287" s="234">
        <v>0</v>
      </c>
      <c r="E287" s="234">
        <v>0</v>
      </c>
      <c r="F287" s="234">
        <v>0</v>
      </c>
      <c r="G287" s="43"/>
    </row>
    <row r="288" spans="1:7">
      <c r="A288" s="45" t="s">
        <v>458</v>
      </c>
      <c r="B288" s="234">
        <v>0</v>
      </c>
      <c r="C288" s="234">
        <v>0</v>
      </c>
      <c r="D288" s="234">
        <v>0</v>
      </c>
      <c r="E288" s="234">
        <v>0</v>
      </c>
      <c r="F288" s="234">
        <v>0</v>
      </c>
      <c r="G288" s="43"/>
    </row>
    <row r="289" spans="1:7">
      <c r="A289" s="45" t="s">
        <v>459</v>
      </c>
      <c r="B289" s="234">
        <v>4.0816999999999997</v>
      </c>
      <c r="C289" s="234">
        <v>0</v>
      </c>
      <c r="D289" s="234">
        <v>0</v>
      </c>
      <c r="E289" s="234">
        <v>0</v>
      </c>
      <c r="F289" s="234">
        <v>4.0816999999999997</v>
      </c>
      <c r="G289" s="43"/>
    </row>
    <row r="290" spans="1:7">
      <c r="A290" s="45" t="s">
        <v>460</v>
      </c>
      <c r="B290" s="234">
        <v>0</v>
      </c>
      <c r="C290" s="234">
        <v>0</v>
      </c>
      <c r="D290" s="234">
        <v>0</v>
      </c>
      <c r="E290" s="234">
        <v>0</v>
      </c>
      <c r="F290" s="234">
        <v>0</v>
      </c>
      <c r="G290" s="43"/>
    </row>
    <row r="291" spans="1:7">
      <c r="A291" s="392" t="s">
        <v>461</v>
      </c>
      <c r="B291" s="234">
        <v>-47667.240709999998</v>
      </c>
      <c r="C291" s="234">
        <v>-12.684620000000001</v>
      </c>
      <c r="D291" s="234">
        <v>0</v>
      </c>
      <c r="E291" s="234">
        <v>0</v>
      </c>
      <c r="F291" s="234">
        <v>-47679.925329999998</v>
      </c>
      <c r="G291" s="43"/>
    </row>
    <row r="292" spans="1:7">
      <c r="A292" s="45" t="s">
        <v>462</v>
      </c>
      <c r="B292" s="234">
        <v>-45543.085920000005</v>
      </c>
      <c r="C292" s="234">
        <v>-12.684620000000001</v>
      </c>
      <c r="D292" s="234">
        <v>0</v>
      </c>
      <c r="E292" s="234">
        <v>0</v>
      </c>
      <c r="F292" s="234">
        <v>-45555.770539999998</v>
      </c>
      <c r="G292" s="43"/>
    </row>
    <row r="293" spans="1:7">
      <c r="A293" s="45" t="s">
        <v>463</v>
      </c>
      <c r="B293" s="234">
        <v>-356.01465999999999</v>
      </c>
      <c r="C293" s="234">
        <v>0</v>
      </c>
      <c r="D293" s="234">
        <v>0</v>
      </c>
      <c r="E293" s="234">
        <v>0</v>
      </c>
      <c r="F293" s="234">
        <v>-356.01465999999999</v>
      </c>
      <c r="G293" s="43"/>
    </row>
    <row r="294" spans="1:7">
      <c r="A294" s="45" t="s">
        <v>464</v>
      </c>
      <c r="B294" s="234">
        <v>-542.7405500000001</v>
      </c>
      <c r="C294" s="234">
        <v>0</v>
      </c>
      <c r="D294" s="234">
        <v>0</v>
      </c>
      <c r="E294" s="234">
        <v>0</v>
      </c>
      <c r="F294" s="234">
        <v>-542.7405500000001</v>
      </c>
      <c r="G294" s="43"/>
    </row>
    <row r="295" spans="1:7">
      <c r="A295" s="383" t="s">
        <v>465</v>
      </c>
      <c r="B295" s="234">
        <v>-1220.39958</v>
      </c>
      <c r="C295" s="234">
        <v>0</v>
      </c>
      <c r="D295" s="234">
        <v>0</v>
      </c>
      <c r="E295" s="234">
        <v>0</v>
      </c>
      <c r="F295" s="234">
        <v>-1220.39958</v>
      </c>
      <c r="G295" s="43"/>
    </row>
    <row r="296" spans="1:7">
      <c r="A296" s="383" t="s">
        <v>466</v>
      </c>
      <c r="B296" s="234">
        <v>0</v>
      </c>
      <c r="C296" s="234">
        <v>0</v>
      </c>
      <c r="D296" s="234">
        <v>0</v>
      </c>
      <c r="E296" s="234">
        <v>0</v>
      </c>
      <c r="F296" s="234">
        <v>0</v>
      </c>
      <c r="G296" s="43"/>
    </row>
    <row r="297" spans="1:7" ht="15.75" thickBot="1">
      <c r="A297" s="383" t="s">
        <v>467</v>
      </c>
      <c r="B297" s="234">
        <v>-5</v>
      </c>
      <c r="C297" s="234">
        <v>0</v>
      </c>
      <c r="D297" s="234">
        <v>0</v>
      </c>
      <c r="E297" s="234">
        <v>0</v>
      </c>
      <c r="F297" s="234">
        <v>-5</v>
      </c>
      <c r="G297" s="43"/>
    </row>
    <row r="298" spans="1:7" ht="16.5" thickTop="1" thickBot="1">
      <c r="A298" s="204" t="s">
        <v>1386</v>
      </c>
      <c r="B298" s="205">
        <v>89662.832699999999</v>
      </c>
      <c r="C298" s="205">
        <v>-3571.2727400000003</v>
      </c>
      <c r="D298" s="205">
        <v>0</v>
      </c>
      <c r="E298" s="205">
        <v>0</v>
      </c>
      <c r="F298" s="205">
        <v>86091.559959999999</v>
      </c>
      <c r="G298" s="43"/>
    </row>
    <row r="299" spans="1:7" ht="16.5" thickTop="1" thickBot="1">
      <c r="A299" s="389" t="s">
        <v>468</v>
      </c>
      <c r="B299" s="380">
        <v>-78240.527900000001</v>
      </c>
      <c r="C299" s="380">
        <v>0</v>
      </c>
      <c r="D299" s="380">
        <v>0</v>
      </c>
      <c r="E299" s="380">
        <v>0</v>
      </c>
      <c r="F299" s="380">
        <v>-78240.527900000001</v>
      </c>
      <c r="G299" s="43"/>
    </row>
    <row r="300" spans="1:7" ht="15.75" thickTop="1">
      <c r="A300" s="45" t="s">
        <v>469</v>
      </c>
      <c r="B300" s="234">
        <v>-41026.627270000005</v>
      </c>
      <c r="C300" s="234">
        <v>0</v>
      </c>
      <c r="D300" s="234">
        <v>0</v>
      </c>
      <c r="E300" s="234">
        <v>0</v>
      </c>
      <c r="F300" s="234">
        <v>-41026.627270000005</v>
      </c>
      <c r="G300" s="43"/>
    </row>
    <row r="301" spans="1:7">
      <c r="A301" s="45" t="s">
        <v>470</v>
      </c>
      <c r="B301" s="234">
        <v>-5022.4794499999998</v>
      </c>
      <c r="C301" s="234">
        <v>0</v>
      </c>
      <c r="D301" s="234">
        <v>0</v>
      </c>
      <c r="E301" s="234">
        <v>0</v>
      </c>
      <c r="F301" s="234">
        <v>-5022.4794499999998</v>
      </c>
      <c r="G301" s="43"/>
    </row>
    <row r="302" spans="1:7">
      <c r="A302" s="45" t="s">
        <v>471</v>
      </c>
      <c r="B302" s="234">
        <v>-657.74653999999998</v>
      </c>
      <c r="C302" s="234">
        <v>0</v>
      </c>
      <c r="D302" s="234">
        <v>0</v>
      </c>
      <c r="E302" s="234">
        <v>0</v>
      </c>
      <c r="F302" s="234">
        <v>-657.74653999999998</v>
      </c>
      <c r="G302" s="43"/>
    </row>
    <row r="303" spans="1:7">
      <c r="A303" s="45" t="s">
        <v>472</v>
      </c>
      <c r="B303" s="234">
        <v>-2697.0683599999998</v>
      </c>
      <c r="C303" s="234">
        <v>0</v>
      </c>
      <c r="D303" s="234">
        <v>0</v>
      </c>
      <c r="E303" s="234">
        <v>0</v>
      </c>
      <c r="F303" s="234">
        <v>-2697.0683599999998</v>
      </c>
      <c r="G303" s="43"/>
    </row>
    <row r="304" spans="1:7">
      <c r="A304" s="45" t="s">
        <v>473</v>
      </c>
      <c r="B304" s="234">
        <v>-5411.32557</v>
      </c>
      <c r="C304" s="234">
        <v>0</v>
      </c>
      <c r="D304" s="234">
        <v>0</v>
      </c>
      <c r="E304" s="234">
        <v>0</v>
      </c>
      <c r="F304" s="234">
        <v>-5411.32557</v>
      </c>
      <c r="G304" s="43"/>
    </row>
    <row r="305" spans="1:7">
      <c r="A305" s="45" t="s">
        <v>474</v>
      </c>
      <c r="B305" s="234">
        <v>-669.97470999999996</v>
      </c>
      <c r="C305" s="234">
        <v>0</v>
      </c>
      <c r="D305" s="234">
        <v>0</v>
      </c>
      <c r="E305" s="234">
        <v>0</v>
      </c>
      <c r="F305" s="234">
        <v>-669.97470999999996</v>
      </c>
      <c r="G305" s="43"/>
    </row>
    <row r="306" spans="1:7">
      <c r="A306" s="45" t="s">
        <v>475</v>
      </c>
      <c r="B306" s="234">
        <v>-2544.27342</v>
      </c>
      <c r="C306" s="234">
        <v>0</v>
      </c>
      <c r="D306" s="234">
        <v>0</v>
      </c>
      <c r="E306" s="234">
        <v>0</v>
      </c>
      <c r="F306" s="234">
        <v>-2544.27342</v>
      </c>
      <c r="G306" s="43"/>
    </row>
    <row r="307" spans="1:7">
      <c r="A307" s="45" t="s">
        <v>476</v>
      </c>
      <c r="B307" s="234">
        <v>-1566.9054799999999</v>
      </c>
      <c r="C307" s="234">
        <v>0</v>
      </c>
      <c r="D307" s="234">
        <v>0</v>
      </c>
      <c r="E307" s="234">
        <v>0</v>
      </c>
      <c r="F307" s="234">
        <v>-1566.9054799999999</v>
      </c>
      <c r="G307" s="43"/>
    </row>
    <row r="308" spans="1:7" ht="15.75" thickBot="1">
      <c r="A308" s="45" t="s">
        <v>477</v>
      </c>
      <c r="B308" s="234">
        <v>-18644.127100000002</v>
      </c>
      <c r="C308" s="234">
        <v>0</v>
      </c>
      <c r="D308" s="234">
        <v>0</v>
      </c>
      <c r="E308" s="234">
        <v>0</v>
      </c>
      <c r="F308" s="234">
        <v>-18644.127100000002</v>
      </c>
      <c r="G308" s="43"/>
    </row>
    <row r="309" spans="1:7" ht="16.5" thickTop="1" thickBot="1">
      <c r="A309" s="390" t="s">
        <v>1385</v>
      </c>
      <c r="B309" s="380">
        <v>11422.3048</v>
      </c>
      <c r="C309" s="380">
        <v>-3571.2727400000003</v>
      </c>
      <c r="D309" s="380">
        <v>0</v>
      </c>
      <c r="E309" s="380">
        <v>0</v>
      </c>
      <c r="F309" s="380">
        <v>7851.0320599999995</v>
      </c>
      <c r="G309" s="43"/>
    </row>
    <row r="310" spans="1:7" ht="15.75" thickTop="1">
      <c r="A310" s="393" t="s">
        <v>478</v>
      </c>
      <c r="B310" s="234">
        <v>9.2100000000000012E-3</v>
      </c>
      <c r="C310" s="234">
        <v>0</v>
      </c>
      <c r="D310" s="234">
        <v>0</v>
      </c>
      <c r="E310" s="234">
        <v>0</v>
      </c>
      <c r="F310" s="234">
        <v>9.2100000000000012E-3</v>
      </c>
      <c r="G310" s="43"/>
    </row>
    <row r="311" spans="1:7">
      <c r="A311" s="383" t="s">
        <v>479</v>
      </c>
      <c r="B311" s="234">
        <v>0</v>
      </c>
      <c r="C311" s="234">
        <v>0</v>
      </c>
      <c r="D311" s="234">
        <v>0</v>
      </c>
      <c r="E311" s="234">
        <v>0</v>
      </c>
      <c r="F311" s="234">
        <v>0</v>
      </c>
      <c r="G311" s="43"/>
    </row>
    <row r="312" spans="1:7">
      <c r="A312" s="383" t="s">
        <v>480</v>
      </c>
      <c r="B312" s="234">
        <v>9.2100000000000012E-3</v>
      </c>
      <c r="C312" s="234">
        <v>0</v>
      </c>
      <c r="D312" s="234">
        <v>0</v>
      </c>
      <c r="E312" s="234">
        <v>0</v>
      </c>
      <c r="F312" s="234">
        <v>9.2100000000000012E-3</v>
      </c>
      <c r="G312" s="43"/>
    </row>
    <row r="313" spans="1:7">
      <c r="A313" s="393" t="s">
        <v>481</v>
      </c>
      <c r="B313" s="234">
        <v>0</v>
      </c>
      <c r="C313" s="234">
        <v>0</v>
      </c>
      <c r="D313" s="234">
        <v>0</v>
      </c>
      <c r="E313" s="234">
        <v>0</v>
      </c>
      <c r="F313" s="234">
        <v>0</v>
      </c>
      <c r="G313" s="43"/>
    </row>
    <row r="314" spans="1:7">
      <c r="A314" s="383" t="s">
        <v>482</v>
      </c>
      <c r="B314" s="234">
        <v>0</v>
      </c>
      <c r="C314" s="234">
        <v>0</v>
      </c>
      <c r="D314" s="234">
        <v>0</v>
      </c>
      <c r="E314" s="234">
        <v>0</v>
      </c>
      <c r="F314" s="234">
        <v>0</v>
      </c>
      <c r="G314" s="43"/>
    </row>
    <row r="315" spans="1:7" ht="15.75" thickBot="1">
      <c r="A315" s="383" t="s">
        <v>483</v>
      </c>
      <c r="B315" s="234">
        <v>0</v>
      </c>
      <c r="C315" s="234">
        <v>0</v>
      </c>
      <c r="D315" s="234">
        <v>0</v>
      </c>
      <c r="E315" s="234">
        <v>0</v>
      </c>
      <c r="F315" s="234">
        <v>0</v>
      </c>
      <c r="G315" s="43"/>
    </row>
    <row r="316" spans="1:7" ht="16.5" thickTop="1" thickBot="1">
      <c r="A316" s="390" t="s">
        <v>1384</v>
      </c>
      <c r="B316" s="380">
        <v>11422.31401</v>
      </c>
      <c r="C316" s="380">
        <v>-3571.2727400000003</v>
      </c>
      <c r="D316" s="380">
        <v>0</v>
      </c>
      <c r="E316" s="380">
        <v>0</v>
      </c>
      <c r="F316" s="380">
        <v>7851.0412699999997</v>
      </c>
      <c r="G316" s="43"/>
    </row>
    <row r="317" spans="1:7" ht="16.5" thickTop="1" thickBot="1">
      <c r="A317" s="45" t="s">
        <v>484</v>
      </c>
      <c r="B317" s="234">
        <v>0</v>
      </c>
      <c r="C317" s="234">
        <v>0</v>
      </c>
      <c r="D317" s="234">
        <v>0</v>
      </c>
      <c r="E317" s="234">
        <v>0</v>
      </c>
      <c r="F317" s="234">
        <v>0</v>
      </c>
      <c r="G317" s="43"/>
    </row>
    <row r="318" spans="1:7" ht="16.5" thickTop="1" thickBot="1">
      <c r="A318" s="390" t="s">
        <v>1383</v>
      </c>
      <c r="B318" s="380">
        <v>11422.31401</v>
      </c>
      <c r="C318" s="380">
        <v>-3571.2727400000003</v>
      </c>
      <c r="D318" s="380">
        <v>0</v>
      </c>
      <c r="E318" s="380">
        <v>0</v>
      </c>
      <c r="F318" s="380">
        <v>7851.0412699999997</v>
      </c>
      <c r="G318" s="43"/>
    </row>
    <row r="319" spans="1:7" ht="16.5" thickTop="1" thickBot="1">
      <c r="A319" s="383" t="s">
        <v>485</v>
      </c>
      <c r="B319" s="234">
        <v>815.11417000000006</v>
      </c>
      <c r="C319" s="234">
        <v>0</v>
      </c>
      <c r="D319" s="234">
        <v>0</v>
      </c>
      <c r="E319" s="234">
        <v>0</v>
      </c>
      <c r="F319" s="234">
        <v>815.11417000000006</v>
      </c>
      <c r="G319" s="43"/>
    </row>
    <row r="320" spans="1:7" ht="16.5" thickTop="1" thickBot="1">
      <c r="A320" s="389" t="s">
        <v>1382</v>
      </c>
      <c r="B320" s="380">
        <v>12237.428179999999</v>
      </c>
      <c r="C320" s="380">
        <v>-3571.2727400000003</v>
      </c>
      <c r="D320" s="380">
        <v>0</v>
      </c>
      <c r="E320" s="380">
        <v>0</v>
      </c>
      <c r="F320" s="380">
        <v>8666.1554399999986</v>
      </c>
      <c r="G320" s="43"/>
    </row>
    <row r="321" spans="1:7" ht="16.5" thickTop="1" thickBot="1">
      <c r="A321" s="383" t="s">
        <v>486</v>
      </c>
      <c r="B321" s="234">
        <v>0</v>
      </c>
      <c r="C321" s="234">
        <v>0</v>
      </c>
      <c r="D321" s="234">
        <v>0</v>
      </c>
      <c r="E321" s="234">
        <v>0</v>
      </c>
      <c r="F321" s="234">
        <v>0</v>
      </c>
      <c r="G321" s="43"/>
    </row>
    <row r="322" spans="1:7" ht="16.5" thickTop="1" thickBot="1">
      <c r="A322" s="390" t="s">
        <v>1381</v>
      </c>
      <c r="B322" s="380">
        <v>12237.428179999999</v>
      </c>
      <c r="C322" s="380">
        <v>-3571.2727400000003</v>
      </c>
      <c r="D322" s="380">
        <v>0</v>
      </c>
      <c r="E322" s="380">
        <v>0</v>
      </c>
      <c r="F322" s="380">
        <v>8666.1554399999986</v>
      </c>
      <c r="G322" s="43"/>
    </row>
    <row r="323" spans="1:7" ht="16.5" thickTop="1" thickBot="1">
      <c r="A323" s="383" t="s">
        <v>487</v>
      </c>
      <c r="B323" s="234">
        <v>0</v>
      </c>
      <c r="C323" s="234">
        <v>0</v>
      </c>
      <c r="D323" s="234">
        <v>0</v>
      </c>
      <c r="E323" s="234">
        <v>0</v>
      </c>
      <c r="F323" s="234">
        <v>0</v>
      </c>
      <c r="G323" s="43"/>
    </row>
    <row r="324" spans="1:7" ht="16.5" thickTop="1" thickBot="1">
      <c r="A324" s="390" t="s">
        <v>1380</v>
      </c>
      <c r="B324" s="394">
        <v>12237.428179999999</v>
      </c>
      <c r="C324" s="394">
        <v>-3571.2727400000003</v>
      </c>
      <c r="D324" s="394">
        <v>0</v>
      </c>
      <c r="E324" s="394">
        <v>0</v>
      </c>
      <c r="F324" s="394">
        <v>8666.1554399999986</v>
      </c>
      <c r="G324" s="43"/>
    </row>
    <row r="325" spans="1:7" ht="3.75" customHeight="1" thickTop="1" thickBot="1">
      <c r="A325" s="489"/>
      <c r="B325" s="490"/>
      <c r="C325" s="490"/>
      <c r="D325" s="490"/>
      <c r="E325" s="490"/>
      <c r="F325" s="490"/>
      <c r="G325" s="43"/>
    </row>
    <row r="326" spans="1:7" ht="15.75" thickTop="1">
      <c r="A326" s="240"/>
      <c r="B326" s="491"/>
      <c r="C326" s="491"/>
      <c r="D326" s="491"/>
      <c r="E326" s="491"/>
      <c r="F326" s="491"/>
      <c r="G326" s="43"/>
    </row>
    <row r="327" spans="1:7">
      <c r="A327" s="240"/>
      <c r="B327" s="491"/>
      <c r="C327" s="491"/>
      <c r="D327" s="491"/>
      <c r="E327" s="491"/>
      <c r="F327" s="491"/>
      <c r="G327" s="43"/>
    </row>
    <row r="328" spans="1:7">
      <c r="A328" s="240"/>
      <c r="B328" s="491"/>
      <c r="C328" s="491"/>
      <c r="D328" s="491"/>
      <c r="E328" s="491"/>
      <c r="F328" s="491"/>
      <c r="G328" s="43"/>
    </row>
    <row r="329" spans="1:7">
      <c r="A329" s="240"/>
      <c r="B329" s="491"/>
      <c r="C329" s="491"/>
      <c r="D329" s="491"/>
      <c r="E329" s="491"/>
      <c r="F329" s="491"/>
      <c r="G329" s="43"/>
    </row>
    <row r="330" spans="1:7">
      <c r="A330" s="48"/>
      <c r="B330" s="49"/>
      <c r="C330" s="49"/>
      <c r="D330" s="49"/>
      <c r="E330" s="49"/>
      <c r="F330" s="49"/>
      <c r="G330" s="43"/>
    </row>
    <row r="331" spans="1:7">
      <c r="A331" s="48"/>
      <c r="B331" s="49"/>
      <c r="C331" s="49"/>
      <c r="D331" s="49"/>
      <c r="E331" s="49"/>
      <c r="F331" s="49"/>
      <c r="G331" s="43"/>
    </row>
    <row r="332" spans="1:7">
      <c r="A332" s="48"/>
      <c r="B332" s="49"/>
      <c r="C332" s="49"/>
      <c r="D332" s="49"/>
      <c r="E332" s="49"/>
      <c r="F332" s="49"/>
      <c r="G332" s="43"/>
    </row>
    <row r="333" spans="1:7">
      <c r="A333" s="48"/>
      <c r="B333" s="49"/>
      <c r="C333" s="49"/>
      <c r="D333" s="49"/>
      <c r="E333" s="49"/>
      <c r="F333" s="49"/>
      <c r="G333" s="43"/>
    </row>
    <row r="334" spans="1:7">
      <c r="A334" s="50"/>
      <c r="B334" s="49"/>
      <c r="C334" s="49"/>
      <c r="D334" s="49"/>
      <c r="E334" s="49"/>
      <c r="F334" s="49"/>
      <c r="G334" s="43"/>
    </row>
    <row r="335" spans="1:7">
      <c r="A335" s="48"/>
      <c r="B335" s="49"/>
      <c r="C335" s="49"/>
      <c r="D335" s="49"/>
      <c r="E335" s="49"/>
      <c r="F335" s="49"/>
      <c r="G335" s="43"/>
    </row>
    <row r="336" spans="1:7">
      <c r="A336" s="48"/>
      <c r="B336" s="49"/>
      <c r="C336" s="49"/>
      <c r="D336" s="49"/>
      <c r="E336" s="49"/>
      <c r="F336" s="49"/>
      <c r="G336" s="43"/>
    </row>
    <row r="337" spans="1:7">
      <c r="A337" s="48"/>
      <c r="B337" s="49"/>
      <c r="C337" s="49"/>
      <c r="D337" s="49"/>
      <c r="E337" s="49"/>
      <c r="F337" s="49"/>
      <c r="G337" s="43"/>
    </row>
    <row r="338" spans="1:7">
      <c r="A338" s="51"/>
      <c r="B338" s="49"/>
      <c r="C338" s="49"/>
      <c r="D338" s="49"/>
      <c r="E338" s="49"/>
      <c r="F338" s="49"/>
      <c r="G338" s="43"/>
    </row>
    <row r="339" spans="1:7">
      <c r="A339" s="51"/>
      <c r="B339" s="49"/>
      <c r="C339" s="49"/>
      <c r="D339" s="49"/>
      <c r="E339" s="49"/>
      <c r="F339" s="49"/>
      <c r="G339" s="43"/>
    </row>
    <row r="340" spans="1:7">
      <c r="A340" s="51"/>
      <c r="B340" s="49"/>
      <c r="C340" s="49"/>
      <c r="D340" s="49"/>
      <c r="E340" s="49"/>
      <c r="F340" s="49"/>
      <c r="G340" s="43"/>
    </row>
    <row r="341" spans="1:7">
      <c r="A341" s="51"/>
      <c r="B341" s="49"/>
      <c r="C341" s="49"/>
      <c r="D341" s="49"/>
      <c r="E341" s="49"/>
      <c r="F341" s="49"/>
      <c r="G341" s="43"/>
    </row>
    <row r="342" spans="1:7">
      <c r="A342" s="51"/>
      <c r="B342" s="49"/>
      <c r="C342" s="49"/>
      <c r="D342" s="49"/>
      <c r="E342" s="49"/>
      <c r="F342" s="49"/>
      <c r="G342" s="43"/>
    </row>
    <row r="343" spans="1:7">
      <c r="A343" s="51"/>
      <c r="B343" s="49"/>
      <c r="C343" s="49"/>
      <c r="D343" s="49"/>
      <c r="E343" s="49"/>
      <c r="F343" s="49"/>
      <c r="G343" s="43"/>
    </row>
    <row r="344" spans="1:7">
      <c r="A344" s="51"/>
      <c r="B344" s="49"/>
      <c r="C344" s="49"/>
      <c r="D344" s="49"/>
      <c r="E344" s="49"/>
      <c r="F344" s="49"/>
      <c r="G344" s="43"/>
    </row>
    <row r="345" spans="1:7">
      <c r="A345" s="51"/>
      <c r="B345" s="49"/>
      <c r="C345" s="49"/>
      <c r="D345" s="49"/>
      <c r="E345" s="49"/>
      <c r="F345" s="49"/>
      <c r="G345" s="43"/>
    </row>
    <row r="346" spans="1:7" ht="15.75">
      <c r="A346" s="52"/>
      <c r="B346" s="49"/>
      <c r="C346" s="49"/>
      <c r="D346" s="49"/>
      <c r="E346" s="49"/>
      <c r="F346" s="49"/>
      <c r="G346" s="43"/>
    </row>
    <row r="347" spans="1:7" ht="15.75">
      <c r="A347" s="52"/>
      <c r="B347" s="49"/>
      <c r="C347" s="49"/>
      <c r="D347" s="49"/>
      <c r="E347" s="49"/>
      <c r="F347" s="49"/>
      <c r="G347" s="43"/>
    </row>
    <row r="348" spans="1:7" ht="15.75">
      <c r="A348" s="52"/>
      <c r="B348" s="49"/>
      <c r="C348" s="49"/>
      <c r="D348" s="49"/>
      <c r="E348" s="49"/>
      <c r="F348" s="49"/>
      <c r="G348" s="43"/>
    </row>
    <row r="349" spans="1:7" ht="15.75">
      <c r="A349" s="52"/>
      <c r="B349" s="49"/>
      <c r="C349" s="49"/>
      <c r="D349" s="49"/>
      <c r="E349" s="49"/>
      <c r="F349" s="49"/>
      <c r="G349" s="43"/>
    </row>
    <row r="350" spans="1:7" ht="15.75">
      <c r="A350" s="52"/>
      <c r="B350" s="49"/>
      <c r="C350" s="49"/>
      <c r="D350" s="49"/>
      <c r="E350" s="49"/>
      <c r="F350" s="49"/>
      <c r="G350" s="43"/>
    </row>
    <row r="351" spans="1:7" ht="15.75">
      <c r="A351" s="52"/>
      <c r="B351" s="49"/>
      <c r="C351" s="49"/>
      <c r="D351" s="49"/>
      <c r="E351" s="49"/>
      <c r="F351" s="49"/>
      <c r="G351" s="43"/>
    </row>
    <row r="352" spans="1:7" ht="15.75">
      <c r="A352" s="52"/>
      <c r="B352" s="49"/>
      <c r="C352" s="49"/>
      <c r="D352" s="49"/>
      <c r="E352" s="49"/>
      <c r="F352" s="49"/>
      <c r="G352" s="43"/>
    </row>
    <row r="353" spans="1:7" ht="15.75">
      <c r="A353" s="52"/>
      <c r="B353" s="49"/>
      <c r="C353" s="49"/>
      <c r="D353" s="49"/>
      <c r="E353" s="49"/>
      <c r="F353" s="49"/>
      <c r="G353" s="43"/>
    </row>
    <row r="354" spans="1:7" ht="15.75">
      <c r="A354" s="52"/>
      <c r="B354" s="49"/>
      <c r="C354" s="49"/>
      <c r="D354" s="49"/>
      <c r="E354" s="49"/>
      <c r="F354" s="49"/>
      <c r="G354" s="43"/>
    </row>
    <row r="355" spans="1:7" ht="15.75">
      <c r="A355" s="52"/>
      <c r="B355" s="49"/>
      <c r="C355" s="49"/>
      <c r="D355" s="49"/>
      <c r="E355" s="49"/>
      <c r="F355" s="49"/>
      <c r="G355" s="43"/>
    </row>
    <row r="356" spans="1:7" ht="15.75">
      <c r="A356" s="52"/>
      <c r="B356" s="49"/>
      <c r="C356" s="49"/>
      <c r="D356" s="49"/>
      <c r="E356" s="49"/>
      <c r="F356" s="49"/>
      <c r="G356" s="43"/>
    </row>
    <row r="357" spans="1:7" ht="15.75">
      <c r="A357" s="52"/>
      <c r="B357" s="49"/>
      <c r="C357" s="49"/>
      <c r="D357" s="49"/>
      <c r="E357" s="49"/>
      <c r="F357" s="49"/>
      <c r="G357" s="43"/>
    </row>
    <row r="358" spans="1:7" ht="15.75">
      <c r="A358" s="52"/>
      <c r="B358" s="49"/>
      <c r="C358" s="49"/>
      <c r="D358" s="49"/>
      <c r="E358" s="49"/>
      <c r="F358" s="49"/>
      <c r="G358" s="43"/>
    </row>
    <row r="359" spans="1:7" ht="15.75">
      <c r="A359" s="52"/>
      <c r="B359" s="49"/>
      <c r="C359" s="49"/>
      <c r="D359" s="49"/>
      <c r="E359" s="49"/>
      <c r="F359" s="49"/>
      <c r="G359" s="43"/>
    </row>
    <row r="360" spans="1:7" ht="15.75">
      <c r="A360" s="52"/>
      <c r="B360" s="49"/>
      <c r="C360" s="49"/>
      <c r="D360" s="49"/>
      <c r="E360" s="49"/>
      <c r="F360" s="49"/>
      <c r="G360" s="43"/>
    </row>
    <row r="361" spans="1:7" ht="15.75">
      <c r="A361" s="52"/>
      <c r="B361" s="49"/>
      <c r="C361" s="49"/>
      <c r="D361" s="49"/>
      <c r="E361" s="49"/>
      <c r="F361" s="49"/>
      <c r="G361" s="43"/>
    </row>
    <row r="362" spans="1:7" ht="15.75">
      <c r="A362" s="52"/>
      <c r="B362" s="49"/>
      <c r="C362" s="49"/>
      <c r="D362" s="49"/>
      <c r="E362" s="49"/>
      <c r="F362" s="49"/>
      <c r="G362" s="43"/>
    </row>
    <row r="363" spans="1:7" ht="15.75">
      <c r="A363" s="52"/>
      <c r="B363" s="49"/>
      <c r="C363" s="49"/>
      <c r="D363" s="49"/>
      <c r="E363" s="49"/>
      <c r="F363" s="49"/>
      <c r="G363" s="43"/>
    </row>
    <row r="364" spans="1:7" ht="15.75">
      <c r="A364" s="52"/>
      <c r="B364" s="49"/>
      <c r="C364" s="49"/>
      <c r="D364" s="49"/>
      <c r="E364" s="49"/>
      <c r="F364" s="49"/>
      <c r="G364" s="43"/>
    </row>
    <row r="365" spans="1:7" ht="15.75">
      <c r="A365" s="52"/>
      <c r="B365" s="49"/>
      <c r="C365" s="49"/>
      <c r="D365" s="49"/>
      <c r="E365" s="49"/>
      <c r="F365" s="49"/>
      <c r="G365" s="43"/>
    </row>
    <row r="366" spans="1:7" ht="15.75">
      <c r="A366" s="52"/>
      <c r="B366" s="49"/>
      <c r="C366" s="49"/>
      <c r="D366" s="49"/>
      <c r="E366" s="49"/>
      <c r="F366" s="49"/>
      <c r="G366" s="43"/>
    </row>
    <row r="367" spans="1:7" ht="15.75">
      <c r="A367" s="52"/>
      <c r="B367" s="49"/>
      <c r="C367" s="49"/>
      <c r="D367" s="49"/>
      <c r="E367" s="49"/>
      <c r="F367" s="49"/>
      <c r="G367" s="43"/>
    </row>
    <row r="368" spans="1:7" ht="15.75">
      <c r="A368" s="52"/>
      <c r="B368" s="49"/>
      <c r="C368" s="49"/>
      <c r="D368" s="49"/>
      <c r="E368" s="49"/>
      <c r="F368" s="49"/>
      <c r="G368" s="43"/>
    </row>
    <row r="369" spans="1:7" ht="15.75">
      <c r="A369" s="52"/>
      <c r="B369" s="49"/>
      <c r="C369" s="49"/>
      <c r="D369" s="49"/>
      <c r="E369" s="49"/>
      <c r="F369" s="49"/>
      <c r="G369" s="43"/>
    </row>
    <row r="370" spans="1:7" ht="15.75">
      <c r="A370" s="52"/>
      <c r="B370" s="49"/>
      <c r="C370" s="49"/>
      <c r="D370" s="49"/>
      <c r="E370" s="49"/>
      <c r="F370" s="49"/>
      <c r="G370" s="43"/>
    </row>
    <row r="371" spans="1:7" ht="15.75">
      <c r="A371" s="52"/>
      <c r="B371" s="49"/>
      <c r="C371" s="49"/>
      <c r="D371" s="49"/>
      <c r="E371" s="49"/>
      <c r="F371" s="49"/>
      <c r="G371" s="43"/>
    </row>
    <row r="372" spans="1:7" ht="15.75">
      <c r="A372" s="52"/>
      <c r="B372" s="49"/>
      <c r="C372" s="49"/>
      <c r="D372" s="49"/>
      <c r="E372" s="49"/>
      <c r="F372" s="49"/>
      <c r="G372" s="43"/>
    </row>
    <row r="373" spans="1:7" ht="15.75">
      <c r="A373" s="52"/>
      <c r="B373" s="49"/>
      <c r="C373" s="49"/>
      <c r="D373" s="49"/>
      <c r="E373" s="49"/>
      <c r="F373" s="49"/>
      <c r="G373" s="43"/>
    </row>
    <row r="374" spans="1:7" ht="15.75">
      <c r="A374" s="52"/>
      <c r="B374" s="49"/>
      <c r="C374" s="49"/>
      <c r="D374" s="49"/>
      <c r="E374" s="49"/>
      <c r="F374" s="49"/>
      <c r="G374" s="43"/>
    </row>
    <row r="375" spans="1:7" ht="15.75">
      <c r="A375" s="52"/>
      <c r="B375" s="49"/>
      <c r="C375" s="49"/>
      <c r="D375" s="49"/>
      <c r="E375" s="49"/>
      <c r="F375" s="49"/>
      <c r="G375" s="43"/>
    </row>
    <row r="376" spans="1:7" ht="15.75">
      <c r="A376" s="52"/>
      <c r="B376" s="49"/>
      <c r="C376" s="49"/>
      <c r="D376" s="49"/>
      <c r="E376" s="49"/>
      <c r="F376" s="49"/>
      <c r="G376" s="43"/>
    </row>
    <row r="377" spans="1:7" ht="15.75">
      <c r="A377" s="52"/>
      <c r="B377" s="49"/>
      <c r="C377" s="49"/>
      <c r="D377" s="49"/>
      <c r="E377" s="49"/>
      <c r="F377" s="49"/>
      <c r="G377" s="43"/>
    </row>
    <row r="378" spans="1:7" ht="15.75">
      <c r="A378" s="52"/>
      <c r="B378" s="49"/>
      <c r="C378" s="49"/>
      <c r="D378" s="49"/>
      <c r="E378" s="49"/>
      <c r="F378" s="49"/>
      <c r="G378" s="43"/>
    </row>
    <row r="379" spans="1:7" ht="15.75">
      <c r="A379" s="52"/>
      <c r="B379" s="49"/>
      <c r="C379" s="49"/>
      <c r="D379" s="49"/>
      <c r="E379" s="49"/>
      <c r="F379" s="49"/>
      <c r="G379" s="43"/>
    </row>
    <row r="380" spans="1:7" ht="15.75">
      <c r="A380" s="52"/>
      <c r="B380" s="49"/>
      <c r="C380" s="49"/>
      <c r="D380" s="49"/>
      <c r="E380" s="49"/>
      <c r="F380" s="49"/>
      <c r="G380" s="43"/>
    </row>
    <row r="381" spans="1:7" ht="15.75">
      <c r="A381" s="52"/>
      <c r="B381" s="49"/>
      <c r="C381" s="49"/>
      <c r="D381" s="49"/>
      <c r="E381" s="49"/>
      <c r="F381" s="49"/>
      <c r="G381" s="43"/>
    </row>
    <row r="382" spans="1:7" ht="15.75">
      <c r="A382" s="52"/>
      <c r="B382" s="49"/>
      <c r="C382" s="49"/>
      <c r="D382" s="49"/>
      <c r="E382" s="49"/>
      <c r="F382" s="49"/>
      <c r="G382" s="43"/>
    </row>
    <row r="383" spans="1:7" ht="15.75">
      <c r="A383" s="52"/>
      <c r="B383" s="49"/>
      <c r="C383" s="49"/>
      <c r="D383" s="49"/>
      <c r="E383" s="49"/>
      <c r="F383" s="49"/>
      <c r="G383" s="43"/>
    </row>
    <row r="384" spans="1:7" ht="15.75">
      <c r="A384" s="52"/>
      <c r="B384" s="49"/>
      <c r="C384" s="49"/>
      <c r="D384" s="49"/>
      <c r="E384" s="49"/>
      <c r="F384" s="49"/>
      <c r="G384" s="43"/>
    </row>
    <row r="385" spans="1:7" ht="15.75">
      <c r="A385" s="52"/>
      <c r="B385" s="49"/>
      <c r="C385" s="49"/>
      <c r="D385" s="49"/>
      <c r="E385" s="49"/>
      <c r="F385" s="49"/>
      <c r="G385" s="43"/>
    </row>
    <row r="386" spans="1:7" ht="15.75">
      <c r="A386" s="52"/>
      <c r="B386" s="49"/>
      <c r="C386" s="49"/>
      <c r="D386" s="49"/>
      <c r="E386" s="49"/>
      <c r="F386" s="49"/>
      <c r="G386" s="43"/>
    </row>
    <row r="387" spans="1:7" ht="15.75">
      <c r="A387" s="52"/>
      <c r="B387" s="49"/>
      <c r="C387" s="49"/>
      <c r="D387" s="49"/>
      <c r="E387" s="49"/>
      <c r="F387" s="49"/>
      <c r="G387" s="43"/>
    </row>
    <row r="388" spans="1:7" ht="15.75">
      <c r="A388" s="52"/>
      <c r="B388" s="49"/>
      <c r="C388" s="49"/>
      <c r="D388" s="49"/>
      <c r="E388" s="49"/>
      <c r="F388" s="49"/>
      <c r="G388" s="43"/>
    </row>
    <row r="389" spans="1:7" ht="15.75">
      <c r="A389" s="52"/>
      <c r="B389" s="49"/>
      <c r="C389" s="49"/>
      <c r="D389" s="49"/>
      <c r="E389" s="49"/>
      <c r="F389" s="49"/>
      <c r="G389" s="43"/>
    </row>
    <row r="390" spans="1:7" ht="15.75">
      <c r="A390" s="52"/>
      <c r="B390" s="49"/>
      <c r="C390" s="49"/>
      <c r="D390" s="49"/>
      <c r="E390" s="49"/>
      <c r="F390" s="49"/>
      <c r="G390" s="43"/>
    </row>
    <row r="391" spans="1:7" ht="15.75">
      <c r="A391" s="52"/>
      <c r="B391" s="49"/>
      <c r="C391" s="49"/>
      <c r="D391" s="49"/>
      <c r="E391" s="49"/>
      <c r="F391" s="49"/>
      <c r="G391" s="43"/>
    </row>
    <row r="392" spans="1:7" ht="15.75">
      <c r="A392" s="52"/>
      <c r="B392" s="49"/>
      <c r="C392" s="49"/>
      <c r="D392" s="49"/>
      <c r="E392" s="49"/>
      <c r="F392" s="49"/>
      <c r="G392" s="43"/>
    </row>
    <row r="393" spans="1:7" ht="15.75">
      <c r="A393" s="52"/>
      <c r="B393" s="49"/>
      <c r="C393" s="49"/>
      <c r="D393" s="49"/>
      <c r="E393" s="49"/>
      <c r="F393" s="49"/>
      <c r="G393" s="43"/>
    </row>
    <row r="394" spans="1:7" ht="15.75">
      <c r="A394" s="52"/>
      <c r="B394" s="49"/>
      <c r="C394" s="49"/>
      <c r="D394" s="49"/>
      <c r="E394" s="49"/>
      <c r="F394" s="49"/>
      <c r="G394" s="43"/>
    </row>
    <row r="395" spans="1:7" ht="15.75">
      <c r="A395" s="52"/>
      <c r="B395" s="49"/>
      <c r="C395" s="49"/>
      <c r="D395" s="49"/>
      <c r="E395" s="49"/>
      <c r="F395" s="49"/>
      <c r="G395" s="43"/>
    </row>
    <row r="396" spans="1:7" ht="15.75">
      <c r="A396" s="52"/>
      <c r="B396" s="49"/>
      <c r="C396" s="49"/>
      <c r="D396" s="49"/>
      <c r="E396" s="49"/>
      <c r="F396" s="49"/>
      <c r="G396" s="43"/>
    </row>
    <row r="397" spans="1:7" ht="15.75">
      <c r="A397" s="52"/>
      <c r="B397" s="49"/>
      <c r="C397" s="49"/>
      <c r="D397" s="49"/>
      <c r="E397" s="49"/>
      <c r="F397" s="49"/>
      <c r="G397" s="43"/>
    </row>
    <row r="398" spans="1:7" ht="15.75">
      <c r="A398" s="52"/>
      <c r="B398" s="49"/>
      <c r="C398" s="49"/>
      <c r="D398" s="49"/>
      <c r="E398" s="49"/>
      <c r="F398" s="49"/>
      <c r="G398" s="43"/>
    </row>
    <row r="399" spans="1:7" ht="15.75">
      <c r="A399" s="52"/>
      <c r="B399" s="49"/>
      <c r="C399" s="49"/>
      <c r="D399" s="49"/>
      <c r="E399" s="49"/>
      <c r="F399" s="49"/>
      <c r="G399" s="43"/>
    </row>
    <row r="400" spans="1:7" ht="15.75">
      <c r="A400" s="52"/>
      <c r="B400" s="49"/>
      <c r="C400" s="49"/>
      <c r="D400" s="49"/>
      <c r="E400" s="49"/>
      <c r="F400" s="49"/>
      <c r="G400" s="43"/>
    </row>
    <row r="401" spans="1:7" ht="15.75">
      <c r="A401" s="52"/>
      <c r="B401" s="49"/>
      <c r="C401" s="49"/>
      <c r="D401" s="49"/>
      <c r="E401" s="49"/>
      <c r="F401" s="49"/>
      <c r="G401" s="43"/>
    </row>
    <row r="402" spans="1:7" ht="15.75">
      <c r="A402" s="52"/>
      <c r="B402" s="49"/>
      <c r="C402" s="49"/>
      <c r="D402" s="49"/>
      <c r="E402" s="49"/>
      <c r="F402" s="49"/>
      <c r="G402" s="43"/>
    </row>
    <row r="403" spans="1:7" ht="15.75">
      <c r="A403" s="52"/>
      <c r="B403" s="49"/>
      <c r="C403" s="49"/>
      <c r="D403" s="49"/>
      <c r="E403" s="49"/>
      <c r="F403" s="49"/>
      <c r="G403" s="43"/>
    </row>
    <row r="404" spans="1:7" ht="15.75">
      <c r="A404" s="52"/>
      <c r="B404" s="49"/>
      <c r="C404" s="49"/>
      <c r="D404" s="49"/>
      <c r="E404" s="49"/>
      <c r="F404" s="49"/>
      <c r="G404" s="43"/>
    </row>
    <row r="405" spans="1:7" ht="15.75">
      <c r="A405" s="52"/>
      <c r="B405" s="49"/>
      <c r="C405" s="49"/>
      <c r="D405" s="49"/>
      <c r="E405" s="49"/>
      <c r="F405" s="49"/>
      <c r="G405" s="43"/>
    </row>
    <row r="406" spans="1:7" ht="15.75">
      <c r="A406" s="52"/>
      <c r="B406" s="49"/>
      <c r="C406" s="49"/>
      <c r="D406" s="49"/>
      <c r="E406" s="49"/>
      <c r="F406" s="49"/>
      <c r="G406" s="43"/>
    </row>
    <row r="407" spans="1:7" ht="15.75">
      <c r="A407" s="52"/>
      <c r="B407" s="49"/>
      <c r="C407" s="49"/>
      <c r="D407" s="49"/>
      <c r="E407" s="49"/>
      <c r="F407" s="49"/>
      <c r="G407" s="43"/>
    </row>
    <row r="408" spans="1:7" ht="15.75">
      <c r="A408" s="52"/>
      <c r="B408" s="49"/>
      <c r="C408" s="49"/>
      <c r="D408" s="49"/>
      <c r="E408" s="49"/>
      <c r="F408" s="49"/>
      <c r="G408" s="43"/>
    </row>
    <row r="409" spans="1:7" ht="15.75">
      <c r="A409" s="52"/>
      <c r="B409" s="49"/>
      <c r="C409" s="49"/>
      <c r="D409" s="49"/>
      <c r="E409" s="49"/>
      <c r="F409" s="49"/>
      <c r="G409" s="43"/>
    </row>
    <row r="410" spans="1:7" ht="15.75">
      <c r="A410" s="52"/>
      <c r="B410" s="49"/>
      <c r="C410" s="49"/>
      <c r="D410" s="49"/>
      <c r="E410" s="49"/>
      <c r="F410" s="49"/>
      <c r="G410" s="43"/>
    </row>
    <row r="411" spans="1:7" ht="15.75">
      <c r="A411" s="52"/>
      <c r="B411" s="49"/>
      <c r="C411" s="49"/>
      <c r="D411" s="49"/>
      <c r="E411" s="49"/>
      <c r="F411" s="49"/>
      <c r="G411" s="43"/>
    </row>
    <row r="412" spans="1:7" ht="15.75">
      <c r="A412" s="52"/>
      <c r="B412" s="49"/>
      <c r="C412" s="49"/>
      <c r="D412" s="49"/>
      <c r="E412" s="49"/>
      <c r="F412" s="49"/>
      <c r="G412" s="43"/>
    </row>
    <row r="413" spans="1:7" ht="15.75">
      <c r="A413" s="52"/>
      <c r="B413" s="49"/>
      <c r="C413" s="49"/>
      <c r="D413" s="49"/>
      <c r="E413" s="49"/>
      <c r="F413" s="49"/>
      <c r="G413" s="43"/>
    </row>
    <row r="414" spans="1:7" ht="15.75">
      <c r="A414" s="52"/>
      <c r="B414" s="49"/>
      <c r="C414" s="49"/>
      <c r="D414" s="49"/>
      <c r="E414" s="49"/>
      <c r="F414" s="49"/>
      <c r="G414" s="43"/>
    </row>
    <row r="415" spans="1:7" ht="15.75">
      <c r="A415" s="52"/>
      <c r="B415" s="49"/>
      <c r="C415" s="49"/>
      <c r="D415" s="49"/>
      <c r="E415" s="49"/>
      <c r="F415" s="49"/>
      <c r="G415" s="43"/>
    </row>
    <row r="416" spans="1:7" ht="15.75">
      <c r="A416" s="52"/>
      <c r="B416" s="49"/>
      <c r="C416" s="49"/>
      <c r="D416" s="49"/>
      <c r="E416" s="49"/>
      <c r="F416" s="49"/>
      <c r="G416" s="43"/>
    </row>
    <row r="417" spans="1:7" ht="15.75">
      <c r="A417" s="52"/>
      <c r="B417" s="49"/>
      <c r="C417" s="49"/>
      <c r="D417" s="49"/>
      <c r="E417" s="49"/>
      <c r="F417" s="49"/>
      <c r="G417" s="43"/>
    </row>
    <row r="418" spans="1:7" ht="15.75">
      <c r="A418" s="52"/>
      <c r="B418" s="49"/>
      <c r="C418" s="49"/>
      <c r="D418" s="49"/>
      <c r="E418" s="49"/>
      <c r="F418" s="49"/>
      <c r="G418" s="43"/>
    </row>
    <row r="419" spans="1:7" ht="15.75">
      <c r="A419" s="52"/>
      <c r="B419" s="49"/>
      <c r="C419" s="49"/>
      <c r="D419" s="49"/>
      <c r="E419" s="49"/>
      <c r="F419" s="49"/>
      <c r="G419" s="43"/>
    </row>
    <row r="420" spans="1:7" ht="15.75">
      <c r="A420" s="52"/>
      <c r="B420" s="49"/>
      <c r="C420" s="49"/>
      <c r="D420" s="49"/>
      <c r="E420" s="49"/>
      <c r="F420" s="49"/>
      <c r="G420" s="43"/>
    </row>
    <row r="421" spans="1:7" ht="15.75">
      <c r="A421" s="52"/>
      <c r="B421" s="49"/>
      <c r="C421" s="49"/>
      <c r="D421" s="49"/>
      <c r="E421" s="49"/>
      <c r="F421" s="49"/>
      <c r="G421" s="43"/>
    </row>
    <row r="422" spans="1:7" ht="15.75">
      <c r="A422" s="52"/>
      <c r="B422" s="49"/>
      <c r="C422" s="49"/>
      <c r="D422" s="49"/>
      <c r="E422" s="49"/>
      <c r="F422" s="49"/>
      <c r="G422" s="43"/>
    </row>
    <row r="423" spans="1:7" ht="15.75">
      <c r="A423" s="52"/>
      <c r="B423" s="49"/>
      <c r="C423" s="49"/>
      <c r="D423" s="49"/>
      <c r="E423" s="49"/>
      <c r="F423" s="49"/>
      <c r="G423" s="43"/>
    </row>
    <row r="424" spans="1:7" ht="15.75">
      <c r="A424" s="52"/>
      <c r="B424" s="49"/>
      <c r="C424" s="49"/>
      <c r="D424" s="49"/>
      <c r="E424" s="49"/>
      <c r="F424" s="49"/>
      <c r="G424" s="43"/>
    </row>
    <row r="425" spans="1:7" ht="15.75">
      <c r="A425" s="52"/>
      <c r="B425" s="49"/>
      <c r="C425" s="49"/>
      <c r="D425" s="49"/>
      <c r="E425" s="49"/>
      <c r="F425" s="49"/>
      <c r="G425" s="43"/>
    </row>
    <row r="426" spans="1:7" ht="15.75">
      <c r="A426" s="52"/>
      <c r="B426" s="49"/>
      <c r="C426" s="49"/>
      <c r="D426" s="49"/>
      <c r="E426" s="49"/>
      <c r="F426" s="49"/>
      <c r="G426" s="43"/>
    </row>
    <row r="427" spans="1:7" ht="15.75">
      <c r="A427" s="52"/>
      <c r="B427" s="49"/>
      <c r="C427" s="49"/>
      <c r="D427" s="49"/>
      <c r="E427" s="49"/>
      <c r="F427" s="49"/>
      <c r="G427" s="43"/>
    </row>
    <row r="428" spans="1:7" ht="15.75">
      <c r="A428" s="52"/>
      <c r="B428" s="49"/>
      <c r="C428" s="49"/>
      <c r="D428" s="49"/>
      <c r="E428" s="49"/>
      <c r="F428" s="49"/>
      <c r="G428" s="43"/>
    </row>
    <row r="429" spans="1:7" ht="15.75">
      <c r="A429" s="52"/>
      <c r="B429" s="49"/>
      <c r="C429" s="49"/>
      <c r="D429" s="49"/>
      <c r="E429" s="49"/>
      <c r="F429" s="49"/>
      <c r="G429" s="43"/>
    </row>
    <row r="430" spans="1:7" ht="15.75">
      <c r="A430" s="52"/>
      <c r="B430" s="49"/>
      <c r="C430" s="49"/>
      <c r="D430" s="49"/>
      <c r="E430" s="49"/>
      <c r="F430" s="49"/>
      <c r="G430" s="43"/>
    </row>
    <row r="431" spans="1:7" ht="15.75">
      <c r="A431" s="52"/>
      <c r="B431" s="49"/>
      <c r="C431" s="49"/>
      <c r="D431" s="49"/>
      <c r="E431" s="49"/>
      <c r="F431" s="49"/>
      <c r="G431" s="43"/>
    </row>
    <row r="432" spans="1:7" ht="15.75">
      <c r="A432" s="52"/>
      <c r="B432" s="49"/>
      <c r="C432" s="49"/>
      <c r="D432" s="49"/>
      <c r="E432" s="49"/>
      <c r="F432" s="49"/>
      <c r="G432" s="43"/>
    </row>
    <row r="433" spans="1:7" ht="15.75">
      <c r="A433" s="52"/>
      <c r="B433" s="49"/>
      <c r="C433" s="49"/>
      <c r="D433" s="49"/>
      <c r="E433" s="49"/>
      <c r="F433" s="49"/>
      <c r="G433" s="43"/>
    </row>
    <row r="434" spans="1:7" ht="15.75">
      <c r="A434" s="52"/>
      <c r="B434" s="49"/>
      <c r="C434" s="49"/>
      <c r="D434" s="49"/>
      <c r="E434" s="49"/>
      <c r="F434" s="49"/>
      <c r="G434" s="43"/>
    </row>
    <row r="435" spans="1:7" ht="15.75">
      <c r="A435" s="52"/>
      <c r="B435" s="49"/>
      <c r="C435" s="49"/>
      <c r="D435" s="49"/>
      <c r="E435" s="49"/>
      <c r="F435" s="49"/>
      <c r="G435" s="43"/>
    </row>
    <row r="436" spans="1:7" ht="15.75">
      <c r="A436" s="52"/>
      <c r="B436" s="49"/>
      <c r="C436" s="49"/>
      <c r="D436" s="49"/>
      <c r="E436" s="49"/>
      <c r="F436" s="49"/>
      <c r="G436" s="43"/>
    </row>
    <row r="437" spans="1:7" ht="15.75">
      <c r="A437" s="52"/>
      <c r="B437" s="49"/>
      <c r="C437" s="49"/>
      <c r="D437" s="49"/>
      <c r="E437" s="49"/>
      <c r="F437" s="49"/>
      <c r="G437" s="43"/>
    </row>
    <row r="438" spans="1:7" ht="15.75">
      <c r="A438" s="52"/>
      <c r="B438" s="49"/>
      <c r="C438" s="49"/>
      <c r="D438" s="49"/>
      <c r="E438" s="49"/>
      <c r="F438" s="49"/>
      <c r="G438" s="43"/>
    </row>
    <row r="439" spans="1:7" ht="15.75">
      <c r="A439" s="52"/>
      <c r="B439" s="49"/>
      <c r="C439" s="49"/>
      <c r="D439" s="49"/>
      <c r="E439" s="49"/>
      <c r="F439" s="49"/>
      <c r="G439" s="53"/>
    </row>
    <row r="440" spans="1:7" ht="15.75">
      <c r="A440" s="52"/>
      <c r="B440" s="49"/>
      <c r="C440" s="49"/>
      <c r="D440" s="49"/>
      <c r="E440" s="49"/>
      <c r="F440" s="49"/>
      <c r="G440" s="53"/>
    </row>
    <row r="441" spans="1:7" ht="15.75">
      <c r="A441" s="52"/>
      <c r="B441" s="49"/>
      <c r="C441" s="49"/>
      <c r="D441" s="49"/>
      <c r="E441" s="49"/>
      <c r="F441" s="49"/>
      <c r="G441" s="53"/>
    </row>
    <row r="442" spans="1:7" ht="15.75">
      <c r="A442" s="52"/>
      <c r="B442" s="43"/>
      <c r="C442" s="43"/>
      <c r="D442" s="43"/>
      <c r="E442" s="43"/>
      <c r="F442" s="43"/>
      <c r="G442" s="53"/>
    </row>
    <row r="443" spans="1:7" ht="15.75">
      <c r="A443" s="52"/>
      <c r="B443" s="43"/>
      <c r="C443" s="43"/>
      <c r="D443" s="43"/>
      <c r="E443" s="43"/>
      <c r="F443" s="43"/>
      <c r="G443" s="53"/>
    </row>
    <row r="444" spans="1:7" ht="15.75">
      <c r="A444" s="52"/>
      <c r="B444" s="43"/>
      <c r="C444" s="43"/>
      <c r="D444" s="43"/>
      <c r="E444" s="43"/>
      <c r="F444" s="43"/>
      <c r="G444" s="53"/>
    </row>
    <row r="445" spans="1:7" ht="15.75">
      <c r="A445" s="52"/>
      <c r="B445" s="43"/>
      <c r="C445" s="43"/>
      <c r="D445" s="43"/>
      <c r="E445" s="43"/>
      <c r="F445" s="43"/>
      <c r="G445" s="53"/>
    </row>
    <row r="446" spans="1:7" ht="15.75">
      <c r="A446" s="52"/>
      <c r="B446" s="43"/>
      <c r="C446" s="43"/>
      <c r="D446" s="43"/>
      <c r="E446" s="43"/>
      <c r="F446" s="43"/>
      <c r="G446" s="53"/>
    </row>
    <row r="447" spans="1:7" ht="15.75">
      <c r="A447" s="52"/>
      <c r="B447" s="43"/>
      <c r="C447" s="43"/>
      <c r="D447" s="43"/>
      <c r="E447" s="43"/>
      <c r="F447" s="43"/>
      <c r="G447" s="53"/>
    </row>
    <row r="448" spans="1:7" ht="15.75">
      <c r="A448" s="52"/>
      <c r="B448" s="43"/>
      <c r="C448" s="43"/>
      <c r="D448" s="43"/>
      <c r="E448" s="43"/>
      <c r="F448" s="43"/>
      <c r="G448" s="53"/>
    </row>
    <row r="449" spans="1:7" ht="15.75">
      <c r="A449" s="52"/>
      <c r="B449" s="43"/>
      <c r="C449" s="43"/>
      <c r="D449" s="43"/>
      <c r="E449" s="43"/>
      <c r="F449" s="43"/>
      <c r="G449" s="53"/>
    </row>
    <row r="450" spans="1:7" ht="15.75">
      <c r="A450" s="52"/>
      <c r="B450" s="43"/>
      <c r="C450" s="43"/>
      <c r="D450" s="43"/>
      <c r="E450" s="43"/>
      <c r="F450" s="43"/>
      <c r="G450" s="53"/>
    </row>
    <row r="451" spans="1:7" ht="15.75">
      <c r="A451" s="52"/>
      <c r="B451" s="43"/>
      <c r="C451" s="43"/>
      <c r="D451" s="43"/>
      <c r="E451" s="43"/>
      <c r="F451" s="43"/>
      <c r="G451" s="53"/>
    </row>
    <row r="452" spans="1:7" ht="15.75">
      <c r="A452" s="52"/>
      <c r="B452" s="43"/>
      <c r="C452" s="43"/>
      <c r="D452" s="43"/>
      <c r="E452" s="43"/>
      <c r="F452" s="43"/>
      <c r="G452" s="53"/>
    </row>
    <row r="453" spans="1:7" ht="15.75">
      <c r="A453" s="52"/>
      <c r="B453" s="43"/>
      <c r="C453" s="43"/>
      <c r="D453" s="43"/>
      <c r="E453" s="43"/>
      <c r="F453" s="43"/>
      <c r="G453" s="53"/>
    </row>
    <row r="454" spans="1:7" ht="15.75">
      <c r="A454" s="52"/>
      <c r="B454" s="43"/>
      <c r="C454" s="43"/>
      <c r="D454" s="43"/>
      <c r="E454" s="43"/>
      <c r="F454" s="43"/>
      <c r="G454" s="53"/>
    </row>
    <row r="455" spans="1:7" ht="15.75">
      <c r="A455" s="52"/>
      <c r="B455" s="43"/>
      <c r="C455" s="43"/>
      <c r="D455" s="43"/>
      <c r="E455" s="43"/>
      <c r="F455" s="43"/>
      <c r="G455" s="53"/>
    </row>
    <row r="456" spans="1:7" ht="15.75">
      <c r="A456" s="52"/>
      <c r="B456" s="43"/>
      <c r="C456" s="43"/>
      <c r="D456" s="43"/>
      <c r="E456" s="43"/>
      <c r="F456" s="43"/>
      <c r="G456" s="53"/>
    </row>
    <row r="457" spans="1:7" ht="15.75">
      <c r="A457" s="52"/>
      <c r="B457" s="43"/>
      <c r="C457" s="43"/>
      <c r="D457" s="43"/>
      <c r="E457" s="43"/>
      <c r="F457" s="43"/>
      <c r="G457" s="53"/>
    </row>
    <row r="458" spans="1:7" ht="15.75">
      <c r="A458" s="52"/>
      <c r="B458" s="43"/>
      <c r="C458" s="43"/>
      <c r="D458" s="43"/>
      <c r="E458" s="43"/>
      <c r="F458" s="43"/>
      <c r="G458" s="53"/>
    </row>
    <row r="459" spans="1:7" ht="15.75">
      <c r="A459" s="52"/>
      <c r="B459" s="43"/>
      <c r="C459" s="43"/>
      <c r="D459" s="43"/>
      <c r="E459" s="43"/>
      <c r="F459" s="43"/>
      <c r="G459" s="53"/>
    </row>
    <row r="460" spans="1:7" ht="15.75">
      <c r="A460" s="52"/>
      <c r="B460" s="43"/>
      <c r="C460" s="43"/>
      <c r="D460" s="43"/>
      <c r="E460" s="43"/>
      <c r="F460" s="43"/>
      <c r="G460" s="53"/>
    </row>
    <row r="461" spans="1:7" ht="15.75">
      <c r="A461" s="52"/>
      <c r="B461" s="43"/>
      <c r="C461" s="43"/>
      <c r="D461" s="43"/>
      <c r="E461" s="43"/>
      <c r="F461" s="43"/>
      <c r="G461" s="53"/>
    </row>
    <row r="462" spans="1:7" ht="15.75">
      <c r="A462" s="52"/>
      <c r="B462" s="43"/>
      <c r="C462" s="43"/>
      <c r="D462" s="43"/>
      <c r="E462" s="43"/>
      <c r="F462" s="43"/>
      <c r="G462" s="53"/>
    </row>
    <row r="463" spans="1:7" ht="15.75">
      <c r="A463" s="52"/>
      <c r="B463" s="43"/>
      <c r="C463" s="43"/>
      <c r="D463" s="43"/>
      <c r="E463" s="43"/>
      <c r="F463" s="43"/>
      <c r="G463" s="53"/>
    </row>
    <row r="464" spans="1:7" ht="15.75">
      <c r="A464" s="52"/>
      <c r="B464" s="43"/>
      <c r="C464" s="43"/>
      <c r="D464" s="43"/>
      <c r="E464" s="43"/>
      <c r="F464" s="43"/>
      <c r="G464" s="53"/>
    </row>
    <row r="465" spans="1:7" ht="15.75">
      <c r="A465" s="52"/>
      <c r="B465" s="43"/>
      <c r="C465" s="43"/>
      <c r="D465" s="43"/>
      <c r="E465" s="43"/>
      <c r="F465" s="43"/>
      <c r="G465" s="53"/>
    </row>
    <row r="466" spans="1:7" ht="15.75">
      <c r="A466" s="52"/>
      <c r="B466" s="43"/>
      <c r="C466" s="43"/>
      <c r="D466" s="43"/>
      <c r="E466" s="43"/>
      <c r="F466" s="43"/>
      <c r="G466" s="53"/>
    </row>
    <row r="467" spans="1:7" ht="15.75">
      <c r="A467" s="52"/>
      <c r="B467" s="43"/>
      <c r="C467" s="43"/>
      <c r="D467" s="43"/>
      <c r="E467" s="43"/>
      <c r="F467" s="43"/>
      <c r="G467" s="53"/>
    </row>
    <row r="468" spans="1:7" ht="15.75">
      <c r="A468" s="52"/>
      <c r="B468" s="43"/>
      <c r="C468" s="43"/>
      <c r="D468" s="43"/>
      <c r="E468" s="43"/>
      <c r="F468" s="43"/>
      <c r="G468" s="53"/>
    </row>
    <row r="469" spans="1:7" ht="15.75">
      <c r="A469" s="52"/>
      <c r="B469" s="43"/>
      <c r="C469" s="43"/>
      <c r="D469" s="43"/>
      <c r="E469" s="43"/>
      <c r="F469" s="43"/>
      <c r="G469" s="53"/>
    </row>
    <row r="470" spans="1:7" ht="15.75">
      <c r="A470" s="52"/>
      <c r="B470" s="43"/>
      <c r="C470" s="43"/>
      <c r="D470" s="43"/>
      <c r="E470" s="43"/>
      <c r="F470" s="43"/>
      <c r="G470" s="53"/>
    </row>
    <row r="471" spans="1:7" ht="15.75">
      <c r="A471" s="52"/>
      <c r="B471" s="43"/>
      <c r="C471" s="43"/>
      <c r="D471" s="43"/>
      <c r="E471" s="43"/>
      <c r="F471" s="43"/>
      <c r="G471" s="53"/>
    </row>
    <row r="472" spans="1:7" ht="15.75">
      <c r="A472" s="52"/>
      <c r="B472" s="43"/>
      <c r="C472" s="43"/>
      <c r="D472" s="43"/>
      <c r="E472" s="43"/>
      <c r="F472" s="43"/>
      <c r="G472" s="53"/>
    </row>
    <row r="473" spans="1:7" ht="15.75">
      <c r="A473" s="52"/>
      <c r="B473" s="43"/>
      <c r="C473" s="43"/>
      <c r="D473" s="43"/>
      <c r="E473" s="43"/>
      <c r="F473" s="43"/>
      <c r="G473" s="53"/>
    </row>
    <row r="474" spans="1:7" ht="15.75">
      <c r="A474" s="52"/>
      <c r="B474" s="43"/>
      <c r="C474" s="43"/>
      <c r="D474" s="43"/>
      <c r="E474" s="43"/>
      <c r="F474" s="43"/>
      <c r="G474" s="53"/>
    </row>
    <row r="475" spans="1:7" ht="15.75">
      <c r="A475" s="52"/>
      <c r="B475" s="43"/>
      <c r="C475" s="43"/>
      <c r="D475" s="43"/>
      <c r="E475" s="43"/>
      <c r="F475" s="43"/>
      <c r="G475" s="53"/>
    </row>
    <row r="476" spans="1:7" ht="15.75">
      <c r="A476" s="52"/>
      <c r="B476" s="43"/>
      <c r="C476" s="43"/>
      <c r="D476" s="43"/>
      <c r="E476" s="43"/>
      <c r="F476" s="43"/>
      <c r="G476" s="53"/>
    </row>
    <row r="477" spans="1:7" ht="15.75">
      <c r="A477" s="52"/>
      <c r="B477" s="43"/>
      <c r="C477" s="43"/>
      <c r="D477" s="43"/>
      <c r="E477" s="43"/>
      <c r="F477" s="43"/>
      <c r="G477" s="53"/>
    </row>
    <row r="478" spans="1:7" ht="15.75">
      <c r="A478" s="52"/>
      <c r="B478" s="43"/>
      <c r="C478" s="43"/>
      <c r="D478" s="43"/>
      <c r="E478" s="43"/>
      <c r="F478" s="43"/>
      <c r="G478" s="53"/>
    </row>
    <row r="479" spans="1:7" ht="15.75">
      <c r="A479" s="52"/>
      <c r="B479" s="43"/>
      <c r="C479" s="43"/>
      <c r="D479" s="43"/>
      <c r="E479" s="43"/>
      <c r="F479" s="43"/>
      <c r="G479" s="53"/>
    </row>
    <row r="480" spans="1:7" ht="15.75">
      <c r="A480" s="52"/>
      <c r="B480" s="43"/>
      <c r="C480" s="43"/>
      <c r="D480" s="43"/>
      <c r="E480" s="43"/>
      <c r="F480" s="43"/>
      <c r="G480" s="53"/>
    </row>
    <row r="481" spans="1:7" ht="15.75">
      <c r="A481" s="52"/>
      <c r="B481" s="43"/>
      <c r="C481" s="43"/>
      <c r="D481" s="43"/>
      <c r="E481" s="43"/>
      <c r="F481" s="43"/>
      <c r="G481" s="53"/>
    </row>
    <row r="482" spans="1:7" ht="15.75">
      <c r="A482" s="52"/>
      <c r="B482" s="43"/>
      <c r="C482" s="43"/>
      <c r="D482" s="43"/>
      <c r="E482" s="43"/>
      <c r="F482" s="43"/>
      <c r="G482" s="53"/>
    </row>
    <row r="483" spans="1:7" ht="15.75">
      <c r="A483" s="52"/>
      <c r="B483" s="43"/>
      <c r="C483" s="43"/>
      <c r="D483" s="43"/>
      <c r="E483" s="43"/>
      <c r="F483" s="43"/>
      <c r="G483" s="53"/>
    </row>
    <row r="484" spans="1:7" ht="15.75">
      <c r="A484" s="52"/>
      <c r="B484" s="43"/>
      <c r="C484" s="43"/>
      <c r="D484" s="43"/>
      <c r="E484" s="43"/>
      <c r="F484" s="43"/>
      <c r="G484" s="53"/>
    </row>
    <row r="485" spans="1:7" ht="15.75">
      <c r="A485" s="52"/>
      <c r="B485" s="43"/>
      <c r="C485" s="43"/>
      <c r="D485" s="43"/>
      <c r="E485" s="43"/>
      <c r="F485" s="43"/>
      <c r="G485" s="53"/>
    </row>
    <row r="486" spans="1:7" ht="15.75">
      <c r="A486" s="52"/>
      <c r="B486" s="43"/>
      <c r="C486" s="43"/>
      <c r="D486" s="43"/>
      <c r="E486" s="43"/>
      <c r="F486" s="43"/>
      <c r="G486" s="53"/>
    </row>
    <row r="487" spans="1:7" ht="15.75">
      <c r="A487" s="52"/>
      <c r="B487" s="43"/>
      <c r="C487" s="43"/>
      <c r="D487" s="43"/>
      <c r="E487" s="43"/>
      <c r="F487" s="43"/>
      <c r="G487" s="53"/>
    </row>
    <row r="488" spans="1:7" ht="15.75">
      <c r="A488" s="52"/>
      <c r="B488" s="43"/>
      <c r="C488" s="43"/>
      <c r="D488" s="43"/>
      <c r="E488" s="43"/>
      <c r="F488" s="43"/>
      <c r="G488" s="53"/>
    </row>
    <row r="489" spans="1:7" ht="15.75">
      <c r="A489" s="52"/>
      <c r="B489" s="43"/>
      <c r="C489" s="43"/>
      <c r="D489" s="43"/>
      <c r="E489" s="43"/>
      <c r="F489" s="43"/>
      <c r="G489" s="53"/>
    </row>
    <row r="490" spans="1:7" ht="15.75">
      <c r="A490" s="52"/>
      <c r="B490" s="43"/>
      <c r="C490" s="43"/>
      <c r="D490" s="43"/>
      <c r="E490" s="43"/>
      <c r="F490" s="43"/>
      <c r="G490" s="53"/>
    </row>
    <row r="491" spans="1:7" ht="15.75">
      <c r="A491" s="52"/>
      <c r="B491" s="43"/>
      <c r="C491" s="43"/>
      <c r="D491" s="43"/>
      <c r="E491" s="43"/>
      <c r="F491" s="43"/>
      <c r="G491" s="53"/>
    </row>
    <row r="492" spans="1:7" ht="15.75">
      <c r="A492" s="52"/>
      <c r="B492" s="43"/>
      <c r="C492" s="43"/>
      <c r="D492" s="43"/>
      <c r="E492" s="43"/>
      <c r="F492" s="43"/>
      <c r="G492" s="53"/>
    </row>
    <row r="493" spans="1:7" ht="15.75">
      <c r="A493" s="52"/>
      <c r="B493" s="43"/>
      <c r="C493" s="43"/>
      <c r="D493" s="43"/>
      <c r="E493" s="43"/>
      <c r="F493" s="43"/>
      <c r="G493" s="53"/>
    </row>
    <row r="494" spans="1:7" ht="15.75">
      <c r="A494" s="52"/>
      <c r="B494" s="43"/>
      <c r="C494" s="43"/>
      <c r="D494" s="43"/>
      <c r="E494" s="43"/>
      <c r="F494" s="43"/>
      <c r="G494" s="53"/>
    </row>
    <row r="495" spans="1:7" ht="15.75">
      <c r="A495" s="52"/>
      <c r="B495" s="43"/>
      <c r="C495" s="43"/>
      <c r="D495" s="43"/>
      <c r="E495" s="43"/>
      <c r="F495" s="43"/>
      <c r="G495" s="53"/>
    </row>
    <row r="496" spans="1:7" ht="15.75">
      <c r="A496" s="52"/>
      <c r="B496" s="43"/>
      <c r="C496" s="43"/>
      <c r="D496" s="43"/>
      <c r="E496" s="43"/>
      <c r="F496" s="43"/>
      <c r="G496" s="53"/>
    </row>
    <row r="497" spans="1:7" ht="15.75">
      <c r="A497" s="52"/>
      <c r="B497" s="43"/>
      <c r="C497" s="43"/>
      <c r="D497" s="43"/>
      <c r="E497" s="43"/>
      <c r="F497" s="43"/>
      <c r="G497" s="53"/>
    </row>
    <row r="498" spans="1:7" ht="15.75">
      <c r="A498" s="52"/>
      <c r="B498" s="43"/>
      <c r="C498" s="43"/>
      <c r="D498" s="43"/>
      <c r="E498" s="43"/>
      <c r="F498" s="43"/>
      <c r="G498" s="53"/>
    </row>
    <row r="499" spans="1:7" ht="15.75">
      <c r="A499" s="52"/>
      <c r="B499" s="43"/>
      <c r="C499" s="43"/>
      <c r="D499" s="43"/>
      <c r="E499" s="43"/>
      <c r="F499" s="43"/>
      <c r="G499" s="53"/>
    </row>
    <row r="500" spans="1:7" ht="15.75">
      <c r="A500" s="52"/>
      <c r="B500" s="43"/>
      <c r="C500" s="43"/>
      <c r="D500" s="43"/>
      <c r="E500" s="43"/>
      <c r="F500" s="43"/>
      <c r="G500" s="53"/>
    </row>
    <row r="501" spans="1:7" ht="15.75">
      <c r="A501" s="52"/>
      <c r="B501" s="43"/>
      <c r="C501" s="43"/>
      <c r="D501" s="43"/>
      <c r="E501" s="43"/>
      <c r="F501" s="43"/>
      <c r="G501" s="53"/>
    </row>
    <row r="502" spans="1:7" ht="15.75">
      <c r="A502" s="52"/>
      <c r="B502" s="43"/>
      <c r="C502" s="43"/>
      <c r="D502" s="43"/>
      <c r="E502" s="43"/>
      <c r="F502" s="43"/>
      <c r="G502" s="53"/>
    </row>
    <row r="503" spans="1:7" ht="15.75">
      <c r="A503" s="52"/>
      <c r="B503" s="43"/>
      <c r="C503" s="43"/>
      <c r="D503" s="43"/>
      <c r="E503" s="43"/>
      <c r="F503" s="43"/>
      <c r="G503" s="53"/>
    </row>
    <row r="504" spans="1:7" ht="15.75">
      <c r="A504" s="52"/>
      <c r="B504" s="43"/>
      <c r="C504" s="43"/>
      <c r="D504" s="43"/>
      <c r="E504" s="43"/>
      <c r="F504" s="43"/>
      <c r="G504" s="53"/>
    </row>
    <row r="505" spans="1:7" ht="15.75">
      <c r="A505" s="52"/>
      <c r="B505" s="43"/>
      <c r="C505" s="43"/>
      <c r="D505" s="43"/>
      <c r="E505" s="43"/>
      <c r="F505" s="43"/>
      <c r="G505" s="53"/>
    </row>
    <row r="506" spans="1:7" ht="15.75">
      <c r="A506" s="52"/>
      <c r="B506" s="43"/>
      <c r="C506" s="43"/>
      <c r="D506" s="43"/>
      <c r="E506" s="43"/>
      <c r="F506" s="43"/>
      <c r="G506" s="53"/>
    </row>
    <row r="507" spans="1:7" ht="15.75">
      <c r="A507" s="52"/>
      <c r="B507" s="43"/>
      <c r="C507" s="43"/>
      <c r="D507" s="43"/>
      <c r="E507" s="43"/>
      <c r="F507" s="43"/>
      <c r="G507" s="53"/>
    </row>
    <row r="508" spans="1:7" ht="15.75">
      <c r="A508" s="52"/>
      <c r="B508" s="43"/>
      <c r="C508" s="43"/>
      <c r="D508" s="43"/>
      <c r="E508" s="43"/>
      <c r="F508" s="43"/>
      <c r="G508" s="53"/>
    </row>
    <row r="509" spans="1:7" ht="15.75">
      <c r="A509" s="52"/>
      <c r="B509" s="43"/>
      <c r="C509" s="43"/>
      <c r="D509" s="43"/>
      <c r="E509" s="43"/>
      <c r="F509" s="43"/>
      <c r="G509" s="53"/>
    </row>
    <row r="510" spans="1:7" ht="15.75">
      <c r="A510" s="52"/>
      <c r="B510" s="43"/>
      <c r="C510" s="43"/>
      <c r="D510" s="43"/>
      <c r="E510" s="43"/>
      <c r="F510" s="43"/>
      <c r="G510" s="53"/>
    </row>
    <row r="511" spans="1:7" ht="15.75">
      <c r="A511" s="52"/>
      <c r="B511" s="43"/>
      <c r="C511" s="43"/>
      <c r="D511" s="43"/>
      <c r="E511" s="43"/>
      <c r="F511" s="43"/>
      <c r="G511" s="53"/>
    </row>
    <row r="512" spans="1:7" ht="15.75">
      <c r="A512" s="52"/>
      <c r="B512" s="43"/>
      <c r="C512" s="43"/>
      <c r="D512" s="43"/>
      <c r="E512" s="43"/>
      <c r="F512" s="43"/>
      <c r="G512" s="53"/>
    </row>
    <row r="513" spans="1:7" ht="15.75">
      <c r="A513" s="52"/>
      <c r="B513" s="43"/>
      <c r="C513" s="43"/>
      <c r="D513" s="43"/>
      <c r="E513" s="43"/>
      <c r="F513" s="43"/>
      <c r="G513" s="53"/>
    </row>
    <row r="514" spans="1:7" ht="15.75">
      <c r="A514" s="52"/>
      <c r="B514" s="43"/>
      <c r="C514" s="43"/>
      <c r="D514" s="43"/>
      <c r="E514" s="43"/>
      <c r="F514" s="43"/>
      <c r="G514" s="53"/>
    </row>
    <row r="515" spans="1:7" ht="15.75">
      <c r="A515" s="52"/>
      <c r="B515" s="43"/>
      <c r="C515" s="43"/>
      <c r="D515" s="43"/>
      <c r="E515" s="43"/>
      <c r="F515" s="43"/>
      <c r="G515" s="53"/>
    </row>
    <row r="516" spans="1:7" ht="15.75">
      <c r="A516" s="52"/>
      <c r="B516" s="43"/>
      <c r="C516" s="43"/>
      <c r="D516" s="43"/>
      <c r="E516" s="43"/>
      <c r="F516" s="43"/>
      <c r="G516" s="53"/>
    </row>
    <row r="517" spans="1:7" ht="15.75">
      <c r="A517" s="52"/>
      <c r="B517" s="43"/>
      <c r="C517" s="43"/>
      <c r="D517" s="43"/>
      <c r="E517" s="43"/>
      <c r="F517" s="43"/>
      <c r="G517" s="53"/>
    </row>
    <row r="518" spans="1:7" ht="15.75">
      <c r="A518" s="52"/>
      <c r="B518" s="43"/>
      <c r="C518" s="43"/>
      <c r="D518" s="43"/>
      <c r="E518" s="43"/>
      <c r="F518" s="43"/>
      <c r="G518" s="53"/>
    </row>
    <row r="519" spans="1:7" ht="15.75">
      <c r="A519" s="52"/>
      <c r="B519" s="43"/>
      <c r="C519" s="43"/>
      <c r="D519" s="43"/>
      <c r="E519" s="43"/>
      <c r="F519" s="43"/>
      <c r="G519" s="53"/>
    </row>
    <row r="520" spans="1:7" ht="15.75">
      <c r="A520" s="52"/>
      <c r="B520" s="43"/>
      <c r="C520" s="43"/>
      <c r="D520" s="43"/>
      <c r="E520" s="43"/>
      <c r="F520" s="43"/>
      <c r="G520" s="53"/>
    </row>
    <row r="521" spans="1:7" ht="15.75">
      <c r="A521" s="52"/>
      <c r="B521" s="43"/>
      <c r="C521" s="43"/>
      <c r="D521" s="43"/>
      <c r="E521" s="43"/>
      <c r="F521" s="43"/>
      <c r="G521" s="53"/>
    </row>
    <row r="522" spans="1:7" ht="15.75">
      <c r="A522" s="52"/>
      <c r="B522" s="43"/>
      <c r="C522" s="43"/>
      <c r="D522" s="43"/>
      <c r="E522" s="43"/>
      <c r="F522" s="43"/>
      <c r="G522" s="53"/>
    </row>
    <row r="523" spans="1:7" ht="15.75">
      <c r="A523" s="52"/>
      <c r="B523" s="43"/>
      <c r="C523" s="43"/>
      <c r="D523" s="43"/>
      <c r="E523" s="43"/>
      <c r="F523" s="43"/>
      <c r="G523" s="53"/>
    </row>
    <row r="524" spans="1:7" ht="15.75">
      <c r="A524" s="52"/>
      <c r="B524" s="43"/>
      <c r="C524" s="43"/>
      <c r="D524" s="43"/>
      <c r="E524" s="43"/>
      <c r="F524" s="43"/>
      <c r="G524" s="53"/>
    </row>
    <row r="525" spans="1:7" ht="15.75">
      <c r="A525" s="52"/>
      <c r="B525" s="43"/>
      <c r="C525" s="43"/>
      <c r="D525" s="43"/>
      <c r="E525" s="43"/>
      <c r="F525" s="43"/>
      <c r="G525" s="53"/>
    </row>
    <row r="526" spans="1:7" ht="15.75">
      <c r="A526" s="52"/>
      <c r="B526" s="43"/>
      <c r="C526" s="43"/>
      <c r="D526" s="43"/>
      <c r="E526" s="43"/>
      <c r="F526" s="43"/>
      <c r="G526" s="53"/>
    </row>
    <row r="527" spans="1:7" ht="15.75">
      <c r="A527" s="52"/>
      <c r="B527" s="43"/>
      <c r="C527" s="43"/>
      <c r="D527" s="43"/>
      <c r="E527" s="43"/>
      <c r="F527" s="43"/>
      <c r="G527" s="53"/>
    </row>
    <row r="528" spans="1:7" ht="15.75">
      <c r="A528" s="52"/>
      <c r="B528" s="43"/>
      <c r="C528" s="43"/>
      <c r="D528" s="43"/>
      <c r="E528" s="43"/>
      <c r="F528" s="43"/>
      <c r="G528" s="53"/>
    </row>
    <row r="529" spans="1:7" ht="15.75">
      <c r="A529" s="52"/>
      <c r="B529" s="43"/>
      <c r="C529" s="43"/>
      <c r="D529" s="43"/>
      <c r="E529" s="43"/>
      <c r="F529" s="43"/>
      <c r="G529" s="53"/>
    </row>
    <row r="530" spans="1:7" ht="15.75">
      <c r="A530" s="52"/>
      <c r="B530" s="43"/>
      <c r="C530" s="43"/>
      <c r="D530" s="43"/>
      <c r="E530" s="43"/>
      <c r="F530" s="43"/>
      <c r="G530" s="53"/>
    </row>
    <row r="531" spans="1:7" ht="15.75">
      <c r="A531" s="52"/>
      <c r="B531" s="43"/>
      <c r="C531" s="43"/>
      <c r="D531" s="43"/>
      <c r="E531" s="43"/>
      <c r="F531" s="43"/>
      <c r="G531" s="53"/>
    </row>
    <row r="532" spans="1:7" ht="15.75">
      <c r="A532" s="52"/>
      <c r="B532" s="43"/>
      <c r="C532" s="43"/>
      <c r="D532" s="43"/>
      <c r="E532" s="43"/>
      <c r="F532" s="43"/>
      <c r="G532" s="53"/>
    </row>
    <row r="533" spans="1:7" ht="15.75">
      <c r="A533" s="52"/>
      <c r="B533" s="43"/>
      <c r="C533" s="43"/>
      <c r="D533" s="43"/>
      <c r="E533" s="43"/>
      <c r="F533" s="43"/>
      <c r="G533" s="53"/>
    </row>
    <row r="534" spans="1:7" ht="15.75">
      <c r="A534" s="52"/>
      <c r="B534" s="43"/>
      <c r="C534" s="43"/>
      <c r="D534" s="43"/>
      <c r="E534" s="43"/>
      <c r="F534" s="43"/>
      <c r="G534" s="53"/>
    </row>
    <row r="535" spans="1:7" ht="15.75">
      <c r="A535" s="52"/>
      <c r="B535" s="43"/>
      <c r="C535" s="43"/>
      <c r="D535" s="43"/>
      <c r="E535" s="43"/>
      <c r="F535" s="43"/>
      <c r="G535" s="53"/>
    </row>
    <row r="536" spans="1:7" ht="15.75">
      <c r="A536" s="52"/>
      <c r="B536" s="43"/>
      <c r="C536" s="43"/>
      <c r="D536" s="43"/>
      <c r="E536" s="43"/>
      <c r="F536" s="43"/>
      <c r="G536" s="53"/>
    </row>
    <row r="537" spans="1:7" ht="15.75">
      <c r="A537" s="52"/>
      <c r="B537" s="43"/>
      <c r="C537" s="43"/>
      <c r="D537" s="43"/>
      <c r="E537" s="43"/>
      <c r="F537" s="43"/>
      <c r="G537" s="53"/>
    </row>
    <row r="538" spans="1:7" ht="15.75">
      <c r="A538" s="52"/>
      <c r="B538" s="43"/>
      <c r="C538" s="43"/>
      <c r="D538" s="43"/>
      <c r="E538" s="43"/>
      <c r="F538" s="43"/>
      <c r="G538" s="53"/>
    </row>
    <row r="539" spans="1:7" ht="15.75">
      <c r="A539" s="52"/>
      <c r="B539" s="43"/>
      <c r="C539" s="43"/>
      <c r="D539" s="43"/>
      <c r="E539" s="43"/>
      <c r="F539" s="43"/>
      <c r="G539" s="53"/>
    </row>
    <row r="540" spans="1:7" ht="15.75">
      <c r="A540" s="52"/>
      <c r="B540" s="43"/>
      <c r="C540" s="43"/>
      <c r="D540" s="43"/>
      <c r="E540" s="43"/>
      <c r="F540" s="43"/>
      <c r="G540" s="53"/>
    </row>
    <row r="541" spans="1:7" ht="15.75">
      <c r="A541" s="52"/>
      <c r="B541" s="43"/>
      <c r="C541" s="43"/>
      <c r="D541" s="43"/>
      <c r="E541" s="43"/>
      <c r="F541" s="43"/>
      <c r="G541" s="53"/>
    </row>
    <row r="542" spans="1:7" ht="15.75">
      <c r="A542" s="52"/>
      <c r="B542" s="43"/>
      <c r="C542" s="43"/>
      <c r="D542" s="43"/>
      <c r="E542" s="43"/>
      <c r="F542" s="43"/>
      <c r="G542" s="53"/>
    </row>
    <row r="543" spans="1:7" ht="15.75">
      <c r="A543" s="52"/>
      <c r="B543" s="43"/>
      <c r="C543" s="43"/>
      <c r="D543" s="43"/>
      <c r="E543" s="43"/>
      <c r="F543" s="43"/>
      <c r="G543" s="53"/>
    </row>
    <row r="544" spans="1:7" ht="15.75">
      <c r="A544" s="52"/>
      <c r="B544" s="43"/>
      <c r="C544" s="43"/>
      <c r="D544" s="43"/>
      <c r="E544" s="43"/>
      <c r="F544" s="43"/>
      <c r="G544" s="53"/>
    </row>
    <row r="545" spans="1:7" ht="15.75">
      <c r="A545" s="52"/>
      <c r="B545" s="43"/>
      <c r="C545" s="43"/>
      <c r="D545" s="43"/>
      <c r="E545" s="43"/>
      <c r="F545" s="43"/>
      <c r="G545" s="53"/>
    </row>
    <row r="546" spans="1:7" ht="15.75">
      <c r="A546" s="52"/>
      <c r="B546" s="43"/>
      <c r="C546" s="43"/>
      <c r="D546" s="43"/>
      <c r="E546" s="43"/>
      <c r="F546" s="43"/>
      <c r="G546" s="53"/>
    </row>
    <row r="547" spans="1:7" ht="15.75">
      <c r="A547" s="52"/>
      <c r="B547" s="43"/>
      <c r="C547" s="43"/>
      <c r="D547" s="43"/>
      <c r="E547" s="43"/>
      <c r="F547" s="43"/>
      <c r="G547" s="53"/>
    </row>
    <row r="548" spans="1:7" ht="15.75">
      <c r="A548" s="52"/>
      <c r="B548" s="43"/>
      <c r="C548" s="43"/>
      <c r="D548" s="43"/>
      <c r="E548" s="43"/>
      <c r="F548" s="43"/>
      <c r="G548" s="53"/>
    </row>
    <row r="549" spans="1:7" ht="15.75">
      <c r="A549" s="52"/>
      <c r="B549" s="43"/>
      <c r="C549" s="43"/>
      <c r="D549" s="43"/>
      <c r="E549" s="43"/>
      <c r="F549" s="43"/>
      <c r="G549" s="53"/>
    </row>
    <row r="550" spans="1:7" ht="15.75">
      <c r="A550" s="52"/>
      <c r="B550" s="43"/>
      <c r="C550" s="43"/>
      <c r="D550" s="43"/>
      <c r="E550" s="43"/>
      <c r="F550" s="43"/>
      <c r="G550" s="53"/>
    </row>
    <row r="551" spans="1:7" ht="15.75">
      <c r="A551" s="52"/>
      <c r="B551" s="43"/>
      <c r="C551" s="43"/>
      <c r="D551" s="43"/>
      <c r="E551" s="43"/>
      <c r="F551" s="43"/>
      <c r="G551" s="53"/>
    </row>
    <row r="552" spans="1:7" ht="15.75">
      <c r="A552" s="52"/>
      <c r="B552" s="43"/>
      <c r="C552" s="43"/>
      <c r="D552" s="43"/>
      <c r="E552" s="43"/>
      <c r="F552" s="43"/>
      <c r="G552" s="53"/>
    </row>
    <row r="553" spans="1:7" ht="15.75">
      <c r="A553" s="52"/>
      <c r="B553" s="43"/>
      <c r="C553" s="43"/>
      <c r="D553" s="43"/>
      <c r="E553" s="43"/>
      <c r="F553" s="43"/>
      <c r="G553" s="53"/>
    </row>
    <row r="554" spans="1:7" ht="15.75">
      <c r="A554" s="52"/>
      <c r="B554" s="43"/>
      <c r="C554" s="43"/>
      <c r="D554" s="43"/>
      <c r="E554" s="43"/>
      <c r="F554" s="43"/>
      <c r="G554" s="53"/>
    </row>
    <row r="555" spans="1:7" ht="15.75">
      <c r="A555" s="52"/>
      <c r="B555" s="43"/>
      <c r="C555" s="43"/>
      <c r="D555" s="43"/>
      <c r="E555" s="43"/>
      <c r="F555" s="43"/>
      <c r="G555" s="53"/>
    </row>
    <row r="556" spans="1:7" ht="15.75">
      <c r="A556" s="52"/>
      <c r="B556" s="43"/>
      <c r="C556" s="43"/>
      <c r="D556" s="43"/>
      <c r="E556" s="43"/>
      <c r="F556" s="43"/>
      <c r="G556" s="53"/>
    </row>
    <row r="557" spans="1:7" ht="15.75">
      <c r="A557" s="52"/>
      <c r="B557" s="43"/>
      <c r="C557" s="43"/>
      <c r="D557" s="43"/>
      <c r="E557" s="43"/>
      <c r="F557" s="43"/>
      <c r="G557" s="53"/>
    </row>
    <row r="558" spans="1:7" ht="15.75">
      <c r="A558" s="52"/>
      <c r="B558" s="43"/>
      <c r="C558" s="43"/>
      <c r="D558" s="43"/>
      <c r="E558" s="43"/>
      <c r="F558" s="43"/>
      <c r="G558" s="53"/>
    </row>
    <row r="559" spans="1:7" ht="15.75">
      <c r="A559" s="52"/>
      <c r="B559" s="43"/>
      <c r="C559" s="43"/>
      <c r="D559" s="43"/>
      <c r="E559" s="43"/>
      <c r="F559" s="43"/>
      <c r="G559" s="53"/>
    </row>
    <row r="560" spans="1:7" ht="15.75">
      <c r="A560" s="52"/>
      <c r="B560" s="43"/>
      <c r="C560" s="43"/>
      <c r="D560" s="43"/>
      <c r="E560" s="43"/>
      <c r="F560" s="43"/>
      <c r="G560" s="53"/>
    </row>
    <row r="561" spans="1:7" ht="15.75">
      <c r="A561" s="52"/>
      <c r="B561" s="43"/>
      <c r="C561" s="43"/>
      <c r="D561" s="43"/>
      <c r="E561" s="43"/>
      <c r="F561" s="43"/>
      <c r="G561" s="53"/>
    </row>
    <row r="562" spans="1:7" ht="15.75">
      <c r="A562" s="52"/>
      <c r="B562" s="43"/>
      <c r="C562" s="43"/>
      <c r="D562" s="43"/>
      <c r="E562" s="43"/>
      <c r="F562" s="43"/>
      <c r="G562" s="53"/>
    </row>
    <row r="563" spans="1:7" ht="15.75">
      <c r="A563" s="52"/>
      <c r="B563" s="43"/>
      <c r="C563" s="43"/>
      <c r="D563" s="43"/>
      <c r="E563" s="43"/>
      <c r="F563" s="43"/>
      <c r="G563" s="53"/>
    </row>
    <row r="564" spans="1:7" ht="15.75">
      <c r="A564" s="52"/>
      <c r="B564" s="43"/>
      <c r="C564" s="43"/>
      <c r="D564" s="43"/>
      <c r="E564" s="43"/>
      <c r="F564" s="43"/>
      <c r="G564" s="53"/>
    </row>
    <row r="565" spans="1:7" ht="15.75">
      <c r="A565" s="52"/>
      <c r="B565" s="43"/>
      <c r="C565" s="43"/>
      <c r="D565" s="43"/>
      <c r="E565" s="43"/>
      <c r="F565" s="43"/>
      <c r="G565" s="53"/>
    </row>
    <row r="566" spans="1:7" ht="15.75">
      <c r="A566" s="52"/>
      <c r="B566" s="43"/>
      <c r="C566" s="43"/>
      <c r="D566" s="43"/>
      <c r="E566" s="43"/>
      <c r="F566" s="43"/>
      <c r="G566" s="53"/>
    </row>
    <row r="567" spans="1:7" ht="15.75">
      <c r="A567" s="52"/>
      <c r="B567" s="43"/>
      <c r="C567" s="43"/>
      <c r="D567" s="43"/>
      <c r="E567" s="43"/>
      <c r="F567" s="43"/>
      <c r="G567" s="53"/>
    </row>
    <row r="568" spans="1:7" ht="15.75">
      <c r="A568" s="52"/>
      <c r="B568" s="43"/>
      <c r="C568" s="43"/>
      <c r="D568" s="43"/>
      <c r="E568" s="43"/>
      <c r="F568" s="43"/>
      <c r="G568" s="53"/>
    </row>
    <row r="569" spans="1:7" ht="15.75">
      <c r="A569" s="52"/>
      <c r="B569" s="43"/>
      <c r="C569" s="43"/>
      <c r="D569" s="43"/>
      <c r="E569" s="43"/>
      <c r="F569" s="43"/>
      <c r="G569" s="53"/>
    </row>
    <row r="570" spans="1:7" ht="15.75">
      <c r="A570" s="52"/>
      <c r="B570" s="43"/>
      <c r="C570" s="43"/>
      <c r="D570" s="43"/>
      <c r="E570" s="43"/>
      <c r="F570" s="43"/>
      <c r="G570" s="53"/>
    </row>
    <row r="571" spans="1:7" ht="15.75">
      <c r="A571" s="52"/>
      <c r="B571" s="43"/>
      <c r="C571" s="43"/>
      <c r="D571" s="43"/>
      <c r="E571" s="43"/>
      <c r="F571" s="43"/>
      <c r="G571" s="53"/>
    </row>
    <row r="572" spans="1:7" ht="15.75">
      <c r="A572" s="52"/>
      <c r="B572" s="43"/>
      <c r="C572" s="43"/>
      <c r="D572" s="43"/>
      <c r="E572" s="43"/>
      <c r="F572" s="43"/>
      <c r="G572" s="53"/>
    </row>
    <row r="573" spans="1:7" ht="15.75">
      <c r="A573" s="52"/>
      <c r="B573" s="43"/>
      <c r="C573" s="43"/>
      <c r="D573" s="43"/>
      <c r="E573" s="43"/>
      <c r="F573" s="43"/>
      <c r="G573" s="53"/>
    </row>
    <row r="574" spans="1:7" ht="15.75">
      <c r="A574" s="52"/>
      <c r="B574" s="43"/>
      <c r="C574" s="43"/>
      <c r="D574" s="43"/>
      <c r="E574" s="43"/>
      <c r="F574" s="43"/>
      <c r="G574" s="53"/>
    </row>
    <row r="575" spans="1:7" ht="15.75">
      <c r="A575" s="52"/>
      <c r="B575" s="43"/>
      <c r="C575" s="43"/>
      <c r="D575" s="43"/>
      <c r="E575" s="43"/>
      <c r="F575" s="43"/>
      <c r="G575" s="53"/>
    </row>
    <row r="576" spans="1:7" ht="15.75">
      <c r="A576" s="52"/>
      <c r="B576" s="43"/>
      <c r="C576" s="43"/>
      <c r="D576" s="43"/>
      <c r="E576" s="43"/>
      <c r="F576" s="43"/>
      <c r="G576" s="53"/>
    </row>
    <row r="577" spans="1:7" ht="15.75">
      <c r="A577" s="52"/>
      <c r="B577" s="43"/>
      <c r="C577" s="43"/>
      <c r="D577" s="43"/>
      <c r="E577" s="43"/>
      <c r="F577" s="43"/>
      <c r="G577" s="53"/>
    </row>
    <row r="578" spans="1:7" ht="15.75">
      <c r="A578" s="52"/>
      <c r="B578" s="43"/>
      <c r="C578" s="43"/>
      <c r="D578" s="43"/>
      <c r="E578" s="43"/>
      <c r="F578" s="43"/>
      <c r="G578" s="53"/>
    </row>
    <row r="579" spans="1:7" ht="15.75">
      <c r="A579" s="52"/>
      <c r="B579" s="43"/>
      <c r="C579" s="43"/>
      <c r="D579" s="43"/>
      <c r="E579" s="43"/>
      <c r="F579" s="43"/>
      <c r="G579" s="53"/>
    </row>
    <row r="580" spans="1:7" ht="15.75">
      <c r="A580" s="52"/>
      <c r="B580" s="43"/>
      <c r="C580" s="43"/>
      <c r="D580" s="43"/>
      <c r="E580" s="43"/>
      <c r="F580" s="43"/>
      <c r="G580" s="53"/>
    </row>
    <row r="581" spans="1:7" ht="15.75">
      <c r="A581" s="52"/>
      <c r="B581" s="43"/>
      <c r="C581" s="43"/>
      <c r="D581" s="43"/>
      <c r="E581" s="43"/>
      <c r="F581" s="43"/>
      <c r="G581" s="53"/>
    </row>
    <row r="582" spans="1:7" ht="15.75">
      <c r="A582" s="52"/>
      <c r="B582" s="43"/>
      <c r="C582" s="43"/>
      <c r="D582" s="43"/>
      <c r="E582" s="43"/>
      <c r="F582" s="43"/>
      <c r="G582" s="53"/>
    </row>
    <row r="583" spans="1:7" ht="15.75">
      <c r="A583" s="52"/>
      <c r="B583" s="43"/>
      <c r="C583" s="43"/>
      <c r="D583" s="43"/>
      <c r="E583" s="43"/>
      <c r="F583" s="43"/>
      <c r="G583" s="53"/>
    </row>
    <row r="584" spans="1:7" ht="15.75">
      <c r="A584" s="52"/>
      <c r="B584" s="43"/>
      <c r="C584" s="43"/>
      <c r="D584" s="43"/>
      <c r="E584" s="43"/>
      <c r="F584" s="43"/>
      <c r="G584" s="53"/>
    </row>
    <row r="585" spans="1:7" ht="15.75">
      <c r="A585" s="52"/>
      <c r="B585" s="43"/>
      <c r="C585" s="43"/>
      <c r="D585" s="43"/>
      <c r="E585" s="43"/>
      <c r="F585" s="43"/>
      <c r="G585" s="53"/>
    </row>
    <row r="586" spans="1:7" ht="15.75">
      <c r="A586" s="52"/>
      <c r="B586" s="43"/>
      <c r="C586" s="43"/>
      <c r="D586" s="43"/>
      <c r="E586" s="43"/>
      <c r="F586" s="43"/>
      <c r="G586" s="53"/>
    </row>
    <row r="587" spans="1:7" ht="15.75">
      <c r="A587" s="52"/>
      <c r="B587" s="43"/>
      <c r="C587" s="43"/>
      <c r="D587" s="43"/>
      <c r="E587" s="43"/>
      <c r="F587" s="43"/>
      <c r="G587" s="53"/>
    </row>
    <row r="588" spans="1:7" ht="15.75">
      <c r="A588" s="52"/>
      <c r="B588" s="43"/>
      <c r="C588" s="43"/>
      <c r="D588" s="43"/>
      <c r="E588" s="43"/>
      <c r="F588" s="43"/>
      <c r="G588" s="53"/>
    </row>
    <row r="589" spans="1:7" ht="15.75">
      <c r="A589" s="52"/>
      <c r="B589" s="43"/>
      <c r="C589" s="43"/>
      <c r="D589" s="43"/>
      <c r="E589" s="43"/>
      <c r="F589" s="43"/>
      <c r="G589" s="53"/>
    </row>
    <row r="590" spans="1:7" ht="15.75">
      <c r="A590" s="52"/>
      <c r="B590" s="43"/>
      <c r="C590" s="43"/>
      <c r="D590" s="43"/>
      <c r="E590" s="43"/>
      <c r="F590" s="43"/>
      <c r="G590" s="53"/>
    </row>
    <row r="591" spans="1:7" ht="15.75">
      <c r="A591" s="52"/>
      <c r="B591" s="43"/>
      <c r="C591" s="43"/>
      <c r="D591" s="43"/>
      <c r="E591" s="43"/>
      <c r="F591" s="43"/>
      <c r="G591" s="53"/>
    </row>
    <row r="592" spans="1:7" ht="15.75">
      <c r="A592" s="52"/>
      <c r="B592" s="43"/>
      <c r="C592" s="43"/>
      <c r="D592" s="43"/>
      <c r="E592" s="43"/>
      <c r="F592" s="43"/>
      <c r="G592" s="53"/>
    </row>
    <row r="593" spans="1:7" ht="15.75">
      <c r="A593" s="52"/>
      <c r="B593" s="43"/>
      <c r="C593" s="43"/>
      <c r="D593" s="43"/>
      <c r="E593" s="43"/>
      <c r="F593" s="43"/>
      <c r="G593" s="53"/>
    </row>
    <row r="594" spans="1:7" ht="15.75">
      <c r="A594" s="52"/>
      <c r="B594" s="43"/>
      <c r="C594" s="43"/>
      <c r="D594" s="43"/>
      <c r="E594" s="43"/>
      <c r="F594" s="43"/>
      <c r="G594" s="53"/>
    </row>
    <row r="595" spans="1:7" ht="15.75">
      <c r="A595" s="52"/>
      <c r="B595" s="43"/>
      <c r="C595" s="43"/>
      <c r="D595" s="43"/>
      <c r="E595" s="43"/>
      <c r="F595" s="43"/>
      <c r="G595" s="53"/>
    </row>
    <row r="596" spans="1:7" ht="15.75">
      <c r="A596" s="52"/>
      <c r="B596" s="43"/>
      <c r="C596" s="43"/>
      <c r="D596" s="43"/>
      <c r="E596" s="43"/>
      <c r="F596" s="43"/>
      <c r="G596" s="53"/>
    </row>
    <row r="597" spans="1:7" ht="15.75">
      <c r="A597" s="52"/>
      <c r="B597" s="43"/>
      <c r="C597" s="43"/>
      <c r="D597" s="43"/>
      <c r="E597" s="43"/>
      <c r="F597" s="43"/>
      <c r="G597" s="53"/>
    </row>
    <row r="598" spans="1:7" ht="15.75">
      <c r="A598" s="52"/>
      <c r="B598" s="43"/>
      <c r="C598" s="43"/>
      <c r="D598" s="43"/>
      <c r="E598" s="43"/>
      <c r="F598" s="43"/>
      <c r="G598" s="53"/>
    </row>
    <row r="599" spans="1:7" ht="15.75">
      <c r="A599" s="52"/>
      <c r="B599" s="43"/>
      <c r="C599" s="43"/>
      <c r="D599" s="43"/>
      <c r="E599" s="43"/>
      <c r="F599" s="43"/>
      <c r="G599" s="53"/>
    </row>
    <row r="600" spans="1:7" ht="15.75">
      <c r="A600" s="52"/>
      <c r="B600" s="43"/>
      <c r="C600" s="43"/>
      <c r="D600" s="43"/>
      <c r="E600" s="43"/>
      <c r="F600" s="43"/>
      <c r="G600" s="53"/>
    </row>
    <row r="601" spans="1:7" ht="15.75">
      <c r="A601" s="52"/>
      <c r="B601" s="43"/>
      <c r="C601" s="43"/>
      <c r="D601" s="43"/>
      <c r="E601" s="43"/>
      <c r="F601" s="43"/>
      <c r="G601" s="53"/>
    </row>
    <row r="602" spans="1:7" ht="15.75">
      <c r="A602" s="52"/>
      <c r="B602" s="43"/>
      <c r="C602" s="43"/>
      <c r="D602" s="43"/>
      <c r="E602" s="43"/>
      <c r="F602" s="43"/>
      <c r="G602" s="53"/>
    </row>
    <row r="603" spans="1:7" ht="15.75">
      <c r="A603" s="52"/>
      <c r="B603" s="43"/>
      <c r="C603" s="43"/>
      <c r="D603" s="43"/>
      <c r="E603" s="43"/>
      <c r="F603" s="43"/>
      <c r="G603" s="53"/>
    </row>
    <row r="604" spans="1:7" ht="15.75">
      <c r="A604" s="52"/>
      <c r="B604" s="43"/>
      <c r="C604" s="43"/>
      <c r="D604" s="43"/>
      <c r="E604" s="43"/>
      <c r="F604" s="43"/>
      <c r="G604" s="53"/>
    </row>
    <row r="605" spans="1:7" ht="15.75">
      <c r="A605" s="52"/>
      <c r="B605" s="43"/>
      <c r="C605" s="43"/>
      <c r="D605" s="43"/>
      <c r="E605" s="43"/>
      <c r="F605" s="43"/>
      <c r="G605" s="53"/>
    </row>
    <row r="606" spans="1:7" ht="15.75">
      <c r="A606" s="52"/>
      <c r="B606" s="43"/>
      <c r="C606" s="43"/>
      <c r="D606" s="43"/>
      <c r="E606" s="43"/>
      <c r="F606" s="43"/>
      <c r="G606" s="53"/>
    </row>
    <row r="607" spans="1:7" ht="15.75">
      <c r="A607" s="52"/>
      <c r="B607" s="43"/>
      <c r="C607" s="43"/>
      <c r="D607" s="43"/>
      <c r="E607" s="43"/>
      <c r="F607" s="43"/>
      <c r="G607" s="53"/>
    </row>
    <row r="608" spans="1:7" ht="15.75">
      <c r="A608" s="52"/>
      <c r="B608" s="43"/>
      <c r="C608" s="43"/>
      <c r="D608" s="43"/>
      <c r="E608" s="43"/>
      <c r="F608" s="43"/>
      <c r="G608" s="53"/>
    </row>
    <row r="609" spans="1:7" ht="15.75">
      <c r="A609" s="52"/>
      <c r="B609" s="43"/>
      <c r="C609" s="43"/>
      <c r="D609" s="43"/>
      <c r="E609" s="43"/>
      <c r="F609" s="43"/>
      <c r="G609" s="53"/>
    </row>
    <row r="610" spans="1:7" ht="15.75">
      <c r="A610" s="52"/>
      <c r="B610" s="43"/>
      <c r="C610" s="43"/>
      <c r="D610" s="43"/>
      <c r="E610" s="43"/>
      <c r="F610" s="43"/>
      <c r="G610" s="53"/>
    </row>
    <row r="611" spans="1:7" ht="15.75">
      <c r="A611" s="52"/>
      <c r="B611" s="43"/>
      <c r="C611" s="43"/>
      <c r="D611" s="43"/>
      <c r="E611" s="43"/>
      <c r="F611" s="43"/>
      <c r="G611" s="53"/>
    </row>
    <row r="612" spans="1:7" ht="15.75">
      <c r="A612" s="52"/>
      <c r="B612" s="43"/>
      <c r="C612" s="43"/>
      <c r="D612" s="43"/>
      <c r="E612" s="43"/>
      <c r="F612" s="43"/>
      <c r="G612" s="53"/>
    </row>
    <row r="613" spans="1:7" ht="15.75">
      <c r="A613" s="52"/>
      <c r="B613" s="43"/>
      <c r="C613" s="43"/>
      <c r="D613" s="43"/>
      <c r="E613" s="43"/>
      <c r="F613" s="43"/>
      <c r="G613" s="53"/>
    </row>
    <row r="614" spans="1:7" ht="15.75">
      <c r="A614" s="52"/>
      <c r="B614" s="43"/>
      <c r="C614" s="43"/>
      <c r="D614" s="43"/>
      <c r="E614" s="43"/>
      <c r="F614" s="43"/>
      <c r="G614" s="53"/>
    </row>
    <row r="615" spans="1:7" ht="15.75">
      <c r="A615" s="52"/>
      <c r="B615" s="43"/>
      <c r="C615" s="43"/>
      <c r="D615" s="43"/>
      <c r="E615" s="43"/>
      <c r="F615" s="43"/>
      <c r="G615" s="53"/>
    </row>
    <row r="616" spans="1:7" ht="15.75">
      <c r="A616" s="52"/>
      <c r="B616" s="43"/>
      <c r="C616" s="43"/>
      <c r="D616" s="43"/>
      <c r="E616" s="43"/>
      <c r="F616" s="43"/>
      <c r="G616" s="53"/>
    </row>
    <row r="617" spans="1:7" ht="15.75">
      <c r="A617" s="52"/>
      <c r="B617" s="43"/>
      <c r="C617" s="43"/>
      <c r="D617" s="43"/>
      <c r="E617" s="43"/>
      <c r="F617" s="43"/>
      <c r="G617" s="53"/>
    </row>
    <row r="618" spans="1:7" ht="15.75">
      <c r="A618" s="52"/>
      <c r="B618" s="43"/>
      <c r="C618" s="43"/>
      <c r="D618" s="43"/>
      <c r="E618" s="43"/>
      <c r="F618" s="43"/>
      <c r="G618" s="53"/>
    </row>
    <row r="619" spans="1:7" ht="15.75">
      <c r="A619" s="52"/>
      <c r="B619" s="43"/>
      <c r="C619" s="43"/>
      <c r="D619" s="43"/>
      <c r="E619" s="43"/>
      <c r="F619" s="43"/>
      <c r="G619" s="53"/>
    </row>
    <row r="620" spans="1:7" ht="15.75">
      <c r="A620" s="52"/>
      <c r="B620" s="43"/>
      <c r="C620" s="43"/>
      <c r="D620" s="43"/>
      <c r="E620" s="43"/>
      <c r="F620" s="43"/>
      <c r="G620" s="53"/>
    </row>
    <row r="621" spans="1:7" ht="15.75">
      <c r="A621" s="52"/>
      <c r="B621" s="43"/>
      <c r="C621" s="43"/>
      <c r="D621" s="43"/>
      <c r="E621" s="43"/>
      <c r="F621" s="43"/>
      <c r="G621" s="53"/>
    </row>
    <row r="622" spans="1:7" ht="15.75">
      <c r="A622" s="52"/>
      <c r="B622" s="43"/>
      <c r="C622" s="43"/>
      <c r="D622" s="43"/>
      <c r="E622" s="43"/>
      <c r="F622" s="43"/>
      <c r="G622" s="53"/>
    </row>
    <row r="623" spans="1:7" ht="15.75">
      <c r="A623" s="52"/>
      <c r="B623" s="43"/>
      <c r="C623" s="43"/>
      <c r="D623" s="43"/>
      <c r="E623" s="43"/>
      <c r="F623" s="43"/>
      <c r="G623" s="53"/>
    </row>
    <row r="624" spans="1:7" ht="15.75">
      <c r="A624" s="52"/>
      <c r="B624" s="43"/>
      <c r="C624" s="43"/>
      <c r="D624" s="43"/>
      <c r="E624" s="43"/>
      <c r="F624" s="43"/>
      <c r="G624" s="53"/>
    </row>
    <row r="625" spans="1:7" ht="15.75">
      <c r="A625" s="52"/>
      <c r="B625" s="43"/>
      <c r="C625" s="43"/>
      <c r="D625" s="43"/>
      <c r="E625" s="43"/>
      <c r="F625" s="43"/>
      <c r="G625" s="53"/>
    </row>
    <row r="626" spans="1:7" ht="15.75">
      <c r="A626" s="52"/>
      <c r="B626" s="43"/>
      <c r="C626" s="43"/>
      <c r="D626" s="43"/>
      <c r="E626" s="43"/>
      <c r="F626" s="43"/>
      <c r="G626" s="53"/>
    </row>
    <row r="627" spans="1:7" ht="15.75">
      <c r="A627" s="52"/>
      <c r="B627" s="43"/>
      <c r="C627" s="43"/>
      <c r="D627" s="43"/>
      <c r="E627" s="43"/>
      <c r="F627" s="43"/>
      <c r="G627" s="53"/>
    </row>
    <row r="628" spans="1:7" ht="15.75">
      <c r="A628" s="52"/>
      <c r="B628" s="43"/>
      <c r="C628" s="43"/>
      <c r="D628" s="43"/>
      <c r="E628" s="43"/>
      <c r="F628" s="43"/>
      <c r="G628" s="53"/>
    </row>
    <row r="629" spans="1:7" ht="15.75">
      <c r="A629" s="52"/>
      <c r="B629" s="43"/>
      <c r="C629" s="43"/>
      <c r="D629" s="43"/>
      <c r="E629" s="43"/>
      <c r="F629" s="43"/>
      <c r="G629" s="53"/>
    </row>
    <row r="630" spans="1:7" ht="15.75">
      <c r="A630" s="52"/>
      <c r="B630" s="43"/>
      <c r="C630" s="43"/>
      <c r="D630" s="43"/>
      <c r="E630" s="43"/>
      <c r="F630" s="43"/>
      <c r="G630" s="53"/>
    </row>
    <row r="631" spans="1:7" ht="15.75">
      <c r="A631" s="52"/>
      <c r="B631" s="43"/>
      <c r="C631" s="43"/>
      <c r="D631" s="43"/>
      <c r="E631" s="43"/>
      <c r="F631" s="43"/>
      <c r="G631" s="53"/>
    </row>
    <row r="632" spans="1:7" ht="15.75">
      <c r="A632" s="52"/>
      <c r="B632" s="43"/>
      <c r="C632" s="43"/>
      <c r="D632" s="43"/>
      <c r="E632" s="43"/>
      <c r="F632" s="43"/>
      <c r="G632" s="53"/>
    </row>
    <row r="633" spans="1:7" ht="15.75">
      <c r="A633" s="52"/>
      <c r="B633" s="43"/>
      <c r="C633" s="43"/>
      <c r="D633" s="43"/>
      <c r="E633" s="43"/>
      <c r="F633" s="43"/>
      <c r="G633" s="53"/>
    </row>
    <row r="634" spans="1:7" ht="15.75">
      <c r="A634" s="52"/>
      <c r="B634" s="43"/>
      <c r="C634" s="43"/>
      <c r="D634" s="43"/>
      <c r="E634" s="43"/>
      <c r="F634" s="43"/>
      <c r="G634" s="53"/>
    </row>
    <row r="635" spans="1:7" ht="15.75">
      <c r="A635" s="52"/>
      <c r="B635" s="43"/>
      <c r="C635" s="43"/>
      <c r="D635" s="43"/>
      <c r="E635" s="43"/>
      <c r="F635" s="43"/>
      <c r="G635" s="53"/>
    </row>
    <row r="636" spans="1:7" ht="15.75">
      <c r="A636" s="52"/>
      <c r="B636" s="43"/>
      <c r="C636" s="43"/>
      <c r="D636" s="43"/>
      <c r="E636" s="43"/>
      <c r="F636" s="43"/>
      <c r="G636" s="53"/>
    </row>
    <row r="637" spans="1:7" ht="15.75">
      <c r="A637" s="52"/>
      <c r="B637" s="43"/>
      <c r="C637" s="43"/>
      <c r="D637" s="43"/>
      <c r="E637" s="43"/>
      <c r="F637" s="43"/>
      <c r="G637" s="53"/>
    </row>
    <row r="638" spans="1:7" ht="15.75">
      <c r="A638" s="52"/>
      <c r="B638" s="43"/>
      <c r="C638" s="43"/>
      <c r="D638" s="43"/>
      <c r="E638" s="43"/>
      <c r="F638" s="43"/>
      <c r="G638" s="53"/>
    </row>
    <row r="639" spans="1:7" ht="15.75">
      <c r="A639" s="52"/>
      <c r="B639" s="43"/>
      <c r="C639" s="43"/>
      <c r="D639" s="43"/>
      <c r="E639" s="43"/>
      <c r="F639" s="43"/>
      <c r="G639" s="53"/>
    </row>
    <row r="640" spans="1:7" ht="15.75">
      <c r="A640" s="52"/>
      <c r="B640" s="43"/>
      <c r="C640" s="43"/>
      <c r="D640" s="43"/>
      <c r="E640" s="43"/>
      <c r="F640" s="43"/>
      <c r="G640" s="53"/>
    </row>
    <row r="641" spans="1:7" ht="15.75">
      <c r="A641" s="52"/>
      <c r="B641" s="43"/>
      <c r="C641" s="43"/>
      <c r="D641" s="43"/>
      <c r="E641" s="43"/>
      <c r="F641" s="43"/>
      <c r="G641" s="53"/>
    </row>
    <row r="642" spans="1:7" ht="15.75">
      <c r="A642" s="52"/>
      <c r="B642" s="43"/>
      <c r="C642" s="43"/>
      <c r="D642" s="43"/>
      <c r="E642" s="43"/>
      <c r="F642" s="43"/>
      <c r="G642" s="53"/>
    </row>
    <row r="643" spans="1:7" ht="15.75">
      <c r="A643" s="52"/>
      <c r="B643" s="43"/>
      <c r="C643" s="43"/>
      <c r="D643" s="43"/>
      <c r="E643" s="43"/>
      <c r="F643" s="43"/>
      <c r="G643" s="53"/>
    </row>
    <row r="644" spans="1:7" ht="15.75">
      <c r="A644" s="52"/>
      <c r="B644" s="43"/>
      <c r="C644" s="43"/>
      <c r="D644" s="43"/>
      <c r="E644" s="43"/>
      <c r="F644" s="43"/>
      <c r="G644" s="53"/>
    </row>
    <row r="645" spans="1:7" ht="15.75">
      <c r="A645" s="52"/>
      <c r="B645" s="43"/>
      <c r="C645" s="43"/>
      <c r="D645" s="43"/>
      <c r="E645" s="43"/>
      <c r="F645" s="43"/>
      <c r="G645" s="53"/>
    </row>
    <row r="646" spans="1:7" ht="15.75">
      <c r="A646" s="52"/>
      <c r="B646" s="43"/>
      <c r="C646" s="43"/>
      <c r="D646" s="43"/>
      <c r="E646" s="43"/>
      <c r="F646" s="43"/>
      <c r="G646" s="53"/>
    </row>
    <row r="647" spans="1:7" ht="15.75">
      <c r="A647" s="52"/>
      <c r="B647" s="43"/>
      <c r="C647" s="43"/>
      <c r="D647" s="43"/>
      <c r="E647" s="43"/>
      <c r="F647" s="43"/>
      <c r="G647" s="53"/>
    </row>
    <row r="648" spans="1:7" ht="15.75">
      <c r="A648" s="52"/>
      <c r="B648" s="43"/>
      <c r="C648" s="43"/>
      <c r="D648" s="43"/>
      <c r="E648" s="43"/>
      <c r="F648" s="43"/>
      <c r="G648" s="53"/>
    </row>
    <row r="649" spans="1:7" ht="15.75">
      <c r="A649" s="52"/>
      <c r="B649" s="43"/>
      <c r="C649" s="43"/>
      <c r="D649" s="43"/>
      <c r="E649" s="43"/>
      <c r="F649" s="43"/>
      <c r="G649" s="53"/>
    </row>
    <row r="650" spans="1:7" ht="15.75">
      <c r="A650" s="52"/>
      <c r="B650" s="43"/>
      <c r="C650" s="43"/>
      <c r="D650" s="43"/>
      <c r="E650" s="43"/>
      <c r="F650" s="43"/>
      <c r="G650" s="53"/>
    </row>
    <row r="651" spans="1:7" ht="15.75">
      <c r="A651" s="52"/>
      <c r="B651" s="43"/>
      <c r="C651" s="43"/>
      <c r="D651" s="43"/>
      <c r="E651" s="43"/>
      <c r="F651" s="43"/>
      <c r="G651" s="53"/>
    </row>
    <row r="652" spans="1:7" ht="15.75">
      <c r="A652" s="52"/>
      <c r="B652" s="43"/>
      <c r="C652" s="43"/>
      <c r="D652" s="43"/>
      <c r="E652" s="43"/>
      <c r="F652" s="43"/>
      <c r="G652" s="53"/>
    </row>
    <row r="653" spans="1:7" ht="15.75">
      <c r="A653" s="52"/>
      <c r="B653" s="43"/>
      <c r="C653" s="43"/>
      <c r="D653" s="43"/>
      <c r="E653" s="43"/>
      <c r="F653" s="43"/>
      <c r="G653" s="53"/>
    </row>
    <row r="654" spans="1:7" ht="15.75">
      <c r="A654" s="52"/>
      <c r="B654" s="43"/>
      <c r="C654" s="43"/>
      <c r="D654" s="43"/>
      <c r="E654" s="43"/>
      <c r="F654" s="43"/>
      <c r="G654" s="53"/>
    </row>
    <row r="655" spans="1:7" ht="15.75">
      <c r="A655" s="52"/>
      <c r="B655" s="43"/>
      <c r="C655" s="43"/>
      <c r="D655" s="43"/>
      <c r="E655" s="43"/>
      <c r="F655" s="43"/>
      <c r="G655" s="53"/>
    </row>
    <row r="656" spans="1:7" ht="15.75">
      <c r="A656" s="52"/>
      <c r="B656" s="43"/>
      <c r="C656" s="43"/>
      <c r="D656" s="43"/>
      <c r="E656" s="43"/>
      <c r="F656" s="43"/>
      <c r="G656" s="53"/>
    </row>
    <row r="657" spans="1:7" ht="15.75">
      <c r="A657" s="52"/>
      <c r="B657" s="43"/>
      <c r="C657" s="43"/>
      <c r="D657" s="43"/>
      <c r="E657" s="43"/>
      <c r="F657" s="43"/>
      <c r="G657" s="53"/>
    </row>
    <row r="658" spans="1:7" ht="15.75">
      <c r="A658" s="52"/>
      <c r="B658" s="43"/>
      <c r="C658" s="43"/>
      <c r="D658" s="43"/>
      <c r="E658" s="43"/>
      <c r="F658" s="43"/>
      <c r="G658" s="53"/>
    </row>
    <row r="659" spans="1:7" ht="15.75">
      <c r="A659" s="52"/>
      <c r="B659" s="43"/>
      <c r="C659" s="43"/>
      <c r="D659" s="43"/>
      <c r="E659" s="43"/>
      <c r="F659" s="43"/>
      <c r="G659" s="53"/>
    </row>
    <row r="660" spans="1:7" ht="15.75">
      <c r="A660" s="52"/>
      <c r="B660" s="43"/>
      <c r="C660" s="43"/>
      <c r="D660" s="43"/>
      <c r="E660" s="43"/>
      <c r="F660" s="43"/>
      <c r="G660" s="53"/>
    </row>
    <row r="661" spans="1:7" ht="15.75">
      <c r="A661" s="52"/>
      <c r="B661" s="43"/>
      <c r="C661" s="43"/>
      <c r="D661" s="43"/>
      <c r="E661" s="43"/>
      <c r="F661" s="43"/>
      <c r="G661" s="53"/>
    </row>
    <row r="662" spans="1:7" ht="15.75">
      <c r="A662" s="52"/>
      <c r="B662" s="43"/>
      <c r="C662" s="43"/>
      <c r="D662" s="43"/>
      <c r="E662" s="43"/>
      <c r="F662" s="43"/>
      <c r="G662" s="53"/>
    </row>
    <row r="663" spans="1:7" ht="15.75">
      <c r="A663" s="52"/>
      <c r="B663" s="43"/>
      <c r="C663" s="43"/>
      <c r="D663" s="43"/>
      <c r="E663" s="43"/>
      <c r="F663" s="43"/>
      <c r="G663" s="53"/>
    </row>
    <row r="664" spans="1:7" ht="15.75">
      <c r="A664" s="52"/>
      <c r="B664" s="43"/>
      <c r="C664" s="43"/>
      <c r="D664" s="43"/>
      <c r="E664" s="43"/>
      <c r="F664" s="43"/>
      <c r="G664" s="53"/>
    </row>
    <row r="665" spans="1:7" ht="15.75">
      <c r="A665" s="52"/>
      <c r="B665" s="43"/>
      <c r="C665" s="43"/>
      <c r="D665" s="43"/>
      <c r="E665" s="43"/>
      <c r="F665" s="43"/>
      <c r="G665" s="53"/>
    </row>
    <row r="666" spans="1:7" ht="15.75">
      <c r="A666" s="52"/>
      <c r="B666" s="43"/>
      <c r="C666" s="43"/>
      <c r="D666" s="43"/>
      <c r="E666" s="43"/>
      <c r="F666" s="43"/>
      <c r="G666" s="53"/>
    </row>
    <row r="667" spans="1:7" ht="15.75">
      <c r="A667" s="52"/>
      <c r="B667" s="43"/>
      <c r="C667" s="43"/>
      <c r="D667" s="43"/>
      <c r="E667" s="43"/>
      <c r="F667" s="43"/>
      <c r="G667" s="53"/>
    </row>
    <row r="668" spans="1:7" ht="15.75">
      <c r="A668" s="52"/>
      <c r="B668" s="43"/>
      <c r="C668" s="43"/>
      <c r="D668" s="43"/>
      <c r="E668" s="43"/>
      <c r="F668" s="43"/>
      <c r="G668" s="53"/>
    </row>
    <row r="669" spans="1:7" ht="15.75">
      <c r="A669" s="52"/>
      <c r="B669" s="43"/>
      <c r="C669" s="43"/>
      <c r="D669" s="43"/>
      <c r="E669" s="43"/>
      <c r="F669" s="43"/>
      <c r="G669" s="53"/>
    </row>
    <row r="670" spans="1:7" ht="15.75">
      <c r="A670" s="52"/>
      <c r="B670" s="43"/>
      <c r="C670" s="43"/>
      <c r="D670" s="43"/>
      <c r="E670" s="43"/>
      <c r="F670" s="43"/>
      <c r="G670" s="53"/>
    </row>
    <row r="671" spans="1:7" ht="15.75">
      <c r="A671" s="52"/>
      <c r="B671" s="43"/>
      <c r="C671" s="43"/>
      <c r="D671" s="43"/>
      <c r="E671" s="43"/>
      <c r="F671" s="43"/>
      <c r="G671" s="53"/>
    </row>
    <row r="672" spans="1:7" ht="15.75">
      <c r="A672" s="52"/>
      <c r="B672" s="43"/>
      <c r="C672" s="43"/>
      <c r="D672" s="43"/>
      <c r="E672" s="43"/>
      <c r="F672" s="43"/>
      <c r="G672" s="53"/>
    </row>
    <row r="673" spans="1:7" ht="15.75">
      <c r="A673" s="52"/>
      <c r="B673" s="43"/>
      <c r="C673" s="43"/>
      <c r="D673" s="43"/>
      <c r="E673" s="43"/>
      <c r="F673" s="43"/>
      <c r="G673" s="53"/>
    </row>
    <row r="674" spans="1:7" ht="15.75">
      <c r="A674" s="52"/>
      <c r="B674" s="43"/>
      <c r="C674" s="43"/>
      <c r="D674" s="43"/>
      <c r="E674" s="43"/>
      <c r="F674" s="43"/>
      <c r="G674" s="53"/>
    </row>
    <row r="675" spans="1:7" ht="15.75">
      <c r="A675" s="52"/>
      <c r="B675" s="43"/>
      <c r="C675" s="43"/>
      <c r="D675" s="43"/>
      <c r="E675" s="43"/>
      <c r="F675" s="43"/>
      <c r="G675" s="53"/>
    </row>
    <row r="676" spans="1:7" ht="15.75">
      <c r="A676" s="52"/>
      <c r="B676" s="43"/>
      <c r="C676" s="43"/>
      <c r="D676" s="43"/>
      <c r="E676" s="43"/>
      <c r="F676" s="43"/>
      <c r="G676" s="53"/>
    </row>
    <row r="677" spans="1:7" ht="15.75">
      <c r="A677" s="52"/>
      <c r="B677" s="43"/>
      <c r="C677" s="43"/>
      <c r="D677" s="43"/>
      <c r="E677" s="43"/>
      <c r="F677" s="43"/>
      <c r="G677" s="53"/>
    </row>
    <row r="678" spans="1:7" ht="15.75">
      <c r="A678" s="52"/>
      <c r="B678" s="43"/>
      <c r="C678" s="43"/>
      <c r="D678" s="43"/>
      <c r="E678" s="43"/>
      <c r="F678" s="43"/>
      <c r="G678" s="53"/>
    </row>
    <row r="679" spans="1:7" ht="15.75">
      <c r="A679" s="52"/>
      <c r="B679" s="43"/>
      <c r="C679" s="43"/>
      <c r="D679" s="43"/>
      <c r="E679" s="43"/>
      <c r="F679" s="43"/>
      <c r="G679" s="53"/>
    </row>
    <row r="680" spans="1:7" ht="15.75">
      <c r="A680" s="52"/>
      <c r="B680" s="43"/>
      <c r="C680" s="43"/>
      <c r="D680" s="43"/>
      <c r="E680" s="43"/>
      <c r="F680" s="43"/>
      <c r="G680" s="53"/>
    </row>
    <row r="681" spans="1:7" ht="15.75">
      <c r="A681" s="52"/>
      <c r="B681" s="43"/>
      <c r="C681" s="43"/>
      <c r="D681" s="43"/>
      <c r="E681" s="43"/>
      <c r="F681" s="43"/>
      <c r="G681" s="53"/>
    </row>
    <row r="682" spans="1:7" ht="15.75">
      <c r="A682" s="52"/>
      <c r="B682" s="43"/>
      <c r="C682" s="43"/>
      <c r="D682" s="43"/>
      <c r="E682" s="43"/>
      <c r="F682" s="43"/>
      <c r="G682" s="53"/>
    </row>
    <row r="683" spans="1:7" ht="15.75">
      <c r="A683" s="52"/>
      <c r="B683" s="43"/>
      <c r="C683" s="43"/>
      <c r="D683" s="43"/>
      <c r="E683" s="43"/>
      <c r="F683" s="43"/>
      <c r="G683" s="53"/>
    </row>
    <row r="684" spans="1:7" ht="15.75">
      <c r="A684" s="52"/>
      <c r="B684" s="43"/>
      <c r="C684" s="43"/>
      <c r="D684" s="43"/>
      <c r="E684" s="43"/>
      <c r="F684" s="43"/>
      <c r="G684" s="53"/>
    </row>
    <row r="685" spans="1:7" ht="15.75">
      <c r="A685" s="52"/>
      <c r="B685" s="43"/>
      <c r="C685" s="43"/>
      <c r="D685" s="43"/>
      <c r="E685" s="43"/>
      <c r="F685" s="43"/>
      <c r="G685" s="53"/>
    </row>
    <row r="686" spans="1:7" ht="15.75">
      <c r="A686" s="52"/>
      <c r="B686" s="43"/>
      <c r="C686" s="43"/>
      <c r="D686" s="43"/>
      <c r="E686" s="43"/>
      <c r="F686" s="43"/>
      <c r="G686" s="53"/>
    </row>
    <row r="687" spans="1:7" ht="15.75">
      <c r="A687" s="52"/>
      <c r="B687" s="43"/>
      <c r="C687" s="43"/>
      <c r="D687" s="43"/>
      <c r="E687" s="43"/>
      <c r="F687" s="43"/>
      <c r="G687" s="53"/>
    </row>
    <row r="688" spans="1:7" ht="15.75">
      <c r="A688" s="52"/>
      <c r="B688" s="43"/>
      <c r="C688" s="43"/>
      <c r="D688" s="43"/>
      <c r="E688" s="43"/>
      <c r="F688" s="43"/>
      <c r="G688" s="53"/>
    </row>
    <row r="689" spans="1:7" ht="15.75">
      <c r="A689" s="52"/>
      <c r="B689" s="43"/>
      <c r="C689" s="43"/>
      <c r="D689" s="43"/>
      <c r="E689" s="43"/>
      <c r="F689" s="43"/>
      <c r="G689" s="53"/>
    </row>
    <row r="690" spans="1:7" ht="15.75">
      <c r="A690" s="52"/>
      <c r="B690" s="43"/>
      <c r="C690" s="43"/>
      <c r="D690" s="43"/>
      <c r="E690" s="43"/>
      <c r="F690" s="43"/>
      <c r="G690" s="53"/>
    </row>
    <row r="691" spans="1:7" ht="15.75">
      <c r="A691" s="52"/>
      <c r="B691" s="43"/>
      <c r="C691" s="43"/>
      <c r="D691" s="43"/>
      <c r="E691" s="43"/>
      <c r="F691" s="43"/>
      <c r="G691" s="53"/>
    </row>
    <row r="692" spans="1:7" ht="15.75">
      <c r="A692" s="52"/>
      <c r="B692" s="43"/>
      <c r="C692" s="43"/>
      <c r="D692" s="43"/>
      <c r="E692" s="43"/>
      <c r="F692" s="43"/>
      <c r="G692" s="53"/>
    </row>
    <row r="693" spans="1:7" ht="15.75">
      <c r="A693" s="52"/>
      <c r="B693" s="43"/>
      <c r="C693" s="43"/>
      <c r="D693" s="43"/>
      <c r="E693" s="43"/>
      <c r="F693" s="43"/>
      <c r="G693" s="53"/>
    </row>
    <row r="694" spans="1:7" ht="15.75">
      <c r="A694" s="52"/>
      <c r="B694" s="43"/>
      <c r="C694" s="43"/>
      <c r="D694" s="43"/>
      <c r="E694" s="43"/>
      <c r="F694" s="43"/>
      <c r="G694" s="53"/>
    </row>
    <row r="695" spans="1:7" ht="15.75">
      <c r="A695" s="52"/>
      <c r="B695" s="43"/>
      <c r="C695" s="43"/>
      <c r="D695" s="43"/>
      <c r="E695" s="43"/>
      <c r="F695" s="43"/>
      <c r="G695" s="53"/>
    </row>
    <row r="696" spans="1:7" ht="15.75">
      <c r="A696" s="52"/>
      <c r="B696" s="43"/>
      <c r="C696" s="43"/>
      <c r="D696" s="43"/>
      <c r="E696" s="43"/>
      <c r="F696" s="43"/>
      <c r="G696" s="53"/>
    </row>
    <row r="697" spans="1:7" ht="15.75">
      <c r="A697" s="52"/>
      <c r="B697" s="43"/>
      <c r="C697" s="43"/>
      <c r="D697" s="43"/>
      <c r="E697" s="43"/>
      <c r="F697" s="43"/>
      <c r="G697" s="53"/>
    </row>
    <row r="698" spans="1:7" ht="15.75">
      <c r="A698" s="52"/>
      <c r="B698" s="43"/>
      <c r="C698" s="43"/>
      <c r="D698" s="43"/>
      <c r="E698" s="43"/>
      <c r="F698" s="43"/>
      <c r="G698" s="53"/>
    </row>
    <row r="699" spans="1:7" ht="15.75">
      <c r="A699" s="52"/>
      <c r="B699" s="43"/>
      <c r="C699" s="43"/>
      <c r="D699" s="43"/>
      <c r="E699" s="43"/>
      <c r="F699" s="43"/>
      <c r="G699" s="53"/>
    </row>
    <row r="700" spans="1:7" ht="15.75">
      <c r="A700" s="52"/>
      <c r="B700" s="43"/>
      <c r="C700" s="43"/>
      <c r="D700" s="43"/>
      <c r="E700" s="43"/>
      <c r="F700" s="43"/>
      <c r="G700" s="53"/>
    </row>
    <row r="701" spans="1:7" ht="15.75">
      <c r="A701" s="52"/>
      <c r="B701" s="43"/>
      <c r="C701" s="43"/>
      <c r="D701" s="43"/>
      <c r="E701" s="43"/>
      <c r="F701" s="43"/>
      <c r="G701" s="53"/>
    </row>
    <row r="702" spans="1:7" ht="15.75">
      <c r="A702" s="52"/>
      <c r="B702" s="43"/>
      <c r="C702" s="43"/>
      <c r="D702" s="43"/>
      <c r="E702" s="43"/>
      <c r="F702" s="43"/>
      <c r="G702" s="53"/>
    </row>
    <row r="703" spans="1:7" ht="15.75">
      <c r="A703" s="52"/>
      <c r="B703" s="43"/>
      <c r="C703" s="43"/>
      <c r="D703" s="43"/>
      <c r="E703" s="43"/>
      <c r="F703" s="43"/>
      <c r="G703" s="53"/>
    </row>
    <row r="704" spans="1:7" ht="15.75">
      <c r="A704" s="52"/>
      <c r="B704" s="43"/>
      <c r="C704" s="43"/>
      <c r="D704" s="43"/>
      <c r="E704" s="43"/>
      <c r="F704" s="43"/>
      <c r="G704" s="53"/>
    </row>
    <row r="705" spans="1:7" ht="15.75">
      <c r="A705" s="52"/>
      <c r="B705" s="43"/>
      <c r="C705" s="43"/>
      <c r="D705" s="43"/>
      <c r="E705" s="43"/>
      <c r="F705" s="43"/>
      <c r="G705" s="53"/>
    </row>
    <row r="706" spans="1:7" ht="15.75">
      <c r="A706" s="52"/>
      <c r="B706" s="43"/>
      <c r="C706" s="43"/>
      <c r="D706" s="43"/>
      <c r="E706" s="43"/>
      <c r="F706" s="43"/>
      <c r="G706" s="53"/>
    </row>
    <row r="707" spans="1:7" ht="15.75">
      <c r="A707" s="52"/>
      <c r="B707" s="43"/>
      <c r="C707" s="43"/>
      <c r="D707" s="43"/>
      <c r="E707" s="43"/>
      <c r="F707" s="43"/>
      <c r="G707" s="53"/>
    </row>
    <row r="708" spans="1:7" ht="15.75">
      <c r="A708" s="52"/>
      <c r="B708" s="43"/>
      <c r="C708" s="43"/>
      <c r="D708" s="43"/>
      <c r="E708" s="43"/>
      <c r="F708" s="43"/>
      <c r="G708" s="53"/>
    </row>
    <row r="709" spans="1:7" ht="15.75">
      <c r="A709" s="52"/>
      <c r="B709" s="43"/>
      <c r="C709" s="43"/>
      <c r="D709" s="43"/>
      <c r="E709" s="43"/>
      <c r="F709" s="43"/>
      <c r="G709" s="53"/>
    </row>
    <row r="710" spans="1:7" ht="15.75">
      <c r="A710" s="52"/>
      <c r="B710" s="43"/>
      <c r="C710" s="43"/>
      <c r="D710" s="43"/>
      <c r="E710" s="43"/>
      <c r="F710" s="43"/>
      <c r="G710" s="53"/>
    </row>
    <row r="711" spans="1:7" ht="15.75">
      <c r="A711" s="52"/>
      <c r="B711" s="43"/>
      <c r="C711" s="43"/>
      <c r="D711" s="43"/>
      <c r="E711" s="43"/>
      <c r="F711" s="43"/>
      <c r="G711" s="53"/>
    </row>
    <row r="712" spans="1:7" ht="15.75">
      <c r="A712" s="52"/>
      <c r="B712" s="43"/>
      <c r="C712" s="43"/>
      <c r="D712" s="43"/>
      <c r="E712" s="43"/>
      <c r="F712" s="43"/>
      <c r="G712" s="53"/>
    </row>
    <row r="713" spans="1:7" ht="15.75">
      <c r="A713" s="52"/>
      <c r="B713" s="43"/>
      <c r="C713" s="43"/>
      <c r="D713" s="43"/>
      <c r="E713" s="43"/>
      <c r="F713" s="43"/>
      <c r="G713" s="53"/>
    </row>
    <row r="714" spans="1:7" ht="15.75">
      <c r="A714" s="52"/>
      <c r="B714" s="43"/>
      <c r="C714" s="43"/>
      <c r="D714" s="43"/>
      <c r="E714" s="43"/>
      <c r="F714" s="43"/>
      <c r="G714" s="53"/>
    </row>
    <row r="715" spans="1:7" ht="15.75">
      <c r="A715" s="52"/>
      <c r="B715" s="43"/>
      <c r="C715" s="43"/>
      <c r="D715" s="43"/>
      <c r="E715" s="43"/>
      <c r="F715" s="43"/>
      <c r="G715" s="53"/>
    </row>
    <row r="716" spans="1:7" ht="15.75">
      <c r="A716" s="52"/>
      <c r="B716" s="43"/>
      <c r="C716" s="43"/>
      <c r="D716" s="43"/>
      <c r="E716" s="43"/>
      <c r="F716" s="43"/>
      <c r="G716" s="53"/>
    </row>
    <row r="717" spans="1:7" ht="15.75">
      <c r="A717" s="52"/>
      <c r="B717" s="43"/>
      <c r="C717" s="43"/>
      <c r="D717" s="43"/>
      <c r="E717" s="43"/>
      <c r="F717" s="43"/>
      <c r="G717" s="53"/>
    </row>
    <row r="718" spans="1:7" ht="15.75">
      <c r="A718" s="52"/>
      <c r="B718" s="43"/>
      <c r="C718" s="43"/>
      <c r="D718" s="43"/>
      <c r="E718" s="43"/>
      <c r="F718" s="43"/>
      <c r="G718" s="53"/>
    </row>
    <row r="719" spans="1:7" ht="15.75">
      <c r="A719" s="52"/>
      <c r="B719" s="43"/>
      <c r="C719" s="43"/>
      <c r="D719" s="43"/>
      <c r="E719" s="43"/>
      <c r="F719" s="43"/>
      <c r="G719" s="53"/>
    </row>
    <row r="720" spans="1:7" ht="15.75">
      <c r="A720" s="52"/>
      <c r="B720" s="43"/>
      <c r="C720" s="43"/>
      <c r="D720" s="43"/>
      <c r="E720" s="43"/>
      <c r="F720" s="43"/>
      <c r="G720" s="53"/>
    </row>
    <row r="721" spans="1:7" ht="15.75">
      <c r="A721" s="52"/>
      <c r="B721" s="43"/>
      <c r="C721" s="43"/>
      <c r="D721" s="43"/>
      <c r="E721" s="43"/>
      <c r="F721" s="43"/>
      <c r="G721" s="53"/>
    </row>
    <row r="722" spans="1:7" ht="15.75">
      <c r="A722" s="52"/>
      <c r="B722" s="43"/>
      <c r="C722" s="43"/>
      <c r="D722" s="43"/>
      <c r="E722" s="43"/>
      <c r="F722" s="43"/>
      <c r="G722" s="53"/>
    </row>
    <row r="723" spans="1:7" ht="15.75">
      <c r="A723" s="52"/>
      <c r="B723" s="43"/>
      <c r="C723" s="43"/>
      <c r="D723" s="43"/>
      <c r="E723" s="43"/>
      <c r="F723" s="43"/>
      <c r="G723" s="53"/>
    </row>
    <row r="724" spans="1:7" ht="15.75">
      <c r="A724" s="52"/>
      <c r="B724" s="43"/>
      <c r="C724" s="43"/>
      <c r="D724" s="43"/>
      <c r="E724" s="43"/>
      <c r="F724" s="43"/>
      <c r="G724" s="53"/>
    </row>
    <row r="725" spans="1:7" ht="15.75">
      <c r="A725" s="52"/>
      <c r="B725" s="43"/>
      <c r="C725" s="43"/>
      <c r="D725" s="43"/>
      <c r="E725" s="43"/>
      <c r="F725" s="43"/>
      <c r="G725" s="53"/>
    </row>
    <row r="726" spans="1:7" ht="15.75">
      <c r="A726" s="52"/>
      <c r="B726" s="43"/>
      <c r="C726" s="43"/>
      <c r="D726" s="43"/>
      <c r="E726" s="43"/>
      <c r="F726" s="43"/>
      <c r="G726" s="53"/>
    </row>
    <row r="727" spans="1:7" ht="15.75">
      <c r="A727" s="52"/>
      <c r="B727" s="43"/>
      <c r="C727" s="43"/>
      <c r="D727" s="43"/>
      <c r="E727" s="43"/>
      <c r="F727" s="43"/>
      <c r="G727" s="53"/>
    </row>
    <row r="728" spans="1:7" ht="15.75">
      <c r="A728" s="52"/>
      <c r="B728" s="43"/>
      <c r="C728" s="43"/>
      <c r="D728" s="43"/>
      <c r="E728" s="43"/>
      <c r="F728" s="43"/>
      <c r="G728" s="53"/>
    </row>
    <row r="729" spans="1:7" ht="15.75">
      <c r="A729" s="52"/>
      <c r="B729" s="43"/>
      <c r="C729" s="43"/>
      <c r="D729" s="43"/>
      <c r="E729" s="43"/>
      <c r="F729" s="43"/>
      <c r="G729" s="53"/>
    </row>
    <row r="730" spans="1:7" ht="15.75">
      <c r="A730" s="52"/>
      <c r="B730" s="43"/>
      <c r="C730" s="43"/>
      <c r="D730" s="43"/>
      <c r="E730" s="43"/>
      <c r="F730" s="43"/>
      <c r="G730" s="53"/>
    </row>
    <row r="731" spans="1:7" ht="15.75">
      <c r="A731" s="52"/>
      <c r="B731" s="43"/>
      <c r="C731" s="43"/>
      <c r="D731" s="43"/>
      <c r="E731" s="43"/>
      <c r="F731" s="43"/>
      <c r="G731" s="53"/>
    </row>
    <row r="732" spans="1:7" ht="15.75">
      <c r="A732" s="52"/>
      <c r="B732" s="43"/>
      <c r="C732" s="43"/>
      <c r="D732" s="43"/>
      <c r="E732" s="43"/>
      <c r="F732" s="43"/>
      <c r="G732" s="53"/>
    </row>
    <row r="733" spans="1:7" ht="15.75">
      <c r="A733" s="52"/>
      <c r="B733" s="43"/>
      <c r="C733" s="43"/>
      <c r="D733" s="43"/>
      <c r="E733" s="43"/>
      <c r="F733" s="43"/>
      <c r="G733" s="53"/>
    </row>
    <row r="734" spans="1:7" ht="15.75">
      <c r="A734" s="52"/>
      <c r="B734" s="43"/>
      <c r="C734" s="43"/>
      <c r="D734" s="43"/>
      <c r="E734" s="43"/>
      <c r="F734" s="43"/>
      <c r="G734" s="53"/>
    </row>
    <row r="735" spans="1:7" ht="15.75">
      <c r="A735" s="52"/>
      <c r="B735" s="43"/>
      <c r="C735" s="43"/>
      <c r="D735" s="43"/>
      <c r="E735" s="43"/>
      <c r="F735" s="43"/>
      <c r="G735" s="53"/>
    </row>
    <row r="736" spans="1:7" ht="15.75">
      <c r="A736" s="52"/>
      <c r="B736" s="43"/>
      <c r="C736" s="43"/>
      <c r="D736" s="43"/>
      <c r="E736" s="43"/>
      <c r="F736" s="43"/>
      <c r="G736" s="53"/>
    </row>
    <row r="737" spans="1:7" ht="15.75">
      <c r="A737" s="52"/>
      <c r="B737" s="43"/>
      <c r="C737" s="43"/>
      <c r="D737" s="43"/>
      <c r="E737" s="43"/>
      <c r="F737" s="43"/>
      <c r="G737" s="53"/>
    </row>
    <row r="738" spans="1:7" ht="15.75">
      <c r="A738" s="52"/>
      <c r="B738" s="43"/>
      <c r="C738" s="43"/>
      <c r="D738" s="43"/>
      <c r="E738" s="43"/>
      <c r="F738" s="43"/>
      <c r="G738" s="53"/>
    </row>
    <row r="739" spans="1:7" ht="15.75">
      <c r="A739" s="52"/>
      <c r="B739" s="43"/>
      <c r="C739" s="43"/>
      <c r="D739" s="43"/>
      <c r="E739" s="43"/>
      <c r="F739" s="43"/>
      <c r="G739" s="53"/>
    </row>
    <row r="740" spans="1:7" ht="15.75">
      <c r="A740" s="52"/>
      <c r="B740" s="43"/>
      <c r="C740" s="43"/>
      <c r="D740" s="43"/>
      <c r="E740" s="43"/>
      <c r="F740" s="43"/>
      <c r="G740" s="53"/>
    </row>
    <row r="741" spans="1:7" ht="15.75">
      <c r="A741" s="52"/>
      <c r="B741" s="43"/>
      <c r="C741" s="43"/>
      <c r="D741" s="43"/>
      <c r="E741" s="43"/>
      <c r="F741" s="43"/>
      <c r="G741" s="53"/>
    </row>
    <row r="742" spans="1:7" ht="15.75">
      <c r="A742" s="52"/>
      <c r="B742" s="43"/>
      <c r="C742" s="43"/>
      <c r="D742" s="43"/>
      <c r="E742" s="43"/>
      <c r="F742" s="43"/>
      <c r="G742" s="53"/>
    </row>
    <row r="743" spans="1:7" ht="15.75">
      <c r="A743" s="52"/>
      <c r="B743" s="43"/>
      <c r="C743" s="43"/>
      <c r="D743" s="43"/>
      <c r="E743" s="43"/>
      <c r="F743" s="43"/>
      <c r="G743" s="53"/>
    </row>
    <row r="744" spans="1:7" ht="15.75">
      <c r="A744" s="52"/>
      <c r="B744" s="43"/>
      <c r="C744" s="43"/>
      <c r="D744" s="43"/>
      <c r="E744" s="43"/>
      <c r="F744" s="43"/>
      <c r="G744" s="53"/>
    </row>
    <row r="745" spans="1:7" ht="15.75">
      <c r="A745" s="52"/>
      <c r="B745" s="43"/>
      <c r="C745" s="43"/>
      <c r="D745" s="43"/>
      <c r="E745" s="43"/>
      <c r="F745" s="43"/>
      <c r="G745" s="53"/>
    </row>
    <row r="746" spans="1:7" ht="15.75">
      <c r="A746" s="52"/>
      <c r="B746" s="43"/>
      <c r="C746" s="43"/>
      <c r="D746" s="43"/>
      <c r="E746" s="43"/>
      <c r="F746" s="43"/>
      <c r="G746" s="53"/>
    </row>
    <row r="747" spans="1:7" ht="15.75">
      <c r="A747" s="52"/>
      <c r="B747" s="43"/>
      <c r="C747" s="43"/>
      <c r="D747" s="43"/>
      <c r="E747" s="43"/>
      <c r="F747" s="43"/>
      <c r="G747" s="53"/>
    </row>
    <row r="748" spans="1:7" ht="15.75">
      <c r="A748" s="52"/>
      <c r="B748" s="43"/>
      <c r="C748" s="43"/>
      <c r="D748" s="43"/>
      <c r="E748" s="43"/>
      <c r="F748" s="43"/>
      <c r="G748" s="53"/>
    </row>
    <row r="749" spans="1:7" ht="15.75">
      <c r="A749" s="52"/>
      <c r="B749" s="43"/>
      <c r="C749" s="43"/>
      <c r="D749" s="43"/>
      <c r="E749" s="43"/>
      <c r="F749" s="43"/>
      <c r="G749" s="53"/>
    </row>
    <row r="750" spans="1:7" ht="15.75">
      <c r="A750" s="52"/>
      <c r="B750" s="43"/>
      <c r="C750" s="43"/>
      <c r="D750" s="43"/>
      <c r="E750" s="43"/>
      <c r="F750" s="43"/>
      <c r="G750" s="53"/>
    </row>
    <row r="751" spans="1:7" ht="15.75">
      <c r="A751" s="52"/>
      <c r="B751" s="43"/>
      <c r="C751" s="43"/>
      <c r="D751" s="43"/>
      <c r="E751" s="43"/>
      <c r="F751" s="43"/>
      <c r="G751" s="53"/>
    </row>
    <row r="752" spans="1:7" ht="15.75">
      <c r="A752" s="52"/>
      <c r="B752" s="43"/>
      <c r="C752" s="43"/>
      <c r="D752" s="43"/>
      <c r="E752" s="43"/>
      <c r="F752" s="43"/>
      <c r="G752" s="53"/>
    </row>
    <row r="753" spans="1:7" ht="15.75">
      <c r="A753" s="52"/>
      <c r="B753" s="43"/>
      <c r="C753" s="43"/>
      <c r="D753" s="43"/>
      <c r="E753" s="43"/>
      <c r="F753" s="43"/>
      <c r="G753" s="53"/>
    </row>
    <row r="754" spans="1:7" ht="15.75">
      <c r="A754" s="52"/>
      <c r="B754" s="43"/>
      <c r="C754" s="43"/>
      <c r="D754" s="43"/>
      <c r="E754" s="43"/>
      <c r="F754" s="43"/>
      <c r="G754" s="53"/>
    </row>
    <row r="755" spans="1:7" ht="15.75">
      <c r="A755" s="52"/>
      <c r="B755" s="43"/>
      <c r="C755" s="43"/>
      <c r="D755" s="43"/>
      <c r="E755" s="43"/>
      <c r="F755" s="43"/>
      <c r="G755" s="53"/>
    </row>
    <row r="756" spans="1:7" ht="15.75">
      <c r="A756" s="52"/>
      <c r="B756" s="43"/>
      <c r="C756" s="43"/>
      <c r="D756" s="43"/>
      <c r="E756" s="43"/>
      <c r="F756" s="43"/>
      <c r="G756" s="53"/>
    </row>
    <row r="757" spans="1:7" ht="15.75">
      <c r="A757" s="52"/>
      <c r="B757" s="43"/>
      <c r="C757" s="43"/>
      <c r="D757" s="43"/>
      <c r="E757" s="43"/>
      <c r="F757" s="43"/>
      <c r="G757" s="53"/>
    </row>
    <row r="758" spans="1:7" ht="15.75">
      <c r="A758" s="52"/>
      <c r="B758" s="43"/>
      <c r="C758" s="43"/>
      <c r="D758" s="43"/>
      <c r="E758" s="43"/>
      <c r="F758" s="43"/>
      <c r="G758" s="53"/>
    </row>
    <row r="759" spans="1:7" ht="15.75">
      <c r="A759" s="52"/>
      <c r="B759" s="43"/>
      <c r="C759" s="43"/>
      <c r="D759" s="43"/>
      <c r="E759" s="43"/>
      <c r="F759" s="43"/>
      <c r="G759" s="53"/>
    </row>
    <row r="760" spans="1:7" ht="15.75">
      <c r="A760" s="52"/>
      <c r="B760" s="43"/>
      <c r="C760" s="43"/>
      <c r="D760" s="43"/>
      <c r="E760" s="43"/>
      <c r="F760" s="43"/>
      <c r="G760" s="53"/>
    </row>
    <row r="761" spans="1:7" ht="15.75">
      <c r="A761" s="52"/>
      <c r="B761" s="43"/>
      <c r="C761" s="43"/>
      <c r="D761" s="43"/>
      <c r="E761" s="43"/>
      <c r="F761" s="43"/>
      <c r="G761" s="53"/>
    </row>
    <row r="762" spans="1:7" ht="15.75">
      <c r="A762" s="52"/>
      <c r="B762" s="43"/>
      <c r="C762" s="43"/>
      <c r="D762" s="43"/>
      <c r="E762" s="43"/>
      <c r="F762" s="43"/>
      <c r="G762" s="53"/>
    </row>
    <row r="763" spans="1:7" ht="15.75">
      <c r="A763" s="52"/>
      <c r="B763" s="43"/>
      <c r="C763" s="43"/>
      <c r="D763" s="43"/>
      <c r="E763" s="43"/>
      <c r="F763" s="43"/>
      <c r="G763" s="53"/>
    </row>
    <row r="764" spans="1:7" ht="15.75">
      <c r="A764" s="52"/>
      <c r="B764" s="43"/>
      <c r="C764" s="43"/>
      <c r="D764" s="43"/>
      <c r="E764" s="43"/>
      <c r="F764" s="43"/>
      <c r="G764" s="53"/>
    </row>
    <row r="765" spans="1:7" ht="15.75">
      <c r="A765" s="52"/>
      <c r="B765" s="43"/>
      <c r="C765" s="43"/>
      <c r="D765" s="43"/>
      <c r="E765" s="43"/>
      <c r="F765" s="43"/>
      <c r="G765" s="53"/>
    </row>
    <row r="766" spans="1:7" ht="15.75">
      <c r="A766" s="52"/>
      <c r="B766" s="43"/>
      <c r="C766" s="43"/>
      <c r="D766" s="43"/>
      <c r="E766" s="43"/>
      <c r="F766" s="43"/>
      <c r="G766" s="53"/>
    </row>
    <row r="767" spans="1:7" ht="15.75">
      <c r="A767" s="52"/>
      <c r="B767" s="43"/>
      <c r="C767" s="43"/>
      <c r="D767" s="43"/>
      <c r="E767" s="43"/>
      <c r="F767" s="43"/>
      <c r="G767" s="53"/>
    </row>
    <row r="768" spans="1:7" ht="15.75">
      <c r="A768" s="52"/>
      <c r="B768" s="43"/>
      <c r="C768" s="43"/>
      <c r="D768" s="43"/>
      <c r="E768" s="43"/>
      <c r="F768" s="43"/>
      <c r="G768" s="53"/>
    </row>
    <row r="769" spans="1:7" ht="15.75">
      <c r="A769" s="52"/>
      <c r="B769" s="43"/>
      <c r="C769" s="43"/>
      <c r="D769" s="43"/>
      <c r="E769" s="43"/>
      <c r="F769" s="43"/>
      <c r="G769" s="53"/>
    </row>
    <row r="770" spans="1:7" ht="15.75">
      <c r="A770" s="52"/>
      <c r="B770" s="43"/>
      <c r="C770" s="43"/>
      <c r="D770" s="43"/>
      <c r="E770" s="43"/>
      <c r="F770" s="43"/>
      <c r="G770" s="53"/>
    </row>
    <row r="771" spans="1:7" ht="15.75">
      <c r="A771" s="52"/>
      <c r="B771" s="43"/>
      <c r="C771" s="43"/>
      <c r="D771" s="43"/>
      <c r="E771" s="43"/>
      <c r="F771" s="43"/>
      <c r="G771" s="53"/>
    </row>
    <row r="772" spans="1:7" ht="15.75">
      <c r="A772" s="52"/>
      <c r="B772" s="43"/>
      <c r="C772" s="43"/>
      <c r="D772" s="43"/>
      <c r="E772" s="43"/>
      <c r="F772" s="43"/>
      <c r="G772" s="53"/>
    </row>
    <row r="773" spans="1:7" ht="15.75">
      <c r="A773" s="52"/>
      <c r="B773" s="43"/>
      <c r="C773" s="43"/>
      <c r="D773" s="43"/>
      <c r="E773" s="43"/>
      <c r="F773" s="43"/>
      <c r="G773" s="53"/>
    </row>
    <row r="774" spans="1:7" ht="15.75">
      <c r="A774" s="52"/>
      <c r="B774" s="43"/>
      <c r="C774" s="43"/>
      <c r="D774" s="43"/>
      <c r="E774" s="43"/>
      <c r="F774" s="43"/>
      <c r="G774" s="53"/>
    </row>
    <row r="775" spans="1:7" ht="15.75">
      <c r="A775" s="52"/>
      <c r="B775" s="43"/>
      <c r="C775" s="43"/>
      <c r="D775" s="43"/>
      <c r="E775" s="43"/>
      <c r="F775" s="43"/>
      <c r="G775" s="53"/>
    </row>
    <row r="776" spans="1:7" ht="15.75">
      <c r="A776" s="52"/>
      <c r="B776" s="43"/>
      <c r="C776" s="43"/>
      <c r="D776" s="43"/>
      <c r="E776" s="43"/>
      <c r="F776" s="43"/>
      <c r="G776" s="53"/>
    </row>
    <row r="777" spans="1:7" ht="15.75">
      <c r="A777" s="52"/>
      <c r="B777" s="43"/>
      <c r="C777" s="43"/>
      <c r="D777" s="43"/>
      <c r="E777" s="43"/>
      <c r="F777" s="43"/>
      <c r="G777" s="53"/>
    </row>
    <row r="778" spans="1:7" ht="15.75">
      <c r="A778" s="52"/>
      <c r="B778" s="43"/>
      <c r="C778" s="43"/>
      <c r="D778" s="43"/>
      <c r="E778" s="43"/>
      <c r="F778" s="43"/>
      <c r="G778" s="53"/>
    </row>
    <row r="779" spans="1:7" ht="15.75">
      <c r="A779" s="52"/>
      <c r="B779" s="43"/>
      <c r="C779" s="43"/>
      <c r="D779" s="43"/>
      <c r="E779" s="43"/>
      <c r="F779" s="43"/>
      <c r="G779" s="53"/>
    </row>
    <row r="780" spans="1:7" ht="15.75">
      <c r="A780" s="52"/>
      <c r="B780" s="43"/>
      <c r="C780" s="43"/>
      <c r="D780" s="43"/>
      <c r="E780" s="43"/>
      <c r="F780" s="43"/>
      <c r="G780" s="53"/>
    </row>
    <row r="781" spans="1:7" ht="15.75">
      <c r="A781" s="52"/>
      <c r="B781" s="43"/>
      <c r="C781" s="43"/>
      <c r="D781" s="43"/>
      <c r="E781" s="43"/>
      <c r="F781" s="43"/>
      <c r="G781" s="53"/>
    </row>
    <row r="782" spans="1:7" ht="15.75">
      <c r="A782" s="52"/>
      <c r="B782" s="43"/>
      <c r="C782" s="43"/>
      <c r="D782" s="43"/>
      <c r="E782" s="43"/>
      <c r="F782" s="43"/>
      <c r="G782" s="53"/>
    </row>
    <row r="783" spans="1:7" ht="15.75">
      <c r="A783" s="52"/>
      <c r="B783" s="43"/>
      <c r="C783" s="43"/>
      <c r="D783" s="43"/>
      <c r="E783" s="43"/>
      <c r="F783" s="43"/>
      <c r="G783" s="53"/>
    </row>
    <row r="784" spans="1:7" ht="15.75">
      <c r="A784" s="52"/>
      <c r="B784" s="43"/>
      <c r="C784" s="43"/>
      <c r="D784" s="43"/>
      <c r="E784" s="43"/>
      <c r="F784" s="43"/>
      <c r="G784" s="53"/>
    </row>
    <row r="785" spans="1:7" ht="15.75">
      <c r="A785" s="52"/>
      <c r="B785" s="43"/>
      <c r="C785" s="43"/>
      <c r="D785" s="43"/>
      <c r="E785" s="43"/>
      <c r="F785" s="43"/>
      <c r="G785" s="53"/>
    </row>
    <row r="786" spans="1:7" ht="15.75">
      <c r="A786" s="52"/>
      <c r="B786" s="43"/>
      <c r="C786" s="43"/>
      <c r="D786" s="43"/>
      <c r="E786" s="43"/>
      <c r="F786" s="43"/>
      <c r="G786" s="53"/>
    </row>
    <row r="787" spans="1:7" ht="15.75">
      <c r="A787" s="52"/>
      <c r="B787" s="43"/>
      <c r="C787" s="43"/>
      <c r="D787" s="43"/>
      <c r="E787" s="43"/>
      <c r="F787" s="43"/>
      <c r="G787" s="53"/>
    </row>
    <row r="788" spans="1:7" ht="15.75">
      <c r="A788" s="52"/>
      <c r="B788" s="43"/>
      <c r="C788" s="43"/>
      <c r="D788" s="43"/>
      <c r="E788" s="43"/>
      <c r="F788" s="43"/>
      <c r="G788" s="53"/>
    </row>
    <row r="789" spans="1:7" ht="15.75">
      <c r="A789" s="52"/>
      <c r="B789" s="43"/>
      <c r="C789" s="43"/>
      <c r="D789" s="43"/>
      <c r="E789" s="43"/>
      <c r="F789" s="43"/>
      <c r="G789" s="53"/>
    </row>
    <row r="790" spans="1:7" ht="15.75">
      <c r="A790" s="52"/>
      <c r="B790" s="43"/>
      <c r="C790" s="43"/>
      <c r="D790" s="43"/>
      <c r="E790" s="43"/>
      <c r="F790" s="43"/>
      <c r="G790" s="53"/>
    </row>
    <row r="791" spans="1:7" ht="15.75">
      <c r="A791" s="52"/>
      <c r="B791" s="43"/>
      <c r="C791" s="43"/>
      <c r="D791" s="43"/>
      <c r="E791" s="43"/>
      <c r="F791" s="43"/>
      <c r="G791" s="53"/>
    </row>
    <row r="792" spans="1:7" ht="15.75">
      <c r="A792" s="52"/>
      <c r="B792" s="43"/>
      <c r="C792" s="43"/>
      <c r="D792" s="43"/>
      <c r="E792" s="43"/>
      <c r="F792" s="43"/>
      <c r="G792" s="53"/>
    </row>
    <row r="793" spans="1:7" ht="15.75">
      <c r="A793" s="52"/>
      <c r="B793" s="43"/>
      <c r="C793" s="43"/>
      <c r="D793" s="43"/>
      <c r="E793" s="43"/>
      <c r="F793" s="43"/>
      <c r="G793" s="53"/>
    </row>
    <row r="794" spans="1:7" ht="15.75">
      <c r="A794" s="52"/>
      <c r="B794" s="43"/>
      <c r="C794" s="43"/>
      <c r="D794" s="43"/>
      <c r="E794" s="43"/>
      <c r="F794" s="43"/>
      <c r="G794" s="53"/>
    </row>
    <row r="795" spans="1:7" ht="15.75">
      <c r="A795" s="52"/>
      <c r="B795" s="43"/>
      <c r="C795" s="43"/>
      <c r="D795" s="43"/>
      <c r="E795" s="43"/>
      <c r="F795" s="43"/>
      <c r="G795" s="53"/>
    </row>
    <row r="796" spans="1:7" ht="15.75">
      <c r="A796" s="52"/>
      <c r="B796" s="43"/>
      <c r="C796" s="43"/>
      <c r="D796" s="43"/>
      <c r="E796" s="43"/>
      <c r="F796" s="43"/>
      <c r="G796" s="53"/>
    </row>
    <row r="797" spans="1:7" ht="15.75">
      <c r="A797" s="52"/>
      <c r="B797" s="43"/>
      <c r="C797" s="43"/>
      <c r="D797" s="43"/>
      <c r="E797" s="43"/>
      <c r="F797" s="43"/>
      <c r="G797" s="53"/>
    </row>
    <row r="798" spans="1:7" ht="15.75">
      <c r="A798" s="52"/>
      <c r="B798" s="43"/>
      <c r="C798" s="43"/>
      <c r="D798" s="43"/>
      <c r="E798" s="43"/>
      <c r="F798" s="43"/>
      <c r="G798" s="53"/>
    </row>
    <row r="799" spans="1:7" ht="15.75">
      <c r="A799" s="52"/>
      <c r="B799" s="43"/>
      <c r="C799" s="43"/>
      <c r="D799" s="43"/>
      <c r="E799" s="43"/>
      <c r="F799" s="43"/>
      <c r="G799" s="53"/>
    </row>
    <row r="800" spans="1:7" ht="15.75">
      <c r="A800" s="52"/>
      <c r="B800" s="43"/>
      <c r="C800" s="43"/>
      <c r="D800" s="43"/>
      <c r="E800" s="43"/>
      <c r="F800" s="43"/>
      <c r="G800" s="53"/>
    </row>
    <row r="801" spans="1:7" ht="15.75">
      <c r="A801" s="52"/>
      <c r="B801" s="43"/>
      <c r="C801" s="43"/>
      <c r="D801" s="43"/>
      <c r="E801" s="43"/>
      <c r="F801" s="43"/>
      <c r="G801" s="53"/>
    </row>
    <row r="802" spans="1:7" ht="15.75">
      <c r="A802" s="52"/>
      <c r="B802" s="43"/>
      <c r="C802" s="43"/>
      <c r="D802" s="43"/>
      <c r="E802" s="43"/>
      <c r="F802" s="43"/>
      <c r="G802" s="53"/>
    </row>
    <row r="803" spans="1:7" ht="15.75">
      <c r="A803" s="52"/>
      <c r="B803" s="43"/>
      <c r="C803" s="43"/>
      <c r="D803" s="43"/>
      <c r="E803" s="43"/>
      <c r="F803" s="43"/>
      <c r="G803" s="53"/>
    </row>
    <row r="804" spans="1:7" ht="15.75">
      <c r="A804" s="52"/>
      <c r="B804" s="43"/>
      <c r="C804" s="43"/>
      <c r="D804" s="43"/>
      <c r="E804" s="43"/>
      <c r="F804" s="43"/>
      <c r="G804" s="53"/>
    </row>
    <row r="805" spans="1:7" ht="15.75">
      <c r="A805" s="52"/>
      <c r="B805" s="43"/>
      <c r="C805" s="43"/>
      <c r="D805" s="43"/>
      <c r="E805" s="43"/>
      <c r="F805" s="43"/>
      <c r="G805" s="53"/>
    </row>
    <row r="806" spans="1:7" ht="15.75">
      <c r="A806" s="52"/>
      <c r="B806" s="43"/>
      <c r="C806" s="43"/>
      <c r="D806" s="43"/>
      <c r="E806" s="43"/>
      <c r="F806" s="43"/>
      <c r="G806" s="53"/>
    </row>
    <row r="807" spans="1:7" ht="15.75">
      <c r="A807" s="52"/>
      <c r="B807" s="43"/>
      <c r="C807" s="43"/>
      <c r="D807" s="43"/>
      <c r="E807" s="43"/>
      <c r="F807" s="43"/>
      <c r="G807" s="53"/>
    </row>
    <row r="808" spans="1:7" ht="15.75">
      <c r="A808" s="52"/>
      <c r="B808" s="43"/>
      <c r="C808" s="43"/>
      <c r="D808" s="43"/>
      <c r="E808" s="43"/>
      <c r="F808" s="43"/>
      <c r="G808" s="53"/>
    </row>
    <row r="809" spans="1:7" ht="15.75">
      <c r="A809" s="52"/>
      <c r="B809" s="43"/>
      <c r="C809" s="43"/>
      <c r="D809" s="43"/>
      <c r="E809" s="43"/>
      <c r="F809" s="43"/>
      <c r="G809" s="53"/>
    </row>
    <row r="810" spans="1:7" ht="15.75">
      <c r="A810" s="52"/>
      <c r="B810" s="43"/>
      <c r="C810" s="43"/>
      <c r="D810" s="43"/>
      <c r="E810" s="43"/>
      <c r="F810" s="43"/>
      <c r="G810" s="53"/>
    </row>
    <row r="811" spans="1:7" ht="15.75">
      <c r="A811" s="52"/>
      <c r="B811" s="43"/>
      <c r="C811" s="43"/>
      <c r="D811" s="43"/>
      <c r="E811" s="43"/>
      <c r="F811" s="43"/>
      <c r="G811" s="53"/>
    </row>
    <row r="812" spans="1:7" ht="15.75">
      <c r="A812" s="52"/>
      <c r="B812" s="43"/>
      <c r="C812" s="43"/>
      <c r="D812" s="43"/>
      <c r="E812" s="43"/>
      <c r="F812" s="43"/>
      <c r="G812" s="53"/>
    </row>
    <row r="813" spans="1:7" ht="15.75">
      <c r="A813" s="52"/>
      <c r="B813" s="43"/>
      <c r="C813" s="43"/>
      <c r="D813" s="43"/>
      <c r="E813" s="43"/>
      <c r="F813" s="43"/>
      <c r="G813" s="53"/>
    </row>
    <row r="814" spans="1:7" ht="15.75">
      <c r="A814" s="52"/>
      <c r="B814" s="43"/>
      <c r="C814" s="43"/>
      <c r="D814" s="43"/>
      <c r="E814" s="43"/>
      <c r="F814" s="43"/>
      <c r="G814" s="53"/>
    </row>
    <row r="815" spans="1:7" ht="15.75">
      <c r="A815" s="52"/>
      <c r="B815" s="43"/>
      <c r="C815" s="43"/>
      <c r="D815" s="43"/>
      <c r="E815" s="43"/>
      <c r="F815" s="43"/>
      <c r="G815" s="53"/>
    </row>
    <row r="816" spans="1:7" ht="15.75">
      <c r="A816" s="52"/>
      <c r="B816" s="43"/>
      <c r="C816" s="43"/>
      <c r="D816" s="43"/>
      <c r="E816" s="43"/>
      <c r="F816" s="43"/>
      <c r="G816" s="53"/>
    </row>
    <row r="817" spans="1:7" ht="15.75">
      <c r="A817" s="52"/>
      <c r="B817" s="43"/>
      <c r="C817" s="43"/>
      <c r="D817" s="43"/>
      <c r="E817" s="43"/>
      <c r="F817" s="43"/>
      <c r="G817" s="53"/>
    </row>
    <row r="818" spans="1:7" ht="15.75">
      <c r="A818" s="52"/>
      <c r="B818" s="43"/>
      <c r="C818" s="43"/>
      <c r="D818" s="43"/>
      <c r="E818" s="43"/>
      <c r="F818" s="43"/>
      <c r="G818" s="53"/>
    </row>
    <row r="819" spans="1:7" ht="15.75">
      <c r="A819" s="52"/>
      <c r="B819" s="43"/>
      <c r="C819" s="43"/>
      <c r="D819" s="43"/>
      <c r="E819" s="43"/>
      <c r="F819" s="43"/>
      <c r="G819" s="53"/>
    </row>
    <row r="820" spans="1:7" ht="15.75">
      <c r="A820" s="52"/>
      <c r="B820" s="43"/>
      <c r="C820" s="43"/>
      <c r="D820" s="43"/>
      <c r="E820" s="43"/>
      <c r="F820" s="43"/>
      <c r="G820" s="53"/>
    </row>
    <row r="821" spans="1:7" ht="15.75">
      <c r="A821" s="52"/>
      <c r="B821" s="43"/>
      <c r="C821" s="43"/>
      <c r="D821" s="43"/>
      <c r="E821" s="43"/>
      <c r="F821" s="43"/>
      <c r="G821" s="53"/>
    </row>
    <row r="822" spans="1:7" ht="15.75">
      <c r="A822" s="52"/>
      <c r="B822" s="43"/>
      <c r="C822" s="43"/>
      <c r="D822" s="43"/>
      <c r="E822" s="43"/>
      <c r="F822" s="43"/>
      <c r="G822" s="53"/>
    </row>
    <row r="823" spans="1:7" ht="15.75">
      <c r="A823" s="52"/>
      <c r="B823" s="43"/>
      <c r="C823" s="43"/>
      <c r="D823" s="43"/>
      <c r="E823" s="43"/>
      <c r="F823" s="43"/>
      <c r="G823" s="53"/>
    </row>
    <row r="824" spans="1:7" ht="15.75">
      <c r="A824" s="52"/>
      <c r="B824" s="43"/>
      <c r="C824" s="43"/>
      <c r="D824" s="43"/>
      <c r="E824" s="43"/>
      <c r="F824" s="43"/>
      <c r="G824" s="53"/>
    </row>
    <row r="825" spans="1:7" ht="15.75">
      <c r="A825" s="52"/>
      <c r="B825" s="43"/>
      <c r="C825" s="43"/>
      <c r="D825" s="43"/>
      <c r="E825" s="43"/>
      <c r="F825" s="43"/>
      <c r="G825" s="53"/>
    </row>
    <row r="826" spans="1:7" ht="15.75">
      <c r="A826" s="52"/>
      <c r="B826" s="43"/>
      <c r="C826" s="43"/>
      <c r="D826" s="43"/>
      <c r="E826" s="43"/>
      <c r="F826" s="43"/>
      <c r="G826" s="53"/>
    </row>
    <row r="827" spans="1:7" ht="15.75">
      <c r="A827" s="52"/>
      <c r="B827" s="43"/>
      <c r="C827" s="43"/>
      <c r="D827" s="43"/>
      <c r="E827" s="43"/>
      <c r="F827" s="43"/>
      <c r="G827" s="53"/>
    </row>
    <row r="828" spans="1:7" ht="15.75">
      <c r="A828" s="52"/>
      <c r="B828" s="43"/>
      <c r="C828" s="43"/>
      <c r="D828" s="43"/>
      <c r="E828" s="43"/>
      <c r="F828" s="43"/>
      <c r="G828" s="53"/>
    </row>
    <row r="829" spans="1:7" ht="15.75">
      <c r="A829" s="52"/>
      <c r="B829" s="43"/>
      <c r="C829" s="43"/>
      <c r="D829" s="43"/>
      <c r="E829" s="43"/>
      <c r="F829" s="43"/>
      <c r="G829" s="53"/>
    </row>
    <row r="830" spans="1:7" ht="15.75">
      <c r="A830" s="52"/>
      <c r="B830" s="43"/>
      <c r="C830" s="43"/>
      <c r="D830" s="43"/>
      <c r="E830" s="43"/>
      <c r="F830" s="43"/>
      <c r="G830" s="53"/>
    </row>
    <row r="831" spans="1:7" ht="15.75">
      <c r="A831" s="52"/>
      <c r="B831" s="43"/>
      <c r="C831" s="43"/>
      <c r="D831" s="43"/>
      <c r="E831" s="43"/>
      <c r="F831" s="43"/>
      <c r="G831" s="53"/>
    </row>
    <row r="832" spans="1:7" ht="15.75">
      <c r="A832" s="52"/>
      <c r="B832" s="43"/>
      <c r="C832" s="43"/>
      <c r="D832" s="43"/>
      <c r="E832" s="43"/>
      <c r="F832" s="43"/>
      <c r="G832" s="53"/>
    </row>
    <row r="833" spans="1:7" ht="15.75">
      <c r="A833" s="52"/>
      <c r="B833" s="43"/>
      <c r="C833" s="43"/>
      <c r="D833" s="43"/>
      <c r="E833" s="43"/>
      <c r="F833" s="43"/>
      <c r="G833" s="53"/>
    </row>
    <row r="834" spans="1:7" ht="15.75">
      <c r="A834" s="52"/>
      <c r="B834" s="43"/>
      <c r="C834" s="43"/>
      <c r="D834" s="43"/>
      <c r="E834" s="43"/>
      <c r="F834" s="43"/>
      <c r="G834" s="53"/>
    </row>
    <row r="835" spans="1:7" ht="15.75">
      <c r="A835" s="52"/>
      <c r="B835" s="43"/>
      <c r="C835" s="43"/>
      <c r="D835" s="43"/>
      <c r="E835" s="43"/>
      <c r="F835" s="43"/>
      <c r="G835" s="53"/>
    </row>
    <row r="836" spans="1:7" ht="15.75">
      <c r="A836" s="52"/>
      <c r="B836" s="43"/>
      <c r="C836" s="43"/>
      <c r="D836" s="43"/>
      <c r="E836" s="43"/>
      <c r="F836" s="43"/>
      <c r="G836" s="53"/>
    </row>
    <row r="837" spans="1:7" ht="15.75">
      <c r="A837" s="52"/>
      <c r="B837" s="43"/>
      <c r="C837" s="43"/>
      <c r="D837" s="43"/>
      <c r="E837" s="43"/>
      <c r="F837" s="43"/>
      <c r="G837" s="53"/>
    </row>
    <row r="838" spans="1:7" ht="15.75">
      <c r="A838" s="52"/>
      <c r="B838" s="43"/>
      <c r="C838" s="43"/>
      <c r="D838" s="43"/>
      <c r="E838" s="43"/>
      <c r="F838" s="43"/>
      <c r="G838" s="53"/>
    </row>
    <row r="839" spans="1:7" ht="15.75">
      <c r="A839" s="52"/>
      <c r="B839" s="43"/>
      <c r="C839" s="43"/>
      <c r="D839" s="43"/>
      <c r="E839" s="43"/>
      <c r="F839" s="43"/>
      <c r="G839" s="53"/>
    </row>
    <row r="840" spans="1:7" ht="15.75">
      <c r="A840" s="52"/>
      <c r="B840" s="43"/>
      <c r="C840" s="43"/>
      <c r="D840" s="43"/>
      <c r="E840" s="43"/>
      <c r="F840" s="43"/>
      <c r="G840" s="53"/>
    </row>
    <row r="841" spans="1:7" ht="15.75">
      <c r="A841" s="52"/>
      <c r="B841" s="43"/>
      <c r="C841" s="43"/>
      <c r="D841" s="43"/>
      <c r="E841" s="43"/>
      <c r="F841" s="43"/>
      <c r="G841" s="53"/>
    </row>
    <row r="842" spans="1:7" ht="15.75">
      <c r="A842" s="52"/>
      <c r="B842" s="43"/>
      <c r="C842" s="43"/>
      <c r="D842" s="43"/>
      <c r="E842" s="43"/>
      <c r="F842" s="43"/>
      <c r="G842" s="53"/>
    </row>
    <row r="843" spans="1:7" ht="15.75">
      <c r="A843" s="52"/>
      <c r="B843" s="43"/>
      <c r="C843" s="43"/>
      <c r="D843" s="43"/>
      <c r="E843" s="43"/>
      <c r="F843" s="43"/>
      <c r="G843" s="53"/>
    </row>
    <row r="844" spans="1:7" ht="15.75">
      <c r="A844" s="52"/>
      <c r="B844" s="43"/>
      <c r="C844" s="43"/>
      <c r="D844" s="43"/>
      <c r="E844" s="43"/>
      <c r="F844" s="43"/>
      <c r="G844" s="53"/>
    </row>
    <row r="845" spans="1:7" ht="15.75">
      <c r="A845" s="52"/>
      <c r="B845" s="43"/>
      <c r="C845" s="43"/>
      <c r="D845" s="43"/>
      <c r="E845" s="43"/>
      <c r="F845" s="43"/>
      <c r="G845" s="53"/>
    </row>
    <row r="846" spans="1:7" ht="15.75">
      <c r="A846" s="52"/>
      <c r="B846" s="43"/>
      <c r="C846" s="43"/>
      <c r="D846" s="43"/>
      <c r="E846" s="43"/>
      <c r="F846" s="43"/>
      <c r="G846" s="53"/>
    </row>
    <row r="847" spans="1:7" ht="15.75">
      <c r="A847" s="52"/>
      <c r="B847" s="43"/>
      <c r="C847" s="43"/>
      <c r="D847" s="43"/>
      <c r="E847" s="43"/>
      <c r="F847" s="43"/>
      <c r="G847" s="53"/>
    </row>
    <row r="848" spans="1:7" ht="15.75">
      <c r="A848" s="52"/>
      <c r="B848" s="43"/>
      <c r="C848" s="43"/>
      <c r="D848" s="43"/>
      <c r="E848" s="43"/>
      <c r="F848" s="43"/>
      <c r="G848" s="53"/>
    </row>
    <row r="849" spans="1:7" ht="15.75">
      <c r="A849" s="52"/>
      <c r="B849" s="43"/>
      <c r="C849" s="43"/>
      <c r="D849" s="43"/>
      <c r="E849" s="43"/>
      <c r="F849" s="43"/>
      <c r="G849" s="53"/>
    </row>
    <row r="850" spans="1:7" ht="15.75">
      <c r="A850" s="52"/>
      <c r="B850" s="43"/>
      <c r="C850" s="43"/>
      <c r="D850" s="43"/>
      <c r="E850" s="43"/>
      <c r="F850" s="43"/>
      <c r="G850" s="53"/>
    </row>
    <row r="851" spans="1:7" ht="15.75">
      <c r="A851" s="52"/>
      <c r="B851" s="43"/>
      <c r="C851" s="43"/>
      <c r="D851" s="43"/>
      <c r="E851" s="43"/>
      <c r="F851" s="43"/>
      <c r="G851" s="53"/>
    </row>
    <row r="852" spans="1:7" ht="15.75">
      <c r="A852" s="52"/>
      <c r="B852" s="43"/>
      <c r="C852" s="43"/>
      <c r="D852" s="43"/>
      <c r="E852" s="43"/>
      <c r="F852" s="43"/>
      <c r="G852" s="53"/>
    </row>
    <row r="853" spans="1:7" ht="15.75">
      <c r="A853" s="52"/>
      <c r="B853" s="43"/>
      <c r="C853" s="43"/>
      <c r="D853" s="43"/>
      <c r="E853" s="43"/>
      <c r="F853" s="43"/>
      <c r="G853" s="53"/>
    </row>
    <row r="854" spans="1:7" ht="15.75">
      <c r="A854" s="52"/>
      <c r="B854" s="43"/>
      <c r="C854" s="43"/>
      <c r="D854" s="43"/>
      <c r="E854" s="43"/>
      <c r="F854" s="43"/>
      <c r="G854" s="53"/>
    </row>
    <row r="855" spans="1:7" ht="15.75">
      <c r="A855" s="52"/>
      <c r="B855" s="43"/>
      <c r="C855" s="43"/>
      <c r="D855" s="43"/>
      <c r="E855" s="43"/>
      <c r="F855" s="43"/>
      <c r="G855" s="53"/>
    </row>
    <row r="856" spans="1:7" ht="15.75">
      <c r="A856" s="52"/>
      <c r="B856" s="43"/>
      <c r="C856" s="43"/>
      <c r="D856" s="43"/>
      <c r="E856" s="43"/>
      <c r="F856" s="43"/>
      <c r="G856" s="53"/>
    </row>
    <row r="857" spans="1:7" ht="15.75">
      <c r="A857" s="52"/>
      <c r="B857" s="43"/>
      <c r="C857" s="43"/>
      <c r="D857" s="43"/>
      <c r="E857" s="43"/>
      <c r="F857" s="43"/>
      <c r="G857" s="53"/>
    </row>
    <row r="858" spans="1:7" ht="15.75">
      <c r="A858" s="52"/>
      <c r="B858" s="43"/>
      <c r="C858" s="43"/>
      <c r="D858" s="43"/>
      <c r="E858" s="43"/>
      <c r="F858" s="43"/>
      <c r="G858" s="53"/>
    </row>
    <row r="859" spans="1:7" ht="15.75">
      <c r="A859" s="52"/>
      <c r="B859" s="43"/>
      <c r="C859" s="43"/>
      <c r="D859" s="43"/>
      <c r="E859" s="43"/>
      <c r="F859" s="43"/>
      <c r="G859" s="53"/>
    </row>
    <row r="860" spans="1:7" ht="15.75">
      <c r="A860" s="52"/>
      <c r="B860" s="43"/>
      <c r="C860" s="43"/>
      <c r="D860" s="43"/>
      <c r="E860" s="43"/>
      <c r="F860" s="43"/>
      <c r="G860" s="53"/>
    </row>
    <row r="861" spans="1:7" ht="15.75">
      <c r="A861" s="52"/>
      <c r="B861" s="43"/>
      <c r="C861" s="43"/>
      <c r="D861" s="43"/>
      <c r="E861" s="43"/>
      <c r="F861" s="43"/>
      <c r="G861" s="53"/>
    </row>
    <row r="862" spans="1:7" ht="15.75">
      <c r="A862" s="52"/>
      <c r="B862" s="43"/>
      <c r="C862" s="43"/>
      <c r="D862" s="43"/>
      <c r="E862" s="43"/>
      <c r="F862" s="43"/>
      <c r="G862" s="53"/>
    </row>
    <row r="863" spans="1:7" ht="15.75">
      <c r="A863" s="52"/>
      <c r="B863" s="43"/>
      <c r="C863" s="43"/>
      <c r="D863" s="43"/>
      <c r="E863" s="43"/>
      <c r="F863" s="43"/>
      <c r="G863" s="53"/>
    </row>
    <row r="864" spans="1:7" ht="15.75">
      <c r="A864" s="52"/>
      <c r="B864" s="43"/>
      <c r="C864" s="43"/>
      <c r="D864" s="43"/>
      <c r="E864" s="43"/>
      <c r="F864" s="43"/>
      <c r="G864" s="53"/>
    </row>
    <row r="865" spans="1:7" ht="15.75">
      <c r="A865" s="52"/>
      <c r="B865" s="43"/>
      <c r="C865" s="43"/>
      <c r="D865" s="43"/>
      <c r="E865" s="43"/>
      <c r="F865" s="43"/>
      <c r="G865" s="53"/>
    </row>
    <row r="866" spans="1:7" ht="15.75">
      <c r="A866" s="52"/>
      <c r="B866" s="43"/>
      <c r="C866" s="43"/>
      <c r="D866" s="43"/>
      <c r="E866" s="43"/>
      <c r="F866" s="43"/>
      <c r="G866" s="53"/>
    </row>
    <row r="867" spans="1:7" ht="15.75">
      <c r="A867" s="52"/>
      <c r="B867" s="43"/>
      <c r="C867" s="43"/>
      <c r="D867" s="43"/>
      <c r="E867" s="43"/>
      <c r="F867" s="43"/>
      <c r="G867" s="53"/>
    </row>
    <row r="868" spans="1:7" ht="15.75">
      <c r="A868" s="52"/>
      <c r="B868" s="43"/>
      <c r="C868" s="43"/>
      <c r="D868" s="43"/>
      <c r="E868" s="43"/>
      <c r="F868" s="43"/>
      <c r="G868" s="53"/>
    </row>
    <row r="869" spans="1:7" ht="15.75">
      <c r="A869" s="52"/>
      <c r="B869" s="43"/>
      <c r="C869" s="43"/>
      <c r="D869" s="43"/>
      <c r="E869" s="43"/>
      <c r="F869" s="43"/>
      <c r="G869" s="53"/>
    </row>
    <row r="870" spans="1:7" ht="15.75">
      <c r="A870" s="52"/>
      <c r="B870" s="43"/>
      <c r="C870" s="43"/>
      <c r="D870" s="43"/>
      <c r="E870" s="43"/>
      <c r="F870" s="43"/>
      <c r="G870" s="53"/>
    </row>
    <row r="871" spans="1:7" ht="15.75">
      <c r="A871" s="52"/>
      <c r="B871" s="43"/>
      <c r="C871" s="43"/>
      <c r="D871" s="43"/>
      <c r="E871" s="43"/>
      <c r="F871" s="43"/>
      <c r="G871" s="53"/>
    </row>
    <row r="872" spans="1:7" ht="15.75">
      <c r="A872" s="52"/>
      <c r="B872" s="43"/>
      <c r="C872" s="43"/>
      <c r="D872" s="43"/>
      <c r="E872" s="43"/>
      <c r="F872" s="43"/>
      <c r="G872" s="53"/>
    </row>
    <row r="873" spans="1:7" ht="15.75">
      <c r="A873" s="52"/>
      <c r="B873" s="43"/>
      <c r="C873" s="43"/>
      <c r="D873" s="43"/>
      <c r="E873" s="43"/>
      <c r="F873" s="43"/>
      <c r="G873" s="53"/>
    </row>
    <row r="874" spans="1:7" ht="15.75">
      <c r="A874" s="52"/>
      <c r="B874" s="43"/>
      <c r="C874" s="43"/>
      <c r="D874" s="43"/>
      <c r="E874" s="43"/>
      <c r="F874" s="43"/>
      <c r="G874" s="53"/>
    </row>
    <row r="875" spans="1:7" ht="15.75">
      <c r="A875" s="52"/>
      <c r="B875" s="43"/>
      <c r="C875" s="43"/>
      <c r="D875" s="43"/>
      <c r="E875" s="43"/>
      <c r="F875" s="43"/>
      <c r="G875" s="53"/>
    </row>
    <row r="876" spans="1:7" ht="15.75">
      <c r="A876" s="52"/>
      <c r="B876" s="43"/>
      <c r="C876" s="43"/>
      <c r="D876" s="43"/>
      <c r="E876" s="43"/>
      <c r="F876" s="43"/>
      <c r="G876" s="53"/>
    </row>
    <row r="877" spans="1:7" ht="15.75">
      <c r="A877" s="52"/>
      <c r="B877" s="43"/>
      <c r="C877" s="43"/>
      <c r="D877" s="43"/>
      <c r="E877" s="43"/>
      <c r="F877" s="43"/>
      <c r="G877" s="53"/>
    </row>
    <row r="878" spans="1:7" ht="15.75">
      <c r="A878" s="52"/>
      <c r="B878" s="43"/>
      <c r="C878" s="43"/>
      <c r="D878" s="43"/>
      <c r="E878" s="43"/>
      <c r="F878" s="43"/>
      <c r="G878" s="53"/>
    </row>
    <row r="879" spans="1:7" ht="15.75">
      <c r="A879" s="52"/>
      <c r="B879" s="43"/>
      <c r="C879" s="43"/>
      <c r="D879" s="43"/>
      <c r="E879" s="43"/>
      <c r="F879" s="43"/>
      <c r="G879" s="53"/>
    </row>
    <row r="880" spans="1:7" ht="15.75">
      <c r="A880" s="52"/>
      <c r="B880" s="43"/>
      <c r="C880" s="43"/>
      <c r="D880" s="43"/>
      <c r="E880" s="43"/>
      <c r="F880" s="43"/>
      <c r="G880" s="53"/>
    </row>
    <row r="881" spans="1:7" ht="15.75">
      <c r="A881" s="52"/>
      <c r="B881" s="43"/>
      <c r="C881" s="43"/>
      <c r="D881" s="43"/>
      <c r="E881" s="43"/>
      <c r="F881" s="43"/>
      <c r="G881" s="53"/>
    </row>
    <row r="882" spans="1:7" ht="15.75">
      <c r="A882" s="52"/>
      <c r="B882" s="43"/>
      <c r="C882" s="43"/>
      <c r="D882" s="43"/>
      <c r="E882" s="43"/>
      <c r="F882" s="43"/>
      <c r="G882" s="53"/>
    </row>
    <row r="883" spans="1:7" ht="15.75">
      <c r="A883" s="52"/>
      <c r="B883" s="43"/>
      <c r="C883" s="43"/>
      <c r="D883" s="43"/>
      <c r="E883" s="43"/>
      <c r="F883" s="43"/>
      <c r="G883" s="53"/>
    </row>
    <row r="884" spans="1:7" ht="15.75">
      <c r="A884" s="52"/>
      <c r="B884" s="43"/>
      <c r="C884" s="43"/>
      <c r="D884" s="43"/>
      <c r="E884" s="43"/>
      <c r="F884" s="43"/>
      <c r="G884" s="53"/>
    </row>
    <row r="885" spans="1:7" ht="15.75">
      <c r="A885" s="52"/>
      <c r="B885" s="43"/>
      <c r="C885" s="43"/>
      <c r="D885" s="43"/>
      <c r="E885" s="43"/>
      <c r="F885" s="43"/>
      <c r="G885" s="53"/>
    </row>
    <row r="886" spans="1:7" ht="15.75">
      <c r="A886" s="52"/>
      <c r="B886" s="43"/>
      <c r="C886" s="43"/>
      <c r="D886" s="43"/>
      <c r="E886" s="43"/>
      <c r="F886" s="43"/>
      <c r="G886" s="53"/>
    </row>
    <row r="887" spans="1:7" ht="15.75">
      <c r="A887" s="52"/>
      <c r="B887" s="43"/>
      <c r="C887" s="43"/>
      <c r="D887" s="43"/>
      <c r="E887" s="43"/>
      <c r="F887" s="43"/>
      <c r="G887" s="53"/>
    </row>
    <row r="888" spans="1:7" ht="15.75">
      <c r="A888" s="52"/>
      <c r="B888" s="43"/>
      <c r="C888" s="43"/>
      <c r="D888" s="43"/>
      <c r="E888" s="43"/>
      <c r="F888" s="43"/>
      <c r="G888" s="53"/>
    </row>
    <row r="889" spans="1:7" ht="15.75">
      <c r="A889" s="52"/>
      <c r="B889" s="43"/>
      <c r="C889" s="43"/>
      <c r="D889" s="43"/>
      <c r="E889" s="43"/>
      <c r="F889" s="43"/>
      <c r="G889" s="53"/>
    </row>
    <row r="890" spans="1:7" ht="15.75">
      <c r="A890" s="52"/>
      <c r="B890" s="43"/>
      <c r="C890" s="43"/>
      <c r="D890" s="43"/>
      <c r="E890" s="43"/>
      <c r="F890" s="43"/>
      <c r="G890" s="53"/>
    </row>
    <row r="891" spans="1:7" ht="15.75">
      <c r="A891" s="52"/>
      <c r="B891" s="43"/>
      <c r="C891" s="43"/>
      <c r="D891" s="43"/>
      <c r="E891" s="43"/>
      <c r="F891" s="43"/>
      <c r="G891" s="53"/>
    </row>
    <row r="892" spans="1:7" ht="15.75">
      <c r="A892" s="52"/>
      <c r="B892" s="43"/>
      <c r="C892" s="43"/>
      <c r="D892" s="43"/>
      <c r="E892" s="43"/>
      <c r="F892" s="43"/>
      <c r="G892" s="53"/>
    </row>
    <row r="893" spans="1:7" ht="16.5">
      <c r="A893" s="41"/>
      <c r="B893" s="49"/>
      <c r="C893" s="49"/>
      <c r="D893" s="49"/>
      <c r="E893" s="49"/>
      <c r="F893" s="49"/>
      <c r="G893" s="54"/>
    </row>
    <row r="894" spans="1:7" ht="16.5">
      <c r="A894" s="41"/>
      <c r="B894" s="49"/>
      <c r="C894" s="49"/>
      <c r="D894" s="49"/>
      <c r="E894" s="49"/>
      <c r="F894" s="49"/>
      <c r="G894" s="54"/>
    </row>
    <row r="895" spans="1:7" ht="16.5">
      <c r="A895" s="41"/>
      <c r="B895" s="49"/>
      <c r="C895" s="49"/>
      <c r="D895" s="49"/>
      <c r="E895" s="49"/>
      <c r="F895" s="49"/>
      <c r="G895" s="54"/>
    </row>
    <row r="896" spans="1:7" ht="16.5">
      <c r="A896" s="41"/>
      <c r="B896" s="49"/>
      <c r="C896" s="49"/>
      <c r="D896" s="49"/>
      <c r="E896" s="49"/>
      <c r="F896" s="49"/>
      <c r="G896" s="54"/>
    </row>
    <row r="897" spans="1:7" ht="16.5">
      <c r="A897" s="41"/>
      <c r="B897" s="49"/>
      <c r="C897" s="49"/>
      <c r="D897" s="49"/>
      <c r="E897" s="49"/>
      <c r="F897" s="49"/>
      <c r="G897" s="54"/>
    </row>
    <row r="898" spans="1:7" ht="16.5">
      <c r="A898" s="41"/>
      <c r="B898" s="49"/>
      <c r="C898" s="49"/>
      <c r="D898" s="49"/>
      <c r="E898" s="49"/>
      <c r="F898" s="49"/>
      <c r="G898" s="54"/>
    </row>
    <row r="899" spans="1:7" ht="16.5">
      <c r="A899" s="41"/>
      <c r="B899" s="49"/>
      <c r="C899" s="49"/>
      <c r="D899" s="49"/>
      <c r="E899" s="49"/>
      <c r="F899" s="49"/>
      <c r="G899" s="54"/>
    </row>
    <row r="900" spans="1:7" ht="16.5">
      <c r="A900" s="41"/>
      <c r="B900" s="49"/>
      <c r="C900" s="49"/>
      <c r="D900" s="49"/>
      <c r="E900" s="49"/>
      <c r="F900" s="49"/>
      <c r="G900" s="54"/>
    </row>
    <row r="901" spans="1:7" ht="16.5">
      <c r="A901" s="41"/>
      <c r="B901" s="49"/>
      <c r="C901" s="49"/>
      <c r="D901" s="49"/>
      <c r="E901" s="49"/>
      <c r="F901" s="49"/>
      <c r="G901" s="54"/>
    </row>
    <row r="902" spans="1:7" ht="16.5">
      <c r="A902" s="41"/>
      <c r="B902" s="49"/>
      <c r="C902" s="49"/>
      <c r="D902" s="49"/>
      <c r="E902" s="49"/>
      <c r="F902" s="49"/>
      <c r="G902" s="54"/>
    </row>
    <row r="903" spans="1:7" ht="16.5">
      <c r="A903" s="41"/>
      <c r="B903" s="49"/>
      <c r="C903" s="49"/>
      <c r="D903" s="49"/>
      <c r="E903" s="49"/>
      <c r="F903" s="49"/>
      <c r="G903" s="54"/>
    </row>
    <row r="904" spans="1:7" ht="16.5">
      <c r="A904" s="41"/>
      <c r="B904" s="49"/>
      <c r="C904" s="49"/>
      <c r="D904" s="49"/>
      <c r="E904" s="49"/>
      <c r="F904" s="49"/>
      <c r="G904" s="54"/>
    </row>
    <row r="905" spans="1:7" ht="16.5">
      <c r="A905" s="41"/>
      <c r="B905" s="49"/>
      <c r="C905" s="49"/>
      <c r="D905" s="49"/>
      <c r="E905" s="49"/>
      <c r="F905" s="49"/>
      <c r="G905" s="54"/>
    </row>
    <row r="906" spans="1:7" ht="16.5">
      <c r="A906" s="41"/>
      <c r="B906" s="49"/>
      <c r="C906" s="49"/>
      <c r="D906" s="49"/>
      <c r="E906" s="49"/>
      <c r="F906" s="49"/>
      <c r="G906" s="54"/>
    </row>
    <row r="907" spans="1:7" ht="16.5">
      <c r="A907" s="41"/>
      <c r="B907" s="49"/>
      <c r="C907" s="49"/>
      <c r="D907" s="49"/>
      <c r="E907" s="49"/>
      <c r="F907" s="49"/>
      <c r="G907" s="54"/>
    </row>
    <row r="908" spans="1:7" ht="16.5">
      <c r="A908" s="41"/>
      <c r="B908" s="49"/>
      <c r="C908" s="49"/>
      <c r="D908" s="49"/>
      <c r="E908" s="49"/>
      <c r="F908" s="49"/>
      <c r="G908" s="54"/>
    </row>
    <row r="909" spans="1:7" ht="16.5">
      <c r="A909" s="41"/>
      <c r="B909" s="49"/>
      <c r="C909" s="49"/>
      <c r="D909" s="49"/>
      <c r="E909" s="49"/>
      <c r="F909" s="49"/>
      <c r="G909" s="54"/>
    </row>
    <row r="910" spans="1:7" ht="16.5">
      <c r="A910" s="41"/>
      <c r="B910" s="49"/>
      <c r="C910" s="49"/>
      <c r="D910" s="49"/>
      <c r="E910" s="49"/>
      <c r="F910" s="49"/>
      <c r="G910" s="54"/>
    </row>
    <row r="911" spans="1:7" ht="16.5">
      <c r="A911" s="41"/>
      <c r="B911" s="49"/>
      <c r="C911" s="49"/>
      <c r="D911" s="49"/>
      <c r="E911" s="49"/>
      <c r="F911" s="49"/>
      <c r="G911" s="54"/>
    </row>
    <row r="912" spans="1:7" ht="16.5">
      <c r="A912" s="41"/>
      <c r="B912" s="49"/>
      <c r="C912" s="49"/>
      <c r="D912" s="49"/>
      <c r="E912" s="49"/>
      <c r="F912" s="49"/>
      <c r="G912" s="54"/>
    </row>
    <row r="913" spans="1:7" ht="16.5">
      <c r="A913" s="41"/>
      <c r="B913" s="49"/>
      <c r="C913" s="49"/>
      <c r="D913" s="49"/>
      <c r="E913" s="49"/>
      <c r="F913" s="49"/>
      <c r="G913" s="54"/>
    </row>
    <row r="914" spans="1:7" ht="16.5">
      <c r="A914" s="41"/>
      <c r="B914" s="49"/>
      <c r="C914" s="49"/>
      <c r="D914" s="49"/>
      <c r="E914" s="49"/>
      <c r="F914" s="49"/>
      <c r="G914" s="54"/>
    </row>
    <row r="915" spans="1:7" ht="16.5">
      <c r="A915" s="41"/>
      <c r="B915" s="49"/>
      <c r="C915" s="49"/>
      <c r="D915" s="49"/>
      <c r="E915" s="49"/>
      <c r="F915" s="49"/>
      <c r="G915" s="54"/>
    </row>
    <row r="916" spans="1:7" ht="16.5">
      <c r="A916" s="41"/>
      <c r="B916" s="49"/>
      <c r="C916" s="49"/>
      <c r="D916" s="49"/>
      <c r="E916" s="49"/>
      <c r="F916" s="49"/>
      <c r="G916" s="54"/>
    </row>
    <row r="917" spans="1:7" ht="16.5">
      <c r="A917" s="41"/>
      <c r="B917" s="49"/>
      <c r="C917" s="49"/>
      <c r="D917" s="49"/>
      <c r="E917" s="49"/>
      <c r="F917" s="49"/>
      <c r="G917" s="54"/>
    </row>
    <row r="918" spans="1:7" ht="16.5">
      <c r="A918" s="41"/>
      <c r="B918" s="49"/>
      <c r="C918" s="49"/>
      <c r="D918" s="49"/>
      <c r="E918" s="49"/>
      <c r="F918" s="49"/>
      <c r="G918" s="54"/>
    </row>
    <row r="919" spans="1:7" ht="16.5">
      <c r="A919" s="41"/>
      <c r="B919" s="49"/>
      <c r="C919" s="49"/>
      <c r="D919" s="49"/>
      <c r="E919" s="49"/>
      <c r="F919" s="49"/>
      <c r="G919" s="54"/>
    </row>
    <row r="920" spans="1:7" ht="16.5">
      <c r="A920" s="41"/>
      <c r="B920" s="49"/>
      <c r="C920" s="49"/>
      <c r="D920" s="49"/>
      <c r="E920" s="49"/>
      <c r="F920" s="49"/>
      <c r="G920" s="54"/>
    </row>
    <row r="921" spans="1:7" ht="16.5">
      <c r="A921" s="41"/>
      <c r="B921" s="49"/>
      <c r="C921" s="49"/>
      <c r="D921" s="49"/>
      <c r="E921" s="49"/>
      <c r="F921" s="49"/>
      <c r="G921" s="54"/>
    </row>
    <row r="922" spans="1:7" ht="16.5">
      <c r="A922" s="41"/>
      <c r="B922" s="49"/>
      <c r="C922" s="49"/>
      <c r="D922" s="49"/>
      <c r="E922" s="49"/>
      <c r="F922" s="49"/>
      <c r="G922" s="54"/>
    </row>
    <row r="923" spans="1:7" ht="16.5">
      <c r="A923" s="41"/>
      <c r="B923" s="49"/>
      <c r="C923" s="49"/>
      <c r="D923" s="49"/>
      <c r="E923" s="49"/>
      <c r="F923" s="49"/>
      <c r="G923" s="54"/>
    </row>
    <row r="924" spans="1:7" ht="16.5">
      <c r="A924" s="41"/>
      <c r="B924" s="49"/>
      <c r="C924" s="49"/>
      <c r="D924" s="49"/>
      <c r="E924" s="49"/>
      <c r="F924" s="49"/>
      <c r="G924" s="54"/>
    </row>
    <row r="925" spans="1:7" ht="16.5">
      <c r="A925" s="41"/>
      <c r="B925" s="49"/>
      <c r="C925" s="49"/>
      <c r="D925" s="49"/>
      <c r="E925" s="49"/>
      <c r="F925" s="49"/>
      <c r="G925" s="54"/>
    </row>
    <row r="926" spans="1:7" ht="16.5">
      <c r="A926" s="41"/>
      <c r="B926" s="49"/>
      <c r="C926" s="49"/>
      <c r="D926" s="49"/>
      <c r="E926" s="49"/>
      <c r="F926" s="49"/>
      <c r="G926" s="54"/>
    </row>
    <row r="927" spans="1:7" ht="16.5">
      <c r="A927" s="41"/>
      <c r="B927" s="49"/>
      <c r="C927" s="49"/>
      <c r="D927" s="49"/>
      <c r="E927" s="49"/>
      <c r="F927" s="49"/>
      <c r="G927" s="54"/>
    </row>
    <row r="928" spans="1:7" ht="16.5">
      <c r="A928" s="41"/>
      <c r="B928" s="49"/>
      <c r="C928" s="49"/>
      <c r="D928" s="49"/>
      <c r="E928" s="49"/>
      <c r="F928" s="49"/>
      <c r="G928" s="54"/>
    </row>
    <row r="929" spans="1:7" ht="16.5">
      <c r="A929" s="41"/>
      <c r="B929" s="49"/>
      <c r="C929" s="49"/>
      <c r="D929" s="49"/>
      <c r="E929" s="49"/>
      <c r="F929" s="49"/>
      <c r="G929" s="54"/>
    </row>
    <row r="930" spans="1:7" ht="16.5">
      <c r="A930" s="41"/>
      <c r="B930" s="49"/>
      <c r="C930" s="49"/>
      <c r="D930" s="49"/>
      <c r="E930" s="49"/>
      <c r="F930" s="49"/>
      <c r="G930" s="54"/>
    </row>
    <row r="931" spans="1:7" ht="16.5">
      <c r="A931" s="41"/>
      <c r="B931" s="49"/>
      <c r="C931" s="49"/>
      <c r="D931" s="49"/>
      <c r="E931" s="49"/>
      <c r="F931" s="49"/>
      <c r="G931" s="54"/>
    </row>
    <row r="932" spans="1:7" ht="16.5">
      <c r="A932" s="41"/>
      <c r="B932" s="49"/>
      <c r="C932" s="49"/>
      <c r="D932" s="49"/>
      <c r="E932" s="49"/>
      <c r="F932" s="49"/>
      <c r="G932" s="54"/>
    </row>
    <row r="933" spans="1:7" ht="16.5">
      <c r="A933" s="41"/>
      <c r="B933" s="49"/>
      <c r="C933" s="49"/>
      <c r="D933" s="49"/>
      <c r="E933" s="49"/>
      <c r="F933" s="49"/>
      <c r="G933" s="54"/>
    </row>
    <row r="934" spans="1:7" ht="16.5">
      <c r="A934" s="41"/>
      <c r="B934" s="49"/>
      <c r="C934" s="49"/>
      <c r="D934" s="49"/>
      <c r="E934" s="49"/>
      <c r="F934" s="49"/>
      <c r="G934" s="54"/>
    </row>
    <row r="935" spans="1:7" ht="16.5">
      <c r="A935" s="41"/>
      <c r="B935" s="49"/>
      <c r="C935" s="49"/>
      <c r="D935" s="49"/>
      <c r="E935" s="49"/>
      <c r="F935" s="49"/>
      <c r="G935" s="54"/>
    </row>
    <row r="936" spans="1:7" ht="16.5">
      <c r="A936" s="41"/>
      <c r="B936" s="49"/>
      <c r="C936" s="49"/>
      <c r="D936" s="49"/>
      <c r="E936" s="49"/>
      <c r="F936" s="49"/>
      <c r="G936" s="54"/>
    </row>
    <row r="937" spans="1:7">
      <c r="A937" s="41"/>
      <c r="B937" s="55"/>
      <c r="C937" s="55"/>
      <c r="D937" s="55"/>
      <c r="E937" s="55"/>
      <c r="F937" s="55"/>
      <c r="G937" s="56"/>
    </row>
    <row r="938" spans="1:7">
      <c r="A938" s="41"/>
      <c r="B938" s="55"/>
      <c r="C938" s="55"/>
      <c r="D938" s="55"/>
      <c r="E938" s="55"/>
      <c r="F938" s="55"/>
      <c r="G938" s="56"/>
    </row>
    <row r="939" spans="1:7">
      <c r="A939" s="41"/>
      <c r="B939" s="55"/>
      <c r="C939" s="55"/>
      <c r="D939" s="55"/>
      <c r="E939" s="55"/>
      <c r="F939" s="55"/>
      <c r="G939" s="56"/>
    </row>
    <row r="940" spans="1:7">
      <c r="A940" s="41"/>
      <c r="B940" s="55"/>
      <c r="C940" s="55"/>
      <c r="D940" s="55"/>
      <c r="E940" s="55"/>
      <c r="F940" s="55"/>
      <c r="G940" s="56"/>
    </row>
    <row r="941" spans="1:7">
      <c r="A941" s="41"/>
      <c r="B941" s="55"/>
      <c r="C941" s="55"/>
      <c r="D941" s="55"/>
      <c r="E941" s="55"/>
      <c r="F941" s="55"/>
      <c r="G941" s="56"/>
    </row>
    <row r="942" spans="1:7">
      <c r="A942" s="41"/>
      <c r="B942" s="55"/>
      <c r="C942" s="55"/>
      <c r="D942" s="55"/>
      <c r="E942" s="55"/>
      <c r="F942" s="55"/>
      <c r="G942" s="56"/>
    </row>
    <row r="943" spans="1:7">
      <c r="A943" s="41"/>
      <c r="B943" s="55"/>
      <c r="C943" s="55"/>
      <c r="D943" s="55"/>
      <c r="E943" s="55"/>
      <c r="F943" s="55"/>
      <c r="G943" s="56"/>
    </row>
    <row r="944" spans="1:7">
      <c r="A944" s="41"/>
      <c r="B944" s="55"/>
      <c r="C944" s="55"/>
      <c r="D944" s="55"/>
      <c r="E944" s="55"/>
      <c r="F944" s="55"/>
      <c r="G944" s="56"/>
    </row>
    <row r="945" spans="1:7">
      <c r="A945" s="41"/>
      <c r="B945" s="55"/>
      <c r="C945" s="55"/>
      <c r="D945" s="55"/>
      <c r="E945" s="55"/>
      <c r="F945" s="55"/>
      <c r="G945" s="56"/>
    </row>
    <row r="946" spans="1:7">
      <c r="A946" s="41"/>
      <c r="B946" s="55"/>
      <c r="C946" s="55"/>
      <c r="D946" s="55"/>
      <c r="E946" s="55"/>
      <c r="F946" s="55"/>
      <c r="G946" s="56"/>
    </row>
    <row r="947" spans="1:7">
      <c r="A947" s="41"/>
      <c r="B947" s="55"/>
      <c r="C947" s="55"/>
      <c r="D947" s="55"/>
      <c r="E947" s="55"/>
      <c r="F947" s="55"/>
      <c r="G947" s="56"/>
    </row>
    <row r="948" spans="1:7">
      <c r="A948" s="41"/>
      <c r="B948" s="55"/>
      <c r="C948" s="55"/>
      <c r="D948" s="55"/>
      <c r="E948" s="55"/>
      <c r="F948" s="55"/>
      <c r="G948" s="56"/>
    </row>
    <row r="949" spans="1:7">
      <c r="A949" s="41"/>
      <c r="B949" s="55"/>
      <c r="C949" s="55"/>
      <c r="D949" s="55"/>
      <c r="E949" s="55"/>
      <c r="F949" s="55"/>
      <c r="G949" s="56"/>
    </row>
    <row r="950" spans="1:7">
      <c r="A950" s="41"/>
      <c r="B950" s="55"/>
      <c r="C950" s="55"/>
      <c r="D950" s="55"/>
      <c r="E950" s="55"/>
      <c r="F950" s="55"/>
      <c r="G950" s="56"/>
    </row>
    <row r="951" spans="1:7">
      <c r="A951" s="41"/>
      <c r="B951" s="55"/>
      <c r="C951" s="55"/>
      <c r="D951" s="55"/>
      <c r="E951" s="55"/>
      <c r="F951" s="55"/>
      <c r="G951" s="56"/>
    </row>
    <row r="952" spans="1:7">
      <c r="A952" s="41"/>
      <c r="B952" s="55"/>
      <c r="C952" s="55"/>
      <c r="D952" s="55"/>
      <c r="E952" s="55"/>
      <c r="F952" s="55"/>
      <c r="G952" s="56"/>
    </row>
    <row r="953" spans="1:7">
      <c r="A953" s="41"/>
      <c r="B953" s="55"/>
      <c r="C953" s="55"/>
      <c r="D953" s="55"/>
      <c r="E953" s="55"/>
      <c r="F953" s="55"/>
      <c r="G953" s="56"/>
    </row>
    <row r="954" spans="1:7">
      <c r="A954" s="41"/>
      <c r="B954" s="55"/>
      <c r="C954" s="55"/>
      <c r="D954" s="55"/>
      <c r="E954" s="55"/>
      <c r="F954" s="55"/>
      <c r="G954" s="56"/>
    </row>
    <row r="955" spans="1:7">
      <c r="A955" s="41"/>
      <c r="B955" s="55"/>
      <c r="C955" s="55"/>
      <c r="D955" s="55"/>
      <c r="E955" s="55"/>
      <c r="F955" s="55"/>
      <c r="G955" s="56"/>
    </row>
    <row r="956" spans="1:7">
      <c r="A956" s="41"/>
      <c r="B956" s="55"/>
      <c r="C956" s="55"/>
      <c r="D956" s="55"/>
      <c r="E956" s="55"/>
      <c r="F956" s="55"/>
      <c r="G956" s="56"/>
    </row>
    <row r="957" spans="1:7">
      <c r="A957" s="41"/>
      <c r="B957" s="55"/>
      <c r="C957" s="55"/>
      <c r="D957" s="55"/>
      <c r="E957" s="55"/>
      <c r="F957" s="55"/>
      <c r="G957" s="56"/>
    </row>
    <row r="958" spans="1:7">
      <c r="A958" s="41"/>
      <c r="B958" s="55"/>
      <c r="C958" s="55"/>
      <c r="D958" s="55"/>
      <c r="E958" s="55"/>
      <c r="F958" s="55"/>
      <c r="G958" s="56"/>
    </row>
    <row r="959" spans="1:7">
      <c r="A959" s="41"/>
      <c r="B959" s="55"/>
      <c r="C959" s="55"/>
      <c r="D959" s="55"/>
      <c r="E959" s="55"/>
      <c r="F959" s="55"/>
      <c r="G959" s="56"/>
    </row>
    <row r="960" spans="1:7">
      <c r="A960" s="41"/>
      <c r="B960" s="55"/>
      <c r="C960" s="55"/>
      <c r="D960" s="55"/>
      <c r="E960" s="55"/>
      <c r="F960" s="55"/>
      <c r="G960" s="56"/>
    </row>
    <row r="961" spans="1:7">
      <c r="A961" s="41"/>
      <c r="B961" s="55"/>
      <c r="C961" s="55"/>
      <c r="D961" s="55"/>
      <c r="E961" s="55"/>
      <c r="F961" s="55"/>
      <c r="G961" s="56"/>
    </row>
    <row r="962" spans="1:7">
      <c r="A962" s="41"/>
      <c r="B962" s="55"/>
      <c r="C962" s="55"/>
      <c r="D962" s="55"/>
      <c r="E962" s="55"/>
      <c r="F962" s="55"/>
      <c r="G962" s="56"/>
    </row>
    <row r="963" spans="1:7">
      <c r="A963" s="41"/>
      <c r="B963" s="55"/>
      <c r="C963" s="55"/>
      <c r="D963" s="55"/>
      <c r="E963" s="55"/>
      <c r="F963" s="55"/>
      <c r="G963" s="56"/>
    </row>
    <row r="964" spans="1:7">
      <c r="A964" s="41"/>
      <c r="B964" s="55"/>
      <c r="C964" s="55"/>
      <c r="D964" s="55"/>
      <c r="E964" s="55"/>
      <c r="F964" s="55"/>
      <c r="G964" s="56"/>
    </row>
    <row r="965" spans="1:7">
      <c r="A965" s="41"/>
      <c r="B965" s="55"/>
      <c r="C965" s="55"/>
      <c r="D965" s="55"/>
      <c r="E965" s="55"/>
      <c r="F965" s="55"/>
      <c r="G965" s="56"/>
    </row>
    <row r="966" spans="1:7">
      <c r="A966" s="41"/>
      <c r="B966" s="55"/>
      <c r="C966" s="55"/>
      <c r="D966" s="55"/>
      <c r="E966" s="55"/>
      <c r="F966" s="55"/>
      <c r="G966" s="56"/>
    </row>
    <row r="967" spans="1:7">
      <c r="A967" s="41"/>
      <c r="B967" s="55"/>
      <c r="C967" s="55"/>
      <c r="D967" s="55"/>
      <c r="E967" s="55"/>
      <c r="F967" s="55"/>
      <c r="G967" s="56"/>
    </row>
    <row r="968" spans="1:7">
      <c r="A968" s="41"/>
      <c r="B968" s="55"/>
      <c r="C968" s="55"/>
      <c r="D968" s="55"/>
      <c r="E968" s="55"/>
      <c r="F968" s="55"/>
      <c r="G968" s="56"/>
    </row>
    <row r="969" spans="1:7">
      <c r="A969" s="41"/>
      <c r="B969" s="55"/>
      <c r="C969" s="55"/>
      <c r="D969" s="55"/>
      <c r="E969" s="55"/>
      <c r="F969" s="55"/>
      <c r="G969" s="56"/>
    </row>
    <row r="970" spans="1:7">
      <c r="A970" s="41"/>
      <c r="B970" s="55"/>
      <c r="C970" s="55"/>
      <c r="D970" s="55"/>
      <c r="E970" s="55"/>
      <c r="F970" s="55"/>
      <c r="G970" s="56"/>
    </row>
    <row r="971" spans="1:7">
      <c r="A971" s="41"/>
      <c r="B971" s="55"/>
      <c r="C971" s="55"/>
      <c r="D971" s="55"/>
      <c r="E971" s="55"/>
      <c r="F971" s="55"/>
      <c r="G971" s="56"/>
    </row>
    <row r="972" spans="1:7">
      <c r="A972" s="41"/>
      <c r="B972" s="55"/>
      <c r="C972" s="55"/>
      <c r="D972" s="55"/>
      <c r="E972" s="55"/>
      <c r="F972" s="55"/>
      <c r="G972" s="56"/>
    </row>
    <row r="973" spans="1:7">
      <c r="A973" s="41"/>
      <c r="B973" s="55"/>
      <c r="C973" s="55"/>
      <c r="D973" s="55"/>
      <c r="E973" s="55"/>
      <c r="F973" s="55"/>
      <c r="G973" s="56"/>
    </row>
    <row r="974" spans="1:7">
      <c r="A974" s="41"/>
      <c r="B974" s="55"/>
      <c r="C974" s="55"/>
      <c r="D974" s="55"/>
      <c r="E974" s="55"/>
      <c r="F974" s="55"/>
      <c r="G974" s="56"/>
    </row>
    <row r="975" spans="1:7">
      <c r="A975" s="41"/>
      <c r="B975" s="55"/>
      <c r="C975" s="55"/>
      <c r="D975" s="55"/>
      <c r="E975" s="55"/>
      <c r="F975" s="55"/>
      <c r="G975" s="56"/>
    </row>
    <row r="976" spans="1:7">
      <c r="A976" s="41"/>
      <c r="B976" s="55"/>
      <c r="C976" s="55"/>
      <c r="D976" s="55"/>
      <c r="E976" s="55"/>
      <c r="F976" s="55"/>
      <c r="G976" s="56"/>
    </row>
    <row r="977" spans="1:7">
      <c r="A977" s="41"/>
      <c r="B977" s="55"/>
      <c r="C977" s="55"/>
      <c r="D977" s="55"/>
      <c r="E977" s="55"/>
      <c r="F977" s="55"/>
      <c r="G977" s="56"/>
    </row>
    <row r="978" spans="1:7">
      <c r="A978" s="41"/>
      <c r="B978" s="55"/>
      <c r="C978" s="55"/>
      <c r="D978" s="55"/>
      <c r="E978" s="55"/>
      <c r="F978" s="55"/>
      <c r="G978" s="56"/>
    </row>
    <row r="979" spans="1:7">
      <c r="A979" s="41"/>
      <c r="B979" s="55"/>
      <c r="C979" s="55"/>
      <c r="D979" s="55"/>
      <c r="E979" s="55"/>
      <c r="F979" s="55"/>
      <c r="G979" s="56"/>
    </row>
    <row r="980" spans="1:7">
      <c r="A980" s="41"/>
      <c r="B980" s="55"/>
      <c r="C980" s="55"/>
      <c r="D980" s="55"/>
      <c r="E980" s="55"/>
      <c r="F980" s="55"/>
      <c r="G980" s="56"/>
    </row>
    <row r="981" spans="1:7">
      <c r="A981" s="41"/>
      <c r="B981" s="55"/>
      <c r="C981" s="55"/>
      <c r="D981" s="55"/>
      <c r="E981" s="55"/>
      <c r="F981" s="55"/>
      <c r="G981" s="56"/>
    </row>
    <row r="982" spans="1:7">
      <c r="A982" s="41"/>
      <c r="B982" s="55"/>
      <c r="C982" s="55"/>
      <c r="D982" s="55"/>
      <c r="E982" s="55"/>
      <c r="F982" s="55"/>
      <c r="G982" s="56"/>
    </row>
    <row r="983" spans="1:7">
      <c r="A983" s="41"/>
      <c r="B983" s="55"/>
      <c r="C983" s="55"/>
      <c r="D983" s="55"/>
      <c r="E983" s="55"/>
      <c r="F983" s="55"/>
      <c r="G983" s="56"/>
    </row>
    <row r="984" spans="1:7">
      <c r="A984" s="41"/>
      <c r="B984" s="55"/>
      <c r="C984" s="55"/>
      <c r="D984" s="55"/>
      <c r="E984" s="55"/>
      <c r="F984" s="55"/>
      <c r="G984" s="56"/>
    </row>
    <row r="985" spans="1:7">
      <c r="A985" s="41"/>
      <c r="B985" s="55"/>
      <c r="C985" s="55"/>
      <c r="D985" s="55"/>
      <c r="E985" s="55"/>
      <c r="F985" s="55"/>
      <c r="G985" s="56"/>
    </row>
    <row r="986" spans="1:7">
      <c r="A986" s="41"/>
      <c r="B986" s="55"/>
      <c r="C986" s="55"/>
      <c r="D986" s="55"/>
      <c r="E986" s="55"/>
      <c r="F986" s="55"/>
      <c r="G986" s="56"/>
    </row>
    <row r="987" spans="1:7">
      <c r="A987" s="41"/>
      <c r="B987" s="55"/>
      <c r="C987" s="55"/>
      <c r="D987" s="55"/>
      <c r="E987" s="55"/>
      <c r="F987" s="55"/>
      <c r="G987" s="56"/>
    </row>
    <row r="988" spans="1:7">
      <c r="A988" s="41"/>
      <c r="B988" s="55"/>
      <c r="C988" s="55"/>
      <c r="D988" s="55"/>
      <c r="E988" s="55"/>
      <c r="F988" s="55"/>
      <c r="G988" s="56"/>
    </row>
    <row r="989" spans="1:7">
      <c r="A989" s="41"/>
      <c r="B989" s="55"/>
      <c r="C989" s="55"/>
      <c r="D989" s="55"/>
      <c r="E989" s="55"/>
      <c r="F989" s="55"/>
      <c r="G989" s="56"/>
    </row>
    <row r="990" spans="1:7">
      <c r="A990" s="41"/>
      <c r="B990" s="55"/>
      <c r="C990" s="55"/>
      <c r="D990" s="55"/>
      <c r="E990" s="55"/>
      <c r="F990" s="55"/>
      <c r="G990" s="56"/>
    </row>
    <row r="991" spans="1:7">
      <c r="A991" s="41"/>
      <c r="B991" s="55"/>
      <c r="C991" s="55"/>
      <c r="D991" s="55"/>
      <c r="E991" s="55"/>
      <c r="F991" s="55"/>
      <c r="G991" s="56"/>
    </row>
    <row r="992" spans="1:7">
      <c r="A992" s="41"/>
      <c r="B992" s="55"/>
      <c r="C992" s="55"/>
      <c r="D992" s="55"/>
      <c r="E992" s="55"/>
      <c r="F992" s="55"/>
      <c r="G992" s="56"/>
    </row>
    <row r="993" spans="1:7">
      <c r="A993" s="41"/>
      <c r="B993" s="55"/>
      <c r="C993" s="55"/>
      <c r="D993" s="55"/>
      <c r="E993" s="55"/>
      <c r="F993" s="55"/>
      <c r="G993" s="56"/>
    </row>
    <row r="994" spans="1:7">
      <c r="A994" s="41"/>
      <c r="B994" s="55"/>
      <c r="C994" s="55"/>
      <c r="D994" s="55"/>
      <c r="E994" s="55"/>
      <c r="F994" s="55"/>
      <c r="G994" s="56"/>
    </row>
    <row r="995" spans="1:7">
      <c r="A995" s="41"/>
      <c r="B995" s="55"/>
      <c r="C995" s="55"/>
      <c r="D995" s="55"/>
      <c r="E995" s="55"/>
      <c r="F995" s="55"/>
      <c r="G995" s="56"/>
    </row>
    <row r="996" spans="1:7">
      <c r="A996" s="41"/>
      <c r="B996" s="55"/>
      <c r="C996" s="55"/>
      <c r="D996" s="55"/>
      <c r="E996" s="55"/>
      <c r="F996" s="55"/>
      <c r="G996" s="56"/>
    </row>
    <row r="997" spans="1:7">
      <c r="A997" s="41"/>
      <c r="B997" s="55"/>
      <c r="C997" s="55"/>
      <c r="D997" s="55"/>
      <c r="E997" s="55"/>
      <c r="F997" s="55"/>
      <c r="G997" s="56"/>
    </row>
    <row r="998" spans="1:7">
      <c r="A998" s="41"/>
      <c r="B998" s="55"/>
      <c r="C998" s="55"/>
      <c r="D998" s="55"/>
      <c r="E998" s="55"/>
      <c r="F998" s="55"/>
      <c r="G998" s="56"/>
    </row>
    <row r="999" spans="1:7">
      <c r="A999" s="41"/>
      <c r="B999" s="55"/>
      <c r="C999" s="55"/>
      <c r="D999" s="55"/>
      <c r="E999" s="55"/>
      <c r="F999" s="55"/>
      <c r="G999" s="56"/>
    </row>
    <row r="1000" spans="1:7">
      <c r="A1000" s="41"/>
      <c r="B1000" s="55"/>
      <c r="C1000" s="55"/>
      <c r="D1000" s="55"/>
      <c r="E1000" s="55"/>
      <c r="F1000" s="55"/>
      <c r="G1000" s="56"/>
    </row>
    <row r="1001" spans="1:7">
      <c r="A1001" s="41"/>
      <c r="B1001" s="55"/>
      <c r="C1001" s="55"/>
      <c r="D1001" s="55"/>
      <c r="E1001" s="55"/>
      <c r="F1001" s="55"/>
      <c r="G1001" s="56"/>
    </row>
    <row r="1002" spans="1:7">
      <c r="A1002" s="41"/>
      <c r="B1002" s="55"/>
      <c r="C1002" s="55"/>
      <c r="D1002" s="55"/>
      <c r="E1002" s="55"/>
      <c r="F1002" s="55"/>
      <c r="G1002" s="56"/>
    </row>
    <row r="1003" spans="1:7">
      <c r="A1003" s="41"/>
      <c r="B1003" s="55"/>
      <c r="C1003" s="55"/>
      <c r="D1003" s="55"/>
      <c r="E1003" s="55"/>
      <c r="F1003" s="55"/>
      <c r="G1003" s="56"/>
    </row>
    <row r="1004" spans="1:7">
      <c r="A1004" s="41"/>
      <c r="B1004" s="55"/>
      <c r="C1004" s="55"/>
      <c r="D1004" s="55"/>
      <c r="E1004" s="55"/>
      <c r="F1004" s="55"/>
      <c r="G1004" s="56"/>
    </row>
    <row r="1005" spans="1:7">
      <c r="A1005" s="41"/>
      <c r="B1005" s="55"/>
      <c r="C1005" s="55"/>
      <c r="D1005" s="55"/>
      <c r="E1005" s="55"/>
      <c r="F1005" s="55"/>
      <c r="G1005" s="56"/>
    </row>
    <row r="1006" spans="1:7">
      <c r="A1006" s="41"/>
      <c r="B1006" s="55"/>
      <c r="C1006" s="55"/>
      <c r="D1006" s="55"/>
      <c r="E1006" s="55"/>
      <c r="F1006" s="55"/>
      <c r="G1006" s="56"/>
    </row>
    <row r="1007" spans="1:7">
      <c r="A1007" s="41"/>
      <c r="B1007" s="55"/>
      <c r="C1007" s="55"/>
      <c r="D1007" s="55"/>
      <c r="E1007" s="55"/>
      <c r="F1007" s="55"/>
      <c r="G1007" s="56"/>
    </row>
    <row r="1008" spans="1:7">
      <c r="A1008" s="41"/>
      <c r="B1008" s="55"/>
      <c r="C1008" s="55"/>
      <c r="D1008" s="55"/>
      <c r="E1008" s="55"/>
      <c r="F1008" s="55"/>
      <c r="G1008" s="56"/>
    </row>
    <row r="1009" spans="1:7">
      <c r="A1009" s="41"/>
      <c r="B1009" s="55"/>
      <c r="C1009" s="55"/>
      <c r="D1009" s="55"/>
      <c r="E1009" s="55"/>
      <c r="F1009" s="55"/>
      <c r="G1009" s="56"/>
    </row>
    <row r="1010" spans="1:7">
      <c r="A1010" s="41"/>
      <c r="B1010" s="55"/>
      <c r="C1010" s="55"/>
      <c r="D1010" s="55"/>
      <c r="E1010" s="55"/>
      <c r="F1010" s="55"/>
      <c r="G1010" s="56"/>
    </row>
    <row r="1011" spans="1:7">
      <c r="A1011" s="41"/>
      <c r="B1011" s="55"/>
      <c r="C1011" s="55"/>
      <c r="D1011" s="55"/>
      <c r="E1011" s="55"/>
      <c r="F1011" s="55"/>
      <c r="G1011" s="56"/>
    </row>
    <row r="1012" spans="1:7">
      <c r="A1012" s="41"/>
      <c r="B1012" s="55"/>
      <c r="C1012" s="55"/>
      <c r="D1012" s="55"/>
      <c r="E1012" s="55"/>
      <c r="F1012" s="55"/>
      <c r="G1012" s="56"/>
    </row>
    <row r="1013" spans="1:7">
      <c r="A1013" s="41"/>
      <c r="B1013" s="55"/>
      <c r="C1013" s="55"/>
      <c r="D1013" s="55"/>
      <c r="E1013" s="55"/>
      <c r="F1013" s="55"/>
      <c r="G1013" s="56"/>
    </row>
    <row r="1014" spans="1:7">
      <c r="A1014" s="41"/>
      <c r="B1014" s="55"/>
      <c r="C1014" s="55"/>
      <c r="D1014" s="55"/>
      <c r="E1014" s="55"/>
      <c r="F1014" s="55"/>
      <c r="G1014" s="56"/>
    </row>
    <row r="1015" spans="1:7">
      <c r="A1015" s="41"/>
      <c r="B1015" s="55"/>
      <c r="C1015" s="55"/>
      <c r="D1015" s="55"/>
      <c r="E1015" s="55"/>
      <c r="F1015" s="55"/>
      <c r="G1015" s="56"/>
    </row>
    <row r="1016" spans="1:7">
      <c r="A1016" s="41"/>
      <c r="B1016" s="55"/>
      <c r="C1016" s="55"/>
      <c r="D1016" s="55"/>
      <c r="E1016" s="55"/>
      <c r="F1016" s="55"/>
      <c r="G1016" s="56"/>
    </row>
    <row r="1017" spans="1:7">
      <c r="A1017" s="41"/>
      <c r="B1017" s="55"/>
      <c r="C1017" s="55"/>
      <c r="D1017" s="55"/>
      <c r="E1017" s="55"/>
      <c r="F1017" s="55"/>
      <c r="G1017" s="56"/>
    </row>
    <row r="1018" spans="1:7">
      <c r="A1018" s="41"/>
      <c r="B1018" s="55"/>
      <c r="C1018" s="55"/>
      <c r="D1018" s="55"/>
      <c r="E1018" s="55"/>
      <c r="F1018" s="55"/>
      <c r="G1018" s="56"/>
    </row>
    <row r="1019" spans="1:7">
      <c r="A1019" s="41"/>
      <c r="B1019" s="55"/>
      <c r="C1019" s="55"/>
      <c r="D1019" s="55"/>
      <c r="E1019" s="55"/>
      <c r="F1019" s="55"/>
      <c r="G1019" s="56"/>
    </row>
    <row r="1020" spans="1:7">
      <c r="A1020" s="41"/>
      <c r="B1020" s="55"/>
      <c r="C1020" s="55"/>
      <c r="D1020" s="55"/>
      <c r="E1020" s="55"/>
      <c r="F1020" s="55"/>
      <c r="G1020" s="56"/>
    </row>
    <row r="1021" spans="1:7">
      <c r="A1021" s="41"/>
      <c r="B1021" s="55"/>
      <c r="C1021" s="55"/>
      <c r="D1021" s="55"/>
      <c r="E1021" s="55"/>
      <c r="F1021" s="55"/>
      <c r="G1021" s="56"/>
    </row>
    <row r="1022" spans="1:7">
      <c r="A1022" s="41"/>
      <c r="B1022" s="55"/>
      <c r="C1022" s="55"/>
      <c r="D1022" s="55"/>
      <c r="E1022" s="55"/>
      <c r="F1022" s="55"/>
      <c r="G1022" s="56"/>
    </row>
    <row r="1023" spans="1:7">
      <c r="A1023" s="41"/>
      <c r="B1023" s="55"/>
      <c r="C1023" s="55"/>
      <c r="D1023" s="55"/>
      <c r="E1023" s="55"/>
      <c r="F1023" s="55"/>
      <c r="G1023" s="56"/>
    </row>
    <row r="1024" spans="1:7">
      <c r="A1024" s="41"/>
      <c r="B1024" s="55"/>
      <c r="C1024" s="55"/>
      <c r="D1024" s="55"/>
      <c r="E1024" s="55"/>
      <c r="F1024" s="55"/>
      <c r="G1024" s="56"/>
    </row>
    <row r="1025" spans="1:7">
      <c r="A1025" s="41"/>
      <c r="B1025" s="55"/>
      <c r="C1025" s="55"/>
      <c r="D1025" s="55"/>
      <c r="E1025" s="55"/>
      <c r="F1025" s="55"/>
      <c r="G1025" s="56"/>
    </row>
    <row r="1026" spans="1:7">
      <c r="A1026" s="41"/>
      <c r="B1026" s="55"/>
      <c r="C1026" s="55"/>
      <c r="D1026" s="55"/>
      <c r="E1026" s="55"/>
      <c r="F1026" s="55"/>
      <c r="G1026" s="56"/>
    </row>
    <row r="1027" spans="1:7">
      <c r="A1027" s="41"/>
      <c r="B1027" s="55"/>
      <c r="C1027" s="55"/>
      <c r="D1027" s="55"/>
      <c r="E1027" s="55"/>
      <c r="F1027" s="55"/>
      <c r="G1027" s="56"/>
    </row>
    <row r="1028" spans="1:7">
      <c r="A1028" s="41"/>
      <c r="B1028" s="55"/>
      <c r="C1028" s="55"/>
      <c r="D1028" s="55"/>
      <c r="E1028" s="55"/>
      <c r="F1028" s="55"/>
      <c r="G1028" s="56"/>
    </row>
    <row r="1029" spans="1:7">
      <c r="A1029" s="41"/>
      <c r="B1029" s="55"/>
      <c r="C1029" s="55"/>
      <c r="D1029" s="55"/>
      <c r="E1029" s="55"/>
      <c r="F1029" s="55"/>
      <c r="G1029" s="56"/>
    </row>
    <row r="1030" spans="1:7">
      <c r="A1030" s="41"/>
      <c r="B1030" s="55"/>
      <c r="C1030" s="55"/>
      <c r="D1030" s="55"/>
      <c r="E1030" s="55"/>
      <c r="F1030" s="55"/>
      <c r="G1030" s="56"/>
    </row>
    <row r="1031" spans="1:7">
      <c r="A1031" s="41"/>
      <c r="B1031" s="55"/>
      <c r="C1031" s="55"/>
      <c r="D1031" s="55"/>
      <c r="E1031" s="55"/>
      <c r="F1031" s="55"/>
      <c r="G1031" s="56"/>
    </row>
    <row r="1032" spans="1:7">
      <c r="A1032" s="41"/>
      <c r="B1032" s="55"/>
      <c r="C1032" s="55"/>
      <c r="D1032" s="55"/>
      <c r="E1032" s="55"/>
      <c r="F1032" s="55"/>
      <c r="G1032" s="56"/>
    </row>
    <row r="1033" spans="1:7">
      <c r="A1033" s="41"/>
      <c r="B1033" s="55"/>
      <c r="C1033" s="55"/>
      <c r="D1033" s="55"/>
      <c r="E1033" s="55"/>
      <c r="F1033" s="55"/>
      <c r="G1033" s="56"/>
    </row>
    <row r="1034" spans="1:7">
      <c r="A1034" s="41"/>
      <c r="B1034" s="55"/>
      <c r="C1034" s="55"/>
      <c r="D1034" s="55"/>
      <c r="E1034" s="55"/>
      <c r="F1034" s="55"/>
      <c r="G1034" s="56"/>
    </row>
    <row r="1035" spans="1:7">
      <c r="A1035" s="41"/>
      <c r="B1035" s="55"/>
      <c r="C1035" s="55"/>
      <c r="D1035" s="55"/>
      <c r="E1035" s="55"/>
      <c r="F1035" s="55"/>
      <c r="G1035" s="56"/>
    </row>
    <row r="1036" spans="1:7">
      <c r="A1036" s="41"/>
      <c r="B1036" s="55"/>
      <c r="C1036" s="55"/>
      <c r="D1036" s="55"/>
      <c r="E1036" s="55"/>
      <c r="F1036" s="55"/>
      <c r="G1036" s="56"/>
    </row>
    <row r="1037" spans="1:7">
      <c r="A1037" s="41"/>
      <c r="B1037" s="55"/>
      <c r="C1037" s="55"/>
      <c r="D1037" s="55"/>
      <c r="E1037" s="55"/>
      <c r="F1037" s="55"/>
      <c r="G1037" s="56"/>
    </row>
    <row r="1038" spans="1:7">
      <c r="A1038" s="41"/>
      <c r="B1038" s="55"/>
      <c r="C1038" s="55"/>
      <c r="D1038" s="55"/>
      <c r="E1038" s="55"/>
      <c r="F1038" s="55"/>
      <c r="G1038" s="56"/>
    </row>
    <row r="1039" spans="1:7">
      <c r="A1039" s="41"/>
      <c r="B1039" s="55"/>
      <c r="C1039" s="55"/>
      <c r="D1039" s="55"/>
      <c r="E1039" s="55"/>
      <c r="F1039" s="55"/>
      <c r="G1039" s="56"/>
    </row>
    <row r="1040" spans="1:7">
      <c r="A1040" s="41"/>
      <c r="B1040" s="55"/>
      <c r="C1040" s="55"/>
      <c r="D1040" s="55"/>
      <c r="E1040" s="55"/>
      <c r="F1040" s="55"/>
      <c r="G1040" s="56"/>
    </row>
    <row r="1041" spans="1:7">
      <c r="A1041" s="41"/>
      <c r="B1041" s="55"/>
      <c r="C1041" s="55"/>
      <c r="D1041" s="55"/>
      <c r="E1041" s="55"/>
      <c r="F1041" s="55"/>
      <c r="G1041" s="56"/>
    </row>
    <row r="1042" spans="1:7">
      <c r="A1042" s="41"/>
      <c r="B1042" s="55"/>
      <c r="C1042" s="55"/>
      <c r="D1042" s="55"/>
      <c r="E1042" s="55"/>
      <c r="F1042" s="55"/>
      <c r="G1042" s="56"/>
    </row>
    <row r="1043" spans="1:7">
      <c r="A1043" s="41"/>
      <c r="B1043" s="55"/>
      <c r="C1043" s="55"/>
      <c r="D1043" s="55"/>
      <c r="E1043" s="55"/>
      <c r="F1043" s="55"/>
      <c r="G1043" s="56"/>
    </row>
    <row r="1044" spans="1:7">
      <c r="A1044" s="41"/>
      <c r="B1044" s="55"/>
      <c r="C1044" s="55"/>
      <c r="D1044" s="55"/>
      <c r="E1044" s="55"/>
      <c r="F1044" s="55"/>
      <c r="G1044" s="56"/>
    </row>
    <row r="1045" spans="1:7">
      <c r="A1045" s="41"/>
      <c r="B1045" s="55"/>
      <c r="C1045" s="55"/>
      <c r="D1045" s="55"/>
      <c r="E1045" s="55"/>
      <c r="F1045" s="55"/>
      <c r="G1045" s="56"/>
    </row>
    <row r="1046" spans="1:7">
      <c r="A1046" s="41"/>
      <c r="B1046" s="55"/>
      <c r="C1046" s="55"/>
      <c r="D1046" s="55"/>
      <c r="E1046" s="55"/>
      <c r="F1046" s="55"/>
      <c r="G1046" s="56"/>
    </row>
    <row r="1047" spans="1:7">
      <c r="A1047" s="41"/>
      <c r="B1047" s="55"/>
      <c r="C1047" s="55"/>
      <c r="D1047" s="55"/>
      <c r="E1047" s="55"/>
      <c r="F1047" s="55"/>
      <c r="G1047" s="56"/>
    </row>
    <row r="1048" spans="1:7">
      <c r="A1048" s="41"/>
      <c r="B1048" s="55"/>
      <c r="C1048" s="55"/>
      <c r="D1048" s="55"/>
      <c r="E1048" s="55"/>
      <c r="F1048" s="55"/>
      <c r="G1048" s="56"/>
    </row>
    <row r="1049" spans="1:7">
      <c r="A1049" s="41"/>
      <c r="B1049" s="55"/>
      <c r="C1049" s="55"/>
      <c r="D1049" s="55"/>
      <c r="E1049" s="55"/>
      <c r="F1049" s="55"/>
      <c r="G1049" s="56"/>
    </row>
    <row r="1050" spans="1:7">
      <c r="A1050" s="41"/>
      <c r="B1050" s="55"/>
      <c r="C1050" s="55"/>
      <c r="D1050" s="55"/>
      <c r="E1050" s="55"/>
      <c r="F1050" s="55"/>
      <c r="G1050" s="56"/>
    </row>
    <row r="1051" spans="1:7">
      <c r="A1051" s="41"/>
      <c r="B1051" s="55"/>
      <c r="C1051" s="55"/>
      <c r="D1051" s="55"/>
      <c r="E1051" s="55"/>
      <c r="F1051" s="55"/>
      <c r="G1051" s="56"/>
    </row>
    <row r="1052" spans="1:7">
      <c r="A1052" s="41"/>
      <c r="B1052" s="55"/>
      <c r="C1052" s="55"/>
      <c r="D1052" s="55"/>
      <c r="E1052" s="55"/>
      <c r="F1052" s="55"/>
      <c r="G1052" s="56"/>
    </row>
    <row r="1053" spans="1:7">
      <c r="A1053" s="41"/>
      <c r="B1053" s="55"/>
      <c r="C1053" s="55"/>
      <c r="D1053" s="55"/>
      <c r="E1053" s="55"/>
      <c r="F1053" s="55"/>
      <c r="G1053" s="56"/>
    </row>
    <row r="1054" spans="1:7">
      <c r="A1054" s="41"/>
      <c r="B1054" s="55"/>
      <c r="C1054" s="55"/>
      <c r="D1054" s="55"/>
      <c r="E1054" s="55"/>
      <c r="F1054" s="55"/>
      <c r="G1054" s="56"/>
    </row>
    <row r="1055" spans="1:7">
      <c r="A1055" s="41"/>
      <c r="B1055" s="55"/>
      <c r="C1055" s="55"/>
      <c r="D1055" s="55"/>
      <c r="E1055" s="55"/>
      <c r="F1055" s="55"/>
      <c r="G1055" s="56"/>
    </row>
    <row r="1056" spans="1:7">
      <c r="A1056" s="41"/>
      <c r="B1056" s="55"/>
      <c r="C1056" s="55"/>
      <c r="D1056" s="55"/>
      <c r="E1056" s="55"/>
      <c r="F1056" s="55"/>
      <c r="G1056" s="56"/>
    </row>
    <row r="1057" spans="1:7">
      <c r="A1057" s="41"/>
      <c r="B1057" s="55"/>
      <c r="C1057" s="55"/>
      <c r="D1057" s="55"/>
      <c r="E1057" s="55"/>
      <c r="F1057" s="55"/>
      <c r="G1057" s="56"/>
    </row>
    <row r="1058" spans="1:7">
      <c r="A1058" s="41"/>
      <c r="B1058" s="55"/>
      <c r="C1058" s="55"/>
      <c r="D1058" s="55"/>
      <c r="E1058" s="55"/>
      <c r="F1058" s="55"/>
      <c r="G1058" s="56"/>
    </row>
    <row r="1059" spans="1:7">
      <c r="A1059" s="41"/>
      <c r="B1059" s="55"/>
      <c r="C1059" s="55"/>
      <c r="D1059" s="55"/>
      <c r="E1059" s="55"/>
      <c r="F1059" s="55"/>
      <c r="G1059" s="56"/>
    </row>
    <row r="1060" spans="1:7">
      <c r="A1060" s="41"/>
      <c r="B1060" s="55"/>
      <c r="C1060" s="55"/>
      <c r="D1060" s="55"/>
      <c r="E1060" s="55"/>
      <c r="F1060" s="55"/>
      <c r="G1060" s="56"/>
    </row>
    <row r="1061" spans="1:7">
      <c r="A1061" s="41"/>
      <c r="B1061" s="55"/>
      <c r="C1061" s="55"/>
      <c r="D1061" s="55"/>
      <c r="E1061" s="55"/>
      <c r="F1061" s="55"/>
      <c r="G1061" s="56"/>
    </row>
    <row r="1062" spans="1:7">
      <c r="A1062" s="41"/>
      <c r="B1062" s="55"/>
      <c r="C1062" s="55"/>
      <c r="D1062" s="55"/>
      <c r="E1062" s="55"/>
      <c r="F1062" s="55"/>
      <c r="G1062" s="56"/>
    </row>
    <row r="1063" spans="1:7">
      <c r="A1063" s="41"/>
      <c r="B1063" s="55"/>
      <c r="C1063" s="55"/>
      <c r="D1063" s="55"/>
      <c r="E1063" s="55"/>
      <c r="F1063" s="55"/>
      <c r="G1063" s="56"/>
    </row>
    <row r="1064" spans="1:7">
      <c r="A1064" s="41"/>
      <c r="B1064" s="55"/>
      <c r="C1064" s="55"/>
      <c r="D1064" s="55"/>
      <c r="E1064" s="55"/>
      <c r="F1064" s="55"/>
      <c r="G1064" s="56"/>
    </row>
    <row r="1065" spans="1:7">
      <c r="A1065" s="41"/>
      <c r="B1065" s="55"/>
      <c r="C1065" s="55"/>
      <c r="D1065" s="55"/>
      <c r="E1065" s="55"/>
      <c r="F1065" s="55"/>
      <c r="G1065" s="56"/>
    </row>
    <row r="1066" spans="1:7">
      <c r="A1066" s="41"/>
      <c r="B1066" s="55"/>
      <c r="C1066" s="55"/>
      <c r="D1066" s="55"/>
      <c r="E1066" s="55"/>
      <c r="F1066" s="55"/>
      <c r="G1066" s="56"/>
    </row>
    <row r="1067" spans="1:7">
      <c r="A1067" s="41"/>
      <c r="B1067" s="55"/>
      <c r="C1067" s="55"/>
      <c r="D1067" s="55"/>
      <c r="E1067" s="55"/>
      <c r="F1067" s="55"/>
      <c r="G1067" s="56"/>
    </row>
    <row r="1068" spans="1:7">
      <c r="A1068" s="41"/>
      <c r="B1068" s="55"/>
      <c r="C1068" s="55"/>
      <c r="D1068" s="55"/>
      <c r="E1068" s="55"/>
      <c r="F1068" s="55"/>
      <c r="G1068" s="56"/>
    </row>
    <row r="1069" spans="1:7">
      <c r="A1069" s="41"/>
      <c r="B1069" s="55"/>
      <c r="C1069" s="55"/>
      <c r="D1069" s="55"/>
      <c r="E1069" s="55"/>
      <c r="F1069" s="55"/>
      <c r="G1069" s="56"/>
    </row>
    <row r="1070" spans="1:7">
      <c r="A1070" s="41"/>
      <c r="B1070" s="55"/>
      <c r="C1070" s="55"/>
      <c r="D1070" s="55"/>
      <c r="E1070" s="55"/>
      <c r="F1070" s="55"/>
      <c r="G1070" s="56"/>
    </row>
    <row r="1071" spans="1:7">
      <c r="A1071" s="41"/>
      <c r="B1071" s="55"/>
      <c r="C1071" s="55"/>
      <c r="D1071" s="55"/>
      <c r="E1071" s="55"/>
      <c r="F1071" s="55"/>
      <c r="G1071" s="56"/>
    </row>
    <row r="1072" spans="1:7">
      <c r="A1072" s="41"/>
      <c r="B1072" s="55"/>
      <c r="C1072" s="55"/>
      <c r="D1072" s="55"/>
      <c r="E1072" s="55"/>
      <c r="F1072" s="55"/>
      <c r="G1072" s="56"/>
    </row>
    <row r="1073" spans="1:7">
      <c r="A1073" s="41"/>
      <c r="B1073" s="55"/>
      <c r="C1073" s="55"/>
      <c r="D1073" s="55"/>
      <c r="E1073" s="55"/>
      <c r="F1073" s="55"/>
      <c r="G1073" s="56"/>
    </row>
    <row r="1074" spans="1:7">
      <c r="A1074" s="41"/>
      <c r="B1074" s="55"/>
      <c r="C1074" s="55"/>
      <c r="D1074" s="55"/>
      <c r="E1074" s="55"/>
      <c r="F1074" s="55"/>
      <c r="G1074" s="56"/>
    </row>
    <row r="1075" spans="1:7">
      <c r="A1075" s="41"/>
      <c r="B1075" s="55"/>
      <c r="C1075" s="55"/>
      <c r="D1075" s="55"/>
      <c r="E1075" s="55"/>
      <c r="F1075" s="55"/>
      <c r="G1075" s="56"/>
    </row>
    <row r="1076" spans="1:7">
      <c r="A1076" s="41"/>
      <c r="B1076" s="55"/>
      <c r="C1076" s="55"/>
      <c r="D1076" s="55"/>
      <c r="E1076" s="55"/>
      <c r="F1076" s="55"/>
      <c r="G1076" s="56"/>
    </row>
    <row r="1077" spans="1:7">
      <c r="A1077" s="41"/>
      <c r="B1077" s="55"/>
      <c r="C1077" s="55"/>
      <c r="D1077" s="55"/>
      <c r="E1077" s="55"/>
      <c r="F1077" s="55"/>
      <c r="G1077" s="56"/>
    </row>
    <row r="1078" spans="1:7">
      <c r="A1078" s="41"/>
      <c r="B1078" s="55"/>
      <c r="C1078" s="55"/>
      <c r="D1078" s="55"/>
      <c r="E1078" s="55"/>
      <c r="F1078" s="55"/>
      <c r="G1078" s="56"/>
    </row>
    <row r="1079" spans="1:7">
      <c r="A1079" s="41"/>
      <c r="B1079" s="55"/>
      <c r="C1079" s="55"/>
      <c r="D1079" s="55"/>
      <c r="E1079" s="55"/>
      <c r="F1079" s="55"/>
      <c r="G1079" s="56"/>
    </row>
    <row r="1080" spans="1:7">
      <c r="A1080" s="41"/>
      <c r="B1080" s="55"/>
      <c r="C1080" s="55"/>
      <c r="D1080" s="55"/>
      <c r="E1080" s="55"/>
      <c r="F1080" s="55"/>
      <c r="G1080" s="56"/>
    </row>
    <row r="1081" spans="1:7">
      <c r="A1081" s="41"/>
      <c r="B1081" s="55"/>
      <c r="C1081" s="55"/>
      <c r="D1081" s="55"/>
      <c r="E1081" s="55"/>
      <c r="F1081" s="55"/>
      <c r="G1081" s="56"/>
    </row>
    <row r="1082" spans="1:7">
      <c r="A1082" s="41"/>
      <c r="B1082" s="55"/>
      <c r="C1082" s="55"/>
      <c r="D1082" s="55"/>
      <c r="E1082" s="55"/>
      <c r="F1082" s="55"/>
      <c r="G1082" s="56"/>
    </row>
    <row r="1083" spans="1:7">
      <c r="A1083" s="41"/>
      <c r="B1083" s="55"/>
      <c r="C1083" s="55"/>
      <c r="D1083" s="55"/>
      <c r="E1083" s="55"/>
      <c r="F1083" s="55"/>
      <c r="G1083" s="56"/>
    </row>
    <row r="1084" spans="1:7">
      <c r="A1084" s="41"/>
      <c r="B1084" s="55"/>
      <c r="C1084" s="55"/>
      <c r="D1084" s="55"/>
      <c r="E1084" s="55"/>
      <c r="F1084" s="55"/>
      <c r="G1084" s="56"/>
    </row>
    <row r="1085" spans="1:7">
      <c r="A1085" s="41"/>
      <c r="B1085" s="55"/>
      <c r="C1085" s="55"/>
      <c r="D1085" s="55"/>
      <c r="E1085" s="55"/>
      <c r="F1085" s="55"/>
      <c r="G1085" s="56"/>
    </row>
    <row r="1086" spans="1:7">
      <c r="A1086" s="41"/>
      <c r="B1086" s="55"/>
      <c r="C1086" s="55"/>
      <c r="D1086" s="55"/>
      <c r="E1086" s="55"/>
      <c r="F1086" s="55"/>
      <c r="G1086" s="56"/>
    </row>
    <row r="1087" spans="1:7">
      <c r="A1087" s="41"/>
      <c r="B1087" s="55"/>
      <c r="C1087" s="55"/>
      <c r="D1087" s="55"/>
      <c r="E1087" s="55"/>
      <c r="F1087" s="55"/>
      <c r="G1087" s="56"/>
    </row>
    <row r="1088" spans="1:7">
      <c r="A1088" s="41"/>
      <c r="B1088" s="55"/>
      <c r="C1088" s="55"/>
      <c r="D1088" s="55"/>
      <c r="E1088" s="55"/>
      <c r="F1088" s="55"/>
      <c r="G1088" s="56"/>
    </row>
    <row r="1089" spans="1:7">
      <c r="A1089" s="41"/>
      <c r="B1089" s="55"/>
      <c r="C1089" s="55"/>
      <c r="D1089" s="55"/>
      <c r="E1089" s="55"/>
      <c r="F1089" s="55"/>
      <c r="G1089" s="56"/>
    </row>
    <row r="1090" spans="1:7">
      <c r="A1090" s="41"/>
      <c r="B1090" s="55"/>
      <c r="C1090" s="55"/>
      <c r="D1090" s="55"/>
      <c r="E1090" s="55"/>
      <c r="F1090" s="55"/>
      <c r="G1090" s="56"/>
    </row>
    <row r="1091" spans="1:7">
      <c r="A1091" s="41"/>
      <c r="B1091" s="55"/>
      <c r="C1091" s="55"/>
      <c r="D1091" s="55"/>
      <c r="E1091" s="55"/>
      <c r="F1091" s="55"/>
      <c r="G1091" s="56"/>
    </row>
    <row r="1092" spans="1:7">
      <c r="A1092" s="41"/>
      <c r="B1092" s="55"/>
      <c r="C1092" s="55"/>
      <c r="D1092" s="55"/>
      <c r="E1092" s="55"/>
      <c r="F1092" s="55"/>
      <c r="G1092" s="56"/>
    </row>
    <row r="1093" spans="1:7">
      <c r="A1093" s="41"/>
      <c r="B1093" s="55"/>
      <c r="C1093" s="55"/>
      <c r="D1093" s="55"/>
      <c r="E1093" s="55"/>
      <c r="F1093" s="55"/>
      <c r="G1093" s="56"/>
    </row>
    <row r="1094" spans="1:7">
      <c r="A1094" s="41"/>
      <c r="B1094" s="55"/>
      <c r="C1094" s="55"/>
      <c r="D1094" s="55"/>
      <c r="E1094" s="55"/>
      <c r="F1094" s="55"/>
      <c r="G1094" s="56"/>
    </row>
    <row r="1095" spans="1:7">
      <c r="A1095" s="41"/>
      <c r="B1095" s="55"/>
      <c r="C1095" s="55"/>
      <c r="D1095" s="55"/>
      <c r="E1095" s="55"/>
      <c r="F1095" s="55"/>
      <c r="G1095" s="56"/>
    </row>
    <row r="1096" spans="1:7">
      <c r="A1096" s="41"/>
      <c r="B1096" s="55"/>
      <c r="C1096" s="55"/>
      <c r="D1096" s="55"/>
      <c r="E1096" s="55"/>
      <c r="F1096" s="55"/>
      <c r="G1096" s="56"/>
    </row>
    <row r="1097" spans="1:7">
      <c r="A1097" s="41"/>
      <c r="B1097" s="55"/>
      <c r="C1097" s="55"/>
      <c r="D1097" s="55"/>
      <c r="E1097" s="55"/>
      <c r="F1097" s="55"/>
      <c r="G1097" s="56"/>
    </row>
    <row r="1098" spans="1:7">
      <c r="A1098" s="41"/>
      <c r="B1098" s="55"/>
      <c r="C1098" s="55"/>
      <c r="D1098" s="55"/>
      <c r="E1098" s="55"/>
      <c r="F1098" s="55"/>
      <c r="G1098" s="56"/>
    </row>
    <row r="1099" spans="1:7">
      <c r="A1099" s="41"/>
      <c r="B1099" s="55"/>
      <c r="C1099" s="55"/>
      <c r="D1099" s="55"/>
      <c r="E1099" s="55"/>
      <c r="F1099" s="55"/>
      <c r="G1099" s="56"/>
    </row>
    <row r="1100" spans="1:7">
      <c r="A1100" s="41"/>
      <c r="B1100" s="55"/>
      <c r="C1100" s="55"/>
      <c r="D1100" s="55"/>
      <c r="E1100" s="55"/>
      <c r="F1100" s="55"/>
      <c r="G1100" s="56"/>
    </row>
    <row r="1101" spans="1:7">
      <c r="A1101" s="41"/>
      <c r="B1101" s="55"/>
      <c r="C1101" s="55"/>
      <c r="D1101" s="55"/>
      <c r="E1101" s="55"/>
      <c r="F1101" s="55"/>
      <c r="G1101" s="56"/>
    </row>
    <row r="1102" spans="1:7">
      <c r="A1102" s="41"/>
      <c r="B1102" s="55"/>
      <c r="C1102" s="55"/>
      <c r="D1102" s="55"/>
      <c r="E1102" s="55"/>
      <c r="F1102" s="55"/>
      <c r="G1102" s="56"/>
    </row>
    <row r="1103" spans="1:7">
      <c r="A1103" s="41"/>
      <c r="B1103" s="55"/>
      <c r="C1103" s="55"/>
      <c r="D1103" s="55"/>
      <c r="E1103" s="55"/>
      <c r="F1103" s="55"/>
      <c r="G1103" s="56"/>
    </row>
    <row r="1104" spans="1:7">
      <c r="A1104" s="41"/>
      <c r="B1104" s="55"/>
      <c r="C1104" s="55"/>
      <c r="D1104" s="55"/>
      <c r="E1104" s="55"/>
      <c r="F1104" s="55"/>
      <c r="G1104" s="56"/>
    </row>
    <row r="1105" spans="1:7">
      <c r="A1105" s="41"/>
      <c r="B1105" s="55"/>
      <c r="C1105" s="55"/>
      <c r="D1105" s="55"/>
      <c r="E1105" s="55"/>
      <c r="F1105" s="55"/>
      <c r="G1105" s="56"/>
    </row>
    <row r="1106" spans="1:7">
      <c r="A1106" s="41"/>
      <c r="B1106" s="55"/>
      <c r="C1106" s="55"/>
      <c r="D1106" s="55"/>
      <c r="E1106" s="55"/>
      <c r="F1106" s="55"/>
      <c r="G1106" s="56"/>
    </row>
    <row r="1107" spans="1:7">
      <c r="A1107" s="41"/>
      <c r="B1107" s="55"/>
      <c r="C1107" s="55"/>
      <c r="D1107" s="55"/>
      <c r="E1107" s="55"/>
      <c r="F1107" s="55"/>
      <c r="G1107" s="56"/>
    </row>
    <row r="1108" spans="1:7">
      <c r="A1108" s="41"/>
      <c r="B1108" s="55"/>
      <c r="C1108" s="55"/>
      <c r="D1108" s="55"/>
      <c r="E1108" s="55"/>
      <c r="F1108" s="55"/>
      <c r="G1108" s="56"/>
    </row>
    <row r="1109" spans="1:7">
      <c r="A1109" s="41"/>
      <c r="B1109" s="55"/>
      <c r="C1109" s="55"/>
      <c r="D1109" s="55"/>
      <c r="E1109" s="55"/>
      <c r="F1109" s="55"/>
      <c r="G1109" s="56"/>
    </row>
    <row r="1110" spans="1:7">
      <c r="A1110" s="41"/>
      <c r="B1110" s="55"/>
      <c r="C1110" s="55"/>
      <c r="D1110" s="55"/>
      <c r="E1110" s="55"/>
      <c r="F1110" s="55"/>
      <c r="G1110" s="56"/>
    </row>
    <row r="1111" spans="1:7">
      <c r="A1111" s="41"/>
      <c r="B1111" s="55"/>
      <c r="C1111" s="55"/>
      <c r="D1111" s="55"/>
      <c r="E1111" s="55"/>
      <c r="F1111" s="55"/>
      <c r="G1111" s="56"/>
    </row>
    <row r="1112" spans="1:7">
      <c r="A1112" s="41"/>
      <c r="B1112" s="55"/>
      <c r="C1112" s="55"/>
      <c r="D1112" s="55"/>
      <c r="E1112" s="55"/>
      <c r="F1112" s="55"/>
      <c r="G1112" s="56"/>
    </row>
    <row r="1113" spans="1:7">
      <c r="A1113" s="41"/>
      <c r="B1113" s="55"/>
      <c r="C1113" s="55"/>
      <c r="D1113" s="55"/>
      <c r="E1113" s="55"/>
      <c r="F1113" s="55"/>
      <c r="G1113" s="56"/>
    </row>
    <row r="1114" spans="1:7">
      <c r="A1114" s="41"/>
      <c r="B1114" s="55"/>
      <c r="C1114" s="55"/>
      <c r="D1114" s="55"/>
      <c r="E1114" s="55"/>
      <c r="F1114" s="55"/>
      <c r="G1114" s="56"/>
    </row>
    <row r="1115" spans="1:7">
      <c r="A1115" s="41"/>
      <c r="B1115" s="55"/>
      <c r="C1115" s="55"/>
      <c r="D1115" s="55"/>
      <c r="E1115" s="55"/>
      <c r="F1115" s="55"/>
      <c r="G1115" s="56"/>
    </row>
    <row r="1116" spans="1:7">
      <c r="A1116" s="41"/>
      <c r="B1116" s="55"/>
      <c r="C1116" s="55"/>
      <c r="D1116" s="55"/>
      <c r="E1116" s="55"/>
      <c r="F1116" s="55"/>
      <c r="G1116" s="56"/>
    </row>
    <row r="1117" spans="1:7">
      <c r="A1117" s="41"/>
      <c r="B1117" s="55"/>
      <c r="C1117" s="55"/>
      <c r="D1117" s="55"/>
      <c r="E1117" s="55"/>
      <c r="F1117" s="55"/>
      <c r="G1117" s="56"/>
    </row>
    <row r="1118" spans="1:7">
      <c r="A1118" s="41"/>
      <c r="B1118" s="55"/>
      <c r="C1118" s="55"/>
      <c r="D1118" s="55"/>
      <c r="E1118" s="55"/>
      <c r="F1118" s="55"/>
      <c r="G1118" s="56"/>
    </row>
    <row r="1119" spans="1:7">
      <c r="A1119" s="41"/>
      <c r="B1119" s="55"/>
      <c r="C1119" s="55"/>
      <c r="D1119" s="55"/>
      <c r="E1119" s="55"/>
      <c r="F1119" s="55"/>
      <c r="G1119" s="56"/>
    </row>
    <row r="1120" spans="1:7">
      <c r="A1120" s="41"/>
      <c r="B1120" s="55"/>
      <c r="C1120" s="55"/>
      <c r="D1120" s="55"/>
      <c r="E1120" s="55"/>
      <c r="F1120" s="55"/>
      <c r="G1120" s="56"/>
    </row>
    <row r="1121" spans="1:7">
      <c r="A1121" s="41"/>
      <c r="B1121" s="55"/>
      <c r="C1121" s="55"/>
      <c r="D1121" s="55"/>
      <c r="E1121" s="55"/>
      <c r="F1121" s="55"/>
      <c r="G1121" s="56"/>
    </row>
    <row r="1122" spans="1:7">
      <c r="A1122" s="41"/>
      <c r="B1122" s="55"/>
      <c r="C1122" s="55"/>
      <c r="D1122" s="55"/>
      <c r="E1122" s="55"/>
      <c r="F1122" s="55"/>
      <c r="G1122" s="56"/>
    </row>
    <row r="1123" spans="1:7">
      <c r="A1123" s="41"/>
      <c r="B1123" s="55"/>
      <c r="C1123" s="55"/>
      <c r="D1123" s="55"/>
      <c r="E1123" s="55"/>
      <c r="F1123" s="55"/>
      <c r="G1123" s="56"/>
    </row>
    <row r="1124" spans="1:7">
      <c r="A1124" s="41"/>
      <c r="B1124" s="55"/>
      <c r="C1124" s="55"/>
      <c r="D1124" s="55"/>
      <c r="E1124" s="55"/>
      <c r="F1124" s="55"/>
      <c r="G1124" s="56"/>
    </row>
    <row r="1125" spans="1:7">
      <c r="A1125" s="41"/>
      <c r="B1125" s="55"/>
      <c r="C1125" s="55"/>
      <c r="D1125" s="55"/>
      <c r="E1125" s="55"/>
      <c r="F1125" s="55"/>
      <c r="G1125" s="56"/>
    </row>
    <row r="1126" spans="1:7">
      <c r="A1126" s="41"/>
      <c r="B1126" s="55"/>
      <c r="C1126" s="55"/>
      <c r="D1126" s="55"/>
      <c r="E1126" s="55"/>
      <c r="F1126" s="55"/>
      <c r="G1126" s="56"/>
    </row>
    <row r="1127" spans="1:7">
      <c r="A1127" s="41"/>
      <c r="B1127" s="55"/>
      <c r="C1127" s="55"/>
      <c r="D1127" s="55"/>
      <c r="E1127" s="55"/>
      <c r="F1127" s="55"/>
      <c r="G1127" s="56"/>
    </row>
    <row r="1128" spans="1:7">
      <c r="A1128" s="41"/>
      <c r="B1128" s="55"/>
      <c r="C1128" s="55"/>
      <c r="D1128" s="55"/>
      <c r="E1128" s="55"/>
      <c r="F1128" s="55"/>
      <c r="G1128" s="56"/>
    </row>
    <row r="1129" spans="1:7">
      <c r="A1129" s="41"/>
      <c r="B1129" s="55"/>
      <c r="C1129" s="55"/>
      <c r="D1129" s="55"/>
      <c r="E1129" s="55"/>
      <c r="F1129" s="55"/>
      <c r="G1129" s="56"/>
    </row>
    <row r="1130" spans="1:7">
      <c r="A1130" s="41"/>
      <c r="B1130" s="55"/>
      <c r="C1130" s="55"/>
      <c r="D1130" s="55"/>
      <c r="E1130" s="55"/>
      <c r="F1130" s="55"/>
      <c r="G1130" s="56"/>
    </row>
    <row r="1131" spans="1:7">
      <c r="A1131" s="41"/>
      <c r="B1131" s="55"/>
      <c r="C1131" s="55"/>
      <c r="D1131" s="55"/>
      <c r="E1131" s="55"/>
      <c r="F1131" s="55"/>
      <c r="G1131" s="56"/>
    </row>
    <row r="1132" spans="1:7">
      <c r="A1132" s="41"/>
      <c r="B1132" s="55"/>
      <c r="C1132" s="55"/>
      <c r="D1132" s="55"/>
      <c r="E1132" s="55"/>
      <c r="F1132" s="55"/>
      <c r="G1132" s="56"/>
    </row>
    <row r="1133" spans="1:7">
      <c r="A1133" s="41"/>
      <c r="B1133" s="55"/>
      <c r="C1133" s="55"/>
      <c r="D1133" s="55"/>
      <c r="E1133" s="55"/>
      <c r="F1133" s="55"/>
      <c r="G1133" s="56"/>
    </row>
    <row r="1134" spans="1:7">
      <c r="A1134" s="41"/>
      <c r="B1134" s="55"/>
      <c r="C1134" s="55"/>
      <c r="D1134" s="55"/>
      <c r="E1134" s="55"/>
      <c r="F1134" s="55"/>
      <c r="G1134" s="56"/>
    </row>
    <row r="1135" spans="1:7">
      <c r="A1135" s="41"/>
      <c r="B1135" s="55"/>
      <c r="C1135" s="55"/>
      <c r="D1135" s="55"/>
      <c r="E1135" s="55"/>
      <c r="F1135" s="55"/>
      <c r="G1135" s="56"/>
    </row>
    <row r="1136" spans="1:7">
      <c r="A1136" s="41"/>
      <c r="B1136" s="55"/>
      <c r="C1136" s="55"/>
      <c r="D1136" s="55"/>
      <c r="E1136" s="55"/>
      <c r="F1136" s="55"/>
      <c r="G1136" s="56"/>
    </row>
    <row r="1137" spans="1:7">
      <c r="A1137" s="41"/>
      <c r="B1137" s="55"/>
      <c r="C1137" s="55"/>
      <c r="D1137" s="55"/>
      <c r="E1137" s="55"/>
      <c r="F1137" s="55"/>
      <c r="G1137" s="56"/>
    </row>
    <row r="1138" spans="1:7">
      <c r="A1138" s="41"/>
      <c r="B1138" s="55"/>
      <c r="C1138" s="55"/>
      <c r="D1138" s="55"/>
      <c r="E1138" s="55"/>
      <c r="F1138" s="55"/>
      <c r="G1138" s="56"/>
    </row>
    <row r="1139" spans="1:7">
      <c r="A1139" s="41"/>
      <c r="B1139" s="55"/>
      <c r="C1139" s="55"/>
      <c r="D1139" s="55"/>
      <c r="E1139" s="55"/>
      <c r="F1139" s="55"/>
      <c r="G1139" s="56"/>
    </row>
    <row r="1140" spans="1:7">
      <c r="A1140" s="41"/>
      <c r="B1140" s="55"/>
      <c r="C1140" s="55"/>
      <c r="D1140" s="55"/>
      <c r="E1140" s="55"/>
      <c r="F1140" s="55"/>
      <c r="G1140" s="56"/>
    </row>
    <row r="1141" spans="1:7">
      <c r="A1141" s="41"/>
      <c r="B1141" s="55"/>
      <c r="C1141" s="55"/>
      <c r="D1141" s="55"/>
      <c r="E1141" s="55"/>
      <c r="F1141" s="55"/>
      <c r="G1141" s="56"/>
    </row>
    <row r="1142" spans="1:7">
      <c r="A1142" s="41"/>
      <c r="B1142" s="55"/>
      <c r="C1142" s="55"/>
      <c r="D1142" s="55"/>
      <c r="E1142" s="55"/>
      <c r="F1142" s="55"/>
      <c r="G1142" s="56"/>
    </row>
    <row r="1143" spans="1:7">
      <c r="A1143" s="41"/>
      <c r="B1143" s="55"/>
      <c r="C1143" s="55"/>
      <c r="D1143" s="55"/>
      <c r="E1143" s="55"/>
      <c r="F1143" s="55"/>
      <c r="G1143" s="56"/>
    </row>
    <row r="1144" spans="1:7">
      <c r="A1144" s="41"/>
      <c r="B1144" s="55"/>
      <c r="C1144" s="55"/>
      <c r="D1144" s="55"/>
      <c r="E1144" s="55"/>
      <c r="F1144" s="55"/>
      <c r="G1144" s="56"/>
    </row>
    <row r="1145" spans="1:7">
      <c r="A1145" s="41"/>
      <c r="B1145" s="55"/>
      <c r="C1145" s="55"/>
      <c r="D1145" s="55"/>
      <c r="E1145" s="55"/>
      <c r="F1145" s="55"/>
      <c r="G1145" s="56"/>
    </row>
    <row r="1146" spans="1:7">
      <c r="A1146" s="41"/>
      <c r="B1146" s="55"/>
      <c r="C1146" s="55"/>
      <c r="D1146" s="55"/>
      <c r="E1146" s="55"/>
      <c r="F1146" s="55"/>
      <c r="G1146" s="56"/>
    </row>
    <row r="1147" spans="1:7">
      <c r="A1147" s="41"/>
      <c r="B1147" s="55"/>
      <c r="C1147" s="55"/>
      <c r="D1147" s="55"/>
      <c r="E1147" s="55"/>
      <c r="F1147" s="55"/>
      <c r="G1147" s="56"/>
    </row>
    <row r="1148" spans="1:7">
      <c r="A1148" s="41"/>
      <c r="B1148" s="55"/>
      <c r="C1148" s="55"/>
      <c r="D1148" s="55"/>
      <c r="E1148" s="55"/>
      <c r="F1148" s="55"/>
      <c r="G1148" s="56"/>
    </row>
    <row r="1149" spans="1:7">
      <c r="A1149" s="41"/>
      <c r="B1149" s="55"/>
      <c r="C1149" s="55"/>
      <c r="D1149" s="55"/>
      <c r="E1149" s="55"/>
      <c r="F1149" s="55"/>
      <c r="G1149" s="56"/>
    </row>
    <row r="1150" spans="1:7">
      <c r="A1150" s="41"/>
      <c r="B1150" s="55"/>
      <c r="C1150" s="55"/>
      <c r="D1150" s="55"/>
      <c r="E1150" s="55"/>
      <c r="F1150" s="55"/>
      <c r="G1150" s="56"/>
    </row>
    <row r="1151" spans="1:7">
      <c r="A1151" s="41"/>
      <c r="B1151" s="55"/>
      <c r="C1151" s="55"/>
      <c r="D1151" s="55"/>
      <c r="E1151" s="55"/>
      <c r="F1151" s="55"/>
      <c r="G1151" s="56"/>
    </row>
    <row r="1152" spans="1:7">
      <c r="A1152" s="41"/>
      <c r="B1152" s="55"/>
      <c r="C1152" s="55"/>
      <c r="D1152" s="55"/>
      <c r="E1152" s="55"/>
      <c r="F1152" s="55"/>
      <c r="G1152" s="56"/>
    </row>
    <row r="1153" spans="1:7">
      <c r="A1153" s="41"/>
      <c r="B1153" s="55"/>
      <c r="C1153" s="55"/>
      <c r="D1153" s="55"/>
      <c r="E1153" s="55"/>
      <c r="F1153" s="55"/>
      <c r="G1153" s="56"/>
    </row>
    <row r="1154" spans="1:7">
      <c r="A1154" s="41"/>
      <c r="B1154" s="55"/>
      <c r="C1154" s="55"/>
      <c r="D1154" s="55"/>
      <c r="E1154" s="55"/>
      <c r="F1154" s="55"/>
      <c r="G1154" s="56"/>
    </row>
    <row r="1155" spans="1:7">
      <c r="A1155" s="41"/>
      <c r="B1155" s="55"/>
      <c r="C1155" s="55"/>
      <c r="D1155" s="55"/>
      <c r="E1155" s="55"/>
      <c r="F1155" s="55"/>
      <c r="G1155" s="56"/>
    </row>
    <row r="1156" spans="1:7">
      <c r="A1156" s="41"/>
      <c r="B1156" s="55"/>
      <c r="C1156" s="55"/>
      <c r="D1156" s="55"/>
      <c r="E1156" s="55"/>
      <c r="F1156" s="55"/>
      <c r="G1156" s="56"/>
    </row>
    <row r="1157" spans="1:7">
      <c r="A1157" s="41"/>
      <c r="B1157" s="55"/>
      <c r="C1157" s="55"/>
      <c r="D1157" s="55"/>
      <c r="E1157" s="55"/>
      <c r="F1157" s="55"/>
      <c r="G1157" s="56"/>
    </row>
    <row r="1158" spans="1:7">
      <c r="A1158" s="41"/>
      <c r="B1158" s="55"/>
      <c r="C1158" s="55"/>
      <c r="D1158" s="55"/>
      <c r="E1158" s="55"/>
      <c r="F1158" s="55"/>
      <c r="G1158" s="56"/>
    </row>
    <row r="1159" spans="1:7">
      <c r="A1159" s="41"/>
      <c r="B1159" s="55"/>
      <c r="C1159" s="55"/>
      <c r="D1159" s="55"/>
      <c r="E1159" s="55"/>
      <c r="F1159" s="55"/>
      <c r="G1159" s="56"/>
    </row>
    <row r="1160" spans="1:7">
      <c r="A1160" s="41"/>
      <c r="B1160" s="55"/>
      <c r="C1160" s="55"/>
      <c r="D1160" s="55"/>
      <c r="E1160" s="55"/>
      <c r="F1160" s="55"/>
      <c r="G1160" s="56"/>
    </row>
    <row r="1161" spans="1:7">
      <c r="A1161" s="41"/>
      <c r="B1161" s="55"/>
      <c r="C1161" s="55"/>
      <c r="D1161" s="55"/>
      <c r="E1161" s="55"/>
      <c r="F1161" s="55"/>
      <c r="G1161" s="56"/>
    </row>
    <row r="1162" spans="1:7">
      <c r="A1162" s="41"/>
      <c r="B1162" s="55"/>
      <c r="C1162" s="55"/>
      <c r="D1162" s="55"/>
      <c r="E1162" s="55"/>
      <c r="F1162" s="55"/>
      <c r="G1162" s="56"/>
    </row>
    <row r="1163" spans="1:7">
      <c r="A1163" s="41"/>
      <c r="B1163" s="55"/>
      <c r="C1163" s="55"/>
      <c r="D1163" s="55"/>
      <c r="E1163" s="55"/>
      <c r="F1163" s="55"/>
      <c r="G1163" s="56"/>
    </row>
    <row r="1164" spans="1:7">
      <c r="A1164" s="41"/>
      <c r="B1164" s="55"/>
      <c r="C1164" s="55"/>
      <c r="D1164" s="55"/>
      <c r="E1164" s="55"/>
      <c r="F1164" s="55"/>
      <c r="G1164" s="56"/>
    </row>
    <row r="1165" spans="1:7">
      <c r="A1165" s="41"/>
      <c r="B1165" s="55"/>
      <c r="C1165" s="55"/>
      <c r="D1165" s="55"/>
      <c r="E1165" s="55"/>
      <c r="F1165" s="55"/>
      <c r="G1165" s="56"/>
    </row>
    <row r="1166" spans="1:7">
      <c r="A1166" s="41"/>
      <c r="B1166" s="55"/>
      <c r="C1166" s="55"/>
      <c r="D1166" s="55"/>
      <c r="E1166" s="55"/>
      <c r="F1166" s="55"/>
      <c r="G1166" s="56"/>
    </row>
    <row r="1167" spans="1:7">
      <c r="A1167" s="41"/>
      <c r="B1167" s="55"/>
      <c r="C1167" s="55"/>
      <c r="D1167" s="55"/>
      <c r="E1167" s="55"/>
      <c r="F1167" s="55"/>
      <c r="G1167" s="56"/>
    </row>
    <row r="1168" spans="1:7">
      <c r="A1168" s="41"/>
      <c r="B1168" s="55"/>
      <c r="C1168" s="55"/>
      <c r="D1168" s="55"/>
      <c r="E1168" s="55"/>
      <c r="F1168" s="55"/>
      <c r="G1168" s="56"/>
    </row>
    <row r="1169" spans="1:7">
      <c r="A1169" s="41"/>
      <c r="B1169" s="55"/>
      <c r="C1169" s="55"/>
      <c r="D1169" s="55"/>
      <c r="E1169" s="55"/>
      <c r="F1169" s="55"/>
      <c r="G1169" s="56"/>
    </row>
    <row r="1170" spans="1:7">
      <c r="A1170" s="41"/>
      <c r="B1170" s="55"/>
      <c r="C1170" s="55"/>
      <c r="D1170" s="55"/>
      <c r="E1170" s="55"/>
      <c r="F1170" s="55"/>
      <c r="G1170" s="56"/>
    </row>
    <row r="1171" spans="1:7">
      <c r="A1171" s="41"/>
      <c r="B1171" s="55"/>
      <c r="C1171" s="55"/>
      <c r="D1171" s="55"/>
      <c r="E1171" s="55"/>
      <c r="F1171" s="55"/>
      <c r="G1171" s="56"/>
    </row>
    <row r="1172" spans="1:7">
      <c r="A1172" s="41"/>
      <c r="B1172" s="55"/>
      <c r="C1172" s="55"/>
      <c r="D1172" s="55"/>
      <c r="E1172" s="55"/>
      <c r="F1172" s="55"/>
      <c r="G1172" s="56"/>
    </row>
    <row r="1173" spans="1:7">
      <c r="A1173" s="41"/>
      <c r="B1173" s="55"/>
      <c r="C1173" s="55"/>
      <c r="D1173" s="55"/>
      <c r="E1173" s="55"/>
      <c r="F1173" s="55"/>
      <c r="G1173" s="56"/>
    </row>
    <row r="1174" spans="1:7">
      <c r="A1174" s="41"/>
      <c r="B1174" s="55"/>
      <c r="C1174" s="55"/>
      <c r="D1174" s="55"/>
      <c r="E1174" s="55"/>
      <c r="F1174" s="55"/>
      <c r="G1174" s="56"/>
    </row>
    <row r="1175" spans="1:7">
      <c r="A1175" s="41"/>
      <c r="B1175" s="55"/>
      <c r="C1175" s="55"/>
      <c r="D1175" s="55"/>
      <c r="E1175" s="55"/>
      <c r="F1175" s="55"/>
      <c r="G1175" s="56"/>
    </row>
    <row r="1176" spans="1:7">
      <c r="A1176" s="41"/>
      <c r="B1176" s="55"/>
      <c r="C1176" s="55"/>
      <c r="D1176" s="55"/>
      <c r="E1176" s="55"/>
      <c r="F1176" s="55"/>
      <c r="G1176" s="56"/>
    </row>
    <row r="1177" spans="1:7">
      <c r="A1177" s="41"/>
      <c r="B1177" s="55"/>
      <c r="C1177" s="55"/>
      <c r="D1177" s="55"/>
      <c r="E1177" s="55"/>
      <c r="F1177" s="55"/>
      <c r="G1177" s="56"/>
    </row>
    <row r="1178" spans="1:7">
      <c r="A1178" s="41"/>
      <c r="B1178" s="55"/>
      <c r="C1178" s="55"/>
      <c r="D1178" s="55"/>
      <c r="E1178" s="55"/>
      <c r="F1178" s="55"/>
      <c r="G1178" s="56"/>
    </row>
    <row r="1179" spans="1:7">
      <c r="A1179" s="41"/>
      <c r="B1179" s="55"/>
      <c r="C1179" s="55"/>
      <c r="D1179" s="55"/>
      <c r="E1179" s="55"/>
      <c r="F1179" s="55"/>
      <c r="G1179" s="56"/>
    </row>
    <row r="1180" spans="1:7">
      <c r="A1180" s="41"/>
      <c r="B1180" s="55"/>
      <c r="C1180" s="55"/>
      <c r="D1180" s="55"/>
      <c r="E1180" s="55"/>
      <c r="F1180" s="55"/>
      <c r="G1180" s="56"/>
    </row>
    <row r="1181" spans="1:7">
      <c r="A1181" s="41"/>
      <c r="B1181" s="55"/>
      <c r="C1181" s="55"/>
      <c r="D1181" s="55"/>
      <c r="E1181" s="55"/>
      <c r="F1181" s="55"/>
      <c r="G1181" s="56"/>
    </row>
    <row r="1182" spans="1:7">
      <c r="A1182" s="41"/>
      <c r="B1182" s="55"/>
      <c r="C1182" s="55"/>
      <c r="D1182" s="55"/>
      <c r="E1182" s="55"/>
      <c r="F1182" s="55"/>
      <c r="G1182" s="56"/>
    </row>
    <row r="1183" spans="1:7">
      <c r="A1183" s="41"/>
      <c r="B1183" s="55"/>
      <c r="C1183" s="55"/>
      <c r="D1183" s="55"/>
      <c r="E1183" s="55"/>
      <c r="F1183" s="55"/>
      <c r="G1183" s="56"/>
    </row>
    <row r="1184" spans="1:7">
      <c r="A1184" s="41"/>
      <c r="B1184" s="55"/>
      <c r="C1184" s="55"/>
      <c r="D1184" s="55"/>
      <c r="E1184" s="55"/>
      <c r="F1184" s="55"/>
      <c r="G1184" s="56"/>
    </row>
    <row r="1185" spans="1:7">
      <c r="A1185" s="41"/>
      <c r="B1185" s="55"/>
      <c r="C1185" s="55"/>
      <c r="D1185" s="55"/>
      <c r="E1185" s="55"/>
      <c r="F1185" s="55"/>
      <c r="G1185" s="56"/>
    </row>
    <row r="1186" spans="1:7">
      <c r="A1186" s="41"/>
      <c r="B1186" s="55"/>
      <c r="C1186" s="55"/>
      <c r="D1186" s="55"/>
      <c r="E1186" s="55"/>
      <c r="F1186" s="55"/>
      <c r="G1186" s="56"/>
    </row>
    <row r="1187" spans="1:7">
      <c r="A1187" s="41"/>
      <c r="B1187" s="55"/>
      <c r="C1187" s="55"/>
      <c r="D1187" s="55"/>
      <c r="E1187" s="55"/>
      <c r="F1187" s="55"/>
      <c r="G1187" s="56"/>
    </row>
    <row r="1188" spans="1:7">
      <c r="A1188" s="41"/>
      <c r="B1188" s="55"/>
      <c r="C1188" s="55"/>
      <c r="D1188" s="55"/>
      <c r="E1188" s="55"/>
      <c r="F1188" s="55"/>
      <c r="G1188" s="56"/>
    </row>
    <row r="1189" spans="1:7">
      <c r="A1189" s="41"/>
      <c r="B1189" s="55"/>
      <c r="C1189" s="55"/>
      <c r="D1189" s="55"/>
      <c r="E1189" s="55"/>
      <c r="F1189" s="55"/>
      <c r="G1189" s="56"/>
    </row>
    <row r="1190" spans="1:7">
      <c r="A1190" s="41"/>
      <c r="B1190" s="55"/>
      <c r="C1190" s="55"/>
      <c r="D1190" s="55"/>
      <c r="E1190" s="55"/>
      <c r="F1190" s="55"/>
      <c r="G1190" s="56"/>
    </row>
    <row r="1191" spans="1:7">
      <c r="A1191" s="41"/>
      <c r="B1191" s="55"/>
      <c r="C1191" s="55"/>
      <c r="D1191" s="55"/>
      <c r="E1191" s="55"/>
      <c r="F1191" s="55"/>
      <c r="G1191" s="56"/>
    </row>
    <row r="1192" spans="1:7">
      <c r="A1192" s="41"/>
      <c r="B1192" s="55"/>
      <c r="C1192" s="55"/>
      <c r="D1192" s="55"/>
      <c r="E1192" s="55"/>
      <c r="F1192" s="55"/>
      <c r="G1192" s="56"/>
    </row>
    <row r="1193" spans="1:7">
      <c r="A1193" s="41"/>
      <c r="B1193" s="55"/>
      <c r="C1193" s="55"/>
      <c r="D1193" s="55"/>
      <c r="E1193" s="55"/>
      <c r="F1193" s="55"/>
      <c r="G1193" s="56"/>
    </row>
    <row r="1194" spans="1:7">
      <c r="A1194" s="41"/>
      <c r="B1194" s="55"/>
      <c r="C1194" s="55"/>
      <c r="D1194" s="55"/>
      <c r="E1194" s="55"/>
      <c r="F1194" s="55"/>
      <c r="G1194" s="56"/>
    </row>
    <row r="1195" spans="1:7">
      <c r="A1195" s="41"/>
      <c r="B1195" s="55"/>
      <c r="C1195" s="55"/>
      <c r="D1195" s="55"/>
      <c r="E1195" s="55"/>
      <c r="F1195" s="55"/>
      <c r="G1195" s="56"/>
    </row>
    <row r="1196" spans="1:7">
      <c r="A1196" s="41"/>
      <c r="B1196" s="55"/>
      <c r="C1196" s="55"/>
      <c r="D1196" s="55"/>
      <c r="E1196" s="55"/>
      <c r="F1196" s="55"/>
      <c r="G1196" s="56"/>
    </row>
    <row r="1197" spans="1:7">
      <c r="A1197" s="41"/>
      <c r="B1197" s="55"/>
      <c r="C1197" s="55"/>
      <c r="D1197" s="55"/>
      <c r="E1197" s="55"/>
      <c r="F1197" s="55"/>
      <c r="G1197" s="56"/>
    </row>
    <row r="1198" spans="1:7">
      <c r="A1198" s="41"/>
      <c r="B1198" s="55"/>
      <c r="C1198" s="55"/>
      <c r="D1198" s="55"/>
      <c r="E1198" s="55"/>
      <c r="F1198" s="55"/>
      <c r="G1198" s="56"/>
    </row>
    <row r="1199" spans="1:7">
      <c r="A1199" s="41"/>
      <c r="B1199" s="55"/>
      <c r="C1199" s="55"/>
      <c r="D1199" s="55"/>
      <c r="E1199" s="55"/>
      <c r="F1199" s="55"/>
      <c r="G1199" s="56"/>
    </row>
    <row r="1200" spans="1:7">
      <c r="A1200" s="41"/>
      <c r="B1200" s="55"/>
      <c r="C1200" s="55"/>
      <c r="D1200" s="55"/>
      <c r="E1200" s="55"/>
      <c r="F1200" s="55"/>
      <c r="G1200" s="56"/>
    </row>
    <row r="1201" spans="1:7">
      <c r="A1201" s="41"/>
      <c r="B1201" s="55"/>
      <c r="C1201" s="55"/>
      <c r="D1201" s="55"/>
      <c r="E1201" s="55"/>
      <c r="F1201" s="55"/>
      <c r="G1201" s="56"/>
    </row>
    <row r="1202" spans="1:7">
      <c r="A1202" s="41"/>
      <c r="B1202" s="55"/>
      <c r="C1202" s="55"/>
      <c r="D1202" s="55"/>
      <c r="E1202" s="55"/>
      <c r="F1202" s="55"/>
      <c r="G1202" s="56"/>
    </row>
    <row r="1203" spans="1:7">
      <c r="A1203" s="41"/>
      <c r="B1203" s="55"/>
      <c r="C1203" s="55"/>
      <c r="D1203" s="55"/>
      <c r="E1203" s="55"/>
      <c r="F1203" s="55"/>
      <c r="G1203" s="56"/>
    </row>
    <row r="1204" spans="1:7">
      <c r="A1204" s="41"/>
      <c r="B1204" s="55"/>
      <c r="C1204" s="55"/>
      <c r="D1204" s="55"/>
      <c r="E1204" s="55"/>
      <c r="F1204" s="55"/>
      <c r="G1204" s="56"/>
    </row>
    <row r="1205" spans="1:7">
      <c r="A1205" s="41"/>
      <c r="B1205" s="55"/>
      <c r="C1205" s="55"/>
      <c r="D1205" s="55"/>
      <c r="E1205" s="55"/>
      <c r="F1205" s="55"/>
      <c r="G1205" s="56"/>
    </row>
    <row r="1206" spans="1:7">
      <c r="A1206" s="41"/>
      <c r="B1206" s="55"/>
      <c r="C1206" s="55"/>
      <c r="D1206" s="55"/>
      <c r="E1206" s="55"/>
      <c r="F1206" s="55"/>
      <c r="G1206" s="56"/>
    </row>
    <row r="1207" spans="1:7">
      <c r="A1207" s="41"/>
      <c r="B1207" s="55"/>
      <c r="C1207" s="55"/>
      <c r="D1207" s="55"/>
      <c r="E1207" s="55"/>
      <c r="F1207" s="55"/>
      <c r="G1207" s="56"/>
    </row>
    <row r="1208" spans="1:7">
      <c r="A1208" s="41"/>
      <c r="B1208" s="55"/>
      <c r="C1208" s="55"/>
      <c r="D1208" s="55"/>
      <c r="E1208" s="55"/>
      <c r="F1208" s="55"/>
      <c r="G1208" s="56"/>
    </row>
    <row r="1209" spans="1:7">
      <c r="A1209" s="41"/>
      <c r="B1209" s="55"/>
      <c r="C1209" s="55"/>
      <c r="D1209" s="55"/>
      <c r="E1209" s="55"/>
      <c r="F1209" s="55"/>
      <c r="G1209" s="56"/>
    </row>
    <row r="1210" spans="1:7">
      <c r="A1210" s="41"/>
      <c r="B1210" s="55"/>
      <c r="C1210" s="55"/>
      <c r="D1210" s="55"/>
      <c r="E1210" s="55"/>
      <c r="F1210" s="55"/>
      <c r="G1210" s="56"/>
    </row>
    <row r="1211" spans="1:7">
      <c r="A1211" s="41"/>
      <c r="B1211" s="55"/>
      <c r="C1211" s="55"/>
      <c r="D1211" s="55"/>
      <c r="E1211" s="55"/>
      <c r="F1211" s="55"/>
      <c r="G1211" s="56"/>
    </row>
    <row r="1212" spans="1:7">
      <c r="A1212" s="41"/>
      <c r="B1212" s="55"/>
      <c r="C1212" s="55"/>
      <c r="D1212" s="55"/>
      <c r="E1212" s="55"/>
      <c r="F1212" s="55"/>
      <c r="G1212" s="56"/>
    </row>
    <row r="1213" spans="1:7">
      <c r="A1213" s="41"/>
      <c r="B1213" s="55"/>
      <c r="C1213" s="55"/>
      <c r="D1213" s="55"/>
      <c r="E1213" s="55"/>
      <c r="F1213" s="55"/>
      <c r="G1213" s="56"/>
    </row>
    <row r="1214" spans="1:7">
      <c r="A1214" s="41"/>
      <c r="B1214" s="55"/>
      <c r="C1214" s="55"/>
      <c r="D1214" s="55"/>
      <c r="E1214" s="55"/>
      <c r="F1214" s="55"/>
      <c r="G1214" s="56"/>
    </row>
    <row r="1215" spans="1:7">
      <c r="A1215" s="41"/>
      <c r="B1215" s="55"/>
      <c r="C1215" s="55"/>
      <c r="D1215" s="55"/>
      <c r="E1215" s="55"/>
      <c r="F1215" s="55"/>
      <c r="G1215" s="56"/>
    </row>
    <row r="1216" spans="1:7">
      <c r="A1216" s="41"/>
      <c r="B1216" s="55"/>
      <c r="C1216" s="55"/>
      <c r="D1216" s="55"/>
      <c r="E1216" s="55"/>
      <c r="F1216" s="55"/>
      <c r="G1216" s="56"/>
    </row>
    <row r="1217" spans="1:7">
      <c r="A1217" s="41"/>
      <c r="B1217" s="55"/>
      <c r="C1217" s="55"/>
      <c r="D1217" s="55"/>
      <c r="E1217" s="55"/>
      <c r="F1217" s="55"/>
      <c r="G1217" s="56"/>
    </row>
    <row r="1218" spans="1:7">
      <c r="A1218" s="41"/>
      <c r="B1218" s="55"/>
      <c r="C1218" s="55"/>
      <c r="D1218" s="55"/>
      <c r="E1218" s="55"/>
      <c r="F1218" s="55"/>
      <c r="G1218" s="56"/>
    </row>
    <row r="1219" spans="1:7">
      <c r="A1219" s="41"/>
      <c r="B1219" s="55"/>
      <c r="C1219" s="55"/>
      <c r="D1219" s="55"/>
      <c r="E1219" s="55"/>
      <c r="F1219" s="55"/>
      <c r="G1219" s="56"/>
    </row>
    <row r="1220" spans="1:7">
      <c r="A1220" s="41"/>
      <c r="B1220" s="55"/>
      <c r="C1220" s="55"/>
      <c r="D1220" s="55"/>
      <c r="E1220" s="55"/>
      <c r="F1220" s="55"/>
      <c r="G1220" s="56"/>
    </row>
    <row r="1221" spans="1:7">
      <c r="A1221" s="41"/>
      <c r="B1221" s="55"/>
      <c r="C1221" s="55"/>
      <c r="D1221" s="55"/>
      <c r="E1221" s="55"/>
      <c r="F1221" s="55"/>
      <c r="G1221" s="56"/>
    </row>
    <row r="1222" spans="1:7">
      <c r="A1222" s="41"/>
      <c r="B1222" s="55"/>
      <c r="C1222" s="55"/>
      <c r="D1222" s="55"/>
      <c r="E1222" s="55"/>
      <c r="F1222" s="55"/>
      <c r="G1222" s="56"/>
    </row>
    <row r="1223" spans="1:7">
      <c r="A1223" s="41"/>
      <c r="B1223" s="55"/>
      <c r="C1223" s="55"/>
      <c r="D1223" s="55"/>
      <c r="E1223" s="55"/>
      <c r="F1223" s="55"/>
      <c r="G1223" s="56"/>
    </row>
    <row r="1224" spans="1:7">
      <c r="A1224" s="41"/>
      <c r="B1224" s="55"/>
      <c r="C1224" s="55"/>
      <c r="D1224" s="55"/>
      <c r="E1224" s="55"/>
      <c r="F1224" s="55"/>
      <c r="G1224" s="56"/>
    </row>
    <row r="1225" spans="1:7">
      <c r="A1225" s="41"/>
      <c r="B1225" s="55"/>
      <c r="C1225" s="55"/>
      <c r="D1225" s="55"/>
      <c r="E1225" s="55"/>
      <c r="F1225" s="55"/>
      <c r="G1225" s="56"/>
    </row>
    <row r="1226" spans="1:7">
      <c r="A1226" s="41"/>
      <c r="B1226" s="55"/>
      <c r="C1226" s="55"/>
      <c r="D1226" s="55"/>
      <c r="E1226" s="55"/>
      <c r="F1226" s="55"/>
      <c r="G1226" s="56"/>
    </row>
    <row r="1227" spans="1:7">
      <c r="A1227" s="41"/>
      <c r="B1227" s="55"/>
      <c r="C1227" s="55"/>
      <c r="D1227" s="55"/>
      <c r="E1227" s="55"/>
      <c r="F1227" s="55"/>
      <c r="G1227" s="56"/>
    </row>
    <row r="1228" spans="1:7">
      <c r="A1228" s="41"/>
      <c r="B1228" s="55"/>
      <c r="C1228" s="55"/>
      <c r="D1228" s="55"/>
      <c r="E1228" s="55"/>
      <c r="F1228" s="55"/>
      <c r="G1228" s="56"/>
    </row>
    <row r="1229" spans="1:7">
      <c r="A1229" s="41"/>
      <c r="B1229" s="55"/>
      <c r="C1229" s="55"/>
      <c r="D1229" s="55"/>
      <c r="E1229" s="55"/>
      <c r="F1229" s="55"/>
      <c r="G1229" s="56"/>
    </row>
    <row r="1230" spans="1:7">
      <c r="A1230" s="41"/>
      <c r="B1230" s="55"/>
      <c r="C1230" s="55"/>
      <c r="D1230" s="55"/>
      <c r="E1230" s="55"/>
      <c r="F1230" s="55"/>
      <c r="G1230" s="56"/>
    </row>
    <row r="1231" spans="1:7">
      <c r="A1231" s="41"/>
      <c r="B1231" s="55"/>
      <c r="C1231" s="55"/>
      <c r="D1231" s="55"/>
      <c r="E1231" s="55"/>
      <c r="F1231" s="55"/>
      <c r="G1231" s="56"/>
    </row>
    <row r="1232" spans="1:7">
      <c r="A1232" s="41"/>
      <c r="B1232" s="55"/>
      <c r="C1232" s="55"/>
      <c r="D1232" s="55"/>
      <c r="E1232" s="55"/>
      <c r="F1232" s="55"/>
      <c r="G1232" s="56"/>
    </row>
    <row r="1233" spans="1:7">
      <c r="A1233" s="41"/>
      <c r="B1233" s="55"/>
      <c r="C1233" s="55"/>
      <c r="D1233" s="55"/>
      <c r="E1233" s="55"/>
      <c r="F1233" s="55"/>
      <c r="G1233" s="56"/>
    </row>
    <row r="1234" spans="1:7">
      <c r="A1234" s="41"/>
      <c r="B1234" s="55"/>
      <c r="C1234" s="55"/>
      <c r="D1234" s="55"/>
      <c r="E1234" s="55"/>
      <c r="F1234" s="55"/>
      <c r="G1234" s="56"/>
    </row>
    <row r="1235" spans="1:7">
      <c r="A1235" s="41"/>
      <c r="B1235" s="55"/>
      <c r="C1235" s="55"/>
      <c r="D1235" s="55"/>
      <c r="E1235" s="55"/>
      <c r="F1235" s="55"/>
      <c r="G1235" s="56"/>
    </row>
    <row r="1236" spans="1:7">
      <c r="A1236" s="41"/>
      <c r="B1236" s="55"/>
      <c r="C1236" s="55"/>
      <c r="D1236" s="55"/>
      <c r="E1236" s="55"/>
      <c r="F1236" s="55"/>
      <c r="G1236" s="56"/>
    </row>
    <row r="1237" spans="1:7">
      <c r="A1237" s="41"/>
      <c r="B1237" s="55"/>
      <c r="C1237" s="55"/>
      <c r="D1237" s="55"/>
      <c r="E1237" s="55"/>
      <c r="F1237" s="55"/>
      <c r="G1237" s="56"/>
    </row>
    <row r="1238" spans="1:7">
      <c r="A1238" s="41"/>
      <c r="B1238" s="55"/>
      <c r="C1238" s="55"/>
      <c r="D1238" s="55"/>
      <c r="E1238" s="55"/>
      <c r="F1238" s="55"/>
      <c r="G1238" s="56"/>
    </row>
    <row r="1239" spans="1:7">
      <c r="A1239" s="41"/>
      <c r="B1239" s="55"/>
      <c r="C1239" s="55"/>
      <c r="D1239" s="55"/>
      <c r="E1239" s="55"/>
      <c r="F1239" s="55"/>
      <c r="G1239" s="56"/>
    </row>
    <row r="1240" spans="1:7">
      <c r="A1240" s="41"/>
      <c r="B1240" s="55"/>
      <c r="C1240" s="55"/>
      <c r="D1240" s="55"/>
      <c r="E1240" s="55"/>
      <c r="F1240" s="55"/>
      <c r="G1240" s="56"/>
    </row>
    <row r="1241" spans="1:7">
      <c r="A1241" s="41"/>
      <c r="B1241" s="55"/>
      <c r="C1241" s="55"/>
      <c r="D1241" s="55"/>
      <c r="E1241" s="55"/>
      <c r="F1241" s="55"/>
      <c r="G1241" s="56"/>
    </row>
    <row r="1242" spans="1:7">
      <c r="A1242" s="41"/>
      <c r="B1242" s="55"/>
      <c r="C1242" s="55"/>
      <c r="D1242" s="55"/>
      <c r="E1242" s="55"/>
      <c r="F1242" s="55"/>
      <c r="G1242" s="56"/>
    </row>
    <row r="1243" spans="1:7">
      <c r="A1243" s="41"/>
      <c r="B1243" s="55"/>
      <c r="C1243" s="55"/>
      <c r="D1243" s="55"/>
      <c r="E1243" s="55"/>
      <c r="F1243" s="55"/>
      <c r="G1243" s="56"/>
    </row>
    <row r="1244" spans="1:7">
      <c r="A1244" s="41"/>
      <c r="B1244" s="55"/>
      <c r="C1244" s="55"/>
      <c r="D1244" s="55"/>
      <c r="E1244" s="55"/>
      <c r="F1244" s="55"/>
      <c r="G1244" s="56"/>
    </row>
    <row r="1245" spans="1:7">
      <c r="A1245" s="41"/>
      <c r="B1245" s="55"/>
      <c r="C1245" s="55"/>
      <c r="D1245" s="55"/>
      <c r="E1245" s="55"/>
      <c r="F1245" s="55"/>
      <c r="G1245" s="56"/>
    </row>
    <row r="1246" spans="1:7">
      <c r="A1246" s="41"/>
      <c r="B1246" s="55"/>
      <c r="C1246" s="55"/>
      <c r="D1246" s="55"/>
      <c r="E1246" s="55"/>
      <c r="F1246" s="55"/>
      <c r="G1246" s="56"/>
    </row>
    <row r="1247" spans="1:7">
      <c r="A1247" s="41"/>
      <c r="B1247" s="55"/>
      <c r="C1247" s="55"/>
      <c r="D1247" s="55"/>
      <c r="E1247" s="55"/>
      <c r="F1247" s="55"/>
      <c r="G1247" s="56"/>
    </row>
    <row r="1248" spans="1:7">
      <c r="A1248" s="41"/>
      <c r="B1248" s="55"/>
      <c r="C1248" s="55"/>
      <c r="D1248" s="55"/>
      <c r="E1248" s="55"/>
      <c r="F1248" s="55"/>
      <c r="G1248" s="56"/>
    </row>
    <row r="1249" spans="1:7">
      <c r="A1249" s="41"/>
      <c r="B1249" s="55"/>
      <c r="C1249" s="55"/>
      <c r="D1249" s="55"/>
      <c r="E1249" s="55"/>
      <c r="F1249" s="55"/>
      <c r="G1249" s="56"/>
    </row>
    <row r="1250" spans="1:7">
      <c r="A1250" s="41"/>
      <c r="B1250" s="55"/>
      <c r="C1250" s="55"/>
      <c r="D1250" s="55"/>
      <c r="E1250" s="55"/>
      <c r="F1250" s="55"/>
      <c r="G1250" s="56"/>
    </row>
    <row r="1251" spans="1:7">
      <c r="A1251" s="41"/>
      <c r="B1251" s="55"/>
      <c r="C1251" s="55"/>
      <c r="D1251" s="55"/>
      <c r="E1251" s="55"/>
      <c r="F1251" s="55"/>
      <c r="G1251" s="56"/>
    </row>
    <row r="1252" spans="1:7">
      <c r="A1252" s="41"/>
      <c r="B1252" s="55"/>
      <c r="C1252" s="55"/>
      <c r="D1252" s="55"/>
      <c r="E1252" s="55"/>
      <c r="F1252" s="55"/>
      <c r="G1252" s="56"/>
    </row>
    <row r="1253" spans="1:7">
      <c r="A1253" s="41"/>
      <c r="B1253" s="55"/>
      <c r="C1253" s="55"/>
      <c r="D1253" s="55"/>
      <c r="E1253" s="55"/>
      <c r="F1253" s="55"/>
      <c r="G1253" s="56"/>
    </row>
    <row r="1254" spans="1:7">
      <c r="A1254" s="41"/>
      <c r="B1254" s="55"/>
      <c r="C1254" s="55"/>
      <c r="D1254" s="55"/>
      <c r="E1254" s="55"/>
      <c r="F1254" s="55"/>
      <c r="G1254" s="56"/>
    </row>
    <row r="1255" spans="1:7">
      <c r="A1255" s="41"/>
      <c r="B1255" s="55"/>
      <c r="C1255" s="55"/>
      <c r="D1255" s="55"/>
      <c r="E1255" s="55"/>
      <c r="F1255" s="55"/>
      <c r="G1255" s="56"/>
    </row>
    <row r="1256" spans="1:7">
      <c r="A1256" s="41"/>
      <c r="B1256" s="55"/>
      <c r="C1256" s="55"/>
      <c r="D1256" s="55"/>
      <c r="E1256" s="55"/>
      <c r="F1256" s="55"/>
      <c r="G1256" s="56"/>
    </row>
    <row r="1257" spans="1:7">
      <c r="A1257" s="41"/>
      <c r="B1257" s="55"/>
      <c r="C1257" s="55"/>
      <c r="D1257" s="55"/>
      <c r="E1257" s="55"/>
      <c r="F1257" s="55"/>
      <c r="G1257" s="56"/>
    </row>
    <row r="1258" spans="1:7">
      <c r="A1258" s="41"/>
      <c r="B1258" s="55"/>
      <c r="C1258" s="55"/>
      <c r="D1258" s="55"/>
      <c r="E1258" s="55"/>
      <c r="F1258" s="55"/>
      <c r="G1258" s="56"/>
    </row>
    <row r="1259" spans="1:7">
      <c r="A1259" s="41"/>
      <c r="B1259" s="55"/>
      <c r="C1259" s="55"/>
      <c r="D1259" s="55"/>
      <c r="E1259" s="55"/>
      <c r="F1259" s="55"/>
      <c r="G1259" s="56"/>
    </row>
    <row r="1260" spans="1:7">
      <c r="A1260" s="41"/>
      <c r="B1260" s="55"/>
      <c r="C1260" s="55"/>
      <c r="D1260" s="55"/>
      <c r="E1260" s="55"/>
      <c r="F1260" s="55"/>
      <c r="G1260" s="56"/>
    </row>
    <row r="1261" spans="1:7">
      <c r="A1261" s="41"/>
      <c r="B1261" s="55"/>
      <c r="C1261" s="55"/>
      <c r="D1261" s="55"/>
      <c r="E1261" s="55"/>
      <c r="F1261" s="55"/>
      <c r="G1261" s="56"/>
    </row>
    <row r="1262" spans="1:7">
      <c r="A1262" s="41"/>
      <c r="B1262" s="55"/>
      <c r="C1262" s="55"/>
      <c r="D1262" s="55"/>
      <c r="E1262" s="55"/>
      <c r="F1262" s="55"/>
      <c r="G1262" s="56"/>
    </row>
    <row r="1263" spans="1:7">
      <c r="A1263" s="41"/>
      <c r="B1263" s="55"/>
      <c r="C1263" s="55"/>
      <c r="D1263" s="55"/>
      <c r="E1263" s="55"/>
      <c r="F1263" s="55"/>
      <c r="G1263" s="56"/>
    </row>
    <row r="1264" spans="1:7">
      <c r="A1264" s="41"/>
      <c r="B1264" s="55"/>
      <c r="C1264" s="55"/>
      <c r="D1264" s="55"/>
      <c r="E1264" s="55"/>
      <c r="F1264" s="55"/>
      <c r="G1264" s="56"/>
    </row>
    <row r="1265" spans="1:7">
      <c r="A1265" s="41"/>
      <c r="B1265" s="55"/>
      <c r="C1265" s="55"/>
      <c r="D1265" s="55"/>
      <c r="E1265" s="55"/>
      <c r="F1265" s="55"/>
      <c r="G1265" s="56"/>
    </row>
    <row r="1266" spans="1:7">
      <c r="A1266" s="41"/>
      <c r="B1266" s="55"/>
      <c r="C1266" s="55"/>
      <c r="D1266" s="55"/>
      <c r="E1266" s="55"/>
      <c r="F1266" s="55"/>
      <c r="G1266" s="56"/>
    </row>
    <row r="1267" spans="1:7">
      <c r="A1267" s="41"/>
      <c r="B1267" s="55"/>
      <c r="C1267" s="55"/>
      <c r="D1267" s="55"/>
      <c r="E1267" s="55"/>
      <c r="F1267" s="55"/>
      <c r="G1267" s="56"/>
    </row>
    <row r="1268" spans="1:7">
      <c r="A1268" s="41"/>
      <c r="B1268" s="55"/>
      <c r="C1268" s="55"/>
      <c r="D1268" s="55"/>
      <c r="E1268" s="55"/>
      <c r="F1268" s="55"/>
      <c r="G1268" s="56"/>
    </row>
    <row r="1269" spans="1:7">
      <c r="A1269" s="41"/>
      <c r="B1269" s="55"/>
      <c r="C1269" s="55"/>
      <c r="D1269" s="55"/>
      <c r="E1269" s="55"/>
      <c r="F1269" s="55"/>
      <c r="G1269" s="56"/>
    </row>
    <row r="1270" spans="1:7">
      <c r="A1270" s="41"/>
      <c r="B1270" s="55"/>
      <c r="C1270" s="55"/>
      <c r="D1270" s="55"/>
      <c r="E1270" s="55"/>
      <c r="F1270" s="55"/>
      <c r="G1270" s="56"/>
    </row>
    <row r="1271" spans="1:7">
      <c r="A1271" s="41"/>
      <c r="B1271" s="55"/>
      <c r="C1271" s="55"/>
      <c r="D1271" s="55"/>
      <c r="E1271" s="55"/>
      <c r="F1271" s="55"/>
      <c r="G1271" s="56"/>
    </row>
    <row r="1272" spans="1:7">
      <c r="A1272" s="41"/>
      <c r="B1272" s="55"/>
      <c r="C1272" s="55"/>
      <c r="D1272" s="55"/>
      <c r="E1272" s="55"/>
      <c r="F1272" s="55"/>
      <c r="G1272" s="56"/>
    </row>
    <row r="1273" spans="1:7">
      <c r="A1273" s="41"/>
      <c r="B1273" s="55"/>
      <c r="C1273" s="55"/>
      <c r="D1273" s="55"/>
      <c r="E1273" s="55"/>
      <c r="F1273" s="55"/>
      <c r="G1273" s="56"/>
    </row>
    <row r="1274" spans="1:7">
      <c r="A1274" s="41"/>
      <c r="B1274" s="55"/>
      <c r="C1274" s="55"/>
      <c r="D1274" s="55"/>
      <c r="E1274" s="55"/>
      <c r="F1274" s="55"/>
      <c r="G1274" s="56"/>
    </row>
    <row r="1275" spans="1:7">
      <c r="A1275" s="41"/>
      <c r="B1275" s="55"/>
      <c r="C1275" s="55"/>
      <c r="D1275" s="55"/>
      <c r="E1275" s="55"/>
      <c r="F1275" s="55"/>
      <c r="G1275" s="56"/>
    </row>
    <row r="1276" spans="1:7">
      <c r="A1276" s="41"/>
      <c r="B1276" s="55"/>
      <c r="C1276" s="55"/>
      <c r="D1276" s="55"/>
      <c r="E1276" s="55"/>
      <c r="F1276" s="55"/>
      <c r="G1276" s="56"/>
    </row>
    <row r="1277" spans="1:7">
      <c r="A1277" s="41"/>
      <c r="B1277" s="55"/>
      <c r="C1277" s="55"/>
      <c r="D1277" s="55"/>
      <c r="E1277" s="55"/>
      <c r="F1277" s="55"/>
      <c r="G1277" s="56"/>
    </row>
    <row r="1278" spans="1:7">
      <c r="A1278" s="41"/>
      <c r="B1278" s="55"/>
      <c r="C1278" s="55"/>
      <c r="D1278" s="55"/>
      <c r="E1278" s="55"/>
      <c r="F1278" s="55"/>
      <c r="G1278" s="56"/>
    </row>
    <row r="1279" spans="1:7">
      <c r="A1279" s="41"/>
      <c r="B1279" s="55"/>
      <c r="C1279" s="55"/>
      <c r="D1279" s="55"/>
      <c r="E1279" s="55"/>
      <c r="F1279" s="55"/>
      <c r="G1279" s="56"/>
    </row>
    <row r="1280" spans="1:7">
      <c r="A1280" s="41"/>
      <c r="B1280" s="55"/>
      <c r="C1280" s="55"/>
      <c r="D1280" s="55"/>
      <c r="E1280" s="55"/>
      <c r="F1280" s="55"/>
      <c r="G1280" s="56"/>
    </row>
    <row r="1281" spans="1:7">
      <c r="A1281" s="41"/>
      <c r="B1281" s="55"/>
      <c r="C1281" s="55"/>
      <c r="D1281" s="55"/>
      <c r="E1281" s="55"/>
      <c r="F1281" s="55"/>
      <c r="G1281" s="56"/>
    </row>
    <row r="1282" spans="1:7">
      <c r="A1282" s="41"/>
      <c r="B1282" s="55"/>
      <c r="C1282" s="55"/>
      <c r="D1282" s="55"/>
      <c r="E1282" s="55"/>
      <c r="F1282" s="55"/>
      <c r="G1282" s="56"/>
    </row>
    <row r="1283" spans="1:7">
      <c r="A1283" s="41"/>
      <c r="B1283" s="55"/>
      <c r="C1283" s="55"/>
      <c r="D1283" s="55"/>
      <c r="E1283" s="55"/>
      <c r="F1283" s="55"/>
      <c r="G1283" s="56"/>
    </row>
    <row r="1284" spans="1:7">
      <c r="A1284" s="41"/>
      <c r="B1284" s="55"/>
      <c r="C1284" s="55"/>
      <c r="D1284" s="55"/>
      <c r="E1284" s="55"/>
      <c r="F1284" s="55"/>
      <c r="G1284" s="56"/>
    </row>
    <row r="1285" spans="1:7">
      <c r="A1285" s="41"/>
      <c r="B1285" s="55"/>
      <c r="C1285" s="55"/>
      <c r="D1285" s="55"/>
      <c r="E1285" s="55"/>
      <c r="F1285" s="55"/>
      <c r="G1285" s="56"/>
    </row>
    <row r="1286" spans="1:7">
      <c r="A1286" s="41"/>
      <c r="B1286" s="55"/>
      <c r="C1286" s="55"/>
      <c r="D1286" s="55"/>
      <c r="E1286" s="55"/>
      <c r="F1286" s="55"/>
      <c r="G1286" s="56"/>
    </row>
    <row r="1287" spans="1:7">
      <c r="A1287" s="41"/>
      <c r="B1287" s="55"/>
      <c r="C1287" s="55"/>
      <c r="D1287" s="55"/>
      <c r="E1287" s="55"/>
      <c r="F1287" s="55"/>
      <c r="G1287" s="56"/>
    </row>
    <row r="1288" spans="1:7">
      <c r="A1288" s="41"/>
      <c r="B1288" s="55"/>
      <c r="C1288" s="55"/>
      <c r="D1288" s="55"/>
      <c r="E1288" s="55"/>
      <c r="F1288" s="55"/>
      <c r="G1288" s="56"/>
    </row>
    <row r="1289" spans="1:7">
      <c r="A1289" s="41"/>
      <c r="B1289" s="55"/>
      <c r="C1289" s="55"/>
      <c r="D1289" s="55"/>
      <c r="E1289" s="55"/>
      <c r="F1289" s="55"/>
      <c r="G1289" s="56"/>
    </row>
    <row r="1290" spans="1:7">
      <c r="A1290" s="41"/>
      <c r="B1290" s="55"/>
      <c r="C1290" s="55"/>
      <c r="D1290" s="55"/>
      <c r="E1290" s="55"/>
      <c r="F1290" s="55"/>
      <c r="G1290" s="56"/>
    </row>
    <row r="1291" spans="1:7">
      <c r="A1291" s="41"/>
      <c r="B1291" s="55"/>
      <c r="C1291" s="55"/>
      <c r="D1291" s="55"/>
      <c r="E1291" s="55"/>
      <c r="F1291" s="55"/>
      <c r="G1291" s="56"/>
    </row>
    <row r="1292" spans="1:7">
      <c r="A1292" s="41"/>
      <c r="B1292" s="55"/>
      <c r="C1292" s="55"/>
      <c r="D1292" s="55"/>
      <c r="E1292" s="55"/>
      <c r="F1292" s="55"/>
      <c r="G1292" s="56"/>
    </row>
    <row r="1293" spans="1:7">
      <c r="A1293" s="41"/>
      <c r="B1293" s="55"/>
      <c r="C1293" s="55"/>
      <c r="D1293" s="55"/>
      <c r="E1293" s="55"/>
      <c r="F1293" s="55"/>
      <c r="G1293" s="56"/>
    </row>
    <row r="1294" spans="1:7">
      <c r="A1294" s="41"/>
      <c r="B1294" s="55"/>
      <c r="C1294" s="55"/>
      <c r="D1294" s="55"/>
      <c r="E1294" s="55"/>
      <c r="F1294" s="55"/>
      <c r="G1294" s="56"/>
    </row>
    <row r="1295" spans="1:7">
      <c r="A1295" s="41"/>
      <c r="B1295" s="55"/>
      <c r="C1295" s="55"/>
      <c r="D1295" s="55"/>
      <c r="E1295" s="55"/>
      <c r="F1295" s="55"/>
      <c r="G1295" s="56"/>
    </row>
    <row r="1296" spans="1:7">
      <c r="A1296" s="41"/>
      <c r="B1296" s="55"/>
      <c r="C1296" s="55"/>
      <c r="D1296" s="55"/>
      <c r="E1296" s="55"/>
      <c r="F1296" s="55"/>
      <c r="G1296" s="56"/>
    </row>
    <row r="1297" spans="1:7">
      <c r="A1297" s="41"/>
      <c r="B1297" s="55"/>
      <c r="C1297" s="55"/>
      <c r="D1297" s="55"/>
      <c r="E1297" s="55"/>
      <c r="F1297" s="55"/>
      <c r="G1297" s="56"/>
    </row>
    <row r="1298" spans="1:7">
      <c r="A1298" s="41"/>
      <c r="B1298" s="55"/>
      <c r="C1298" s="55"/>
      <c r="D1298" s="55"/>
      <c r="E1298" s="55"/>
      <c r="F1298" s="55"/>
      <c r="G1298" s="56"/>
    </row>
    <row r="1299" spans="1:7">
      <c r="A1299" s="41"/>
      <c r="B1299" s="55"/>
      <c r="C1299" s="55"/>
      <c r="D1299" s="55"/>
      <c r="E1299" s="55"/>
      <c r="F1299" s="55"/>
      <c r="G1299" s="56"/>
    </row>
    <row r="1300" spans="1:7">
      <c r="A1300" s="41"/>
      <c r="B1300" s="55"/>
      <c r="C1300" s="55"/>
      <c r="D1300" s="55"/>
      <c r="E1300" s="55"/>
      <c r="F1300" s="55"/>
      <c r="G1300" s="56"/>
    </row>
    <row r="1301" spans="1:7">
      <c r="A1301" s="41"/>
      <c r="B1301" s="55"/>
      <c r="C1301" s="55"/>
      <c r="D1301" s="55"/>
      <c r="E1301" s="55"/>
      <c r="F1301" s="55"/>
      <c r="G1301" s="56"/>
    </row>
    <row r="1302" spans="1:7">
      <c r="A1302" s="41"/>
      <c r="B1302" s="55"/>
      <c r="C1302" s="55"/>
      <c r="D1302" s="55"/>
      <c r="E1302" s="55"/>
      <c r="F1302" s="55"/>
      <c r="G1302" s="56"/>
    </row>
    <row r="1303" spans="1:7">
      <c r="A1303" s="41"/>
      <c r="B1303" s="55"/>
      <c r="C1303" s="55"/>
      <c r="D1303" s="55"/>
      <c r="E1303" s="55"/>
      <c r="F1303" s="55"/>
      <c r="G1303" s="56"/>
    </row>
    <row r="1304" spans="1:7">
      <c r="A1304" s="41"/>
      <c r="B1304" s="55"/>
      <c r="C1304" s="55"/>
      <c r="D1304" s="55"/>
      <c r="E1304" s="55"/>
      <c r="F1304" s="55"/>
      <c r="G1304" s="56"/>
    </row>
    <row r="1305" spans="1:7">
      <c r="A1305" s="41"/>
      <c r="B1305" s="55"/>
      <c r="C1305" s="55"/>
      <c r="D1305" s="55"/>
      <c r="E1305" s="55"/>
      <c r="F1305" s="55"/>
      <c r="G1305" s="56"/>
    </row>
    <row r="1306" spans="1:7">
      <c r="A1306" s="41"/>
      <c r="B1306" s="55"/>
      <c r="C1306" s="55"/>
      <c r="D1306" s="55"/>
      <c r="E1306" s="55"/>
      <c r="F1306" s="55"/>
      <c r="G1306" s="56"/>
    </row>
    <row r="1307" spans="1:7">
      <c r="A1307" s="41"/>
      <c r="B1307" s="55"/>
      <c r="C1307" s="55"/>
      <c r="D1307" s="55"/>
      <c r="E1307" s="55"/>
      <c r="F1307" s="55"/>
      <c r="G1307" s="56"/>
    </row>
    <row r="1308" spans="1:7">
      <c r="A1308" s="41"/>
      <c r="B1308" s="55"/>
      <c r="C1308" s="55"/>
      <c r="D1308" s="55"/>
      <c r="E1308" s="55"/>
      <c r="F1308" s="55"/>
      <c r="G1308" s="56"/>
    </row>
    <row r="1309" spans="1:7">
      <c r="A1309" s="41"/>
      <c r="B1309" s="55"/>
      <c r="C1309" s="55"/>
      <c r="D1309" s="55"/>
      <c r="E1309" s="55"/>
      <c r="F1309" s="55"/>
      <c r="G1309" s="56"/>
    </row>
    <row r="1310" spans="1:7">
      <c r="A1310" s="41"/>
      <c r="B1310" s="55"/>
      <c r="C1310" s="55"/>
      <c r="D1310" s="55"/>
      <c r="E1310" s="55"/>
      <c r="F1310" s="55"/>
      <c r="G1310" s="56"/>
    </row>
    <row r="1311" spans="1:7">
      <c r="A1311" s="41"/>
      <c r="B1311" s="55"/>
      <c r="C1311" s="55"/>
      <c r="D1311" s="55"/>
      <c r="E1311" s="55"/>
      <c r="F1311" s="55"/>
      <c r="G1311" s="56"/>
    </row>
    <row r="1312" spans="1:7">
      <c r="A1312" s="41"/>
      <c r="B1312" s="55"/>
      <c r="C1312" s="55"/>
      <c r="D1312" s="55"/>
      <c r="E1312" s="55"/>
      <c r="F1312" s="55"/>
      <c r="G1312" s="56"/>
    </row>
    <row r="1313" spans="1:7">
      <c r="A1313" s="41"/>
      <c r="B1313" s="55"/>
      <c r="C1313" s="55"/>
      <c r="D1313" s="55"/>
      <c r="E1313" s="55"/>
      <c r="F1313" s="55"/>
      <c r="G1313" s="56"/>
    </row>
    <row r="1314" spans="1:7">
      <c r="A1314" s="41"/>
      <c r="B1314" s="55"/>
      <c r="C1314" s="55"/>
      <c r="D1314" s="55"/>
      <c r="E1314" s="55"/>
      <c r="F1314" s="55"/>
      <c r="G1314" s="56"/>
    </row>
    <row r="1315" spans="1:7">
      <c r="A1315" s="41"/>
      <c r="B1315" s="55"/>
      <c r="C1315" s="55"/>
      <c r="D1315" s="55"/>
      <c r="E1315" s="55"/>
      <c r="F1315" s="55"/>
      <c r="G1315" s="56"/>
    </row>
    <row r="1316" spans="1:7">
      <c r="A1316" s="41"/>
      <c r="B1316" s="55"/>
      <c r="C1316" s="55"/>
      <c r="D1316" s="55"/>
      <c r="E1316" s="55"/>
      <c r="F1316" s="55"/>
      <c r="G1316" s="56"/>
    </row>
    <row r="1317" spans="1:7">
      <c r="A1317" s="41"/>
      <c r="B1317" s="55"/>
      <c r="C1317" s="55"/>
      <c r="D1317" s="55"/>
      <c r="E1317" s="55"/>
      <c r="F1317" s="55"/>
      <c r="G1317" s="56"/>
    </row>
    <row r="1318" spans="1:7">
      <c r="A1318" s="41"/>
      <c r="B1318" s="55"/>
      <c r="C1318" s="55"/>
      <c r="D1318" s="55"/>
      <c r="E1318" s="55"/>
      <c r="F1318" s="55"/>
      <c r="G1318" s="56"/>
    </row>
    <row r="1319" spans="1:7">
      <c r="A1319" s="41"/>
      <c r="B1319" s="55"/>
      <c r="C1319" s="55"/>
      <c r="D1319" s="55"/>
      <c r="E1319" s="55"/>
      <c r="F1319" s="55"/>
      <c r="G1319" s="56"/>
    </row>
    <row r="1320" spans="1:7">
      <c r="A1320" s="41"/>
      <c r="B1320" s="55"/>
      <c r="C1320" s="55"/>
      <c r="D1320" s="55"/>
      <c r="E1320" s="55"/>
      <c r="F1320" s="55"/>
      <c r="G1320" s="56"/>
    </row>
    <row r="1321" spans="1:7">
      <c r="A1321" s="41"/>
      <c r="B1321" s="55"/>
      <c r="C1321" s="55"/>
      <c r="D1321" s="55"/>
      <c r="E1321" s="55"/>
      <c r="F1321" s="55"/>
      <c r="G1321" s="56"/>
    </row>
    <row r="1322" spans="1:7">
      <c r="A1322" s="41"/>
      <c r="B1322" s="55"/>
      <c r="C1322" s="55"/>
      <c r="D1322" s="55"/>
      <c r="E1322" s="55"/>
      <c r="F1322" s="55"/>
      <c r="G1322" s="56"/>
    </row>
    <row r="1323" spans="1:7">
      <c r="A1323" s="41"/>
      <c r="B1323" s="55"/>
      <c r="C1323" s="55"/>
      <c r="D1323" s="55"/>
      <c r="E1323" s="55"/>
      <c r="F1323" s="55"/>
      <c r="G1323" s="56"/>
    </row>
    <row r="1324" spans="1:7">
      <c r="A1324" s="41"/>
      <c r="B1324" s="55"/>
      <c r="C1324" s="55"/>
      <c r="D1324" s="55"/>
      <c r="E1324" s="55"/>
      <c r="F1324" s="55"/>
      <c r="G1324" s="56"/>
    </row>
    <row r="1325" spans="1:7">
      <c r="A1325" s="41"/>
      <c r="B1325" s="55"/>
      <c r="C1325" s="55"/>
      <c r="D1325" s="55"/>
      <c r="E1325" s="55"/>
      <c r="F1325" s="55"/>
      <c r="G1325" s="56"/>
    </row>
    <row r="1326" spans="1:7">
      <c r="A1326" s="41"/>
      <c r="B1326" s="55"/>
      <c r="C1326" s="55"/>
      <c r="D1326" s="55"/>
      <c r="E1326" s="55"/>
      <c r="F1326" s="55"/>
      <c r="G1326" s="56"/>
    </row>
    <row r="1327" spans="1:7">
      <c r="A1327" s="41"/>
      <c r="B1327" s="55"/>
      <c r="C1327" s="55"/>
      <c r="D1327" s="55"/>
      <c r="E1327" s="55"/>
      <c r="F1327" s="55"/>
      <c r="G1327" s="56"/>
    </row>
    <row r="1328" spans="1:7">
      <c r="A1328" s="41"/>
      <c r="B1328" s="55"/>
      <c r="C1328" s="55"/>
      <c r="D1328" s="55"/>
      <c r="E1328" s="55"/>
      <c r="F1328" s="55"/>
      <c r="G1328" s="56"/>
    </row>
    <row r="1329" spans="1:7">
      <c r="A1329" s="41"/>
      <c r="B1329" s="55"/>
      <c r="C1329" s="55"/>
      <c r="D1329" s="55"/>
      <c r="E1329" s="55"/>
      <c r="F1329" s="55"/>
      <c r="G1329" s="56"/>
    </row>
    <row r="1330" spans="1:7">
      <c r="A1330" s="41"/>
      <c r="B1330" s="55"/>
      <c r="C1330" s="55"/>
      <c r="D1330" s="55"/>
      <c r="E1330" s="55"/>
      <c r="F1330" s="55"/>
      <c r="G1330" s="56"/>
    </row>
    <row r="1331" spans="1:7">
      <c r="A1331" s="41"/>
      <c r="B1331" s="55"/>
      <c r="C1331" s="55"/>
      <c r="D1331" s="55"/>
      <c r="E1331" s="55"/>
      <c r="F1331" s="55"/>
      <c r="G1331" s="56"/>
    </row>
    <row r="1332" spans="1:7">
      <c r="A1332" s="41"/>
      <c r="B1332" s="55"/>
      <c r="C1332" s="55"/>
      <c r="D1332" s="55"/>
      <c r="E1332" s="55"/>
      <c r="F1332" s="55"/>
      <c r="G1332" s="56"/>
    </row>
    <row r="1333" spans="1:7">
      <c r="A1333" s="41"/>
      <c r="B1333" s="55"/>
      <c r="C1333" s="55"/>
      <c r="D1333" s="55"/>
      <c r="E1333" s="55"/>
      <c r="F1333" s="55"/>
      <c r="G1333" s="56"/>
    </row>
    <row r="1334" spans="1:7">
      <c r="A1334" s="41"/>
      <c r="B1334" s="55"/>
      <c r="C1334" s="55"/>
      <c r="D1334" s="55"/>
      <c r="E1334" s="55"/>
      <c r="F1334" s="55"/>
      <c r="G1334" s="56"/>
    </row>
    <row r="1335" spans="1:7">
      <c r="A1335" s="41"/>
      <c r="B1335" s="55"/>
      <c r="C1335" s="55"/>
      <c r="D1335" s="55"/>
      <c r="E1335" s="55"/>
      <c r="F1335" s="55"/>
      <c r="G1335" s="56"/>
    </row>
    <row r="1336" spans="1:7">
      <c r="A1336" s="41"/>
      <c r="B1336" s="55"/>
      <c r="C1336" s="55"/>
      <c r="D1336" s="55"/>
      <c r="E1336" s="55"/>
      <c r="F1336" s="55"/>
      <c r="G1336" s="56"/>
    </row>
    <row r="1337" spans="1:7">
      <c r="A1337" s="41"/>
      <c r="B1337" s="55"/>
      <c r="C1337" s="55"/>
      <c r="D1337" s="55"/>
      <c r="E1337" s="55"/>
      <c r="F1337" s="55"/>
      <c r="G1337" s="56"/>
    </row>
    <row r="1338" spans="1:7">
      <c r="A1338" s="41"/>
      <c r="B1338" s="55"/>
      <c r="C1338" s="55"/>
      <c r="D1338" s="55"/>
      <c r="E1338" s="55"/>
      <c r="F1338" s="55"/>
      <c r="G1338" s="56"/>
    </row>
    <row r="1339" spans="1:7">
      <c r="A1339" s="41"/>
      <c r="B1339" s="55"/>
      <c r="C1339" s="55"/>
      <c r="D1339" s="55"/>
      <c r="E1339" s="55"/>
      <c r="F1339" s="55"/>
      <c r="G1339" s="56"/>
    </row>
    <row r="1340" spans="1:7">
      <c r="A1340" s="41"/>
      <c r="B1340" s="55"/>
      <c r="C1340" s="55"/>
      <c r="D1340" s="55"/>
      <c r="E1340" s="55"/>
      <c r="F1340" s="55"/>
      <c r="G1340" s="56"/>
    </row>
    <row r="1341" spans="1:7">
      <c r="A1341" s="41"/>
      <c r="B1341" s="55"/>
      <c r="C1341" s="55"/>
      <c r="D1341" s="55"/>
      <c r="E1341" s="55"/>
      <c r="F1341" s="55"/>
      <c r="G1341" s="56"/>
    </row>
    <row r="1342" spans="1:7">
      <c r="A1342" s="41"/>
      <c r="B1342" s="55"/>
      <c r="C1342" s="55"/>
      <c r="D1342" s="55"/>
      <c r="E1342" s="55"/>
      <c r="F1342" s="55"/>
      <c r="G1342" s="56"/>
    </row>
    <row r="1343" spans="1:7">
      <c r="A1343" s="41"/>
      <c r="B1343" s="55"/>
      <c r="C1343" s="55"/>
      <c r="D1343" s="55"/>
      <c r="E1343" s="55"/>
      <c r="F1343" s="55"/>
      <c r="G1343" s="56"/>
    </row>
    <row r="1344" spans="1:7">
      <c r="A1344" s="41"/>
      <c r="B1344" s="55"/>
      <c r="C1344" s="55"/>
      <c r="D1344" s="55"/>
      <c r="E1344" s="55"/>
      <c r="F1344" s="55"/>
      <c r="G1344" s="56"/>
    </row>
    <row r="1345" spans="1:7">
      <c r="A1345" s="41"/>
      <c r="B1345" s="55"/>
      <c r="C1345" s="55"/>
      <c r="D1345" s="55"/>
      <c r="E1345" s="55"/>
      <c r="F1345" s="55"/>
      <c r="G1345" s="56"/>
    </row>
    <row r="1346" spans="1:7">
      <c r="A1346" s="41"/>
      <c r="B1346" s="55"/>
      <c r="C1346" s="55"/>
      <c r="D1346" s="55"/>
      <c r="E1346" s="55"/>
      <c r="F1346" s="55"/>
      <c r="G1346" s="56"/>
    </row>
    <row r="1347" spans="1:7">
      <c r="A1347" s="41"/>
      <c r="B1347" s="55"/>
      <c r="C1347" s="55"/>
      <c r="D1347" s="55"/>
      <c r="E1347" s="55"/>
      <c r="F1347" s="55"/>
      <c r="G1347" s="56"/>
    </row>
    <row r="1348" spans="1:7">
      <c r="A1348" s="41"/>
      <c r="B1348" s="55"/>
      <c r="C1348" s="55"/>
      <c r="D1348" s="55"/>
      <c r="E1348" s="55"/>
      <c r="F1348" s="55"/>
      <c r="G1348" s="56"/>
    </row>
    <row r="1349" spans="1:7">
      <c r="A1349" s="41"/>
      <c r="B1349" s="55"/>
      <c r="C1349" s="55"/>
      <c r="D1349" s="55"/>
      <c r="E1349" s="55"/>
      <c r="F1349" s="55"/>
      <c r="G1349" s="56"/>
    </row>
    <row r="1350" spans="1:7">
      <c r="A1350" s="41"/>
      <c r="B1350" s="55"/>
      <c r="C1350" s="55"/>
      <c r="D1350" s="55"/>
      <c r="E1350" s="55"/>
      <c r="F1350" s="55"/>
      <c r="G1350" s="56"/>
    </row>
    <row r="1351" spans="1:7">
      <c r="A1351" s="41"/>
      <c r="B1351" s="55"/>
      <c r="C1351" s="55"/>
      <c r="D1351" s="55"/>
      <c r="E1351" s="55"/>
      <c r="F1351" s="55"/>
      <c r="G1351" s="56"/>
    </row>
    <row r="1352" spans="1:7">
      <c r="A1352" s="41"/>
      <c r="B1352" s="55"/>
      <c r="C1352" s="55"/>
      <c r="D1352" s="55"/>
      <c r="E1352" s="55"/>
      <c r="F1352" s="55"/>
      <c r="G1352" s="56"/>
    </row>
    <row r="1353" spans="1:7">
      <c r="A1353" s="41"/>
      <c r="B1353" s="55"/>
      <c r="C1353" s="55"/>
      <c r="D1353" s="55"/>
      <c r="E1353" s="55"/>
      <c r="F1353" s="55"/>
      <c r="G1353" s="56"/>
    </row>
    <row r="1354" spans="1:7">
      <c r="A1354" s="41"/>
      <c r="B1354" s="55"/>
      <c r="C1354" s="55"/>
      <c r="D1354" s="55"/>
      <c r="E1354" s="55"/>
      <c r="F1354" s="55"/>
      <c r="G1354" s="56"/>
    </row>
    <row r="1355" spans="1:7">
      <c r="A1355" s="41"/>
      <c r="B1355" s="55"/>
      <c r="C1355" s="55"/>
      <c r="D1355" s="55"/>
      <c r="E1355" s="55"/>
      <c r="F1355" s="55"/>
      <c r="G1355" s="56"/>
    </row>
    <row r="1356" spans="1:7">
      <c r="A1356" s="41"/>
      <c r="B1356" s="55"/>
      <c r="C1356" s="55"/>
      <c r="D1356" s="55"/>
      <c r="E1356" s="55"/>
      <c r="F1356" s="55"/>
      <c r="G1356" s="56"/>
    </row>
    <row r="1357" spans="1:7">
      <c r="A1357" s="41"/>
      <c r="B1357" s="55"/>
      <c r="C1357" s="55"/>
      <c r="D1357" s="55"/>
      <c r="E1357" s="55"/>
      <c r="F1357" s="55"/>
      <c r="G1357" s="56"/>
    </row>
    <row r="1358" spans="1:7">
      <c r="A1358" s="41"/>
      <c r="B1358" s="55"/>
      <c r="C1358" s="55"/>
      <c r="D1358" s="55"/>
      <c r="E1358" s="55"/>
      <c r="F1358" s="55"/>
      <c r="G1358" s="56"/>
    </row>
    <row r="1359" spans="1:7">
      <c r="A1359" s="41"/>
      <c r="B1359" s="55"/>
      <c r="C1359" s="55"/>
      <c r="D1359" s="55"/>
      <c r="E1359" s="55"/>
      <c r="F1359" s="55"/>
      <c r="G1359" s="56"/>
    </row>
    <row r="1360" spans="1:7">
      <c r="A1360" s="41"/>
      <c r="B1360" s="55"/>
      <c r="C1360" s="55"/>
      <c r="D1360" s="55"/>
      <c r="E1360" s="55"/>
      <c r="F1360" s="55"/>
      <c r="G1360" s="56"/>
    </row>
    <row r="1361" spans="1:7">
      <c r="A1361" s="41"/>
      <c r="B1361" s="55"/>
      <c r="C1361" s="55"/>
      <c r="D1361" s="55"/>
      <c r="E1361" s="55"/>
      <c r="F1361" s="55"/>
      <c r="G1361" s="56"/>
    </row>
    <row r="1362" spans="1:7">
      <c r="A1362" s="41"/>
      <c r="B1362" s="55"/>
      <c r="C1362" s="55"/>
      <c r="D1362" s="55"/>
      <c r="E1362" s="55"/>
      <c r="F1362" s="55"/>
      <c r="G1362" s="56"/>
    </row>
    <row r="1363" spans="1:7">
      <c r="A1363" s="41"/>
      <c r="B1363" s="55"/>
      <c r="C1363" s="55"/>
      <c r="D1363" s="55"/>
      <c r="E1363" s="55"/>
      <c r="F1363" s="55"/>
      <c r="G1363" s="56"/>
    </row>
    <row r="1364" spans="1:7">
      <c r="A1364" s="41"/>
      <c r="B1364" s="55"/>
      <c r="C1364" s="55"/>
      <c r="D1364" s="55"/>
      <c r="E1364" s="55"/>
      <c r="F1364" s="55"/>
      <c r="G1364" s="56"/>
    </row>
    <row r="1365" spans="1:7">
      <c r="A1365" s="41"/>
      <c r="B1365" s="55"/>
      <c r="C1365" s="55"/>
      <c r="D1365" s="55"/>
      <c r="E1365" s="55"/>
      <c r="F1365" s="55"/>
      <c r="G1365" s="56"/>
    </row>
    <row r="1366" spans="1:7">
      <c r="A1366" s="41"/>
      <c r="B1366" s="55"/>
      <c r="C1366" s="55"/>
      <c r="D1366" s="55"/>
      <c r="E1366" s="55"/>
      <c r="F1366" s="55"/>
      <c r="G1366" s="56"/>
    </row>
    <row r="1367" spans="1:7">
      <c r="A1367" s="41"/>
      <c r="B1367" s="55"/>
      <c r="C1367" s="55"/>
      <c r="D1367" s="55"/>
      <c r="E1367" s="55"/>
      <c r="F1367" s="55"/>
      <c r="G1367" s="56"/>
    </row>
    <row r="1368" spans="1:7">
      <c r="A1368" s="41"/>
      <c r="B1368" s="55"/>
      <c r="C1368" s="55"/>
      <c r="D1368" s="55"/>
      <c r="E1368" s="55"/>
      <c r="F1368" s="55"/>
      <c r="G1368" s="56"/>
    </row>
    <row r="1369" spans="1:7">
      <c r="A1369" s="41"/>
      <c r="B1369" s="55"/>
      <c r="C1369" s="55"/>
      <c r="D1369" s="55"/>
      <c r="E1369" s="55"/>
      <c r="F1369" s="55"/>
      <c r="G1369" s="56"/>
    </row>
    <row r="1370" spans="1:7">
      <c r="A1370" s="41"/>
      <c r="B1370" s="55"/>
      <c r="C1370" s="55"/>
      <c r="D1370" s="55"/>
      <c r="E1370" s="55"/>
      <c r="F1370" s="55"/>
      <c r="G1370" s="56"/>
    </row>
    <row r="1371" spans="1:7">
      <c r="A1371" s="41"/>
      <c r="B1371" s="55"/>
      <c r="C1371" s="55"/>
      <c r="D1371" s="55"/>
      <c r="E1371" s="55"/>
      <c r="F1371" s="55"/>
      <c r="G1371" s="56"/>
    </row>
    <row r="1372" spans="1:7">
      <c r="A1372" s="41"/>
      <c r="B1372" s="55"/>
      <c r="C1372" s="55"/>
      <c r="D1372" s="55"/>
      <c r="E1372" s="55"/>
      <c r="F1372" s="55"/>
      <c r="G1372" s="56"/>
    </row>
    <row r="1373" spans="1:7">
      <c r="A1373" s="41"/>
      <c r="B1373" s="55"/>
      <c r="C1373" s="55"/>
      <c r="D1373" s="55"/>
      <c r="E1373" s="55"/>
      <c r="F1373" s="55"/>
      <c r="G1373" s="56"/>
    </row>
    <row r="1374" spans="1:7">
      <c r="A1374" s="41"/>
      <c r="B1374" s="55"/>
      <c r="C1374" s="55"/>
      <c r="D1374" s="55"/>
      <c r="E1374" s="55"/>
      <c r="F1374" s="55"/>
      <c r="G1374" s="56"/>
    </row>
    <row r="1375" spans="1:7">
      <c r="A1375" s="41"/>
      <c r="B1375" s="55"/>
      <c r="C1375" s="55"/>
      <c r="D1375" s="55"/>
      <c r="E1375" s="55"/>
      <c r="F1375" s="55"/>
      <c r="G1375" s="56"/>
    </row>
    <row r="1376" spans="1:7">
      <c r="A1376" s="41"/>
      <c r="B1376" s="55"/>
      <c r="C1376" s="55"/>
      <c r="D1376" s="55"/>
      <c r="E1376" s="55"/>
      <c r="F1376" s="55"/>
      <c r="G1376" s="56"/>
    </row>
    <row r="1377" spans="1:7">
      <c r="A1377" s="41"/>
      <c r="B1377" s="55"/>
      <c r="C1377" s="55"/>
      <c r="D1377" s="55"/>
      <c r="E1377" s="55"/>
      <c r="F1377" s="55"/>
      <c r="G1377" s="56"/>
    </row>
    <row r="1378" spans="1:7">
      <c r="A1378" s="41"/>
      <c r="B1378" s="55"/>
      <c r="C1378" s="55"/>
      <c r="D1378" s="55"/>
      <c r="E1378" s="55"/>
      <c r="F1378" s="55"/>
      <c r="G1378" s="56"/>
    </row>
    <row r="1379" spans="1:7">
      <c r="A1379" s="41"/>
      <c r="B1379" s="55"/>
      <c r="C1379" s="55"/>
      <c r="D1379" s="55"/>
      <c r="E1379" s="55"/>
      <c r="F1379" s="55"/>
      <c r="G1379" s="56"/>
    </row>
    <row r="1380" spans="1:7">
      <c r="A1380" s="41"/>
      <c r="B1380" s="55"/>
      <c r="C1380" s="55"/>
      <c r="D1380" s="55"/>
      <c r="E1380" s="55"/>
      <c r="F1380" s="55"/>
      <c r="G1380" s="56"/>
    </row>
    <row r="1381" spans="1:7">
      <c r="A1381" s="41"/>
      <c r="B1381" s="55"/>
      <c r="C1381" s="55"/>
      <c r="D1381" s="55"/>
      <c r="E1381" s="55"/>
      <c r="F1381" s="55"/>
      <c r="G1381" s="56"/>
    </row>
    <row r="1382" spans="1:7">
      <c r="A1382" s="41"/>
      <c r="B1382" s="55"/>
      <c r="C1382" s="55"/>
      <c r="D1382" s="55"/>
      <c r="E1382" s="55"/>
      <c r="F1382" s="55"/>
      <c r="G1382" s="56"/>
    </row>
    <row r="1383" spans="1:7">
      <c r="A1383" s="41"/>
      <c r="B1383" s="55"/>
      <c r="C1383" s="55"/>
      <c r="D1383" s="55"/>
      <c r="E1383" s="55"/>
      <c r="F1383" s="55"/>
      <c r="G1383" s="56"/>
    </row>
    <row r="1384" spans="1:7">
      <c r="A1384" s="41"/>
      <c r="B1384" s="55"/>
      <c r="C1384" s="55"/>
      <c r="D1384" s="55"/>
      <c r="E1384" s="55"/>
      <c r="F1384" s="55"/>
      <c r="G1384" s="56"/>
    </row>
    <row r="1385" spans="1:7">
      <c r="A1385" s="41"/>
      <c r="B1385" s="55"/>
      <c r="C1385" s="55"/>
      <c r="D1385" s="55"/>
      <c r="E1385" s="55"/>
      <c r="F1385" s="55"/>
      <c r="G1385" s="56"/>
    </row>
    <row r="1386" spans="1:7">
      <c r="A1386" s="41"/>
      <c r="B1386" s="55"/>
      <c r="C1386" s="55"/>
      <c r="D1386" s="55"/>
      <c r="E1386" s="55"/>
      <c r="F1386" s="55"/>
      <c r="G1386" s="56"/>
    </row>
    <row r="1387" spans="1:7">
      <c r="A1387" s="41"/>
      <c r="B1387" s="55"/>
      <c r="C1387" s="55"/>
      <c r="D1387" s="55"/>
      <c r="E1387" s="55"/>
      <c r="F1387" s="55"/>
      <c r="G1387" s="56"/>
    </row>
    <row r="1388" spans="1:7">
      <c r="A1388" s="41"/>
      <c r="B1388" s="55"/>
      <c r="C1388" s="55"/>
      <c r="D1388" s="55"/>
      <c r="E1388" s="55"/>
      <c r="F1388" s="55"/>
      <c r="G1388" s="56"/>
    </row>
    <row r="1389" spans="1:7">
      <c r="A1389" s="41"/>
      <c r="B1389" s="55"/>
      <c r="C1389" s="55"/>
      <c r="D1389" s="55"/>
      <c r="E1389" s="55"/>
      <c r="F1389" s="55"/>
      <c r="G1389" s="56"/>
    </row>
    <row r="1390" spans="1:7">
      <c r="A1390" s="41"/>
      <c r="B1390" s="55"/>
      <c r="C1390" s="55"/>
      <c r="D1390" s="55"/>
      <c r="E1390" s="55"/>
      <c r="F1390" s="55"/>
      <c r="G1390" s="56"/>
    </row>
    <row r="1391" spans="1:7">
      <c r="A1391" s="41"/>
      <c r="B1391" s="55"/>
      <c r="C1391" s="55"/>
      <c r="D1391" s="55"/>
      <c r="E1391" s="55"/>
      <c r="F1391" s="55"/>
      <c r="G1391" s="56"/>
    </row>
    <row r="1392" spans="1:7">
      <c r="A1392" s="41"/>
      <c r="B1392" s="55"/>
      <c r="C1392" s="55"/>
      <c r="D1392" s="55"/>
      <c r="E1392" s="55"/>
      <c r="F1392" s="55"/>
      <c r="G1392" s="56"/>
    </row>
    <row r="1393" spans="1:7">
      <c r="A1393" s="41"/>
      <c r="B1393" s="55"/>
      <c r="C1393" s="55"/>
      <c r="D1393" s="55"/>
      <c r="E1393" s="55"/>
      <c r="F1393" s="55"/>
      <c r="G1393" s="56"/>
    </row>
    <row r="1394" spans="1:7">
      <c r="A1394" s="41"/>
      <c r="B1394" s="55"/>
      <c r="C1394" s="55"/>
      <c r="D1394" s="55"/>
      <c r="E1394" s="55"/>
      <c r="F1394" s="55"/>
      <c r="G1394" s="56"/>
    </row>
    <row r="1395" spans="1:7">
      <c r="A1395" s="41"/>
      <c r="B1395" s="55"/>
      <c r="C1395" s="55"/>
      <c r="D1395" s="55"/>
      <c r="E1395" s="55"/>
      <c r="F1395" s="55"/>
      <c r="G1395" s="56"/>
    </row>
    <row r="1396" spans="1:7">
      <c r="A1396" s="41"/>
      <c r="B1396" s="55"/>
      <c r="C1396" s="55"/>
      <c r="D1396" s="55"/>
      <c r="E1396" s="55"/>
      <c r="F1396" s="55"/>
      <c r="G1396" s="56"/>
    </row>
    <row r="1397" spans="1:7">
      <c r="A1397" s="41"/>
      <c r="B1397" s="55"/>
      <c r="C1397" s="55"/>
      <c r="D1397" s="55"/>
      <c r="E1397" s="55"/>
      <c r="F1397" s="55"/>
      <c r="G1397" s="56"/>
    </row>
    <row r="1398" spans="1:7">
      <c r="A1398" s="41"/>
      <c r="B1398" s="55"/>
      <c r="C1398" s="55"/>
      <c r="D1398" s="55"/>
      <c r="E1398" s="55"/>
      <c r="F1398" s="55"/>
      <c r="G1398" s="56"/>
    </row>
    <row r="1399" spans="1:7">
      <c r="A1399" s="41"/>
      <c r="B1399" s="55"/>
      <c r="C1399" s="55"/>
      <c r="D1399" s="55"/>
      <c r="E1399" s="55"/>
      <c r="F1399" s="55"/>
      <c r="G1399" s="56"/>
    </row>
    <row r="1400" spans="1:7">
      <c r="A1400" s="41"/>
      <c r="B1400" s="55"/>
      <c r="C1400" s="55"/>
      <c r="D1400" s="55"/>
      <c r="E1400" s="55"/>
      <c r="F1400" s="55"/>
      <c r="G1400" s="56"/>
    </row>
    <row r="1401" spans="1:7">
      <c r="A1401" s="41"/>
      <c r="B1401" s="55"/>
      <c r="C1401" s="55"/>
      <c r="D1401" s="55"/>
      <c r="E1401" s="55"/>
      <c r="F1401" s="55"/>
      <c r="G1401" s="56"/>
    </row>
    <row r="1402" spans="1:7">
      <c r="A1402" s="41"/>
      <c r="B1402" s="55"/>
      <c r="C1402" s="55"/>
      <c r="D1402" s="55"/>
      <c r="E1402" s="55"/>
      <c r="F1402" s="55"/>
      <c r="G1402" s="56"/>
    </row>
    <row r="1403" spans="1:7">
      <c r="A1403" s="41"/>
      <c r="B1403" s="55"/>
      <c r="C1403" s="55"/>
      <c r="D1403" s="55"/>
      <c r="E1403" s="55"/>
      <c r="F1403" s="55"/>
      <c r="G1403" s="56"/>
    </row>
    <row r="1404" spans="1:7">
      <c r="A1404" s="41"/>
      <c r="B1404" s="55"/>
      <c r="C1404" s="55"/>
      <c r="D1404" s="55"/>
      <c r="E1404" s="55"/>
      <c r="F1404" s="55"/>
      <c r="G1404" s="56"/>
    </row>
    <row r="1405" spans="1:7">
      <c r="A1405" s="41"/>
      <c r="B1405" s="55"/>
      <c r="C1405" s="55"/>
      <c r="D1405" s="55"/>
      <c r="E1405" s="55"/>
      <c r="F1405" s="55"/>
      <c r="G1405" s="56"/>
    </row>
    <row r="1406" spans="1:7">
      <c r="A1406" s="41"/>
      <c r="B1406" s="55"/>
      <c r="C1406" s="55"/>
      <c r="D1406" s="55"/>
      <c r="E1406" s="55"/>
      <c r="F1406" s="55"/>
      <c r="G1406" s="56"/>
    </row>
    <row r="1407" spans="1:7">
      <c r="A1407" s="41"/>
      <c r="B1407" s="55"/>
      <c r="C1407" s="55"/>
      <c r="D1407" s="55"/>
      <c r="E1407" s="55"/>
      <c r="F1407" s="55"/>
      <c r="G1407" s="56"/>
    </row>
    <row r="1408" spans="1:7">
      <c r="A1408" s="41"/>
      <c r="B1408" s="55"/>
      <c r="C1408" s="55"/>
      <c r="D1408" s="55"/>
      <c r="E1408" s="55"/>
      <c r="F1408" s="55"/>
      <c r="G1408" s="56"/>
    </row>
    <row r="1409" spans="1:7">
      <c r="A1409" s="41"/>
      <c r="B1409" s="55"/>
      <c r="C1409" s="55"/>
      <c r="D1409" s="55"/>
      <c r="E1409" s="55"/>
      <c r="F1409" s="55"/>
      <c r="G1409" s="56"/>
    </row>
    <row r="1410" spans="1:7">
      <c r="A1410" s="41"/>
      <c r="B1410" s="55"/>
      <c r="C1410" s="55"/>
      <c r="D1410" s="55"/>
      <c r="E1410" s="55"/>
      <c r="F1410" s="55"/>
      <c r="G1410" s="56"/>
    </row>
    <row r="1411" spans="1:7">
      <c r="A1411" s="41"/>
      <c r="B1411" s="55"/>
      <c r="C1411" s="55"/>
      <c r="D1411" s="55"/>
      <c r="E1411" s="55"/>
      <c r="F1411" s="55"/>
      <c r="G1411" s="56"/>
    </row>
    <row r="1412" spans="1:7">
      <c r="A1412" s="41"/>
      <c r="B1412" s="55"/>
      <c r="C1412" s="55"/>
      <c r="D1412" s="55"/>
      <c r="E1412" s="55"/>
      <c r="F1412" s="55"/>
      <c r="G1412" s="56"/>
    </row>
    <row r="1413" spans="1:7">
      <c r="A1413" s="41"/>
      <c r="B1413" s="55"/>
      <c r="C1413" s="55"/>
      <c r="D1413" s="55"/>
      <c r="E1413" s="55"/>
      <c r="F1413" s="55"/>
      <c r="G1413" s="56"/>
    </row>
    <row r="1414" spans="1:7">
      <c r="A1414" s="41"/>
      <c r="B1414" s="55"/>
      <c r="C1414" s="55"/>
      <c r="D1414" s="55"/>
      <c r="E1414" s="55"/>
      <c r="F1414" s="55"/>
      <c r="G1414" s="56"/>
    </row>
    <row r="1415" spans="1:7">
      <c r="A1415" s="41"/>
      <c r="B1415" s="55"/>
      <c r="C1415" s="55"/>
      <c r="D1415" s="55"/>
      <c r="E1415" s="55"/>
      <c r="F1415" s="55"/>
      <c r="G1415" s="56"/>
    </row>
    <row r="1416" spans="1:7">
      <c r="A1416" s="41"/>
      <c r="B1416" s="55"/>
      <c r="C1416" s="55"/>
      <c r="D1416" s="55"/>
      <c r="E1416" s="55"/>
      <c r="F1416" s="55"/>
      <c r="G1416" s="56"/>
    </row>
    <row r="1417" spans="1:7">
      <c r="A1417" s="41"/>
      <c r="B1417" s="55"/>
      <c r="C1417" s="55"/>
      <c r="D1417" s="55"/>
      <c r="E1417" s="55"/>
      <c r="F1417" s="55"/>
      <c r="G1417" s="56"/>
    </row>
    <row r="1418" spans="1:7">
      <c r="A1418" s="41"/>
      <c r="B1418" s="55"/>
      <c r="C1418" s="55"/>
      <c r="D1418" s="55"/>
      <c r="E1418" s="55"/>
      <c r="F1418" s="55"/>
      <c r="G1418" s="56"/>
    </row>
    <row r="1419" spans="1:7">
      <c r="A1419" s="41"/>
      <c r="B1419" s="55"/>
      <c r="C1419" s="55"/>
      <c r="D1419" s="55"/>
      <c r="E1419" s="55"/>
      <c r="F1419" s="55"/>
      <c r="G1419" s="56"/>
    </row>
    <row r="1420" spans="1:7">
      <c r="A1420" s="41"/>
      <c r="B1420" s="55"/>
      <c r="C1420" s="55"/>
      <c r="D1420" s="55"/>
      <c r="E1420" s="55"/>
      <c r="F1420" s="55"/>
      <c r="G1420" s="56"/>
    </row>
    <row r="1421" spans="1:7">
      <c r="A1421" s="41"/>
      <c r="B1421" s="55"/>
      <c r="C1421" s="55"/>
      <c r="D1421" s="55"/>
      <c r="E1421" s="55"/>
      <c r="F1421" s="55"/>
      <c r="G1421" s="56"/>
    </row>
    <row r="1422" spans="1:7">
      <c r="A1422" s="41"/>
      <c r="B1422" s="55"/>
      <c r="C1422" s="55"/>
      <c r="D1422" s="55"/>
      <c r="E1422" s="55"/>
      <c r="F1422" s="55"/>
      <c r="G1422" s="56"/>
    </row>
    <row r="1423" spans="1:7">
      <c r="A1423" s="41"/>
      <c r="B1423" s="55"/>
      <c r="C1423" s="55"/>
      <c r="D1423" s="55"/>
      <c r="E1423" s="55"/>
      <c r="F1423" s="55"/>
      <c r="G1423" s="56"/>
    </row>
    <row r="1424" spans="1:7">
      <c r="A1424" s="41"/>
      <c r="B1424" s="55"/>
      <c r="C1424" s="55"/>
      <c r="D1424" s="55"/>
      <c r="E1424" s="55"/>
      <c r="F1424" s="55"/>
      <c r="G1424" s="56"/>
    </row>
    <row r="1425" spans="1:7">
      <c r="A1425" s="41"/>
      <c r="B1425" s="55"/>
      <c r="C1425" s="55"/>
      <c r="D1425" s="55"/>
      <c r="E1425" s="55"/>
      <c r="F1425" s="55"/>
      <c r="G1425" s="56"/>
    </row>
    <row r="1426" spans="1:7">
      <c r="A1426" s="41"/>
      <c r="B1426" s="55"/>
      <c r="C1426" s="55"/>
      <c r="D1426" s="55"/>
      <c r="E1426" s="55"/>
      <c r="F1426" s="55"/>
      <c r="G1426" s="56"/>
    </row>
    <row r="1427" spans="1:7">
      <c r="A1427" s="41"/>
      <c r="B1427" s="55"/>
      <c r="C1427" s="55"/>
      <c r="D1427" s="55"/>
      <c r="E1427" s="55"/>
      <c r="F1427" s="55"/>
      <c r="G1427" s="56"/>
    </row>
    <row r="1428" spans="1:7">
      <c r="A1428" s="41"/>
      <c r="B1428" s="55"/>
      <c r="C1428" s="55"/>
      <c r="D1428" s="55"/>
      <c r="E1428" s="55"/>
      <c r="F1428" s="55"/>
      <c r="G1428" s="56"/>
    </row>
    <row r="1429" spans="1:7">
      <c r="A1429" s="41"/>
      <c r="B1429" s="55"/>
      <c r="C1429" s="55"/>
      <c r="D1429" s="55"/>
      <c r="E1429" s="55"/>
      <c r="F1429" s="55"/>
      <c r="G1429" s="56"/>
    </row>
    <row r="1430" spans="1:7">
      <c r="A1430" s="41"/>
      <c r="B1430" s="55"/>
      <c r="C1430" s="55"/>
      <c r="D1430" s="55"/>
      <c r="E1430" s="55"/>
      <c r="F1430" s="55"/>
      <c r="G1430" s="56"/>
    </row>
    <row r="1431" spans="1:7">
      <c r="A1431" s="41"/>
      <c r="B1431" s="55"/>
      <c r="C1431" s="55"/>
      <c r="D1431" s="55"/>
      <c r="E1431" s="55"/>
      <c r="F1431" s="55"/>
      <c r="G1431" s="56"/>
    </row>
    <row r="1432" spans="1:7">
      <c r="A1432" s="41"/>
      <c r="B1432" s="55"/>
      <c r="C1432" s="55"/>
      <c r="D1432" s="55"/>
      <c r="E1432" s="55"/>
      <c r="F1432" s="55"/>
      <c r="G1432" s="56"/>
    </row>
    <row r="1433" spans="1:7">
      <c r="A1433" s="41"/>
      <c r="B1433" s="55"/>
      <c r="C1433" s="55"/>
      <c r="D1433" s="55"/>
      <c r="E1433" s="55"/>
      <c r="F1433" s="55"/>
      <c r="G1433" s="56"/>
    </row>
    <row r="1434" spans="1:7">
      <c r="A1434" s="41"/>
      <c r="B1434" s="55"/>
      <c r="C1434" s="55"/>
      <c r="D1434" s="55"/>
      <c r="E1434" s="55"/>
      <c r="F1434" s="55"/>
      <c r="G1434" s="56"/>
    </row>
    <row r="1435" spans="1:7">
      <c r="A1435" s="41"/>
      <c r="B1435" s="55"/>
      <c r="C1435" s="55"/>
      <c r="D1435" s="55"/>
      <c r="E1435" s="55"/>
      <c r="F1435" s="55"/>
      <c r="G1435" s="56"/>
    </row>
    <row r="1436" spans="1:7">
      <c r="A1436" s="41"/>
      <c r="B1436" s="55"/>
      <c r="C1436" s="55"/>
      <c r="D1436" s="55"/>
      <c r="E1436" s="55"/>
      <c r="F1436" s="55"/>
      <c r="G1436" s="56"/>
    </row>
    <row r="1437" spans="1:7">
      <c r="A1437" s="41"/>
      <c r="B1437" s="55"/>
      <c r="C1437" s="55"/>
      <c r="D1437" s="55"/>
      <c r="E1437" s="55"/>
      <c r="F1437" s="55"/>
      <c r="G1437" s="56"/>
    </row>
    <row r="1438" spans="1:7">
      <c r="A1438" s="41"/>
      <c r="B1438" s="55"/>
      <c r="C1438" s="55"/>
      <c r="D1438" s="55"/>
      <c r="E1438" s="55"/>
      <c r="F1438" s="55"/>
      <c r="G1438" s="56"/>
    </row>
    <row r="1439" spans="1:7">
      <c r="A1439" s="41"/>
      <c r="B1439" s="55"/>
      <c r="C1439" s="55"/>
      <c r="D1439" s="55"/>
      <c r="E1439" s="55"/>
      <c r="F1439" s="55"/>
      <c r="G1439" s="56"/>
    </row>
    <row r="1440" spans="1:7">
      <c r="A1440" s="41"/>
      <c r="B1440" s="55"/>
      <c r="C1440" s="55"/>
      <c r="D1440" s="55"/>
      <c r="E1440" s="55"/>
      <c r="F1440" s="55"/>
      <c r="G1440" s="56"/>
    </row>
    <row r="1441" spans="1:7">
      <c r="A1441" s="41"/>
      <c r="B1441" s="55"/>
      <c r="C1441" s="55"/>
      <c r="D1441" s="55"/>
      <c r="E1441" s="55"/>
      <c r="F1441" s="55"/>
      <c r="G1441" s="56"/>
    </row>
    <row r="1442" spans="1:7">
      <c r="A1442" s="41"/>
      <c r="B1442" s="55"/>
      <c r="C1442" s="55"/>
      <c r="D1442" s="55"/>
      <c r="E1442" s="55"/>
      <c r="F1442" s="55"/>
      <c r="G1442" s="56"/>
    </row>
    <row r="1443" spans="1:7">
      <c r="A1443" s="41"/>
      <c r="B1443" s="55"/>
      <c r="C1443" s="55"/>
      <c r="D1443" s="55"/>
      <c r="E1443" s="55"/>
      <c r="F1443" s="55"/>
      <c r="G1443" s="56"/>
    </row>
    <row r="1444" spans="1:7">
      <c r="A1444" s="41"/>
      <c r="B1444" s="55"/>
      <c r="C1444" s="55"/>
      <c r="D1444" s="55"/>
      <c r="E1444" s="55"/>
      <c r="F1444" s="55"/>
      <c r="G1444" s="56"/>
    </row>
    <row r="1445" spans="1:7">
      <c r="A1445" s="41"/>
      <c r="B1445" s="55"/>
      <c r="C1445" s="55"/>
      <c r="D1445" s="55"/>
      <c r="E1445" s="55"/>
      <c r="F1445" s="55"/>
      <c r="G1445" s="56"/>
    </row>
    <row r="1446" spans="1:7">
      <c r="A1446" s="41"/>
      <c r="B1446" s="55"/>
      <c r="C1446" s="55"/>
      <c r="D1446" s="55"/>
      <c r="E1446" s="55"/>
      <c r="F1446" s="55"/>
      <c r="G1446" s="56"/>
    </row>
    <row r="1447" spans="1:7">
      <c r="A1447" s="41"/>
      <c r="B1447" s="55"/>
      <c r="C1447" s="55"/>
      <c r="D1447" s="55"/>
      <c r="E1447" s="55"/>
      <c r="F1447" s="55"/>
      <c r="G1447" s="56"/>
    </row>
    <row r="1448" spans="1:7">
      <c r="A1448" s="41"/>
      <c r="B1448" s="55"/>
      <c r="C1448" s="55"/>
      <c r="D1448" s="55"/>
      <c r="E1448" s="55"/>
      <c r="F1448" s="55"/>
      <c r="G1448" s="56"/>
    </row>
    <row r="1449" spans="1:7">
      <c r="A1449" s="41"/>
      <c r="B1449" s="55"/>
      <c r="C1449" s="55"/>
      <c r="D1449" s="55"/>
      <c r="E1449" s="55"/>
      <c r="F1449" s="55"/>
      <c r="G1449" s="56"/>
    </row>
    <row r="1450" spans="1:7">
      <c r="A1450" s="41"/>
      <c r="B1450" s="55"/>
      <c r="C1450" s="55"/>
      <c r="D1450" s="55"/>
      <c r="E1450" s="55"/>
      <c r="F1450" s="55"/>
      <c r="G1450" s="56"/>
    </row>
    <row r="1451" spans="1:7">
      <c r="A1451" s="41"/>
      <c r="B1451" s="55"/>
      <c r="C1451" s="55"/>
      <c r="D1451" s="55"/>
      <c r="E1451" s="55"/>
      <c r="F1451" s="55"/>
      <c r="G1451" s="56"/>
    </row>
    <row r="1452" spans="1:7">
      <c r="A1452" s="41"/>
      <c r="B1452" s="55"/>
      <c r="C1452" s="55"/>
      <c r="D1452" s="55"/>
      <c r="E1452" s="55"/>
      <c r="F1452" s="55"/>
      <c r="G1452" s="56"/>
    </row>
    <row r="1453" spans="1:7">
      <c r="A1453" s="41"/>
      <c r="B1453" s="55"/>
      <c r="C1453" s="55"/>
      <c r="D1453" s="55"/>
      <c r="E1453" s="55"/>
      <c r="F1453" s="55"/>
      <c r="G1453" s="56"/>
    </row>
    <row r="1454" spans="1:7">
      <c r="A1454" s="41"/>
      <c r="B1454" s="55"/>
      <c r="C1454" s="55"/>
      <c r="D1454" s="55"/>
      <c r="E1454" s="55"/>
      <c r="F1454" s="55"/>
      <c r="G1454" s="56"/>
    </row>
    <row r="1455" spans="1:7">
      <c r="A1455" s="41"/>
      <c r="B1455" s="55"/>
      <c r="C1455" s="55"/>
      <c r="D1455" s="55"/>
      <c r="E1455" s="55"/>
      <c r="F1455" s="55"/>
      <c r="G1455" s="56"/>
    </row>
    <row r="1456" spans="1:7">
      <c r="A1456" s="41"/>
      <c r="B1456" s="55"/>
      <c r="C1456" s="55"/>
      <c r="D1456" s="55"/>
      <c r="E1456" s="55"/>
      <c r="F1456" s="55"/>
      <c r="G1456" s="56"/>
    </row>
    <row r="1457" spans="1:7">
      <c r="A1457" s="41"/>
      <c r="B1457" s="55"/>
      <c r="C1457" s="55"/>
      <c r="D1457" s="55"/>
      <c r="E1457" s="55"/>
      <c r="F1457" s="55"/>
      <c r="G1457" s="56"/>
    </row>
    <row r="1458" spans="1:7">
      <c r="A1458" s="41"/>
      <c r="B1458" s="55"/>
      <c r="C1458" s="55"/>
      <c r="D1458" s="55"/>
      <c r="E1458" s="55"/>
      <c r="F1458" s="55"/>
      <c r="G1458" s="56"/>
    </row>
    <row r="1459" spans="1:7">
      <c r="A1459" s="41"/>
      <c r="B1459" s="55"/>
      <c r="C1459" s="55"/>
      <c r="D1459" s="55"/>
      <c r="E1459" s="55"/>
      <c r="F1459" s="55"/>
      <c r="G1459" s="56"/>
    </row>
    <row r="1460" spans="1:7">
      <c r="A1460" s="41"/>
      <c r="B1460" s="55"/>
      <c r="C1460" s="55"/>
      <c r="D1460" s="55"/>
      <c r="E1460" s="55"/>
      <c r="F1460" s="55"/>
      <c r="G1460" s="56"/>
    </row>
    <row r="1461" spans="1:7">
      <c r="A1461" s="41"/>
      <c r="B1461" s="55"/>
      <c r="C1461" s="55"/>
      <c r="D1461" s="55"/>
      <c r="E1461" s="55"/>
      <c r="F1461" s="55"/>
      <c r="G1461" s="56"/>
    </row>
    <row r="1462" spans="1:7">
      <c r="A1462" s="41"/>
      <c r="B1462" s="55"/>
      <c r="C1462" s="55"/>
      <c r="D1462" s="55"/>
      <c r="E1462" s="55"/>
      <c r="F1462" s="55"/>
      <c r="G1462" s="56"/>
    </row>
    <row r="1463" spans="1:7">
      <c r="A1463" s="41"/>
      <c r="B1463" s="55"/>
      <c r="C1463" s="55"/>
      <c r="D1463" s="55"/>
      <c r="E1463" s="55"/>
      <c r="F1463" s="55"/>
      <c r="G1463" s="56"/>
    </row>
    <row r="1464" spans="1:7">
      <c r="A1464" s="41"/>
      <c r="B1464" s="55"/>
      <c r="C1464" s="55"/>
      <c r="D1464" s="55"/>
      <c r="E1464" s="55"/>
      <c r="F1464" s="55"/>
      <c r="G1464" s="56"/>
    </row>
    <row r="1465" spans="1:7">
      <c r="A1465" s="41"/>
      <c r="B1465" s="55"/>
      <c r="C1465" s="55"/>
      <c r="D1465" s="55"/>
      <c r="E1465" s="55"/>
      <c r="F1465" s="55"/>
      <c r="G1465" s="56"/>
    </row>
    <row r="1466" spans="1:7">
      <c r="A1466" s="41"/>
      <c r="B1466" s="55"/>
      <c r="C1466" s="55"/>
      <c r="D1466" s="55"/>
      <c r="E1466" s="55"/>
      <c r="F1466" s="55"/>
      <c r="G1466" s="56"/>
    </row>
    <row r="1467" spans="1:7">
      <c r="A1467" s="41"/>
      <c r="B1467" s="55"/>
      <c r="C1467" s="55"/>
      <c r="D1467" s="55"/>
      <c r="E1467" s="55"/>
      <c r="F1467" s="55"/>
      <c r="G1467" s="56"/>
    </row>
    <row r="1468" spans="1:7">
      <c r="A1468" s="41"/>
      <c r="B1468" s="55"/>
      <c r="C1468" s="55"/>
      <c r="D1468" s="55"/>
      <c r="E1468" s="55"/>
      <c r="F1468" s="55"/>
      <c r="G1468" s="56"/>
    </row>
    <row r="1469" spans="1:7">
      <c r="A1469" s="41"/>
      <c r="B1469" s="55"/>
      <c r="C1469" s="55"/>
      <c r="D1469" s="55"/>
      <c r="E1469" s="55"/>
      <c r="F1469" s="55"/>
      <c r="G1469" s="56"/>
    </row>
    <row r="1470" spans="1:7">
      <c r="A1470" s="41"/>
      <c r="B1470" s="55"/>
      <c r="C1470" s="55"/>
      <c r="D1470" s="55"/>
      <c r="E1470" s="55"/>
      <c r="F1470" s="55"/>
      <c r="G1470" s="56"/>
    </row>
    <row r="1471" spans="1:7">
      <c r="A1471" s="41"/>
      <c r="B1471" s="55"/>
      <c r="C1471" s="55"/>
      <c r="D1471" s="55"/>
      <c r="E1471" s="55"/>
      <c r="F1471" s="55"/>
      <c r="G1471" s="56"/>
    </row>
    <row r="1472" spans="1:7">
      <c r="A1472" s="41"/>
      <c r="B1472" s="55"/>
      <c r="C1472" s="55"/>
      <c r="D1472" s="55"/>
      <c r="E1472" s="55"/>
      <c r="F1472" s="55"/>
      <c r="G1472" s="56"/>
    </row>
    <row r="1473" spans="1:7">
      <c r="A1473" s="41"/>
      <c r="B1473" s="55"/>
      <c r="C1473" s="55"/>
      <c r="D1473" s="55"/>
      <c r="E1473" s="55"/>
      <c r="F1473" s="55"/>
      <c r="G1473" s="56"/>
    </row>
    <row r="1474" spans="1:7">
      <c r="A1474" s="41"/>
      <c r="B1474" s="55"/>
      <c r="C1474" s="55"/>
      <c r="D1474" s="55"/>
      <c r="E1474" s="55"/>
      <c r="F1474" s="55"/>
      <c r="G1474" s="56"/>
    </row>
    <row r="1475" spans="1:7">
      <c r="A1475" s="41"/>
      <c r="B1475" s="55"/>
      <c r="C1475" s="55"/>
      <c r="D1475" s="55"/>
      <c r="E1475" s="55"/>
      <c r="F1475" s="55"/>
      <c r="G1475" s="56"/>
    </row>
    <row r="1476" spans="1:7">
      <c r="A1476" s="41"/>
      <c r="B1476" s="55"/>
      <c r="C1476" s="55"/>
      <c r="D1476" s="55"/>
      <c r="E1476" s="55"/>
      <c r="F1476" s="55"/>
      <c r="G1476" s="56"/>
    </row>
    <row r="1477" spans="1:7">
      <c r="A1477" s="41"/>
      <c r="B1477" s="55"/>
      <c r="C1477" s="55"/>
      <c r="D1477" s="55"/>
      <c r="E1477" s="55"/>
      <c r="F1477" s="55"/>
      <c r="G1477" s="56"/>
    </row>
    <row r="1478" spans="1:7">
      <c r="A1478" s="41"/>
      <c r="B1478" s="55"/>
      <c r="C1478" s="55"/>
      <c r="D1478" s="55"/>
      <c r="E1478" s="55"/>
      <c r="F1478" s="55"/>
      <c r="G1478" s="56"/>
    </row>
    <row r="1479" spans="1:7">
      <c r="A1479" s="41"/>
      <c r="B1479" s="55"/>
      <c r="C1479" s="55"/>
      <c r="D1479" s="55"/>
      <c r="E1479" s="55"/>
      <c r="F1479" s="55"/>
      <c r="G1479" s="56"/>
    </row>
    <row r="1480" spans="1:7">
      <c r="A1480" s="41"/>
      <c r="B1480" s="55"/>
      <c r="C1480" s="55"/>
      <c r="D1480" s="55"/>
      <c r="E1480" s="55"/>
      <c r="F1480" s="55"/>
      <c r="G1480" s="56"/>
    </row>
    <row r="1481" spans="1:7">
      <c r="A1481" s="41"/>
      <c r="B1481" s="55"/>
      <c r="C1481" s="55"/>
      <c r="D1481" s="55"/>
      <c r="E1481" s="55"/>
      <c r="F1481" s="55"/>
      <c r="G1481" s="56"/>
    </row>
    <row r="1482" spans="1:7">
      <c r="A1482" s="41"/>
      <c r="B1482" s="55"/>
      <c r="C1482" s="55"/>
      <c r="D1482" s="55"/>
      <c r="E1482" s="55"/>
      <c r="F1482" s="55"/>
      <c r="G1482" s="56"/>
    </row>
    <row r="1483" spans="1:7">
      <c r="A1483" s="41"/>
      <c r="B1483" s="55"/>
      <c r="C1483" s="55"/>
      <c r="D1483" s="55"/>
      <c r="E1483" s="55"/>
      <c r="F1483" s="55"/>
      <c r="G1483" s="56"/>
    </row>
    <row r="1484" spans="1:7">
      <c r="A1484" s="41"/>
      <c r="B1484" s="55"/>
      <c r="C1484" s="55"/>
      <c r="D1484" s="55"/>
      <c r="E1484" s="55"/>
      <c r="F1484" s="55"/>
      <c r="G1484" s="56"/>
    </row>
    <row r="1485" spans="1:7">
      <c r="A1485" s="41"/>
      <c r="B1485" s="55"/>
      <c r="C1485" s="55"/>
      <c r="D1485" s="55"/>
      <c r="E1485" s="55"/>
      <c r="F1485" s="55"/>
      <c r="G1485" s="56"/>
    </row>
    <row r="1486" spans="1:7">
      <c r="A1486" s="41"/>
      <c r="B1486" s="55"/>
      <c r="C1486" s="55"/>
      <c r="D1486" s="55"/>
      <c r="E1486" s="55"/>
      <c r="F1486" s="55"/>
      <c r="G1486" s="56"/>
    </row>
    <row r="1487" spans="1:7">
      <c r="A1487" s="41"/>
      <c r="B1487" s="55"/>
      <c r="C1487" s="55"/>
      <c r="D1487" s="55"/>
      <c r="E1487" s="55"/>
      <c r="F1487" s="55"/>
      <c r="G1487" s="56"/>
    </row>
    <row r="1488" spans="1:7">
      <c r="A1488" s="41"/>
      <c r="B1488" s="55"/>
      <c r="C1488" s="55"/>
      <c r="D1488" s="55"/>
      <c r="E1488" s="55"/>
      <c r="F1488" s="55"/>
      <c r="G1488" s="56"/>
    </row>
    <row r="1489" spans="1:7">
      <c r="A1489" s="41"/>
      <c r="B1489" s="55"/>
      <c r="C1489" s="55"/>
      <c r="D1489" s="55"/>
      <c r="E1489" s="55"/>
      <c r="F1489" s="55"/>
      <c r="G1489" s="56"/>
    </row>
    <row r="1490" spans="1:7">
      <c r="A1490" s="41"/>
      <c r="B1490" s="55"/>
      <c r="C1490" s="55"/>
      <c r="D1490" s="55"/>
      <c r="E1490" s="55"/>
      <c r="F1490" s="55"/>
      <c r="G1490" s="56"/>
    </row>
    <row r="1491" spans="1:7">
      <c r="A1491" s="41"/>
      <c r="B1491" s="55"/>
      <c r="C1491" s="55"/>
      <c r="D1491" s="55"/>
      <c r="E1491" s="55"/>
      <c r="F1491" s="55"/>
      <c r="G1491" s="56"/>
    </row>
    <row r="1492" spans="1:7">
      <c r="A1492" s="41"/>
      <c r="B1492" s="55"/>
      <c r="C1492" s="55"/>
      <c r="D1492" s="55"/>
      <c r="E1492" s="55"/>
      <c r="F1492" s="55"/>
      <c r="G1492" s="56"/>
    </row>
    <row r="1493" spans="1:7">
      <c r="A1493" s="41"/>
      <c r="B1493" s="55"/>
      <c r="C1493" s="55"/>
      <c r="D1493" s="55"/>
      <c r="E1493" s="55"/>
      <c r="F1493" s="55"/>
      <c r="G1493" s="56"/>
    </row>
    <row r="1494" spans="1:7">
      <c r="A1494" s="41"/>
      <c r="B1494" s="55"/>
      <c r="C1494" s="55"/>
      <c r="D1494" s="55"/>
      <c r="E1494" s="55"/>
      <c r="F1494" s="55"/>
      <c r="G1494" s="56"/>
    </row>
    <row r="1495" spans="1:7">
      <c r="A1495" s="41"/>
      <c r="B1495" s="55"/>
      <c r="C1495" s="55"/>
      <c r="D1495" s="55"/>
      <c r="E1495" s="55"/>
      <c r="F1495" s="55"/>
      <c r="G1495" s="56"/>
    </row>
    <row r="1496" spans="1:7">
      <c r="A1496" s="41"/>
      <c r="B1496" s="55"/>
      <c r="C1496" s="55"/>
      <c r="D1496" s="55"/>
      <c r="E1496" s="55"/>
      <c r="F1496" s="55"/>
      <c r="G1496" s="56"/>
    </row>
    <row r="1497" spans="1:7">
      <c r="A1497" s="41"/>
      <c r="B1497" s="55"/>
      <c r="C1497" s="55"/>
      <c r="D1497" s="55"/>
      <c r="E1497" s="55"/>
      <c r="F1497" s="55"/>
      <c r="G1497" s="56"/>
    </row>
    <row r="1498" spans="1:7">
      <c r="A1498" s="41"/>
      <c r="B1498" s="55"/>
      <c r="C1498" s="55"/>
      <c r="D1498" s="55"/>
      <c r="E1498" s="55"/>
      <c r="F1498" s="55"/>
      <c r="G1498" s="56"/>
    </row>
    <row r="1499" spans="1:7">
      <c r="A1499" s="41"/>
      <c r="B1499" s="55"/>
      <c r="C1499" s="55"/>
      <c r="D1499" s="55"/>
      <c r="E1499" s="55"/>
      <c r="F1499" s="55"/>
      <c r="G1499" s="56"/>
    </row>
    <row r="1500" spans="1:7">
      <c r="A1500" s="41"/>
      <c r="B1500" s="55"/>
      <c r="C1500" s="55"/>
      <c r="D1500" s="55"/>
      <c r="E1500" s="55"/>
      <c r="F1500" s="55"/>
      <c r="G1500" s="56"/>
    </row>
    <row r="1501" spans="1:7">
      <c r="A1501" s="41"/>
      <c r="B1501" s="55"/>
      <c r="C1501" s="55"/>
      <c r="D1501" s="55"/>
      <c r="E1501" s="55"/>
      <c r="F1501" s="55"/>
      <c r="G1501" s="56"/>
    </row>
    <row r="1502" spans="1:7">
      <c r="A1502" s="41"/>
      <c r="B1502" s="55"/>
      <c r="C1502" s="55"/>
      <c r="D1502" s="55"/>
      <c r="E1502" s="55"/>
      <c r="F1502" s="55"/>
      <c r="G1502" s="56"/>
    </row>
    <row r="1503" spans="1:7">
      <c r="A1503" s="41"/>
      <c r="B1503" s="55"/>
      <c r="C1503" s="55"/>
      <c r="D1503" s="55"/>
      <c r="E1503" s="55"/>
      <c r="F1503" s="55"/>
      <c r="G1503" s="56"/>
    </row>
    <row r="1504" spans="1:7">
      <c r="A1504" s="41"/>
      <c r="B1504" s="55"/>
      <c r="C1504" s="55"/>
      <c r="D1504" s="55"/>
      <c r="E1504" s="55"/>
      <c r="F1504" s="55"/>
      <c r="G1504" s="56"/>
    </row>
    <row r="1505" spans="1:7">
      <c r="A1505" s="41"/>
      <c r="B1505" s="55"/>
      <c r="C1505" s="55"/>
      <c r="D1505" s="55"/>
      <c r="E1505" s="55"/>
      <c r="F1505" s="55"/>
      <c r="G1505" s="56"/>
    </row>
    <row r="1506" spans="1:7">
      <c r="A1506" s="41"/>
      <c r="B1506" s="55"/>
      <c r="C1506" s="55"/>
      <c r="D1506" s="55"/>
      <c r="E1506" s="55"/>
      <c r="F1506" s="55"/>
      <c r="G1506" s="56"/>
    </row>
    <row r="1507" spans="1:7">
      <c r="A1507" s="41"/>
      <c r="B1507" s="55"/>
      <c r="C1507" s="55"/>
      <c r="D1507" s="55"/>
      <c r="E1507" s="55"/>
      <c r="F1507" s="55"/>
      <c r="G1507" s="56"/>
    </row>
    <row r="1508" spans="1:7">
      <c r="A1508" s="41"/>
      <c r="B1508" s="55"/>
      <c r="C1508" s="55"/>
      <c r="D1508" s="55"/>
      <c r="E1508" s="55"/>
      <c r="F1508" s="55"/>
      <c r="G1508" s="56"/>
    </row>
    <row r="1509" spans="1:7">
      <c r="A1509" s="41"/>
      <c r="B1509" s="55"/>
      <c r="C1509" s="55"/>
      <c r="D1509" s="55"/>
      <c r="E1509" s="55"/>
      <c r="F1509" s="55"/>
      <c r="G1509" s="56"/>
    </row>
    <row r="1510" spans="1:7">
      <c r="A1510" s="41"/>
      <c r="B1510" s="55"/>
      <c r="C1510" s="55"/>
      <c r="D1510" s="55"/>
      <c r="E1510" s="55"/>
      <c r="F1510" s="55"/>
      <c r="G1510" s="56"/>
    </row>
    <row r="1511" spans="1:7">
      <c r="A1511" s="41"/>
      <c r="B1511" s="55"/>
      <c r="C1511" s="55"/>
      <c r="D1511" s="55"/>
      <c r="E1511" s="55"/>
      <c r="F1511" s="55"/>
      <c r="G1511" s="56"/>
    </row>
    <row r="1512" spans="1:7">
      <c r="A1512" s="41"/>
      <c r="B1512" s="55"/>
      <c r="C1512" s="55"/>
      <c r="D1512" s="55"/>
      <c r="E1512" s="55"/>
      <c r="F1512" s="55"/>
      <c r="G1512" s="56"/>
    </row>
    <row r="1513" spans="1:7">
      <c r="A1513" s="41"/>
      <c r="B1513" s="55"/>
      <c r="C1513" s="55"/>
      <c r="D1513" s="55"/>
      <c r="E1513" s="55"/>
      <c r="F1513" s="55"/>
      <c r="G1513" s="56"/>
    </row>
    <row r="1514" spans="1:7">
      <c r="A1514" s="41"/>
      <c r="B1514" s="55"/>
      <c r="C1514" s="55"/>
      <c r="D1514" s="55"/>
      <c r="E1514" s="55"/>
      <c r="F1514" s="55"/>
      <c r="G1514" s="56"/>
    </row>
    <row r="1515" spans="1:7">
      <c r="A1515" s="41"/>
      <c r="B1515" s="55"/>
      <c r="C1515" s="55"/>
      <c r="D1515" s="55"/>
      <c r="E1515" s="55"/>
      <c r="F1515" s="55"/>
      <c r="G1515" s="56"/>
    </row>
    <row r="1516" spans="1:7">
      <c r="A1516" s="41"/>
      <c r="B1516" s="55"/>
      <c r="C1516" s="55"/>
      <c r="D1516" s="55"/>
      <c r="E1516" s="55"/>
      <c r="F1516" s="55"/>
      <c r="G1516" s="56"/>
    </row>
    <row r="1517" spans="1:7">
      <c r="A1517" s="41"/>
      <c r="B1517" s="55"/>
      <c r="C1517" s="55"/>
      <c r="D1517" s="55"/>
      <c r="E1517" s="55"/>
      <c r="F1517" s="55"/>
      <c r="G1517" s="56"/>
    </row>
    <row r="1518" spans="1:7">
      <c r="A1518" s="41"/>
      <c r="B1518" s="55"/>
      <c r="C1518" s="55"/>
      <c r="D1518" s="55"/>
      <c r="E1518" s="55"/>
      <c r="F1518" s="55"/>
      <c r="G1518" s="56"/>
    </row>
    <row r="1519" spans="1:7">
      <c r="A1519" s="41"/>
      <c r="B1519" s="55"/>
      <c r="C1519" s="55"/>
      <c r="D1519" s="55"/>
      <c r="E1519" s="55"/>
      <c r="F1519" s="55"/>
      <c r="G1519" s="56"/>
    </row>
    <row r="1520" spans="1:7">
      <c r="A1520" s="41"/>
      <c r="B1520" s="55"/>
      <c r="C1520" s="55"/>
      <c r="D1520" s="55"/>
      <c r="E1520" s="55"/>
      <c r="F1520" s="55"/>
      <c r="G1520" s="56"/>
    </row>
    <row r="1521" spans="1:7">
      <c r="A1521" s="41"/>
      <c r="B1521" s="55"/>
      <c r="C1521" s="55"/>
      <c r="D1521" s="55"/>
      <c r="E1521" s="55"/>
      <c r="F1521" s="55"/>
      <c r="G1521" s="56"/>
    </row>
    <row r="1522" spans="1:7">
      <c r="A1522" s="41"/>
      <c r="B1522" s="55"/>
      <c r="C1522" s="55"/>
      <c r="D1522" s="55"/>
      <c r="E1522" s="55"/>
      <c r="F1522" s="55"/>
      <c r="G1522" s="56"/>
    </row>
    <row r="1523" spans="1:7">
      <c r="A1523" s="41"/>
      <c r="B1523" s="55"/>
      <c r="C1523" s="55"/>
      <c r="D1523" s="55"/>
      <c r="E1523" s="55"/>
      <c r="F1523" s="55"/>
      <c r="G1523" s="56"/>
    </row>
    <row r="1524" spans="1:7">
      <c r="A1524" s="41"/>
      <c r="B1524" s="55"/>
      <c r="C1524" s="55"/>
      <c r="D1524" s="55"/>
      <c r="E1524" s="55"/>
      <c r="F1524" s="55"/>
      <c r="G1524" s="56"/>
    </row>
    <row r="1525" spans="1:7">
      <c r="A1525" s="41"/>
      <c r="B1525" s="55"/>
      <c r="C1525" s="55"/>
      <c r="D1525" s="55"/>
      <c r="E1525" s="55"/>
      <c r="F1525" s="55"/>
      <c r="G1525" s="56"/>
    </row>
    <row r="1526" spans="1:7">
      <c r="A1526" s="41"/>
      <c r="B1526" s="55"/>
      <c r="C1526" s="55"/>
      <c r="D1526" s="55"/>
      <c r="E1526" s="55"/>
      <c r="F1526" s="55"/>
      <c r="G1526" s="56"/>
    </row>
    <row r="1527" spans="1:7">
      <c r="A1527" s="41"/>
      <c r="B1527" s="55"/>
      <c r="C1527" s="55"/>
      <c r="D1527" s="55"/>
      <c r="E1527" s="55"/>
      <c r="F1527" s="55"/>
      <c r="G1527" s="56"/>
    </row>
    <row r="1528" spans="1:7">
      <c r="A1528" s="41"/>
      <c r="B1528" s="55"/>
      <c r="C1528" s="55"/>
      <c r="D1528" s="55"/>
      <c r="E1528" s="55"/>
      <c r="F1528" s="55"/>
      <c r="G1528" s="56"/>
    </row>
    <row r="1529" spans="1:7">
      <c r="A1529" s="41"/>
      <c r="B1529" s="55"/>
      <c r="C1529" s="55"/>
      <c r="D1529" s="55"/>
      <c r="E1529" s="55"/>
      <c r="F1529" s="55"/>
      <c r="G1529" s="56"/>
    </row>
    <row r="1530" spans="1:7">
      <c r="A1530" s="41"/>
      <c r="B1530" s="55"/>
      <c r="C1530" s="55"/>
      <c r="D1530" s="55"/>
      <c r="E1530" s="55"/>
      <c r="F1530" s="55"/>
      <c r="G1530" s="56"/>
    </row>
    <row r="1531" spans="1:7">
      <c r="A1531" s="41"/>
      <c r="B1531" s="55"/>
      <c r="C1531" s="55"/>
      <c r="D1531" s="55"/>
      <c r="E1531" s="55"/>
      <c r="F1531" s="55"/>
      <c r="G1531" s="56"/>
    </row>
    <row r="1532" spans="1:7">
      <c r="A1532" s="41"/>
      <c r="B1532" s="55"/>
      <c r="C1532" s="55"/>
      <c r="D1532" s="55"/>
      <c r="E1532" s="55"/>
      <c r="F1532" s="55"/>
      <c r="G1532" s="56"/>
    </row>
    <row r="1533" spans="1:7">
      <c r="A1533" s="41"/>
      <c r="B1533" s="55"/>
      <c r="C1533" s="55"/>
      <c r="D1533" s="55"/>
      <c r="E1533" s="55"/>
      <c r="F1533" s="55"/>
      <c r="G1533" s="56"/>
    </row>
    <row r="1534" spans="1:7">
      <c r="A1534" s="41"/>
      <c r="B1534" s="55"/>
      <c r="C1534" s="55"/>
      <c r="D1534" s="55"/>
      <c r="E1534" s="55"/>
      <c r="F1534" s="55"/>
      <c r="G1534" s="56"/>
    </row>
    <row r="1535" spans="1:7">
      <c r="A1535" s="41"/>
      <c r="B1535" s="55"/>
      <c r="C1535" s="55"/>
      <c r="D1535" s="55"/>
      <c r="E1535" s="55"/>
      <c r="F1535" s="55"/>
      <c r="G1535" s="56"/>
    </row>
    <row r="1536" spans="1:7">
      <c r="A1536" s="41"/>
      <c r="B1536" s="55"/>
      <c r="C1536" s="55"/>
      <c r="D1536" s="55"/>
      <c r="E1536" s="55"/>
      <c r="F1536" s="55"/>
      <c r="G1536" s="56"/>
    </row>
    <row r="1537" spans="1:7">
      <c r="A1537" s="41"/>
      <c r="B1537" s="55"/>
      <c r="C1537" s="55"/>
      <c r="D1537" s="55"/>
      <c r="E1537" s="55"/>
      <c r="F1537" s="55"/>
      <c r="G1537" s="56"/>
    </row>
    <row r="1538" spans="1:7">
      <c r="A1538" s="41"/>
      <c r="B1538" s="55"/>
      <c r="C1538" s="55"/>
      <c r="D1538" s="55"/>
      <c r="E1538" s="55"/>
      <c r="F1538" s="55"/>
      <c r="G1538" s="56"/>
    </row>
    <row r="1539" spans="1:7">
      <c r="A1539" s="41"/>
      <c r="B1539" s="55"/>
      <c r="C1539" s="55"/>
      <c r="D1539" s="55"/>
      <c r="E1539" s="55"/>
      <c r="F1539" s="55"/>
      <c r="G1539" s="56"/>
    </row>
    <row r="1540" spans="1:7">
      <c r="A1540" s="41"/>
      <c r="B1540" s="55"/>
      <c r="C1540" s="55"/>
      <c r="D1540" s="55"/>
      <c r="E1540" s="55"/>
      <c r="F1540" s="55"/>
      <c r="G1540" s="56"/>
    </row>
    <row r="1541" spans="1:7">
      <c r="A1541" s="41"/>
      <c r="B1541" s="55"/>
      <c r="C1541" s="55"/>
      <c r="D1541" s="55"/>
      <c r="E1541" s="55"/>
      <c r="F1541" s="55"/>
      <c r="G1541" s="56"/>
    </row>
    <row r="1542" spans="1:7">
      <c r="A1542" s="41"/>
      <c r="B1542" s="55"/>
      <c r="C1542" s="55"/>
      <c r="D1542" s="55"/>
      <c r="E1542" s="55"/>
      <c r="F1542" s="55"/>
      <c r="G1542" s="56"/>
    </row>
    <row r="1543" spans="1:7">
      <c r="A1543" s="41"/>
      <c r="B1543" s="55"/>
      <c r="C1543" s="55"/>
      <c r="D1543" s="55"/>
      <c r="E1543" s="55"/>
      <c r="F1543" s="55"/>
      <c r="G1543" s="56"/>
    </row>
    <row r="1544" spans="1:7">
      <c r="A1544" s="41"/>
      <c r="B1544" s="55"/>
      <c r="C1544" s="55"/>
      <c r="D1544" s="55"/>
      <c r="E1544" s="55"/>
      <c r="F1544" s="55"/>
      <c r="G1544" s="56"/>
    </row>
    <row r="1545" spans="1:7">
      <c r="A1545" s="41"/>
      <c r="B1545" s="55"/>
      <c r="C1545" s="55"/>
      <c r="D1545" s="55"/>
      <c r="E1545" s="55"/>
      <c r="F1545" s="55"/>
      <c r="G1545" s="56"/>
    </row>
    <row r="1546" spans="1:7">
      <c r="A1546" s="41"/>
      <c r="B1546" s="55"/>
      <c r="C1546" s="55"/>
      <c r="D1546" s="55"/>
      <c r="E1546" s="55"/>
      <c r="F1546" s="55"/>
      <c r="G1546" s="56"/>
    </row>
    <row r="1547" spans="1:7">
      <c r="A1547" s="41"/>
      <c r="B1547" s="55"/>
      <c r="C1547" s="55"/>
      <c r="D1547" s="55"/>
      <c r="E1547" s="55"/>
      <c r="F1547" s="55"/>
      <c r="G1547" s="56"/>
    </row>
    <row r="1548" spans="1:7">
      <c r="A1548" s="41"/>
      <c r="B1548" s="55"/>
      <c r="C1548" s="55"/>
      <c r="D1548" s="55"/>
      <c r="E1548" s="55"/>
      <c r="F1548" s="55"/>
      <c r="G1548" s="56"/>
    </row>
    <row r="1549" spans="1:7">
      <c r="A1549" s="41"/>
      <c r="B1549" s="55"/>
      <c r="C1549" s="55"/>
      <c r="D1549" s="55"/>
      <c r="E1549" s="55"/>
      <c r="F1549" s="55"/>
      <c r="G1549" s="56"/>
    </row>
    <row r="1550" spans="1:7">
      <c r="A1550" s="41"/>
      <c r="B1550" s="55"/>
      <c r="C1550" s="55"/>
      <c r="D1550" s="55"/>
      <c r="E1550" s="55"/>
      <c r="F1550" s="55"/>
      <c r="G1550" s="56"/>
    </row>
    <row r="1551" spans="1:7">
      <c r="A1551" s="41"/>
      <c r="B1551" s="55"/>
      <c r="C1551" s="55"/>
      <c r="D1551" s="55"/>
      <c r="E1551" s="55"/>
      <c r="F1551" s="55"/>
      <c r="G1551" s="56"/>
    </row>
    <row r="1552" spans="1:7">
      <c r="A1552" s="41"/>
      <c r="B1552" s="55"/>
      <c r="C1552" s="55"/>
      <c r="D1552" s="55"/>
      <c r="E1552" s="55"/>
      <c r="F1552" s="55"/>
      <c r="G1552" s="56"/>
    </row>
    <row r="1553" spans="1:7">
      <c r="A1553" s="41"/>
      <c r="B1553" s="55"/>
      <c r="C1553" s="55"/>
      <c r="D1553" s="55"/>
      <c r="E1553" s="55"/>
      <c r="F1553" s="55"/>
      <c r="G1553" s="56"/>
    </row>
    <row r="1554" spans="1:7">
      <c r="A1554" s="41"/>
      <c r="B1554" s="55"/>
      <c r="C1554" s="55"/>
      <c r="D1554" s="55"/>
      <c r="E1554" s="55"/>
      <c r="F1554" s="55"/>
      <c r="G1554" s="56"/>
    </row>
    <row r="1555" spans="1:7">
      <c r="A1555" s="41"/>
      <c r="B1555" s="55"/>
      <c r="C1555" s="55"/>
      <c r="D1555" s="55"/>
      <c r="E1555" s="55"/>
      <c r="F1555" s="55"/>
      <c r="G1555" s="56"/>
    </row>
    <row r="1556" spans="1:7">
      <c r="A1556" s="41"/>
      <c r="B1556" s="55"/>
      <c r="C1556" s="55"/>
      <c r="D1556" s="55"/>
      <c r="E1556" s="55"/>
      <c r="F1556" s="55"/>
      <c r="G1556" s="56"/>
    </row>
    <row r="1557" spans="1:7">
      <c r="A1557" s="41"/>
      <c r="B1557" s="55"/>
      <c r="C1557" s="55"/>
      <c r="D1557" s="55"/>
      <c r="E1557" s="55"/>
      <c r="F1557" s="55"/>
      <c r="G1557" s="56"/>
    </row>
    <row r="1558" spans="1:7">
      <c r="A1558" s="41"/>
      <c r="B1558" s="55"/>
      <c r="C1558" s="55"/>
      <c r="D1558" s="55"/>
      <c r="E1558" s="55"/>
      <c r="F1558" s="55"/>
      <c r="G1558" s="56"/>
    </row>
    <row r="1559" spans="1:7">
      <c r="A1559" s="41"/>
      <c r="B1559" s="55"/>
      <c r="C1559" s="55"/>
      <c r="D1559" s="55"/>
      <c r="E1559" s="55"/>
      <c r="F1559" s="55"/>
      <c r="G1559" s="56"/>
    </row>
    <row r="1560" spans="1:7">
      <c r="A1560" s="41"/>
      <c r="B1560" s="55"/>
      <c r="C1560" s="55"/>
      <c r="D1560" s="55"/>
      <c r="E1560" s="55"/>
      <c r="F1560" s="55"/>
      <c r="G1560" s="56"/>
    </row>
    <row r="1561" spans="1:7">
      <c r="A1561" s="41"/>
      <c r="B1561" s="55"/>
      <c r="C1561" s="55"/>
      <c r="D1561" s="55"/>
      <c r="E1561" s="55"/>
      <c r="F1561" s="55"/>
      <c r="G1561" s="56"/>
    </row>
    <row r="1562" spans="1:7">
      <c r="A1562" s="41"/>
      <c r="B1562" s="55"/>
      <c r="C1562" s="55"/>
      <c r="D1562" s="55"/>
      <c r="E1562" s="55"/>
      <c r="F1562" s="55"/>
      <c r="G1562" s="56"/>
    </row>
    <row r="1563" spans="1:7">
      <c r="A1563" s="41"/>
      <c r="B1563" s="55"/>
      <c r="C1563" s="55"/>
      <c r="D1563" s="55"/>
      <c r="E1563" s="55"/>
      <c r="F1563" s="55"/>
      <c r="G1563" s="56"/>
    </row>
    <row r="1564" spans="1:7">
      <c r="A1564" s="41"/>
      <c r="B1564" s="55"/>
      <c r="C1564" s="55"/>
      <c r="D1564" s="55"/>
      <c r="E1564" s="55"/>
      <c r="F1564" s="55"/>
      <c r="G1564" s="56"/>
    </row>
    <row r="1565" spans="1:7">
      <c r="A1565" s="41"/>
      <c r="B1565" s="55"/>
      <c r="C1565" s="55"/>
      <c r="D1565" s="55"/>
      <c r="E1565" s="55"/>
      <c r="F1565" s="55"/>
      <c r="G1565" s="56"/>
    </row>
    <row r="1566" spans="1:7">
      <c r="A1566" s="41"/>
      <c r="B1566" s="55"/>
      <c r="C1566" s="55"/>
      <c r="D1566" s="55"/>
      <c r="E1566" s="55"/>
      <c r="F1566" s="55"/>
      <c r="G1566" s="56"/>
    </row>
    <row r="1567" spans="1:7">
      <c r="A1567" s="41"/>
      <c r="B1567" s="55"/>
      <c r="C1567" s="55"/>
      <c r="D1567" s="55"/>
      <c r="E1567" s="55"/>
      <c r="F1567" s="55"/>
      <c r="G1567" s="56"/>
    </row>
    <row r="1568" spans="1:7">
      <c r="A1568" s="41"/>
      <c r="B1568" s="55"/>
      <c r="C1568" s="55"/>
      <c r="D1568" s="55"/>
      <c r="E1568" s="55"/>
      <c r="F1568" s="55"/>
      <c r="G1568" s="56"/>
    </row>
    <row r="1569" spans="1:7">
      <c r="A1569" s="41"/>
      <c r="B1569" s="55"/>
      <c r="C1569" s="55"/>
      <c r="D1569" s="55"/>
      <c r="E1569" s="55"/>
      <c r="F1569" s="55"/>
      <c r="G1569" s="56"/>
    </row>
    <row r="1570" spans="1:7">
      <c r="A1570" s="41"/>
      <c r="B1570" s="55"/>
      <c r="C1570" s="55"/>
      <c r="D1570" s="55"/>
      <c r="E1570" s="55"/>
      <c r="F1570" s="55"/>
      <c r="G1570" s="56"/>
    </row>
    <row r="1571" spans="1:7">
      <c r="A1571" s="41"/>
      <c r="B1571" s="55"/>
      <c r="C1571" s="55"/>
      <c r="D1571" s="55"/>
      <c r="E1571" s="55"/>
      <c r="F1571" s="55"/>
      <c r="G1571" s="56"/>
    </row>
    <row r="1572" spans="1:7">
      <c r="A1572" s="41"/>
      <c r="B1572" s="55"/>
      <c r="C1572" s="55"/>
      <c r="D1572" s="55"/>
      <c r="E1572" s="55"/>
      <c r="F1572" s="55"/>
      <c r="G1572" s="56"/>
    </row>
    <row r="1573" spans="1:7">
      <c r="A1573" s="41"/>
      <c r="B1573" s="55"/>
      <c r="C1573" s="55"/>
      <c r="D1573" s="55"/>
      <c r="E1573" s="55"/>
      <c r="F1573" s="55"/>
      <c r="G1573" s="56"/>
    </row>
    <row r="1574" spans="1:7">
      <c r="A1574" s="41"/>
      <c r="B1574" s="55"/>
      <c r="C1574" s="55"/>
      <c r="D1574" s="55"/>
      <c r="E1574" s="55"/>
      <c r="F1574" s="55"/>
      <c r="G1574" s="56"/>
    </row>
    <row r="1575" spans="1:7">
      <c r="A1575" s="41"/>
      <c r="B1575" s="55"/>
      <c r="C1575" s="55"/>
      <c r="D1575" s="55"/>
      <c r="E1575" s="55"/>
      <c r="F1575" s="55"/>
      <c r="G1575" s="56"/>
    </row>
    <row r="1576" spans="1:7">
      <c r="A1576" s="41"/>
      <c r="B1576" s="55"/>
      <c r="C1576" s="55"/>
      <c r="D1576" s="55"/>
      <c r="E1576" s="55"/>
      <c r="F1576" s="55"/>
      <c r="G1576" s="56"/>
    </row>
    <row r="1577" spans="1:7">
      <c r="A1577" s="41"/>
      <c r="B1577" s="55"/>
      <c r="C1577" s="55"/>
      <c r="D1577" s="55"/>
      <c r="E1577" s="55"/>
      <c r="F1577" s="55"/>
      <c r="G1577" s="56"/>
    </row>
    <row r="1578" spans="1:7">
      <c r="A1578" s="41"/>
      <c r="B1578" s="55"/>
      <c r="C1578" s="55"/>
      <c r="D1578" s="55"/>
      <c r="E1578" s="55"/>
      <c r="F1578" s="55"/>
      <c r="G1578" s="56"/>
    </row>
    <row r="1579" spans="1:7">
      <c r="A1579" s="41"/>
      <c r="B1579" s="55"/>
      <c r="C1579" s="55"/>
      <c r="D1579" s="55"/>
      <c r="E1579" s="55"/>
      <c r="F1579" s="55"/>
      <c r="G1579" s="56"/>
    </row>
    <row r="1580" spans="1:7">
      <c r="A1580" s="41"/>
      <c r="B1580" s="55"/>
      <c r="C1580" s="55"/>
      <c r="D1580" s="55"/>
      <c r="E1580" s="55"/>
      <c r="F1580" s="55"/>
      <c r="G1580" s="56"/>
    </row>
    <row r="1581" spans="1:7">
      <c r="A1581" s="41"/>
      <c r="B1581" s="55"/>
      <c r="C1581" s="55"/>
      <c r="D1581" s="55"/>
      <c r="E1581" s="55"/>
      <c r="F1581" s="55"/>
      <c r="G1581" s="56"/>
    </row>
    <row r="1582" spans="1:7">
      <c r="A1582" s="41"/>
      <c r="B1582" s="55"/>
      <c r="C1582" s="55"/>
      <c r="D1582" s="55"/>
      <c r="E1582" s="55"/>
      <c r="F1582" s="55"/>
      <c r="G1582" s="56"/>
    </row>
    <row r="1583" spans="1:7">
      <c r="A1583" s="41"/>
      <c r="B1583" s="55"/>
      <c r="C1583" s="55"/>
      <c r="D1583" s="55"/>
      <c r="E1583" s="55"/>
      <c r="F1583" s="55"/>
      <c r="G1583" s="56"/>
    </row>
    <row r="1584" spans="1:7">
      <c r="A1584" s="41"/>
      <c r="B1584" s="55"/>
      <c r="C1584" s="55"/>
      <c r="D1584" s="55"/>
      <c r="E1584" s="55"/>
      <c r="F1584" s="55"/>
      <c r="G1584" s="56"/>
    </row>
    <row r="1585" spans="1:7">
      <c r="A1585" s="41"/>
      <c r="B1585" s="55"/>
      <c r="C1585" s="55"/>
      <c r="D1585" s="55"/>
      <c r="E1585" s="55"/>
      <c r="F1585" s="55"/>
      <c r="G1585" s="56"/>
    </row>
    <row r="1586" spans="1:7">
      <c r="A1586" s="41"/>
      <c r="B1586" s="55"/>
      <c r="C1586" s="55"/>
      <c r="D1586" s="55"/>
      <c r="E1586" s="55"/>
      <c r="F1586" s="55"/>
      <c r="G1586" s="56"/>
    </row>
    <row r="1587" spans="1:7">
      <c r="A1587" s="41"/>
      <c r="B1587" s="55"/>
      <c r="C1587" s="55"/>
      <c r="D1587" s="55"/>
      <c r="E1587" s="55"/>
      <c r="F1587" s="55"/>
      <c r="G1587" s="56"/>
    </row>
    <row r="1588" spans="1:7">
      <c r="A1588" s="41"/>
      <c r="B1588" s="55"/>
      <c r="C1588" s="55"/>
      <c r="D1588" s="55"/>
      <c r="E1588" s="55"/>
      <c r="F1588" s="55"/>
      <c r="G1588" s="56"/>
    </row>
    <row r="1589" spans="1:7">
      <c r="A1589" s="41"/>
      <c r="B1589" s="55"/>
      <c r="C1589" s="55"/>
      <c r="D1589" s="55"/>
      <c r="E1589" s="55"/>
      <c r="F1589" s="55"/>
      <c r="G1589" s="56"/>
    </row>
    <row r="1590" spans="1:7">
      <c r="A1590" s="41"/>
      <c r="B1590" s="55"/>
      <c r="C1590" s="55"/>
      <c r="D1590" s="55"/>
      <c r="E1590" s="55"/>
      <c r="F1590" s="55"/>
      <c r="G1590" s="56"/>
    </row>
    <row r="1591" spans="1:7">
      <c r="A1591" s="41"/>
      <c r="B1591" s="55"/>
      <c r="C1591" s="55"/>
      <c r="D1591" s="55"/>
      <c r="E1591" s="55"/>
      <c r="F1591" s="55"/>
      <c r="G1591" s="56"/>
    </row>
    <row r="1592" spans="1:7">
      <c r="A1592" s="41"/>
      <c r="B1592" s="55"/>
      <c r="C1592" s="55"/>
      <c r="D1592" s="55"/>
      <c r="E1592" s="55"/>
      <c r="F1592" s="55"/>
      <c r="G1592" s="56"/>
    </row>
    <row r="1593" spans="1:7">
      <c r="A1593" s="41"/>
      <c r="B1593" s="55"/>
      <c r="C1593" s="55"/>
      <c r="D1593" s="55"/>
      <c r="E1593" s="55"/>
      <c r="F1593" s="55"/>
      <c r="G1593" s="56"/>
    </row>
    <row r="1594" spans="1:7">
      <c r="A1594" s="41"/>
      <c r="B1594" s="55"/>
      <c r="C1594" s="55"/>
      <c r="D1594" s="55"/>
      <c r="E1594" s="55"/>
      <c r="F1594" s="55"/>
      <c r="G1594" s="56"/>
    </row>
    <row r="1595" spans="1:7">
      <c r="A1595" s="41"/>
      <c r="B1595" s="55"/>
      <c r="C1595" s="55"/>
      <c r="D1595" s="55"/>
      <c r="E1595" s="55"/>
      <c r="F1595" s="55"/>
      <c r="G1595" s="56"/>
    </row>
    <row r="1596" spans="1:7">
      <c r="A1596" s="41"/>
      <c r="B1596" s="55"/>
      <c r="C1596" s="55"/>
      <c r="D1596" s="55"/>
      <c r="E1596" s="55"/>
      <c r="F1596" s="55"/>
      <c r="G1596" s="56"/>
    </row>
    <row r="1597" spans="1:7">
      <c r="A1597" s="41"/>
      <c r="B1597" s="55"/>
      <c r="C1597" s="55"/>
      <c r="D1597" s="55"/>
      <c r="E1597" s="55"/>
      <c r="F1597" s="55"/>
      <c r="G1597" s="56"/>
    </row>
    <row r="1598" spans="1:7">
      <c r="A1598" s="41"/>
      <c r="B1598" s="55"/>
      <c r="C1598" s="55"/>
      <c r="D1598" s="55"/>
      <c r="E1598" s="55"/>
      <c r="F1598" s="55"/>
      <c r="G1598" s="56"/>
    </row>
    <row r="1599" spans="1:7">
      <c r="A1599" s="41"/>
      <c r="B1599" s="55"/>
      <c r="C1599" s="55"/>
      <c r="D1599" s="55"/>
      <c r="E1599" s="55"/>
      <c r="F1599" s="55"/>
      <c r="G1599" s="56"/>
    </row>
    <row r="1600" spans="1:7">
      <c r="A1600" s="41"/>
      <c r="B1600" s="55"/>
      <c r="C1600" s="55"/>
      <c r="D1600" s="55"/>
      <c r="E1600" s="55"/>
      <c r="F1600" s="55"/>
      <c r="G1600" s="56"/>
    </row>
    <row r="1601" spans="1:7">
      <c r="A1601" s="41"/>
      <c r="B1601" s="55"/>
      <c r="C1601" s="55"/>
      <c r="D1601" s="55"/>
      <c r="E1601" s="55"/>
      <c r="F1601" s="55"/>
      <c r="G1601" s="56"/>
    </row>
    <row r="1602" spans="1:7">
      <c r="A1602" s="41"/>
      <c r="B1602" s="55"/>
      <c r="C1602" s="55"/>
      <c r="D1602" s="55"/>
      <c r="E1602" s="55"/>
      <c r="F1602" s="55"/>
      <c r="G1602" s="56"/>
    </row>
    <row r="1603" spans="1:7">
      <c r="A1603" s="41"/>
      <c r="B1603" s="55"/>
      <c r="C1603" s="55"/>
      <c r="D1603" s="55"/>
      <c r="E1603" s="55"/>
      <c r="F1603" s="55"/>
      <c r="G1603" s="56"/>
    </row>
    <row r="1604" spans="1:7">
      <c r="A1604" s="41"/>
      <c r="B1604" s="55"/>
      <c r="C1604" s="55"/>
      <c r="D1604" s="55"/>
      <c r="E1604" s="55"/>
      <c r="F1604" s="55"/>
      <c r="G1604" s="56"/>
    </row>
    <row r="1605" spans="1:7">
      <c r="A1605" s="41"/>
      <c r="B1605" s="55"/>
      <c r="C1605" s="55"/>
      <c r="D1605" s="55"/>
      <c r="E1605" s="55"/>
      <c r="F1605" s="55"/>
      <c r="G1605" s="56"/>
    </row>
    <row r="1606" spans="1:7">
      <c r="A1606" s="41"/>
      <c r="B1606" s="55"/>
      <c r="C1606" s="55"/>
      <c r="D1606" s="55"/>
      <c r="E1606" s="55"/>
      <c r="F1606" s="55"/>
      <c r="G1606" s="56"/>
    </row>
    <row r="1607" spans="1:7">
      <c r="A1607" s="41"/>
      <c r="B1607" s="55"/>
      <c r="C1607" s="55"/>
      <c r="D1607" s="55"/>
      <c r="E1607" s="55"/>
      <c r="F1607" s="55"/>
      <c r="G1607" s="56"/>
    </row>
    <row r="1608" spans="1:7">
      <c r="A1608" s="41"/>
      <c r="B1608" s="55"/>
      <c r="C1608" s="55"/>
      <c r="D1608" s="55"/>
      <c r="E1608" s="55"/>
      <c r="F1608" s="55"/>
      <c r="G1608" s="56"/>
    </row>
    <row r="1609" spans="1:7">
      <c r="A1609" s="41"/>
      <c r="B1609" s="55"/>
      <c r="C1609" s="55"/>
      <c r="D1609" s="55"/>
      <c r="E1609" s="55"/>
      <c r="F1609" s="55"/>
      <c r="G1609" s="56"/>
    </row>
    <row r="1610" spans="1:7">
      <c r="A1610" s="41"/>
      <c r="B1610" s="55"/>
      <c r="C1610" s="55"/>
      <c r="D1610" s="55"/>
      <c r="E1610" s="55"/>
      <c r="F1610" s="55"/>
      <c r="G1610" s="56"/>
    </row>
    <row r="1611" spans="1:7">
      <c r="A1611" s="41"/>
      <c r="B1611" s="55"/>
      <c r="C1611" s="55"/>
      <c r="D1611" s="55"/>
      <c r="E1611" s="55"/>
      <c r="F1611" s="55"/>
      <c r="G1611" s="56"/>
    </row>
    <row r="1612" spans="1:7">
      <c r="A1612" s="41"/>
      <c r="B1612" s="55"/>
      <c r="C1612" s="55"/>
      <c r="D1612" s="55"/>
      <c r="E1612" s="55"/>
      <c r="F1612" s="55"/>
      <c r="G1612" s="56"/>
    </row>
    <row r="1613" spans="1:7">
      <c r="A1613" s="41"/>
      <c r="B1613" s="55"/>
      <c r="C1613" s="55"/>
      <c r="D1613" s="55"/>
      <c r="E1613" s="55"/>
      <c r="F1613" s="55"/>
      <c r="G1613" s="56"/>
    </row>
    <row r="1614" spans="1:7">
      <c r="A1614" s="41"/>
      <c r="B1614" s="55"/>
      <c r="C1614" s="55"/>
      <c r="D1614" s="55"/>
      <c r="E1614" s="55"/>
      <c r="F1614" s="55"/>
      <c r="G1614" s="56"/>
    </row>
    <row r="1615" spans="1:7">
      <c r="A1615" s="41"/>
      <c r="B1615" s="55"/>
      <c r="C1615" s="55"/>
      <c r="D1615" s="55"/>
      <c r="E1615" s="55"/>
      <c r="F1615" s="55"/>
      <c r="G1615" s="56"/>
    </row>
    <row r="1616" spans="1:7">
      <c r="A1616" s="41"/>
      <c r="B1616" s="55"/>
      <c r="C1616" s="55"/>
      <c r="D1616" s="55"/>
      <c r="E1616" s="55"/>
      <c r="F1616" s="55"/>
      <c r="G1616" s="56"/>
    </row>
    <row r="1617" spans="1:7">
      <c r="A1617" s="41"/>
      <c r="B1617" s="55"/>
      <c r="C1617" s="55"/>
      <c r="D1617" s="55"/>
      <c r="E1617" s="55"/>
      <c r="F1617" s="55"/>
      <c r="G1617" s="56"/>
    </row>
    <row r="1618" spans="1:7">
      <c r="A1618" s="41"/>
      <c r="B1618" s="55"/>
      <c r="C1618" s="55"/>
      <c r="D1618" s="55"/>
      <c r="E1618" s="55"/>
      <c r="F1618" s="55"/>
      <c r="G1618" s="56"/>
    </row>
    <row r="1619" spans="1:7">
      <c r="A1619" s="41"/>
      <c r="B1619" s="55"/>
      <c r="C1619" s="55"/>
      <c r="D1619" s="55"/>
      <c r="E1619" s="55"/>
      <c r="F1619" s="55"/>
      <c r="G1619" s="56"/>
    </row>
    <row r="1620" spans="1:7">
      <c r="A1620" s="41"/>
      <c r="B1620" s="55"/>
      <c r="C1620" s="55"/>
      <c r="D1620" s="55"/>
      <c r="E1620" s="55"/>
      <c r="F1620" s="55"/>
      <c r="G1620" s="56"/>
    </row>
    <row r="1621" spans="1:7">
      <c r="A1621" s="41"/>
      <c r="B1621" s="55"/>
      <c r="C1621" s="55"/>
      <c r="D1621" s="55"/>
      <c r="E1621" s="55"/>
      <c r="F1621" s="55"/>
      <c r="G1621" s="56"/>
    </row>
    <row r="1622" spans="1:7">
      <c r="A1622" s="41"/>
      <c r="B1622" s="55"/>
      <c r="C1622" s="55"/>
      <c r="D1622" s="55"/>
      <c r="E1622" s="55"/>
      <c r="F1622" s="55"/>
      <c r="G1622" s="56"/>
    </row>
    <row r="1623" spans="1:7">
      <c r="A1623" s="41"/>
      <c r="B1623" s="55"/>
      <c r="C1623" s="55"/>
      <c r="D1623" s="55"/>
      <c r="E1623" s="55"/>
      <c r="F1623" s="55"/>
      <c r="G1623" s="56"/>
    </row>
    <row r="1624" spans="1:7">
      <c r="A1624" s="41"/>
      <c r="B1624" s="55"/>
      <c r="C1624" s="55"/>
      <c r="D1624" s="55"/>
      <c r="E1624" s="55"/>
      <c r="F1624" s="55"/>
      <c r="G1624" s="56"/>
    </row>
    <row r="1625" spans="1:7">
      <c r="A1625" s="41"/>
      <c r="B1625" s="55"/>
      <c r="C1625" s="55"/>
      <c r="D1625" s="55"/>
      <c r="E1625" s="55"/>
      <c r="F1625" s="55"/>
      <c r="G1625" s="56"/>
    </row>
    <row r="1626" spans="1:7">
      <c r="A1626" s="41"/>
      <c r="B1626" s="55"/>
      <c r="C1626" s="55"/>
      <c r="D1626" s="55"/>
      <c r="E1626" s="55"/>
      <c r="F1626" s="55"/>
      <c r="G1626" s="56"/>
    </row>
    <row r="1627" spans="1:7">
      <c r="A1627" s="41"/>
      <c r="B1627" s="55"/>
      <c r="C1627" s="55"/>
      <c r="D1627" s="55"/>
      <c r="E1627" s="55"/>
      <c r="F1627" s="55"/>
      <c r="G1627" s="56"/>
    </row>
    <row r="1628" spans="1:7">
      <c r="A1628" s="41"/>
      <c r="B1628" s="55"/>
      <c r="C1628" s="55"/>
      <c r="D1628" s="55"/>
      <c r="E1628" s="55"/>
      <c r="F1628" s="55"/>
      <c r="G1628" s="56"/>
    </row>
    <row r="1629" spans="1:7">
      <c r="A1629" s="41"/>
      <c r="B1629" s="55"/>
      <c r="C1629" s="55"/>
      <c r="D1629" s="55"/>
      <c r="E1629" s="55"/>
      <c r="F1629" s="55"/>
      <c r="G1629" s="56"/>
    </row>
    <row r="1630" spans="1:7">
      <c r="A1630" s="41"/>
      <c r="B1630" s="55"/>
      <c r="C1630" s="55"/>
      <c r="D1630" s="55"/>
      <c r="E1630" s="55"/>
      <c r="F1630" s="55"/>
      <c r="G1630" s="56"/>
    </row>
    <row r="1631" spans="1:7">
      <c r="A1631" s="41"/>
      <c r="B1631" s="55"/>
      <c r="C1631" s="55"/>
      <c r="D1631" s="55"/>
      <c r="E1631" s="55"/>
      <c r="F1631" s="55"/>
      <c r="G1631" s="56"/>
    </row>
    <row r="1632" spans="1:7">
      <c r="A1632" s="41"/>
      <c r="B1632" s="55"/>
      <c r="C1632" s="55"/>
      <c r="D1632" s="55"/>
      <c r="E1632" s="55"/>
      <c r="F1632" s="55"/>
      <c r="G1632" s="56"/>
    </row>
    <row r="1633" spans="1:7">
      <c r="A1633" s="41"/>
      <c r="B1633" s="55"/>
      <c r="C1633" s="55"/>
      <c r="D1633" s="55"/>
      <c r="E1633" s="55"/>
      <c r="F1633" s="55"/>
      <c r="G1633" s="56"/>
    </row>
    <row r="1634" spans="1:7">
      <c r="A1634" s="41"/>
      <c r="B1634" s="55"/>
      <c r="C1634" s="55"/>
      <c r="D1634" s="55"/>
      <c r="E1634" s="55"/>
      <c r="F1634" s="55"/>
      <c r="G1634" s="56"/>
    </row>
    <row r="1635" spans="1:7">
      <c r="A1635" s="41"/>
      <c r="B1635" s="55"/>
      <c r="C1635" s="55"/>
      <c r="D1635" s="55"/>
      <c r="E1635" s="55"/>
      <c r="F1635" s="55"/>
      <c r="G1635" s="56"/>
    </row>
    <row r="1636" spans="1:7">
      <c r="A1636" s="41"/>
      <c r="B1636" s="55"/>
      <c r="C1636" s="55"/>
      <c r="D1636" s="55"/>
      <c r="E1636" s="55"/>
      <c r="F1636" s="55"/>
      <c r="G1636" s="56"/>
    </row>
    <row r="1637" spans="1:7">
      <c r="A1637" s="41"/>
      <c r="B1637" s="55"/>
      <c r="C1637" s="55"/>
      <c r="D1637" s="55"/>
      <c r="E1637" s="55"/>
      <c r="F1637" s="55"/>
      <c r="G1637" s="56"/>
    </row>
    <row r="1638" spans="1:7">
      <c r="A1638" s="41"/>
      <c r="B1638" s="55"/>
      <c r="C1638" s="55"/>
      <c r="D1638" s="55"/>
      <c r="E1638" s="55"/>
      <c r="F1638" s="55"/>
      <c r="G1638" s="56"/>
    </row>
    <row r="1639" spans="1:7">
      <c r="A1639" s="41"/>
      <c r="B1639" s="55"/>
      <c r="C1639" s="55"/>
      <c r="D1639" s="55"/>
      <c r="E1639" s="55"/>
      <c r="F1639" s="55"/>
      <c r="G1639" s="56"/>
    </row>
    <row r="1640" spans="1:7">
      <c r="A1640" s="41"/>
      <c r="B1640" s="55"/>
      <c r="C1640" s="55"/>
      <c r="D1640" s="55"/>
      <c r="E1640" s="55"/>
      <c r="F1640" s="55"/>
      <c r="G1640" s="56"/>
    </row>
    <row r="1641" spans="1:7">
      <c r="A1641" s="41"/>
      <c r="B1641" s="55"/>
      <c r="C1641" s="55"/>
      <c r="D1641" s="55"/>
      <c r="E1641" s="55"/>
      <c r="F1641" s="55"/>
      <c r="G1641" s="56"/>
    </row>
    <row r="1642" spans="1:7">
      <c r="A1642" s="41"/>
      <c r="B1642" s="55"/>
      <c r="C1642" s="55"/>
      <c r="D1642" s="55"/>
      <c r="E1642" s="55"/>
      <c r="F1642" s="55"/>
      <c r="G1642" s="56"/>
    </row>
    <row r="1643" spans="1:7">
      <c r="A1643" s="41"/>
      <c r="B1643" s="55"/>
      <c r="C1643" s="55"/>
      <c r="D1643" s="55"/>
      <c r="E1643" s="55"/>
      <c r="F1643" s="55"/>
      <c r="G1643" s="56"/>
    </row>
    <row r="1644" spans="1:7">
      <c r="A1644" s="41"/>
      <c r="B1644" s="55"/>
      <c r="C1644" s="55"/>
      <c r="D1644" s="55"/>
      <c r="E1644" s="55"/>
      <c r="F1644" s="55"/>
      <c r="G1644" s="56"/>
    </row>
    <row r="1645" spans="1:7">
      <c r="A1645" s="41"/>
      <c r="B1645" s="55"/>
      <c r="C1645" s="55"/>
      <c r="D1645" s="55"/>
      <c r="E1645" s="55"/>
      <c r="F1645" s="55"/>
      <c r="G1645" s="56"/>
    </row>
    <row r="1646" spans="1:7">
      <c r="A1646" s="41"/>
      <c r="B1646" s="55"/>
      <c r="C1646" s="55"/>
      <c r="D1646" s="55"/>
      <c r="E1646" s="55"/>
      <c r="F1646" s="55"/>
      <c r="G1646" s="56"/>
    </row>
    <row r="1647" spans="1:7">
      <c r="A1647" s="41"/>
      <c r="B1647" s="55"/>
      <c r="C1647" s="55"/>
      <c r="D1647" s="55"/>
      <c r="E1647" s="55"/>
      <c r="F1647" s="55"/>
      <c r="G1647" s="56"/>
    </row>
    <row r="1648" spans="1:7">
      <c r="A1648" s="41"/>
      <c r="B1648" s="55"/>
      <c r="C1648" s="55"/>
      <c r="D1648" s="55"/>
      <c r="E1648" s="55"/>
      <c r="F1648" s="55"/>
      <c r="G1648" s="56"/>
    </row>
    <row r="1649" spans="1:7">
      <c r="A1649" s="41"/>
      <c r="B1649" s="55"/>
      <c r="C1649" s="55"/>
      <c r="D1649" s="55"/>
      <c r="E1649" s="55"/>
      <c r="F1649" s="55"/>
      <c r="G1649" s="56"/>
    </row>
    <row r="1650" spans="1:7">
      <c r="A1650" s="41"/>
      <c r="B1650" s="55"/>
      <c r="C1650" s="55"/>
      <c r="D1650" s="55"/>
      <c r="E1650" s="55"/>
      <c r="F1650" s="55"/>
      <c r="G1650" s="56"/>
    </row>
    <row r="1651" spans="1:7">
      <c r="A1651" s="41"/>
      <c r="B1651" s="55"/>
      <c r="C1651" s="55"/>
      <c r="D1651" s="55"/>
      <c r="E1651" s="55"/>
      <c r="F1651" s="55"/>
      <c r="G1651" s="56"/>
    </row>
    <row r="1652" spans="1:7">
      <c r="A1652" s="41"/>
      <c r="B1652" s="55"/>
      <c r="C1652" s="55"/>
      <c r="D1652" s="55"/>
      <c r="E1652" s="55"/>
      <c r="F1652" s="55"/>
      <c r="G1652" s="56"/>
    </row>
    <row r="1653" spans="1:7">
      <c r="A1653" s="41"/>
      <c r="B1653" s="55"/>
      <c r="C1653" s="55"/>
      <c r="D1653" s="55"/>
      <c r="E1653" s="55"/>
      <c r="F1653" s="55"/>
      <c r="G1653" s="56"/>
    </row>
    <row r="1654" spans="1:7">
      <c r="A1654" s="41"/>
      <c r="B1654" s="55"/>
      <c r="C1654" s="55"/>
      <c r="D1654" s="55"/>
      <c r="E1654" s="55"/>
      <c r="F1654" s="55"/>
      <c r="G1654" s="56"/>
    </row>
    <row r="1655" spans="1:7">
      <c r="A1655" s="41"/>
      <c r="B1655" s="55"/>
      <c r="C1655" s="55"/>
      <c r="D1655" s="55"/>
      <c r="E1655" s="55"/>
      <c r="F1655" s="55"/>
      <c r="G1655" s="56"/>
    </row>
    <row r="1656" spans="1:7">
      <c r="A1656" s="41"/>
      <c r="B1656" s="55"/>
      <c r="C1656" s="55"/>
      <c r="D1656" s="55"/>
      <c r="E1656" s="55"/>
      <c r="F1656" s="55"/>
      <c r="G1656" s="56"/>
    </row>
    <row r="1657" spans="1:7">
      <c r="A1657" s="41"/>
      <c r="B1657" s="55"/>
      <c r="C1657" s="55"/>
      <c r="D1657" s="55"/>
      <c r="E1657" s="55"/>
      <c r="F1657" s="55"/>
      <c r="G1657" s="56"/>
    </row>
    <row r="1658" spans="1:7">
      <c r="A1658" s="41"/>
      <c r="B1658" s="55"/>
      <c r="C1658" s="55"/>
      <c r="D1658" s="55"/>
      <c r="E1658" s="55"/>
      <c r="F1658" s="55"/>
      <c r="G1658" s="56"/>
    </row>
    <row r="1659" spans="1:7">
      <c r="A1659" s="41"/>
      <c r="B1659" s="55"/>
      <c r="C1659" s="55"/>
      <c r="D1659" s="55"/>
      <c r="E1659" s="55"/>
      <c r="F1659" s="55"/>
      <c r="G1659" s="56"/>
    </row>
    <row r="1660" spans="1:7">
      <c r="A1660" s="41"/>
      <c r="B1660" s="55"/>
      <c r="C1660" s="55"/>
      <c r="D1660" s="55"/>
      <c r="E1660" s="55"/>
      <c r="F1660" s="55"/>
      <c r="G1660" s="56"/>
    </row>
    <row r="1661" spans="1:7">
      <c r="A1661" s="41"/>
      <c r="B1661" s="55"/>
      <c r="C1661" s="55"/>
      <c r="D1661" s="55"/>
      <c r="E1661" s="55"/>
      <c r="F1661" s="55"/>
      <c r="G1661" s="56"/>
    </row>
    <row r="1662" spans="1:7">
      <c r="A1662" s="41"/>
      <c r="B1662" s="55"/>
      <c r="C1662" s="55"/>
      <c r="D1662" s="55"/>
      <c r="E1662" s="55"/>
      <c r="F1662" s="55"/>
      <c r="G1662" s="56"/>
    </row>
    <row r="1663" spans="1:7">
      <c r="A1663" s="41"/>
      <c r="B1663" s="55"/>
      <c r="C1663" s="55"/>
      <c r="D1663" s="55"/>
      <c r="E1663" s="55"/>
      <c r="F1663" s="55"/>
      <c r="G1663" s="56"/>
    </row>
    <row r="1664" spans="1:7">
      <c r="A1664" s="41"/>
      <c r="B1664" s="55"/>
      <c r="C1664" s="55"/>
      <c r="D1664" s="55"/>
      <c r="E1664" s="55"/>
      <c r="F1664" s="55"/>
      <c r="G1664" s="56"/>
    </row>
    <row r="1665" spans="1:7">
      <c r="A1665" s="41"/>
      <c r="B1665" s="55"/>
      <c r="C1665" s="55"/>
      <c r="D1665" s="55"/>
      <c r="E1665" s="55"/>
      <c r="F1665" s="55"/>
      <c r="G1665" s="56"/>
    </row>
    <row r="1666" spans="1:7">
      <c r="A1666" s="41"/>
      <c r="B1666" s="55"/>
      <c r="C1666" s="55"/>
      <c r="D1666" s="55"/>
      <c r="E1666" s="55"/>
      <c r="F1666" s="55"/>
      <c r="G1666" s="56"/>
    </row>
    <row r="1667" spans="1:7">
      <c r="A1667" s="41"/>
      <c r="B1667" s="55"/>
      <c r="C1667" s="55"/>
      <c r="D1667" s="55"/>
      <c r="E1667" s="55"/>
      <c r="F1667" s="55"/>
      <c r="G1667" s="56"/>
    </row>
    <row r="1668" spans="1:7">
      <c r="A1668" s="41"/>
      <c r="B1668" s="55"/>
      <c r="C1668" s="55"/>
      <c r="D1668" s="55"/>
      <c r="E1668" s="55"/>
      <c r="F1668" s="55"/>
      <c r="G1668" s="56"/>
    </row>
    <row r="1669" spans="1:7">
      <c r="A1669" s="41"/>
      <c r="B1669" s="55"/>
      <c r="C1669" s="55"/>
      <c r="D1669" s="55"/>
      <c r="E1669" s="55"/>
      <c r="F1669" s="55"/>
      <c r="G1669" s="56"/>
    </row>
    <row r="1670" spans="1:7">
      <c r="A1670" s="41"/>
      <c r="B1670" s="55"/>
      <c r="C1670" s="55"/>
      <c r="D1670" s="55"/>
      <c r="E1670" s="55"/>
      <c r="F1670" s="55"/>
      <c r="G1670" s="56"/>
    </row>
    <row r="1671" spans="1:7">
      <c r="A1671" s="41"/>
      <c r="B1671" s="55"/>
      <c r="C1671" s="55"/>
      <c r="D1671" s="55"/>
      <c r="E1671" s="55"/>
      <c r="F1671" s="55"/>
      <c r="G1671" s="56"/>
    </row>
    <row r="1672" spans="1:7">
      <c r="A1672" s="41"/>
      <c r="B1672" s="55"/>
      <c r="C1672" s="55"/>
      <c r="D1672" s="55"/>
      <c r="E1672" s="55"/>
      <c r="F1672" s="55"/>
      <c r="G1672" s="56"/>
    </row>
    <row r="1673" spans="1:7">
      <c r="A1673" s="41"/>
      <c r="B1673" s="55"/>
      <c r="C1673" s="55"/>
      <c r="D1673" s="55"/>
      <c r="E1673" s="55"/>
      <c r="F1673" s="55"/>
      <c r="G1673" s="56"/>
    </row>
    <row r="1674" spans="1:7">
      <c r="A1674" s="41"/>
      <c r="B1674" s="55"/>
      <c r="C1674" s="55"/>
      <c r="D1674" s="55"/>
      <c r="E1674" s="55"/>
      <c r="F1674" s="55"/>
      <c r="G1674" s="56"/>
    </row>
    <row r="1675" spans="1:7">
      <c r="A1675" s="41"/>
      <c r="B1675" s="55"/>
      <c r="C1675" s="55"/>
      <c r="D1675" s="55"/>
      <c r="E1675" s="55"/>
      <c r="F1675" s="55"/>
      <c r="G1675" s="56"/>
    </row>
    <row r="1676" spans="1:7">
      <c r="A1676" s="41"/>
      <c r="B1676" s="55"/>
      <c r="C1676" s="55"/>
      <c r="D1676" s="55"/>
      <c r="E1676" s="55"/>
      <c r="F1676" s="55"/>
      <c r="G1676" s="56"/>
    </row>
    <row r="1677" spans="1:7">
      <c r="A1677" s="41"/>
      <c r="B1677" s="55"/>
      <c r="C1677" s="55"/>
      <c r="D1677" s="55"/>
      <c r="E1677" s="55"/>
      <c r="F1677" s="55"/>
      <c r="G1677" s="56"/>
    </row>
    <row r="1678" spans="1:7">
      <c r="A1678" s="41"/>
      <c r="B1678" s="55"/>
      <c r="C1678" s="55"/>
      <c r="D1678" s="55"/>
      <c r="E1678" s="55"/>
      <c r="F1678" s="55"/>
      <c r="G1678" s="56"/>
    </row>
    <row r="1679" spans="1:7">
      <c r="A1679" s="41"/>
      <c r="B1679" s="55"/>
      <c r="C1679" s="55"/>
      <c r="D1679" s="55"/>
      <c r="E1679" s="55"/>
      <c r="F1679" s="55"/>
      <c r="G1679" s="56"/>
    </row>
    <row r="1680" spans="1:7">
      <c r="A1680" s="41"/>
      <c r="B1680" s="55"/>
      <c r="C1680" s="55"/>
      <c r="D1680" s="55"/>
      <c r="E1680" s="55"/>
      <c r="F1680" s="55"/>
      <c r="G1680" s="56"/>
    </row>
    <row r="1681" spans="1:7">
      <c r="A1681" s="41"/>
      <c r="B1681" s="55"/>
      <c r="C1681" s="55"/>
      <c r="D1681" s="55"/>
      <c r="E1681" s="55"/>
      <c r="F1681" s="55"/>
      <c r="G1681" s="56"/>
    </row>
    <row r="1682" spans="1:7">
      <c r="A1682" s="41"/>
      <c r="B1682" s="55"/>
      <c r="C1682" s="55"/>
      <c r="D1682" s="55"/>
      <c r="E1682" s="55"/>
      <c r="F1682" s="55"/>
      <c r="G1682" s="56"/>
    </row>
    <row r="1683" spans="1:7">
      <c r="A1683" s="41"/>
      <c r="B1683" s="55"/>
      <c r="C1683" s="55"/>
      <c r="D1683" s="55"/>
      <c r="E1683" s="55"/>
      <c r="F1683" s="55"/>
      <c r="G1683" s="56"/>
    </row>
    <row r="1684" spans="1:7">
      <c r="A1684" s="41"/>
      <c r="B1684" s="55"/>
      <c r="C1684" s="55"/>
      <c r="D1684" s="55"/>
      <c r="E1684" s="55"/>
      <c r="F1684" s="55"/>
      <c r="G1684" s="56"/>
    </row>
    <row r="1685" spans="1:7">
      <c r="A1685" s="41"/>
      <c r="B1685" s="55"/>
      <c r="C1685" s="55"/>
      <c r="D1685" s="55"/>
      <c r="E1685" s="55"/>
      <c r="F1685" s="55"/>
      <c r="G1685" s="56"/>
    </row>
    <row r="1686" spans="1:7">
      <c r="A1686" s="41"/>
      <c r="B1686" s="55"/>
      <c r="C1686" s="55"/>
      <c r="D1686" s="55"/>
      <c r="E1686" s="55"/>
      <c r="F1686" s="55"/>
      <c r="G1686" s="56"/>
    </row>
    <row r="1687" spans="1:7">
      <c r="A1687" s="41"/>
      <c r="B1687" s="55"/>
      <c r="C1687" s="55"/>
      <c r="D1687" s="55"/>
      <c r="E1687" s="55"/>
      <c r="F1687" s="55"/>
      <c r="G1687" s="56"/>
    </row>
    <row r="1688" spans="1:7">
      <c r="A1688" s="41"/>
      <c r="B1688" s="55"/>
      <c r="C1688" s="55"/>
      <c r="D1688" s="55"/>
      <c r="E1688" s="55"/>
      <c r="F1688" s="55"/>
      <c r="G1688" s="56"/>
    </row>
    <row r="1689" spans="1:7">
      <c r="A1689" s="41"/>
      <c r="B1689" s="55"/>
      <c r="C1689" s="55"/>
      <c r="D1689" s="55"/>
      <c r="E1689" s="55"/>
      <c r="F1689" s="55"/>
      <c r="G1689" s="56"/>
    </row>
    <row r="1690" spans="1:7">
      <c r="A1690" s="41"/>
      <c r="B1690" s="55"/>
      <c r="C1690" s="55"/>
      <c r="D1690" s="55"/>
      <c r="E1690" s="55"/>
      <c r="F1690" s="55"/>
      <c r="G1690" s="56"/>
    </row>
    <row r="1691" spans="1:7">
      <c r="A1691" s="41"/>
      <c r="B1691" s="55"/>
      <c r="C1691" s="55"/>
      <c r="D1691" s="55"/>
      <c r="E1691" s="55"/>
      <c r="F1691" s="55"/>
      <c r="G1691" s="56"/>
    </row>
    <row r="1692" spans="1:7">
      <c r="A1692" s="41"/>
      <c r="B1692" s="55"/>
      <c r="C1692" s="55"/>
      <c r="D1692" s="55"/>
      <c r="E1692" s="55"/>
      <c r="F1692" s="55"/>
      <c r="G1692" s="56"/>
    </row>
    <row r="1693" spans="1:7">
      <c r="A1693" s="41"/>
      <c r="B1693" s="55"/>
      <c r="C1693" s="55"/>
      <c r="D1693" s="55"/>
      <c r="E1693" s="55"/>
      <c r="F1693" s="55"/>
      <c r="G1693" s="56"/>
    </row>
    <row r="1694" spans="1:7">
      <c r="A1694" s="41"/>
      <c r="B1694" s="55"/>
      <c r="C1694" s="55"/>
      <c r="D1694" s="55"/>
      <c r="E1694" s="55"/>
      <c r="F1694" s="55"/>
      <c r="G1694" s="56"/>
    </row>
    <row r="1695" spans="1:7">
      <c r="A1695" s="41"/>
      <c r="B1695" s="55"/>
      <c r="C1695" s="55"/>
      <c r="D1695" s="55"/>
      <c r="E1695" s="55"/>
      <c r="F1695" s="55"/>
      <c r="G1695" s="56"/>
    </row>
    <row r="1696" spans="1:7">
      <c r="A1696" s="41"/>
      <c r="B1696" s="55"/>
      <c r="C1696" s="55"/>
      <c r="D1696" s="55"/>
      <c r="E1696" s="55"/>
      <c r="F1696" s="55"/>
      <c r="G1696" s="56"/>
    </row>
    <row r="1697" spans="1:7">
      <c r="A1697" s="41"/>
      <c r="B1697" s="55"/>
      <c r="C1697" s="55"/>
      <c r="D1697" s="55"/>
      <c r="E1697" s="55"/>
      <c r="F1697" s="55"/>
      <c r="G1697" s="56"/>
    </row>
    <row r="1698" spans="1:7">
      <c r="A1698" s="41"/>
      <c r="B1698" s="55"/>
      <c r="C1698" s="55"/>
      <c r="D1698" s="55"/>
      <c r="E1698" s="55"/>
      <c r="F1698" s="55"/>
      <c r="G1698" s="56"/>
    </row>
    <row r="1699" spans="1:7">
      <c r="A1699" s="41"/>
      <c r="B1699" s="55"/>
      <c r="C1699" s="55"/>
      <c r="D1699" s="55"/>
      <c r="E1699" s="55"/>
      <c r="F1699" s="55"/>
      <c r="G1699" s="56"/>
    </row>
    <row r="1700" spans="1:7">
      <c r="A1700" s="41"/>
      <c r="B1700" s="55"/>
      <c r="C1700" s="55"/>
      <c r="D1700" s="55"/>
      <c r="E1700" s="55"/>
      <c r="F1700" s="55"/>
      <c r="G1700" s="56"/>
    </row>
    <row r="1701" spans="1:7">
      <c r="A1701" s="41"/>
      <c r="B1701" s="55"/>
      <c r="C1701" s="55"/>
      <c r="D1701" s="55"/>
      <c r="E1701" s="55"/>
      <c r="F1701" s="55"/>
      <c r="G1701" s="56"/>
    </row>
    <row r="1702" spans="1:7">
      <c r="A1702" s="41"/>
      <c r="B1702" s="55"/>
      <c r="C1702" s="55"/>
      <c r="D1702" s="55"/>
      <c r="E1702" s="55"/>
      <c r="F1702" s="55"/>
      <c r="G1702" s="56"/>
    </row>
    <row r="1703" spans="1:7">
      <c r="A1703" s="41"/>
      <c r="B1703" s="55"/>
      <c r="C1703" s="55"/>
      <c r="D1703" s="55"/>
      <c r="E1703" s="55"/>
      <c r="F1703" s="55"/>
      <c r="G1703" s="56"/>
    </row>
    <row r="1704" spans="1:7">
      <c r="A1704" s="41"/>
      <c r="B1704" s="55"/>
      <c r="C1704" s="55"/>
      <c r="D1704" s="55"/>
      <c r="E1704" s="55"/>
      <c r="F1704" s="55"/>
      <c r="G1704" s="56"/>
    </row>
    <row r="1705" spans="1:7">
      <c r="A1705" s="41"/>
      <c r="B1705" s="55"/>
      <c r="C1705" s="55"/>
      <c r="D1705" s="55"/>
      <c r="E1705" s="55"/>
      <c r="F1705" s="55"/>
      <c r="G1705" s="56"/>
    </row>
    <row r="1706" spans="1:7">
      <c r="A1706" s="41"/>
      <c r="B1706" s="55"/>
      <c r="C1706" s="55"/>
      <c r="D1706" s="55"/>
      <c r="E1706" s="55"/>
      <c r="F1706" s="55"/>
      <c r="G1706" s="56"/>
    </row>
    <row r="1707" spans="1:7">
      <c r="A1707" s="41"/>
      <c r="B1707" s="55"/>
      <c r="C1707" s="55"/>
      <c r="D1707" s="55"/>
      <c r="E1707" s="55"/>
      <c r="F1707" s="55"/>
      <c r="G1707" s="56"/>
    </row>
    <row r="1708" spans="1:7">
      <c r="A1708" s="41"/>
      <c r="B1708" s="55"/>
      <c r="C1708" s="55"/>
      <c r="D1708" s="55"/>
      <c r="E1708" s="55"/>
      <c r="F1708" s="55"/>
      <c r="G1708" s="56"/>
    </row>
    <row r="1709" spans="1:7">
      <c r="A1709" s="41"/>
      <c r="B1709" s="55"/>
      <c r="C1709" s="55"/>
      <c r="D1709" s="55"/>
      <c r="E1709" s="55"/>
      <c r="F1709" s="55"/>
      <c r="G1709" s="56"/>
    </row>
    <row r="1710" spans="1:7">
      <c r="A1710" s="41"/>
      <c r="B1710" s="55"/>
      <c r="C1710" s="55"/>
      <c r="D1710" s="55"/>
      <c r="E1710" s="55"/>
      <c r="F1710" s="55"/>
      <c r="G1710" s="56"/>
    </row>
    <row r="1711" spans="1:7">
      <c r="A1711" s="41"/>
      <c r="B1711" s="55"/>
      <c r="C1711" s="55"/>
      <c r="D1711" s="55"/>
      <c r="E1711" s="55"/>
      <c r="F1711" s="55"/>
      <c r="G1711" s="56"/>
    </row>
    <row r="1712" spans="1:7">
      <c r="A1712" s="41"/>
      <c r="B1712" s="55"/>
      <c r="C1712" s="55"/>
      <c r="D1712" s="55"/>
      <c r="E1712" s="55"/>
      <c r="F1712" s="55"/>
      <c r="G1712" s="56"/>
    </row>
    <row r="1713" spans="1:7">
      <c r="A1713" s="41"/>
      <c r="B1713" s="55"/>
      <c r="C1713" s="55"/>
      <c r="D1713" s="55"/>
      <c r="E1713" s="55"/>
      <c r="F1713" s="55"/>
      <c r="G1713" s="56"/>
    </row>
    <row r="1714" spans="1:7">
      <c r="A1714" s="41"/>
      <c r="B1714" s="55"/>
      <c r="C1714" s="55"/>
      <c r="D1714" s="55"/>
      <c r="E1714" s="55"/>
      <c r="F1714" s="55"/>
      <c r="G1714" s="56"/>
    </row>
    <row r="1715" spans="1:7">
      <c r="A1715" s="41"/>
      <c r="B1715" s="55"/>
      <c r="C1715" s="55"/>
      <c r="D1715" s="55"/>
      <c r="E1715" s="55"/>
      <c r="F1715" s="55"/>
      <c r="G1715" s="56"/>
    </row>
    <row r="1716" spans="1:7">
      <c r="A1716" s="41"/>
      <c r="B1716" s="55"/>
      <c r="C1716" s="55"/>
      <c r="D1716" s="55"/>
      <c r="E1716" s="55"/>
      <c r="F1716" s="55"/>
      <c r="G1716" s="56"/>
    </row>
    <row r="1717" spans="1:7">
      <c r="A1717" s="41"/>
      <c r="B1717" s="55"/>
      <c r="C1717" s="55"/>
      <c r="D1717" s="55"/>
      <c r="E1717" s="55"/>
      <c r="F1717" s="55"/>
      <c r="G1717" s="56"/>
    </row>
    <row r="1718" spans="1:7">
      <c r="A1718" s="41"/>
      <c r="B1718" s="55"/>
      <c r="C1718" s="55"/>
      <c r="D1718" s="55"/>
      <c r="E1718" s="55"/>
      <c r="F1718" s="55"/>
      <c r="G1718" s="56"/>
    </row>
    <row r="1719" spans="1:7">
      <c r="A1719" s="41"/>
      <c r="B1719" s="55"/>
      <c r="C1719" s="55"/>
      <c r="D1719" s="55"/>
      <c r="E1719" s="55"/>
      <c r="F1719" s="55"/>
      <c r="G1719" s="56"/>
    </row>
    <row r="1720" spans="1:7">
      <c r="A1720" s="41"/>
      <c r="B1720" s="55"/>
      <c r="C1720" s="55"/>
      <c r="D1720" s="55"/>
      <c r="E1720" s="55"/>
      <c r="F1720" s="55"/>
      <c r="G1720" s="56"/>
    </row>
    <row r="1721" spans="1:7">
      <c r="A1721" s="41"/>
      <c r="B1721" s="55"/>
      <c r="C1721" s="55"/>
      <c r="D1721" s="55"/>
      <c r="E1721" s="55"/>
      <c r="F1721" s="55"/>
      <c r="G1721" s="56"/>
    </row>
    <row r="1722" spans="1:7">
      <c r="A1722" s="41"/>
      <c r="B1722" s="55"/>
      <c r="C1722" s="55"/>
      <c r="D1722" s="55"/>
      <c r="E1722" s="55"/>
      <c r="F1722" s="55"/>
      <c r="G1722" s="56"/>
    </row>
    <row r="1723" spans="1:7">
      <c r="A1723" s="41"/>
      <c r="B1723" s="55"/>
      <c r="C1723" s="55"/>
      <c r="D1723" s="55"/>
      <c r="E1723" s="55"/>
      <c r="F1723" s="55"/>
      <c r="G1723" s="56"/>
    </row>
    <row r="1724" spans="1:7">
      <c r="A1724" s="41"/>
      <c r="B1724" s="55"/>
      <c r="C1724" s="55"/>
      <c r="D1724" s="55"/>
      <c r="E1724" s="55"/>
      <c r="F1724" s="55"/>
      <c r="G1724" s="56"/>
    </row>
    <row r="1725" spans="1:7">
      <c r="A1725" s="41"/>
      <c r="B1725" s="55"/>
      <c r="C1725" s="55"/>
      <c r="D1725" s="55"/>
      <c r="E1725" s="55"/>
      <c r="F1725" s="55"/>
      <c r="G1725" s="56"/>
    </row>
    <row r="1726" spans="1:7">
      <c r="A1726" s="41"/>
      <c r="B1726" s="55"/>
      <c r="C1726" s="55"/>
      <c r="D1726" s="55"/>
      <c r="E1726" s="55"/>
      <c r="F1726" s="55"/>
      <c r="G1726" s="56"/>
    </row>
    <row r="1727" spans="1:7">
      <c r="A1727" s="41"/>
      <c r="B1727" s="55"/>
      <c r="C1727" s="55"/>
      <c r="D1727" s="55"/>
      <c r="E1727" s="55"/>
      <c r="F1727" s="55"/>
      <c r="G1727" s="56"/>
    </row>
    <row r="1728" spans="1:7">
      <c r="A1728" s="41"/>
      <c r="B1728" s="55"/>
      <c r="C1728" s="55"/>
      <c r="D1728" s="55"/>
      <c r="E1728" s="55"/>
      <c r="F1728" s="55"/>
      <c r="G1728" s="56"/>
    </row>
    <row r="1729" spans="1:7">
      <c r="A1729" s="41"/>
      <c r="B1729" s="55"/>
      <c r="C1729" s="55"/>
      <c r="D1729" s="55"/>
      <c r="E1729" s="55"/>
      <c r="F1729" s="55"/>
      <c r="G1729" s="56"/>
    </row>
    <row r="1730" spans="1:7">
      <c r="A1730" s="41"/>
      <c r="B1730" s="55"/>
      <c r="C1730" s="55"/>
      <c r="D1730" s="55"/>
      <c r="E1730" s="55"/>
      <c r="F1730" s="55"/>
      <c r="G1730" s="56"/>
    </row>
    <row r="1731" spans="1:7">
      <c r="A1731" s="41"/>
      <c r="B1731" s="55"/>
      <c r="C1731" s="55"/>
      <c r="D1731" s="55"/>
      <c r="E1731" s="55"/>
      <c r="F1731" s="55"/>
      <c r="G1731" s="56"/>
    </row>
    <row r="1732" spans="1:7">
      <c r="A1732" s="41"/>
      <c r="B1732" s="55"/>
      <c r="C1732" s="55"/>
      <c r="D1732" s="55"/>
      <c r="E1732" s="55"/>
      <c r="F1732" s="55"/>
      <c r="G1732" s="56"/>
    </row>
    <row r="1733" spans="1:7">
      <c r="A1733" s="41"/>
      <c r="B1733" s="55"/>
      <c r="C1733" s="55"/>
      <c r="D1733" s="55"/>
      <c r="E1733" s="55"/>
      <c r="F1733" s="55"/>
      <c r="G1733" s="56"/>
    </row>
    <row r="1734" spans="1:7">
      <c r="A1734" s="41"/>
      <c r="B1734" s="55"/>
      <c r="C1734" s="55"/>
      <c r="D1734" s="55"/>
      <c r="E1734" s="55"/>
      <c r="F1734" s="55"/>
      <c r="G1734" s="56"/>
    </row>
    <row r="1735" spans="1:7">
      <c r="A1735" s="41"/>
      <c r="B1735" s="55"/>
      <c r="C1735" s="55"/>
      <c r="D1735" s="55"/>
      <c r="E1735" s="55"/>
      <c r="F1735" s="55"/>
      <c r="G1735" s="56"/>
    </row>
    <row r="1736" spans="1:7">
      <c r="A1736" s="41"/>
      <c r="B1736" s="55"/>
      <c r="C1736" s="55"/>
      <c r="D1736" s="55"/>
      <c r="E1736" s="55"/>
      <c r="F1736" s="55"/>
      <c r="G1736" s="56"/>
    </row>
    <row r="1737" spans="1:7">
      <c r="A1737" s="41"/>
      <c r="B1737" s="55"/>
      <c r="C1737" s="55"/>
      <c r="D1737" s="55"/>
      <c r="E1737" s="55"/>
      <c r="F1737" s="55"/>
      <c r="G1737" s="56"/>
    </row>
    <row r="1738" spans="1:7">
      <c r="A1738" s="41"/>
      <c r="B1738" s="55"/>
      <c r="C1738" s="55"/>
      <c r="D1738" s="55"/>
      <c r="E1738" s="55"/>
      <c r="F1738" s="55"/>
      <c r="G1738" s="56"/>
    </row>
    <row r="1739" spans="1:7">
      <c r="A1739" s="41"/>
      <c r="B1739" s="55"/>
      <c r="C1739" s="55"/>
      <c r="D1739" s="55"/>
      <c r="E1739" s="55"/>
      <c r="F1739" s="55"/>
      <c r="G1739" s="56"/>
    </row>
    <row r="1740" spans="1:7">
      <c r="A1740" s="41"/>
      <c r="B1740" s="55"/>
      <c r="C1740" s="55"/>
      <c r="D1740" s="55"/>
      <c r="E1740" s="55"/>
      <c r="F1740" s="55"/>
      <c r="G1740" s="56"/>
    </row>
    <row r="1741" spans="1:7">
      <c r="A1741" s="41"/>
      <c r="B1741" s="55"/>
      <c r="C1741" s="55"/>
      <c r="D1741" s="55"/>
      <c r="E1741" s="55"/>
      <c r="F1741" s="55"/>
      <c r="G1741" s="56"/>
    </row>
    <row r="1742" spans="1:7">
      <c r="A1742" s="41"/>
      <c r="B1742" s="55"/>
      <c r="C1742" s="55"/>
      <c r="D1742" s="55"/>
      <c r="E1742" s="55"/>
      <c r="F1742" s="55"/>
      <c r="G1742" s="56"/>
    </row>
    <row r="1743" spans="1:7">
      <c r="A1743" s="41"/>
      <c r="B1743" s="55"/>
      <c r="C1743" s="55"/>
      <c r="D1743" s="55"/>
      <c r="E1743" s="55"/>
      <c r="F1743" s="55"/>
      <c r="G1743" s="56"/>
    </row>
    <row r="1744" spans="1:7">
      <c r="A1744" s="41"/>
      <c r="B1744" s="55"/>
      <c r="C1744" s="55"/>
      <c r="D1744" s="55"/>
      <c r="E1744" s="55"/>
      <c r="F1744" s="55"/>
      <c r="G1744" s="56"/>
    </row>
    <row r="1745" spans="1:7">
      <c r="A1745" s="41"/>
      <c r="B1745" s="55"/>
      <c r="C1745" s="55"/>
      <c r="D1745" s="55"/>
      <c r="E1745" s="55"/>
      <c r="F1745" s="55"/>
      <c r="G1745" s="56"/>
    </row>
    <row r="1746" spans="1:7">
      <c r="A1746" s="41"/>
      <c r="B1746" s="55"/>
      <c r="C1746" s="55"/>
      <c r="D1746" s="55"/>
      <c r="E1746" s="55"/>
      <c r="F1746" s="55"/>
      <c r="G1746" s="56"/>
    </row>
    <row r="1747" spans="1:7">
      <c r="A1747" s="41"/>
      <c r="B1747" s="55"/>
      <c r="C1747" s="55"/>
      <c r="D1747" s="55"/>
      <c r="E1747" s="55"/>
      <c r="F1747" s="55"/>
      <c r="G1747" s="56"/>
    </row>
    <row r="1748" spans="1:7">
      <c r="A1748" s="41"/>
      <c r="B1748" s="55"/>
      <c r="C1748" s="55"/>
      <c r="D1748" s="55"/>
      <c r="E1748" s="55"/>
      <c r="F1748" s="55"/>
      <c r="G1748" s="56"/>
    </row>
    <row r="1749" spans="1:7">
      <c r="A1749" s="41"/>
      <c r="B1749" s="55"/>
      <c r="C1749" s="55"/>
      <c r="D1749" s="55"/>
      <c r="E1749" s="55"/>
      <c r="F1749" s="55"/>
      <c r="G1749" s="56"/>
    </row>
    <row r="1750" spans="1:7">
      <c r="A1750" s="41"/>
      <c r="B1750" s="55"/>
      <c r="C1750" s="55"/>
      <c r="D1750" s="55"/>
      <c r="E1750" s="55"/>
      <c r="F1750" s="55"/>
      <c r="G1750" s="56"/>
    </row>
    <row r="1751" spans="1:7">
      <c r="A1751" s="41"/>
      <c r="B1751" s="55"/>
      <c r="C1751" s="55"/>
      <c r="D1751" s="55"/>
      <c r="E1751" s="55"/>
      <c r="F1751" s="55"/>
      <c r="G1751" s="56"/>
    </row>
    <row r="1752" spans="1:7">
      <c r="A1752" s="41"/>
      <c r="B1752" s="55"/>
      <c r="C1752" s="55"/>
      <c r="D1752" s="55"/>
      <c r="E1752" s="55"/>
      <c r="F1752" s="55"/>
      <c r="G1752" s="56"/>
    </row>
    <row r="1753" spans="1:7">
      <c r="A1753" s="41"/>
      <c r="B1753" s="55"/>
      <c r="C1753" s="55"/>
      <c r="D1753" s="55"/>
      <c r="E1753" s="55"/>
      <c r="F1753" s="55"/>
      <c r="G1753" s="56"/>
    </row>
    <row r="1754" spans="1:7">
      <c r="A1754" s="41"/>
      <c r="B1754" s="55"/>
      <c r="C1754" s="55"/>
      <c r="D1754" s="55"/>
      <c r="E1754" s="55"/>
      <c r="F1754" s="55"/>
      <c r="G1754" s="56"/>
    </row>
    <row r="1755" spans="1:7">
      <c r="A1755" s="41"/>
      <c r="B1755" s="55"/>
      <c r="C1755" s="55"/>
      <c r="D1755" s="55"/>
      <c r="E1755" s="55"/>
      <c r="F1755" s="55"/>
      <c r="G1755" s="56"/>
    </row>
    <row r="1756" spans="1:7">
      <c r="A1756" s="41"/>
      <c r="B1756" s="55"/>
      <c r="C1756" s="55"/>
      <c r="D1756" s="55"/>
      <c r="E1756" s="55"/>
      <c r="F1756" s="55"/>
      <c r="G1756" s="56"/>
    </row>
    <row r="1757" spans="1:7">
      <c r="A1757" s="41"/>
      <c r="B1757" s="55"/>
      <c r="C1757" s="55"/>
      <c r="D1757" s="55"/>
      <c r="E1757" s="55"/>
      <c r="F1757" s="55"/>
      <c r="G1757" s="56"/>
    </row>
    <row r="1758" spans="1:7">
      <c r="A1758" s="41"/>
      <c r="B1758" s="55"/>
      <c r="C1758" s="55"/>
      <c r="D1758" s="55"/>
      <c r="E1758" s="55"/>
      <c r="F1758" s="55"/>
      <c r="G1758" s="56"/>
    </row>
    <row r="1759" spans="1:7">
      <c r="A1759" s="41"/>
      <c r="B1759" s="55"/>
      <c r="C1759" s="55"/>
      <c r="D1759" s="55"/>
      <c r="E1759" s="55"/>
      <c r="F1759" s="55"/>
      <c r="G1759" s="56"/>
    </row>
    <row r="1760" spans="1:7">
      <c r="A1760" s="41"/>
      <c r="B1760" s="55"/>
      <c r="C1760" s="55"/>
      <c r="D1760" s="55"/>
      <c r="E1760" s="55"/>
      <c r="F1760" s="55"/>
      <c r="G1760" s="56"/>
    </row>
    <row r="1761" spans="1:7">
      <c r="A1761" s="41"/>
      <c r="B1761" s="55"/>
      <c r="C1761" s="55"/>
      <c r="D1761" s="55"/>
      <c r="E1761" s="55"/>
      <c r="F1761" s="55"/>
      <c r="G1761" s="56"/>
    </row>
    <row r="1762" spans="1:7">
      <c r="A1762" s="41"/>
      <c r="B1762" s="55"/>
      <c r="C1762" s="55"/>
      <c r="D1762" s="55"/>
      <c r="E1762" s="55"/>
      <c r="F1762" s="55"/>
      <c r="G1762" s="56"/>
    </row>
    <row r="1763" spans="1:7">
      <c r="A1763" s="41"/>
      <c r="B1763" s="55"/>
      <c r="C1763" s="55"/>
      <c r="D1763" s="55"/>
      <c r="E1763" s="55"/>
      <c r="F1763" s="55"/>
      <c r="G1763" s="56"/>
    </row>
    <row r="1764" spans="1:7">
      <c r="A1764" s="41"/>
      <c r="B1764" s="55"/>
      <c r="C1764" s="55"/>
      <c r="D1764" s="55"/>
      <c r="E1764" s="55"/>
      <c r="F1764" s="55"/>
      <c r="G1764" s="56"/>
    </row>
    <row r="1765" spans="1:7">
      <c r="A1765" s="41"/>
      <c r="B1765" s="55"/>
      <c r="C1765" s="55"/>
      <c r="D1765" s="55"/>
      <c r="E1765" s="55"/>
      <c r="F1765" s="55"/>
      <c r="G1765" s="56"/>
    </row>
    <row r="1766" spans="1:7">
      <c r="A1766" s="41"/>
      <c r="B1766" s="55"/>
      <c r="C1766" s="55"/>
      <c r="D1766" s="55"/>
      <c r="E1766" s="55"/>
      <c r="F1766" s="55"/>
      <c r="G1766" s="56"/>
    </row>
    <row r="1767" spans="1:7">
      <c r="A1767" s="41"/>
      <c r="B1767" s="55"/>
      <c r="C1767" s="55"/>
      <c r="D1767" s="55"/>
      <c r="E1767" s="55"/>
      <c r="F1767" s="55"/>
      <c r="G1767" s="56"/>
    </row>
    <row r="1768" spans="1:7">
      <c r="A1768" s="41"/>
      <c r="B1768" s="55"/>
      <c r="C1768" s="55"/>
      <c r="D1768" s="55"/>
      <c r="E1768" s="55"/>
      <c r="F1768" s="55"/>
      <c r="G1768" s="56"/>
    </row>
    <row r="1769" spans="1:7">
      <c r="A1769" s="41"/>
      <c r="B1769" s="55"/>
      <c r="C1769" s="55"/>
      <c r="D1769" s="55"/>
      <c r="E1769" s="55"/>
      <c r="F1769" s="55"/>
      <c r="G1769" s="56"/>
    </row>
    <row r="1770" spans="1:7">
      <c r="A1770" s="41"/>
      <c r="B1770" s="55"/>
      <c r="C1770" s="55"/>
      <c r="D1770" s="55"/>
      <c r="E1770" s="55"/>
      <c r="F1770" s="55"/>
      <c r="G1770" s="56"/>
    </row>
    <row r="1771" spans="1:7">
      <c r="A1771" s="41"/>
      <c r="B1771" s="55"/>
      <c r="C1771" s="55"/>
      <c r="D1771" s="55"/>
      <c r="E1771" s="55"/>
      <c r="F1771" s="55"/>
      <c r="G1771" s="56"/>
    </row>
    <row r="1772" spans="1:7">
      <c r="A1772" s="41"/>
      <c r="B1772" s="55"/>
      <c r="C1772" s="55"/>
      <c r="D1772" s="55"/>
      <c r="E1772" s="55"/>
      <c r="F1772" s="55"/>
      <c r="G1772" s="56"/>
    </row>
    <row r="1773" spans="1:7">
      <c r="A1773" s="41"/>
      <c r="B1773" s="55"/>
      <c r="C1773" s="55"/>
      <c r="D1773" s="55"/>
      <c r="E1773" s="55"/>
      <c r="F1773" s="55"/>
      <c r="G1773" s="56"/>
    </row>
    <row r="1774" spans="1:7">
      <c r="A1774" s="41"/>
      <c r="B1774" s="55"/>
      <c r="C1774" s="55"/>
      <c r="D1774" s="55"/>
      <c r="E1774" s="55"/>
      <c r="F1774" s="55"/>
      <c r="G1774" s="56"/>
    </row>
    <row r="1775" spans="1:7">
      <c r="A1775" s="41"/>
      <c r="B1775" s="55"/>
      <c r="C1775" s="55"/>
      <c r="D1775" s="55"/>
      <c r="E1775" s="55"/>
      <c r="F1775" s="55"/>
      <c r="G1775" s="56"/>
    </row>
    <row r="1776" spans="1:7">
      <c r="A1776" s="41"/>
      <c r="B1776" s="55"/>
      <c r="C1776" s="55"/>
      <c r="D1776" s="55"/>
      <c r="E1776" s="55"/>
      <c r="F1776" s="55"/>
      <c r="G1776" s="56"/>
    </row>
    <row r="1777" spans="1:7">
      <c r="A1777" s="41"/>
      <c r="B1777" s="55"/>
      <c r="C1777" s="55"/>
      <c r="D1777" s="55"/>
      <c r="E1777" s="55"/>
      <c r="F1777" s="55"/>
      <c r="G1777" s="56"/>
    </row>
    <row r="1778" spans="1:7">
      <c r="A1778" s="41"/>
      <c r="B1778" s="55"/>
      <c r="C1778" s="55"/>
      <c r="D1778" s="55"/>
      <c r="E1778" s="55"/>
      <c r="F1778" s="55"/>
      <c r="G1778" s="56"/>
    </row>
    <row r="1779" spans="1:7">
      <c r="A1779" s="41"/>
      <c r="B1779" s="55"/>
      <c r="C1779" s="55"/>
      <c r="D1779" s="55"/>
      <c r="E1779" s="55"/>
      <c r="F1779" s="55"/>
      <c r="G1779" s="56"/>
    </row>
    <row r="1780" spans="1:7">
      <c r="A1780" s="41"/>
      <c r="B1780" s="55"/>
      <c r="C1780" s="55"/>
      <c r="D1780" s="55"/>
      <c r="E1780" s="55"/>
      <c r="F1780" s="55"/>
      <c r="G1780" s="56"/>
    </row>
    <row r="1781" spans="1:7">
      <c r="A1781" s="41"/>
      <c r="B1781" s="55"/>
      <c r="C1781" s="55"/>
      <c r="D1781" s="55"/>
      <c r="E1781" s="55"/>
      <c r="F1781" s="55"/>
      <c r="G1781" s="56"/>
    </row>
    <row r="1782" spans="1:7">
      <c r="A1782" s="41"/>
      <c r="B1782" s="55"/>
      <c r="C1782" s="55"/>
      <c r="D1782" s="55"/>
      <c r="E1782" s="55"/>
      <c r="F1782" s="55"/>
      <c r="G1782" s="56"/>
    </row>
    <row r="1783" spans="1:7">
      <c r="A1783" s="41"/>
      <c r="B1783" s="55"/>
      <c r="C1783" s="55"/>
      <c r="D1783" s="55"/>
      <c r="E1783" s="55"/>
      <c r="F1783" s="55"/>
      <c r="G1783" s="56"/>
    </row>
    <row r="1784" spans="1:7">
      <c r="A1784" s="41"/>
      <c r="B1784" s="55"/>
      <c r="C1784" s="55"/>
      <c r="D1784" s="55"/>
      <c r="E1784" s="55"/>
      <c r="F1784" s="55"/>
      <c r="G1784" s="56"/>
    </row>
    <row r="1785" spans="1:7">
      <c r="A1785" s="41"/>
      <c r="B1785" s="55"/>
      <c r="C1785" s="55"/>
      <c r="D1785" s="55"/>
      <c r="E1785" s="55"/>
      <c r="F1785" s="55"/>
      <c r="G1785" s="56"/>
    </row>
    <row r="1786" spans="1:7">
      <c r="A1786" s="41"/>
      <c r="B1786" s="55"/>
      <c r="C1786" s="55"/>
      <c r="D1786" s="55"/>
      <c r="E1786" s="55"/>
      <c r="F1786" s="55"/>
      <c r="G1786" s="56"/>
    </row>
    <row r="1787" spans="1:7">
      <c r="A1787" s="41"/>
      <c r="B1787" s="55"/>
      <c r="C1787" s="55"/>
      <c r="D1787" s="55"/>
      <c r="E1787" s="55"/>
      <c r="F1787" s="55"/>
      <c r="G1787" s="56"/>
    </row>
    <row r="1788" spans="1:7">
      <c r="A1788" s="41"/>
      <c r="B1788" s="55"/>
      <c r="C1788" s="55"/>
      <c r="D1788" s="55"/>
      <c r="E1788" s="55"/>
      <c r="F1788" s="55"/>
      <c r="G1788" s="56"/>
    </row>
    <row r="1789" spans="1:7">
      <c r="A1789" s="41"/>
      <c r="B1789" s="55"/>
      <c r="C1789" s="55"/>
      <c r="D1789" s="55"/>
      <c r="E1789" s="55"/>
      <c r="F1789" s="55"/>
      <c r="G1789" s="56"/>
    </row>
    <row r="1790" spans="1:7">
      <c r="A1790" s="41"/>
      <c r="B1790" s="55"/>
      <c r="C1790" s="55"/>
      <c r="D1790" s="55"/>
      <c r="E1790" s="55"/>
      <c r="F1790" s="55"/>
      <c r="G1790" s="56"/>
    </row>
    <row r="1791" spans="1:7">
      <c r="A1791" s="41"/>
      <c r="B1791" s="55"/>
      <c r="C1791" s="55"/>
      <c r="D1791" s="55"/>
      <c r="E1791" s="55"/>
      <c r="F1791" s="55"/>
      <c r="G1791" s="56"/>
    </row>
    <row r="1792" spans="1:7">
      <c r="A1792" s="41"/>
      <c r="B1792" s="55"/>
      <c r="C1792" s="55"/>
      <c r="D1792" s="55"/>
      <c r="E1792" s="55"/>
      <c r="F1792" s="55"/>
      <c r="G1792" s="56"/>
    </row>
    <row r="1793" spans="1:7">
      <c r="A1793" s="41"/>
      <c r="B1793" s="55"/>
      <c r="C1793" s="55"/>
      <c r="D1793" s="55"/>
      <c r="E1793" s="55"/>
      <c r="F1793" s="55"/>
      <c r="G1793" s="56"/>
    </row>
    <row r="1794" spans="1:7">
      <c r="A1794" s="41"/>
      <c r="B1794" s="55"/>
      <c r="C1794" s="55"/>
      <c r="D1794" s="55"/>
      <c r="E1794" s="55"/>
      <c r="F1794" s="55"/>
      <c r="G1794" s="56"/>
    </row>
    <row r="1795" spans="1:7">
      <c r="A1795" s="41"/>
      <c r="B1795" s="55"/>
      <c r="C1795" s="55"/>
      <c r="D1795" s="55"/>
      <c r="E1795" s="55"/>
      <c r="F1795" s="55"/>
      <c r="G1795" s="56"/>
    </row>
    <row r="1796" spans="1:7">
      <c r="A1796" s="41"/>
      <c r="B1796" s="55"/>
      <c r="C1796" s="55"/>
      <c r="D1796" s="55"/>
      <c r="E1796" s="55"/>
      <c r="F1796" s="55"/>
      <c r="G1796" s="56"/>
    </row>
    <row r="1797" spans="1:7">
      <c r="A1797" s="41"/>
      <c r="B1797" s="55"/>
      <c r="C1797" s="55"/>
      <c r="D1797" s="55"/>
      <c r="E1797" s="55"/>
      <c r="F1797" s="55"/>
      <c r="G1797" s="56"/>
    </row>
    <row r="1798" spans="1:7">
      <c r="A1798" s="41"/>
      <c r="B1798" s="55"/>
      <c r="C1798" s="55"/>
      <c r="D1798" s="55"/>
      <c r="E1798" s="55"/>
      <c r="F1798" s="55"/>
      <c r="G1798" s="56"/>
    </row>
    <row r="1799" spans="1:7">
      <c r="A1799" s="41"/>
      <c r="B1799" s="55"/>
      <c r="C1799" s="55"/>
      <c r="D1799" s="55"/>
      <c r="E1799" s="55"/>
      <c r="F1799" s="55"/>
      <c r="G1799" s="56"/>
    </row>
    <row r="1800" spans="1:7">
      <c r="A1800" s="41"/>
      <c r="B1800" s="55"/>
      <c r="C1800" s="55"/>
      <c r="D1800" s="55"/>
      <c r="E1800" s="55"/>
      <c r="F1800" s="55"/>
      <c r="G1800" s="56"/>
    </row>
    <row r="1801" spans="1:7">
      <c r="A1801" s="41"/>
      <c r="B1801" s="55"/>
      <c r="C1801" s="55"/>
      <c r="D1801" s="55"/>
      <c r="E1801" s="55"/>
      <c r="F1801" s="55"/>
      <c r="G1801" s="56"/>
    </row>
    <row r="1802" spans="1:7">
      <c r="A1802" s="41"/>
      <c r="B1802" s="55"/>
      <c r="C1802" s="55"/>
      <c r="D1802" s="55"/>
      <c r="E1802" s="55"/>
      <c r="F1802" s="55"/>
      <c r="G1802" s="56"/>
    </row>
    <row r="1803" spans="1:7">
      <c r="A1803" s="41"/>
      <c r="B1803" s="55"/>
      <c r="C1803" s="55"/>
      <c r="D1803" s="55"/>
      <c r="E1803" s="55"/>
      <c r="F1803" s="55"/>
      <c r="G1803" s="56"/>
    </row>
    <row r="1804" spans="1:7">
      <c r="A1804" s="41"/>
      <c r="B1804" s="55"/>
      <c r="C1804" s="55"/>
      <c r="D1804" s="55"/>
      <c r="E1804" s="55"/>
      <c r="F1804" s="55"/>
      <c r="G1804" s="56"/>
    </row>
    <row r="1805" spans="1:7">
      <c r="A1805" s="41"/>
      <c r="B1805" s="55"/>
      <c r="C1805" s="55"/>
      <c r="D1805" s="55"/>
      <c r="E1805" s="55"/>
      <c r="F1805" s="55"/>
      <c r="G1805" s="56"/>
    </row>
    <row r="1806" spans="1:7">
      <c r="A1806" s="41"/>
      <c r="B1806" s="55"/>
      <c r="C1806" s="55"/>
      <c r="D1806" s="55"/>
      <c r="E1806" s="55"/>
      <c r="F1806" s="55"/>
      <c r="G1806" s="56"/>
    </row>
    <row r="1807" spans="1:7">
      <c r="A1807" s="41"/>
      <c r="B1807" s="55"/>
      <c r="C1807" s="55"/>
      <c r="D1807" s="55"/>
      <c r="E1807" s="55"/>
      <c r="F1807" s="55"/>
      <c r="G1807" s="56"/>
    </row>
    <row r="1808" spans="1:7">
      <c r="A1808" s="41"/>
      <c r="B1808" s="55"/>
      <c r="C1808" s="55"/>
      <c r="D1808" s="55"/>
      <c r="E1808" s="55"/>
      <c r="F1808" s="55"/>
      <c r="G1808" s="56"/>
    </row>
    <row r="1809" spans="1:7">
      <c r="A1809" s="41"/>
      <c r="B1809" s="55"/>
      <c r="C1809" s="55"/>
      <c r="D1809" s="55"/>
      <c r="E1809" s="55"/>
      <c r="F1809" s="55"/>
      <c r="G1809" s="56"/>
    </row>
    <row r="1810" spans="1:7">
      <c r="A1810" s="41"/>
      <c r="B1810" s="55"/>
      <c r="C1810" s="55"/>
      <c r="D1810" s="55"/>
      <c r="E1810" s="55"/>
      <c r="F1810" s="55"/>
      <c r="G1810" s="56"/>
    </row>
    <row r="1811" spans="1:7">
      <c r="A1811" s="41"/>
      <c r="B1811" s="55"/>
      <c r="C1811" s="55"/>
      <c r="D1811" s="55"/>
      <c r="E1811" s="55"/>
      <c r="F1811" s="55"/>
      <c r="G1811" s="56"/>
    </row>
    <row r="1812" spans="1:7">
      <c r="A1812" s="41"/>
      <c r="B1812" s="55"/>
      <c r="C1812" s="55"/>
      <c r="D1812" s="55"/>
      <c r="E1812" s="55"/>
      <c r="F1812" s="55"/>
      <c r="G1812" s="56"/>
    </row>
    <row r="1813" spans="1:7">
      <c r="A1813" s="41"/>
      <c r="B1813" s="55"/>
      <c r="C1813" s="55"/>
      <c r="D1813" s="55"/>
      <c r="E1813" s="55"/>
      <c r="F1813" s="55"/>
      <c r="G1813" s="56"/>
    </row>
    <row r="1814" spans="1:7">
      <c r="A1814" s="41"/>
      <c r="B1814" s="55"/>
      <c r="C1814" s="55"/>
      <c r="D1814" s="55"/>
      <c r="E1814" s="55"/>
      <c r="F1814" s="55"/>
      <c r="G1814" s="56"/>
    </row>
    <row r="1815" spans="1:7">
      <c r="A1815" s="41"/>
      <c r="B1815" s="55"/>
      <c r="C1815" s="55"/>
      <c r="D1815" s="55"/>
      <c r="E1815" s="55"/>
      <c r="F1815" s="55"/>
      <c r="G1815" s="56"/>
    </row>
    <row r="1816" spans="1:7">
      <c r="A1816" s="41"/>
      <c r="B1816" s="55"/>
      <c r="C1816" s="55"/>
      <c r="D1816" s="55"/>
      <c r="E1816" s="55"/>
      <c r="F1816" s="55"/>
      <c r="G1816" s="56"/>
    </row>
    <row r="1817" spans="1:7">
      <c r="A1817" s="41"/>
      <c r="B1817" s="55"/>
      <c r="C1817" s="55"/>
      <c r="D1817" s="55"/>
      <c r="E1817" s="55"/>
      <c r="F1817" s="55"/>
      <c r="G1817" s="56"/>
    </row>
    <row r="1818" spans="1:7">
      <c r="A1818" s="41"/>
      <c r="B1818" s="55"/>
      <c r="C1818" s="55"/>
      <c r="D1818" s="55"/>
      <c r="E1818" s="55"/>
      <c r="F1818" s="55"/>
      <c r="G1818" s="56"/>
    </row>
    <row r="1819" spans="1:7">
      <c r="A1819" s="41"/>
      <c r="B1819" s="55"/>
      <c r="C1819" s="55"/>
      <c r="D1819" s="55"/>
      <c r="E1819" s="55"/>
      <c r="F1819" s="55"/>
      <c r="G1819" s="56"/>
    </row>
    <row r="1820" spans="1:7">
      <c r="A1820" s="41"/>
      <c r="B1820" s="55"/>
      <c r="C1820" s="55"/>
      <c r="D1820" s="55"/>
      <c r="E1820" s="55"/>
      <c r="F1820" s="55"/>
      <c r="G1820" s="56"/>
    </row>
    <row r="1821" spans="1:7">
      <c r="A1821" s="41"/>
      <c r="B1821" s="55"/>
      <c r="C1821" s="55"/>
      <c r="D1821" s="55"/>
      <c r="E1821" s="55"/>
      <c r="F1821" s="55"/>
      <c r="G1821" s="56"/>
    </row>
    <row r="1822" spans="1:7">
      <c r="A1822" s="41"/>
      <c r="B1822" s="55"/>
      <c r="C1822" s="55"/>
      <c r="D1822" s="55"/>
      <c r="E1822" s="55"/>
      <c r="F1822" s="55"/>
      <c r="G1822" s="56"/>
    </row>
    <row r="1823" spans="1:7">
      <c r="A1823" s="41"/>
      <c r="B1823" s="55"/>
      <c r="C1823" s="55"/>
      <c r="D1823" s="55"/>
      <c r="E1823" s="55"/>
      <c r="F1823" s="55"/>
      <c r="G1823" s="56"/>
    </row>
    <row r="1824" spans="1:7">
      <c r="A1824" s="41"/>
      <c r="B1824" s="55"/>
      <c r="C1824" s="55"/>
      <c r="D1824" s="55"/>
      <c r="E1824" s="55"/>
      <c r="F1824" s="55"/>
      <c r="G1824" s="56"/>
    </row>
    <row r="1825" spans="1:7">
      <c r="A1825" s="41"/>
      <c r="B1825" s="55"/>
      <c r="C1825" s="55"/>
      <c r="D1825" s="55"/>
      <c r="E1825" s="55"/>
      <c r="F1825" s="55"/>
      <c r="G1825" s="56"/>
    </row>
    <row r="1826" spans="1:7">
      <c r="A1826" s="41"/>
      <c r="B1826" s="55"/>
      <c r="C1826" s="55"/>
      <c r="D1826" s="55"/>
      <c r="E1826" s="55"/>
      <c r="F1826" s="55"/>
      <c r="G1826" s="56"/>
    </row>
    <row r="1827" spans="1:7">
      <c r="A1827" s="41"/>
      <c r="B1827" s="55"/>
      <c r="C1827" s="55"/>
      <c r="D1827" s="55"/>
      <c r="E1827" s="55"/>
      <c r="F1827" s="55"/>
      <c r="G1827" s="56"/>
    </row>
    <row r="1828" spans="1:7">
      <c r="A1828" s="41"/>
      <c r="B1828" s="55"/>
      <c r="C1828" s="55"/>
      <c r="D1828" s="55"/>
      <c r="E1828" s="55"/>
      <c r="F1828" s="55"/>
      <c r="G1828" s="56"/>
    </row>
    <row r="1829" spans="1:7">
      <c r="A1829" s="41"/>
      <c r="B1829" s="55"/>
      <c r="C1829" s="55"/>
      <c r="D1829" s="55"/>
      <c r="E1829" s="55"/>
      <c r="F1829" s="55"/>
      <c r="G1829" s="56"/>
    </row>
    <row r="1830" spans="1:7">
      <c r="A1830" s="41"/>
      <c r="B1830" s="55"/>
      <c r="C1830" s="55"/>
      <c r="D1830" s="55"/>
      <c r="E1830" s="55"/>
      <c r="F1830" s="55"/>
      <c r="G1830" s="56"/>
    </row>
    <row r="1831" spans="1:7">
      <c r="A1831" s="41"/>
      <c r="B1831" s="55"/>
      <c r="C1831" s="55"/>
      <c r="D1831" s="55"/>
      <c r="E1831" s="55"/>
      <c r="F1831" s="55"/>
      <c r="G1831" s="56"/>
    </row>
    <row r="1832" spans="1:7">
      <c r="A1832" s="41"/>
      <c r="B1832" s="55"/>
      <c r="C1832" s="55"/>
      <c r="D1832" s="55"/>
      <c r="E1832" s="55"/>
      <c r="F1832" s="55"/>
      <c r="G1832" s="56"/>
    </row>
    <row r="1833" spans="1:7">
      <c r="A1833" s="41"/>
      <c r="B1833" s="55"/>
      <c r="C1833" s="55"/>
      <c r="D1833" s="55"/>
      <c r="E1833" s="55"/>
      <c r="F1833" s="55"/>
      <c r="G1833" s="56"/>
    </row>
    <row r="1834" spans="1:7">
      <c r="A1834" s="41"/>
      <c r="B1834" s="55"/>
      <c r="C1834" s="55"/>
      <c r="D1834" s="55"/>
      <c r="E1834" s="55"/>
      <c r="F1834" s="55"/>
      <c r="G1834" s="56"/>
    </row>
    <row r="1835" spans="1:7">
      <c r="A1835" s="41"/>
      <c r="B1835" s="55"/>
      <c r="C1835" s="55"/>
      <c r="D1835" s="55"/>
      <c r="E1835" s="55"/>
      <c r="F1835" s="55"/>
      <c r="G1835" s="56"/>
    </row>
    <row r="1836" spans="1:7">
      <c r="A1836" s="41"/>
      <c r="B1836" s="55"/>
      <c r="C1836" s="55"/>
      <c r="D1836" s="55"/>
      <c r="E1836" s="55"/>
      <c r="F1836" s="55"/>
      <c r="G1836" s="56"/>
    </row>
    <row r="1837" spans="1:7">
      <c r="A1837" s="41"/>
      <c r="B1837" s="55"/>
      <c r="C1837" s="55"/>
      <c r="D1837" s="55"/>
      <c r="E1837" s="55"/>
      <c r="F1837" s="55"/>
      <c r="G1837" s="56"/>
    </row>
    <row r="1838" spans="1:7">
      <c r="A1838" s="41"/>
      <c r="B1838" s="55"/>
      <c r="C1838" s="55"/>
      <c r="D1838" s="55"/>
      <c r="E1838" s="55"/>
      <c r="F1838" s="55"/>
      <c r="G1838" s="56"/>
    </row>
    <row r="1839" spans="1:7">
      <c r="A1839" s="41"/>
      <c r="B1839" s="55"/>
      <c r="C1839" s="55"/>
      <c r="D1839" s="55"/>
      <c r="E1839" s="55"/>
      <c r="F1839" s="55"/>
      <c r="G1839" s="56"/>
    </row>
    <row r="1840" spans="1:7">
      <c r="A1840" s="41"/>
      <c r="B1840" s="55"/>
      <c r="C1840" s="55"/>
      <c r="D1840" s="55"/>
      <c r="E1840" s="55"/>
      <c r="F1840" s="55"/>
      <c r="G1840" s="56"/>
    </row>
    <row r="1841" spans="1:7">
      <c r="A1841" s="41"/>
      <c r="B1841" s="55"/>
      <c r="C1841" s="55"/>
      <c r="D1841" s="55"/>
      <c r="E1841" s="55"/>
      <c r="F1841" s="55"/>
      <c r="G1841" s="56"/>
    </row>
    <row r="1842" spans="1:7">
      <c r="A1842" s="41"/>
      <c r="B1842" s="55"/>
      <c r="C1842" s="55"/>
      <c r="D1842" s="55"/>
      <c r="E1842" s="55"/>
      <c r="F1842" s="55"/>
      <c r="G1842" s="56"/>
    </row>
    <row r="1843" spans="1:7">
      <c r="A1843" s="41"/>
      <c r="B1843" s="55"/>
      <c r="C1843" s="55"/>
      <c r="D1843" s="55"/>
      <c r="E1843" s="55"/>
      <c r="F1843" s="55"/>
      <c r="G1843" s="56"/>
    </row>
    <row r="1844" spans="1:7">
      <c r="A1844" s="41"/>
      <c r="B1844" s="55"/>
      <c r="C1844" s="55"/>
      <c r="D1844" s="55"/>
      <c r="E1844" s="55"/>
      <c r="F1844" s="55"/>
      <c r="G1844" s="56"/>
    </row>
    <row r="1845" spans="1:7">
      <c r="A1845" s="41"/>
      <c r="B1845" s="55"/>
      <c r="C1845" s="55"/>
      <c r="D1845" s="55"/>
      <c r="E1845" s="55"/>
      <c r="F1845" s="55"/>
      <c r="G1845" s="56"/>
    </row>
    <row r="1846" spans="1:7">
      <c r="A1846" s="41"/>
      <c r="B1846" s="55"/>
      <c r="C1846" s="55"/>
      <c r="D1846" s="55"/>
      <c r="E1846" s="55"/>
      <c r="F1846" s="55"/>
      <c r="G1846" s="56"/>
    </row>
    <row r="1847" spans="1:7">
      <c r="A1847" s="41"/>
      <c r="B1847" s="55"/>
      <c r="C1847" s="55"/>
      <c r="D1847" s="55"/>
      <c r="E1847" s="55"/>
      <c r="F1847" s="55"/>
      <c r="G1847" s="56"/>
    </row>
    <row r="1848" spans="1:7">
      <c r="A1848" s="41"/>
      <c r="B1848" s="55"/>
      <c r="C1848" s="55"/>
      <c r="D1848" s="55"/>
      <c r="E1848" s="55"/>
      <c r="F1848" s="55"/>
      <c r="G1848" s="56"/>
    </row>
    <row r="1849" spans="1:7">
      <c r="A1849" s="41"/>
      <c r="B1849" s="55"/>
      <c r="C1849" s="55"/>
      <c r="D1849" s="55"/>
      <c r="E1849" s="55"/>
      <c r="F1849" s="55"/>
      <c r="G1849" s="56"/>
    </row>
    <row r="1850" spans="1:7">
      <c r="A1850" s="41"/>
      <c r="B1850" s="55"/>
      <c r="C1850" s="55"/>
      <c r="D1850" s="55"/>
      <c r="E1850" s="55"/>
      <c r="F1850" s="55"/>
      <c r="G1850" s="56"/>
    </row>
    <row r="1851" spans="1:7">
      <c r="A1851" s="41"/>
      <c r="B1851" s="55"/>
      <c r="C1851" s="55"/>
      <c r="D1851" s="55"/>
      <c r="E1851" s="55"/>
      <c r="F1851" s="55"/>
      <c r="G1851" s="56"/>
    </row>
    <row r="1852" spans="1:7">
      <c r="A1852" s="41"/>
      <c r="B1852" s="55"/>
      <c r="C1852" s="55"/>
      <c r="D1852" s="55"/>
      <c r="E1852" s="55"/>
      <c r="F1852" s="55"/>
      <c r="G1852" s="56"/>
    </row>
    <row r="1853" spans="1:7">
      <c r="A1853" s="41"/>
      <c r="B1853" s="55"/>
      <c r="C1853" s="55"/>
      <c r="D1853" s="55"/>
      <c r="E1853" s="55"/>
      <c r="F1853" s="55"/>
      <c r="G1853" s="56"/>
    </row>
    <row r="1854" spans="1:7">
      <c r="A1854" s="41"/>
      <c r="B1854" s="55"/>
      <c r="C1854" s="55"/>
      <c r="D1854" s="55"/>
      <c r="E1854" s="55"/>
      <c r="F1854" s="55"/>
      <c r="G1854" s="56"/>
    </row>
    <row r="1855" spans="1:7">
      <c r="A1855" s="41"/>
      <c r="B1855" s="55"/>
      <c r="C1855" s="55"/>
      <c r="D1855" s="55"/>
      <c r="E1855" s="55"/>
      <c r="F1855" s="55"/>
      <c r="G1855" s="56"/>
    </row>
    <row r="1856" spans="1:7">
      <c r="A1856" s="41"/>
      <c r="B1856" s="55"/>
      <c r="C1856" s="55"/>
      <c r="D1856" s="55"/>
      <c r="E1856" s="55"/>
      <c r="F1856" s="55"/>
      <c r="G1856" s="56"/>
    </row>
    <row r="1857" spans="1:7">
      <c r="A1857" s="41"/>
      <c r="B1857" s="55"/>
      <c r="C1857" s="55"/>
      <c r="D1857" s="55"/>
      <c r="E1857" s="55"/>
      <c r="F1857" s="55"/>
      <c r="G1857" s="56"/>
    </row>
    <row r="1858" spans="1:7">
      <c r="A1858" s="41"/>
      <c r="B1858" s="55"/>
      <c r="C1858" s="55"/>
      <c r="D1858" s="55"/>
      <c r="E1858" s="55"/>
      <c r="F1858" s="55"/>
      <c r="G1858" s="56"/>
    </row>
    <row r="1859" spans="1:7">
      <c r="A1859" s="41"/>
      <c r="B1859" s="55"/>
      <c r="C1859" s="55"/>
      <c r="D1859" s="55"/>
      <c r="E1859" s="55"/>
      <c r="F1859" s="55"/>
      <c r="G1859" s="56"/>
    </row>
    <row r="1860" spans="1:7">
      <c r="A1860" s="41"/>
      <c r="B1860" s="55"/>
      <c r="C1860" s="55"/>
      <c r="D1860" s="55"/>
      <c r="E1860" s="55"/>
      <c r="F1860" s="55"/>
      <c r="G1860" s="56"/>
    </row>
    <row r="1861" spans="1:7">
      <c r="A1861" s="41"/>
      <c r="B1861" s="55"/>
      <c r="C1861" s="55"/>
      <c r="D1861" s="55"/>
      <c r="E1861" s="55"/>
      <c r="F1861" s="55"/>
      <c r="G1861" s="56"/>
    </row>
    <row r="1862" spans="1:7">
      <c r="A1862" s="41"/>
      <c r="B1862" s="55"/>
      <c r="C1862" s="55"/>
      <c r="D1862" s="55"/>
      <c r="E1862" s="55"/>
      <c r="F1862" s="55"/>
      <c r="G1862" s="56"/>
    </row>
    <row r="1863" spans="1:7">
      <c r="A1863" s="41"/>
      <c r="B1863" s="55"/>
      <c r="C1863" s="55"/>
      <c r="D1863" s="55"/>
      <c r="E1863" s="55"/>
      <c r="F1863" s="55"/>
      <c r="G1863" s="56"/>
    </row>
    <row r="1864" spans="1:7">
      <c r="A1864" s="41"/>
      <c r="B1864" s="55"/>
      <c r="C1864" s="55"/>
      <c r="D1864" s="55"/>
      <c r="E1864" s="55"/>
      <c r="F1864" s="55"/>
      <c r="G1864" s="56"/>
    </row>
    <row r="1865" spans="1:7">
      <c r="A1865" s="41"/>
      <c r="B1865" s="55"/>
      <c r="C1865" s="55"/>
      <c r="D1865" s="55"/>
      <c r="E1865" s="55"/>
      <c r="F1865" s="55"/>
      <c r="G1865" s="56"/>
    </row>
    <row r="1866" spans="1:7">
      <c r="A1866" s="41"/>
      <c r="B1866" s="55"/>
      <c r="C1866" s="55"/>
      <c r="D1866" s="55"/>
      <c r="E1866" s="55"/>
      <c r="F1866" s="55"/>
      <c r="G1866" s="56"/>
    </row>
    <row r="1867" spans="1:7">
      <c r="A1867" s="41"/>
      <c r="B1867" s="55"/>
      <c r="C1867" s="55"/>
      <c r="D1867" s="55"/>
      <c r="E1867" s="55"/>
      <c r="F1867" s="55"/>
      <c r="G1867" s="56"/>
    </row>
    <row r="1868" spans="1:7">
      <c r="A1868" s="41"/>
      <c r="B1868" s="55"/>
      <c r="C1868" s="55"/>
      <c r="D1868" s="55"/>
      <c r="E1868" s="55"/>
      <c r="F1868" s="55"/>
      <c r="G1868" s="56"/>
    </row>
    <row r="1869" spans="1:7">
      <c r="A1869" s="41"/>
      <c r="B1869" s="55"/>
      <c r="C1869" s="55"/>
      <c r="D1869" s="55"/>
      <c r="E1869" s="55"/>
      <c r="F1869" s="55"/>
      <c r="G1869" s="56"/>
    </row>
    <row r="1870" spans="1:7">
      <c r="A1870" s="41"/>
      <c r="B1870" s="55"/>
      <c r="C1870" s="55"/>
      <c r="D1870" s="55"/>
      <c r="E1870" s="55"/>
      <c r="F1870" s="55"/>
      <c r="G1870" s="56"/>
    </row>
    <row r="1871" spans="1:7">
      <c r="A1871" s="41"/>
      <c r="B1871" s="55"/>
      <c r="C1871" s="55"/>
      <c r="D1871" s="55"/>
      <c r="E1871" s="55"/>
      <c r="F1871" s="55"/>
      <c r="G1871" s="56"/>
    </row>
    <row r="1872" spans="1:7">
      <c r="A1872" s="41"/>
      <c r="B1872" s="55"/>
      <c r="C1872" s="55"/>
      <c r="D1872" s="55"/>
      <c r="E1872" s="55"/>
      <c r="F1872" s="55"/>
      <c r="G1872" s="56"/>
    </row>
    <row r="1873" spans="1:7">
      <c r="A1873" s="41"/>
      <c r="B1873" s="55"/>
      <c r="C1873" s="55"/>
      <c r="D1873" s="55"/>
      <c r="E1873" s="55"/>
      <c r="F1873" s="55"/>
      <c r="G1873" s="56"/>
    </row>
    <row r="1874" spans="1:7">
      <c r="A1874" s="41"/>
      <c r="B1874" s="55"/>
      <c r="C1874" s="55"/>
      <c r="D1874" s="55"/>
      <c r="E1874" s="55"/>
      <c r="F1874" s="55"/>
      <c r="G1874" s="56"/>
    </row>
    <row r="1875" spans="1:7">
      <c r="A1875" s="41"/>
      <c r="B1875" s="55"/>
      <c r="C1875" s="55"/>
      <c r="D1875" s="55"/>
      <c r="E1875" s="55"/>
      <c r="F1875" s="55"/>
      <c r="G1875" s="56"/>
    </row>
    <row r="1876" spans="1:7">
      <c r="A1876" s="41"/>
      <c r="B1876" s="55"/>
      <c r="C1876" s="55"/>
      <c r="D1876" s="55"/>
      <c r="E1876" s="55"/>
      <c r="F1876" s="55"/>
      <c r="G1876" s="56"/>
    </row>
    <row r="1877" spans="1:7">
      <c r="A1877" s="41"/>
      <c r="B1877" s="55"/>
      <c r="C1877" s="55"/>
      <c r="D1877" s="55"/>
      <c r="E1877" s="55"/>
      <c r="F1877" s="55"/>
      <c r="G1877" s="56"/>
    </row>
    <row r="1878" spans="1:7">
      <c r="A1878" s="41"/>
      <c r="B1878" s="55"/>
      <c r="C1878" s="55"/>
      <c r="D1878" s="55"/>
      <c r="E1878" s="55"/>
      <c r="F1878" s="55"/>
      <c r="G1878" s="56"/>
    </row>
    <row r="1879" spans="1:7">
      <c r="A1879" s="41"/>
      <c r="B1879" s="55"/>
      <c r="C1879" s="55"/>
      <c r="D1879" s="55"/>
      <c r="E1879" s="55"/>
      <c r="F1879" s="55"/>
      <c r="G1879" s="56"/>
    </row>
    <row r="1880" spans="1:7">
      <c r="A1880" s="41"/>
      <c r="B1880" s="55"/>
      <c r="C1880" s="55"/>
      <c r="D1880" s="55"/>
      <c r="E1880" s="55"/>
      <c r="F1880" s="55"/>
      <c r="G1880" s="56"/>
    </row>
    <row r="1881" spans="1:7">
      <c r="A1881" s="41"/>
      <c r="B1881" s="55"/>
      <c r="C1881" s="55"/>
      <c r="D1881" s="55"/>
      <c r="E1881" s="55"/>
      <c r="F1881" s="55"/>
      <c r="G1881" s="56"/>
    </row>
    <row r="1882" spans="1:7">
      <c r="A1882" s="41"/>
      <c r="B1882" s="55"/>
      <c r="C1882" s="55"/>
      <c r="D1882" s="55"/>
      <c r="E1882" s="55"/>
      <c r="F1882" s="55"/>
      <c r="G1882" s="56"/>
    </row>
    <row r="1883" spans="1:7">
      <c r="A1883" s="41"/>
      <c r="B1883" s="55"/>
      <c r="C1883" s="55"/>
      <c r="D1883" s="55"/>
      <c r="E1883" s="55"/>
      <c r="F1883" s="55"/>
      <c r="G1883" s="56"/>
    </row>
    <row r="1884" spans="1:7">
      <c r="A1884" s="41"/>
      <c r="B1884" s="55"/>
      <c r="C1884" s="55"/>
      <c r="D1884" s="55"/>
      <c r="E1884" s="55"/>
      <c r="F1884" s="55"/>
      <c r="G1884" s="56"/>
    </row>
    <row r="1885" spans="1:7">
      <c r="A1885" s="41"/>
      <c r="B1885" s="55"/>
      <c r="C1885" s="55"/>
      <c r="D1885" s="55"/>
      <c r="E1885" s="55"/>
      <c r="F1885" s="55"/>
      <c r="G1885" s="56"/>
    </row>
    <row r="1886" spans="1:7">
      <c r="A1886" s="41"/>
      <c r="B1886" s="55"/>
      <c r="C1886" s="55"/>
      <c r="D1886" s="55"/>
      <c r="E1886" s="55"/>
      <c r="F1886" s="55"/>
      <c r="G1886" s="56"/>
    </row>
    <row r="1887" spans="1:7">
      <c r="A1887" s="41"/>
      <c r="B1887" s="55"/>
      <c r="C1887" s="55"/>
      <c r="D1887" s="55"/>
      <c r="E1887" s="55"/>
      <c r="F1887" s="55"/>
      <c r="G1887" s="56"/>
    </row>
    <row r="1888" spans="1:7">
      <c r="A1888" s="41"/>
      <c r="B1888" s="55"/>
      <c r="C1888" s="55"/>
      <c r="D1888" s="55"/>
      <c r="E1888" s="55"/>
      <c r="F1888" s="55"/>
      <c r="G1888" s="56"/>
    </row>
    <row r="1889" spans="1:7">
      <c r="A1889" s="41"/>
      <c r="B1889" s="55"/>
      <c r="C1889" s="55"/>
      <c r="D1889" s="55"/>
      <c r="E1889" s="55"/>
      <c r="F1889" s="55"/>
      <c r="G1889" s="56"/>
    </row>
    <row r="1890" spans="1:7">
      <c r="A1890" s="41"/>
      <c r="B1890" s="55"/>
      <c r="C1890" s="55"/>
      <c r="D1890" s="55"/>
      <c r="E1890" s="55"/>
      <c r="F1890" s="55"/>
      <c r="G1890" s="56"/>
    </row>
    <row r="1891" spans="1:7">
      <c r="A1891" s="41"/>
      <c r="B1891" s="55"/>
      <c r="C1891" s="55"/>
      <c r="D1891" s="55"/>
      <c r="E1891" s="55"/>
      <c r="F1891" s="55"/>
      <c r="G1891" s="56"/>
    </row>
  </sheetData>
  <mergeCells count="4">
    <mergeCell ref="A1:F1"/>
    <mergeCell ref="A2:F2"/>
    <mergeCell ref="A3:F3"/>
    <mergeCell ref="A4:F4"/>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1"/>
  <sheetViews>
    <sheetView workbookViewId="0">
      <selection sqref="A1:C1"/>
    </sheetView>
  </sheetViews>
  <sheetFormatPr defaultRowHeight="15"/>
  <cols>
    <col min="1" max="1" width="104.42578125" style="31" bestFit="1" customWidth="1"/>
    <col min="2" max="3" width="10.7109375" style="31" bestFit="1" customWidth="1"/>
    <col min="4" max="256" width="9.140625" style="31"/>
    <col min="257" max="257" width="104.42578125" style="31" bestFit="1" customWidth="1"/>
    <col min="258" max="259" width="10.7109375" style="31" bestFit="1" customWidth="1"/>
    <col min="260" max="512" width="9.140625" style="31"/>
    <col min="513" max="513" width="104.42578125" style="31" bestFit="1" customWidth="1"/>
    <col min="514" max="515" width="10.7109375" style="31" bestFit="1" customWidth="1"/>
    <col min="516" max="768" width="9.140625" style="31"/>
    <col min="769" max="769" width="104.42578125" style="31" bestFit="1" customWidth="1"/>
    <col min="770" max="771" width="10.7109375" style="31" bestFit="1" customWidth="1"/>
    <col min="772" max="1024" width="9.140625" style="31"/>
    <col min="1025" max="1025" width="104.42578125" style="31" bestFit="1" customWidth="1"/>
    <col min="1026" max="1027" width="10.7109375" style="31" bestFit="1" customWidth="1"/>
    <col min="1028" max="1280" width="9.140625" style="31"/>
    <col min="1281" max="1281" width="104.42578125" style="31" bestFit="1" customWidth="1"/>
    <col min="1282" max="1283" width="10.7109375" style="31" bestFit="1" customWidth="1"/>
    <col min="1284" max="1536" width="9.140625" style="31"/>
    <col min="1537" max="1537" width="104.42578125" style="31" bestFit="1" customWidth="1"/>
    <col min="1538" max="1539" width="10.7109375" style="31" bestFit="1" customWidth="1"/>
    <col min="1540" max="1792" width="9.140625" style="31"/>
    <col min="1793" max="1793" width="104.42578125" style="31" bestFit="1" customWidth="1"/>
    <col min="1794" max="1795" width="10.7109375" style="31" bestFit="1" customWidth="1"/>
    <col min="1796" max="2048" width="9.140625" style="31"/>
    <col min="2049" max="2049" width="104.42578125" style="31" bestFit="1" customWidth="1"/>
    <col min="2050" max="2051" width="10.7109375" style="31" bestFit="1" customWidth="1"/>
    <col min="2052" max="2304" width="9.140625" style="31"/>
    <col min="2305" max="2305" width="104.42578125" style="31" bestFit="1" customWidth="1"/>
    <col min="2306" max="2307" width="10.7109375" style="31" bestFit="1" customWidth="1"/>
    <col min="2308" max="2560" width="9.140625" style="31"/>
    <col min="2561" max="2561" width="104.42578125" style="31" bestFit="1" customWidth="1"/>
    <col min="2562" max="2563" width="10.7109375" style="31" bestFit="1" customWidth="1"/>
    <col min="2564" max="2816" width="9.140625" style="31"/>
    <col min="2817" max="2817" width="104.42578125" style="31" bestFit="1" customWidth="1"/>
    <col min="2818" max="2819" width="10.7109375" style="31" bestFit="1" customWidth="1"/>
    <col min="2820" max="3072" width="9.140625" style="31"/>
    <col min="3073" max="3073" width="104.42578125" style="31" bestFit="1" customWidth="1"/>
    <col min="3074" max="3075" width="10.7109375" style="31" bestFit="1" customWidth="1"/>
    <col min="3076" max="3328" width="9.140625" style="31"/>
    <col min="3329" max="3329" width="104.42578125" style="31" bestFit="1" customWidth="1"/>
    <col min="3330" max="3331" width="10.7109375" style="31" bestFit="1" customWidth="1"/>
    <col min="3332" max="3584" width="9.140625" style="31"/>
    <col min="3585" max="3585" width="104.42578125" style="31" bestFit="1" customWidth="1"/>
    <col min="3586" max="3587" width="10.7109375" style="31" bestFit="1" customWidth="1"/>
    <col min="3588" max="3840" width="9.140625" style="31"/>
    <col min="3841" max="3841" width="104.42578125" style="31" bestFit="1" customWidth="1"/>
    <col min="3842" max="3843" width="10.7109375" style="31" bestFit="1" customWidth="1"/>
    <col min="3844" max="4096" width="9.140625" style="31"/>
    <col min="4097" max="4097" width="104.42578125" style="31" bestFit="1" customWidth="1"/>
    <col min="4098" max="4099" width="10.7109375" style="31" bestFit="1" customWidth="1"/>
    <col min="4100" max="4352" width="9.140625" style="31"/>
    <col min="4353" max="4353" width="104.42578125" style="31" bestFit="1" customWidth="1"/>
    <col min="4354" max="4355" width="10.7109375" style="31" bestFit="1" customWidth="1"/>
    <col min="4356" max="4608" width="9.140625" style="31"/>
    <col min="4609" max="4609" width="104.42578125" style="31" bestFit="1" customWidth="1"/>
    <col min="4610" max="4611" width="10.7109375" style="31" bestFit="1" customWidth="1"/>
    <col min="4612" max="4864" width="9.140625" style="31"/>
    <col min="4865" max="4865" width="104.42578125" style="31" bestFit="1" customWidth="1"/>
    <col min="4866" max="4867" width="10.7109375" style="31" bestFit="1" customWidth="1"/>
    <col min="4868" max="5120" width="9.140625" style="31"/>
    <col min="5121" max="5121" width="104.42578125" style="31" bestFit="1" customWidth="1"/>
    <col min="5122" max="5123" width="10.7109375" style="31" bestFit="1" customWidth="1"/>
    <col min="5124" max="5376" width="9.140625" style="31"/>
    <col min="5377" max="5377" width="104.42578125" style="31" bestFit="1" customWidth="1"/>
    <col min="5378" max="5379" width="10.7109375" style="31" bestFit="1" customWidth="1"/>
    <col min="5380" max="5632" width="9.140625" style="31"/>
    <col min="5633" max="5633" width="104.42578125" style="31" bestFit="1" customWidth="1"/>
    <col min="5634" max="5635" width="10.7109375" style="31" bestFit="1" customWidth="1"/>
    <col min="5636" max="5888" width="9.140625" style="31"/>
    <col min="5889" max="5889" width="104.42578125" style="31" bestFit="1" customWidth="1"/>
    <col min="5890" max="5891" width="10.7109375" style="31" bestFit="1" customWidth="1"/>
    <col min="5892" max="6144" width="9.140625" style="31"/>
    <col min="6145" max="6145" width="104.42578125" style="31" bestFit="1" customWidth="1"/>
    <col min="6146" max="6147" width="10.7109375" style="31" bestFit="1" customWidth="1"/>
    <col min="6148" max="6400" width="9.140625" style="31"/>
    <col min="6401" max="6401" width="104.42578125" style="31" bestFit="1" customWidth="1"/>
    <col min="6402" max="6403" width="10.7109375" style="31" bestFit="1" customWidth="1"/>
    <col min="6404" max="6656" width="9.140625" style="31"/>
    <col min="6657" max="6657" width="104.42578125" style="31" bestFit="1" customWidth="1"/>
    <col min="6658" max="6659" width="10.7109375" style="31" bestFit="1" customWidth="1"/>
    <col min="6660" max="6912" width="9.140625" style="31"/>
    <col min="6913" max="6913" width="104.42578125" style="31" bestFit="1" customWidth="1"/>
    <col min="6914" max="6915" width="10.7109375" style="31" bestFit="1" customWidth="1"/>
    <col min="6916" max="7168" width="9.140625" style="31"/>
    <col min="7169" max="7169" width="104.42578125" style="31" bestFit="1" customWidth="1"/>
    <col min="7170" max="7171" width="10.7109375" style="31" bestFit="1" customWidth="1"/>
    <col min="7172" max="7424" width="9.140625" style="31"/>
    <col min="7425" max="7425" width="104.42578125" style="31" bestFit="1" customWidth="1"/>
    <col min="7426" max="7427" width="10.7109375" style="31" bestFit="1" customWidth="1"/>
    <col min="7428" max="7680" width="9.140625" style="31"/>
    <col min="7681" max="7681" width="104.42578125" style="31" bestFit="1" customWidth="1"/>
    <col min="7682" max="7683" width="10.7109375" style="31" bestFit="1" customWidth="1"/>
    <col min="7684" max="7936" width="9.140625" style="31"/>
    <col min="7937" max="7937" width="104.42578125" style="31" bestFit="1" customWidth="1"/>
    <col min="7938" max="7939" width="10.7109375" style="31" bestFit="1" customWidth="1"/>
    <col min="7940" max="8192" width="9.140625" style="31"/>
    <col min="8193" max="8193" width="104.42578125" style="31" bestFit="1" customWidth="1"/>
    <col min="8194" max="8195" width="10.7109375" style="31" bestFit="1" customWidth="1"/>
    <col min="8196" max="8448" width="9.140625" style="31"/>
    <col min="8449" max="8449" width="104.42578125" style="31" bestFit="1" customWidth="1"/>
    <col min="8450" max="8451" width="10.7109375" style="31" bestFit="1" customWidth="1"/>
    <col min="8452" max="8704" width="9.140625" style="31"/>
    <col min="8705" max="8705" width="104.42578125" style="31" bestFit="1" customWidth="1"/>
    <col min="8706" max="8707" width="10.7109375" style="31" bestFit="1" customWidth="1"/>
    <col min="8708" max="8960" width="9.140625" style="31"/>
    <col min="8961" max="8961" width="104.42578125" style="31" bestFit="1" customWidth="1"/>
    <col min="8962" max="8963" width="10.7109375" style="31" bestFit="1" customWidth="1"/>
    <col min="8964" max="9216" width="9.140625" style="31"/>
    <col min="9217" max="9217" width="104.42578125" style="31" bestFit="1" customWidth="1"/>
    <col min="9218" max="9219" width="10.7109375" style="31" bestFit="1" customWidth="1"/>
    <col min="9220" max="9472" width="9.140625" style="31"/>
    <col min="9473" max="9473" width="104.42578125" style="31" bestFit="1" customWidth="1"/>
    <col min="9474" max="9475" width="10.7109375" style="31" bestFit="1" customWidth="1"/>
    <col min="9476" max="9728" width="9.140625" style="31"/>
    <col min="9729" max="9729" width="104.42578125" style="31" bestFit="1" customWidth="1"/>
    <col min="9730" max="9731" width="10.7109375" style="31" bestFit="1" customWidth="1"/>
    <col min="9732" max="9984" width="9.140625" style="31"/>
    <col min="9985" max="9985" width="104.42578125" style="31" bestFit="1" customWidth="1"/>
    <col min="9986" max="9987" width="10.7109375" style="31" bestFit="1" customWidth="1"/>
    <col min="9988" max="10240" width="9.140625" style="31"/>
    <col min="10241" max="10241" width="104.42578125" style="31" bestFit="1" customWidth="1"/>
    <col min="10242" max="10243" width="10.7109375" style="31" bestFit="1" customWidth="1"/>
    <col min="10244" max="10496" width="9.140625" style="31"/>
    <col min="10497" max="10497" width="104.42578125" style="31" bestFit="1" customWidth="1"/>
    <col min="10498" max="10499" width="10.7109375" style="31" bestFit="1" customWidth="1"/>
    <col min="10500" max="10752" width="9.140625" style="31"/>
    <col min="10753" max="10753" width="104.42578125" style="31" bestFit="1" customWidth="1"/>
    <col min="10754" max="10755" width="10.7109375" style="31" bestFit="1" customWidth="1"/>
    <col min="10756" max="11008" width="9.140625" style="31"/>
    <col min="11009" max="11009" width="104.42578125" style="31" bestFit="1" customWidth="1"/>
    <col min="11010" max="11011" width="10.7109375" style="31" bestFit="1" customWidth="1"/>
    <col min="11012" max="11264" width="9.140625" style="31"/>
    <col min="11265" max="11265" width="104.42578125" style="31" bestFit="1" customWidth="1"/>
    <col min="11266" max="11267" width="10.7109375" style="31" bestFit="1" customWidth="1"/>
    <col min="11268" max="11520" width="9.140625" style="31"/>
    <col min="11521" max="11521" width="104.42578125" style="31" bestFit="1" customWidth="1"/>
    <col min="11522" max="11523" width="10.7109375" style="31" bestFit="1" customWidth="1"/>
    <col min="11524" max="11776" width="9.140625" style="31"/>
    <col min="11777" max="11777" width="104.42578125" style="31" bestFit="1" customWidth="1"/>
    <col min="11778" max="11779" width="10.7109375" style="31" bestFit="1" customWidth="1"/>
    <col min="11780" max="12032" width="9.140625" style="31"/>
    <col min="12033" max="12033" width="104.42578125" style="31" bestFit="1" customWidth="1"/>
    <col min="12034" max="12035" width="10.7109375" style="31" bestFit="1" customWidth="1"/>
    <col min="12036" max="12288" width="9.140625" style="31"/>
    <col min="12289" max="12289" width="104.42578125" style="31" bestFit="1" customWidth="1"/>
    <col min="12290" max="12291" width="10.7109375" style="31" bestFit="1" customWidth="1"/>
    <col min="12292" max="12544" width="9.140625" style="31"/>
    <col min="12545" max="12545" width="104.42578125" style="31" bestFit="1" customWidth="1"/>
    <col min="12546" max="12547" width="10.7109375" style="31" bestFit="1" customWidth="1"/>
    <col min="12548" max="12800" width="9.140625" style="31"/>
    <col min="12801" max="12801" width="104.42578125" style="31" bestFit="1" customWidth="1"/>
    <col min="12802" max="12803" width="10.7109375" style="31" bestFit="1" customWidth="1"/>
    <col min="12804" max="13056" width="9.140625" style="31"/>
    <col min="13057" max="13057" width="104.42578125" style="31" bestFit="1" customWidth="1"/>
    <col min="13058" max="13059" width="10.7109375" style="31" bestFit="1" customWidth="1"/>
    <col min="13060" max="13312" width="9.140625" style="31"/>
    <col min="13313" max="13313" width="104.42578125" style="31" bestFit="1" customWidth="1"/>
    <col min="13314" max="13315" width="10.7109375" style="31" bestFit="1" customWidth="1"/>
    <col min="13316" max="13568" width="9.140625" style="31"/>
    <col min="13569" max="13569" width="104.42578125" style="31" bestFit="1" customWidth="1"/>
    <col min="13570" max="13571" width="10.7109375" style="31" bestFit="1" customWidth="1"/>
    <col min="13572" max="13824" width="9.140625" style="31"/>
    <col min="13825" max="13825" width="104.42578125" style="31" bestFit="1" customWidth="1"/>
    <col min="13826" max="13827" width="10.7109375" style="31" bestFit="1" customWidth="1"/>
    <col min="13828" max="14080" width="9.140625" style="31"/>
    <col min="14081" max="14081" width="104.42578125" style="31" bestFit="1" customWidth="1"/>
    <col min="14082" max="14083" width="10.7109375" style="31" bestFit="1" customWidth="1"/>
    <col min="14084" max="14336" width="9.140625" style="31"/>
    <col min="14337" max="14337" width="104.42578125" style="31" bestFit="1" customWidth="1"/>
    <col min="14338" max="14339" width="10.7109375" style="31" bestFit="1" customWidth="1"/>
    <col min="14340" max="14592" width="9.140625" style="31"/>
    <col min="14593" max="14593" width="104.42578125" style="31" bestFit="1" customWidth="1"/>
    <col min="14594" max="14595" width="10.7109375" style="31" bestFit="1" customWidth="1"/>
    <col min="14596" max="14848" width="9.140625" style="31"/>
    <col min="14849" max="14849" width="104.42578125" style="31" bestFit="1" customWidth="1"/>
    <col min="14850" max="14851" width="10.7109375" style="31" bestFit="1" customWidth="1"/>
    <col min="14852" max="15104" width="9.140625" style="31"/>
    <col min="15105" max="15105" width="104.42578125" style="31" bestFit="1" customWidth="1"/>
    <col min="15106" max="15107" width="10.7109375" style="31" bestFit="1" customWidth="1"/>
    <col min="15108" max="15360" width="9.140625" style="31"/>
    <col min="15361" max="15361" width="104.42578125" style="31" bestFit="1" customWidth="1"/>
    <col min="15362" max="15363" width="10.7109375" style="31" bestFit="1" customWidth="1"/>
    <col min="15364" max="15616" width="9.140625" style="31"/>
    <col min="15617" max="15617" width="104.42578125" style="31" bestFit="1" customWidth="1"/>
    <col min="15618" max="15619" width="10.7109375" style="31" bestFit="1" customWidth="1"/>
    <col min="15620" max="15872" width="9.140625" style="31"/>
    <col min="15873" max="15873" width="104.42578125" style="31" bestFit="1" customWidth="1"/>
    <col min="15874" max="15875" width="10.7109375" style="31" bestFit="1" customWidth="1"/>
    <col min="15876" max="16128" width="9.140625" style="31"/>
    <col min="16129" max="16129" width="104.42578125" style="31" bestFit="1" customWidth="1"/>
    <col min="16130" max="16131" width="10.7109375" style="31" bestFit="1" customWidth="1"/>
    <col min="16132" max="16384" width="9.140625" style="31"/>
  </cols>
  <sheetData>
    <row r="1" spans="1:3" ht="39" customHeight="1">
      <c r="A1" s="905" t="s">
        <v>1199</v>
      </c>
      <c r="B1" s="949"/>
      <c r="C1" s="949"/>
    </row>
    <row r="2" spans="1:3" ht="18">
      <c r="A2" s="906" t="s">
        <v>572</v>
      </c>
      <c r="B2" s="950"/>
      <c r="C2" s="950"/>
    </row>
    <row r="3" spans="1:3" ht="18">
      <c r="A3" s="906" t="s">
        <v>1472</v>
      </c>
      <c r="B3" s="950"/>
      <c r="C3" s="950"/>
    </row>
    <row r="4" spans="1:3" ht="34.5" customHeight="1">
      <c r="A4" s="907" t="s">
        <v>563</v>
      </c>
      <c r="B4" s="951"/>
      <c r="C4" s="951"/>
    </row>
    <row r="5" spans="1:3" ht="3.75" customHeight="1" thickBot="1">
      <c r="A5" s="45"/>
      <c r="B5" s="571"/>
      <c r="C5" s="571"/>
    </row>
    <row r="6" spans="1:3" ht="30" customHeight="1" thickTop="1" thickBot="1">
      <c r="A6" s="227" t="s">
        <v>689</v>
      </c>
      <c r="B6" s="206" t="s">
        <v>158</v>
      </c>
      <c r="C6" s="207" t="s">
        <v>571</v>
      </c>
    </row>
    <row r="7" spans="1:3" ht="16.5" thickTop="1" thickBot="1">
      <c r="A7" s="227" t="s">
        <v>201</v>
      </c>
      <c r="B7" s="205">
        <v>6188692.8433500007</v>
      </c>
      <c r="C7" s="205">
        <v>6188692.8433500007</v>
      </c>
    </row>
    <row r="8" spans="1:3" ht="16.5" thickTop="1" thickBot="1">
      <c r="A8" s="382" t="s">
        <v>202</v>
      </c>
      <c r="B8" s="380">
        <v>79839.235099999991</v>
      </c>
      <c r="C8" s="380">
        <v>79839.235099999991</v>
      </c>
    </row>
    <row r="9" spans="1:3" ht="15.75" thickTop="1">
      <c r="A9" s="240" t="s">
        <v>203</v>
      </c>
      <c r="B9" s="234">
        <v>0</v>
      </c>
      <c r="C9" s="234">
        <v>0</v>
      </c>
    </row>
    <row r="10" spans="1:3">
      <c r="A10" s="240" t="s">
        <v>204</v>
      </c>
      <c r="B10" s="234">
        <v>74190.309290000005</v>
      </c>
      <c r="C10" s="234">
        <v>74190.309290000005</v>
      </c>
    </row>
    <row r="11" spans="1:3">
      <c r="A11" s="240" t="s">
        <v>205</v>
      </c>
      <c r="B11" s="234">
        <v>5648.9258099999997</v>
      </c>
      <c r="C11" s="234">
        <v>5648.9258099999997</v>
      </c>
    </row>
    <row r="12" spans="1:3">
      <c r="A12" s="240" t="s">
        <v>206</v>
      </c>
      <c r="B12" s="234">
        <v>0</v>
      </c>
      <c r="C12" s="234">
        <v>0</v>
      </c>
    </row>
    <row r="13" spans="1:3">
      <c r="A13" s="240" t="s">
        <v>207</v>
      </c>
      <c r="B13" s="234">
        <v>0</v>
      </c>
      <c r="C13" s="234">
        <v>0</v>
      </c>
    </row>
    <row r="14" spans="1:3">
      <c r="A14" s="240" t="s">
        <v>208</v>
      </c>
      <c r="B14" s="234">
        <v>0</v>
      </c>
      <c r="C14" s="234">
        <v>0</v>
      </c>
    </row>
    <row r="15" spans="1:3">
      <c r="A15" s="240" t="s">
        <v>209</v>
      </c>
      <c r="B15" s="234">
        <v>0</v>
      </c>
      <c r="C15" s="234">
        <v>0</v>
      </c>
    </row>
    <row r="16" spans="1:3" ht="15.75" thickBot="1">
      <c r="A16" s="240" t="s">
        <v>210</v>
      </c>
      <c r="B16" s="234">
        <v>0</v>
      </c>
      <c r="C16" s="234">
        <v>0</v>
      </c>
    </row>
    <row r="17" spans="1:3" ht="16.5" thickTop="1" thickBot="1">
      <c r="A17" s="382" t="s">
        <v>211</v>
      </c>
      <c r="B17" s="380">
        <v>114442.28301</v>
      </c>
      <c r="C17" s="380">
        <v>114442.28301</v>
      </c>
    </row>
    <row r="18" spans="1:3" ht="15.75" thickTop="1">
      <c r="A18" s="240" t="s">
        <v>212</v>
      </c>
      <c r="B18" s="234">
        <v>0</v>
      </c>
      <c r="C18" s="234">
        <v>0</v>
      </c>
    </row>
    <row r="19" spans="1:3">
      <c r="A19" s="240" t="s">
        <v>213</v>
      </c>
      <c r="B19" s="234">
        <v>23000</v>
      </c>
      <c r="C19" s="234">
        <v>23000</v>
      </c>
    </row>
    <row r="20" spans="1:3">
      <c r="A20" s="240" t="s">
        <v>214</v>
      </c>
      <c r="B20" s="234">
        <v>0</v>
      </c>
      <c r="C20" s="234">
        <v>0</v>
      </c>
    </row>
    <row r="21" spans="1:3">
      <c r="A21" s="240" t="s">
        <v>215</v>
      </c>
      <c r="B21" s="234">
        <v>0</v>
      </c>
      <c r="C21" s="234">
        <v>0</v>
      </c>
    </row>
    <row r="22" spans="1:3">
      <c r="A22" s="240" t="s">
        <v>216</v>
      </c>
      <c r="B22" s="234">
        <v>70296.892309999996</v>
      </c>
      <c r="C22" s="234">
        <v>70296.892309999996</v>
      </c>
    </row>
    <row r="23" spans="1:3">
      <c r="A23" s="240" t="s">
        <v>217</v>
      </c>
      <c r="B23" s="234">
        <v>19132.525089999999</v>
      </c>
      <c r="C23" s="234">
        <v>19132.525089999999</v>
      </c>
    </row>
    <row r="24" spans="1:3">
      <c r="A24" s="240" t="s">
        <v>218</v>
      </c>
      <c r="B24" s="234">
        <v>2012.8656100000001</v>
      </c>
      <c r="C24" s="234">
        <v>2012.8656100000001</v>
      </c>
    </row>
    <row r="25" spans="1:3" ht="15.75" thickBot="1">
      <c r="A25" s="240" t="s">
        <v>219</v>
      </c>
      <c r="B25" s="234">
        <v>0</v>
      </c>
      <c r="C25" s="234">
        <v>0</v>
      </c>
    </row>
    <row r="26" spans="1:3" ht="16.5" thickTop="1" thickBot="1">
      <c r="A26" s="382" t="s">
        <v>220</v>
      </c>
      <c r="B26" s="380">
        <v>4307125.2964899996</v>
      </c>
      <c r="C26" s="380">
        <v>4307125.2964899996</v>
      </c>
    </row>
    <row r="27" spans="1:3" ht="15.75" thickTop="1">
      <c r="A27" s="239" t="s">
        <v>221</v>
      </c>
      <c r="B27" s="234">
        <v>4226682.7296500001</v>
      </c>
      <c r="C27" s="234">
        <v>4226682.7296500001</v>
      </c>
    </row>
    <row r="28" spans="1:3">
      <c r="A28" s="240" t="s">
        <v>222</v>
      </c>
      <c r="B28" s="234">
        <v>4219741.8091200003</v>
      </c>
      <c r="C28" s="234">
        <v>4219741.8091200003</v>
      </c>
    </row>
    <row r="29" spans="1:3">
      <c r="A29" s="240" t="s">
        <v>223</v>
      </c>
      <c r="B29" s="234">
        <v>6655.9432500000003</v>
      </c>
      <c r="C29" s="234">
        <v>6655.9432500000003</v>
      </c>
    </row>
    <row r="30" spans="1:3">
      <c r="A30" s="240" t="s">
        <v>224</v>
      </c>
      <c r="B30" s="234">
        <v>284.97728000000001</v>
      </c>
      <c r="C30" s="234">
        <v>284.97728000000001</v>
      </c>
    </row>
    <row r="31" spans="1:3">
      <c r="A31" s="239" t="s">
        <v>225</v>
      </c>
      <c r="B31" s="234">
        <v>9372.3505800000003</v>
      </c>
      <c r="C31" s="234">
        <v>9372.3505800000003</v>
      </c>
    </row>
    <row r="32" spans="1:3">
      <c r="A32" s="240" t="s">
        <v>226</v>
      </c>
      <c r="B32" s="234">
        <v>9199.2240099999999</v>
      </c>
      <c r="C32" s="234">
        <v>9199.2240099999999</v>
      </c>
    </row>
    <row r="33" spans="1:3">
      <c r="A33" s="240" t="s">
        <v>227</v>
      </c>
      <c r="B33" s="234">
        <v>173.12657000000002</v>
      </c>
      <c r="C33" s="234">
        <v>173.12657000000002</v>
      </c>
    </row>
    <row r="34" spans="1:3">
      <c r="A34" s="241" t="s">
        <v>228</v>
      </c>
      <c r="B34" s="234">
        <v>0</v>
      </c>
      <c r="C34" s="234">
        <v>0</v>
      </c>
    </row>
    <row r="35" spans="1:3">
      <c r="A35" s="239" t="s">
        <v>229</v>
      </c>
      <c r="B35" s="234">
        <v>15090.73905</v>
      </c>
      <c r="C35" s="234">
        <v>15090.73905</v>
      </c>
    </row>
    <row r="36" spans="1:3">
      <c r="A36" s="240" t="s">
        <v>230</v>
      </c>
      <c r="B36" s="234">
        <v>14839.77051</v>
      </c>
      <c r="C36" s="234">
        <v>14839.77051</v>
      </c>
    </row>
    <row r="37" spans="1:3">
      <c r="A37" s="240" t="s">
        <v>231</v>
      </c>
      <c r="B37" s="234">
        <v>250.96854000000002</v>
      </c>
      <c r="C37" s="234">
        <v>250.96854000000002</v>
      </c>
    </row>
    <row r="38" spans="1:3">
      <c r="A38" s="240" t="s">
        <v>232</v>
      </c>
      <c r="B38" s="234">
        <v>0</v>
      </c>
      <c r="C38" s="234">
        <v>0</v>
      </c>
    </row>
    <row r="39" spans="1:3">
      <c r="A39" s="239" t="s">
        <v>233</v>
      </c>
      <c r="B39" s="234">
        <v>127545.89766</v>
      </c>
      <c r="C39" s="234">
        <v>127545.89766</v>
      </c>
    </row>
    <row r="40" spans="1:3">
      <c r="A40" s="241" t="s">
        <v>234</v>
      </c>
      <c r="B40" s="234">
        <v>55975.861039999996</v>
      </c>
      <c r="C40" s="234">
        <v>55975.861039999996</v>
      </c>
    </row>
    <row r="41" spans="1:3">
      <c r="A41" s="240" t="s">
        <v>235</v>
      </c>
      <c r="B41" s="234">
        <v>277.99189000000001</v>
      </c>
      <c r="C41" s="234">
        <v>277.99189000000001</v>
      </c>
    </row>
    <row r="42" spans="1:3">
      <c r="A42" s="240" t="s">
        <v>236</v>
      </c>
      <c r="B42" s="234">
        <v>0</v>
      </c>
      <c r="C42" s="234">
        <v>0</v>
      </c>
    </row>
    <row r="43" spans="1:3">
      <c r="A43" s="240" t="s">
        <v>237</v>
      </c>
      <c r="B43" s="234">
        <v>0</v>
      </c>
      <c r="C43" s="234">
        <v>0</v>
      </c>
    </row>
    <row r="44" spans="1:3">
      <c r="A44" s="240" t="s">
        <v>238</v>
      </c>
      <c r="B44" s="234">
        <v>0</v>
      </c>
      <c r="C44" s="234">
        <v>0</v>
      </c>
    </row>
    <row r="45" spans="1:3">
      <c r="A45" s="45" t="s">
        <v>239</v>
      </c>
      <c r="B45" s="234">
        <v>0</v>
      </c>
      <c r="C45" s="234">
        <v>0</v>
      </c>
    </row>
    <row r="46" spans="1:3">
      <c r="A46" s="392" t="s">
        <v>240</v>
      </c>
      <c r="B46" s="234">
        <v>-71566.420450000005</v>
      </c>
      <c r="C46" s="234">
        <v>-71566.420450000005</v>
      </c>
    </row>
    <row r="47" spans="1:3">
      <c r="A47" s="240" t="s">
        <v>241</v>
      </c>
      <c r="B47" s="234">
        <v>-309.15340000000003</v>
      </c>
      <c r="C47" s="234">
        <v>-309.15340000000003</v>
      </c>
    </row>
    <row r="48" spans="1:3">
      <c r="A48" s="240" t="s">
        <v>242</v>
      </c>
      <c r="B48" s="234">
        <v>0</v>
      </c>
      <c r="C48" s="234">
        <v>0</v>
      </c>
    </row>
    <row r="49" spans="1:3">
      <c r="A49" s="240" t="s">
        <v>243</v>
      </c>
      <c r="B49" s="234">
        <v>-8842.9486899999993</v>
      </c>
      <c r="C49" s="234">
        <v>-8842.9486899999993</v>
      </c>
    </row>
    <row r="50" spans="1:3">
      <c r="A50" s="240" t="s">
        <v>244</v>
      </c>
      <c r="B50" s="234">
        <v>-173.12657000000002</v>
      </c>
      <c r="C50" s="234">
        <v>-173.12657000000002</v>
      </c>
    </row>
    <row r="51" spans="1:3">
      <c r="A51" s="240" t="s">
        <v>245</v>
      </c>
      <c r="B51" s="234">
        <v>-13449.67481</v>
      </c>
      <c r="C51" s="234">
        <v>-13449.67481</v>
      </c>
    </row>
    <row r="52" spans="1:3">
      <c r="A52" s="240" t="s">
        <v>246</v>
      </c>
      <c r="B52" s="234">
        <v>-204.31057000000001</v>
      </c>
      <c r="C52" s="234">
        <v>-204.31057000000001</v>
      </c>
    </row>
    <row r="53" spans="1:3">
      <c r="A53" s="240" t="s">
        <v>247</v>
      </c>
      <c r="B53" s="234">
        <v>-27928.014420000003</v>
      </c>
      <c r="C53" s="234">
        <v>-27928.014420000003</v>
      </c>
    </row>
    <row r="54" spans="1:3">
      <c r="A54" s="240" t="s">
        <v>248</v>
      </c>
      <c r="B54" s="234">
        <v>-20659.191989999999</v>
      </c>
      <c r="C54" s="234">
        <v>-20659.191989999999</v>
      </c>
    </row>
    <row r="55" spans="1:3">
      <c r="A55" s="240" t="s">
        <v>249</v>
      </c>
      <c r="B55" s="234">
        <v>0</v>
      </c>
      <c r="C55" s="234">
        <v>0</v>
      </c>
    </row>
    <row r="56" spans="1:3">
      <c r="A56" s="240" t="s">
        <v>250</v>
      </c>
      <c r="B56" s="234">
        <v>0</v>
      </c>
      <c r="C56" s="234">
        <v>0</v>
      </c>
    </row>
    <row r="57" spans="1:3">
      <c r="A57" s="241" t="s">
        <v>1520</v>
      </c>
      <c r="B57" s="234">
        <v>0</v>
      </c>
      <c r="C57" s="234">
        <v>0</v>
      </c>
    </row>
    <row r="58" spans="1:3" ht="15.75" thickBot="1">
      <c r="A58" s="241" t="s">
        <v>1521</v>
      </c>
      <c r="B58" s="234">
        <v>0</v>
      </c>
      <c r="C58" s="234">
        <v>0</v>
      </c>
    </row>
    <row r="59" spans="1:3" ht="16.5" thickTop="1" thickBot="1">
      <c r="A59" s="382" t="s">
        <v>251</v>
      </c>
      <c r="B59" s="380">
        <v>11778.139369999999</v>
      </c>
      <c r="C59" s="380">
        <v>11778.139369999999</v>
      </c>
    </row>
    <row r="60" spans="1:3" ht="15.75" thickTop="1">
      <c r="A60" s="240" t="s">
        <v>252</v>
      </c>
      <c r="B60" s="234">
        <v>0</v>
      </c>
      <c r="C60" s="234">
        <v>0</v>
      </c>
    </row>
    <row r="61" spans="1:3">
      <c r="A61" s="240" t="s">
        <v>253</v>
      </c>
      <c r="B61" s="234">
        <v>4155.0156099999995</v>
      </c>
      <c r="C61" s="234">
        <v>4155.0156099999995</v>
      </c>
    </row>
    <row r="62" spans="1:3">
      <c r="A62" s="240" t="s">
        <v>254</v>
      </c>
      <c r="B62" s="234">
        <v>8041.56718</v>
      </c>
      <c r="C62" s="234">
        <v>8041.56718</v>
      </c>
    </row>
    <row r="63" spans="1:3">
      <c r="A63" s="240" t="s">
        <v>255</v>
      </c>
      <c r="B63" s="234">
        <v>0</v>
      </c>
      <c r="C63" s="234">
        <v>0</v>
      </c>
    </row>
    <row r="64" spans="1:3" ht="15.75" thickBot="1">
      <c r="A64" s="240" t="s">
        <v>256</v>
      </c>
      <c r="B64" s="234">
        <v>-418.44342</v>
      </c>
      <c r="C64" s="234">
        <v>-418.44342</v>
      </c>
    </row>
    <row r="65" spans="1:3" ht="16.5" thickTop="1" thickBot="1">
      <c r="A65" s="382" t="s">
        <v>257</v>
      </c>
      <c r="B65" s="380">
        <v>2404.15708</v>
      </c>
      <c r="C65" s="380">
        <v>2404.15708</v>
      </c>
    </row>
    <row r="66" spans="1:3" ht="15.75" thickTop="1">
      <c r="A66" s="240" t="s">
        <v>258</v>
      </c>
      <c r="B66" s="234">
        <v>0</v>
      </c>
      <c r="C66" s="234">
        <v>0</v>
      </c>
    </row>
    <row r="67" spans="1:3">
      <c r="A67" s="240" t="s">
        <v>259</v>
      </c>
      <c r="B67" s="234">
        <v>4217.7175999999999</v>
      </c>
      <c r="C67" s="234">
        <v>4217.7175999999999</v>
      </c>
    </row>
    <row r="68" spans="1:3">
      <c r="A68" s="240" t="s">
        <v>260</v>
      </c>
      <c r="B68" s="234">
        <v>0</v>
      </c>
      <c r="C68" s="234">
        <v>0</v>
      </c>
    </row>
    <row r="69" spans="1:3">
      <c r="A69" s="240" t="s">
        <v>261</v>
      </c>
      <c r="B69" s="234">
        <v>0</v>
      </c>
      <c r="C69" s="234">
        <v>0</v>
      </c>
    </row>
    <row r="70" spans="1:3" ht="15.75" thickBot="1">
      <c r="A70" s="240" t="s">
        <v>262</v>
      </c>
      <c r="B70" s="234">
        <v>-1813.56052</v>
      </c>
      <c r="C70" s="234">
        <v>-1813.56052</v>
      </c>
    </row>
    <row r="71" spans="1:3" ht="16.5" thickTop="1" thickBot="1">
      <c r="A71" s="382" t="s">
        <v>263</v>
      </c>
      <c r="B71" s="380">
        <v>937066.52297000005</v>
      </c>
      <c r="C71" s="380">
        <v>937066.52297000005</v>
      </c>
    </row>
    <row r="72" spans="1:3" ht="15.75" thickTop="1">
      <c r="A72" s="240" t="s">
        <v>212</v>
      </c>
      <c r="B72" s="234">
        <v>0</v>
      </c>
      <c r="C72" s="234">
        <v>0</v>
      </c>
    </row>
    <row r="73" spans="1:3">
      <c r="A73" s="240" t="s">
        <v>213</v>
      </c>
      <c r="B73" s="234">
        <v>400051.83399999997</v>
      </c>
      <c r="C73" s="234">
        <v>400051.83399999997</v>
      </c>
    </row>
    <row r="74" spans="1:3">
      <c r="A74" s="240" t="s">
        <v>214</v>
      </c>
      <c r="B74" s="234">
        <v>0</v>
      </c>
      <c r="C74" s="234">
        <v>0</v>
      </c>
    </row>
    <row r="75" spans="1:3">
      <c r="A75" s="240" t="s">
        <v>215</v>
      </c>
      <c r="B75" s="234">
        <v>0</v>
      </c>
      <c r="C75" s="234">
        <v>0</v>
      </c>
    </row>
    <row r="76" spans="1:3">
      <c r="A76" s="240" t="s">
        <v>264</v>
      </c>
      <c r="B76" s="234">
        <v>56719.650130000002</v>
      </c>
      <c r="C76" s="234">
        <v>56719.650130000002</v>
      </c>
    </row>
    <row r="77" spans="1:3">
      <c r="A77" s="240" t="s">
        <v>265</v>
      </c>
      <c r="B77" s="234">
        <v>10.29</v>
      </c>
      <c r="C77" s="234">
        <v>10.29</v>
      </c>
    </row>
    <row r="78" spans="1:3">
      <c r="A78" s="240" t="s">
        <v>217</v>
      </c>
      <c r="B78" s="234">
        <v>395474.23611</v>
      </c>
      <c r="C78" s="234">
        <v>395474.23611</v>
      </c>
    </row>
    <row r="79" spans="1:3">
      <c r="A79" s="240" t="s">
        <v>266</v>
      </c>
      <c r="B79" s="234">
        <v>84816.00073</v>
      </c>
      <c r="C79" s="234">
        <v>84816.00073</v>
      </c>
    </row>
    <row r="80" spans="1:3" ht="15.75" thickBot="1">
      <c r="A80" s="240" t="s">
        <v>267</v>
      </c>
      <c r="B80" s="234">
        <v>-5.4880000000000004</v>
      </c>
      <c r="C80" s="234">
        <v>-5.4880000000000004</v>
      </c>
    </row>
    <row r="81" spans="1:3" ht="16.5" thickTop="1" thickBot="1">
      <c r="A81" s="382" t="s">
        <v>268</v>
      </c>
      <c r="B81" s="380">
        <v>18262.487059999999</v>
      </c>
      <c r="C81" s="380">
        <v>18262.487059999999</v>
      </c>
    </row>
    <row r="82" spans="1:3" ht="15.75" thickTop="1">
      <c r="A82" s="240" t="s">
        <v>269</v>
      </c>
      <c r="B82" s="234">
        <v>0</v>
      </c>
      <c r="C82" s="234">
        <v>0</v>
      </c>
    </row>
    <row r="83" spans="1:3">
      <c r="A83" s="240" t="s">
        <v>270</v>
      </c>
      <c r="B83" s="234">
        <v>3757.9378900000002</v>
      </c>
      <c r="C83" s="234">
        <v>3757.9378900000002</v>
      </c>
    </row>
    <row r="84" spans="1:3">
      <c r="A84" s="240" t="s">
        <v>271</v>
      </c>
      <c r="B84" s="234">
        <v>4069.90175</v>
      </c>
      <c r="C84" s="234">
        <v>4069.90175</v>
      </c>
    </row>
    <row r="85" spans="1:3">
      <c r="A85" s="240" t="s">
        <v>272</v>
      </c>
      <c r="B85" s="234">
        <v>4515.2445800000005</v>
      </c>
      <c r="C85" s="234">
        <v>4515.2445800000005</v>
      </c>
    </row>
    <row r="86" spans="1:3">
      <c r="A86" s="240" t="s">
        <v>273</v>
      </c>
      <c r="B86" s="234">
        <v>3609.7962699999998</v>
      </c>
      <c r="C86" s="234">
        <v>3609.7962699999998</v>
      </c>
    </row>
    <row r="87" spans="1:3">
      <c r="A87" s="240" t="s">
        <v>274</v>
      </c>
      <c r="B87" s="234">
        <v>2308.57746</v>
      </c>
      <c r="C87" s="234">
        <v>2308.57746</v>
      </c>
    </row>
    <row r="88" spans="1:3">
      <c r="A88" s="240" t="s">
        <v>275</v>
      </c>
      <c r="B88" s="234">
        <v>1.02911</v>
      </c>
      <c r="C88" s="234">
        <v>1.02911</v>
      </c>
    </row>
    <row r="89" spans="1:3">
      <c r="A89" s="240" t="s">
        <v>276</v>
      </c>
      <c r="B89" s="234">
        <v>0</v>
      </c>
      <c r="C89" s="234">
        <v>0</v>
      </c>
    </row>
    <row r="90" spans="1:3" ht="15.75" thickBot="1">
      <c r="A90" s="240" t="s">
        <v>277</v>
      </c>
      <c r="B90" s="234">
        <v>0</v>
      </c>
      <c r="C90" s="234">
        <v>0</v>
      </c>
    </row>
    <row r="91" spans="1:3" ht="16.5" thickTop="1" thickBot="1">
      <c r="A91" s="382" t="s">
        <v>278</v>
      </c>
      <c r="B91" s="380">
        <v>1806.14195</v>
      </c>
      <c r="C91" s="380">
        <v>1806.14195</v>
      </c>
    </row>
    <row r="92" spans="1:3" ht="15.75" thickTop="1">
      <c r="A92" s="240" t="s">
        <v>279</v>
      </c>
      <c r="B92" s="234">
        <v>238.20889000000003</v>
      </c>
      <c r="C92" s="234">
        <v>238.20889000000003</v>
      </c>
    </row>
    <row r="93" spans="1:3">
      <c r="A93" s="240" t="s">
        <v>280</v>
      </c>
      <c r="B93" s="234">
        <v>852.99363000000005</v>
      </c>
      <c r="C93" s="234">
        <v>852.99363000000005</v>
      </c>
    </row>
    <row r="94" spans="1:3">
      <c r="A94" s="240" t="s">
        <v>281</v>
      </c>
      <c r="B94" s="234">
        <v>107.76313</v>
      </c>
      <c r="C94" s="234">
        <v>107.76313</v>
      </c>
    </row>
    <row r="95" spans="1:3">
      <c r="A95" s="395" t="s">
        <v>282</v>
      </c>
      <c r="B95" s="234">
        <v>612.51930000000004</v>
      </c>
      <c r="C95" s="234">
        <v>612.51930000000004</v>
      </c>
    </row>
    <row r="96" spans="1:3" ht="15.75" thickBot="1">
      <c r="A96" s="395" t="s">
        <v>283</v>
      </c>
      <c r="B96" s="381">
        <v>-5.343</v>
      </c>
      <c r="C96" s="381">
        <v>-5.343</v>
      </c>
    </row>
    <row r="97" spans="1:4" ht="16.5" thickTop="1" thickBot="1">
      <c r="A97" s="382" t="s">
        <v>284</v>
      </c>
      <c r="B97" s="380">
        <v>715968.58032000007</v>
      </c>
      <c r="C97" s="380">
        <v>715968.58032000007</v>
      </c>
    </row>
    <row r="98" spans="1:4" ht="15.75" thickTop="1">
      <c r="A98" s="240" t="s">
        <v>285</v>
      </c>
      <c r="B98" s="234">
        <v>628692.12482999999</v>
      </c>
      <c r="C98" s="234">
        <v>628692.12482999999</v>
      </c>
    </row>
    <row r="99" spans="1:4">
      <c r="A99" s="240" t="s">
        <v>286</v>
      </c>
      <c r="B99" s="234">
        <v>0</v>
      </c>
      <c r="C99" s="234">
        <v>0</v>
      </c>
    </row>
    <row r="100" spans="1:4">
      <c r="A100" s="240" t="s">
        <v>287</v>
      </c>
      <c r="B100" s="234">
        <v>0</v>
      </c>
      <c r="C100" s="234">
        <v>0</v>
      </c>
    </row>
    <row r="101" spans="1:4">
      <c r="A101" s="395" t="s">
        <v>288</v>
      </c>
      <c r="B101" s="234">
        <v>0</v>
      </c>
      <c r="C101" s="234">
        <v>0</v>
      </c>
    </row>
    <row r="102" spans="1:4">
      <c r="A102" s="240" t="s">
        <v>289</v>
      </c>
      <c r="B102" s="234">
        <v>113472.34281999999</v>
      </c>
      <c r="C102" s="234">
        <v>113472.34281999999</v>
      </c>
    </row>
    <row r="103" spans="1:4" ht="15.75" thickBot="1">
      <c r="A103" s="395" t="s">
        <v>290</v>
      </c>
      <c r="B103" s="381">
        <v>-26195.887329999998</v>
      </c>
      <c r="C103" s="381">
        <v>-26195.887329999998</v>
      </c>
    </row>
    <row r="104" spans="1:4" ht="16.5" thickTop="1" thickBot="1">
      <c r="A104" s="384" t="s">
        <v>291</v>
      </c>
      <c r="B104" s="205">
        <v>5565352.6186000006</v>
      </c>
      <c r="C104" s="205">
        <v>5565352.6186000006</v>
      </c>
      <c r="D104" s="42"/>
    </row>
    <row r="105" spans="1:4" ht="16.5" thickTop="1" thickBot="1">
      <c r="A105" s="382" t="s">
        <v>292</v>
      </c>
      <c r="B105" s="380">
        <v>3783182.7916899999</v>
      </c>
      <c r="C105" s="205">
        <v>3783182.7916899999</v>
      </c>
      <c r="D105" s="42"/>
    </row>
    <row r="106" spans="1:4" ht="15.75" thickTop="1">
      <c r="A106" s="240" t="s">
        <v>293</v>
      </c>
      <c r="B106" s="234">
        <v>0</v>
      </c>
      <c r="C106" s="234">
        <v>0</v>
      </c>
      <c r="D106" s="42"/>
    </row>
    <row r="107" spans="1:4">
      <c r="A107" s="240" t="s">
        <v>294</v>
      </c>
      <c r="B107" s="234">
        <v>0</v>
      </c>
      <c r="C107" s="234">
        <v>0</v>
      </c>
      <c r="D107" s="42"/>
    </row>
    <row r="108" spans="1:4">
      <c r="A108" s="240" t="s">
        <v>295</v>
      </c>
      <c r="B108" s="234">
        <v>0</v>
      </c>
      <c r="C108" s="234">
        <v>0</v>
      </c>
      <c r="D108" s="42"/>
    </row>
    <row r="109" spans="1:4">
      <c r="A109" s="240" t="s">
        <v>296</v>
      </c>
      <c r="B109" s="234">
        <v>0</v>
      </c>
      <c r="C109" s="234">
        <v>0</v>
      </c>
      <c r="D109" s="42"/>
    </row>
    <row r="110" spans="1:4">
      <c r="A110" s="240" t="s">
        <v>297</v>
      </c>
      <c r="B110" s="234">
        <v>0</v>
      </c>
      <c r="C110" s="234">
        <v>0</v>
      </c>
      <c r="D110" s="42"/>
    </row>
    <row r="111" spans="1:4">
      <c r="A111" s="241" t="s">
        <v>298</v>
      </c>
      <c r="B111" s="234">
        <v>0</v>
      </c>
      <c r="C111" s="234">
        <v>0</v>
      </c>
      <c r="D111" s="42"/>
    </row>
    <row r="112" spans="1:4">
      <c r="A112" s="45" t="s">
        <v>299</v>
      </c>
      <c r="B112" s="234">
        <v>0</v>
      </c>
      <c r="C112" s="234">
        <v>0</v>
      </c>
      <c r="D112" s="42"/>
    </row>
    <row r="113" spans="1:4">
      <c r="A113" s="45" t="s">
        <v>300</v>
      </c>
      <c r="B113" s="234">
        <v>0</v>
      </c>
      <c r="C113" s="234">
        <v>0</v>
      </c>
      <c r="D113" s="42"/>
    </row>
    <row r="114" spans="1:4">
      <c r="A114" s="45" t="s">
        <v>301</v>
      </c>
      <c r="B114" s="234">
        <v>0</v>
      </c>
      <c r="C114" s="234">
        <v>0</v>
      </c>
      <c r="D114" s="42"/>
    </row>
    <row r="115" spans="1:4">
      <c r="A115" s="45" t="s">
        <v>302</v>
      </c>
      <c r="B115" s="234">
        <v>0</v>
      </c>
      <c r="C115" s="234">
        <v>0</v>
      </c>
      <c r="D115" s="42"/>
    </row>
    <row r="116" spans="1:4">
      <c r="A116" s="45" t="s">
        <v>303</v>
      </c>
      <c r="B116" s="234">
        <v>0</v>
      </c>
      <c r="C116" s="234">
        <v>0</v>
      </c>
      <c r="D116" s="42"/>
    </row>
    <row r="117" spans="1:4">
      <c r="A117" s="45" t="s">
        <v>304</v>
      </c>
      <c r="B117" s="234">
        <v>0</v>
      </c>
      <c r="C117" s="234">
        <v>0</v>
      </c>
      <c r="D117" s="42"/>
    </row>
    <row r="118" spans="1:4">
      <c r="A118" s="383" t="s">
        <v>305</v>
      </c>
      <c r="B118" s="234">
        <v>0</v>
      </c>
      <c r="C118" s="234">
        <v>0</v>
      </c>
      <c r="D118" s="42"/>
    </row>
    <row r="119" spans="1:4">
      <c r="A119" s="383" t="s">
        <v>306</v>
      </c>
      <c r="B119" s="234">
        <v>0</v>
      </c>
      <c r="C119" s="234">
        <v>0</v>
      </c>
      <c r="D119" s="42"/>
    </row>
    <row r="120" spans="1:4">
      <c r="A120" s="240" t="s">
        <v>307</v>
      </c>
      <c r="B120" s="234">
        <v>3618032.2294800002</v>
      </c>
      <c r="C120" s="234">
        <v>3618032.2294800002</v>
      </c>
      <c r="D120" s="42"/>
    </row>
    <row r="121" spans="1:4" ht="15.75" thickBot="1">
      <c r="A121" s="240" t="s">
        <v>308</v>
      </c>
      <c r="B121" s="234">
        <v>165150.56221</v>
      </c>
      <c r="C121" s="234">
        <v>165150.56221</v>
      </c>
      <c r="D121" s="42"/>
    </row>
    <row r="122" spans="1:4" ht="16.5" thickTop="1" thickBot="1">
      <c r="A122" s="384" t="s">
        <v>309</v>
      </c>
      <c r="B122" s="205">
        <v>0</v>
      </c>
      <c r="C122" s="205">
        <v>0</v>
      </c>
      <c r="D122" s="42"/>
    </row>
    <row r="123" spans="1:4" ht="16.5" thickTop="1" thickBot="1">
      <c r="A123" s="382" t="s">
        <v>505</v>
      </c>
      <c r="B123" s="380">
        <v>0</v>
      </c>
      <c r="C123" s="380">
        <v>0</v>
      </c>
      <c r="D123" s="42"/>
    </row>
    <row r="124" spans="1:4" ht="15.75" thickTop="1">
      <c r="A124" s="240" t="s">
        <v>506</v>
      </c>
      <c r="B124" s="234">
        <v>0</v>
      </c>
      <c r="C124" s="234">
        <v>0</v>
      </c>
      <c r="D124" s="42"/>
    </row>
    <row r="125" spans="1:4">
      <c r="A125" s="240" t="s">
        <v>507</v>
      </c>
      <c r="B125" s="234">
        <v>0</v>
      </c>
      <c r="C125" s="234">
        <v>0</v>
      </c>
      <c r="D125" s="42"/>
    </row>
    <row r="126" spans="1:4">
      <c r="A126" s="240" t="s">
        <v>508</v>
      </c>
      <c r="B126" s="234">
        <v>0</v>
      </c>
      <c r="C126" s="234">
        <v>0</v>
      </c>
      <c r="D126" s="42"/>
    </row>
    <row r="127" spans="1:4">
      <c r="A127" s="240" t="s">
        <v>509</v>
      </c>
      <c r="B127" s="234">
        <v>0</v>
      </c>
      <c r="C127" s="234">
        <v>0</v>
      </c>
      <c r="D127" s="42"/>
    </row>
    <row r="128" spans="1:4">
      <c r="A128" s="240" t="s">
        <v>510</v>
      </c>
      <c r="B128" s="234">
        <v>0</v>
      </c>
      <c r="C128" s="234">
        <v>0</v>
      </c>
      <c r="D128" s="42"/>
    </row>
    <row r="129" spans="1:4" ht="15.75" thickBot="1">
      <c r="A129" s="240" t="s">
        <v>517</v>
      </c>
      <c r="B129" s="234">
        <v>0</v>
      </c>
      <c r="C129" s="234">
        <v>0</v>
      </c>
      <c r="D129" s="42"/>
    </row>
    <row r="130" spans="1:4" ht="16.5" thickTop="1" thickBot="1">
      <c r="A130" s="382" t="s">
        <v>310</v>
      </c>
      <c r="B130" s="380">
        <v>1734354.87546</v>
      </c>
      <c r="C130" s="380">
        <v>1734354.87546</v>
      </c>
      <c r="D130" s="42"/>
    </row>
    <row r="131" spans="1:4" ht="15.75" thickTop="1">
      <c r="A131" s="240" t="s">
        <v>311</v>
      </c>
      <c r="B131" s="234">
        <v>0</v>
      </c>
      <c r="C131" s="234">
        <v>0</v>
      </c>
      <c r="D131" s="42"/>
    </row>
    <row r="132" spans="1:4">
      <c r="A132" s="240" t="s">
        <v>312</v>
      </c>
      <c r="B132" s="234">
        <v>139729.49567999999</v>
      </c>
      <c r="C132" s="234">
        <v>139729.49567999999</v>
      </c>
      <c r="D132" s="42"/>
    </row>
    <row r="133" spans="1:4">
      <c r="A133" s="240" t="s">
        <v>313</v>
      </c>
      <c r="B133" s="234">
        <v>0</v>
      </c>
      <c r="C133" s="234">
        <v>0</v>
      </c>
      <c r="D133" s="42"/>
    </row>
    <row r="134" spans="1:4">
      <c r="A134" s="240" t="s">
        <v>314</v>
      </c>
      <c r="B134" s="234">
        <v>0</v>
      </c>
      <c r="C134" s="234">
        <v>0</v>
      </c>
      <c r="D134" s="42"/>
    </row>
    <row r="135" spans="1:4">
      <c r="A135" s="240" t="s">
        <v>315</v>
      </c>
      <c r="B135" s="234">
        <v>991492.75066999998</v>
      </c>
      <c r="C135" s="234">
        <v>991492.75066999998</v>
      </c>
      <c r="D135" s="42"/>
    </row>
    <row r="136" spans="1:4">
      <c r="A136" s="240" t="s">
        <v>316</v>
      </c>
      <c r="B136" s="234">
        <v>599254.36239000002</v>
      </c>
      <c r="C136" s="234">
        <v>599254.36239000002</v>
      </c>
      <c r="D136" s="42"/>
    </row>
    <row r="137" spans="1:4">
      <c r="A137" s="240" t="s">
        <v>317</v>
      </c>
      <c r="B137" s="234">
        <v>0</v>
      </c>
      <c r="C137" s="234">
        <v>0</v>
      </c>
      <c r="D137" s="42"/>
    </row>
    <row r="138" spans="1:4" ht="15.75" thickBot="1">
      <c r="A138" s="240" t="s">
        <v>318</v>
      </c>
      <c r="B138" s="234">
        <v>3878.2667200000001</v>
      </c>
      <c r="C138" s="234">
        <v>3878.2667200000001</v>
      </c>
      <c r="D138" s="42"/>
    </row>
    <row r="139" spans="1:4" ht="16.5" thickTop="1" thickBot="1">
      <c r="A139" s="382" t="s">
        <v>319</v>
      </c>
      <c r="B139" s="380">
        <v>23837.85973</v>
      </c>
      <c r="C139" s="380">
        <v>23837.85973</v>
      </c>
      <c r="D139" s="42"/>
    </row>
    <row r="140" spans="1:4" ht="15.75" thickTop="1">
      <c r="A140" s="240" t="s">
        <v>252</v>
      </c>
      <c r="B140" s="234">
        <v>0</v>
      </c>
      <c r="C140" s="234">
        <v>0</v>
      </c>
      <c r="D140" s="42"/>
    </row>
    <row r="141" spans="1:4">
      <c r="A141" s="240" t="s">
        <v>254</v>
      </c>
      <c r="B141" s="234">
        <v>6523.9334200000003</v>
      </c>
      <c r="C141" s="234">
        <v>6523.9334200000003</v>
      </c>
      <c r="D141" s="42"/>
    </row>
    <row r="142" spans="1:4">
      <c r="A142" s="240" t="s">
        <v>320</v>
      </c>
      <c r="B142" s="234">
        <v>17313.926309999999</v>
      </c>
      <c r="C142" s="234">
        <v>17313.926309999999</v>
      </c>
      <c r="D142" s="42"/>
    </row>
    <row r="143" spans="1:4">
      <c r="A143" s="240" t="s">
        <v>281</v>
      </c>
      <c r="B143" s="234">
        <v>0</v>
      </c>
      <c r="C143" s="234">
        <v>0</v>
      </c>
      <c r="D143" s="42"/>
    </row>
    <row r="144" spans="1:4" ht="15.75" thickBot="1">
      <c r="A144" s="240" t="s">
        <v>321</v>
      </c>
      <c r="B144" s="234">
        <v>0</v>
      </c>
      <c r="C144" s="234">
        <v>0</v>
      </c>
      <c r="D144" s="42"/>
    </row>
    <row r="145" spans="1:4" ht="16.5" thickTop="1" thickBot="1">
      <c r="A145" s="382" t="s">
        <v>322</v>
      </c>
      <c r="B145" s="380">
        <v>23977.09172</v>
      </c>
      <c r="C145" s="380">
        <v>23977.09172</v>
      </c>
      <c r="D145" s="42"/>
    </row>
    <row r="146" spans="1:4" ht="15.75" thickTop="1">
      <c r="A146" s="240" t="s">
        <v>323</v>
      </c>
      <c r="B146" s="234">
        <v>0</v>
      </c>
      <c r="C146" s="234">
        <v>0</v>
      </c>
      <c r="D146" s="42"/>
    </row>
    <row r="147" spans="1:4">
      <c r="A147" s="240" t="s">
        <v>324</v>
      </c>
      <c r="B147" s="234">
        <v>0</v>
      </c>
      <c r="C147" s="234">
        <v>0</v>
      </c>
      <c r="D147" s="42"/>
    </row>
    <row r="148" spans="1:4">
      <c r="A148" s="240" t="s">
        <v>325</v>
      </c>
      <c r="B148" s="234">
        <v>4817.6170899999997</v>
      </c>
      <c r="C148" s="234">
        <v>4817.6170899999997</v>
      </c>
      <c r="D148" s="42"/>
    </row>
    <row r="149" spans="1:4">
      <c r="A149" s="240" t="s">
        <v>326</v>
      </c>
      <c r="B149" s="234">
        <v>19159.474630000001</v>
      </c>
      <c r="C149" s="234">
        <v>19159.474630000001</v>
      </c>
      <c r="D149" s="42"/>
    </row>
    <row r="150" spans="1:4" ht="15.75" thickBot="1">
      <c r="A150" s="240" t="s">
        <v>327</v>
      </c>
      <c r="B150" s="234">
        <v>0</v>
      </c>
      <c r="C150" s="234">
        <v>0</v>
      </c>
      <c r="D150" s="42"/>
    </row>
    <row r="151" spans="1:4" ht="16.5" thickTop="1" thickBot="1">
      <c r="A151" s="382" t="s">
        <v>328</v>
      </c>
      <c r="B151" s="380">
        <v>0</v>
      </c>
      <c r="C151" s="380">
        <v>0</v>
      </c>
      <c r="D151" s="42"/>
    </row>
    <row r="152" spans="1:4" ht="15.75" thickTop="1">
      <c r="A152" s="240" t="s">
        <v>329</v>
      </c>
      <c r="B152" s="234">
        <v>0</v>
      </c>
      <c r="C152" s="234">
        <v>0</v>
      </c>
      <c r="D152" s="42"/>
    </row>
    <row r="153" spans="1:4">
      <c r="A153" s="240" t="s">
        <v>330</v>
      </c>
      <c r="B153" s="234">
        <v>0</v>
      </c>
      <c r="C153" s="234">
        <v>0</v>
      </c>
      <c r="D153" s="42"/>
    </row>
    <row r="154" spans="1:4">
      <c r="A154" s="240" t="s">
        <v>331</v>
      </c>
      <c r="B154" s="234">
        <v>0</v>
      </c>
      <c r="C154" s="234">
        <v>0</v>
      </c>
      <c r="D154" s="42"/>
    </row>
    <row r="155" spans="1:4" ht="15.75" thickBot="1">
      <c r="A155" s="240" t="s">
        <v>332</v>
      </c>
      <c r="B155" s="234">
        <v>0</v>
      </c>
      <c r="C155" s="234">
        <v>0</v>
      </c>
      <c r="D155" s="42"/>
    </row>
    <row r="156" spans="1:4" ht="16.5" thickTop="1" thickBot="1">
      <c r="A156" s="382" t="s">
        <v>333</v>
      </c>
      <c r="B156" s="380">
        <v>0</v>
      </c>
      <c r="C156" s="380">
        <v>0</v>
      </c>
      <c r="D156" s="42"/>
    </row>
    <row r="157" spans="1:4" ht="15.75" thickTop="1">
      <c r="A157" s="240" t="s">
        <v>334</v>
      </c>
      <c r="B157" s="234">
        <v>0</v>
      </c>
      <c r="C157" s="234">
        <v>0</v>
      </c>
      <c r="D157" s="42"/>
    </row>
    <row r="158" spans="1:4">
      <c r="A158" s="240" t="s">
        <v>335</v>
      </c>
      <c r="B158" s="234">
        <v>0</v>
      </c>
      <c r="C158" s="234">
        <v>0</v>
      </c>
      <c r="D158" s="42"/>
    </row>
    <row r="159" spans="1:4">
      <c r="A159" s="240" t="s">
        <v>336</v>
      </c>
      <c r="B159" s="234">
        <v>0</v>
      </c>
      <c r="C159" s="234">
        <v>0</v>
      </c>
      <c r="D159" s="42"/>
    </row>
    <row r="160" spans="1:4">
      <c r="A160" s="240" t="s">
        <v>337</v>
      </c>
      <c r="B160" s="234">
        <v>0</v>
      </c>
      <c r="C160" s="234">
        <v>0</v>
      </c>
      <c r="D160" s="42"/>
    </row>
    <row r="161" spans="1:4">
      <c r="A161" s="240" t="s">
        <v>338</v>
      </c>
      <c r="B161" s="234">
        <v>0</v>
      </c>
      <c r="C161" s="234">
        <v>0</v>
      </c>
      <c r="D161" s="42"/>
    </row>
    <row r="162" spans="1:4">
      <c r="A162" s="240" t="s">
        <v>339</v>
      </c>
      <c r="B162" s="234">
        <v>0</v>
      </c>
      <c r="C162" s="234">
        <v>0</v>
      </c>
      <c r="D162" s="42"/>
    </row>
    <row r="163" spans="1:4">
      <c r="A163" s="240" t="s">
        <v>340</v>
      </c>
      <c r="B163" s="234">
        <v>0</v>
      </c>
      <c r="C163" s="234">
        <v>0</v>
      </c>
      <c r="D163" s="42"/>
    </row>
    <row r="164" spans="1:4" ht="15.75" thickBot="1">
      <c r="A164" s="240" t="s">
        <v>341</v>
      </c>
      <c r="B164" s="234">
        <v>0</v>
      </c>
      <c r="C164" s="234">
        <v>0</v>
      </c>
      <c r="D164" s="42"/>
    </row>
    <row r="165" spans="1:4" ht="16.5" thickTop="1" thickBot="1">
      <c r="A165" s="382" t="s">
        <v>342</v>
      </c>
      <c r="B165" s="380">
        <v>623340.22401999997</v>
      </c>
      <c r="C165" s="380">
        <f>SUM(B165:B165)</f>
        <v>623340.22401999997</v>
      </c>
      <c r="D165" s="43"/>
    </row>
    <row r="166" spans="1:4" ht="15.75" thickTop="1">
      <c r="A166" s="239" t="s">
        <v>343</v>
      </c>
      <c r="B166" s="381">
        <v>487666</v>
      </c>
      <c r="C166" s="234">
        <f t="shared" ref="C166:C229" si="0">SUM(B166:B166)</f>
        <v>487666</v>
      </c>
      <c r="D166" s="43"/>
    </row>
    <row r="167" spans="1:4">
      <c r="A167" s="240" t="s">
        <v>344</v>
      </c>
      <c r="B167" s="381">
        <v>487666</v>
      </c>
      <c r="C167" s="234">
        <f t="shared" si="0"/>
        <v>487666</v>
      </c>
      <c r="D167" s="43"/>
    </row>
    <row r="168" spans="1:4">
      <c r="A168" s="240" t="s">
        <v>345</v>
      </c>
      <c r="B168" s="381">
        <v>0</v>
      </c>
      <c r="C168" s="234">
        <f t="shared" si="0"/>
        <v>0</v>
      </c>
      <c r="D168" s="43"/>
    </row>
    <row r="169" spans="1:4">
      <c r="A169" s="240" t="s">
        <v>346</v>
      </c>
      <c r="B169" s="381">
        <v>0</v>
      </c>
      <c r="C169" s="234">
        <f t="shared" si="0"/>
        <v>0</v>
      </c>
      <c r="D169" s="43"/>
    </row>
    <row r="170" spans="1:4">
      <c r="A170" s="239" t="s">
        <v>347</v>
      </c>
      <c r="B170" s="381">
        <v>0</v>
      </c>
      <c r="C170" s="234">
        <f t="shared" si="0"/>
        <v>0</v>
      </c>
      <c r="D170" s="43"/>
    </row>
    <row r="171" spans="1:4">
      <c r="A171" s="240" t="s">
        <v>348</v>
      </c>
      <c r="B171" s="381">
        <v>0</v>
      </c>
      <c r="C171" s="234">
        <f t="shared" si="0"/>
        <v>0</v>
      </c>
      <c r="D171" s="43"/>
    </row>
    <row r="172" spans="1:4">
      <c r="A172" s="240" t="s">
        <v>349</v>
      </c>
      <c r="B172" s="381">
        <v>0</v>
      </c>
      <c r="C172" s="234">
        <f t="shared" si="0"/>
        <v>0</v>
      </c>
      <c r="D172" s="43"/>
    </row>
    <row r="173" spans="1:4">
      <c r="A173" s="240" t="s">
        <v>350</v>
      </c>
      <c r="B173" s="381">
        <v>0</v>
      </c>
      <c r="C173" s="234">
        <f t="shared" si="0"/>
        <v>0</v>
      </c>
      <c r="D173" s="43"/>
    </row>
    <row r="174" spans="1:4">
      <c r="A174" s="239" t="s">
        <v>351</v>
      </c>
      <c r="B174" s="381">
        <v>0</v>
      </c>
      <c r="C174" s="234">
        <f t="shared" si="0"/>
        <v>0</v>
      </c>
      <c r="D174" s="43"/>
    </row>
    <row r="175" spans="1:4">
      <c r="A175" s="240" t="s">
        <v>352</v>
      </c>
      <c r="B175" s="381">
        <v>0</v>
      </c>
      <c r="C175" s="234">
        <f t="shared" si="0"/>
        <v>0</v>
      </c>
      <c r="D175" s="43"/>
    </row>
    <row r="176" spans="1:4">
      <c r="A176" s="239" t="s">
        <v>353</v>
      </c>
      <c r="B176" s="381">
        <v>127007.11778</v>
      </c>
      <c r="C176" s="234">
        <f t="shared" si="0"/>
        <v>127007.11778</v>
      </c>
      <c r="D176" s="43"/>
    </row>
    <row r="177" spans="1:4">
      <c r="A177" s="240" t="s">
        <v>354</v>
      </c>
      <c r="B177" s="381">
        <v>52332.295760000001</v>
      </c>
      <c r="C177" s="234">
        <f t="shared" si="0"/>
        <v>52332.295760000001</v>
      </c>
      <c r="D177" s="43"/>
    </row>
    <row r="178" spans="1:4">
      <c r="A178" s="240" t="s">
        <v>355</v>
      </c>
      <c r="B178" s="381">
        <v>47494.563020000001</v>
      </c>
      <c r="C178" s="234">
        <f t="shared" si="0"/>
        <v>47494.563020000001</v>
      </c>
      <c r="D178" s="43"/>
    </row>
    <row r="179" spans="1:4">
      <c r="A179" s="240" t="s">
        <v>356</v>
      </c>
      <c r="B179" s="381">
        <v>27180.258999999998</v>
      </c>
      <c r="C179" s="234">
        <f t="shared" si="0"/>
        <v>27180.258999999998</v>
      </c>
      <c r="D179" s="43"/>
    </row>
    <row r="180" spans="1:4">
      <c r="A180" s="239" t="s">
        <v>357</v>
      </c>
      <c r="B180" s="381">
        <v>8667.106240000001</v>
      </c>
      <c r="C180" s="234">
        <f t="shared" si="0"/>
        <v>8667.106240000001</v>
      </c>
      <c r="D180" s="43"/>
    </row>
    <row r="181" spans="1:4">
      <c r="A181" s="240" t="s">
        <v>358</v>
      </c>
      <c r="B181" s="381">
        <v>0.95079999999999998</v>
      </c>
      <c r="C181" s="234">
        <f t="shared" si="0"/>
        <v>0.95079999999999998</v>
      </c>
      <c r="D181" s="43"/>
    </row>
    <row r="182" spans="1:4" ht="15.75" thickBot="1">
      <c r="A182" s="396" t="s">
        <v>359</v>
      </c>
      <c r="B182" s="620">
        <v>8666.1554399999986</v>
      </c>
      <c r="C182" s="234">
        <f t="shared" si="0"/>
        <v>8666.1554399999986</v>
      </c>
      <c r="D182" s="43"/>
    </row>
    <row r="183" spans="1:4" ht="16.5" thickTop="1" thickBot="1">
      <c r="A183" s="227" t="s">
        <v>360</v>
      </c>
      <c r="B183" s="205">
        <v>6188692.8426200002</v>
      </c>
      <c r="C183" s="205">
        <f t="shared" si="0"/>
        <v>6188692.8426200002</v>
      </c>
      <c r="D183" s="43"/>
    </row>
    <row r="184" spans="1:4" ht="16.5" thickTop="1" thickBot="1">
      <c r="A184" s="382" t="s">
        <v>361</v>
      </c>
      <c r="B184" s="380">
        <v>0</v>
      </c>
      <c r="C184" s="380">
        <f t="shared" si="0"/>
        <v>0</v>
      </c>
      <c r="D184" s="43"/>
    </row>
    <row r="185" spans="1:4" ht="15.75" thickTop="1">
      <c r="A185" s="239" t="s">
        <v>362</v>
      </c>
      <c r="B185" s="381">
        <v>0</v>
      </c>
      <c r="C185" s="234">
        <f t="shared" si="0"/>
        <v>0</v>
      </c>
      <c r="D185" s="43"/>
    </row>
    <row r="186" spans="1:4">
      <c r="A186" s="240" t="s">
        <v>363</v>
      </c>
      <c r="B186" s="381">
        <v>0</v>
      </c>
      <c r="C186" s="234">
        <f t="shared" si="0"/>
        <v>0</v>
      </c>
      <c r="D186" s="43"/>
    </row>
    <row r="187" spans="1:4">
      <c r="A187" s="240" t="s">
        <v>364</v>
      </c>
      <c r="B187" s="381">
        <v>0</v>
      </c>
      <c r="C187" s="234">
        <f t="shared" si="0"/>
        <v>0</v>
      </c>
      <c r="D187" s="43"/>
    </row>
    <row r="188" spans="1:4">
      <c r="A188" s="240" t="s">
        <v>365</v>
      </c>
      <c r="B188" s="381">
        <v>0</v>
      </c>
      <c r="C188" s="234">
        <f t="shared" si="0"/>
        <v>0</v>
      </c>
      <c r="D188" s="43"/>
    </row>
    <row r="189" spans="1:4">
      <c r="A189" s="240" t="s">
        <v>366</v>
      </c>
      <c r="B189" s="381">
        <v>0</v>
      </c>
      <c r="C189" s="234">
        <f t="shared" si="0"/>
        <v>0</v>
      </c>
      <c r="D189" s="43"/>
    </row>
    <row r="190" spans="1:4">
      <c r="A190" s="240" t="s">
        <v>367</v>
      </c>
      <c r="B190" s="381">
        <v>0</v>
      </c>
      <c r="C190" s="234">
        <f t="shared" si="0"/>
        <v>0</v>
      </c>
      <c r="D190" s="43"/>
    </row>
    <row r="191" spans="1:4">
      <c r="A191" s="239" t="s">
        <v>368</v>
      </c>
      <c r="B191" s="381">
        <v>0</v>
      </c>
      <c r="C191" s="234">
        <f t="shared" si="0"/>
        <v>0</v>
      </c>
      <c r="D191" s="43"/>
    </row>
    <row r="192" spans="1:4">
      <c r="A192" s="240" t="s">
        <v>369</v>
      </c>
      <c r="B192" s="381">
        <v>0</v>
      </c>
      <c r="C192" s="234">
        <f t="shared" si="0"/>
        <v>0</v>
      </c>
      <c r="D192" s="43"/>
    </row>
    <row r="193" spans="1:4">
      <c r="A193" s="240" t="s">
        <v>370</v>
      </c>
      <c r="B193" s="381">
        <v>0</v>
      </c>
      <c r="C193" s="234">
        <f t="shared" si="0"/>
        <v>0</v>
      </c>
      <c r="D193" s="43"/>
    </row>
    <row r="194" spans="1:4">
      <c r="A194" s="240" t="s">
        <v>371</v>
      </c>
      <c r="B194" s="381">
        <v>0</v>
      </c>
      <c r="C194" s="234">
        <f t="shared" si="0"/>
        <v>0</v>
      </c>
      <c r="D194" s="43"/>
    </row>
    <row r="195" spans="1:4">
      <c r="A195" s="240" t="s">
        <v>372</v>
      </c>
      <c r="B195" s="381">
        <v>0</v>
      </c>
      <c r="C195" s="234">
        <f t="shared" si="0"/>
        <v>0</v>
      </c>
      <c r="D195" s="43"/>
    </row>
    <row r="196" spans="1:4">
      <c r="A196" s="240" t="s">
        <v>373</v>
      </c>
      <c r="B196" s="381">
        <v>0</v>
      </c>
      <c r="C196" s="234">
        <f t="shared" si="0"/>
        <v>0</v>
      </c>
      <c r="D196" s="43"/>
    </row>
    <row r="197" spans="1:4">
      <c r="A197" s="239" t="s">
        <v>374</v>
      </c>
      <c r="B197" s="381">
        <v>0</v>
      </c>
      <c r="C197" s="234">
        <f t="shared" si="0"/>
        <v>0</v>
      </c>
      <c r="D197" s="43"/>
    </row>
    <row r="198" spans="1:4">
      <c r="A198" s="239" t="s">
        <v>375</v>
      </c>
      <c r="B198" s="381">
        <v>0</v>
      </c>
      <c r="C198" s="234">
        <f t="shared" si="0"/>
        <v>0</v>
      </c>
      <c r="D198" s="43"/>
    </row>
    <row r="199" spans="1:4">
      <c r="A199" s="240" t="s">
        <v>376</v>
      </c>
      <c r="B199" s="381">
        <v>0</v>
      </c>
      <c r="C199" s="234">
        <f t="shared" si="0"/>
        <v>0</v>
      </c>
      <c r="D199" s="43"/>
    </row>
    <row r="200" spans="1:4">
      <c r="A200" s="240" t="s">
        <v>377</v>
      </c>
      <c r="B200" s="381">
        <v>0</v>
      </c>
      <c r="C200" s="234">
        <f t="shared" si="0"/>
        <v>0</v>
      </c>
      <c r="D200" s="43"/>
    </row>
    <row r="201" spans="1:4">
      <c r="A201" s="240" t="s">
        <v>378</v>
      </c>
      <c r="B201" s="381">
        <v>0</v>
      </c>
      <c r="C201" s="234">
        <f t="shared" si="0"/>
        <v>0</v>
      </c>
      <c r="D201" s="43"/>
    </row>
    <row r="202" spans="1:4">
      <c r="A202" s="240" t="s">
        <v>379</v>
      </c>
      <c r="B202" s="381">
        <v>0</v>
      </c>
      <c r="C202" s="234">
        <f t="shared" si="0"/>
        <v>0</v>
      </c>
      <c r="D202" s="43"/>
    </row>
    <row r="203" spans="1:4" ht="15.75" thickBot="1">
      <c r="A203" s="239" t="s">
        <v>380</v>
      </c>
      <c r="B203" s="381">
        <v>0</v>
      </c>
      <c r="C203" s="234">
        <f t="shared" si="0"/>
        <v>0</v>
      </c>
      <c r="D203" s="43"/>
    </row>
    <row r="204" spans="1:4" ht="16.5" thickTop="1" thickBot="1">
      <c r="A204" s="382" t="s">
        <v>381</v>
      </c>
      <c r="B204" s="380">
        <v>20877620.965130001</v>
      </c>
      <c r="C204" s="380">
        <f t="shared" si="0"/>
        <v>20877620.965130001</v>
      </c>
      <c r="D204" s="43"/>
    </row>
    <row r="205" spans="1:4" ht="15.75" thickTop="1">
      <c r="A205" s="239" t="s">
        <v>382</v>
      </c>
      <c r="B205" s="381">
        <v>0</v>
      </c>
      <c r="C205" s="234">
        <f t="shared" si="0"/>
        <v>0</v>
      </c>
      <c r="D205" s="43"/>
    </row>
    <row r="206" spans="1:4">
      <c r="A206" s="240" t="s">
        <v>383</v>
      </c>
      <c r="B206" s="381">
        <v>0</v>
      </c>
      <c r="C206" s="234">
        <f t="shared" si="0"/>
        <v>0</v>
      </c>
      <c r="D206" s="43"/>
    </row>
    <row r="207" spans="1:4">
      <c r="A207" s="240" t="s">
        <v>384</v>
      </c>
      <c r="B207" s="381">
        <v>0</v>
      </c>
      <c r="C207" s="234">
        <f t="shared" si="0"/>
        <v>0</v>
      </c>
      <c r="D207" s="43"/>
    </row>
    <row r="208" spans="1:4">
      <c r="A208" s="240" t="s">
        <v>385</v>
      </c>
      <c r="B208" s="381">
        <v>0</v>
      </c>
      <c r="C208" s="234">
        <f t="shared" si="0"/>
        <v>0</v>
      </c>
      <c r="D208" s="43"/>
    </row>
    <row r="209" spans="1:4">
      <c r="A209" s="239" t="s">
        <v>386</v>
      </c>
      <c r="B209" s="381">
        <v>0</v>
      </c>
      <c r="C209" s="234">
        <f t="shared" si="0"/>
        <v>0</v>
      </c>
      <c r="D209" s="43"/>
    </row>
    <row r="210" spans="1:4">
      <c r="A210" s="241" t="s">
        <v>387</v>
      </c>
      <c r="B210" s="381">
        <v>0</v>
      </c>
      <c r="C210" s="234">
        <f t="shared" si="0"/>
        <v>0</v>
      </c>
      <c r="D210" s="43"/>
    </row>
    <row r="211" spans="1:4">
      <c r="A211" s="240" t="s">
        <v>388</v>
      </c>
      <c r="B211" s="381">
        <v>0</v>
      </c>
      <c r="C211" s="234">
        <f t="shared" si="0"/>
        <v>0</v>
      </c>
      <c r="D211" s="43"/>
    </row>
    <row r="212" spans="1:4">
      <c r="A212" s="240" t="s">
        <v>389</v>
      </c>
      <c r="B212" s="381">
        <v>0</v>
      </c>
      <c r="C212" s="234">
        <f t="shared" si="0"/>
        <v>0</v>
      </c>
      <c r="D212" s="43"/>
    </row>
    <row r="213" spans="1:4">
      <c r="A213" s="240" t="s">
        <v>390</v>
      </c>
      <c r="B213" s="381">
        <v>0</v>
      </c>
      <c r="C213" s="234">
        <f t="shared" si="0"/>
        <v>0</v>
      </c>
      <c r="D213" s="43"/>
    </row>
    <row r="214" spans="1:4">
      <c r="A214" s="240" t="s">
        <v>391</v>
      </c>
      <c r="B214" s="381">
        <v>0</v>
      </c>
      <c r="C214" s="234">
        <f t="shared" si="0"/>
        <v>0</v>
      </c>
      <c r="D214" s="43"/>
    </row>
    <row r="215" spans="1:4">
      <c r="A215" s="239" t="s">
        <v>392</v>
      </c>
      <c r="B215" s="381">
        <v>0</v>
      </c>
      <c r="C215" s="234">
        <f t="shared" si="0"/>
        <v>0</v>
      </c>
      <c r="D215" s="43"/>
    </row>
    <row r="216" spans="1:4">
      <c r="A216" s="240" t="s">
        <v>393</v>
      </c>
      <c r="B216" s="381">
        <v>0</v>
      </c>
      <c r="C216" s="234">
        <f t="shared" si="0"/>
        <v>0</v>
      </c>
      <c r="D216" s="43"/>
    </row>
    <row r="217" spans="1:4">
      <c r="A217" s="240" t="s">
        <v>394</v>
      </c>
      <c r="B217" s="381">
        <v>0</v>
      </c>
      <c r="C217" s="234">
        <f t="shared" si="0"/>
        <v>0</v>
      </c>
      <c r="D217" s="43"/>
    </row>
    <row r="218" spans="1:4">
      <c r="A218" s="239" t="s">
        <v>395</v>
      </c>
      <c r="B218" s="381">
        <v>0</v>
      </c>
      <c r="C218" s="234">
        <f t="shared" si="0"/>
        <v>0</v>
      </c>
      <c r="D218" s="43"/>
    </row>
    <row r="219" spans="1:4">
      <c r="A219" s="240" t="s">
        <v>396</v>
      </c>
      <c r="B219" s="381">
        <v>0</v>
      </c>
      <c r="C219" s="234">
        <f t="shared" si="0"/>
        <v>0</v>
      </c>
      <c r="D219" s="43"/>
    </row>
    <row r="220" spans="1:4">
      <c r="A220" s="240" t="s">
        <v>397</v>
      </c>
      <c r="B220" s="381">
        <v>0</v>
      </c>
      <c r="C220" s="234">
        <f t="shared" si="0"/>
        <v>0</v>
      </c>
      <c r="D220" s="43"/>
    </row>
    <row r="221" spans="1:4">
      <c r="A221" s="239" t="s">
        <v>398</v>
      </c>
      <c r="B221" s="381">
        <v>2814934.9816100001</v>
      </c>
      <c r="C221" s="234">
        <f t="shared" si="0"/>
        <v>2814934.9816100001</v>
      </c>
      <c r="D221" s="43"/>
    </row>
    <row r="222" spans="1:4">
      <c r="A222" s="240" t="s">
        <v>399</v>
      </c>
      <c r="B222" s="381">
        <v>1613166.3000699999</v>
      </c>
      <c r="C222" s="234">
        <f t="shared" si="0"/>
        <v>1613166.3000699999</v>
      </c>
      <c r="D222" s="43"/>
    </row>
    <row r="223" spans="1:4">
      <c r="A223" s="240" t="s">
        <v>400</v>
      </c>
      <c r="B223" s="381">
        <v>0</v>
      </c>
      <c r="C223" s="234">
        <f t="shared" si="0"/>
        <v>0</v>
      </c>
      <c r="D223" s="43"/>
    </row>
    <row r="224" spans="1:4">
      <c r="A224" s="240" t="s">
        <v>401</v>
      </c>
      <c r="B224" s="381">
        <v>164694.40857</v>
      </c>
      <c r="C224" s="234">
        <f t="shared" si="0"/>
        <v>164694.40857</v>
      </c>
      <c r="D224" s="43"/>
    </row>
    <row r="225" spans="1:4">
      <c r="A225" s="240" t="s">
        <v>402</v>
      </c>
      <c r="B225" s="381">
        <v>874.65</v>
      </c>
      <c r="C225" s="234">
        <f t="shared" si="0"/>
        <v>874.65</v>
      </c>
      <c r="D225" s="43"/>
    </row>
    <row r="226" spans="1:4">
      <c r="A226" s="240" t="s">
        <v>403</v>
      </c>
      <c r="B226" s="381">
        <v>0</v>
      </c>
      <c r="C226" s="234">
        <f t="shared" si="0"/>
        <v>0</v>
      </c>
      <c r="D226" s="43"/>
    </row>
    <row r="227" spans="1:4">
      <c r="A227" s="240" t="s">
        <v>404</v>
      </c>
      <c r="B227" s="381">
        <v>1.0000000000000001E-5</v>
      </c>
      <c r="C227" s="234">
        <f t="shared" si="0"/>
        <v>1.0000000000000001E-5</v>
      </c>
      <c r="D227" s="43"/>
    </row>
    <row r="228" spans="1:4">
      <c r="A228" s="240" t="s">
        <v>405</v>
      </c>
      <c r="B228" s="381">
        <v>0</v>
      </c>
      <c r="C228" s="234">
        <f t="shared" si="0"/>
        <v>0</v>
      </c>
      <c r="D228" s="43"/>
    </row>
    <row r="229" spans="1:4">
      <c r="A229" s="240" t="s">
        <v>406</v>
      </c>
      <c r="B229" s="381">
        <v>0</v>
      </c>
      <c r="C229" s="234">
        <f t="shared" si="0"/>
        <v>0</v>
      </c>
      <c r="D229" s="43"/>
    </row>
    <row r="230" spans="1:4">
      <c r="A230" s="240" t="s">
        <v>407</v>
      </c>
      <c r="B230" s="381">
        <v>1036199.6229600001</v>
      </c>
      <c r="C230" s="234">
        <f t="shared" ref="C230:C245" si="1">SUM(B230:B230)</f>
        <v>1036199.6229600001</v>
      </c>
      <c r="D230" s="43"/>
    </row>
    <row r="231" spans="1:4">
      <c r="A231" s="239" t="s">
        <v>408</v>
      </c>
      <c r="B231" s="381">
        <v>4481460.2698800005</v>
      </c>
      <c r="C231" s="234">
        <f t="shared" si="1"/>
        <v>4481460.2698800005</v>
      </c>
      <c r="D231" s="43"/>
    </row>
    <row r="232" spans="1:4">
      <c r="A232" s="240" t="s">
        <v>409</v>
      </c>
      <c r="B232" s="381">
        <v>103834.53872</v>
      </c>
      <c r="C232" s="234">
        <f t="shared" si="1"/>
        <v>103834.53872</v>
      </c>
      <c r="D232" s="43"/>
    </row>
    <row r="233" spans="1:4">
      <c r="A233" s="240" t="s">
        <v>410</v>
      </c>
      <c r="B233" s="381">
        <v>75.459999999999994</v>
      </c>
      <c r="C233" s="234">
        <f t="shared" si="1"/>
        <v>75.459999999999994</v>
      </c>
      <c r="D233" s="43"/>
    </row>
    <row r="234" spans="1:4">
      <c r="A234" s="240" t="s">
        <v>411</v>
      </c>
      <c r="B234" s="381">
        <v>11455.68649</v>
      </c>
      <c r="C234" s="234">
        <f t="shared" si="1"/>
        <v>11455.68649</v>
      </c>
      <c r="D234" s="43"/>
    </row>
    <row r="235" spans="1:4">
      <c r="A235" s="240" t="s">
        <v>412</v>
      </c>
      <c r="B235" s="381">
        <v>4661.8087100000002</v>
      </c>
      <c r="C235" s="234">
        <f t="shared" si="1"/>
        <v>4661.8087100000002</v>
      </c>
      <c r="D235" s="43"/>
    </row>
    <row r="236" spans="1:4">
      <c r="A236" s="240" t="s">
        <v>413</v>
      </c>
      <c r="B236" s="381">
        <v>0</v>
      </c>
      <c r="C236" s="234">
        <f t="shared" si="1"/>
        <v>0</v>
      </c>
      <c r="D236" s="43"/>
    </row>
    <row r="237" spans="1:4">
      <c r="A237" s="240" t="s">
        <v>414</v>
      </c>
      <c r="B237" s="381">
        <v>4361432.7759600002</v>
      </c>
      <c r="C237" s="234">
        <f t="shared" si="1"/>
        <v>4361432.7759600002</v>
      </c>
      <c r="D237" s="43"/>
    </row>
    <row r="238" spans="1:4">
      <c r="A238" s="239" t="s">
        <v>415</v>
      </c>
      <c r="B238" s="381">
        <v>1373537.9041300002</v>
      </c>
      <c r="C238" s="234">
        <f t="shared" si="1"/>
        <v>1373537.9041300002</v>
      </c>
      <c r="D238" s="43"/>
    </row>
    <row r="239" spans="1:4">
      <c r="A239" s="240" t="s">
        <v>416</v>
      </c>
      <c r="B239" s="381">
        <v>1342794.2482799999</v>
      </c>
      <c r="C239" s="234">
        <f t="shared" si="1"/>
        <v>1342794.2482799999</v>
      </c>
      <c r="D239" s="43"/>
    </row>
    <row r="240" spans="1:4">
      <c r="A240" s="240" t="s">
        <v>417</v>
      </c>
      <c r="B240" s="381">
        <v>30743.655850000003</v>
      </c>
      <c r="C240" s="234">
        <f t="shared" si="1"/>
        <v>30743.655850000003</v>
      </c>
      <c r="D240" s="43"/>
    </row>
    <row r="241" spans="1:4">
      <c r="A241" s="239" t="s">
        <v>418</v>
      </c>
      <c r="B241" s="381">
        <v>12207687.80951</v>
      </c>
      <c r="C241" s="234">
        <f t="shared" si="1"/>
        <v>12207687.80951</v>
      </c>
      <c r="D241" s="43"/>
    </row>
    <row r="242" spans="1:4">
      <c r="A242" s="240" t="s">
        <v>416</v>
      </c>
      <c r="B242" s="381">
        <v>11743276.78301</v>
      </c>
      <c r="C242" s="234">
        <f t="shared" si="1"/>
        <v>11743276.78301</v>
      </c>
      <c r="D242" s="43"/>
    </row>
    <row r="243" spans="1:4">
      <c r="A243" s="240" t="s">
        <v>417</v>
      </c>
      <c r="B243" s="381">
        <v>464411.02649999998</v>
      </c>
      <c r="C243" s="234">
        <f t="shared" si="1"/>
        <v>464411.02649999998</v>
      </c>
      <c r="D243" s="43"/>
    </row>
    <row r="244" spans="1:4">
      <c r="A244" s="239" t="s">
        <v>419</v>
      </c>
      <c r="B244" s="381">
        <v>1373537.90411</v>
      </c>
      <c r="C244" s="234">
        <f t="shared" si="1"/>
        <v>1373537.90411</v>
      </c>
      <c r="D244" s="43"/>
    </row>
    <row r="245" spans="1:4" ht="15.75" thickBot="1">
      <c r="A245" s="239" t="s">
        <v>420</v>
      </c>
      <c r="B245" s="381">
        <v>12207687.809350001</v>
      </c>
      <c r="C245" s="234">
        <f t="shared" si="1"/>
        <v>12207687.809350001</v>
      </c>
      <c r="D245" s="195"/>
    </row>
    <row r="246" spans="1:4" ht="30" customHeight="1" thickTop="1" thickBot="1">
      <c r="A246" s="227" t="s">
        <v>733</v>
      </c>
      <c r="B246" s="206" t="s">
        <v>158</v>
      </c>
      <c r="C246" s="207" t="s">
        <v>571</v>
      </c>
    </row>
    <row r="247" spans="1:4" ht="16.5" thickTop="1" thickBot="1">
      <c r="A247" s="382" t="s">
        <v>421</v>
      </c>
      <c r="B247" s="380">
        <v>180725.72383</v>
      </c>
      <c r="C247" s="380">
        <v>180725.72383</v>
      </c>
      <c r="D247" s="42"/>
    </row>
    <row r="248" spans="1:4" ht="15.75" thickTop="1">
      <c r="A248" s="240" t="s">
        <v>422</v>
      </c>
      <c r="B248" s="234">
        <v>15.39874</v>
      </c>
      <c r="C248" s="234">
        <v>15.39874</v>
      </c>
      <c r="D248" s="42"/>
    </row>
    <row r="249" spans="1:4">
      <c r="A249" s="240" t="s">
        <v>423</v>
      </c>
      <c r="B249" s="234">
        <v>1822.0145400000001</v>
      </c>
      <c r="C249" s="234">
        <v>1822.0145400000001</v>
      </c>
      <c r="D249" s="42"/>
    </row>
    <row r="250" spans="1:4">
      <c r="A250" s="240" t="s">
        <v>424</v>
      </c>
      <c r="B250" s="234">
        <v>158989.13709999999</v>
      </c>
      <c r="C250" s="234">
        <v>158989.13709999999</v>
      </c>
      <c r="D250" s="42"/>
    </row>
    <row r="251" spans="1:4">
      <c r="A251" s="240" t="s">
        <v>425</v>
      </c>
      <c r="B251" s="234">
        <v>0</v>
      </c>
      <c r="C251" s="234">
        <v>0</v>
      </c>
      <c r="D251" s="42"/>
    </row>
    <row r="252" spans="1:4">
      <c r="A252" s="240" t="s">
        <v>426</v>
      </c>
      <c r="B252" s="234">
        <v>501.32158000000004</v>
      </c>
      <c r="C252" s="234">
        <v>501.32158000000004</v>
      </c>
      <c r="D252" s="42"/>
    </row>
    <row r="253" spans="1:4">
      <c r="A253" s="240" t="s">
        <v>427</v>
      </c>
      <c r="B253" s="234">
        <v>0</v>
      </c>
      <c r="C253" s="234">
        <v>0</v>
      </c>
      <c r="D253" s="42"/>
    </row>
    <row r="254" spans="1:4">
      <c r="A254" s="240" t="s">
        <v>428</v>
      </c>
      <c r="B254" s="234">
        <v>0</v>
      </c>
      <c r="C254" s="234">
        <v>0</v>
      </c>
      <c r="D254" s="42"/>
    </row>
    <row r="255" spans="1:4">
      <c r="A255" s="240" t="s">
        <v>429</v>
      </c>
      <c r="B255" s="234">
        <v>0</v>
      </c>
      <c r="C255" s="234">
        <v>0</v>
      </c>
      <c r="D255" s="42"/>
    </row>
    <row r="256" spans="1:4">
      <c r="A256" s="240" t="s">
        <v>430</v>
      </c>
      <c r="B256" s="234">
        <v>0</v>
      </c>
      <c r="C256" s="234">
        <v>0</v>
      </c>
      <c r="D256" s="42"/>
    </row>
    <row r="257" spans="1:4">
      <c r="A257" s="240" t="s">
        <v>431</v>
      </c>
      <c r="B257" s="234">
        <v>19397.851870000002</v>
      </c>
      <c r="C257" s="234">
        <v>19397.851870000002</v>
      </c>
      <c r="D257" s="42"/>
    </row>
    <row r="258" spans="1:4" ht="15.75" thickBot="1">
      <c r="A258" s="240" t="s">
        <v>432</v>
      </c>
      <c r="B258" s="234">
        <v>0</v>
      </c>
      <c r="C258" s="234">
        <v>0</v>
      </c>
      <c r="D258" s="42"/>
    </row>
    <row r="259" spans="1:4" ht="16.5" thickTop="1" thickBot="1">
      <c r="A259" s="382" t="s">
        <v>433</v>
      </c>
      <c r="B259" s="380">
        <v>-113143.64722</v>
      </c>
      <c r="C259" s="380">
        <v>-113143.64722</v>
      </c>
      <c r="D259" s="42"/>
    </row>
    <row r="260" spans="1:4" ht="15.75" thickTop="1">
      <c r="A260" s="240" t="s">
        <v>434</v>
      </c>
      <c r="B260" s="234">
        <v>-99247.490640000004</v>
      </c>
      <c r="C260" s="234">
        <v>-99247.490640000004</v>
      </c>
      <c r="D260" s="42"/>
    </row>
    <row r="261" spans="1:4">
      <c r="A261" s="240" t="s">
        <v>435</v>
      </c>
      <c r="B261" s="234">
        <v>0</v>
      </c>
      <c r="C261" s="234">
        <v>0</v>
      </c>
      <c r="D261" s="42"/>
    </row>
    <row r="262" spans="1:4">
      <c r="A262" s="240" t="s">
        <v>436</v>
      </c>
      <c r="B262" s="234">
        <v>-13896.156580000001</v>
      </c>
      <c r="C262" s="234">
        <v>-13896.156580000001</v>
      </c>
      <c r="D262" s="42"/>
    </row>
    <row r="263" spans="1:4">
      <c r="A263" s="240" t="s">
        <v>437</v>
      </c>
      <c r="B263" s="234">
        <v>0</v>
      </c>
      <c r="C263" s="234">
        <v>0</v>
      </c>
      <c r="D263" s="42"/>
    </row>
    <row r="264" spans="1:4">
      <c r="A264" s="240" t="s">
        <v>438</v>
      </c>
      <c r="B264" s="234">
        <v>0</v>
      </c>
      <c r="C264" s="234">
        <v>0</v>
      </c>
      <c r="D264" s="42"/>
    </row>
    <row r="265" spans="1:4">
      <c r="A265" s="241" t="s">
        <v>439</v>
      </c>
      <c r="B265" s="234">
        <v>0</v>
      </c>
      <c r="C265" s="234">
        <v>0</v>
      </c>
      <c r="D265" s="42"/>
    </row>
    <row r="266" spans="1:4" ht="15.75" thickBot="1">
      <c r="A266" s="241" t="s">
        <v>511</v>
      </c>
      <c r="B266" s="234">
        <v>0</v>
      </c>
      <c r="C266" s="234">
        <v>0</v>
      </c>
      <c r="D266" s="42"/>
    </row>
    <row r="267" spans="1:4" ht="16.5" thickTop="1" thickBot="1">
      <c r="A267" s="384" t="s">
        <v>1388</v>
      </c>
      <c r="B267" s="205">
        <v>67582.076610000004</v>
      </c>
      <c r="C267" s="205">
        <v>67582.076610000004</v>
      </c>
      <c r="D267" s="42"/>
    </row>
    <row r="268" spans="1:4" ht="16.5" thickTop="1" thickBot="1">
      <c r="A268" s="385" t="s">
        <v>440</v>
      </c>
      <c r="B268" s="380">
        <v>31342.094809999999</v>
      </c>
      <c r="C268" s="380">
        <v>31342.094809999999</v>
      </c>
      <c r="D268" s="42"/>
    </row>
    <row r="269" spans="1:4" ht="15.75" thickTop="1">
      <c r="A269" s="240" t="s">
        <v>441</v>
      </c>
      <c r="B269" s="234">
        <v>8593.37392</v>
      </c>
      <c r="C269" s="234">
        <v>8593.37392</v>
      </c>
      <c r="D269" s="42"/>
    </row>
    <row r="270" spans="1:4">
      <c r="A270" s="240" t="s">
        <v>442</v>
      </c>
      <c r="B270" s="234">
        <v>5.2100000000000002E-3</v>
      </c>
      <c r="C270" s="234">
        <v>5.2100000000000002E-3</v>
      </c>
      <c r="D270" s="42"/>
    </row>
    <row r="271" spans="1:4">
      <c r="A271" s="240" t="s">
        <v>443</v>
      </c>
      <c r="B271" s="234">
        <v>0</v>
      </c>
      <c r="C271" s="234">
        <v>0</v>
      </c>
      <c r="D271" s="42"/>
    </row>
    <row r="272" spans="1:4">
      <c r="A272" s="240" t="s">
        <v>444</v>
      </c>
      <c r="B272" s="234">
        <v>3997.2089999999998</v>
      </c>
      <c r="C272" s="234">
        <v>3997.2089999999998</v>
      </c>
      <c r="D272" s="42"/>
    </row>
    <row r="273" spans="1:4">
      <c r="A273" s="238" t="s">
        <v>445</v>
      </c>
      <c r="B273" s="234">
        <v>171.20474999999999</v>
      </c>
      <c r="C273" s="234">
        <v>171.20474999999999</v>
      </c>
      <c r="D273" s="42"/>
    </row>
    <row r="274" spans="1:4" ht="15.75" thickBot="1">
      <c r="A274" s="238" t="s">
        <v>446</v>
      </c>
      <c r="B274" s="234">
        <v>18580.301930000001</v>
      </c>
      <c r="C274" s="234">
        <v>18580.301930000001</v>
      </c>
      <c r="D274" s="42"/>
    </row>
    <row r="275" spans="1:4" ht="16.5" thickTop="1" thickBot="1">
      <c r="A275" s="382" t="s">
        <v>447</v>
      </c>
      <c r="B275" s="380">
        <v>-5638.8015099999993</v>
      </c>
      <c r="C275" s="380">
        <v>-5638.8015099999993</v>
      </c>
      <c r="D275" s="42"/>
    </row>
    <row r="276" spans="1:4" ht="15.75" thickTop="1">
      <c r="A276" s="240" t="s">
        <v>441</v>
      </c>
      <c r="B276" s="234">
        <v>-2349.3772100000001</v>
      </c>
      <c r="C276" s="234">
        <v>-2349.3772100000001</v>
      </c>
      <c r="D276" s="42"/>
    </row>
    <row r="277" spans="1:4">
      <c r="A277" s="240" t="s">
        <v>448</v>
      </c>
      <c r="B277" s="234">
        <v>-838.32302000000004</v>
      </c>
      <c r="C277" s="234">
        <v>-838.32302000000004</v>
      </c>
      <c r="D277" s="42"/>
    </row>
    <row r="278" spans="1:4">
      <c r="A278" s="240" t="s">
        <v>449</v>
      </c>
      <c r="B278" s="234">
        <v>0</v>
      </c>
      <c r="C278" s="234">
        <v>0</v>
      </c>
      <c r="D278" s="42"/>
    </row>
    <row r="279" spans="1:4">
      <c r="A279" s="240" t="s">
        <v>450</v>
      </c>
      <c r="B279" s="234">
        <v>0</v>
      </c>
      <c r="C279" s="234">
        <v>0</v>
      </c>
      <c r="D279" s="42"/>
    </row>
    <row r="280" spans="1:4">
      <c r="A280" s="241" t="s">
        <v>451</v>
      </c>
      <c r="B280" s="234">
        <v>-2.2400000000000002E-3</v>
      </c>
      <c r="C280" s="234">
        <v>-2.2400000000000002E-3</v>
      </c>
      <c r="D280" s="42"/>
    </row>
    <row r="281" spans="1:4" ht="15.75" thickBot="1">
      <c r="A281" s="241" t="s">
        <v>452</v>
      </c>
      <c r="B281" s="234">
        <v>-2451.0990400000001</v>
      </c>
      <c r="C281" s="234">
        <v>-2451.0990400000001</v>
      </c>
      <c r="D281" s="42"/>
    </row>
    <row r="282" spans="1:4" ht="16.5" thickTop="1" thickBot="1">
      <c r="A282" s="382" t="s">
        <v>1387</v>
      </c>
      <c r="B282" s="380">
        <v>93285.369909999994</v>
      </c>
      <c r="C282" s="380">
        <v>93285.369909999994</v>
      </c>
      <c r="D282" s="42"/>
    </row>
    <row r="283" spans="1:4" ht="15.75" thickTop="1">
      <c r="A283" s="239" t="s">
        <v>453</v>
      </c>
      <c r="B283" s="234">
        <v>40486.115380000003</v>
      </c>
      <c r="C283" s="234">
        <v>40486.115380000003</v>
      </c>
      <c r="D283" s="42"/>
    </row>
    <row r="284" spans="1:4">
      <c r="A284" s="240" t="s">
        <v>454</v>
      </c>
      <c r="B284" s="234">
        <v>16.309999999999999</v>
      </c>
      <c r="C284" s="234">
        <v>16.309999999999999</v>
      </c>
      <c r="D284" s="42"/>
    </row>
    <row r="285" spans="1:4">
      <c r="A285" s="240" t="s">
        <v>455</v>
      </c>
      <c r="B285" s="234">
        <v>40465.723680000003</v>
      </c>
      <c r="C285" s="234">
        <v>40465.723680000003</v>
      </c>
      <c r="D285" s="42"/>
    </row>
    <row r="286" spans="1:4">
      <c r="A286" s="240" t="s">
        <v>456</v>
      </c>
      <c r="B286" s="234">
        <v>0</v>
      </c>
      <c r="C286" s="234">
        <v>0</v>
      </c>
      <c r="D286" s="42"/>
    </row>
    <row r="287" spans="1:4">
      <c r="A287" s="240" t="s">
        <v>457</v>
      </c>
      <c r="B287" s="234">
        <v>0</v>
      </c>
      <c r="C287" s="234">
        <v>0</v>
      </c>
      <c r="D287" s="42"/>
    </row>
    <row r="288" spans="1:4">
      <c r="A288" s="240" t="s">
        <v>458</v>
      </c>
      <c r="B288" s="234">
        <v>0</v>
      </c>
      <c r="C288" s="234">
        <v>0</v>
      </c>
      <c r="D288" s="42"/>
    </row>
    <row r="289" spans="1:4">
      <c r="A289" s="240" t="s">
        <v>459</v>
      </c>
      <c r="B289" s="234">
        <v>4.0816999999999997</v>
      </c>
      <c r="C289" s="234">
        <v>4.0816999999999997</v>
      </c>
      <c r="D289" s="42"/>
    </row>
    <row r="290" spans="1:4">
      <c r="A290" s="240" t="s">
        <v>460</v>
      </c>
      <c r="B290" s="234">
        <v>0</v>
      </c>
      <c r="C290" s="234">
        <v>0</v>
      </c>
      <c r="D290" s="42"/>
    </row>
    <row r="291" spans="1:4">
      <c r="A291" s="239" t="s">
        <v>461</v>
      </c>
      <c r="B291" s="234">
        <v>-47679.925329999998</v>
      </c>
      <c r="C291" s="234">
        <v>-47679.925329999998</v>
      </c>
      <c r="D291" s="42"/>
    </row>
    <row r="292" spans="1:4">
      <c r="A292" s="240" t="s">
        <v>462</v>
      </c>
      <c r="B292" s="234">
        <v>-45555.770539999998</v>
      </c>
      <c r="C292" s="234">
        <v>-45555.770539999998</v>
      </c>
      <c r="D292" s="42"/>
    </row>
    <row r="293" spans="1:4">
      <c r="A293" s="240" t="s">
        <v>463</v>
      </c>
      <c r="B293" s="234">
        <v>-356.01465999999999</v>
      </c>
      <c r="C293" s="234">
        <v>-356.01465999999999</v>
      </c>
      <c r="D293" s="42"/>
    </row>
    <row r="294" spans="1:4">
      <c r="A294" s="240" t="s">
        <v>464</v>
      </c>
      <c r="B294" s="234">
        <v>-542.7405500000001</v>
      </c>
      <c r="C294" s="234">
        <v>-542.7405500000001</v>
      </c>
      <c r="D294" s="42"/>
    </row>
    <row r="295" spans="1:4">
      <c r="A295" s="241" t="s">
        <v>465</v>
      </c>
      <c r="B295" s="234">
        <v>-1220.39958</v>
      </c>
      <c r="C295" s="234">
        <v>-1220.39958</v>
      </c>
      <c r="D295" s="42"/>
    </row>
    <row r="296" spans="1:4">
      <c r="A296" s="241" t="s">
        <v>466</v>
      </c>
      <c r="B296" s="234">
        <v>0</v>
      </c>
      <c r="C296" s="234">
        <v>0</v>
      </c>
      <c r="D296" s="42"/>
    </row>
    <row r="297" spans="1:4" ht="15.75" thickBot="1">
      <c r="A297" s="240" t="s">
        <v>467</v>
      </c>
      <c r="B297" s="234">
        <v>-5</v>
      </c>
      <c r="C297" s="234">
        <v>-5</v>
      </c>
      <c r="D297" s="42"/>
    </row>
    <row r="298" spans="1:4" ht="16.5" thickTop="1" thickBot="1">
      <c r="A298" s="384" t="s">
        <v>1386</v>
      </c>
      <c r="B298" s="205">
        <v>86091.559959999999</v>
      </c>
      <c r="C298" s="205">
        <v>86091.559959999999</v>
      </c>
      <c r="D298" s="42"/>
    </row>
    <row r="299" spans="1:4" ht="16.5" thickTop="1" thickBot="1">
      <c r="A299" s="382" t="s">
        <v>468</v>
      </c>
      <c r="B299" s="380">
        <v>-78240.527900000001</v>
      </c>
      <c r="C299" s="380">
        <v>-78240.527900000001</v>
      </c>
      <c r="D299" s="42"/>
    </row>
    <row r="300" spans="1:4" ht="15.75" thickTop="1">
      <c r="A300" s="240" t="s">
        <v>469</v>
      </c>
      <c r="B300" s="234">
        <v>-41026.627270000005</v>
      </c>
      <c r="C300" s="234">
        <v>-41026.627270000005</v>
      </c>
      <c r="D300" s="42"/>
    </row>
    <row r="301" spans="1:4">
      <c r="A301" s="240" t="s">
        <v>470</v>
      </c>
      <c r="B301" s="234">
        <v>-5022.4794499999998</v>
      </c>
      <c r="C301" s="234">
        <v>-5022.4794499999998</v>
      </c>
      <c r="D301" s="42"/>
    </row>
    <row r="302" spans="1:4">
      <c r="A302" s="240" t="s">
        <v>471</v>
      </c>
      <c r="B302" s="234">
        <v>-657.74653999999998</v>
      </c>
      <c r="C302" s="234">
        <v>-657.74653999999998</v>
      </c>
      <c r="D302" s="42"/>
    </row>
    <row r="303" spans="1:4">
      <c r="A303" s="240" t="s">
        <v>472</v>
      </c>
      <c r="B303" s="234">
        <v>-2697.0683599999998</v>
      </c>
      <c r="C303" s="234">
        <v>-2697.0683599999998</v>
      </c>
      <c r="D303" s="42"/>
    </row>
    <row r="304" spans="1:4">
      <c r="A304" s="240" t="s">
        <v>473</v>
      </c>
      <c r="B304" s="234">
        <v>-5411.32557</v>
      </c>
      <c r="C304" s="234">
        <v>-5411.32557</v>
      </c>
      <c r="D304" s="42"/>
    </row>
    <row r="305" spans="1:4">
      <c r="A305" s="240" t="s">
        <v>474</v>
      </c>
      <c r="B305" s="234">
        <v>-669.97470999999996</v>
      </c>
      <c r="C305" s="234">
        <v>-669.97470999999996</v>
      </c>
      <c r="D305" s="42"/>
    </row>
    <row r="306" spans="1:4">
      <c r="A306" s="240" t="s">
        <v>475</v>
      </c>
      <c r="B306" s="234">
        <v>-2544.27342</v>
      </c>
      <c r="C306" s="234">
        <v>-2544.27342</v>
      </c>
      <c r="D306" s="42"/>
    </row>
    <row r="307" spans="1:4">
      <c r="A307" s="240" t="s">
        <v>476</v>
      </c>
      <c r="B307" s="234">
        <v>-1566.9054799999999</v>
      </c>
      <c r="C307" s="234">
        <v>-1566.9054799999999</v>
      </c>
      <c r="D307" s="42"/>
    </row>
    <row r="308" spans="1:4" ht="15.75" thickBot="1">
      <c r="A308" s="240" t="s">
        <v>477</v>
      </c>
      <c r="B308" s="234">
        <v>-18644.127100000002</v>
      </c>
      <c r="C308" s="234">
        <v>-18644.127100000002</v>
      </c>
      <c r="D308" s="42"/>
    </row>
    <row r="309" spans="1:4" ht="16.5" thickTop="1" thickBot="1">
      <c r="A309" s="385" t="s">
        <v>1385</v>
      </c>
      <c r="B309" s="380">
        <v>7851.0320599999995</v>
      </c>
      <c r="C309" s="380">
        <v>7851.0320599999995</v>
      </c>
      <c r="D309" s="42"/>
    </row>
    <row r="310" spans="1:4" ht="15.75" thickTop="1">
      <c r="A310" s="242" t="s">
        <v>478</v>
      </c>
      <c r="B310" s="234">
        <v>9.2100000000000012E-3</v>
      </c>
      <c r="C310" s="234">
        <v>9.2100000000000012E-3</v>
      </c>
      <c r="D310" s="42"/>
    </row>
    <row r="311" spans="1:4">
      <c r="A311" s="241" t="s">
        <v>479</v>
      </c>
      <c r="B311" s="234">
        <v>0</v>
      </c>
      <c r="C311" s="234">
        <v>0</v>
      </c>
      <c r="D311" s="42"/>
    </row>
    <row r="312" spans="1:4">
      <c r="A312" s="241" t="s">
        <v>480</v>
      </c>
      <c r="B312" s="234">
        <v>9.2100000000000012E-3</v>
      </c>
      <c r="C312" s="234">
        <v>9.2100000000000012E-3</v>
      </c>
      <c r="D312" s="42"/>
    </row>
    <row r="313" spans="1:4">
      <c r="A313" s="242" t="s">
        <v>481</v>
      </c>
      <c r="B313" s="234">
        <v>0</v>
      </c>
      <c r="C313" s="234">
        <v>0</v>
      </c>
      <c r="D313" s="42"/>
    </row>
    <row r="314" spans="1:4">
      <c r="A314" s="241" t="s">
        <v>482</v>
      </c>
      <c r="B314" s="234">
        <v>0</v>
      </c>
      <c r="C314" s="234">
        <v>0</v>
      </c>
      <c r="D314" s="42"/>
    </row>
    <row r="315" spans="1:4" ht="15.75" thickBot="1">
      <c r="A315" s="241" t="s">
        <v>483</v>
      </c>
      <c r="B315" s="234">
        <v>0</v>
      </c>
      <c r="C315" s="234">
        <v>0</v>
      </c>
      <c r="D315" s="42"/>
    </row>
    <row r="316" spans="1:4" ht="16.5" thickTop="1" thickBot="1">
      <c r="A316" s="382" t="s">
        <v>1384</v>
      </c>
      <c r="B316" s="380">
        <v>7851.0412699999997</v>
      </c>
      <c r="C316" s="380">
        <v>7851.0412699999997</v>
      </c>
      <c r="D316" s="42"/>
    </row>
    <row r="317" spans="1:4" ht="16.5" thickTop="1" thickBot="1">
      <c r="A317" s="241" t="s">
        <v>484</v>
      </c>
      <c r="B317" s="234">
        <v>0</v>
      </c>
      <c r="C317" s="234">
        <v>0</v>
      </c>
      <c r="D317" s="42"/>
    </row>
    <row r="318" spans="1:4" ht="16.5" thickTop="1" thickBot="1">
      <c r="A318" s="385" t="s">
        <v>1383</v>
      </c>
      <c r="B318" s="380">
        <v>7851.0412699999997</v>
      </c>
      <c r="C318" s="380">
        <v>7851.0412699999997</v>
      </c>
      <c r="D318" s="42"/>
    </row>
    <row r="319" spans="1:4" ht="16.5" thickTop="1" thickBot="1">
      <c r="A319" s="240" t="s">
        <v>485</v>
      </c>
      <c r="B319" s="234">
        <v>815.11417000000006</v>
      </c>
      <c r="C319" s="234">
        <v>815.11417000000006</v>
      </c>
      <c r="D319" s="42"/>
    </row>
    <row r="320" spans="1:4" ht="16.5" thickTop="1" thickBot="1">
      <c r="A320" s="382" t="s">
        <v>1382</v>
      </c>
      <c r="B320" s="380">
        <v>8666.1554399999986</v>
      </c>
      <c r="C320" s="380">
        <v>8666.1554399999986</v>
      </c>
      <c r="D320" s="42"/>
    </row>
    <row r="321" spans="1:4" ht="16.5" thickTop="1" thickBot="1">
      <c r="A321" s="240" t="s">
        <v>486</v>
      </c>
      <c r="B321" s="234">
        <v>0</v>
      </c>
      <c r="C321" s="234">
        <v>0</v>
      </c>
      <c r="D321" s="42"/>
    </row>
    <row r="322" spans="1:4" ht="16.5" thickTop="1" thickBot="1">
      <c r="A322" s="385" t="s">
        <v>1381</v>
      </c>
      <c r="B322" s="380">
        <v>8666.1554399999986</v>
      </c>
      <c r="C322" s="380">
        <v>8666.1554399999986</v>
      </c>
      <c r="D322" s="42"/>
    </row>
    <row r="323" spans="1:4" ht="16.5" thickTop="1" thickBot="1">
      <c r="A323" s="241" t="s">
        <v>487</v>
      </c>
      <c r="B323" s="234">
        <v>0</v>
      </c>
      <c r="C323" s="234">
        <v>0</v>
      </c>
      <c r="D323" s="42"/>
    </row>
    <row r="324" spans="1:4" ht="16.5" thickTop="1" thickBot="1">
      <c r="A324" s="385" t="s">
        <v>1380</v>
      </c>
      <c r="B324" s="380">
        <v>8666.1554399999986</v>
      </c>
      <c r="C324" s="380">
        <v>8666.1554399999986</v>
      </c>
      <c r="D324" s="42"/>
    </row>
    <row r="325" spans="1:4" ht="3.75" customHeight="1" thickTop="1" thickBot="1">
      <c r="A325" s="489"/>
      <c r="B325" s="490"/>
      <c r="C325" s="490"/>
      <c r="D325" s="42"/>
    </row>
    <row r="326" spans="1:4" ht="15.75" thickTop="1">
      <c r="A326" s="240"/>
      <c r="B326" s="491"/>
      <c r="C326" s="491"/>
      <c r="D326" s="42"/>
    </row>
    <row r="327" spans="1:4">
      <c r="A327" s="240"/>
      <c r="B327" s="491"/>
      <c r="C327" s="491"/>
      <c r="D327" s="42"/>
    </row>
    <row r="328" spans="1:4">
      <c r="A328" s="240"/>
      <c r="B328" s="491"/>
      <c r="C328" s="491"/>
      <c r="D328" s="42"/>
    </row>
    <row r="329" spans="1:4">
      <c r="A329" s="48"/>
      <c r="B329" s="58"/>
      <c r="C329" s="58"/>
      <c r="D329" s="42"/>
    </row>
    <row r="330" spans="1:4">
      <c r="A330" s="48"/>
      <c r="B330" s="58"/>
      <c r="C330" s="58"/>
      <c r="D330" s="42"/>
    </row>
    <row r="331" spans="1:4">
      <c r="A331" s="48"/>
      <c r="B331" s="58"/>
      <c r="C331" s="58"/>
      <c r="D331" s="42"/>
    </row>
    <row r="332" spans="1:4">
      <c r="A332" s="48"/>
      <c r="B332" s="58"/>
      <c r="C332" s="58"/>
      <c r="D332" s="42"/>
    </row>
    <row r="333" spans="1:4">
      <c r="A333" s="48"/>
      <c r="B333" s="58"/>
      <c r="C333" s="58"/>
      <c r="D333" s="42"/>
    </row>
    <row r="334" spans="1:4">
      <c r="A334" s="48"/>
      <c r="B334" s="58"/>
      <c r="C334" s="58"/>
      <c r="D334" s="42"/>
    </row>
    <row r="335" spans="1:4">
      <c r="A335" s="48"/>
      <c r="B335" s="58"/>
      <c r="C335" s="58"/>
      <c r="D335" s="42"/>
    </row>
    <row r="336" spans="1:4">
      <c r="A336" s="51"/>
      <c r="B336" s="58"/>
      <c r="C336" s="58"/>
      <c r="D336" s="42"/>
    </row>
    <row r="337" spans="1:4">
      <c r="A337" s="51"/>
      <c r="B337" s="58"/>
      <c r="C337" s="58"/>
      <c r="D337" s="42"/>
    </row>
    <row r="338" spans="1:4">
      <c r="A338" s="51"/>
      <c r="B338" s="58"/>
      <c r="C338" s="58"/>
      <c r="D338" s="42"/>
    </row>
    <row r="339" spans="1:4">
      <c r="A339" s="51"/>
      <c r="B339" s="58"/>
      <c r="C339" s="58"/>
      <c r="D339" s="42"/>
    </row>
    <row r="340" spans="1:4">
      <c r="A340" s="51"/>
      <c r="B340" s="58"/>
      <c r="C340" s="58"/>
      <c r="D340" s="42"/>
    </row>
    <row r="341" spans="1:4">
      <c r="A341" s="51"/>
      <c r="B341" s="58"/>
      <c r="C341" s="58"/>
      <c r="D341" s="42"/>
    </row>
    <row r="342" spans="1:4">
      <c r="A342" s="51"/>
      <c r="B342" s="58"/>
      <c r="C342" s="58"/>
      <c r="D342" s="42"/>
    </row>
    <row r="343" spans="1:4">
      <c r="A343" s="51"/>
      <c r="B343" s="58"/>
      <c r="C343" s="58"/>
      <c r="D343" s="42"/>
    </row>
    <row r="344" spans="1:4">
      <c r="A344" s="51"/>
      <c r="B344" s="58"/>
      <c r="C344" s="58"/>
      <c r="D344" s="42"/>
    </row>
    <row r="345" spans="1:4" ht="15.75">
      <c r="A345" s="52"/>
      <c r="B345" s="58"/>
      <c r="C345" s="58"/>
      <c r="D345" s="42"/>
    </row>
    <row r="346" spans="1:4" ht="15.75">
      <c r="A346" s="52"/>
      <c r="B346" s="58"/>
      <c r="C346" s="58"/>
      <c r="D346" s="42"/>
    </row>
    <row r="347" spans="1:4" ht="15.75">
      <c r="A347" s="52"/>
      <c r="B347" s="58"/>
      <c r="C347" s="58"/>
      <c r="D347" s="42"/>
    </row>
    <row r="348" spans="1:4" ht="15.75">
      <c r="A348" s="52"/>
      <c r="B348" s="58"/>
      <c r="C348" s="58"/>
      <c r="D348" s="42"/>
    </row>
    <row r="349" spans="1:4" ht="15.75">
      <c r="A349" s="52"/>
      <c r="B349" s="58"/>
      <c r="C349" s="58"/>
      <c r="D349" s="42"/>
    </row>
    <row r="350" spans="1:4" ht="15.75">
      <c r="A350" s="52"/>
      <c r="B350" s="58"/>
      <c r="C350" s="58"/>
      <c r="D350" s="42"/>
    </row>
    <row r="351" spans="1:4" ht="15.75">
      <c r="A351" s="52"/>
      <c r="B351" s="58"/>
      <c r="C351" s="58"/>
      <c r="D351" s="42"/>
    </row>
    <row r="352" spans="1:4" ht="15.75">
      <c r="A352" s="52"/>
      <c r="B352" s="58"/>
      <c r="C352" s="58"/>
      <c r="D352" s="42"/>
    </row>
    <row r="353" spans="1:4" ht="15.75">
      <c r="A353" s="52"/>
      <c r="B353" s="58"/>
      <c r="C353" s="58"/>
      <c r="D353" s="42"/>
    </row>
    <row r="354" spans="1:4" ht="15.75">
      <c r="A354" s="52"/>
      <c r="B354" s="42"/>
      <c r="C354" s="42"/>
      <c r="D354" s="42"/>
    </row>
    <row r="355" spans="1:4" ht="15.75">
      <c r="A355" s="52"/>
      <c r="B355" s="42"/>
      <c r="C355" s="42"/>
      <c r="D355" s="42"/>
    </row>
    <row r="356" spans="1:4" ht="15.75">
      <c r="A356" s="52"/>
      <c r="B356" s="42"/>
      <c r="C356" s="42"/>
      <c r="D356" s="42"/>
    </row>
    <row r="357" spans="1:4" ht="15.75">
      <c r="A357" s="52"/>
      <c r="B357" s="42"/>
      <c r="C357" s="42"/>
      <c r="D357" s="42"/>
    </row>
    <row r="358" spans="1:4" ht="15.75">
      <c r="A358" s="52"/>
      <c r="B358" s="42"/>
      <c r="C358" s="42"/>
      <c r="D358" s="42"/>
    </row>
    <row r="359" spans="1:4" ht="15.75">
      <c r="A359" s="52"/>
      <c r="B359" s="42"/>
      <c r="C359" s="42"/>
      <c r="D359" s="42"/>
    </row>
    <row r="360" spans="1:4" ht="15.75">
      <c r="A360" s="52"/>
      <c r="B360" s="42"/>
      <c r="C360" s="42"/>
      <c r="D360" s="42"/>
    </row>
    <row r="361" spans="1:4" ht="15.75">
      <c r="A361" s="52"/>
      <c r="B361" s="42"/>
      <c r="C361" s="42"/>
      <c r="D361" s="42"/>
    </row>
    <row r="362" spans="1:4" ht="15.75">
      <c r="A362" s="52"/>
      <c r="B362" s="42"/>
      <c r="C362" s="42"/>
      <c r="D362" s="42"/>
    </row>
    <row r="363" spans="1:4" ht="15.75">
      <c r="A363" s="52"/>
      <c r="B363" s="42"/>
      <c r="C363" s="42"/>
      <c r="D363" s="42"/>
    </row>
    <row r="364" spans="1:4" ht="15.75">
      <c r="A364" s="52"/>
      <c r="B364" s="42"/>
      <c r="C364" s="42"/>
      <c r="D364" s="42"/>
    </row>
    <row r="365" spans="1:4" ht="15.75">
      <c r="A365" s="52"/>
      <c r="B365" s="42"/>
      <c r="C365" s="42"/>
      <c r="D365" s="42"/>
    </row>
    <row r="366" spans="1:4" ht="15.75">
      <c r="A366" s="52"/>
      <c r="B366" s="42"/>
      <c r="C366" s="42"/>
      <c r="D366" s="42"/>
    </row>
    <row r="367" spans="1:4" ht="15.75">
      <c r="A367" s="52"/>
      <c r="B367" s="42"/>
      <c r="C367" s="42"/>
      <c r="D367" s="42"/>
    </row>
    <row r="368" spans="1:4" ht="15.75">
      <c r="A368" s="52"/>
      <c r="B368" s="42"/>
      <c r="C368" s="42"/>
      <c r="D368" s="42"/>
    </row>
    <row r="369" spans="1:4" ht="15.75">
      <c r="A369" s="52"/>
      <c r="B369" s="42"/>
      <c r="C369" s="42"/>
      <c r="D369" s="42"/>
    </row>
    <row r="370" spans="1:4" ht="15.75">
      <c r="A370" s="52"/>
      <c r="B370" s="42"/>
      <c r="C370" s="42"/>
      <c r="D370" s="42"/>
    </row>
    <row r="371" spans="1:4" ht="15.75">
      <c r="A371" s="52"/>
      <c r="B371" s="42"/>
      <c r="C371" s="42"/>
      <c r="D371" s="42"/>
    </row>
    <row r="372" spans="1:4" ht="15.75">
      <c r="A372" s="52"/>
      <c r="B372" s="42"/>
      <c r="C372" s="42"/>
      <c r="D372" s="42"/>
    </row>
    <row r="373" spans="1:4" ht="15.75">
      <c r="A373" s="52"/>
      <c r="B373" s="42"/>
      <c r="C373" s="42"/>
      <c r="D373" s="42"/>
    </row>
    <row r="374" spans="1:4" ht="15.75">
      <c r="A374" s="52"/>
      <c r="B374" s="42"/>
      <c r="C374" s="42"/>
      <c r="D374" s="42"/>
    </row>
    <row r="375" spans="1:4" ht="15.75">
      <c r="A375" s="52"/>
      <c r="B375" s="42"/>
      <c r="C375" s="42"/>
      <c r="D375" s="42"/>
    </row>
    <row r="376" spans="1:4" ht="15.75">
      <c r="A376" s="52"/>
      <c r="B376" s="42"/>
      <c r="C376" s="42"/>
      <c r="D376" s="42"/>
    </row>
    <row r="377" spans="1:4" ht="15.75">
      <c r="A377" s="52"/>
      <c r="B377" s="42"/>
      <c r="C377" s="42"/>
      <c r="D377" s="42"/>
    </row>
    <row r="378" spans="1:4" ht="15.75">
      <c r="A378" s="52"/>
      <c r="B378" s="42"/>
      <c r="C378" s="42"/>
      <c r="D378" s="42"/>
    </row>
    <row r="379" spans="1:4" ht="15.75">
      <c r="A379" s="52"/>
      <c r="B379" s="42"/>
      <c r="C379" s="42"/>
      <c r="D379" s="42"/>
    </row>
    <row r="380" spans="1:4" ht="15.75">
      <c r="A380" s="52"/>
      <c r="B380" s="42"/>
      <c r="C380" s="42"/>
      <c r="D380" s="42"/>
    </row>
    <row r="381" spans="1:4" ht="15.75">
      <c r="A381" s="52"/>
      <c r="B381" s="42"/>
      <c r="C381" s="42"/>
      <c r="D381" s="42"/>
    </row>
    <row r="382" spans="1:4" ht="15.75">
      <c r="A382" s="52"/>
      <c r="B382" s="42"/>
      <c r="C382" s="42"/>
      <c r="D382" s="42"/>
    </row>
    <row r="383" spans="1:4" ht="15.75">
      <c r="A383" s="52"/>
      <c r="B383" s="42"/>
      <c r="C383" s="42"/>
      <c r="D383" s="42"/>
    </row>
    <row r="384" spans="1:4" ht="15.75">
      <c r="A384" s="52"/>
      <c r="B384" s="42"/>
      <c r="C384" s="42"/>
      <c r="D384" s="42"/>
    </row>
    <row r="385" spans="1:4" ht="15.75">
      <c r="A385" s="52"/>
      <c r="B385" s="42"/>
      <c r="C385" s="42"/>
      <c r="D385" s="42"/>
    </row>
    <row r="386" spans="1:4" ht="15.75">
      <c r="A386" s="52"/>
      <c r="B386" s="42"/>
      <c r="C386" s="42"/>
      <c r="D386" s="42"/>
    </row>
    <row r="387" spans="1:4" ht="15.75">
      <c r="A387" s="52"/>
      <c r="B387" s="42"/>
      <c r="C387" s="42"/>
      <c r="D387" s="42"/>
    </row>
    <row r="388" spans="1:4" ht="15.75">
      <c r="A388" s="52"/>
      <c r="B388" s="42"/>
      <c r="C388" s="42"/>
      <c r="D388" s="42"/>
    </row>
    <row r="389" spans="1:4" ht="15.75">
      <c r="A389" s="52"/>
      <c r="B389" s="42"/>
      <c r="C389" s="42"/>
      <c r="D389" s="42"/>
    </row>
    <row r="390" spans="1:4" ht="15.75">
      <c r="A390" s="52"/>
      <c r="B390" s="42"/>
      <c r="C390" s="42"/>
      <c r="D390" s="42"/>
    </row>
    <row r="391" spans="1:4" ht="15.75">
      <c r="A391" s="52"/>
      <c r="B391" s="42"/>
      <c r="C391" s="42"/>
      <c r="D391" s="42"/>
    </row>
    <row r="392" spans="1:4" ht="15.75">
      <c r="A392" s="52"/>
      <c r="B392" s="42"/>
      <c r="C392" s="42"/>
      <c r="D392" s="42"/>
    </row>
    <row r="393" spans="1:4" ht="15.75">
      <c r="A393" s="52"/>
      <c r="B393" s="42"/>
      <c r="C393" s="42"/>
      <c r="D393" s="42"/>
    </row>
    <row r="394" spans="1:4" ht="15.75">
      <c r="A394" s="52"/>
      <c r="B394" s="42"/>
      <c r="C394" s="42"/>
      <c r="D394" s="42"/>
    </row>
    <row r="395" spans="1:4" ht="15.75">
      <c r="A395" s="52"/>
      <c r="B395" s="42"/>
      <c r="C395" s="42"/>
      <c r="D395" s="42"/>
    </row>
    <row r="396" spans="1:4" ht="15.75">
      <c r="A396" s="52"/>
      <c r="B396" s="42"/>
      <c r="C396" s="42"/>
      <c r="D396" s="42"/>
    </row>
    <row r="397" spans="1:4" ht="15.75">
      <c r="A397" s="52"/>
      <c r="B397" s="42"/>
      <c r="C397" s="42"/>
      <c r="D397" s="42"/>
    </row>
    <row r="398" spans="1:4" ht="15.75">
      <c r="A398" s="52"/>
      <c r="B398" s="42"/>
      <c r="C398" s="42"/>
      <c r="D398" s="42"/>
    </row>
    <row r="399" spans="1:4" ht="15.75">
      <c r="A399" s="52"/>
      <c r="B399" s="42"/>
      <c r="C399" s="42"/>
      <c r="D399" s="42"/>
    </row>
    <row r="400" spans="1:4" ht="15.75">
      <c r="A400" s="52"/>
      <c r="B400" s="42"/>
      <c r="C400" s="42"/>
      <c r="D400" s="42"/>
    </row>
    <row r="401" spans="1:4" ht="15.75">
      <c r="A401" s="52"/>
      <c r="B401" s="42"/>
      <c r="C401" s="42"/>
      <c r="D401" s="42"/>
    </row>
    <row r="402" spans="1:4" ht="15.75">
      <c r="A402" s="52"/>
      <c r="B402" s="42"/>
      <c r="C402" s="42"/>
      <c r="D402" s="42"/>
    </row>
    <row r="403" spans="1:4" ht="15.75">
      <c r="A403" s="52"/>
      <c r="B403" s="42"/>
      <c r="C403" s="42"/>
      <c r="D403" s="42"/>
    </row>
    <row r="404" spans="1:4" ht="15.75">
      <c r="A404" s="52"/>
      <c r="B404" s="42"/>
      <c r="C404" s="42"/>
      <c r="D404" s="42"/>
    </row>
    <row r="405" spans="1:4" ht="15.75">
      <c r="A405" s="52"/>
      <c r="B405" s="42"/>
      <c r="C405" s="42"/>
      <c r="D405" s="42"/>
    </row>
    <row r="406" spans="1:4" ht="15.75">
      <c r="A406" s="52"/>
      <c r="B406" s="42"/>
      <c r="C406" s="42"/>
      <c r="D406" s="42"/>
    </row>
    <row r="407" spans="1:4" ht="15.75">
      <c r="A407" s="52"/>
      <c r="B407" s="42"/>
      <c r="C407" s="42"/>
      <c r="D407" s="42"/>
    </row>
    <row r="408" spans="1:4" ht="15.75">
      <c r="A408" s="52"/>
      <c r="B408" s="42"/>
      <c r="C408" s="42"/>
      <c r="D408" s="42"/>
    </row>
    <row r="409" spans="1:4" ht="15.75">
      <c r="A409" s="52"/>
      <c r="B409" s="42"/>
      <c r="C409" s="42"/>
      <c r="D409" s="42"/>
    </row>
    <row r="410" spans="1:4" ht="15.75">
      <c r="A410" s="52"/>
      <c r="B410" s="42"/>
      <c r="C410" s="42"/>
      <c r="D410" s="42"/>
    </row>
    <row r="411" spans="1:4" ht="15.75">
      <c r="A411" s="52"/>
      <c r="B411" s="42"/>
      <c r="C411" s="42"/>
      <c r="D411" s="42"/>
    </row>
    <row r="412" spans="1:4" ht="15.75">
      <c r="A412" s="52"/>
      <c r="B412" s="42"/>
      <c r="C412" s="42"/>
      <c r="D412" s="42"/>
    </row>
    <row r="413" spans="1:4" ht="15.75">
      <c r="A413" s="52"/>
      <c r="B413" s="42"/>
      <c r="C413" s="42"/>
      <c r="D413" s="42"/>
    </row>
    <row r="414" spans="1:4" ht="15.75">
      <c r="A414" s="52"/>
      <c r="B414" s="42"/>
      <c r="C414" s="42"/>
      <c r="D414" s="42"/>
    </row>
    <row r="415" spans="1:4" ht="15.75">
      <c r="A415" s="52"/>
      <c r="B415" s="42"/>
      <c r="C415" s="42"/>
      <c r="D415" s="42"/>
    </row>
    <row r="416" spans="1:4" ht="15.75">
      <c r="A416" s="52"/>
      <c r="B416" s="42"/>
      <c r="C416" s="42"/>
      <c r="D416" s="42"/>
    </row>
    <row r="417" spans="1:4" ht="15.75">
      <c r="A417" s="52"/>
      <c r="B417" s="42"/>
      <c r="C417" s="42"/>
      <c r="D417" s="42"/>
    </row>
    <row r="418" spans="1:4" ht="15.75">
      <c r="A418" s="52"/>
      <c r="B418" s="42"/>
      <c r="C418" s="42"/>
      <c r="D418" s="42"/>
    </row>
    <row r="419" spans="1:4" ht="15.75">
      <c r="A419" s="52"/>
      <c r="B419" s="42"/>
      <c r="C419" s="42"/>
      <c r="D419" s="42"/>
    </row>
    <row r="420" spans="1:4" ht="15.75">
      <c r="A420" s="52"/>
      <c r="B420" s="42"/>
      <c r="C420" s="42"/>
      <c r="D420" s="42"/>
    </row>
    <row r="421" spans="1:4" ht="15.75">
      <c r="A421" s="52"/>
      <c r="B421" s="42"/>
      <c r="C421" s="42"/>
      <c r="D421" s="42"/>
    </row>
    <row r="422" spans="1:4" ht="15.75">
      <c r="A422" s="52"/>
      <c r="B422" s="42"/>
      <c r="C422" s="42"/>
      <c r="D422" s="42"/>
    </row>
    <row r="423" spans="1:4" ht="15.75">
      <c r="A423" s="52"/>
      <c r="B423" s="42"/>
      <c r="C423" s="42"/>
      <c r="D423" s="42"/>
    </row>
    <row r="424" spans="1:4" ht="15.75">
      <c r="A424" s="52"/>
      <c r="B424" s="42"/>
      <c r="C424" s="42"/>
      <c r="D424" s="42"/>
    </row>
    <row r="425" spans="1:4" ht="15.75">
      <c r="A425" s="52"/>
      <c r="B425" s="42"/>
      <c r="C425" s="42"/>
      <c r="D425" s="42"/>
    </row>
    <row r="426" spans="1:4" ht="15.75">
      <c r="A426" s="52"/>
      <c r="B426" s="42"/>
      <c r="C426" s="42"/>
      <c r="D426" s="42"/>
    </row>
    <row r="427" spans="1:4" ht="15.75">
      <c r="A427" s="52"/>
      <c r="B427" s="42"/>
      <c r="C427" s="42"/>
      <c r="D427" s="42"/>
    </row>
    <row r="428" spans="1:4" ht="15.75">
      <c r="A428" s="52"/>
      <c r="B428" s="42"/>
      <c r="C428" s="42"/>
      <c r="D428" s="42"/>
    </row>
    <row r="429" spans="1:4" ht="15.75">
      <c r="A429" s="52"/>
      <c r="B429" s="42"/>
      <c r="C429" s="42"/>
      <c r="D429" s="42"/>
    </row>
    <row r="430" spans="1:4" ht="15.75">
      <c r="A430" s="52"/>
      <c r="B430" s="42"/>
      <c r="C430" s="42"/>
      <c r="D430" s="42"/>
    </row>
    <row r="431" spans="1:4" ht="15.75">
      <c r="A431" s="52"/>
      <c r="B431" s="42"/>
      <c r="C431" s="42"/>
      <c r="D431" s="42"/>
    </row>
    <row r="432" spans="1:4" ht="15.75">
      <c r="A432" s="52"/>
      <c r="B432" s="42"/>
      <c r="C432" s="42"/>
      <c r="D432" s="42"/>
    </row>
    <row r="433" spans="1:4" ht="15.75">
      <c r="A433" s="52"/>
      <c r="B433" s="42"/>
      <c r="C433" s="42"/>
      <c r="D433" s="42"/>
    </row>
    <row r="434" spans="1:4" ht="15.75">
      <c r="A434" s="52"/>
      <c r="B434" s="42"/>
      <c r="C434" s="42"/>
      <c r="D434" s="42"/>
    </row>
    <row r="435" spans="1:4" ht="15.75">
      <c r="A435" s="52"/>
      <c r="B435" s="42"/>
      <c r="C435" s="42"/>
      <c r="D435" s="42"/>
    </row>
    <row r="436" spans="1:4" ht="15.75">
      <c r="A436" s="52"/>
      <c r="B436" s="42"/>
      <c r="C436" s="42"/>
      <c r="D436" s="42"/>
    </row>
    <row r="437" spans="1:4" ht="15.75">
      <c r="A437" s="52"/>
      <c r="B437" s="42"/>
      <c r="C437" s="42"/>
      <c r="D437" s="42"/>
    </row>
    <row r="438" spans="1:4" ht="15.75">
      <c r="A438" s="52"/>
      <c r="B438" s="42"/>
      <c r="C438" s="42"/>
      <c r="D438" s="42"/>
    </row>
    <row r="439" spans="1:4" ht="15.75">
      <c r="A439" s="52"/>
      <c r="B439" s="42"/>
      <c r="C439" s="42"/>
      <c r="D439" s="44"/>
    </row>
    <row r="440" spans="1:4" ht="15.75">
      <c r="A440" s="52"/>
      <c r="B440" s="42"/>
      <c r="C440" s="42"/>
      <c r="D440" s="44"/>
    </row>
    <row r="441" spans="1:4" ht="15.75">
      <c r="A441" s="52"/>
      <c r="B441" s="42"/>
      <c r="C441" s="42"/>
      <c r="D441" s="44"/>
    </row>
    <row r="442" spans="1:4" ht="15.75">
      <c r="A442" s="52"/>
      <c r="B442" s="42"/>
      <c r="C442" s="42"/>
      <c r="D442" s="44"/>
    </row>
    <row r="443" spans="1:4" ht="15.75">
      <c r="A443" s="52"/>
      <c r="B443" s="42"/>
      <c r="C443" s="42"/>
      <c r="D443" s="44"/>
    </row>
    <row r="444" spans="1:4" ht="15.75">
      <c r="A444" s="52"/>
      <c r="B444" s="42"/>
      <c r="C444" s="42"/>
      <c r="D444" s="44"/>
    </row>
    <row r="445" spans="1:4" ht="15.75">
      <c r="A445" s="52"/>
      <c r="B445" s="42"/>
      <c r="C445" s="42"/>
      <c r="D445" s="44"/>
    </row>
    <row r="446" spans="1:4" ht="15.75">
      <c r="A446" s="52"/>
      <c r="B446" s="42"/>
      <c r="C446" s="42"/>
      <c r="D446" s="44"/>
    </row>
    <row r="447" spans="1:4" ht="15.75">
      <c r="A447" s="52"/>
      <c r="B447" s="42"/>
      <c r="C447" s="42"/>
      <c r="D447" s="44"/>
    </row>
    <row r="448" spans="1:4" ht="15.75">
      <c r="A448" s="52"/>
      <c r="B448" s="42"/>
      <c r="C448" s="42"/>
      <c r="D448" s="44"/>
    </row>
    <row r="449" spans="1:4" ht="15.75">
      <c r="A449" s="52"/>
      <c r="B449" s="42"/>
      <c r="C449" s="42"/>
      <c r="D449" s="44"/>
    </row>
    <row r="450" spans="1:4" ht="15.75">
      <c r="A450" s="52"/>
      <c r="B450" s="42"/>
      <c r="C450" s="42"/>
      <c r="D450" s="44"/>
    </row>
    <row r="451" spans="1:4" ht="15.75">
      <c r="A451" s="52"/>
      <c r="B451" s="42"/>
      <c r="C451" s="42"/>
      <c r="D451" s="44"/>
    </row>
    <row r="452" spans="1:4" ht="15.75">
      <c r="A452" s="52"/>
      <c r="B452" s="42"/>
      <c r="C452" s="42"/>
      <c r="D452" s="44"/>
    </row>
    <row r="453" spans="1:4" ht="15.75">
      <c r="A453" s="52"/>
      <c r="B453" s="42"/>
      <c r="C453" s="42"/>
      <c r="D453" s="44"/>
    </row>
    <row r="454" spans="1:4" ht="15.75">
      <c r="A454" s="52"/>
      <c r="B454" s="42"/>
      <c r="C454" s="42"/>
      <c r="D454" s="44"/>
    </row>
    <row r="455" spans="1:4" ht="15.75">
      <c r="A455" s="52"/>
      <c r="B455" s="42"/>
      <c r="C455" s="42"/>
      <c r="D455" s="44"/>
    </row>
    <row r="456" spans="1:4" ht="15.75">
      <c r="A456" s="52"/>
      <c r="B456" s="42"/>
      <c r="C456" s="42"/>
      <c r="D456" s="44"/>
    </row>
    <row r="457" spans="1:4" ht="15.75">
      <c r="A457" s="52"/>
      <c r="B457" s="42"/>
      <c r="C457" s="42"/>
      <c r="D457" s="44"/>
    </row>
    <row r="458" spans="1:4" ht="15.75">
      <c r="A458" s="52"/>
      <c r="B458" s="42"/>
      <c r="C458" s="42"/>
      <c r="D458" s="44"/>
    </row>
    <row r="459" spans="1:4" ht="15.75">
      <c r="A459" s="52"/>
      <c r="B459" s="42"/>
      <c r="C459" s="42"/>
      <c r="D459" s="44"/>
    </row>
    <row r="460" spans="1:4" ht="15.75">
      <c r="A460" s="52"/>
      <c r="B460" s="42"/>
      <c r="C460" s="42"/>
      <c r="D460" s="44"/>
    </row>
    <row r="461" spans="1:4" ht="15.75">
      <c r="A461" s="52"/>
      <c r="B461" s="42"/>
      <c r="C461" s="42"/>
      <c r="D461" s="44"/>
    </row>
    <row r="462" spans="1:4" ht="15.75">
      <c r="A462" s="52"/>
      <c r="B462" s="42"/>
      <c r="C462" s="42"/>
      <c r="D462" s="44"/>
    </row>
    <row r="463" spans="1:4" ht="15.75">
      <c r="A463" s="52"/>
      <c r="B463" s="42"/>
      <c r="C463" s="42"/>
      <c r="D463" s="44"/>
    </row>
    <row r="464" spans="1:4" ht="15.75">
      <c r="A464" s="52"/>
      <c r="B464" s="42"/>
      <c r="C464" s="42"/>
      <c r="D464" s="44"/>
    </row>
    <row r="465" spans="1:4" ht="15.75">
      <c r="A465" s="52"/>
      <c r="B465" s="42"/>
      <c r="C465" s="42"/>
      <c r="D465" s="44"/>
    </row>
    <row r="466" spans="1:4" ht="15.75">
      <c r="A466" s="52"/>
      <c r="B466" s="42"/>
      <c r="C466" s="42"/>
      <c r="D466" s="44"/>
    </row>
    <row r="467" spans="1:4" ht="15.75">
      <c r="A467" s="52"/>
      <c r="B467" s="42"/>
      <c r="C467" s="42"/>
      <c r="D467" s="44"/>
    </row>
    <row r="468" spans="1:4" ht="15.75">
      <c r="A468" s="52"/>
      <c r="B468" s="42"/>
      <c r="C468" s="42"/>
      <c r="D468" s="44"/>
    </row>
    <row r="469" spans="1:4" ht="15.75">
      <c r="A469" s="52"/>
      <c r="B469" s="42"/>
      <c r="C469" s="42"/>
      <c r="D469" s="44"/>
    </row>
    <row r="470" spans="1:4" ht="15.75">
      <c r="A470" s="52"/>
      <c r="B470" s="42"/>
      <c r="C470" s="42"/>
      <c r="D470" s="44"/>
    </row>
    <row r="471" spans="1:4" ht="15.75">
      <c r="A471" s="52"/>
      <c r="B471" s="42"/>
      <c r="C471" s="42"/>
      <c r="D471" s="44"/>
    </row>
    <row r="472" spans="1:4" ht="15.75">
      <c r="A472" s="52"/>
      <c r="B472" s="42"/>
      <c r="C472" s="42"/>
      <c r="D472" s="44"/>
    </row>
    <row r="473" spans="1:4" ht="15.75">
      <c r="A473" s="52"/>
      <c r="B473" s="42"/>
      <c r="C473" s="42"/>
      <c r="D473" s="44"/>
    </row>
    <row r="474" spans="1:4" ht="15.75">
      <c r="A474" s="52"/>
      <c r="B474" s="42"/>
      <c r="C474" s="42"/>
      <c r="D474" s="44"/>
    </row>
    <row r="475" spans="1:4" ht="15.75">
      <c r="A475" s="52"/>
      <c r="B475" s="42"/>
      <c r="C475" s="42"/>
      <c r="D475" s="44"/>
    </row>
    <row r="476" spans="1:4" ht="15.75">
      <c r="A476" s="52"/>
      <c r="B476" s="42"/>
      <c r="C476" s="42"/>
      <c r="D476" s="44"/>
    </row>
    <row r="477" spans="1:4" ht="15.75">
      <c r="A477" s="52"/>
      <c r="B477" s="42"/>
      <c r="C477" s="42"/>
      <c r="D477" s="44"/>
    </row>
    <row r="478" spans="1:4" ht="15.75">
      <c r="A478" s="52"/>
      <c r="B478" s="42"/>
      <c r="C478" s="42"/>
      <c r="D478" s="44"/>
    </row>
    <row r="479" spans="1:4" ht="15.75">
      <c r="A479" s="52"/>
      <c r="B479" s="42"/>
      <c r="C479" s="42"/>
      <c r="D479" s="44"/>
    </row>
    <row r="480" spans="1:4" ht="15.75">
      <c r="A480" s="52"/>
      <c r="B480" s="42"/>
      <c r="C480" s="42"/>
      <c r="D480" s="44"/>
    </row>
    <row r="481" spans="1:4" ht="15.75">
      <c r="A481" s="52"/>
      <c r="B481" s="42"/>
      <c r="C481" s="42"/>
      <c r="D481" s="44"/>
    </row>
    <row r="482" spans="1:4" ht="15.75">
      <c r="A482" s="52"/>
      <c r="B482" s="42"/>
      <c r="C482" s="42"/>
      <c r="D482" s="44"/>
    </row>
    <row r="483" spans="1:4" ht="15.75">
      <c r="A483" s="52"/>
      <c r="B483" s="42"/>
      <c r="C483" s="42"/>
      <c r="D483" s="44"/>
    </row>
    <row r="484" spans="1:4" ht="15.75">
      <c r="A484" s="52"/>
      <c r="B484" s="42"/>
      <c r="C484" s="42"/>
      <c r="D484" s="44"/>
    </row>
    <row r="485" spans="1:4" ht="15.75">
      <c r="A485" s="52"/>
      <c r="B485" s="42"/>
      <c r="C485" s="42"/>
      <c r="D485" s="44"/>
    </row>
    <row r="486" spans="1:4" ht="15.75">
      <c r="A486" s="52"/>
      <c r="B486" s="42"/>
      <c r="C486" s="42"/>
      <c r="D486" s="44"/>
    </row>
    <row r="487" spans="1:4" ht="15.75">
      <c r="A487" s="52"/>
      <c r="B487" s="42"/>
      <c r="C487" s="42"/>
      <c r="D487" s="44"/>
    </row>
    <row r="488" spans="1:4" ht="15.75">
      <c r="A488" s="52"/>
      <c r="B488" s="42"/>
      <c r="C488" s="42"/>
      <c r="D488" s="44"/>
    </row>
    <row r="489" spans="1:4" ht="15.75">
      <c r="A489" s="52"/>
      <c r="B489" s="42"/>
      <c r="C489" s="42"/>
      <c r="D489" s="44"/>
    </row>
    <row r="490" spans="1:4" ht="15.75">
      <c r="A490" s="52"/>
      <c r="B490" s="42"/>
      <c r="C490" s="42"/>
      <c r="D490" s="44"/>
    </row>
    <row r="491" spans="1:4" ht="15.75">
      <c r="A491" s="52"/>
      <c r="B491" s="42"/>
      <c r="C491" s="42"/>
      <c r="D491" s="44"/>
    </row>
    <row r="492" spans="1:4" ht="15.75">
      <c r="A492" s="52"/>
      <c r="B492" s="42"/>
      <c r="C492" s="42"/>
      <c r="D492" s="44"/>
    </row>
    <row r="493" spans="1:4" ht="15.75">
      <c r="A493" s="52"/>
      <c r="B493" s="42"/>
      <c r="C493" s="42"/>
      <c r="D493" s="44"/>
    </row>
    <row r="494" spans="1:4" ht="15.75">
      <c r="A494" s="52"/>
      <c r="B494" s="42"/>
      <c r="C494" s="42"/>
      <c r="D494" s="44"/>
    </row>
    <row r="495" spans="1:4" ht="15.75">
      <c r="A495" s="52"/>
      <c r="B495" s="42"/>
      <c r="C495" s="42"/>
      <c r="D495" s="44"/>
    </row>
    <row r="496" spans="1:4" ht="15.75">
      <c r="A496" s="52"/>
      <c r="B496" s="42"/>
      <c r="C496" s="42"/>
      <c r="D496" s="44"/>
    </row>
    <row r="497" spans="1:4" ht="15.75">
      <c r="A497" s="52"/>
      <c r="B497" s="42"/>
      <c r="C497" s="42"/>
      <c r="D497" s="44"/>
    </row>
    <row r="498" spans="1:4" ht="15.75">
      <c r="A498" s="52"/>
      <c r="B498" s="42"/>
      <c r="C498" s="42"/>
      <c r="D498" s="44"/>
    </row>
    <row r="499" spans="1:4" ht="15.75">
      <c r="A499" s="52"/>
      <c r="B499" s="42"/>
      <c r="C499" s="42"/>
      <c r="D499" s="44"/>
    </row>
    <row r="500" spans="1:4" ht="15.75">
      <c r="A500" s="52"/>
      <c r="B500" s="42"/>
      <c r="C500" s="42"/>
      <c r="D500" s="44"/>
    </row>
    <row r="501" spans="1:4" ht="15.75">
      <c r="A501" s="52"/>
      <c r="B501" s="42"/>
      <c r="C501" s="42"/>
      <c r="D501" s="44"/>
    </row>
    <row r="502" spans="1:4" ht="15.75">
      <c r="A502" s="52"/>
      <c r="B502" s="42"/>
      <c r="C502" s="42"/>
      <c r="D502" s="44"/>
    </row>
    <row r="503" spans="1:4" ht="15.75">
      <c r="A503" s="52"/>
      <c r="B503" s="42"/>
      <c r="C503" s="42"/>
      <c r="D503" s="44"/>
    </row>
    <row r="504" spans="1:4" ht="15.75">
      <c r="A504" s="52"/>
      <c r="B504" s="42"/>
      <c r="C504" s="42"/>
      <c r="D504" s="44"/>
    </row>
    <row r="505" spans="1:4" ht="15.75">
      <c r="A505" s="52"/>
      <c r="B505" s="42"/>
      <c r="C505" s="42"/>
      <c r="D505" s="44"/>
    </row>
    <row r="506" spans="1:4" ht="15.75">
      <c r="A506" s="52"/>
      <c r="B506" s="42"/>
      <c r="C506" s="42"/>
      <c r="D506" s="44"/>
    </row>
    <row r="507" spans="1:4" ht="15.75">
      <c r="A507" s="52"/>
      <c r="B507" s="42"/>
      <c r="C507" s="42"/>
      <c r="D507" s="44"/>
    </row>
    <row r="508" spans="1:4" ht="15.75">
      <c r="A508" s="52"/>
      <c r="B508" s="42"/>
      <c r="C508" s="42"/>
      <c r="D508" s="44"/>
    </row>
    <row r="509" spans="1:4" ht="15.75">
      <c r="A509" s="52"/>
      <c r="B509" s="42"/>
      <c r="C509" s="42"/>
      <c r="D509" s="44"/>
    </row>
    <row r="510" spans="1:4" ht="15.75">
      <c r="A510" s="52"/>
      <c r="B510" s="42"/>
      <c r="C510" s="42"/>
      <c r="D510" s="44"/>
    </row>
    <row r="511" spans="1:4" ht="15.75">
      <c r="A511" s="52"/>
      <c r="B511" s="42"/>
      <c r="C511" s="42"/>
      <c r="D511" s="44"/>
    </row>
    <row r="512" spans="1:4" ht="15.75">
      <c r="A512" s="52"/>
      <c r="B512" s="42"/>
      <c r="C512" s="42"/>
      <c r="D512" s="44"/>
    </row>
    <row r="513" spans="1:4" ht="15.75">
      <c r="A513" s="52"/>
      <c r="B513" s="42"/>
      <c r="C513" s="42"/>
      <c r="D513" s="44"/>
    </row>
    <row r="514" spans="1:4" ht="15.75">
      <c r="A514" s="52"/>
      <c r="B514" s="42"/>
      <c r="C514" s="42"/>
      <c r="D514" s="44"/>
    </row>
    <row r="515" spans="1:4" ht="15.75">
      <c r="A515" s="52"/>
      <c r="B515" s="42"/>
      <c r="C515" s="42"/>
      <c r="D515" s="44"/>
    </row>
    <row r="516" spans="1:4" ht="15.75">
      <c r="A516" s="52"/>
      <c r="B516" s="42"/>
      <c r="C516" s="42"/>
      <c r="D516" s="44"/>
    </row>
    <row r="517" spans="1:4" ht="15.75">
      <c r="A517" s="52"/>
      <c r="B517" s="42"/>
      <c r="C517" s="42"/>
      <c r="D517" s="44"/>
    </row>
    <row r="518" spans="1:4" ht="15.75">
      <c r="A518" s="52"/>
      <c r="B518" s="42"/>
      <c r="C518" s="42"/>
      <c r="D518" s="44"/>
    </row>
    <row r="519" spans="1:4" ht="15.75">
      <c r="A519" s="52"/>
      <c r="B519" s="42"/>
      <c r="C519" s="42"/>
      <c r="D519" s="44"/>
    </row>
    <row r="520" spans="1:4" ht="15.75">
      <c r="A520" s="52"/>
      <c r="B520" s="42"/>
      <c r="C520" s="42"/>
      <c r="D520" s="44"/>
    </row>
    <row r="521" spans="1:4" ht="15.75">
      <c r="A521" s="52"/>
      <c r="B521" s="42"/>
      <c r="C521" s="42"/>
      <c r="D521" s="44"/>
    </row>
    <row r="522" spans="1:4" ht="15.75">
      <c r="A522" s="52"/>
      <c r="B522" s="42"/>
      <c r="C522" s="42"/>
      <c r="D522" s="44"/>
    </row>
    <row r="523" spans="1:4" ht="15.75">
      <c r="A523" s="52"/>
      <c r="B523" s="42"/>
      <c r="C523" s="42"/>
      <c r="D523" s="44"/>
    </row>
    <row r="524" spans="1:4" ht="15.75">
      <c r="A524" s="52"/>
      <c r="B524" s="42"/>
      <c r="C524" s="42"/>
      <c r="D524" s="44"/>
    </row>
    <row r="525" spans="1:4" ht="15.75">
      <c r="A525" s="52"/>
      <c r="B525" s="42"/>
      <c r="C525" s="42"/>
      <c r="D525" s="44"/>
    </row>
    <row r="526" spans="1:4" ht="15.75">
      <c r="A526" s="52"/>
      <c r="B526" s="42"/>
      <c r="C526" s="42"/>
      <c r="D526" s="44"/>
    </row>
    <row r="527" spans="1:4" ht="15.75">
      <c r="A527" s="52"/>
      <c r="B527" s="42"/>
      <c r="C527" s="42"/>
      <c r="D527" s="44"/>
    </row>
    <row r="528" spans="1:4" ht="15.75">
      <c r="A528" s="52"/>
      <c r="B528" s="42"/>
      <c r="C528" s="42"/>
      <c r="D528" s="44"/>
    </row>
    <row r="529" spans="1:4" ht="15.75">
      <c r="A529" s="52"/>
      <c r="B529" s="42"/>
      <c r="C529" s="42"/>
      <c r="D529" s="44"/>
    </row>
    <row r="530" spans="1:4" ht="15.75">
      <c r="A530" s="52"/>
      <c r="B530" s="42"/>
      <c r="C530" s="42"/>
      <c r="D530" s="44"/>
    </row>
    <row r="531" spans="1:4" ht="15.75">
      <c r="A531" s="52"/>
      <c r="B531" s="42"/>
      <c r="C531" s="42"/>
      <c r="D531" s="44"/>
    </row>
    <row r="532" spans="1:4" ht="15.75">
      <c r="A532" s="52"/>
      <c r="B532" s="42"/>
      <c r="C532" s="42"/>
      <c r="D532" s="44"/>
    </row>
    <row r="533" spans="1:4" ht="15.75">
      <c r="A533" s="52"/>
      <c r="B533" s="42"/>
      <c r="C533" s="42"/>
      <c r="D533" s="44"/>
    </row>
    <row r="534" spans="1:4" ht="15.75">
      <c r="A534" s="52"/>
      <c r="B534" s="42"/>
      <c r="C534" s="42"/>
      <c r="D534" s="44"/>
    </row>
    <row r="535" spans="1:4" ht="15.75">
      <c r="A535" s="52"/>
      <c r="B535" s="42"/>
      <c r="C535" s="42"/>
      <c r="D535" s="44"/>
    </row>
    <row r="536" spans="1:4" ht="15.75">
      <c r="A536" s="52"/>
      <c r="B536" s="42"/>
      <c r="C536" s="42"/>
      <c r="D536" s="44"/>
    </row>
    <row r="537" spans="1:4" ht="15.75">
      <c r="A537" s="52"/>
      <c r="B537" s="42"/>
      <c r="C537" s="42"/>
      <c r="D537" s="44"/>
    </row>
    <row r="538" spans="1:4" ht="15.75">
      <c r="A538" s="52"/>
      <c r="B538" s="42"/>
      <c r="C538" s="42"/>
      <c r="D538" s="44"/>
    </row>
    <row r="539" spans="1:4" ht="15.75">
      <c r="A539" s="52"/>
      <c r="B539" s="42"/>
      <c r="C539" s="42"/>
      <c r="D539" s="44"/>
    </row>
    <row r="540" spans="1:4" ht="15.75">
      <c r="A540" s="52"/>
      <c r="B540" s="42"/>
      <c r="C540" s="42"/>
      <c r="D540" s="44"/>
    </row>
    <row r="541" spans="1:4" ht="15.75">
      <c r="A541" s="52"/>
      <c r="B541" s="42"/>
      <c r="C541" s="42"/>
      <c r="D541" s="44"/>
    </row>
    <row r="542" spans="1:4" ht="15.75">
      <c r="A542" s="52"/>
      <c r="B542" s="42"/>
      <c r="C542" s="42"/>
      <c r="D542" s="44"/>
    </row>
    <row r="543" spans="1:4" ht="15.75">
      <c r="A543" s="52"/>
      <c r="B543" s="42"/>
      <c r="C543" s="42"/>
      <c r="D543" s="44"/>
    </row>
    <row r="544" spans="1:4" ht="15.75">
      <c r="A544" s="52"/>
      <c r="B544" s="42"/>
      <c r="C544" s="42"/>
      <c r="D544" s="44"/>
    </row>
    <row r="545" spans="1:4" ht="15.75">
      <c r="A545" s="52"/>
      <c r="B545" s="42"/>
      <c r="C545" s="42"/>
      <c r="D545" s="44"/>
    </row>
    <row r="546" spans="1:4" ht="15.75">
      <c r="A546" s="52"/>
      <c r="B546" s="42"/>
      <c r="C546" s="42"/>
      <c r="D546" s="44"/>
    </row>
    <row r="547" spans="1:4" ht="15.75">
      <c r="A547" s="52"/>
      <c r="B547" s="42"/>
      <c r="C547" s="42"/>
      <c r="D547" s="44"/>
    </row>
    <row r="548" spans="1:4" ht="15.75">
      <c r="A548" s="52"/>
      <c r="B548" s="42"/>
      <c r="C548" s="42"/>
      <c r="D548" s="44"/>
    </row>
    <row r="549" spans="1:4" ht="15.75">
      <c r="A549" s="52"/>
      <c r="B549" s="42"/>
      <c r="C549" s="42"/>
      <c r="D549" s="44"/>
    </row>
    <row r="550" spans="1:4" ht="15.75">
      <c r="A550" s="52"/>
      <c r="B550" s="42"/>
      <c r="C550" s="42"/>
      <c r="D550" s="44"/>
    </row>
    <row r="551" spans="1:4" ht="15.75">
      <c r="A551" s="52"/>
      <c r="B551" s="42"/>
      <c r="C551" s="42"/>
      <c r="D551" s="44"/>
    </row>
    <row r="552" spans="1:4" ht="15.75">
      <c r="A552" s="52"/>
      <c r="B552" s="42"/>
      <c r="C552" s="42"/>
      <c r="D552" s="44"/>
    </row>
    <row r="553" spans="1:4" ht="15.75">
      <c r="A553" s="52"/>
      <c r="B553" s="42"/>
      <c r="C553" s="42"/>
      <c r="D553" s="44"/>
    </row>
    <row r="554" spans="1:4" ht="15.75">
      <c r="A554" s="52"/>
      <c r="B554" s="42"/>
      <c r="C554" s="42"/>
      <c r="D554" s="44"/>
    </row>
    <row r="555" spans="1:4" ht="15.75">
      <c r="A555" s="52"/>
      <c r="B555" s="42"/>
      <c r="C555" s="42"/>
      <c r="D555" s="44"/>
    </row>
    <row r="556" spans="1:4" ht="15.75">
      <c r="A556" s="52"/>
      <c r="B556" s="42"/>
      <c r="C556" s="42"/>
      <c r="D556" s="44"/>
    </row>
    <row r="557" spans="1:4" ht="15.75">
      <c r="A557" s="52"/>
      <c r="B557" s="42"/>
      <c r="C557" s="42"/>
      <c r="D557" s="44"/>
    </row>
    <row r="558" spans="1:4" ht="15.75">
      <c r="A558" s="52"/>
      <c r="B558" s="42"/>
      <c r="C558" s="42"/>
      <c r="D558" s="44"/>
    </row>
    <row r="559" spans="1:4" ht="15.75">
      <c r="A559" s="52"/>
      <c r="B559" s="42"/>
      <c r="C559" s="42"/>
      <c r="D559" s="44"/>
    </row>
    <row r="560" spans="1:4" ht="15.75">
      <c r="A560" s="52"/>
      <c r="B560" s="42"/>
      <c r="C560" s="42"/>
      <c r="D560" s="44"/>
    </row>
    <row r="561" spans="1:4" ht="15.75">
      <c r="A561" s="52"/>
      <c r="B561" s="42"/>
      <c r="C561" s="42"/>
      <c r="D561" s="44"/>
    </row>
    <row r="562" spans="1:4" ht="15.75">
      <c r="A562" s="52"/>
      <c r="B562" s="42"/>
      <c r="C562" s="42"/>
      <c r="D562" s="44"/>
    </row>
    <row r="563" spans="1:4" ht="15.75">
      <c r="A563" s="52"/>
      <c r="B563" s="42"/>
      <c r="C563" s="42"/>
      <c r="D563" s="44"/>
    </row>
    <row r="564" spans="1:4" ht="15.75">
      <c r="A564" s="52"/>
      <c r="B564" s="42"/>
      <c r="C564" s="42"/>
      <c r="D564" s="44"/>
    </row>
    <row r="565" spans="1:4" ht="15.75">
      <c r="A565" s="52"/>
      <c r="B565" s="42"/>
      <c r="C565" s="42"/>
      <c r="D565" s="44"/>
    </row>
    <row r="566" spans="1:4" ht="15.75">
      <c r="A566" s="52"/>
      <c r="B566" s="42"/>
      <c r="C566" s="42"/>
      <c r="D566" s="44"/>
    </row>
    <row r="567" spans="1:4" ht="15.75">
      <c r="A567" s="52"/>
      <c r="B567" s="42"/>
      <c r="C567" s="42"/>
      <c r="D567" s="44"/>
    </row>
    <row r="568" spans="1:4" ht="15.75">
      <c r="A568" s="52"/>
      <c r="B568" s="42"/>
      <c r="C568" s="42"/>
      <c r="D568" s="44"/>
    </row>
    <row r="569" spans="1:4" ht="15.75">
      <c r="A569" s="52"/>
      <c r="B569" s="42"/>
      <c r="C569" s="42"/>
      <c r="D569" s="44"/>
    </row>
    <row r="570" spans="1:4" ht="15.75">
      <c r="A570" s="52"/>
      <c r="B570" s="42"/>
      <c r="C570" s="42"/>
      <c r="D570" s="44"/>
    </row>
    <row r="571" spans="1:4" ht="15.75">
      <c r="A571" s="52"/>
      <c r="B571" s="42"/>
      <c r="C571" s="42"/>
      <c r="D571" s="44"/>
    </row>
    <row r="572" spans="1:4" ht="15.75">
      <c r="A572" s="52"/>
      <c r="B572" s="42"/>
      <c r="C572" s="42"/>
      <c r="D572" s="44"/>
    </row>
    <row r="573" spans="1:4" ht="15.75">
      <c r="A573" s="52"/>
      <c r="B573" s="42"/>
      <c r="C573" s="42"/>
      <c r="D573" s="44"/>
    </row>
    <row r="574" spans="1:4" ht="15.75">
      <c r="A574" s="52"/>
      <c r="B574" s="42"/>
      <c r="C574" s="42"/>
      <c r="D574" s="44"/>
    </row>
    <row r="575" spans="1:4" ht="15.75">
      <c r="A575" s="52"/>
      <c r="B575" s="42"/>
      <c r="C575" s="42"/>
      <c r="D575" s="44"/>
    </row>
    <row r="576" spans="1:4" ht="15.75">
      <c r="A576" s="52"/>
      <c r="B576" s="42"/>
      <c r="C576" s="42"/>
      <c r="D576" s="44"/>
    </row>
    <row r="577" spans="1:4" ht="15.75">
      <c r="A577" s="52"/>
      <c r="B577" s="42"/>
      <c r="C577" s="42"/>
      <c r="D577" s="44"/>
    </row>
    <row r="578" spans="1:4" ht="15.75">
      <c r="A578" s="52"/>
      <c r="B578" s="42"/>
      <c r="C578" s="42"/>
      <c r="D578" s="44"/>
    </row>
    <row r="579" spans="1:4" ht="15.75">
      <c r="A579" s="52"/>
      <c r="B579" s="42"/>
      <c r="C579" s="42"/>
      <c r="D579" s="44"/>
    </row>
    <row r="580" spans="1:4" ht="15.75">
      <c r="A580" s="52"/>
      <c r="B580" s="42"/>
      <c r="C580" s="42"/>
      <c r="D580" s="44"/>
    </row>
    <row r="581" spans="1:4" ht="15.75">
      <c r="A581" s="52"/>
      <c r="B581" s="42"/>
      <c r="C581" s="42"/>
      <c r="D581" s="44"/>
    </row>
    <row r="582" spans="1:4" ht="15.75">
      <c r="A582" s="52"/>
      <c r="B582" s="42"/>
      <c r="C582" s="42"/>
      <c r="D582" s="44"/>
    </row>
    <row r="583" spans="1:4" ht="15.75">
      <c r="A583" s="52"/>
      <c r="B583" s="42"/>
      <c r="C583" s="42"/>
      <c r="D583" s="44"/>
    </row>
    <row r="584" spans="1:4" ht="15.75">
      <c r="A584" s="52"/>
      <c r="B584" s="42"/>
      <c r="C584" s="42"/>
      <c r="D584" s="44"/>
    </row>
    <row r="585" spans="1:4" ht="15.75">
      <c r="A585" s="52"/>
      <c r="B585" s="42"/>
      <c r="C585" s="42"/>
      <c r="D585" s="44"/>
    </row>
    <row r="586" spans="1:4" ht="15.75">
      <c r="A586" s="52"/>
      <c r="B586" s="42"/>
      <c r="C586" s="42"/>
      <c r="D586" s="44"/>
    </row>
    <row r="587" spans="1:4" ht="15.75">
      <c r="A587" s="52"/>
      <c r="B587" s="42"/>
      <c r="C587" s="42"/>
      <c r="D587" s="44"/>
    </row>
    <row r="588" spans="1:4" ht="15.75">
      <c r="A588" s="52"/>
      <c r="B588" s="42"/>
      <c r="C588" s="42"/>
      <c r="D588" s="44"/>
    </row>
    <row r="589" spans="1:4" ht="15.75">
      <c r="A589" s="52"/>
      <c r="B589" s="42"/>
      <c r="C589" s="42"/>
      <c r="D589" s="44"/>
    </row>
    <row r="590" spans="1:4" ht="15.75">
      <c r="A590" s="52"/>
      <c r="B590" s="42"/>
      <c r="C590" s="42"/>
      <c r="D590" s="44"/>
    </row>
    <row r="591" spans="1:4" ht="15.75">
      <c r="A591" s="52"/>
      <c r="B591" s="42"/>
      <c r="C591" s="42"/>
      <c r="D591" s="44"/>
    </row>
    <row r="592" spans="1:4" ht="15.75">
      <c r="A592" s="52"/>
      <c r="B592" s="42"/>
      <c r="C592" s="42"/>
      <c r="D592" s="44"/>
    </row>
    <row r="593" spans="1:4" ht="15.75">
      <c r="A593" s="52"/>
      <c r="B593" s="42"/>
      <c r="C593" s="42"/>
      <c r="D593" s="44"/>
    </row>
    <row r="594" spans="1:4" ht="15.75">
      <c r="A594" s="52"/>
      <c r="B594" s="42"/>
      <c r="C594" s="42"/>
      <c r="D594" s="44"/>
    </row>
    <row r="595" spans="1:4" ht="15.75">
      <c r="A595" s="52"/>
      <c r="B595" s="42"/>
      <c r="C595" s="42"/>
      <c r="D595" s="44"/>
    </row>
    <row r="596" spans="1:4" ht="15.75">
      <c r="A596" s="52"/>
      <c r="B596" s="42"/>
      <c r="C596" s="42"/>
      <c r="D596" s="44"/>
    </row>
    <row r="597" spans="1:4" ht="15.75">
      <c r="A597" s="52"/>
      <c r="B597" s="42"/>
      <c r="C597" s="42"/>
      <c r="D597" s="44"/>
    </row>
    <row r="598" spans="1:4" ht="15.75">
      <c r="A598" s="52"/>
      <c r="B598" s="42"/>
      <c r="C598" s="42"/>
      <c r="D598" s="44"/>
    </row>
    <row r="599" spans="1:4" ht="15.75">
      <c r="A599" s="52"/>
      <c r="B599" s="42"/>
      <c r="C599" s="42"/>
      <c r="D599" s="44"/>
    </row>
    <row r="600" spans="1:4" ht="15.75">
      <c r="A600" s="52"/>
      <c r="B600" s="42"/>
      <c r="C600" s="42"/>
      <c r="D600" s="44"/>
    </row>
    <row r="601" spans="1:4" ht="15.75">
      <c r="A601" s="52"/>
      <c r="B601" s="42"/>
      <c r="C601" s="42"/>
      <c r="D601" s="44"/>
    </row>
    <row r="602" spans="1:4" ht="15.75">
      <c r="A602" s="52"/>
      <c r="B602" s="42"/>
      <c r="C602" s="42"/>
      <c r="D602" s="44"/>
    </row>
    <row r="603" spans="1:4" ht="15.75">
      <c r="A603" s="52"/>
      <c r="B603" s="42"/>
      <c r="C603" s="42"/>
      <c r="D603" s="44"/>
    </row>
    <row r="604" spans="1:4" ht="15.75">
      <c r="A604" s="52"/>
      <c r="B604" s="42"/>
      <c r="C604" s="42"/>
      <c r="D604" s="44"/>
    </row>
    <row r="605" spans="1:4" ht="15.75">
      <c r="A605" s="52"/>
      <c r="B605" s="42"/>
      <c r="C605" s="42"/>
      <c r="D605" s="44"/>
    </row>
    <row r="606" spans="1:4" ht="15.75">
      <c r="A606" s="52"/>
      <c r="B606" s="42"/>
      <c r="C606" s="42"/>
      <c r="D606" s="44"/>
    </row>
    <row r="607" spans="1:4" ht="15.75">
      <c r="A607" s="52"/>
      <c r="B607" s="42"/>
      <c r="C607" s="42"/>
      <c r="D607" s="44"/>
    </row>
    <row r="608" spans="1:4" ht="15.75">
      <c r="A608" s="52"/>
      <c r="B608" s="42"/>
      <c r="C608" s="42"/>
      <c r="D608" s="44"/>
    </row>
    <row r="609" spans="1:4" ht="15.75">
      <c r="A609" s="52"/>
      <c r="B609" s="42"/>
      <c r="C609" s="42"/>
      <c r="D609" s="44"/>
    </row>
    <row r="610" spans="1:4" ht="15.75">
      <c r="A610" s="52"/>
      <c r="B610" s="42"/>
      <c r="C610" s="42"/>
      <c r="D610" s="44"/>
    </row>
    <row r="611" spans="1:4" ht="15.75">
      <c r="A611" s="52"/>
      <c r="B611" s="42"/>
      <c r="C611" s="42"/>
      <c r="D611" s="44"/>
    </row>
    <row r="612" spans="1:4" ht="15.75">
      <c r="A612" s="52"/>
      <c r="B612" s="42"/>
      <c r="C612" s="42"/>
      <c r="D612" s="44"/>
    </row>
    <row r="613" spans="1:4" ht="15.75">
      <c r="A613" s="52"/>
      <c r="B613" s="42"/>
      <c r="C613" s="42"/>
      <c r="D613" s="44"/>
    </row>
    <row r="614" spans="1:4" ht="15.75">
      <c r="A614" s="52"/>
      <c r="B614" s="42"/>
      <c r="C614" s="42"/>
      <c r="D614" s="44"/>
    </row>
    <row r="615" spans="1:4" ht="15.75">
      <c r="A615" s="52"/>
      <c r="B615" s="42"/>
      <c r="C615" s="42"/>
      <c r="D615" s="44"/>
    </row>
    <row r="616" spans="1:4" ht="15.75">
      <c r="A616" s="52"/>
      <c r="B616" s="42"/>
      <c r="C616" s="42"/>
      <c r="D616" s="44"/>
    </row>
    <row r="617" spans="1:4" ht="15.75">
      <c r="A617" s="52"/>
      <c r="B617" s="42"/>
      <c r="C617" s="42"/>
      <c r="D617" s="44"/>
    </row>
    <row r="618" spans="1:4" ht="15.75">
      <c r="A618" s="52"/>
      <c r="B618" s="42"/>
      <c r="C618" s="42"/>
      <c r="D618" s="44"/>
    </row>
    <row r="619" spans="1:4" ht="15.75">
      <c r="A619" s="52"/>
      <c r="B619" s="42"/>
      <c r="C619" s="42"/>
      <c r="D619" s="44"/>
    </row>
    <row r="620" spans="1:4" ht="15.75">
      <c r="A620" s="52"/>
      <c r="B620" s="42"/>
      <c r="C620" s="42"/>
      <c r="D620" s="44"/>
    </row>
    <row r="621" spans="1:4" ht="15.75">
      <c r="A621" s="52"/>
      <c r="B621" s="42"/>
      <c r="C621" s="42"/>
      <c r="D621" s="44"/>
    </row>
    <row r="622" spans="1:4" ht="15.75">
      <c r="A622" s="52"/>
      <c r="B622" s="42"/>
      <c r="C622" s="42"/>
      <c r="D622" s="44"/>
    </row>
    <row r="623" spans="1:4" ht="15.75">
      <c r="A623" s="52"/>
      <c r="B623" s="42"/>
      <c r="C623" s="42"/>
      <c r="D623" s="44"/>
    </row>
    <row r="624" spans="1:4" ht="15.75">
      <c r="A624" s="52"/>
      <c r="B624" s="42"/>
      <c r="C624" s="42"/>
      <c r="D624" s="44"/>
    </row>
    <row r="625" spans="1:4" ht="15.75">
      <c r="A625" s="52"/>
      <c r="B625" s="42"/>
      <c r="C625" s="42"/>
      <c r="D625" s="44"/>
    </row>
    <row r="626" spans="1:4" ht="15.75">
      <c r="A626" s="52"/>
      <c r="B626" s="42"/>
      <c r="C626" s="42"/>
      <c r="D626" s="44"/>
    </row>
    <row r="627" spans="1:4" ht="15.75">
      <c r="A627" s="52"/>
      <c r="B627" s="42"/>
      <c r="C627" s="42"/>
      <c r="D627" s="44"/>
    </row>
    <row r="628" spans="1:4" ht="15.75">
      <c r="A628" s="52"/>
      <c r="B628" s="42"/>
      <c r="C628" s="42"/>
      <c r="D628" s="44"/>
    </row>
    <row r="629" spans="1:4" ht="15.75">
      <c r="A629" s="52"/>
      <c r="B629" s="42"/>
      <c r="C629" s="42"/>
      <c r="D629" s="44"/>
    </row>
    <row r="630" spans="1:4" ht="15.75">
      <c r="A630" s="52"/>
      <c r="B630" s="42"/>
      <c r="C630" s="42"/>
      <c r="D630" s="44"/>
    </row>
    <row r="631" spans="1:4" ht="15.75">
      <c r="A631" s="52"/>
      <c r="B631" s="42"/>
      <c r="C631" s="42"/>
      <c r="D631" s="44"/>
    </row>
    <row r="632" spans="1:4" ht="15.75">
      <c r="A632" s="52"/>
      <c r="B632" s="42"/>
      <c r="C632" s="42"/>
      <c r="D632" s="44"/>
    </row>
    <row r="633" spans="1:4" ht="15.75">
      <c r="A633" s="52"/>
      <c r="B633" s="42"/>
      <c r="C633" s="42"/>
      <c r="D633" s="44"/>
    </row>
    <row r="634" spans="1:4" ht="15.75">
      <c r="A634" s="52"/>
      <c r="B634" s="42"/>
      <c r="C634" s="42"/>
      <c r="D634" s="44"/>
    </row>
    <row r="635" spans="1:4" ht="15.75">
      <c r="A635" s="52"/>
      <c r="B635" s="42"/>
      <c r="C635" s="42"/>
      <c r="D635" s="44"/>
    </row>
    <row r="636" spans="1:4" ht="15.75">
      <c r="A636" s="52"/>
      <c r="B636" s="42"/>
      <c r="C636" s="42"/>
      <c r="D636" s="44"/>
    </row>
    <row r="637" spans="1:4" ht="15.75">
      <c r="A637" s="52"/>
      <c r="B637" s="42"/>
      <c r="C637" s="42"/>
      <c r="D637" s="44"/>
    </row>
    <row r="638" spans="1:4" ht="15.75">
      <c r="A638" s="52"/>
      <c r="B638" s="42"/>
      <c r="C638" s="42"/>
      <c r="D638" s="44"/>
    </row>
    <row r="639" spans="1:4" ht="15.75">
      <c r="A639" s="52"/>
      <c r="B639" s="42"/>
      <c r="C639" s="42"/>
      <c r="D639" s="44"/>
    </row>
    <row r="640" spans="1:4" ht="15.75">
      <c r="A640" s="52"/>
      <c r="B640" s="42"/>
      <c r="C640" s="42"/>
      <c r="D640" s="44"/>
    </row>
    <row r="641" spans="1:4" ht="15.75">
      <c r="A641" s="52"/>
      <c r="B641" s="42"/>
      <c r="C641" s="42"/>
      <c r="D641" s="44"/>
    </row>
    <row r="642" spans="1:4" ht="15.75">
      <c r="A642" s="52"/>
      <c r="B642" s="42"/>
      <c r="C642" s="42"/>
      <c r="D642" s="44"/>
    </row>
    <row r="643" spans="1:4" ht="15.75">
      <c r="A643" s="52"/>
      <c r="B643" s="42"/>
      <c r="C643" s="42"/>
      <c r="D643" s="44"/>
    </row>
    <row r="644" spans="1:4" ht="15.75">
      <c r="A644" s="52"/>
      <c r="B644" s="42"/>
      <c r="C644" s="42"/>
      <c r="D644" s="44"/>
    </row>
    <row r="645" spans="1:4" ht="15.75">
      <c r="A645" s="52"/>
      <c r="B645" s="42"/>
      <c r="C645" s="42"/>
      <c r="D645" s="44"/>
    </row>
    <row r="646" spans="1:4" ht="15.75">
      <c r="A646" s="52"/>
      <c r="B646" s="42"/>
      <c r="C646" s="42"/>
      <c r="D646" s="44"/>
    </row>
    <row r="647" spans="1:4" ht="15.75">
      <c r="A647" s="52"/>
      <c r="B647" s="42"/>
      <c r="C647" s="42"/>
      <c r="D647" s="44"/>
    </row>
    <row r="648" spans="1:4" ht="15.75">
      <c r="A648" s="52"/>
      <c r="B648" s="42"/>
      <c r="C648" s="42"/>
      <c r="D648" s="44"/>
    </row>
    <row r="649" spans="1:4" ht="15.75">
      <c r="A649" s="52"/>
      <c r="B649" s="42"/>
      <c r="C649" s="42"/>
      <c r="D649" s="44"/>
    </row>
    <row r="650" spans="1:4" ht="15.75">
      <c r="A650" s="52"/>
      <c r="B650" s="42"/>
      <c r="C650" s="42"/>
      <c r="D650" s="44"/>
    </row>
    <row r="651" spans="1:4" ht="15.75">
      <c r="A651" s="52"/>
      <c r="B651" s="42"/>
      <c r="C651" s="42"/>
      <c r="D651" s="44"/>
    </row>
    <row r="652" spans="1:4" ht="15.75">
      <c r="A652" s="52"/>
      <c r="B652" s="42"/>
      <c r="C652" s="42"/>
      <c r="D652" s="44"/>
    </row>
    <row r="653" spans="1:4" ht="15.75">
      <c r="A653" s="52"/>
      <c r="B653" s="42"/>
      <c r="C653" s="42"/>
      <c r="D653" s="44"/>
    </row>
    <row r="654" spans="1:4" ht="15.75">
      <c r="A654" s="52"/>
      <c r="B654" s="42"/>
      <c r="C654" s="42"/>
      <c r="D654" s="44"/>
    </row>
    <row r="655" spans="1:4" ht="15.75">
      <c r="A655" s="52"/>
      <c r="B655" s="42"/>
      <c r="C655" s="42"/>
      <c r="D655" s="44"/>
    </row>
    <row r="656" spans="1:4" ht="15.75">
      <c r="A656" s="52"/>
      <c r="B656" s="42"/>
      <c r="C656" s="42"/>
      <c r="D656" s="44"/>
    </row>
    <row r="657" spans="1:4" ht="15.75">
      <c r="A657" s="52"/>
      <c r="B657" s="42"/>
      <c r="C657" s="42"/>
      <c r="D657" s="44"/>
    </row>
    <row r="658" spans="1:4" ht="15.75">
      <c r="A658" s="52"/>
      <c r="B658" s="42"/>
      <c r="C658" s="42"/>
      <c r="D658" s="44"/>
    </row>
    <row r="659" spans="1:4" ht="15.75">
      <c r="A659" s="52"/>
      <c r="B659" s="42"/>
      <c r="C659" s="42"/>
      <c r="D659" s="44"/>
    </row>
    <row r="660" spans="1:4" ht="15.75">
      <c r="A660" s="52"/>
      <c r="B660" s="42"/>
      <c r="C660" s="42"/>
      <c r="D660" s="44"/>
    </row>
    <row r="661" spans="1:4" ht="15.75">
      <c r="A661" s="52"/>
      <c r="B661" s="42"/>
      <c r="C661" s="42"/>
      <c r="D661" s="44"/>
    </row>
    <row r="662" spans="1:4" ht="15.75">
      <c r="A662" s="52"/>
      <c r="B662" s="42"/>
      <c r="C662" s="42"/>
      <c r="D662" s="44"/>
    </row>
    <row r="663" spans="1:4" ht="15.75">
      <c r="A663" s="52"/>
      <c r="B663" s="42"/>
      <c r="C663" s="42"/>
      <c r="D663" s="44"/>
    </row>
    <row r="664" spans="1:4" ht="15.75">
      <c r="A664" s="52"/>
      <c r="B664" s="42"/>
      <c r="C664" s="42"/>
      <c r="D664" s="44"/>
    </row>
    <row r="665" spans="1:4" ht="15.75">
      <c r="A665" s="52"/>
      <c r="B665" s="42"/>
      <c r="C665" s="42"/>
      <c r="D665" s="44"/>
    </row>
    <row r="666" spans="1:4" ht="15.75">
      <c r="A666" s="52"/>
      <c r="B666" s="42"/>
      <c r="C666" s="42"/>
      <c r="D666" s="44"/>
    </row>
    <row r="667" spans="1:4" ht="15.75">
      <c r="A667" s="52"/>
      <c r="B667" s="42"/>
      <c r="C667" s="42"/>
      <c r="D667" s="44"/>
    </row>
    <row r="668" spans="1:4" ht="15.75">
      <c r="A668" s="52"/>
      <c r="B668" s="42"/>
      <c r="C668" s="42"/>
      <c r="D668" s="44"/>
    </row>
    <row r="669" spans="1:4" ht="15.75">
      <c r="A669" s="52"/>
      <c r="B669" s="42"/>
      <c r="C669" s="42"/>
      <c r="D669" s="44"/>
    </row>
    <row r="670" spans="1:4" ht="15.75">
      <c r="A670" s="52"/>
      <c r="B670" s="42"/>
      <c r="C670" s="42"/>
      <c r="D670" s="44"/>
    </row>
    <row r="671" spans="1:4" ht="15.75">
      <c r="A671" s="52"/>
      <c r="B671" s="42"/>
      <c r="C671" s="42"/>
      <c r="D671" s="44"/>
    </row>
    <row r="672" spans="1:4" ht="15.75">
      <c r="A672" s="52"/>
      <c r="B672" s="42"/>
      <c r="C672" s="42"/>
      <c r="D672" s="44"/>
    </row>
    <row r="673" spans="1:4" ht="15.75">
      <c r="A673" s="52"/>
      <c r="B673" s="42"/>
      <c r="C673" s="42"/>
      <c r="D673" s="44"/>
    </row>
    <row r="674" spans="1:4" ht="15.75">
      <c r="A674" s="52"/>
      <c r="B674" s="42"/>
      <c r="C674" s="42"/>
      <c r="D674" s="44"/>
    </row>
    <row r="675" spans="1:4" ht="15.75">
      <c r="A675" s="52"/>
      <c r="B675" s="42"/>
      <c r="C675" s="42"/>
      <c r="D675" s="44"/>
    </row>
    <row r="676" spans="1:4" ht="15.75">
      <c r="A676" s="52"/>
      <c r="B676" s="42"/>
      <c r="C676" s="42"/>
      <c r="D676" s="44"/>
    </row>
    <row r="677" spans="1:4" ht="15.75">
      <c r="A677" s="52"/>
      <c r="B677" s="42"/>
      <c r="C677" s="42"/>
      <c r="D677" s="44"/>
    </row>
    <row r="678" spans="1:4" ht="15.75">
      <c r="A678" s="52"/>
      <c r="B678" s="42"/>
      <c r="C678" s="42"/>
      <c r="D678" s="44"/>
    </row>
    <row r="679" spans="1:4" ht="15.75">
      <c r="A679" s="52"/>
      <c r="B679" s="42"/>
      <c r="C679" s="42"/>
      <c r="D679" s="44"/>
    </row>
    <row r="680" spans="1:4" ht="15.75">
      <c r="A680" s="52"/>
      <c r="B680" s="42"/>
      <c r="C680" s="42"/>
      <c r="D680" s="44"/>
    </row>
    <row r="681" spans="1:4" ht="15.75">
      <c r="A681" s="52"/>
      <c r="B681" s="42"/>
      <c r="C681" s="42"/>
      <c r="D681" s="44"/>
    </row>
    <row r="682" spans="1:4" ht="15.75">
      <c r="A682" s="52"/>
      <c r="B682" s="42"/>
      <c r="C682" s="42"/>
      <c r="D682" s="44"/>
    </row>
    <row r="683" spans="1:4" ht="15.75">
      <c r="A683" s="52"/>
      <c r="B683" s="42"/>
      <c r="C683" s="42"/>
      <c r="D683" s="44"/>
    </row>
    <row r="684" spans="1:4" ht="15.75">
      <c r="A684" s="52"/>
      <c r="B684" s="42"/>
      <c r="C684" s="42"/>
      <c r="D684" s="44"/>
    </row>
    <row r="685" spans="1:4" ht="15.75">
      <c r="A685" s="52"/>
      <c r="B685" s="42"/>
      <c r="C685" s="42"/>
      <c r="D685" s="44"/>
    </row>
    <row r="686" spans="1:4" ht="15.75">
      <c r="A686" s="52"/>
      <c r="B686" s="42"/>
      <c r="C686" s="42"/>
      <c r="D686" s="44"/>
    </row>
    <row r="687" spans="1:4" ht="15.75">
      <c r="A687" s="52"/>
      <c r="B687" s="42"/>
      <c r="C687" s="42"/>
      <c r="D687" s="44"/>
    </row>
    <row r="688" spans="1:4" ht="15.75">
      <c r="A688" s="52"/>
      <c r="B688" s="42"/>
      <c r="C688" s="42"/>
      <c r="D688" s="44"/>
    </row>
    <row r="689" spans="1:4" ht="15.75">
      <c r="A689" s="52"/>
      <c r="B689" s="42"/>
      <c r="C689" s="42"/>
      <c r="D689" s="44"/>
    </row>
    <row r="690" spans="1:4" ht="15.75">
      <c r="A690" s="52"/>
      <c r="B690" s="42"/>
      <c r="C690" s="42"/>
      <c r="D690" s="44"/>
    </row>
    <row r="691" spans="1:4" ht="15.75">
      <c r="A691" s="52"/>
      <c r="B691" s="42"/>
      <c r="C691" s="42"/>
      <c r="D691" s="44"/>
    </row>
    <row r="692" spans="1:4" ht="15.75">
      <c r="A692" s="52"/>
      <c r="B692" s="42"/>
      <c r="C692" s="42"/>
      <c r="D692" s="44"/>
    </row>
    <row r="693" spans="1:4" ht="15.75">
      <c r="A693" s="52"/>
      <c r="B693" s="42"/>
      <c r="C693" s="42"/>
      <c r="D693" s="44"/>
    </row>
    <row r="694" spans="1:4" ht="15.75">
      <c r="A694" s="52"/>
      <c r="B694" s="42"/>
      <c r="C694" s="42"/>
      <c r="D694" s="44"/>
    </row>
    <row r="695" spans="1:4" ht="15.75">
      <c r="A695" s="52"/>
      <c r="B695" s="42"/>
      <c r="C695" s="42"/>
      <c r="D695" s="44"/>
    </row>
    <row r="696" spans="1:4" ht="15.75">
      <c r="A696" s="52"/>
      <c r="B696" s="42"/>
      <c r="C696" s="42"/>
      <c r="D696" s="44"/>
    </row>
    <row r="697" spans="1:4" ht="15.75">
      <c r="A697" s="52"/>
      <c r="B697" s="42"/>
      <c r="C697" s="42"/>
      <c r="D697" s="44"/>
    </row>
    <row r="698" spans="1:4" ht="15.75">
      <c r="A698" s="52"/>
      <c r="B698" s="42"/>
      <c r="C698" s="42"/>
      <c r="D698" s="44"/>
    </row>
    <row r="699" spans="1:4" ht="15.75">
      <c r="A699" s="52"/>
      <c r="B699" s="42"/>
      <c r="C699" s="42"/>
      <c r="D699" s="44"/>
    </row>
    <row r="700" spans="1:4" ht="15.75">
      <c r="A700" s="52"/>
      <c r="B700" s="42"/>
      <c r="C700" s="42"/>
      <c r="D700" s="44"/>
    </row>
    <row r="701" spans="1:4" ht="15.75">
      <c r="A701" s="52"/>
      <c r="B701" s="42"/>
      <c r="C701" s="42"/>
      <c r="D701" s="44"/>
    </row>
    <row r="702" spans="1:4" ht="15.75">
      <c r="A702" s="52"/>
      <c r="B702" s="42"/>
      <c r="C702" s="42"/>
      <c r="D702" s="44"/>
    </row>
    <row r="703" spans="1:4" ht="15.75">
      <c r="A703" s="52"/>
      <c r="B703" s="42"/>
      <c r="C703" s="42"/>
      <c r="D703" s="44"/>
    </row>
    <row r="704" spans="1:4" ht="15.75">
      <c r="A704" s="52"/>
      <c r="B704" s="42"/>
      <c r="C704" s="42"/>
      <c r="D704" s="44"/>
    </row>
    <row r="705" spans="1:4" ht="15.75">
      <c r="A705" s="52"/>
      <c r="B705" s="42"/>
      <c r="C705" s="42"/>
      <c r="D705" s="44"/>
    </row>
    <row r="706" spans="1:4" ht="15.75">
      <c r="A706" s="52"/>
      <c r="B706" s="42"/>
      <c r="C706" s="42"/>
      <c r="D706" s="44"/>
    </row>
    <row r="707" spans="1:4" ht="15.75">
      <c r="A707" s="52"/>
      <c r="B707" s="42"/>
      <c r="C707" s="42"/>
      <c r="D707" s="44"/>
    </row>
    <row r="708" spans="1:4" ht="15.75">
      <c r="A708" s="52"/>
      <c r="B708" s="42"/>
      <c r="C708" s="42"/>
      <c r="D708" s="44"/>
    </row>
    <row r="709" spans="1:4" ht="15.75">
      <c r="A709" s="52"/>
      <c r="B709" s="42"/>
      <c r="C709" s="42"/>
      <c r="D709" s="44"/>
    </row>
    <row r="710" spans="1:4" ht="15.75">
      <c r="A710" s="52"/>
      <c r="B710" s="42"/>
      <c r="C710" s="42"/>
      <c r="D710" s="44"/>
    </row>
    <row r="711" spans="1:4" ht="15.75">
      <c r="A711" s="52"/>
      <c r="B711" s="42"/>
      <c r="C711" s="42"/>
      <c r="D711" s="44"/>
    </row>
    <row r="712" spans="1:4" ht="15.75">
      <c r="A712" s="52"/>
      <c r="B712" s="42"/>
      <c r="C712" s="42"/>
      <c r="D712" s="44"/>
    </row>
    <row r="713" spans="1:4" ht="15.75">
      <c r="A713" s="52"/>
      <c r="B713" s="42"/>
      <c r="C713" s="42"/>
      <c r="D713" s="44"/>
    </row>
    <row r="714" spans="1:4" ht="15.75">
      <c r="A714" s="52"/>
      <c r="B714" s="42"/>
      <c r="C714" s="42"/>
      <c r="D714" s="44"/>
    </row>
    <row r="715" spans="1:4" ht="15.75">
      <c r="A715" s="52"/>
      <c r="B715" s="42"/>
      <c r="C715" s="42"/>
      <c r="D715" s="44"/>
    </row>
    <row r="716" spans="1:4" ht="15.75">
      <c r="A716" s="52"/>
      <c r="B716" s="42"/>
      <c r="C716" s="42"/>
      <c r="D716" s="44"/>
    </row>
    <row r="717" spans="1:4" ht="15.75">
      <c r="A717" s="52"/>
      <c r="B717" s="42"/>
      <c r="C717" s="42"/>
      <c r="D717" s="44"/>
    </row>
    <row r="718" spans="1:4" ht="15.75">
      <c r="A718" s="52"/>
      <c r="B718" s="42"/>
      <c r="C718" s="42"/>
      <c r="D718" s="44"/>
    </row>
    <row r="719" spans="1:4" ht="15.75">
      <c r="A719" s="52"/>
      <c r="B719" s="42"/>
      <c r="C719" s="42"/>
      <c r="D719" s="44"/>
    </row>
    <row r="720" spans="1:4" ht="15.75">
      <c r="A720" s="52"/>
      <c r="B720" s="42"/>
      <c r="C720" s="42"/>
      <c r="D720" s="44"/>
    </row>
    <row r="721" spans="1:4" ht="15.75">
      <c r="A721" s="52"/>
      <c r="B721" s="42"/>
      <c r="C721" s="42"/>
      <c r="D721" s="44"/>
    </row>
    <row r="722" spans="1:4" ht="15.75">
      <c r="A722" s="52"/>
      <c r="B722" s="42"/>
      <c r="C722" s="42"/>
      <c r="D722" s="44"/>
    </row>
    <row r="723" spans="1:4" ht="15.75">
      <c r="A723" s="52"/>
      <c r="B723" s="42"/>
      <c r="C723" s="42"/>
      <c r="D723" s="44"/>
    </row>
    <row r="724" spans="1:4" ht="15.75">
      <c r="A724" s="52"/>
      <c r="B724" s="42"/>
      <c r="C724" s="42"/>
      <c r="D724" s="44"/>
    </row>
    <row r="725" spans="1:4" ht="15.75">
      <c r="A725" s="52"/>
      <c r="B725" s="42"/>
      <c r="C725" s="42"/>
      <c r="D725" s="44"/>
    </row>
    <row r="726" spans="1:4" ht="15.75">
      <c r="A726" s="52"/>
      <c r="B726" s="42"/>
      <c r="C726" s="42"/>
      <c r="D726" s="44"/>
    </row>
    <row r="727" spans="1:4" ht="15.75">
      <c r="A727" s="52"/>
      <c r="B727" s="42"/>
      <c r="C727" s="42"/>
      <c r="D727" s="44"/>
    </row>
    <row r="728" spans="1:4" ht="15.75">
      <c r="A728" s="52"/>
      <c r="B728" s="42"/>
      <c r="C728" s="42"/>
      <c r="D728" s="44"/>
    </row>
    <row r="729" spans="1:4" ht="15.75">
      <c r="A729" s="52"/>
      <c r="B729" s="42"/>
      <c r="C729" s="42"/>
      <c r="D729" s="44"/>
    </row>
    <row r="730" spans="1:4" ht="15.75">
      <c r="A730" s="52"/>
      <c r="B730" s="42"/>
      <c r="C730" s="42"/>
      <c r="D730" s="44"/>
    </row>
    <row r="731" spans="1:4" ht="15.75">
      <c r="A731" s="52"/>
      <c r="B731" s="42"/>
      <c r="C731" s="42"/>
      <c r="D731" s="44"/>
    </row>
    <row r="732" spans="1:4" ht="15.75">
      <c r="A732" s="52"/>
      <c r="B732" s="42"/>
      <c r="C732" s="42"/>
      <c r="D732" s="44"/>
    </row>
    <row r="733" spans="1:4" ht="15.75">
      <c r="A733" s="52"/>
      <c r="B733" s="42"/>
      <c r="C733" s="42"/>
      <c r="D733" s="44"/>
    </row>
    <row r="734" spans="1:4" ht="15.75">
      <c r="A734" s="52"/>
      <c r="B734" s="42"/>
      <c r="C734" s="42"/>
      <c r="D734" s="44"/>
    </row>
    <row r="735" spans="1:4" ht="15.75">
      <c r="A735" s="52"/>
      <c r="B735" s="42"/>
      <c r="C735" s="42"/>
      <c r="D735" s="44"/>
    </row>
    <row r="736" spans="1:4" ht="15.75">
      <c r="A736" s="52"/>
      <c r="B736" s="42"/>
      <c r="C736" s="42"/>
      <c r="D736" s="44"/>
    </row>
    <row r="737" spans="1:4" ht="15.75">
      <c r="A737" s="52"/>
      <c r="B737" s="42"/>
      <c r="C737" s="42"/>
      <c r="D737" s="44"/>
    </row>
    <row r="738" spans="1:4" ht="15.75">
      <c r="A738" s="52"/>
      <c r="B738" s="42"/>
      <c r="C738" s="42"/>
      <c r="D738" s="44"/>
    </row>
    <row r="739" spans="1:4" ht="15.75">
      <c r="A739" s="52"/>
      <c r="B739" s="42"/>
      <c r="C739" s="42"/>
      <c r="D739" s="44"/>
    </row>
    <row r="740" spans="1:4" ht="15.75">
      <c r="A740" s="52"/>
      <c r="B740" s="42"/>
      <c r="C740" s="42"/>
      <c r="D740" s="44"/>
    </row>
    <row r="741" spans="1:4" ht="15.75">
      <c r="A741" s="52"/>
      <c r="B741" s="42"/>
      <c r="C741" s="42"/>
      <c r="D741" s="44"/>
    </row>
    <row r="742" spans="1:4" ht="15.75">
      <c r="A742" s="52"/>
      <c r="B742" s="42"/>
      <c r="C742" s="42"/>
      <c r="D742" s="44"/>
    </row>
    <row r="743" spans="1:4" ht="15.75">
      <c r="A743" s="52"/>
      <c r="B743" s="42"/>
      <c r="C743" s="42"/>
      <c r="D743" s="44"/>
    </row>
    <row r="744" spans="1:4" ht="15.75">
      <c r="A744" s="52"/>
      <c r="B744" s="42"/>
      <c r="C744" s="42"/>
      <c r="D744" s="44"/>
    </row>
    <row r="745" spans="1:4" ht="15.75">
      <c r="A745" s="52"/>
      <c r="B745" s="42"/>
      <c r="C745" s="42"/>
      <c r="D745" s="44"/>
    </row>
    <row r="746" spans="1:4" ht="15.75">
      <c r="A746" s="52"/>
      <c r="B746" s="42"/>
      <c r="C746" s="42"/>
      <c r="D746" s="44"/>
    </row>
    <row r="747" spans="1:4" ht="15.75">
      <c r="A747" s="52"/>
      <c r="B747" s="42"/>
      <c r="C747" s="42"/>
      <c r="D747" s="44"/>
    </row>
    <row r="748" spans="1:4" ht="15.75">
      <c r="A748" s="52"/>
      <c r="B748" s="42"/>
      <c r="C748" s="42"/>
      <c r="D748" s="44"/>
    </row>
    <row r="749" spans="1:4" ht="15.75">
      <c r="A749" s="52"/>
      <c r="B749" s="42"/>
      <c r="C749" s="42"/>
      <c r="D749" s="44"/>
    </row>
    <row r="750" spans="1:4" ht="15.75">
      <c r="A750" s="52"/>
      <c r="B750" s="42"/>
      <c r="C750" s="42"/>
      <c r="D750" s="44"/>
    </row>
    <row r="751" spans="1:4" ht="15.75">
      <c r="A751" s="52"/>
      <c r="B751" s="42"/>
      <c r="C751" s="42"/>
      <c r="D751" s="44"/>
    </row>
    <row r="752" spans="1:4" ht="15.75">
      <c r="A752" s="52"/>
      <c r="B752" s="42"/>
      <c r="C752" s="42"/>
      <c r="D752" s="44"/>
    </row>
    <row r="753" spans="1:4" ht="15.75">
      <c r="A753" s="52"/>
      <c r="B753" s="42"/>
      <c r="C753" s="42"/>
      <c r="D753" s="44"/>
    </row>
    <row r="754" spans="1:4" ht="15.75">
      <c r="A754" s="52"/>
      <c r="B754" s="42"/>
      <c r="C754" s="42"/>
      <c r="D754" s="44"/>
    </row>
    <row r="755" spans="1:4" ht="15.75">
      <c r="A755" s="52"/>
      <c r="B755" s="42"/>
      <c r="C755" s="42"/>
      <c r="D755" s="44"/>
    </row>
    <row r="756" spans="1:4" ht="15.75">
      <c r="A756" s="52"/>
      <c r="B756" s="42"/>
      <c r="C756" s="42"/>
      <c r="D756" s="44"/>
    </row>
    <row r="757" spans="1:4" ht="15.75">
      <c r="A757" s="52"/>
      <c r="B757" s="42"/>
      <c r="C757" s="42"/>
      <c r="D757" s="44"/>
    </row>
    <row r="758" spans="1:4" ht="15.75">
      <c r="A758" s="52"/>
      <c r="B758" s="42"/>
      <c r="C758" s="42"/>
      <c r="D758" s="44"/>
    </row>
    <row r="759" spans="1:4" ht="15.75">
      <c r="A759" s="52"/>
      <c r="B759" s="42"/>
      <c r="C759" s="42"/>
      <c r="D759" s="44"/>
    </row>
    <row r="760" spans="1:4" ht="15.75">
      <c r="A760" s="52"/>
      <c r="B760" s="42"/>
      <c r="C760" s="42"/>
      <c r="D760" s="44"/>
    </row>
    <row r="761" spans="1:4" ht="15.75">
      <c r="A761" s="52"/>
      <c r="B761" s="42"/>
      <c r="C761" s="42"/>
      <c r="D761" s="44"/>
    </row>
    <row r="762" spans="1:4" ht="15.75">
      <c r="A762" s="52"/>
      <c r="B762" s="42"/>
      <c r="C762" s="42"/>
      <c r="D762" s="44"/>
    </row>
    <row r="763" spans="1:4" ht="15.75">
      <c r="A763" s="52"/>
      <c r="B763" s="42"/>
      <c r="C763" s="42"/>
      <c r="D763" s="44"/>
    </row>
    <row r="764" spans="1:4" ht="15.75">
      <c r="A764" s="52"/>
      <c r="B764" s="42"/>
      <c r="C764" s="42"/>
      <c r="D764" s="44"/>
    </row>
    <row r="765" spans="1:4" ht="15.75">
      <c r="A765" s="52"/>
      <c r="B765" s="42"/>
      <c r="C765" s="42"/>
      <c r="D765" s="44"/>
    </row>
    <row r="766" spans="1:4" ht="15.75">
      <c r="A766" s="52"/>
      <c r="B766" s="42"/>
      <c r="C766" s="42"/>
      <c r="D766" s="44"/>
    </row>
    <row r="767" spans="1:4" ht="15.75">
      <c r="A767" s="52"/>
      <c r="B767" s="42"/>
      <c r="C767" s="42"/>
      <c r="D767" s="44"/>
    </row>
    <row r="768" spans="1:4" ht="15.75">
      <c r="A768" s="52"/>
      <c r="B768" s="42"/>
      <c r="C768" s="42"/>
      <c r="D768" s="44"/>
    </row>
    <row r="769" spans="1:4" ht="15.75">
      <c r="A769" s="52"/>
      <c r="B769" s="42"/>
      <c r="C769" s="42"/>
      <c r="D769" s="44"/>
    </row>
    <row r="770" spans="1:4" ht="15.75">
      <c r="A770" s="52"/>
      <c r="B770" s="42"/>
      <c r="C770" s="42"/>
      <c r="D770" s="44"/>
    </row>
    <row r="771" spans="1:4" ht="15.75">
      <c r="A771" s="52"/>
      <c r="B771" s="42"/>
      <c r="C771" s="42"/>
      <c r="D771" s="44"/>
    </row>
    <row r="772" spans="1:4" ht="15.75">
      <c r="A772" s="52"/>
      <c r="B772" s="42"/>
      <c r="C772" s="42"/>
      <c r="D772" s="44"/>
    </row>
    <row r="773" spans="1:4" ht="15.75">
      <c r="A773" s="52"/>
      <c r="B773" s="42"/>
      <c r="C773" s="42"/>
      <c r="D773" s="44"/>
    </row>
    <row r="774" spans="1:4" ht="15.75">
      <c r="A774" s="52"/>
      <c r="B774" s="42"/>
      <c r="C774" s="42"/>
      <c r="D774" s="44"/>
    </row>
    <row r="775" spans="1:4" ht="15.75">
      <c r="A775" s="52"/>
      <c r="B775" s="42"/>
      <c r="C775" s="42"/>
      <c r="D775" s="44"/>
    </row>
    <row r="776" spans="1:4" ht="15.75">
      <c r="A776" s="52"/>
      <c r="B776" s="42"/>
      <c r="C776" s="42"/>
      <c r="D776" s="44"/>
    </row>
    <row r="777" spans="1:4" ht="15.75">
      <c r="A777" s="52"/>
      <c r="B777" s="42"/>
      <c r="C777" s="42"/>
      <c r="D777" s="44"/>
    </row>
    <row r="778" spans="1:4" ht="15.75">
      <c r="A778" s="52"/>
      <c r="B778" s="42"/>
      <c r="C778" s="42"/>
      <c r="D778" s="44"/>
    </row>
    <row r="779" spans="1:4" ht="15.75">
      <c r="A779" s="52"/>
      <c r="B779" s="42"/>
      <c r="C779" s="42"/>
      <c r="D779" s="44"/>
    </row>
    <row r="780" spans="1:4" ht="15.75">
      <c r="A780" s="52"/>
      <c r="B780" s="42"/>
      <c r="C780" s="42"/>
      <c r="D780" s="44"/>
    </row>
    <row r="781" spans="1:4" ht="15.75">
      <c r="A781" s="52"/>
      <c r="B781" s="42"/>
      <c r="C781" s="42"/>
      <c r="D781" s="44"/>
    </row>
    <row r="782" spans="1:4" ht="15.75">
      <c r="A782" s="52"/>
      <c r="B782" s="42"/>
      <c r="C782" s="42"/>
      <c r="D782" s="44"/>
    </row>
    <row r="783" spans="1:4" ht="15.75">
      <c r="A783" s="52"/>
      <c r="B783" s="42"/>
      <c r="C783" s="42"/>
      <c r="D783" s="44"/>
    </row>
    <row r="784" spans="1:4" ht="15.75">
      <c r="A784" s="52"/>
      <c r="B784" s="42"/>
      <c r="C784" s="42"/>
      <c r="D784" s="44"/>
    </row>
    <row r="785" spans="1:4" ht="15.75">
      <c r="A785" s="52"/>
      <c r="B785" s="42"/>
      <c r="C785" s="42"/>
      <c r="D785" s="44"/>
    </row>
    <row r="786" spans="1:4" ht="15.75">
      <c r="A786" s="52"/>
      <c r="B786" s="42"/>
      <c r="C786" s="42"/>
      <c r="D786" s="44"/>
    </row>
    <row r="787" spans="1:4" ht="15.75">
      <c r="A787" s="52"/>
      <c r="B787" s="42"/>
      <c r="C787" s="42"/>
      <c r="D787" s="44"/>
    </row>
    <row r="788" spans="1:4" ht="15.75">
      <c r="A788" s="52"/>
      <c r="B788" s="42"/>
      <c r="C788" s="42"/>
      <c r="D788" s="44"/>
    </row>
    <row r="789" spans="1:4" ht="15.75">
      <c r="A789" s="52"/>
      <c r="B789" s="42"/>
      <c r="C789" s="42"/>
      <c r="D789" s="44"/>
    </row>
    <row r="790" spans="1:4" ht="15.75">
      <c r="A790" s="52"/>
      <c r="B790" s="42"/>
      <c r="C790" s="42"/>
      <c r="D790" s="44"/>
    </row>
    <row r="791" spans="1:4" ht="15.75">
      <c r="A791" s="52"/>
      <c r="B791" s="42"/>
      <c r="C791" s="42"/>
      <c r="D791" s="44"/>
    </row>
    <row r="792" spans="1:4" ht="15.75">
      <c r="A792" s="52"/>
      <c r="B792" s="42"/>
      <c r="C792" s="42"/>
      <c r="D792" s="44"/>
    </row>
    <row r="793" spans="1:4" ht="15.75">
      <c r="A793" s="52"/>
      <c r="B793" s="42"/>
      <c r="C793" s="42"/>
      <c r="D793" s="44"/>
    </row>
    <row r="794" spans="1:4" ht="15.75">
      <c r="A794" s="52"/>
      <c r="B794" s="42"/>
      <c r="C794" s="42"/>
      <c r="D794" s="44"/>
    </row>
    <row r="795" spans="1:4" ht="15.75">
      <c r="A795" s="52"/>
      <c r="B795" s="42"/>
      <c r="C795" s="42"/>
      <c r="D795" s="44"/>
    </row>
    <row r="796" spans="1:4" ht="15.75">
      <c r="A796" s="52"/>
      <c r="B796" s="42"/>
      <c r="C796" s="42"/>
      <c r="D796" s="44"/>
    </row>
    <row r="797" spans="1:4" ht="15.75">
      <c r="A797" s="52"/>
      <c r="B797" s="42"/>
      <c r="C797" s="42"/>
      <c r="D797" s="44"/>
    </row>
    <row r="798" spans="1:4" ht="15.75">
      <c r="A798" s="52"/>
      <c r="B798" s="42"/>
      <c r="C798" s="42"/>
      <c r="D798" s="44"/>
    </row>
    <row r="799" spans="1:4" ht="15.75">
      <c r="A799" s="52"/>
      <c r="B799" s="42"/>
      <c r="C799" s="42"/>
      <c r="D799" s="44"/>
    </row>
    <row r="800" spans="1:4" ht="15.75">
      <c r="A800" s="52"/>
      <c r="B800" s="42"/>
      <c r="C800" s="42"/>
      <c r="D800" s="44"/>
    </row>
    <row r="801" spans="1:4" ht="15.75">
      <c r="A801" s="52"/>
      <c r="B801" s="42"/>
      <c r="C801" s="42"/>
      <c r="D801" s="44"/>
    </row>
    <row r="802" spans="1:4" ht="15.75">
      <c r="A802" s="52"/>
      <c r="B802" s="42"/>
      <c r="C802" s="42"/>
      <c r="D802" s="44"/>
    </row>
    <row r="803" spans="1:4" ht="15.75">
      <c r="A803" s="52"/>
      <c r="B803" s="42"/>
      <c r="C803" s="42"/>
      <c r="D803" s="44"/>
    </row>
    <row r="804" spans="1:4" ht="15.75">
      <c r="A804" s="52"/>
      <c r="B804" s="42"/>
      <c r="C804" s="42"/>
      <c r="D804" s="44"/>
    </row>
    <row r="805" spans="1:4" ht="15.75">
      <c r="A805" s="52"/>
      <c r="B805" s="42"/>
      <c r="C805" s="42"/>
      <c r="D805" s="44"/>
    </row>
    <row r="806" spans="1:4" ht="15.75">
      <c r="A806" s="52"/>
      <c r="B806" s="42"/>
      <c r="C806" s="42"/>
      <c r="D806" s="44"/>
    </row>
    <row r="807" spans="1:4" ht="15.75">
      <c r="A807" s="52"/>
      <c r="B807" s="42"/>
      <c r="C807" s="42"/>
      <c r="D807" s="44"/>
    </row>
    <row r="808" spans="1:4" ht="15.75">
      <c r="A808" s="52"/>
      <c r="B808" s="42"/>
      <c r="C808" s="42"/>
      <c r="D808" s="44"/>
    </row>
    <row r="809" spans="1:4" ht="15.75">
      <c r="A809" s="52"/>
      <c r="B809" s="42"/>
      <c r="C809" s="42"/>
      <c r="D809" s="44"/>
    </row>
    <row r="810" spans="1:4" ht="15.75">
      <c r="A810" s="52"/>
      <c r="B810" s="42"/>
      <c r="C810" s="42"/>
      <c r="D810" s="44"/>
    </row>
    <row r="811" spans="1:4" ht="15.75">
      <c r="A811" s="52"/>
      <c r="B811" s="42"/>
      <c r="C811" s="42"/>
      <c r="D811" s="44"/>
    </row>
    <row r="812" spans="1:4" ht="15.75">
      <c r="A812" s="52"/>
      <c r="B812" s="42"/>
      <c r="C812" s="42"/>
      <c r="D812" s="44"/>
    </row>
    <row r="813" spans="1:4" ht="15.75">
      <c r="A813" s="52"/>
      <c r="B813" s="42"/>
      <c r="C813" s="42"/>
      <c r="D813" s="44"/>
    </row>
    <row r="814" spans="1:4" ht="15.75">
      <c r="A814" s="52"/>
      <c r="B814" s="42"/>
      <c r="C814" s="42"/>
      <c r="D814" s="44"/>
    </row>
    <row r="815" spans="1:4" ht="15.75">
      <c r="A815" s="52"/>
      <c r="B815" s="42"/>
      <c r="C815" s="42"/>
      <c r="D815" s="44"/>
    </row>
    <row r="816" spans="1:4" ht="15.75">
      <c r="A816" s="52"/>
      <c r="B816" s="42"/>
      <c r="C816" s="42"/>
      <c r="D816" s="44"/>
    </row>
    <row r="817" spans="1:4" ht="15.75">
      <c r="A817" s="52"/>
      <c r="B817" s="42"/>
      <c r="C817" s="42"/>
      <c r="D817" s="44"/>
    </row>
    <row r="818" spans="1:4" ht="15.75">
      <c r="A818" s="52"/>
      <c r="B818" s="42"/>
      <c r="C818" s="42"/>
      <c r="D818" s="44"/>
    </row>
    <row r="819" spans="1:4" ht="15.75">
      <c r="A819" s="52"/>
      <c r="B819" s="42"/>
      <c r="C819" s="42"/>
      <c r="D819" s="44"/>
    </row>
    <row r="820" spans="1:4" ht="15.75">
      <c r="A820" s="52"/>
      <c r="B820" s="42"/>
      <c r="C820" s="42"/>
      <c r="D820" s="44"/>
    </row>
    <row r="821" spans="1:4" ht="15.75">
      <c r="A821" s="52"/>
      <c r="B821" s="42"/>
      <c r="C821" s="42"/>
      <c r="D821" s="44"/>
    </row>
    <row r="822" spans="1:4" ht="15.75">
      <c r="A822" s="52"/>
      <c r="B822" s="42"/>
      <c r="C822" s="42"/>
      <c r="D822" s="44"/>
    </row>
    <row r="823" spans="1:4" ht="15.75">
      <c r="A823" s="52"/>
      <c r="B823" s="42"/>
      <c r="C823" s="42"/>
      <c r="D823" s="44"/>
    </row>
    <row r="824" spans="1:4" ht="15.75">
      <c r="A824" s="52"/>
      <c r="B824" s="42"/>
      <c r="C824" s="42"/>
      <c r="D824" s="44"/>
    </row>
    <row r="825" spans="1:4" ht="15.75">
      <c r="A825" s="52"/>
      <c r="B825" s="42"/>
      <c r="C825" s="42"/>
      <c r="D825" s="44"/>
    </row>
    <row r="826" spans="1:4" ht="15.75">
      <c r="A826" s="52"/>
      <c r="B826" s="42"/>
      <c r="C826" s="42"/>
      <c r="D826" s="44"/>
    </row>
    <row r="827" spans="1:4" ht="15.75">
      <c r="A827" s="52"/>
      <c r="B827" s="42"/>
      <c r="C827" s="42"/>
      <c r="D827" s="44"/>
    </row>
    <row r="828" spans="1:4" ht="15.75">
      <c r="A828" s="52"/>
      <c r="B828" s="42"/>
      <c r="C828" s="42"/>
      <c r="D828" s="44"/>
    </row>
    <row r="829" spans="1:4" ht="15.75">
      <c r="A829" s="52"/>
      <c r="B829" s="42"/>
      <c r="C829" s="42"/>
      <c r="D829" s="44"/>
    </row>
    <row r="830" spans="1:4" ht="15.75">
      <c r="A830" s="52"/>
      <c r="B830" s="42"/>
      <c r="C830" s="42"/>
      <c r="D830" s="44"/>
    </row>
    <row r="831" spans="1:4" ht="15.75">
      <c r="A831" s="52"/>
      <c r="B831" s="42"/>
      <c r="C831" s="42"/>
      <c r="D831" s="44"/>
    </row>
    <row r="832" spans="1:4" ht="15.75">
      <c r="A832" s="52"/>
      <c r="B832" s="42"/>
      <c r="C832" s="42"/>
      <c r="D832" s="44"/>
    </row>
    <row r="833" spans="1:4" ht="15.75">
      <c r="A833" s="52"/>
      <c r="B833" s="42"/>
      <c r="C833" s="42"/>
      <c r="D833" s="44"/>
    </row>
    <row r="834" spans="1:4" ht="15.75">
      <c r="A834" s="52"/>
      <c r="B834" s="42"/>
      <c r="C834" s="42"/>
      <c r="D834" s="44"/>
    </row>
    <row r="835" spans="1:4" ht="15.75">
      <c r="A835" s="52"/>
      <c r="B835" s="42"/>
      <c r="C835" s="42"/>
      <c r="D835" s="44"/>
    </row>
    <row r="836" spans="1:4" ht="15.75">
      <c r="A836" s="52"/>
      <c r="B836" s="42"/>
      <c r="C836" s="42"/>
      <c r="D836" s="44"/>
    </row>
    <row r="837" spans="1:4" ht="15.75">
      <c r="A837" s="52"/>
      <c r="B837" s="42"/>
      <c r="C837" s="42"/>
      <c r="D837" s="44"/>
    </row>
    <row r="838" spans="1:4" ht="15.75">
      <c r="A838" s="52"/>
      <c r="B838" s="42"/>
      <c r="C838" s="42"/>
      <c r="D838" s="44"/>
    </row>
    <row r="839" spans="1:4" ht="15.75">
      <c r="A839" s="52"/>
      <c r="B839" s="42"/>
      <c r="C839" s="42"/>
      <c r="D839" s="44"/>
    </row>
    <row r="840" spans="1:4" ht="15.75">
      <c r="A840" s="52"/>
      <c r="B840" s="42"/>
      <c r="C840" s="42"/>
      <c r="D840" s="44"/>
    </row>
    <row r="841" spans="1:4" ht="15.75">
      <c r="A841" s="52"/>
      <c r="B841" s="42"/>
      <c r="C841" s="42"/>
      <c r="D841" s="44"/>
    </row>
    <row r="842" spans="1:4" ht="15.75">
      <c r="A842" s="52"/>
      <c r="B842" s="42"/>
      <c r="C842" s="42"/>
      <c r="D842" s="44"/>
    </row>
    <row r="843" spans="1:4" ht="15.75">
      <c r="A843" s="52"/>
      <c r="B843" s="42"/>
      <c r="C843" s="42"/>
      <c r="D843" s="44"/>
    </row>
    <row r="844" spans="1:4" ht="15.75">
      <c r="A844" s="52"/>
      <c r="B844" s="42"/>
      <c r="C844" s="42"/>
      <c r="D844" s="44"/>
    </row>
    <row r="845" spans="1:4" ht="15.75">
      <c r="A845" s="52"/>
      <c r="B845" s="42"/>
      <c r="C845" s="42"/>
      <c r="D845" s="44"/>
    </row>
    <row r="846" spans="1:4" ht="15.75">
      <c r="A846" s="52"/>
      <c r="B846" s="42"/>
      <c r="C846" s="42"/>
      <c r="D846" s="44"/>
    </row>
    <row r="847" spans="1:4" ht="15.75">
      <c r="A847" s="52"/>
      <c r="B847" s="42"/>
      <c r="C847" s="42"/>
      <c r="D847" s="44"/>
    </row>
    <row r="848" spans="1:4" ht="15.75">
      <c r="A848" s="52"/>
      <c r="B848" s="42"/>
      <c r="C848" s="42"/>
      <c r="D848" s="44"/>
    </row>
    <row r="849" spans="1:4" ht="15.75">
      <c r="A849" s="52"/>
      <c r="B849" s="42"/>
      <c r="C849" s="42"/>
      <c r="D849" s="44"/>
    </row>
    <row r="850" spans="1:4" ht="15.75">
      <c r="A850" s="52"/>
      <c r="B850" s="42"/>
      <c r="C850" s="42"/>
      <c r="D850" s="44"/>
    </row>
    <row r="851" spans="1:4" ht="15.75">
      <c r="A851" s="52"/>
      <c r="B851" s="42"/>
      <c r="C851" s="42"/>
      <c r="D851" s="44"/>
    </row>
    <row r="852" spans="1:4" ht="15.75">
      <c r="A852" s="52"/>
      <c r="B852" s="42"/>
      <c r="C852" s="42"/>
      <c r="D852" s="44"/>
    </row>
    <row r="853" spans="1:4" ht="15.75">
      <c r="A853" s="52"/>
      <c r="B853" s="42"/>
      <c r="C853" s="42"/>
      <c r="D853" s="44"/>
    </row>
    <row r="854" spans="1:4" ht="15.75">
      <c r="A854" s="52"/>
      <c r="B854" s="42"/>
      <c r="C854" s="42"/>
      <c r="D854" s="44"/>
    </row>
    <row r="855" spans="1:4" ht="15.75">
      <c r="A855" s="52"/>
      <c r="B855" s="42"/>
      <c r="C855" s="42"/>
      <c r="D855" s="44"/>
    </row>
    <row r="856" spans="1:4" ht="15.75">
      <c r="A856" s="52"/>
      <c r="B856" s="42"/>
      <c r="C856" s="42"/>
      <c r="D856" s="44"/>
    </row>
    <row r="857" spans="1:4" ht="15.75">
      <c r="A857" s="52"/>
      <c r="B857" s="42"/>
      <c r="C857" s="42"/>
      <c r="D857" s="44"/>
    </row>
    <row r="858" spans="1:4" ht="15.75">
      <c r="A858" s="52"/>
      <c r="B858" s="42"/>
      <c r="C858" s="42"/>
      <c r="D858" s="44"/>
    </row>
    <row r="859" spans="1:4" ht="15.75">
      <c r="A859" s="52"/>
      <c r="B859" s="42"/>
      <c r="C859" s="42"/>
      <c r="D859" s="44"/>
    </row>
    <row r="860" spans="1:4" ht="15.75">
      <c r="A860" s="52"/>
      <c r="B860" s="42"/>
      <c r="C860" s="42"/>
      <c r="D860" s="44"/>
    </row>
    <row r="861" spans="1:4" ht="15.75">
      <c r="A861" s="52"/>
      <c r="B861" s="42"/>
      <c r="C861" s="42"/>
      <c r="D861" s="44"/>
    </row>
    <row r="862" spans="1:4" ht="15.75">
      <c r="A862" s="52"/>
      <c r="B862" s="42"/>
      <c r="C862" s="42"/>
      <c r="D862" s="44"/>
    </row>
    <row r="863" spans="1:4" ht="15.75">
      <c r="A863" s="52"/>
      <c r="B863" s="42"/>
      <c r="C863" s="42"/>
      <c r="D863" s="44"/>
    </row>
    <row r="864" spans="1:4" ht="15.75">
      <c r="A864" s="52"/>
      <c r="B864" s="42"/>
      <c r="C864" s="42"/>
      <c r="D864" s="44"/>
    </row>
    <row r="865" spans="1:4" ht="15.75">
      <c r="A865" s="52"/>
      <c r="B865" s="42"/>
      <c r="C865" s="42"/>
      <c r="D865" s="44"/>
    </row>
    <row r="866" spans="1:4" ht="15.75">
      <c r="A866" s="52"/>
      <c r="B866" s="42"/>
      <c r="C866" s="42"/>
      <c r="D866" s="44"/>
    </row>
    <row r="867" spans="1:4" ht="15.75">
      <c r="A867" s="52"/>
      <c r="B867" s="42"/>
      <c r="C867" s="42"/>
      <c r="D867" s="44"/>
    </row>
    <row r="868" spans="1:4" ht="15.75">
      <c r="A868" s="52"/>
      <c r="B868" s="42"/>
      <c r="C868" s="42"/>
      <c r="D868" s="44"/>
    </row>
    <row r="869" spans="1:4" ht="15.75">
      <c r="A869" s="52"/>
      <c r="B869" s="42"/>
      <c r="C869" s="42"/>
      <c r="D869" s="44"/>
    </row>
    <row r="870" spans="1:4" ht="15.75">
      <c r="A870" s="52"/>
      <c r="B870" s="42"/>
      <c r="C870" s="42"/>
      <c r="D870" s="44"/>
    </row>
    <row r="871" spans="1:4" ht="15.75">
      <c r="A871" s="52"/>
      <c r="B871" s="42"/>
      <c r="C871" s="42"/>
      <c r="D871" s="44"/>
    </row>
    <row r="872" spans="1:4" ht="15.75">
      <c r="A872" s="52"/>
      <c r="B872" s="42"/>
      <c r="C872" s="42"/>
      <c r="D872" s="44"/>
    </row>
    <row r="873" spans="1:4" ht="15.75">
      <c r="A873" s="52"/>
      <c r="B873" s="42"/>
      <c r="C873" s="42"/>
      <c r="D873" s="44"/>
    </row>
    <row r="874" spans="1:4" ht="15.75">
      <c r="A874" s="52"/>
      <c r="B874" s="42"/>
      <c r="C874" s="42"/>
      <c r="D874" s="44"/>
    </row>
    <row r="875" spans="1:4" ht="15.75">
      <c r="A875" s="52"/>
      <c r="B875" s="42"/>
      <c r="C875" s="42"/>
      <c r="D875" s="44"/>
    </row>
    <row r="876" spans="1:4" ht="15.75">
      <c r="A876" s="52"/>
      <c r="B876" s="42"/>
      <c r="C876" s="42"/>
      <c r="D876" s="44"/>
    </row>
    <row r="877" spans="1:4" ht="15.75">
      <c r="A877" s="52"/>
      <c r="B877" s="42"/>
      <c r="C877" s="42"/>
      <c r="D877" s="44"/>
    </row>
    <row r="878" spans="1:4" ht="15.75">
      <c r="A878" s="52"/>
      <c r="B878" s="42"/>
      <c r="C878" s="42"/>
      <c r="D878" s="44"/>
    </row>
    <row r="879" spans="1:4" ht="15.75">
      <c r="A879" s="52"/>
      <c r="B879" s="42"/>
      <c r="C879" s="42"/>
      <c r="D879" s="44"/>
    </row>
    <row r="880" spans="1:4" ht="15.75">
      <c r="A880" s="52"/>
      <c r="B880" s="42"/>
      <c r="C880" s="42"/>
      <c r="D880" s="44"/>
    </row>
    <row r="881" spans="1:4" ht="15.75">
      <c r="A881" s="52"/>
      <c r="B881" s="42"/>
      <c r="C881" s="42"/>
      <c r="D881" s="44"/>
    </row>
    <row r="882" spans="1:4" ht="15.75">
      <c r="A882" s="52"/>
      <c r="B882" s="42"/>
      <c r="C882" s="42"/>
      <c r="D882" s="44"/>
    </row>
    <row r="883" spans="1:4" ht="15.75">
      <c r="A883" s="52"/>
      <c r="B883" s="42"/>
      <c r="C883" s="42"/>
      <c r="D883" s="44"/>
    </row>
    <row r="884" spans="1:4" ht="15.75">
      <c r="A884" s="52"/>
      <c r="B884" s="42"/>
      <c r="C884" s="42"/>
      <c r="D884" s="44"/>
    </row>
    <row r="885" spans="1:4" ht="15.75">
      <c r="A885" s="52"/>
      <c r="B885" s="42"/>
      <c r="C885" s="42"/>
      <c r="D885" s="44"/>
    </row>
    <row r="886" spans="1:4" ht="15.75">
      <c r="A886" s="52"/>
      <c r="B886" s="42"/>
      <c r="C886" s="42"/>
      <c r="D886" s="44"/>
    </row>
    <row r="887" spans="1:4" ht="15.75">
      <c r="A887" s="52"/>
      <c r="B887" s="42"/>
      <c r="C887" s="42"/>
      <c r="D887" s="44"/>
    </row>
    <row r="888" spans="1:4" ht="15.75">
      <c r="A888" s="52"/>
      <c r="B888" s="42"/>
      <c r="C888" s="42"/>
      <c r="D888" s="44"/>
    </row>
    <row r="889" spans="1:4" ht="15.75">
      <c r="A889" s="52"/>
      <c r="B889" s="42"/>
      <c r="C889" s="42"/>
      <c r="D889" s="44"/>
    </row>
    <row r="890" spans="1:4" ht="15.75">
      <c r="A890" s="52"/>
      <c r="B890" s="42"/>
      <c r="C890" s="42"/>
      <c r="D890" s="44"/>
    </row>
    <row r="891" spans="1:4" ht="15.75">
      <c r="A891" s="52"/>
      <c r="B891" s="42"/>
      <c r="C891" s="42"/>
      <c r="D891" s="44"/>
    </row>
  </sheetData>
  <mergeCells count="4">
    <mergeCell ref="A1:C1"/>
    <mergeCell ref="A2:C2"/>
    <mergeCell ref="A3:C3"/>
    <mergeCell ref="A4:C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84"/>
  <sheetViews>
    <sheetView workbookViewId="0">
      <selection activeCell="A14" sqref="A14"/>
    </sheetView>
  </sheetViews>
  <sheetFormatPr defaultRowHeight="15"/>
  <cols>
    <col min="1" max="1" width="105.85546875" style="31" customWidth="1"/>
    <col min="2" max="3" width="10.7109375" style="31" customWidth="1"/>
    <col min="4" max="256" width="9.140625" style="31"/>
    <col min="257" max="257" width="105.85546875" style="31" customWidth="1"/>
    <col min="258" max="259" width="10.7109375" style="31" customWidth="1"/>
    <col min="260" max="512" width="9.140625" style="31"/>
    <col min="513" max="513" width="105.85546875" style="31" customWidth="1"/>
    <col min="514" max="515" width="10.7109375" style="31" customWidth="1"/>
    <col min="516" max="768" width="9.140625" style="31"/>
    <col min="769" max="769" width="105.85546875" style="31" customWidth="1"/>
    <col min="770" max="771" width="10.7109375" style="31" customWidth="1"/>
    <col min="772" max="1024" width="9.140625" style="31"/>
    <col min="1025" max="1025" width="105.85546875" style="31" customWidth="1"/>
    <col min="1026" max="1027" width="10.7109375" style="31" customWidth="1"/>
    <col min="1028" max="1280" width="9.140625" style="31"/>
    <col min="1281" max="1281" width="105.85546875" style="31" customWidth="1"/>
    <col min="1282" max="1283" width="10.7109375" style="31" customWidth="1"/>
    <col min="1284" max="1536" width="9.140625" style="31"/>
    <col min="1537" max="1537" width="105.85546875" style="31" customWidth="1"/>
    <col min="1538" max="1539" width="10.7109375" style="31" customWidth="1"/>
    <col min="1540" max="1792" width="9.140625" style="31"/>
    <col min="1793" max="1793" width="105.85546875" style="31" customWidth="1"/>
    <col min="1794" max="1795" width="10.7109375" style="31" customWidth="1"/>
    <col min="1796" max="2048" width="9.140625" style="31"/>
    <col min="2049" max="2049" width="105.85546875" style="31" customWidth="1"/>
    <col min="2050" max="2051" width="10.7109375" style="31" customWidth="1"/>
    <col min="2052" max="2304" width="9.140625" style="31"/>
    <col min="2305" max="2305" width="105.85546875" style="31" customWidth="1"/>
    <col min="2306" max="2307" width="10.7109375" style="31" customWidth="1"/>
    <col min="2308" max="2560" width="9.140625" style="31"/>
    <col min="2561" max="2561" width="105.85546875" style="31" customWidth="1"/>
    <col min="2562" max="2563" width="10.7109375" style="31" customWidth="1"/>
    <col min="2564" max="2816" width="9.140625" style="31"/>
    <col min="2817" max="2817" width="105.85546875" style="31" customWidth="1"/>
    <col min="2818" max="2819" width="10.7109375" style="31" customWidth="1"/>
    <col min="2820" max="3072" width="9.140625" style="31"/>
    <col min="3073" max="3073" width="105.85546875" style="31" customWidth="1"/>
    <col min="3074" max="3075" width="10.7109375" style="31" customWidth="1"/>
    <col min="3076" max="3328" width="9.140625" style="31"/>
    <col min="3329" max="3329" width="105.85546875" style="31" customWidth="1"/>
    <col min="3330" max="3331" width="10.7109375" style="31" customWidth="1"/>
    <col min="3332" max="3584" width="9.140625" style="31"/>
    <col min="3585" max="3585" width="105.85546875" style="31" customWidth="1"/>
    <col min="3586" max="3587" width="10.7109375" style="31" customWidth="1"/>
    <col min="3588" max="3840" width="9.140625" style="31"/>
    <col min="3841" max="3841" width="105.85546875" style="31" customWidth="1"/>
    <col min="3842" max="3843" width="10.7109375" style="31" customWidth="1"/>
    <col min="3844" max="4096" width="9.140625" style="31"/>
    <col min="4097" max="4097" width="105.85546875" style="31" customWidth="1"/>
    <col min="4098" max="4099" width="10.7109375" style="31" customWidth="1"/>
    <col min="4100" max="4352" width="9.140625" style="31"/>
    <col min="4353" max="4353" width="105.85546875" style="31" customWidth="1"/>
    <col min="4354" max="4355" width="10.7109375" style="31" customWidth="1"/>
    <col min="4356" max="4608" width="9.140625" style="31"/>
    <col min="4609" max="4609" width="105.85546875" style="31" customWidth="1"/>
    <col min="4610" max="4611" width="10.7109375" style="31" customWidth="1"/>
    <col min="4612" max="4864" width="9.140625" style="31"/>
    <col min="4865" max="4865" width="105.85546875" style="31" customWidth="1"/>
    <col min="4866" max="4867" width="10.7109375" style="31" customWidth="1"/>
    <col min="4868" max="5120" width="9.140625" style="31"/>
    <col min="5121" max="5121" width="105.85546875" style="31" customWidth="1"/>
    <col min="5122" max="5123" width="10.7109375" style="31" customWidth="1"/>
    <col min="5124" max="5376" width="9.140625" style="31"/>
    <col min="5377" max="5377" width="105.85546875" style="31" customWidth="1"/>
    <col min="5378" max="5379" width="10.7109375" style="31" customWidth="1"/>
    <col min="5380" max="5632" width="9.140625" style="31"/>
    <col min="5633" max="5633" width="105.85546875" style="31" customWidth="1"/>
    <col min="5634" max="5635" width="10.7109375" style="31" customWidth="1"/>
    <col min="5636" max="5888" width="9.140625" style="31"/>
    <col min="5889" max="5889" width="105.85546875" style="31" customWidth="1"/>
    <col min="5890" max="5891" width="10.7109375" style="31" customWidth="1"/>
    <col min="5892" max="6144" width="9.140625" style="31"/>
    <col min="6145" max="6145" width="105.85546875" style="31" customWidth="1"/>
    <col min="6146" max="6147" width="10.7109375" style="31" customWidth="1"/>
    <col min="6148" max="6400" width="9.140625" style="31"/>
    <col min="6401" max="6401" width="105.85546875" style="31" customWidth="1"/>
    <col min="6402" max="6403" width="10.7109375" style="31" customWidth="1"/>
    <col min="6404" max="6656" width="9.140625" style="31"/>
    <col min="6657" max="6657" width="105.85546875" style="31" customWidth="1"/>
    <col min="6658" max="6659" width="10.7109375" style="31" customWidth="1"/>
    <col min="6660" max="6912" width="9.140625" style="31"/>
    <col min="6913" max="6913" width="105.85546875" style="31" customWidth="1"/>
    <col min="6914" max="6915" width="10.7109375" style="31" customWidth="1"/>
    <col min="6916" max="7168" width="9.140625" style="31"/>
    <col min="7169" max="7169" width="105.85546875" style="31" customWidth="1"/>
    <col min="7170" max="7171" width="10.7109375" style="31" customWidth="1"/>
    <col min="7172" max="7424" width="9.140625" style="31"/>
    <col min="7425" max="7425" width="105.85546875" style="31" customWidth="1"/>
    <col min="7426" max="7427" width="10.7109375" style="31" customWidth="1"/>
    <col min="7428" max="7680" width="9.140625" style="31"/>
    <col min="7681" max="7681" width="105.85546875" style="31" customWidth="1"/>
    <col min="7682" max="7683" width="10.7109375" style="31" customWidth="1"/>
    <col min="7684" max="7936" width="9.140625" style="31"/>
    <col min="7937" max="7937" width="105.85546875" style="31" customWidth="1"/>
    <col min="7938" max="7939" width="10.7109375" style="31" customWidth="1"/>
    <col min="7940" max="8192" width="9.140625" style="31"/>
    <col min="8193" max="8193" width="105.85546875" style="31" customWidth="1"/>
    <col min="8194" max="8195" width="10.7109375" style="31" customWidth="1"/>
    <col min="8196" max="8448" width="9.140625" style="31"/>
    <col min="8449" max="8449" width="105.85546875" style="31" customWidth="1"/>
    <col min="8450" max="8451" width="10.7109375" style="31" customWidth="1"/>
    <col min="8452" max="8704" width="9.140625" style="31"/>
    <col min="8705" max="8705" width="105.85546875" style="31" customWidth="1"/>
    <col min="8706" max="8707" width="10.7109375" style="31" customWidth="1"/>
    <col min="8708" max="8960" width="9.140625" style="31"/>
    <col min="8961" max="8961" width="105.85546875" style="31" customWidth="1"/>
    <col min="8962" max="8963" width="10.7109375" style="31" customWidth="1"/>
    <col min="8964" max="9216" width="9.140625" style="31"/>
    <col min="9217" max="9217" width="105.85546875" style="31" customWidth="1"/>
    <col min="9218" max="9219" width="10.7109375" style="31" customWidth="1"/>
    <col min="9220" max="9472" width="9.140625" style="31"/>
    <col min="9473" max="9473" width="105.85546875" style="31" customWidth="1"/>
    <col min="9474" max="9475" width="10.7109375" style="31" customWidth="1"/>
    <col min="9476" max="9728" width="9.140625" style="31"/>
    <col min="9729" max="9729" width="105.85546875" style="31" customWidth="1"/>
    <col min="9730" max="9731" width="10.7109375" style="31" customWidth="1"/>
    <col min="9732" max="9984" width="9.140625" style="31"/>
    <col min="9985" max="9985" width="105.85546875" style="31" customWidth="1"/>
    <col min="9986" max="9987" width="10.7109375" style="31" customWidth="1"/>
    <col min="9988" max="10240" width="9.140625" style="31"/>
    <col min="10241" max="10241" width="105.85546875" style="31" customWidth="1"/>
    <col min="10242" max="10243" width="10.7109375" style="31" customWidth="1"/>
    <col min="10244" max="10496" width="9.140625" style="31"/>
    <col min="10497" max="10497" width="105.85546875" style="31" customWidth="1"/>
    <col min="10498" max="10499" width="10.7109375" style="31" customWidth="1"/>
    <col min="10500" max="10752" width="9.140625" style="31"/>
    <col min="10753" max="10753" width="105.85546875" style="31" customWidth="1"/>
    <col min="10754" max="10755" width="10.7109375" style="31" customWidth="1"/>
    <col min="10756" max="11008" width="9.140625" style="31"/>
    <col min="11009" max="11009" width="105.85546875" style="31" customWidth="1"/>
    <col min="11010" max="11011" width="10.7109375" style="31" customWidth="1"/>
    <col min="11012" max="11264" width="9.140625" style="31"/>
    <col min="11265" max="11265" width="105.85546875" style="31" customWidth="1"/>
    <col min="11266" max="11267" width="10.7109375" style="31" customWidth="1"/>
    <col min="11268" max="11520" width="9.140625" style="31"/>
    <col min="11521" max="11521" width="105.85546875" style="31" customWidth="1"/>
    <col min="11522" max="11523" width="10.7109375" style="31" customWidth="1"/>
    <col min="11524" max="11776" width="9.140625" style="31"/>
    <col min="11777" max="11777" width="105.85546875" style="31" customWidth="1"/>
    <col min="11778" max="11779" width="10.7109375" style="31" customWidth="1"/>
    <col min="11780" max="12032" width="9.140625" style="31"/>
    <col min="12033" max="12033" width="105.85546875" style="31" customWidth="1"/>
    <col min="12034" max="12035" width="10.7109375" style="31" customWidth="1"/>
    <col min="12036" max="12288" width="9.140625" style="31"/>
    <col min="12289" max="12289" width="105.85546875" style="31" customWidth="1"/>
    <col min="12290" max="12291" width="10.7109375" style="31" customWidth="1"/>
    <col min="12292" max="12544" width="9.140625" style="31"/>
    <col min="12545" max="12545" width="105.85546875" style="31" customWidth="1"/>
    <col min="12546" max="12547" width="10.7109375" style="31" customWidth="1"/>
    <col min="12548" max="12800" width="9.140625" style="31"/>
    <col min="12801" max="12801" width="105.85546875" style="31" customWidth="1"/>
    <col min="12802" max="12803" width="10.7109375" style="31" customWidth="1"/>
    <col min="12804" max="13056" width="9.140625" style="31"/>
    <col min="13057" max="13057" width="105.85546875" style="31" customWidth="1"/>
    <col min="13058" max="13059" width="10.7109375" style="31" customWidth="1"/>
    <col min="13060" max="13312" width="9.140625" style="31"/>
    <col min="13313" max="13313" width="105.85546875" style="31" customWidth="1"/>
    <col min="13314" max="13315" width="10.7109375" style="31" customWidth="1"/>
    <col min="13316" max="13568" width="9.140625" style="31"/>
    <col min="13569" max="13569" width="105.85546875" style="31" customWidth="1"/>
    <col min="13570" max="13571" width="10.7109375" style="31" customWidth="1"/>
    <col min="13572" max="13824" width="9.140625" style="31"/>
    <col min="13825" max="13825" width="105.85546875" style="31" customWidth="1"/>
    <col min="13826" max="13827" width="10.7109375" style="31" customWidth="1"/>
    <col min="13828" max="14080" width="9.140625" style="31"/>
    <col min="14081" max="14081" width="105.85546875" style="31" customWidth="1"/>
    <col min="14082" max="14083" width="10.7109375" style="31" customWidth="1"/>
    <col min="14084" max="14336" width="9.140625" style="31"/>
    <col min="14337" max="14337" width="105.85546875" style="31" customWidth="1"/>
    <col min="14338" max="14339" width="10.7109375" style="31" customWidth="1"/>
    <col min="14340" max="14592" width="9.140625" style="31"/>
    <col min="14593" max="14593" width="105.85546875" style="31" customWidth="1"/>
    <col min="14594" max="14595" width="10.7109375" style="31" customWidth="1"/>
    <col min="14596" max="14848" width="9.140625" style="31"/>
    <col min="14849" max="14849" width="105.85546875" style="31" customWidth="1"/>
    <col min="14850" max="14851" width="10.7109375" style="31" customWidth="1"/>
    <col min="14852" max="15104" width="9.140625" style="31"/>
    <col min="15105" max="15105" width="105.85546875" style="31" customWidth="1"/>
    <col min="15106" max="15107" width="10.7109375" style="31" customWidth="1"/>
    <col min="15108" max="15360" width="9.140625" style="31"/>
    <col min="15361" max="15361" width="105.85546875" style="31" customWidth="1"/>
    <col min="15362" max="15363" width="10.7109375" style="31" customWidth="1"/>
    <col min="15364" max="15616" width="9.140625" style="31"/>
    <col min="15617" max="15617" width="105.85546875" style="31" customWidth="1"/>
    <col min="15618" max="15619" width="10.7109375" style="31" customWidth="1"/>
    <col min="15620" max="15872" width="9.140625" style="31"/>
    <col min="15873" max="15873" width="105.85546875" style="31" customWidth="1"/>
    <col min="15874" max="15875" width="10.7109375" style="31" customWidth="1"/>
    <col min="15876" max="16128" width="9.140625" style="31"/>
    <col min="16129" max="16129" width="105.85546875" style="31" customWidth="1"/>
    <col min="16130" max="16131" width="10.7109375" style="31" customWidth="1"/>
    <col min="16132" max="16384" width="9.140625" style="31"/>
  </cols>
  <sheetData>
    <row r="1" spans="1:203" ht="37.5" customHeight="1">
      <c r="A1" s="952" t="s">
        <v>1199</v>
      </c>
      <c r="B1" s="952"/>
      <c r="C1" s="952"/>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c r="GN1" s="39"/>
      <c r="GO1" s="39"/>
      <c r="GP1" s="39"/>
      <c r="GQ1" s="39"/>
      <c r="GR1" s="39"/>
      <c r="GS1" s="39"/>
      <c r="GT1" s="39"/>
      <c r="GU1" s="39"/>
    </row>
    <row r="2" spans="1:203" ht="20.25">
      <c r="A2" s="953" t="s">
        <v>1159</v>
      </c>
      <c r="B2" s="953"/>
      <c r="C2" s="953"/>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c r="GN2" s="39"/>
      <c r="GO2" s="39"/>
      <c r="GP2" s="39"/>
      <c r="GQ2" s="39"/>
      <c r="GR2" s="39"/>
      <c r="GS2" s="39"/>
      <c r="GT2" s="39"/>
      <c r="GU2" s="39"/>
    </row>
    <row r="3" spans="1:203" ht="34.5" customHeight="1">
      <c r="A3" s="954" t="s">
        <v>1472</v>
      </c>
      <c r="B3" s="954"/>
      <c r="C3" s="954"/>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row>
    <row r="4" spans="1:203">
      <c r="A4" s="399"/>
      <c r="B4" s="571"/>
      <c r="C4" s="571"/>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row>
    <row r="5" spans="1:203" ht="25.5">
      <c r="A5" s="398"/>
      <c r="B5" s="196" t="s">
        <v>158</v>
      </c>
      <c r="C5" s="197" t="s">
        <v>571</v>
      </c>
      <c r="D5" s="42"/>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row>
    <row r="6" spans="1:203">
      <c r="A6" s="399"/>
      <c r="B6" s="400"/>
      <c r="C6" s="401"/>
      <c r="D6" s="42"/>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row>
    <row r="7" spans="1:203">
      <c r="A7" s="289" t="s">
        <v>574</v>
      </c>
      <c r="B7" s="196"/>
      <c r="C7" s="197"/>
      <c r="D7" s="42"/>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row>
    <row r="8" spans="1:203">
      <c r="A8" s="399" t="s">
        <v>575</v>
      </c>
      <c r="B8" s="402">
        <v>1.29E-2</v>
      </c>
      <c r="C8" s="402">
        <v>1.29E-2</v>
      </c>
      <c r="D8" s="62"/>
      <c r="E8" s="62"/>
      <c r="F8" s="62"/>
      <c r="G8" s="62"/>
      <c r="H8" s="62"/>
      <c r="I8" s="62"/>
      <c r="J8" s="62"/>
      <c r="K8" s="62"/>
      <c r="L8" s="62"/>
      <c r="M8" s="62"/>
      <c r="N8" s="62"/>
      <c r="O8" s="62"/>
      <c r="P8" s="62"/>
      <c r="Q8" s="62"/>
      <c r="R8" s="62"/>
      <c r="S8" s="62"/>
      <c r="T8" s="62"/>
      <c r="U8" s="62"/>
      <c r="V8" s="62"/>
      <c r="W8" s="62"/>
      <c r="X8" s="62"/>
      <c r="Y8" s="62"/>
      <c r="Z8" s="62"/>
      <c r="AA8" s="62"/>
      <c r="AB8" s="62"/>
      <c r="AC8" s="62"/>
      <c r="AD8" s="62"/>
      <c r="AE8" s="62"/>
      <c r="AF8" s="62"/>
      <c r="AG8" s="62"/>
      <c r="AH8" s="62"/>
      <c r="AI8" s="62"/>
      <c r="AJ8" s="62"/>
      <c r="AK8" s="62"/>
      <c r="AL8" s="62"/>
      <c r="AM8" s="62"/>
      <c r="AN8" s="62"/>
      <c r="AO8" s="62"/>
      <c r="AP8" s="62"/>
      <c r="AQ8" s="62"/>
      <c r="AR8" s="62"/>
      <c r="AS8" s="62"/>
      <c r="AT8" s="62"/>
      <c r="AU8" s="62"/>
      <c r="AV8" s="62"/>
      <c r="AW8" s="62"/>
      <c r="AX8" s="62"/>
      <c r="AY8" s="62"/>
      <c r="AZ8" s="62"/>
      <c r="BA8" s="62"/>
      <c r="BB8" s="62"/>
      <c r="BC8" s="62"/>
      <c r="BD8" s="62"/>
      <c r="BE8" s="62"/>
      <c r="BF8" s="62"/>
      <c r="BG8" s="62"/>
      <c r="BH8" s="62"/>
      <c r="BI8" s="62"/>
      <c r="BJ8" s="62"/>
      <c r="BK8" s="62"/>
      <c r="BL8" s="62"/>
      <c r="BM8" s="62"/>
      <c r="BN8" s="62"/>
      <c r="BO8" s="62"/>
      <c r="BP8" s="62"/>
      <c r="BQ8" s="62"/>
      <c r="BR8" s="62"/>
      <c r="BS8" s="62"/>
      <c r="BT8" s="62"/>
      <c r="BU8" s="62"/>
      <c r="BV8" s="62"/>
      <c r="BW8" s="62"/>
      <c r="BX8" s="62"/>
      <c r="BY8" s="62"/>
      <c r="BZ8" s="62"/>
      <c r="CA8" s="62"/>
      <c r="CB8" s="62"/>
      <c r="CC8" s="62"/>
      <c r="CD8" s="62"/>
      <c r="CE8" s="62"/>
      <c r="CF8" s="62"/>
      <c r="CG8" s="62"/>
      <c r="CH8" s="62"/>
      <c r="CI8" s="62"/>
      <c r="CJ8" s="62"/>
      <c r="CK8" s="62"/>
      <c r="CL8" s="62"/>
      <c r="CM8" s="62"/>
      <c r="CN8" s="62"/>
      <c r="CO8" s="62"/>
      <c r="CP8" s="62"/>
      <c r="CQ8" s="62"/>
      <c r="CR8" s="62"/>
      <c r="CS8" s="62"/>
      <c r="CT8" s="62"/>
      <c r="CU8" s="62"/>
      <c r="CV8" s="62"/>
      <c r="CW8" s="62"/>
      <c r="CX8" s="62"/>
      <c r="CY8" s="62"/>
      <c r="CZ8" s="62"/>
      <c r="DA8" s="62"/>
      <c r="DB8" s="62"/>
      <c r="DC8" s="62"/>
      <c r="DD8" s="62"/>
      <c r="DE8" s="62"/>
      <c r="DF8" s="62"/>
      <c r="DG8" s="62"/>
      <c r="DH8" s="62"/>
      <c r="DI8" s="62"/>
      <c r="DJ8" s="62"/>
      <c r="DK8" s="62"/>
      <c r="DL8" s="62"/>
      <c r="DM8" s="62"/>
      <c r="DN8" s="62"/>
      <c r="DO8" s="62"/>
      <c r="DP8" s="62"/>
      <c r="DQ8" s="62"/>
      <c r="DR8" s="62"/>
      <c r="DS8" s="62"/>
      <c r="DT8" s="62"/>
      <c r="DU8" s="62"/>
      <c r="DV8" s="62"/>
      <c r="DW8" s="62"/>
      <c r="DX8" s="62"/>
      <c r="DY8" s="62"/>
      <c r="DZ8" s="62"/>
      <c r="EA8" s="62"/>
      <c r="EB8" s="62"/>
      <c r="EC8" s="62"/>
      <c r="ED8" s="62"/>
      <c r="EE8" s="62"/>
      <c r="EF8" s="62"/>
      <c r="EG8" s="62"/>
      <c r="EH8" s="62"/>
      <c r="EI8" s="62"/>
      <c r="EJ8" s="62"/>
      <c r="EK8" s="62"/>
      <c r="EL8" s="62"/>
      <c r="EM8" s="62"/>
      <c r="EN8" s="62"/>
      <c r="EO8" s="62"/>
      <c r="EP8" s="62"/>
      <c r="EQ8" s="62"/>
      <c r="ER8" s="62"/>
      <c r="ES8" s="62"/>
      <c r="ET8" s="62"/>
      <c r="EU8" s="62"/>
      <c r="EV8" s="62"/>
      <c r="EW8" s="62"/>
      <c r="EX8" s="62"/>
      <c r="EY8" s="62"/>
      <c r="EZ8" s="62"/>
      <c r="FA8" s="62"/>
      <c r="FB8" s="62"/>
      <c r="FC8" s="62"/>
      <c r="FD8" s="62"/>
      <c r="FE8" s="62"/>
      <c r="FF8" s="62"/>
      <c r="FG8" s="62"/>
      <c r="FH8" s="62"/>
      <c r="FI8" s="62"/>
      <c r="FJ8" s="62"/>
      <c r="FK8" s="62"/>
      <c r="FL8" s="62"/>
      <c r="FM8" s="62"/>
      <c r="FN8" s="62"/>
      <c r="FO8" s="62"/>
      <c r="FP8" s="62"/>
      <c r="FQ8" s="62"/>
      <c r="FR8" s="62"/>
      <c r="FS8" s="62"/>
      <c r="FT8" s="62"/>
      <c r="FU8" s="62"/>
      <c r="FV8" s="62"/>
      <c r="FW8" s="62"/>
      <c r="FX8" s="62"/>
      <c r="FY8" s="62"/>
      <c r="FZ8" s="62"/>
      <c r="GA8" s="62"/>
      <c r="GB8" s="62"/>
      <c r="GC8" s="62"/>
      <c r="GD8" s="62"/>
      <c r="GE8" s="62"/>
      <c r="GF8" s="62"/>
      <c r="GG8" s="62"/>
      <c r="GH8" s="62"/>
      <c r="GI8" s="62"/>
      <c r="GJ8" s="62"/>
      <c r="GK8" s="62"/>
      <c r="GL8" s="62"/>
      <c r="GM8" s="62"/>
      <c r="GN8" s="62"/>
      <c r="GO8" s="62"/>
      <c r="GP8" s="62"/>
      <c r="GQ8" s="62"/>
      <c r="GR8" s="62"/>
      <c r="GS8" s="62"/>
      <c r="GT8" s="62"/>
      <c r="GU8" s="62"/>
    </row>
    <row r="9" spans="1:203">
      <c r="A9" s="399" t="s">
        <v>576</v>
      </c>
      <c r="B9" s="402">
        <v>0.69599999999999995</v>
      </c>
      <c r="C9" s="402">
        <v>0.69599999999999995</v>
      </c>
      <c r="D9" s="42"/>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row>
    <row r="10" spans="1:203">
      <c r="A10" s="399"/>
      <c r="B10" s="402"/>
      <c r="C10" s="40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row>
    <row r="11" spans="1:203">
      <c r="A11" s="289" t="s">
        <v>577</v>
      </c>
      <c r="B11" s="403"/>
      <c r="C11" s="403"/>
      <c r="D11" s="42"/>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row>
    <row r="12" spans="1:203">
      <c r="A12" s="404" t="s">
        <v>578</v>
      </c>
      <c r="B12" s="402">
        <v>0.61129999999999995</v>
      </c>
      <c r="C12" s="402">
        <v>0.61129999999999995</v>
      </c>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row>
    <row r="13" spans="1:203">
      <c r="A13" s="404" t="s">
        <v>1175</v>
      </c>
      <c r="B13" s="402">
        <v>0.61129999999999995</v>
      </c>
      <c r="C13" s="402">
        <v>0.61129999999999995</v>
      </c>
      <c r="D13" s="42"/>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row>
    <row r="14" spans="1:203">
      <c r="A14" s="399" t="s">
        <v>579</v>
      </c>
      <c r="B14" s="402">
        <v>0.2802</v>
      </c>
      <c r="C14" s="402">
        <v>0.2802</v>
      </c>
      <c r="D14" s="42"/>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row>
    <row r="15" spans="1:203">
      <c r="A15" s="404" t="s">
        <v>580</v>
      </c>
      <c r="B15" s="402">
        <v>0</v>
      </c>
      <c r="C15" s="402">
        <v>0</v>
      </c>
      <c r="D15" s="42"/>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row>
    <row r="16" spans="1:203">
      <c r="A16" s="404"/>
      <c r="B16" s="402"/>
      <c r="C16" s="402"/>
      <c r="D16" s="42"/>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row>
    <row r="17" spans="1:203">
      <c r="A17" s="405" t="s">
        <v>581</v>
      </c>
      <c r="B17" s="403"/>
      <c r="C17" s="403"/>
      <c r="D17" s="42"/>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row>
    <row r="18" spans="1:203">
      <c r="A18" s="404" t="s">
        <v>582</v>
      </c>
      <c r="B18" s="402">
        <v>0.99929999999999997</v>
      </c>
      <c r="C18" s="402">
        <v>0.99929999999999997</v>
      </c>
      <c r="D18" s="42"/>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row>
    <row r="19" spans="1:203">
      <c r="A19" s="404" t="s">
        <v>583</v>
      </c>
      <c r="B19" s="402">
        <v>6.9999999999999999E-4</v>
      </c>
      <c r="C19" s="402">
        <v>6.9999999999999999E-4</v>
      </c>
      <c r="D19" s="42"/>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row>
    <row r="20" spans="1:203">
      <c r="A20" s="404" t="s">
        <v>584</v>
      </c>
      <c r="B20" s="406">
        <v>1010.1176</v>
      </c>
      <c r="C20" s="406">
        <v>1010.1176</v>
      </c>
      <c r="D20" s="42"/>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row>
    <row r="21" spans="1:203">
      <c r="A21" s="404"/>
      <c r="B21" s="406"/>
      <c r="C21" s="406"/>
      <c r="D21" s="42"/>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row>
    <row r="22" spans="1:203">
      <c r="A22" s="405" t="s">
        <v>585</v>
      </c>
      <c r="B22" s="407"/>
      <c r="C22" s="407"/>
      <c r="D22" s="42"/>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row>
    <row r="23" spans="1:203">
      <c r="A23" s="399" t="s">
        <v>586</v>
      </c>
      <c r="B23" s="402">
        <v>0.99419999999999997</v>
      </c>
      <c r="C23" s="402">
        <v>0.99419999999999997</v>
      </c>
      <c r="D23" s="42"/>
      <c r="E23" s="42"/>
      <c r="F23" s="42"/>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row>
    <row r="24" spans="1:203">
      <c r="A24" s="399" t="s">
        <v>587</v>
      </c>
      <c r="B24" s="402">
        <v>1.6999999999999999E-3</v>
      </c>
      <c r="C24" s="402">
        <v>1.6999999999999999E-3</v>
      </c>
      <c r="D24" s="42"/>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row>
    <row r="25" spans="1:203">
      <c r="A25" s="404" t="s">
        <v>588</v>
      </c>
      <c r="B25" s="402">
        <v>5.7999999999999996E-3</v>
      </c>
      <c r="C25" s="402">
        <v>5.7999999999999996E-3</v>
      </c>
      <c r="D25" s="42"/>
      <c r="E25" s="42"/>
      <c r="F25" s="42"/>
      <c r="G25" s="42"/>
      <c r="H25" s="42"/>
      <c r="I25" s="42"/>
      <c r="J25" s="42"/>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row>
    <row r="26" spans="1:203">
      <c r="A26" s="404" t="s">
        <v>589</v>
      </c>
      <c r="B26" s="402">
        <v>1.6000000000000001E-3</v>
      </c>
      <c r="C26" s="402">
        <v>1.6000000000000001E-3</v>
      </c>
      <c r="D26" s="42"/>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row>
    <row r="27" spans="1:203">
      <c r="A27" s="404" t="s">
        <v>590</v>
      </c>
      <c r="B27" s="402">
        <v>5.7599999999999998E-2</v>
      </c>
      <c r="C27" s="402">
        <v>5.7599999999999998E-2</v>
      </c>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row>
    <row r="28" spans="1:203">
      <c r="A28" s="404" t="s">
        <v>591</v>
      </c>
      <c r="B28" s="402">
        <v>0.03</v>
      </c>
      <c r="C28" s="402">
        <v>0.03</v>
      </c>
      <c r="D28" s="42"/>
      <c r="E28" s="42"/>
      <c r="F28" s="42"/>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row>
    <row r="29" spans="1:203">
      <c r="A29" s="404" t="s">
        <v>592</v>
      </c>
      <c r="B29" s="402">
        <v>1.7999999999999999E-2</v>
      </c>
      <c r="C29" s="402">
        <v>1.7999999999999999E-2</v>
      </c>
      <c r="D29" s="42"/>
      <c r="E29" s="42"/>
      <c r="F29" s="42"/>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row>
    <row r="30" spans="1:203">
      <c r="A30" s="404" t="s">
        <v>593</v>
      </c>
      <c r="B30" s="402">
        <v>0.99419999999999997</v>
      </c>
      <c r="C30" s="402">
        <v>0.99419999999999997</v>
      </c>
      <c r="D30" s="42"/>
      <c r="E30" s="42"/>
      <c r="F30" s="42"/>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row>
    <row r="31" spans="1:203">
      <c r="A31" s="404" t="s">
        <v>594</v>
      </c>
      <c r="B31" s="402">
        <v>0</v>
      </c>
      <c r="C31" s="402">
        <v>0</v>
      </c>
      <c r="D31" s="42"/>
      <c r="E31" s="42"/>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row>
    <row r="32" spans="1:203">
      <c r="A32" s="404" t="s">
        <v>595</v>
      </c>
      <c r="B32" s="402">
        <v>0</v>
      </c>
      <c r="C32" s="402">
        <v>0</v>
      </c>
      <c r="D32" s="42"/>
      <c r="E32" s="42"/>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row>
    <row r="33" spans="1:203">
      <c r="A33" s="404" t="s">
        <v>596</v>
      </c>
      <c r="B33" s="402">
        <v>0</v>
      </c>
      <c r="C33" s="402">
        <v>0</v>
      </c>
      <c r="D33" s="42"/>
      <c r="E33" s="42"/>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row>
    <row r="34" spans="1:203">
      <c r="A34" s="404" t="s">
        <v>597</v>
      </c>
      <c r="B34" s="402">
        <v>0</v>
      </c>
      <c r="C34" s="402">
        <v>0</v>
      </c>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row>
    <row r="35" spans="1:203">
      <c r="A35" s="404" t="s">
        <v>598</v>
      </c>
      <c r="B35" s="402">
        <v>5.7999999999999996E-3</v>
      </c>
      <c r="C35" s="402">
        <v>5.7999999999999996E-3</v>
      </c>
      <c r="D35" s="42"/>
      <c r="E35" s="42"/>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row>
    <row r="36" spans="1:203">
      <c r="A36" s="404"/>
      <c r="B36" s="402"/>
      <c r="C36" s="40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row>
    <row r="37" spans="1:203">
      <c r="A37" s="405" t="s">
        <v>599</v>
      </c>
      <c r="B37" s="403"/>
      <c r="C37" s="403"/>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row>
    <row r="38" spans="1:203">
      <c r="A38" s="404" t="s">
        <v>600</v>
      </c>
      <c r="B38" s="402">
        <v>0</v>
      </c>
      <c r="C38" s="402">
        <v>0</v>
      </c>
      <c r="D38" s="42"/>
      <c r="E38" s="42"/>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row>
    <row r="39" spans="1:203">
      <c r="A39" s="404" t="s">
        <v>601</v>
      </c>
      <c r="B39" s="402">
        <v>0</v>
      </c>
      <c r="C39" s="402">
        <v>0</v>
      </c>
      <c r="D39" s="42"/>
      <c r="E39" s="42"/>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row>
    <row r="40" spans="1:203">
      <c r="A40" s="404" t="s">
        <v>602</v>
      </c>
      <c r="B40" s="402">
        <v>3.49E-2</v>
      </c>
      <c r="C40" s="402">
        <v>3.49E-2</v>
      </c>
      <c r="D40" s="42"/>
      <c r="E40" s="42"/>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row>
    <row r="41" spans="1:203">
      <c r="A41" s="404" t="s">
        <v>603</v>
      </c>
      <c r="B41" s="402">
        <v>3.1399999999999997E-2</v>
      </c>
      <c r="C41" s="402">
        <v>3.1399999999999997E-2</v>
      </c>
      <c r="D41" s="42"/>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s="42"/>
      <c r="BM41" s="42"/>
      <c r="BN41" s="42"/>
      <c r="BO41" s="42"/>
      <c r="BP41" s="42"/>
      <c r="BQ41" s="42"/>
      <c r="BR41" s="42"/>
      <c r="BS41" s="42"/>
      <c r="BT41" s="42"/>
      <c r="BU41" s="42"/>
      <c r="BV41" s="42"/>
      <c r="BW41" s="42"/>
      <c r="BX41" s="42"/>
      <c r="BY41" s="42"/>
      <c r="BZ41" s="42"/>
      <c r="CA41" s="42"/>
      <c r="CB41" s="42"/>
      <c r="CC41" s="42"/>
      <c r="CD41" s="42"/>
      <c r="CE41" s="42"/>
      <c r="CF41" s="42"/>
      <c r="CG41" s="42"/>
      <c r="CH41" s="42"/>
      <c r="CI41" s="42"/>
      <c r="CJ41" s="42"/>
      <c r="CK41" s="42"/>
      <c r="CL41" s="42"/>
      <c r="CM41" s="42"/>
      <c r="CN41" s="42"/>
      <c r="CO41" s="42"/>
      <c r="CP41" s="42"/>
      <c r="CQ41" s="42"/>
      <c r="CR41" s="42"/>
      <c r="CS41" s="42"/>
      <c r="CT41" s="42"/>
      <c r="CU41" s="42"/>
      <c r="CV41" s="42"/>
      <c r="CW41" s="42"/>
      <c r="CX41" s="42"/>
      <c r="CY41" s="42"/>
      <c r="CZ41" s="42"/>
      <c r="DA41" s="42"/>
      <c r="DB41" s="42"/>
      <c r="DC41" s="42"/>
      <c r="DD41" s="42"/>
      <c r="DE41" s="42"/>
      <c r="DF41" s="42"/>
      <c r="DG41" s="42"/>
      <c r="DH41" s="42"/>
      <c r="DI41" s="42"/>
      <c r="DJ41" s="42"/>
      <c r="DK41" s="42"/>
      <c r="DL41" s="42"/>
      <c r="DM41" s="42"/>
      <c r="DN41" s="42"/>
      <c r="DO41" s="42"/>
      <c r="DP41" s="42"/>
      <c r="DQ41" s="42"/>
      <c r="DR41" s="42"/>
      <c r="DS41" s="42"/>
      <c r="DT41" s="42"/>
      <c r="DU41" s="42"/>
      <c r="DV41" s="42"/>
      <c r="DW41" s="42"/>
      <c r="DX41" s="42"/>
      <c r="DY41" s="42"/>
      <c r="DZ41" s="42"/>
      <c r="EA41" s="42"/>
      <c r="EB41" s="42"/>
      <c r="EC41" s="42"/>
      <c r="ED41" s="42"/>
      <c r="EE41" s="42"/>
      <c r="EF41" s="42"/>
      <c r="EG41" s="42"/>
      <c r="EH41" s="42"/>
      <c r="EI41" s="42"/>
      <c r="EJ41" s="42"/>
      <c r="EK41" s="42"/>
      <c r="EL41" s="42"/>
      <c r="EM41" s="42"/>
      <c r="EN41" s="42"/>
      <c r="EO41" s="42"/>
      <c r="EP41" s="42"/>
      <c r="EQ41" s="42"/>
      <c r="ER41" s="42"/>
      <c r="ES41" s="42"/>
      <c r="ET41" s="42"/>
      <c r="EU41" s="42"/>
      <c r="EV41" s="42"/>
      <c r="EW41" s="42"/>
      <c r="EX41" s="42"/>
      <c r="EY41" s="42"/>
      <c r="EZ41" s="42"/>
      <c r="FA41" s="42"/>
      <c r="FB41" s="42"/>
      <c r="FC41" s="42"/>
      <c r="FD41" s="42"/>
      <c r="FE41" s="42"/>
      <c r="FF41" s="42"/>
      <c r="FG41" s="42"/>
      <c r="FH41" s="42"/>
      <c r="FI41" s="42"/>
      <c r="FJ41" s="42"/>
      <c r="FK41" s="42"/>
      <c r="FL41" s="42"/>
      <c r="FM41" s="42"/>
      <c r="FN41" s="42"/>
      <c r="FO41" s="42"/>
      <c r="FP41" s="42"/>
      <c r="FQ41" s="42"/>
      <c r="FR41" s="42"/>
      <c r="FS41" s="42"/>
      <c r="FT41" s="42"/>
      <c r="FU41" s="42"/>
      <c r="FV41" s="42"/>
      <c r="FW41" s="42"/>
      <c r="FX41" s="42"/>
      <c r="FY41" s="42"/>
      <c r="FZ41" s="42"/>
      <c r="GA41" s="42"/>
      <c r="GB41" s="42"/>
      <c r="GC41" s="42"/>
      <c r="GD41" s="42"/>
      <c r="GE41" s="42"/>
      <c r="GF41" s="42"/>
      <c r="GG41" s="42"/>
      <c r="GH41" s="42"/>
      <c r="GI41" s="42"/>
      <c r="GJ41" s="42"/>
      <c r="GK41" s="42"/>
      <c r="GL41" s="42"/>
      <c r="GM41" s="42"/>
      <c r="GN41" s="42"/>
      <c r="GO41" s="42"/>
      <c r="GP41" s="42"/>
      <c r="GQ41" s="42"/>
      <c r="GR41" s="42"/>
      <c r="GS41" s="42"/>
      <c r="GT41" s="42"/>
      <c r="GU41" s="42"/>
    </row>
    <row r="42" spans="1:203">
      <c r="A42" s="399" t="s">
        <v>604</v>
      </c>
      <c r="B42" s="402">
        <v>7.7899999999999997E-2</v>
      </c>
      <c r="C42" s="402">
        <v>7.7899999999999997E-2</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row>
    <row r="43" spans="1:203">
      <c r="A43" s="399"/>
      <c r="B43" s="402"/>
      <c r="C43" s="40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c r="CE43" s="42"/>
      <c r="CF43" s="42"/>
      <c r="CG43" s="42"/>
      <c r="CH43" s="42"/>
      <c r="CI43" s="42"/>
      <c r="CJ43" s="42"/>
      <c r="CK43" s="42"/>
      <c r="CL43" s="42"/>
      <c r="CM43" s="42"/>
      <c r="CN43" s="42"/>
      <c r="CO43" s="42"/>
      <c r="CP43" s="42"/>
      <c r="CQ43" s="42"/>
      <c r="CR43" s="42"/>
      <c r="CS43" s="42"/>
      <c r="CT43" s="42"/>
      <c r="CU43" s="42"/>
      <c r="CV43" s="42"/>
      <c r="CW43" s="42"/>
      <c r="CX43" s="42"/>
      <c r="CY43" s="42"/>
      <c r="CZ43" s="42"/>
      <c r="DA43" s="42"/>
      <c r="DB43" s="42"/>
      <c r="DC43" s="42"/>
      <c r="DD43" s="42"/>
      <c r="DE43" s="42"/>
      <c r="DF43" s="42"/>
      <c r="DG43" s="42"/>
      <c r="DH43" s="42"/>
      <c r="DI43" s="42"/>
      <c r="DJ43" s="42"/>
      <c r="DK43" s="42"/>
      <c r="DL43" s="42"/>
      <c r="DM43" s="42"/>
      <c r="DN43" s="42"/>
      <c r="DO43" s="42"/>
      <c r="DP43" s="42"/>
      <c r="DQ43" s="42"/>
      <c r="DR43" s="42"/>
      <c r="DS43" s="42"/>
      <c r="DT43" s="42"/>
      <c r="DU43" s="42"/>
      <c r="DV43" s="42"/>
      <c r="DW43" s="42"/>
      <c r="DX43" s="42"/>
      <c r="DY43" s="42"/>
      <c r="DZ43" s="42"/>
      <c r="EA43" s="42"/>
      <c r="EB43" s="42"/>
      <c r="EC43" s="42"/>
      <c r="ED43" s="42"/>
      <c r="EE43" s="42"/>
      <c r="EF43" s="42"/>
      <c r="EG43" s="42"/>
      <c r="EH43" s="42"/>
      <c r="EI43" s="42"/>
      <c r="EJ43" s="42"/>
      <c r="EK43" s="42"/>
      <c r="EL43" s="42"/>
      <c r="EM43" s="42"/>
      <c r="EN43" s="42"/>
      <c r="EO43" s="42"/>
      <c r="EP43" s="42"/>
      <c r="EQ43" s="42"/>
      <c r="ER43" s="42"/>
      <c r="ES43" s="42"/>
      <c r="ET43" s="42"/>
      <c r="EU43" s="42"/>
      <c r="EV43" s="42"/>
      <c r="EW43" s="42"/>
      <c r="EX43" s="42"/>
      <c r="EY43" s="42"/>
      <c r="EZ43" s="42"/>
      <c r="FA43" s="42"/>
      <c r="FB43" s="42"/>
      <c r="FC43" s="42"/>
      <c r="FD43" s="42"/>
      <c r="FE43" s="42"/>
      <c r="FF43" s="42"/>
      <c r="FG43" s="42"/>
      <c r="FH43" s="42"/>
      <c r="FI43" s="42"/>
      <c r="FJ43" s="42"/>
      <c r="FK43" s="42"/>
      <c r="FL43" s="42"/>
      <c r="FM43" s="42"/>
      <c r="FN43" s="42"/>
      <c r="FO43" s="42"/>
      <c r="FP43" s="42"/>
      <c r="FQ43" s="42"/>
      <c r="FR43" s="42"/>
      <c r="FS43" s="42"/>
      <c r="FT43" s="42"/>
      <c r="FU43" s="42"/>
      <c r="FV43" s="42"/>
      <c r="FW43" s="42"/>
      <c r="FX43" s="42"/>
      <c r="FY43" s="42"/>
      <c r="FZ43" s="42"/>
      <c r="GA43" s="42"/>
      <c r="GB43" s="42"/>
      <c r="GC43" s="42"/>
      <c r="GD43" s="42"/>
      <c r="GE43" s="42"/>
      <c r="GF43" s="42"/>
      <c r="GG43" s="42"/>
      <c r="GH43" s="42"/>
      <c r="GI43" s="42"/>
      <c r="GJ43" s="42"/>
      <c r="GK43" s="42"/>
      <c r="GL43" s="42"/>
      <c r="GM43" s="42"/>
      <c r="GN43" s="42"/>
      <c r="GO43" s="42"/>
      <c r="GP43" s="42"/>
      <c r="GQ43" s="42"/>
      <c r="GR43" s="42"/>
      <c r="GS43" s="42"/>
      <c r="GT43" s="42"/>
      <c r="GU43" s="42"/>
    </row>
    <row r="44" spans="1:203">
      <c r="A44" s="289" t="s">
        <v>605</v>
      </c>
      <c r="B44" s="403"/>
      <c r="C44" s="403"/>
      <c r="D44" s="42"/>
      <c r="E44" s="42"/>
      <c r="F44" s="42"/>
      <c r="G44" s="42"/>
      <c r="H44" s="42"/>
      <c r="I44" s="42"/>
      <c r="J44" s="42"/>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row>
    <row r="45" spans="1:203">
      <c r="A45" s="404" t="s">
        <v>606</v>
      </c>
      <c r="B45" s="402">
        <v>0.1007</v>
      </c>
      <c r="C45" s="402">
        <v>0.1007</v>
      </c>
      <c r="D45" s="42"/>
      <c r="E45" s="42"/>
      <c r="F45" s="42"/>
      <c r="G45" s="42"/>
      <c r="H45" s="42"/>
      <c r="I45" s="42"/>
      <c r="J45" s="42"/>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c r="CE45" s="42"/>
      <c r="CF45" s="42"/>
      <c r="CG45" s="42"/>
      <c r="CH45" s="42"/>
      <c r="CI45" s="42"/>
      <c r="CJ45" s="42"/>
      <c r="CK45" s="42"/>
      <c r="CL45" s="42"/>
      <c r="CM45" s="42"/>
      <c r="CN45" s="42"/>
      <c r="CO45" s="42"/>
      <c r="CP45" s="42"/>
      <c r="CQ45" s="42"/>
      <c r="CR45" s="42"/>
      <c r="CS45" s="42"/>
      <c r="CT45" s="42"/>
      <c r="CU45" s="42"/>
      <c r="CV45" s="42"/>
      <c r="CW45" s="42"/>
      <c r="CX45" s="42"/>
      <c r="CY45" s="42"/>
      <c r="CZ45" s="42"/>
      <c r="DA45" s="42"/>
      <c r="DB45" s="42"/>
      <c r="DC45" s="42"/>
      <c r="DD45" s="42"/>
      <c r="DE45" s="42"/>
      <c r="DF45" s="42"/>
      <c r="DG45" s="42"/>
      <c r="DH45" s="42"/>
      <c r="DI45" s="42"/>
      <c r="DJ45" s="42"/>
      <c r="DK45" s="42"/>
      <c r="DL45" s="42"/>
      <c r="DM45" s="42"/>
      <c r="DN45" s="42"/>
      <c r="DO45" s="42"/>
      <c r="DP45" s="42"/>
      <c r="DQ45" s="42"/>
      <c r="DR45" s="42"/>
      <c r="DS45" s="42"/>
      <c r="DT45" s="42"/>
      <c r="DU45" s="42"/>
      <c r="DV45" s="42"/>
      <c r="DW45" s="42"/>
      <c r="DX45" s="42"/>
      <c r="DY45" s="42"/>
      <c r="DZ45" s="42"/>
      <c r="EA45" s="42"/>
      <c r="EB45" s="42"/>
      <c r="EC45" s="42"/>
      <c r="ED45" s="42"/>
      <c r="EE45" s="42"/>
      <c r="EF45" s="42"/>
      <c r="EG45" s="42"/>
      <c r="EH45" s="42"/>
      <c r="EI45" s="42"/>
      <c r="EJ45" s="42"/>
      <c r="EK45" s="42"/>
      <c r="EL45" s="42"/>
      <c r="EM45" s="42"/>
      <c r="EN45" s="42"/>
      <c r="EO45" s="42"/>
      <c r="EP45" s="42"/>
      <c r="EQ45" s="42"/>
      <c r="ER45" s="42"/>
      <c r="ES45" s="42"/>
      <c r="ET45" s="42"/>
      <c r="EU45" s="42"/>
      <c r="EV45" s="42"/>
      <c r="EW45" s="42"/>
      <c r="EX45" s="42"/>
      <c r="EY45" s="42"/>
      <c r="EZ45" s="42"/>
      <c r="FA45" s="42"/>
      <c r="FB45" s="42"/>
      <c r="FC45" s="42"/>
      <c r="FD45" s="42"/>
      <c r="FE45" s="42"/>
      <c r="FF45" s="42"/>
      <c r="FG45" s="42"/>
      <c r="FH45" s="42"/>
      <c r="FI45" s="42"/>
      <c r="FJ45" s="42"/>
      <c r="FK45" s="42"/>
      <c r="FL45" s="42"/>
      <c r="FM45" s="42"/>
      <c r="FN45" s="42"/>
      <c r="FO45" s="42"/>
      <c r="FP45" s="42"/>
      <c r="FQ45" s="42"/>
      <c r="FR45" s="42"/>
      <c r="FS45" s="42"/>
      <c r="FT45" s="42"/>
      <c r="FU45" s="42"/>
      <c r="FV45" s="42"/>
      <c r="FW45" s="42"/>
      <c r="FX45" s="42"/>
      <c r="FY45" s="42"/>
      <c r="FZ45" s="42"/>
      <c r="GA45" s="42"/>
      <c r="GB45" s="42"/>
      <c r="GC45" s="42"/>
      <c r="GD45" s="42"/>
      <c r="GE45" s="42"/>
      <c r="GF45" s="42"/>
      <c r="GG45" s="42"/>
      <c r="GH45" s="42"/>
      <c r="GI45" s="42"/>
      <c r="GJ45" s="42"/>
      <c r="GK45" s="42"/>
      <c r="GL45" s="42"/>
      <c r="GM45" s="42"/>
      <c r="GN45" s="42"/>
      <c r="GO45" s="42"/>
      <c r="GP45" s="42"/>
      <c r="GQ45" s="42"/>
      <c r="GR45" s="42"/>
      <c r="GS45" s="42"/>
      <c r="GT45" s="42"/>
      <c r="GU45" s="42"/>
    </row>
    <row r="46" spans="1:203">
      <c r="A46" s="404" t="s">
        <v>607</v>
      </c>
      <c r="B46" s="402">
        <v>0.1007</v>
      </c>
      <c r="C46" s="402">
        <v>0.1007</v>
      </c>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row>
    <row r="47" spans="1:203">
      <c r="A47" s="404" t="s">
        <v>608</v>
      </c>
      <c r="B47" s="402">
        <v>3.9199999999999999E-2</v>
      </c>
      <c r="C47" s="402">
        <v>3.9199999999999999E-2</v>
      </c>
      <c r="D47" s="42"/>
      <c r="E47" s="42"/>
      <c r="F47" s="42"/>
      <c r="G47" s="42"/>
      <c r="H47" s="42"/>
      <c r="I47" s="42"/>
      <c r="J47" s="42"/>
      <c r="K47" s="42"/>
      <c r="L47" s="42"/>
      <c r="M47" s="42"/>
      <c r="N47" s="42"/>
      <c r="O47" s="42"/>
      <c r="P47" s="42"/>
      <c r="Q47" s="42"/>
      <c r="R47" s="42"/>
      <c r="S47" s="42"/>
      <c r="T47" s="42"/>
      <c r="U47" s="42"/>
      <c r="V47" s="42"/>
      <c r="W47" s="42"/>
      <c r="X47" s="42"/>
      <c r="Y47" s="42"/>
      <c r="Z47" s="42"/>
      <c r="AA47" s="42"/>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s="42"/>
      <c r="BM47" s="42"/>
      <c r="BN47" s="42"/>
      <c r="BO47" s="42"/>
      <c r="BP47" s="42"/>
      <c r="BQ47" s="42"/>
      <c r="BR47" s="42"/>
      <c r="BS47" s="42"/>
      <c r="BT47" s="42"/>
      <c r="BU47" s="42"/>
      <c r="BV47" s="42"/>
      <c r="BW47" s="42"/>
      <c r="BX47" s="42"/>
      <c r="BY47" s="42"/>
      <c r="BZ47" s="42"/>
      <c r="CA47" s="42"/>
      <c r="CB47" s="42"/>
      <c r="CC47" s="42"/>
      <c r="CD47" s="42"/>
      <c r="CE47" s="42"/>
      <c r="CF47" s="42"/>
      <c r="CG47" s="42"/>
      <c r="CH47" s="42"/>
      <c r="CI47" s="42"/>
      <c r="CJ47" s="42"/>
      <c r="CK47" s="42"/>
      <c r="CL47" s="42"/>
      <c r="CM47" s="42"/>
      <c r="CN47" s="42"/>
      <c r="CO47" s="42"/>
      <c r="CP47" s="42"/>
      <c r="CQ47" s="42"/>
      <c r="CR47" s="42"/>
      <c r="CS47" s="42"/>
      <c r="CT47" s="42"/>
      <c r="CU47" s="42"/>
      <c r="CV47" s="42"/>
      <c r="CW47" s="42"/>
      <c r="CX47" s="42"/>
      <c r="CY47" s="42"/>
      <c r="CZ47" s="42"/>
      <c r="DA47" s="42"/>
      <c r="DB47" s="42"/>
      <c r="DC47" s="42"/>
      <c r="DD47" s="42"/>
      <c r="DE47" s="42"/>
      <c r="DF47" s="42"/>
      <c r="DG47" s="42"/>
      <c r="DH47" s="42"/>
      <c r="DI47" s="42"/>
      <c r="DJ47" s="42"/>
      <c r="DK47" s="42"/>
      <c r="DL47" s="42"/>
      <c r="DM47" s="42"/>
      <c r="DN47" s="42"/>
      <c r="DO47" s="42"/>
      <c r="DP47" s="42"/>
      <c r="DQ47" s="42"/>
      <c r="DR47" s="42"/>
      <c r="DS47" s="42"/>
      <c r="DT47" s="42"/>
      <c r="DU47" s="42"/>
      <c r="DV47" s="42"/>
      <c r="DW47" s="42"/>
      <c r="DX47" s="42"/>
      <c r="DY47" s="42"/>
      <c r="DZ47" s="42"/>
      <c r="EA47" s="42"/>
      <c r="EB47" s="42"/>
      <c r="EC47" s="42"/>
      <c r="ED47" s="42"/>
      <c r="EE47" s="42"/>
      <c r="EF47" s="42"/>
      <c r="EG47" s="42"/>
      <c r="EH47" s="42"/>
      <c r="EI47" s="42"/>
      <c r="EJ47" s="42"/>
      <c r="EK47" s="42"/>
      <c r="EL47" s="42"/>
      <c r="EM47" s="42"/>
      <c r="EN47" s="42"/>
      <c r="EO47" s="42"/>
      <c r="EP47" s="42"/>
      <c r="EQ47" s="42"/>
      <c r="ER47" s="42"/>
      <c r="ES47" s="42"/>
      <c r="ET47" s="42"/>
      <c r="EU47" s="42"/>
      <c r="EV47" s="42"/>
      <c r="EW47" s="42"/>
      <c r="EX47" s="42"/>
      <c r="EY47" s="42"/>
      <c r="EZ47" s="42"/>
      <c r="FA47" s="42"/>
      <c r="FB47" s="42"/>
      <c r="FC47" s="42"/>
      <c r="FD47" s="42"/>
      <c r="FE47" s="42"/>
      <c r="FF47" s="42"/>
      <c r="FG47" s="42"/>
      <c r="FH47" s="42"/>
      <c r="FI47" s="42"/>
      <c r="FJ47" s="42"/>
      <c r="FK47" s="42"/>
      <c r="FL47" s="42"/>
      <c r="FM47" s="42"/>
      <c r="FN47" s="42"/>
      <c r="FO47" s="42"/>
      <c r="FP47" s="42"/>
      <c r="FQ47" s="42"/>
      <c r="FR47" s="42"/>
      <c r="FS47" s="42"/>
      <c r="FT47" s="42"/>
      <c r="FU47" s="42"/>
      <c r="FV47" s="42"/>
      <c r="FW47" s="42"/>
      <c r="FX47" s="42"/>
      <c r="FY47" s="42"/>
      <c r="FZ47" s="42"/>
      <c r="GA47" s="42"/>
      <c r="GB47" s="42"/>
      <c r="GC47" s="42"/>
      <c r="GD47" s="42"/>
      <c r="GE47" s="42"/>
      <c r="GF47" s="42"/>
      <c r="GG47" s="42"/>
      <c r="GH47" s="42"/>
      <c r="GI47" s="42"/>
      <c r="GJ47" s="42"/>
      <c r="GK47" s="42"/>
      <c r="GL47" s="42"/>
      <c r="GM47" s="42"/>
      <c r="GN47" s="42"/>
      <c r="GO47" s="42"/>
      <c r="GP47" s="42"/>
      <c r="GQ47" s="42"/>
      <c r="GR47" s="42"/>
      <c r="GS47" s="42"/>
      <c r="GT47" s="42"/>
      <c r="GU47" s="42"/>
    </row>
    <row r="48" spans="1:203">
      <c r="A48" s="404" t="s">
        <v>609</v>
      </c>
      <c r="B48" s="402">
        <v>6.9999999999999999E-4</v>
      </c>
      <c r="C48" s="402">
        <v>6.9999999999999999E-4</v>
      </c>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s="42"/>
      <c r="BM48" s="42"/>
      <c r="BN48" s="42"/>
      <c r="BO48" s="42"/>
      <c r="BP48" s="42"/>
      <c r="BQ48" s="42"/>
      <c r="BR48" s="42"/>
      <c r="BS48" s="42"/>
      <c r="BT48" s="42"/>
      <c r="BU48" s="42"/>
      <c r="BV48" s="42"/>
      <c r="BW48" s="42"/>
      <c r="BX48" s="42"/>
      <c r="BY48" s="42"/>
      <c r="BZ48" s="42"/>
      <c r="CA48" s="42"/>
      <c r="CB48" s="42"/>
      <c r="CC48" s="42"/>
      <c r="CD48" s="42"/>
      <c r="CE48" s="42"/>
      <c r="CF48" s="42"/>
      <c r="CG48" s="42"/>
      <c r="CH48" s="42"/>
      <c r="CI48" s="42"/>
      <c r="CJ48" s="42"/>
      <c r="CK48" s="42"/>
      <c r="CL48" s="42"/>
      <c r="CM48" s="42"/>
      <c r="CN48" s="42"/>
      <c r="CO48" s="42"/>
      <c r="CP48" s="42"/>
      <c r="CQ48" s="42"/>
      <c r="CR48" s="42"/>
      <c r="CS48" s="42"/>
      <c r="CT48" s="42"/>
      <c r="CU48" s="42"/>
      <c r="CV48" s="42"/>
      <c r="CW48" s="42"/>
      <c r="CX48" s="42"/>
      <c r="CY48" s="42"/>
      <c r="CZ48" s="42"/>
      <c r="DA48" s="42"/>
      <c r="DB48" s="42"/>
      <c r="DC48" s="42"/>
      <c r="DD48" s="42"/>
      <c r="DE48" s="42"/>
      <c r="DF48" s="42"/>
      <c r="DG48" s="42"/>
      <c r="DH48" s="42"/>
      <c r="DI48" s="42"/>
      <c r="DJ48" s="42"/>
      <c r="DK48" s="42"/>
      <c r="DL48" s="42"/>
      <c r="DM48" s="42"/>
      <c r="DN48" s="42"/>
      <c r="DO48" s="42"/>
      <c r="DP48" s="42"/>
      <c r="DQ48" s="42"/>
      <c r="DR48" s="42"/>
      <c r="DS48" s="42"/>
      <c r="DT48" s="42"/>
      <c r="DU48" s="42"/>
      <c r="DV48" s="42"/>
      <c r="DW48" s="42"/>
      <c r="DX48" s="42"/>
      <c r="DY48" s="42"/>
      <c r="DZ48" s="42"/>
      <c r="EA48" s="42"/>
      <c r="EB48" s="42"/>
      <c r="EC48" s="42"/>
      <c r="ED48" s="42"/>
      <c r="EE48" s="42"/>
      <c r="EF48" s="42"/>
      <c r="EG48" s="42"/>
      <c r="EH48" s="42"/>
      <c r="EI48" s="42"/>
      <c r="EJ48" s="42"/>
      <c r="EK48" s="42"/>
      <c r="EL48" s="42"/>
      <c r="EM48" s="42"/>
      <c r="EN48" s="42"/>
      <c r="EO48" s="42"/>
      <c r="EP48" s="42"/>
      <c r="EQ48" s="42"/>
      <c r="ER48" s="42"/>
      <c r="ES48" s="42"/>
      <c r="ET48" s="42"/>
      <c r="EU48" s="42"/>
      <c r="EV48" s="42"/>
      <c r="EW48" s="42"/>
      <c r="EX48" s="42"/>
      <c r="EY48" s="42"/>
      <c r="EZ48" s="42"/>
      <c r="FA48" s="42"/>
      <c r="FB48" s="42"/>
      <c r="FC48" s="42"/>
      <c r="FD48" s="42"/>
      <c r="FE48" s="42"/>
      <c r="FF48" s="42"/>
      <c r="FG48" s="42"/>
      <c r="FH48" s="42"/>
      <c r="FI48" s="42"/>
      <c r="FJ48" s="42"/>
      <c r="FK48" s="42"/>
      <c r="FL48" s="42"/>
      <c r="FM48" s="42"/>
      <c r="FN48" s="42"/>
      <c r="FO48" s="42"/>
      <c r="FP48" s="42"/>
      <c r="FQ48" s="42"/>
      <c r="FR48" s="42"/>
      <c r="FS48" s="42"/>
      <c r="FT48" s="42"/>
      <c r="FU48" s="42"/>
      <c r="FV48" s="42"/>
      <c r="FW48" s="42"/>
      <c r="FX48" s="42"/>
      <c r="FY48" s="42"/>
      <c r="FZ48" s="42"/>
      <c r="GA48" s="42"/>
      <c r="GB48" s="42"/>
      <c r="GC48" s="42"/>
      <c r="GD48" s="42"/>
      <c r="GE48" s="42"/>
      <c r="GF48" s="42"/>
      <c r="GG48" s="42"/>
      <c r="GH48" s="42"/>
      <c r="GI48" s="42"/>
      <c r="GJ48" s="42"/>
      <c r="GK48" s="42"/>
      <c r="GL48" s="42"/>
      <c r="GM48" s="42"/>
      <c r="GN48" s="42"/>
      <c r="GO48" s="42"/>
      <c r="GP48" s="42"/>
      <c r="GQ48" s="42"/>
      <c r="GR48" s="42"/>
      <c r="GS48" s="42"/>
      <c r="GT48" s="42"/>
      <c r="GU48" s="42"/>
    </row>
    <row r="49" spans="1:203">
      <c r="A49" s="404" t="s">
        <v>610</v>
      </c>
      <c r="B49" s="402">
        <v>2.8999999999999998E-3</v>
      </c>
      <c r="C49" s="402">
        <v>2.8999999999999998E-3</v>
      </c>
      <c r="D49" s="42"/>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row>
    <row r="50" spans="1:203">
      <c r="A50" s="404" t="s">
        <v>611</v>
      </c>
      <c r="B50" s="402">
        <v>0.13789999999999999</v>
      </c>
      <c r="C50" s="402">
        <v>0.13789999999999999</v>
      </c>
      <c r="D50" s="42"/>
      <c r="E50" s="42"/>
      <c r="F50" s="42"/>
      <c r="G50" s="42"/>
      <c r="H50" s="42"/>
      <c r="I50" s="42"/>
      <c r="J50" s="42"/>
      <c r="K50" s="42"/>
      <c r="L50" s="42"/>
      <c r="M50" s="42"/>
      <c r="N50" s="42"/>
      <c r="O50" s="42"/>
      <c r="P50" s="42"/>
      <c r="Q50" s="42"/>
      <c r="R50" s="42"/>
      <c r="S50" s="42"/>
      <c r="T50" s="4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row>
    <row r="51" spans="1:203">
      <c r="A51" s="404"/>
      <c r="B51" s="402"/>
      <c r="C51" s="40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s="42"/>
      <c r="BM51" s="42"/>
      <c r="BN51" s="42"/>
      <c r="BO51" s="42"/>
      <c r="BP51" s="42"/>
      <c r="BQ51" s="42"/>
      <c r="BR51" s="42"/>
      <c r="BS51" s="42"/>
      <c r="BT51" s="42"/>
      <c r="BU51" s="42"/>
      <c r="BV51" s="42"/>
      <c r="BW51" s="42"/>
      <c r="BX51" s="42"/>
      <c r="BY51" s="42"/>
      <c r="BZ51" s="42"/>
      <c r="CA51" s="42"/>
      <c r="CB51" s="42"/>
      <c r="CC51" s="42"/>
      <c r="CD51" s="42"/>
      <c r="CE51" s="42"/>
      <c r="CF51" s="42"/>
      <c r="CG51" s="42"/>
      <c r="CH51" s="42"/>
      <c r="CI51" s="42"/>
      <c r="CJ51" s="42"/>
      <c r="CK51" s="42"/>
      <c r="CL51" s="42"/>
      <c r="CM51" s="42"/>
      <c r="CN51" s="42"/>
      <c r="CO51" s="42"/>
      <c r="CP51" s="42"/>
      <c r="CQ51" s="42"/>
      <c r="CR51" s="42"/>
      <c r="CS51" s="42"/>
      <c r="CT51" s="42"/>
      <c r="CU51" s="42"/>
      <c r="CV51" s="42"/>
      <c r="CW51" s="42"/>
      <c r="CX51" s="42"/>
      <c r="CY51" s="42"/>
      <c r="CZ51" s="42"/>
      <c r="DA51" s="42"/>
      <c r="DB51" s="42"/>
      <c r="DC51" s="42"/>
      <c r="DD51" s="42"/>
      <c r="DE51" s="42"/>
      <c r="DF51" s="42"/>
      <c r="DG51" s="42"/>
      <c r="DH51" s="42"/>
      <c r="DI51" s="42"/>
      <c r="DJ51" s="42"/>
      <c r="DK51" s="42"/>
      <c r="DL51" s="42"/>
      <c r="DM51" s="42"/>
      <c r="DN51" s="42"/>
      <c r="DO51" s="42"/>
      <c r="DP51" s="42"/>
      <c r="DQ51" s="42"/>
      <c r="DR51" s="42"/>
      <c r="DS51" s="42"/>
      <c r="DT51" s="42"/>
      <c r="DU51" s="42"/>
      <c r="DV51" s="42"/>
      <c r="DW51" s="42"/>
      <c r="DX51" s="42"/>
      <c r="DY51" s="42"/>
      <c r="DZ51" s="42"/>
      <c r="EA51" s="42"/>
      <c r="EB51" s="42"/>
      <c r="EC51" s="42"/>
      <c r="ED51" s="42"/>
      <c r="EE51" s="42"/>
      <c r="EF51" s="42"/>
      <c r="EG51" s="42"/>
      <c r="EH51" s="42"/>
      <c r="EI51" s="42"/>
      <c r="EJ51" s="42"/>
      <c r="EK51" s="42"/>
      <c r="EL51" s="42"/>
      <c r="EM51" s="42"/>
      <c r="EN51" s="42"/>
      <c r="EO51" s="42"/>
      <c r="EP51" s="42"/>
      <c r="EQ51" s="42"/>
      <c r="ER51" s="42"/>
      <c r="ES51" s="42"/>
      <c r="ET51" s="42"/>
      <c r="EU51" s="42"/>
      <c r="EV51" s="42"/>
      <c r="EW51" s="42"/>
      <c r="EX51" s="42"/>
      <c r="EY51" s="42"/>
      <c r="EZ51" s="42"/>
      <c r="FA51" s="42"/>
      <c r="FB51" s="42"/>
      <c r="FC51" s="42"/>
      <c r="FD51" s="42"/>
      <c r="FE51" s="42"/>
      <c r="FF51" s="42"/>
      <c r="FG51" s="42"/>
      <c r="FH51" s="42"/>
      <c r="FI51" s="42"/>
      <c r="FJ51" s="42"/>
      <c r="FK51" s="42"/>
      <c r="FL51" s="42"/>
      <c r="FM51" s="42"/>
      <c r="FN51" s="42"/>
      <c r="FO51" s="42"/>
      <c r="FP51" s="42"/>
      <c r="FQ51" s="42"/>
      <c r="FR51" s="42"/>
      <c r="FS51" s="42"/>
      <c r="FT51" s="42"/>
      <c r="FU51" s="42"/>
      <c r="FV51" s="42"/>
      <c r="FW51" s="42"/>
      <c r="FX51" s="42"/>
      <c r="FY51" s="42"/>
      <c r="FZ51" s="42"/>
      <c r="GA51" s="42"/>
      <c r="GB51" s="42"/>
      <c r="GC51" s="42"/>
      <c r="GD51" s="42"/>
      <c r="GE51" s="42"/>
      <c r="GF51" s="42"/>
      <c r="GG51" s="42"/>
      <c r="GH51" s="42"/>
      <c r="GI51" s="42"/>
      <c r="GJ51" s="42"/>
      <c r="GK51" s="42"/>
      <c r="GL51" s="42"/>
      <c r="GM51" s="42"/>
      <c r="GN51" s="42"/>
      <c r="GO51" s="42"/>
      <c r="GP51" s="42"/>
      <c r="GQ51" s="42"/>
      <c r="GR51" s="42"/>
      <c r="GS51" s="42"/>
      <c r="GT51" s="42"/>
      <c r="GU51" s="42"/>
    </row>
    <row r="52" spans="1:203">
      <c r="A52" s="405" t="s">
        <v>612</v>
      </c>
      <c r="B52" s="403"/>
      <c r="C52" s="403"/>
      <c r="D52" s="42"/>
      <c r="E52" s="42"/>
      <c r="F52" s="42"/>
      <c r="G52" s="42"/>
      <c r="H52" s="42"/>
      <c r="I52" s="42"/>
      <c r="J52" s="42"/>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s="42"/>
      <c r="BM52" s="42"/>
      <c r="BN52" s="42"/>
      <c r="BO52" s="42"/>
      <c r="BP52" s="42"/>
      <c r="BQ52" s="42"/>
      <c r="BR52" s="42"/>
      <c r="BS52" s="42"/>
      <c r="BT52" s="42"/>
      <c r="BU52" s="42"/>
      <c r="BV52" s="42"/>
      <c r="BW52" s="42"/>
      <c r="BX52" s="42"/>
      <c r="BY52" s="42"/>
      <c r="BZ52" s="42"/>
      <c r="CA52" s="42"/>
      <c r="CB52" s="42"/>
      <c r="CC52" s="42"/>
      <c r="CD52" s="42"/>
      <c r="CE52" s="42"/>
      <c r="CF52" s="42"/>
      <c r="CG52" s="42"/>
      <c r="CH52" s="42"/>
      <c r="CI52" s="42"/>
      <c r="CJ52" s="42"/>
      <c r="CK52" s="42"/>
      <c r="CL52" s="42"/>
      <c r="CM52" s="42"/>
      <c r="CN52" s="42"/>
      <c r="CO52" s="42"/>
      <c r="CP52" s="42"/>
      <c r="CQ52" s="42"/>
      <c r="CR52" s="42"/>
      <c r="CS52" s="42"/>
      <c r="CT52" s="42"/>
      <c r="CU52" s="42"/>
      <c r="CV52" s="42"/>
      <c r="CW52" s="42"/>
      <c r="CX52" s="42"/>
      <c r="CY52" s="42"/>
      <c r="CZ52" s="42"/>
      <c r="DA52" s="42"/>
      <c r="DB52" s="42"/>
      <c r="DC52" s="42"/>
      <c r="DD52" s="42"/>
      <c r="DE52" s="42"/>
      <c r="DF52" s="42"/>
      <c r="DG52" s="42"/>
      <c r="DH52" s="42"/>
      <c r="DI52" s="42"/>
      <c r="DJ52" s="42"/>
      <c r="DK52" s="42"/>
      <c r="DL52" s="42"/>
      <c r="DM52" s="42"/>
      <c r="DN52" s="42"/>
      <c r="DO52" s="42"/>
      <c r="DP52" s="42"/>
      <c r="DQ52" s="42"/>
      <c r="DR52" s="42"/>
      <c r="DS52" s="42"/>
      <c r="DT52" s="42"/>
      <c r="DU52" s="42"/>
      <c r="DV52" s="42"/>
      <c r="DW52" s="42"/>
      <c r="DX52" s="42"/>
      <c r="DY52" s="42"/>
      <c r="DZ52" s="42"/>
      <c r="EA52" s="42"/>
      <c r="EB52" s="42"/>
      <c r="EC52" s="42"/>
      <c r="ED52" s="42"/>
      <c r="EE52" s="42"/>
      <c r="EF52" s="42"/>
      <c r="EG52" s="42"/>
      <c r="EH52" s="42"/>
      <c r="EI52" s="42"/>
      <c r="EJ52" s="42"/>
      <c r="EK52" s="42"/>
      <c r="EL52" s="42"/>
      <c r="EM52" s="42"/>
      <c r="EN52" s="42"/>
      <c r="EO52" s="42"/>
      <c r="EP52" s="42"/>
      <c r="EQ52" s="42"/>
      <c r="ER52" s="42"/>
      <c r="ES52" s="42"/>
      <c r="ET52" s="42"/>
      <c r="EU52" s="42"/>
      <c r="EV52" s="42"/>
      <c r="EW52" s="42"/>
      <c r="EX52" s="42"/>
      <c r="EY52" s="42"/>
      <c r="EZ52" s="42"/>
      <c r="FA52" s="42"/>
      <c r="FB52" s="42"/>
      <c r="FC52" s="42"/>
      <c r="FD52" s="42"/>
      <c r="FE52" s="42"/>
      <c r="FF52" s="42"/>
      <c r="FG52" s="42"/>
      <c r="FH52" s="42"/>
      <c r="FI52" s="42"/>
      <c r="FJ52" s="42"/>
      <c r="FK52" s="42"/>
      <c r="FL52" s="42"/>
      <c r="FM52" s="42"/>
      <c r="FN52" s="42"/>
      <c r="FO52" s="42"/>
      <c r="FP52" s="42"/>
      <c r="FQ52" s="42"/>
      <c r="FR52" s="42"/>
      <c r="FS52" s="42"/>
      <c r="FT52" s="42"/>
      <c r="FU52" s="42"/>
      <c r="FV52" s="42"/>
      <c r="FW52" s="42"/>
      <c r="FX52" s="42"/>
      <c r="FY52" s="42"/>
      <c r="FZ52" s="42"/>
      <c r="GA52" s="42"/>
      <c r="GB52" s="42"/>
      <c r="GC52" s="42"/>
      <c r="GD52" s="42"/>
      <c r="GE52" s="42"/>
      <c r="GF52" s="42"/>
      <c r="GG52" s="42"/>
      <c r="GH52" s="42"/>
      <c r="GI52" s="42"/>
      <c r="GJ52" s="42"/>
      <c r="GK52" s="42"/>
      <c r="GL52" s="42"/>
      <c r="GM52" s="42"/>
      <c r="GN52" s="42"/>
      <c r="GO52" s="42"/>
      <c r="GP52" s="42"/>
      <c r="GQ52" s="42"/>
      <c r="GR52" s="42"/>
      <c r="GS52" s="42"/>
      <c r="GT52" s="42"/>
      <c r="GU52" s="42"/>
    </row>
    <row r="53" spans="1:203">
      <c r="A53" s="404" t="s">
        <v>613</v>
      </c>
      <c r="B53" s="402">
        <v>0.83879999999999999</v>
      </c>
      <c r="C53" s="402">
        <v>0.83879999999999999</v>
      </c>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row>
    <row r="54" spans="1:203">
      <c r="A54" s="404" t="s">
        <v>614</v>
      </c>
      <c r="B54" s="402">
        <v>0.96099999999999997</v>
      </c>
      <c r="C54" s="402">
        <v>0.96099999999999997</v>
      </c>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row>
    <row r="55" spans="1:203">
      <c r="A55" s="404" t="s">
        <v>615</v>
      </c>
      <c r="B55" s="402">
        <v>-2.9399999999999999E-2</v>
      </c>
      <c r="C55" s="402">
        <v>-2.9399999999999999E-2</v>
      </c>
      <c r="D55" s="42"/>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row>
    <row r="56" spans="1:203" ht="15.75" thickBot="1">
      <c r="A56" s="572" t="s">
        <v>616</v>
      </c>
      <c r="B56" s="408">
        <v>1.6005</v>
      </c>
      <c r="C56" s="408">
        <v>1.6005</v>
      </c>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row>
    <row r="57" spans="1:203" ht="15.75" thickTop="1">
      <c r="A57" s="248" t="s">
        <v>617</v>
      </c>
      <c r="B57" s="219"/>
      <c r="C57" s="222"/>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c r="CW57" s="51"/>
      <c r="CX57" s="51"/>
      <c r="CY57" s="51"/>
      <c r="CZ57" s="51"/>
      <c r="DA57" s="51"/>
      <c r="DB57" s="51"/>
      <c r="DC57" s="51"/>
      <c r="DD57" s="51"/>
      <c r="DE57" s="51"/>
      <c r="DF57" s="51"/>
      <c r="DG57" s="51"/>
      <c r="DH57" s="51"/>
      <c r="DI57" s="51"/>
      <c r="DJ57" s="51"/>
      <c r="DK57" s="51"/>
      <c r="DL57" s="51"/>
      <c r="DM57" s="51"/>
      <c r="DN57" s="51"/>
      <c r="DO57" s="51"/>
      <c r="DP57" s="51"/>
      <c r="DQ57" s="51"/>
      <c r="DR57" s="51"/>
      <c r="DS57" s="51"/>
      <c r="DT57" s="51"/>
      <c r="DU57" s="51"/>
      <c r="DV57" s="51"/>
      <c r="DW57" s="51"/>
      <c r="DX57" s="51"/>
      <c r="DY57" s="51"/>
      <c r="DZ57" s="51"/>
      <c r="EA57" s="51"/>
      <c r="EB57" s="51"/>
      <c r="EC57" s="51"/>
      <c r="ED57" s="51"/>
      <c r="EE57" s="51"/>
      <c r="EF57" s="51"/>
      <c r="EG57" s="51"/>
      <c r="EH57" s="51"/>
      <c r="EI57" s="51"/>
      <c r="EJ57" s="51"/>
      <c r="EK57" s="51"/>
      <c r="EL57" s="51"/>
      <c r="EM57" s="51"/>
      <c r="EN57" s="51"/>
      <c r="EO57" s="51"/>
      <c r="EP57" s="51"/>
      <c r="EQ57" s="51"/>
      <c r="ER57" s="51"/>
      <c r="ES57" s="51"/>
      <c r="ET57" s="51"/>
      <c r="EU57" s="51"/>
      <c r="EV57" s="51"/>
      <c r="EW57" s="51"/>
      <c r="EX57" s="51"/>
      <c r="EY57" s="51"/>
      <c r="EZ57" s="51"/>
      <c r="FA57" s="51"/>
      <c r="FB57" s="51"/>
      <c r="FC57" s="51"/>
      <c r="FD57" s="51"/>
      <c r="FE57" s="51"/>
      <c r="FF57" s="51"/>
      <c r="FG57" s="51"/>
      <c r="FH57" s="51"/>
      <c r="FI57" s="51"/>
      <c r="FJ57" s="51"/>
      <c r="FK57" s="51"/>
      <c r="FL57" s="51"/>
      <c r="FM57" s="51"/>
      <c r="FN57" s="51"/>
      <c r="FO57" s="51"/>
      <c r="FP57" s="51"/>
      <c r="FQ57" s="51"/>
      <c r="FR57" s="51"/>
      <c r="FS57" s="51"/>
      <c r="FT57" s="51"/>
      <c r="FU57" s="51"/>
      <c r="FV57" s="51"/>
      <c r="FW57" s="51"/>
      <c r="FX57" s="51"/>
      <c r="FY57" s="51"/>
      <c r="FZ57" s="51"/>
      <c r="GA57" s="51"/>
      <c r="GB57" s="51"/>
      <c r="GC57" s="51"/>
      <c r="GD57" s="51"/>
      <c r="GE57" s="51"/>
      <c r="GF57" s="51"/>
      <c r="GG57" s="51"/>
      <c r="GH57" s="51"/>
      <c r="GI57" s="51"/>
      <c r="GJ57" s="51"/>
      <c r="GK57" s="51"/>
      <c r="GL57" s="51"/>
      <c r="GM57" s="51"/>
      <c r="GN57" s="51"/>
      <c r="GO57" s="51"/>
      <c r="GP57" s="51"/>
      <c r="GQ57" s="51"/>
      <c r="GR57" s="51"/>
      <c r="GS57" s="51"/>
      <c r="GT57" s="51"/>
      <c r="GU57" s="51"/>
    </row>
    <row r="58" spans="1:203" ht="81" customHeight="1">
      <c r="A58" s="935" t="s">
        <v>618</v>
      </c>
      <c r="B58" s="936"/>
      <c r="C58" s="936"/>
      <c r="D58" s="51"/>
      <c r="E58" s="51"/>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c r="CW58" s="51"/>
      <c r="CX58" s="51"/>
      <c r="CY58" s="51"/>
      <c r="CZ58" s="51"/>
      <c r="DA58" s="51"/>
      <c r="DB58" s="51"/>
      <c r="DC58" s="51"/>
      <c r="DD58" s="51"/>
      <c r="DE58" s="51"/>
      <c r="DF58" s="51"/>
      <c r="DG58" s="51"/>
      <c r="DH58" s="51"/>
      <c r="DI58" s="51"/>
      <c r="DJ58" s="51"/>
      <c r="DK58" s="51"/>
      <c r="DL58" s="51"/>
      <c r="DM58" s="51"/>
      <c r="DN58" s="51"/>
      <c r="DO58" s="51"/>
      <c r="DP58" s="51"/>
      <c r="DQ58" s="51"/>
      <c r="DR58" s="51"/>
      <c r="DS58" s="51"/>
      <c r="DT58" s="51"/>
      <c r="DU58" s="51"/>
      <c r="DV58" s="51"/>
      <c r="DW58" s="51"/>
      <c r="DX58" s="51"/>
      <c r="DY58" s="51"/>
      <c r="DZ58" s="51"/>
      <c r="EA58" s="51"/>
      <c r="EB58" s="51"/>
      <c r="EC58" s="51"/>
      <c r="ED58" s="51"/>
      <c r="EE58" s="51"/>
      <c r="EF58" s="51"/>
      <c r="EG58" s="51"/>
      <c r="EH58" s="51"/>
      <c r="EI58" s="51"/>
      <c r="EJ58" s="51"/>
      <c r="EK58" s="51"/>
      <c r="EL58" s="51"/>
      <c r="EM58" s="51"/>
      <c r="EN58" s="51"/>
      <c r="EO58" s="51"/>
      <c r="EP58" s="51"/>
      <c r="EQ58" s="51"/>
      <c r="ER58" s="51"/>
      <c r="ES58" s="51"/>
      <c r="ET58" s="51"/>
      <c r="EU58" s="51"/>
      <c r="EV58" s="51"/>
      <c r="EW58" s="51"/>
      <c r="EX58" s="51"/>
      <c r="EY58" s="51"/>
      <c r="EZ58" s="51"/>
      <c r="FA58" s="51"/>
      <c r="FB58" s="51"/>
      <c r="FC58" s="51"/>
      <c r="FD58" s="51"/>
      <c r="FE58" s="51"/>
      <c r="FF58" s="51"/>
      <c r="FG58" s="51"/>
      <c r="FH58" s="51"/>
      <c r="FI58" s="51"/>
      <c r="FJ58" s="51"/>
      <c r="FK58" s="51"/>
      <c r="FL58" s="51"/>
      <c r="FM58" s="51"/>
      <c r="FN58" s="51"/>
      <c r="FO58" s="51"/>
      <c r="FP58" s="51"/>
      <c r="FQ58" s="51"/>
      <c r="FR58" s="51"/>
      <c r="FS58" s="51"/>
      <c r="FT58" s="51"/>
      <c r="FU58" s="51"/>
      <c r="FV58" s="51"/>
      <c r="FW58" s="51"/>
      <c r="FX58" s="51"/>
      <c r="FY58" s="51"/>
      <c r="FZ58" s="51"/>
      <c r="GA58" s="51"/>
      <c r="GB58" s="51"/>
      <c r="GC58" s="51"/>
      <c r="GD58" s="51"/>
      <c r="GE58" s="51"/>
      <c r="GF58" s="51"/>
      <c r="GG58" s="51"/>
      <c r="GH58" s="51"/>
      <c r="GI58" s="51"/>
      <c r="GJ58" s="51"/>
      <c r="GK58" s="51"/>
      <c r="GL58" s="51"/>
      <c r="GM58" s="51"/>
      <c r="GN58" s="51"/>
      <c r="GO58" s="51"/>
      <c r="GP58" s="51"/>
      <c r="GQ58" s="51"/>
      <c r="GR58" s="51"/>
      <c r="GS58" s="51"/>
      <c r="GT58" s="51"/>
      <c r="GU58" s="51"/>
    </row>
    <row r="59" spans="1:203" ht="73.5" customHeight="1">
      <c r="A59" s="935" t="s">
        <v>619</v>
      </c>
      <c r="B59" s="936"/>
      <c r="C59" s="936"/>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c r="CW59" s="51"/>
      <c r="CX59" s="51"/>
      <c r="CY59" s="51"/>
      <c r="CZ59" s="51"/>
      <c r="DA59" s="51"/>
      <c r="DB59" s="51"/>
      <c r="DC59" s="51"/>
      <c r="DD59" s="51"/>
      <c r="DE59" s="51"/>
      <c r="DF59" s="51"/>
      <c r="DG59" s="51"/>
      <c r="DH59" s="51"/>
      <c r="DI59" s="51"/>
      <c r="DJ59" s="51"/>
      <c r="DK59" s="51"/>
      <c r="DL59" s="51"/>
      <c r="DM59" s="51"/>
      <c r="DN59" s="51"/>
      <c r="DO59" s="51"/>
      <c r="DP59" s="51"/>
      <c r="DQ59" s="51"/>
      <c r="DR59" s="51"/>
      <c r="DS59" s="51"/>
      <c r="DT59" s="51"/>
      <c r="DU59" s="51"/>
      <c r="DV59" s="51"/>
      <c r="DW59" s="51"/>
      <c r="DX59" s="51"/>
      <c r="DY59" s="51"/>
      <c r="DZ59" s="51"/>
      <c r="EA59" s="51"/>
      <c r="EB59" s="51"/>
      <c r="EC59" s="51"/>
      <c r="ED59" s="51"/>
      <c r="EE59" s="51"/>
      <c r="EF59" s="51"/>
      <c r="EG59" s="51"/>
      <c r="EH59" s="51"/>
      <c r="EI59" s="51"/>
      <c r="EJ59" s="51"/>
      <c r="EK59" s="51"/>
      <c r="EL59" s="51"/>
      <c r="EM59" s="51"/>
      <c r="EN59" s="51"/>
      <c r="EO59" s="51"/>
      <c r="EP59" s="51"/>
      <c r="EQ59" s="51"/>
      <c r="ER59" s="51"/>
      <c r="ES59" s="51"/>
      <c r="ET59" s="51"/>
      <c r="EU59" s="51"/>
      <c r="EV59" s="51"/>
      <c r="EW59" s="51"/>
      <c r="EX59" s="51"/>
      <c r="EY59" s="51"/>
      <c r="EZ59" s="51"/>
      <c r="FA59" s="51"/>
      <c r="FB59" s="51"/>
      <c r="FC59" s="51"/>
      <c r="FD59" s="51"/>
      <c r="FE59" s="51"/>
      <c r="FF59" s="51"/>
      <c r="FG59" s="51"/>
      <c r="FH59" s="51"/>
      <c r="FI59" s="51"/>
      <c r="FJ59" s="51"/>
      <c r="FK59" s="51"/>
      <c r="FL59" s="51"/>
      <c r="FM59" s="51"/>
      <c r="FN59" s="51"/>
      <c r="FO59" s="51"/>
      <c r="FP59" s="51"/>
      <c r="FQ59" s="51"/>
      <c r="FR59" s="51"/>
      <c r="FS59" s="51"/>
      <c r="FT59" s="51"/>
      <c r="FU59" s="51"/>
      <c r="FV59" s="51"/>
      <c r="FW59" s="51"/>
      <c r="FX59" s="51"/>
      <c r="FY59" s="51"/>
      <c r="FZ59" s="51"/>
      <c r="GA59" s="51"/>
      <c r="GB59" s="51"/>
      <c r="GC59" s="51"/>
      <c r="GD59" s="51"/>
      <c r="GE59" s="51"/>
      <c r="GF59" s="51"/>
      <c r="GG59" s="51"/>
      <c r="GH59" s="51"/>
      <c r="GI59" s="51"/>
      <c r="GJ59" s="51"/>
      <c r="GK59" s="51"/>
      <c r="GL59" s="51"/>
      <c r="GM59" s="51"/>
      <c r="GN59" s="51"/>
      <c r="GO59" s="51"/>
      <c r="GP59" s="51"/>
      <c r="GQ59" s="51"/>
      <c r="GR59" s="51"/>
      <c r="GS59" s="51"/>
      <c r="GT59" s="51"/>
      <c r="GU59" s="51"/>
    </row>
    <row r="60" spans="1:203">
      <c r="A60" s="216" t="s">
        <v>620</v>
      </c>
      <c r="B60" s="219"/>
      <c r="C60" s="217"/>
      <c r="D60" s="42"/>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s="42"/>
      <c r="BM60" s="42"/>
      <c r="BN60" s="42"/>
      <c r="BO60" s="42"/>
      <c r="BP60" s="42"/>
      <c r="BQ60" s="42"/>
      <c r="BR60" s="42"/>
      <c r="BS60" s="42"/>
      <c r="BT60" s="42"/>
      <c r="BU60" s="42"/>
      <c r="BV60" s="42"/>
      <c r="BW60" s="42"/>
      <c r="BX60" s="42"/>
      <c r="BY60" s="42"/>
      <c r="BZ60" s="42"/>
      <c r="CA60" s="42"/>
      <c r="CB60" s="42"/>
      <c r="CC60" s="42"/>
      <c r="CD60" s="42"/>
      <c r="CE60" s="42"/>
      <c r="CF60" s="42"/>
      <c r="CG60" s="42"/>
      <c r="CH60" s="42"/>
      <c r="CI60" s="42"/>
      <c r="CJ60" s="42"/>
      <c r="CK60" s="42"/>
      <c r="CL60" s="42"/>
      <c r="CM60" s="42"/>
      <c r="CN60" s="42"/>
      <c r="CO60" s="42"/>
      <c r="CP60" s="42"/>
      <c r="CQ60" s="42"/>
      <c r="CR60" s="42"/>
      <c r="CS60" s="42"/>
      <c r="CT60" s="42"/>
      <c r="CU60" s="42"/>
      <c r="CV60" s="42"/>
      <c r="CW60" s="42"/>
      <c r="CX60" s="42"/>
      <c r="CY60" s="42"/>
      <c r="CZ60" s="42"/>
      <c r="DA60" s="42"/>
      <c r="DB60" s="42"/>
      <c r="DC60" s="42"/>
      <c r="DD60" s="42"/>
      <c r="DE60" s="42"/>
      <c r="DF60" s="42"/>
      <c r="DG60" s="42"/>
      <c r="DH60" s="42"/>
      <c r="DI60" s="42"/>
      <c r="DJ60" s="42"/>
      <c r="DK60" s="42"/>
      <c r="DL60" s="42"/>
      <c r="DM60" s="42"/>
      <c r="DN60" s="42"/>
      <c r="DO60" s="42"/>
      <c r="DP60" s="42"/>
      <c r="DQ60" s="42"/>
      <c r="DR60" s="42"/>
      <c r="DS60" s="42"/>
      <c r="DT60" s="42"/>
      <c r="DU60" s="42"/>
      <c r="DV60" s="42"/>
      <c r="DW60" s="42"/>
      <c r="DX60" s="42"/>
      <c r="DY60" s="42"/>
      <c r="DZ60" s="42"/>
      <c r="EA60" s="42"/>
      <c r="EB60" s="42"/>
      <c r="EC60" s="42"/>
      <c r="ED60" s="42"/>
      <c r="EE60" s="42"/>
      <c r="EF60" s="42"/>
      <c r="EG60" s="42"/>
      <c r="EH60" s="42"/>
      <c r="EI60" s="42"/>
      <c r="EJ60" s="42"/>
      <c r="EK60" s="42"/>
      <c r="EL60" s="42"/>
      <c r="EM60" s="42"/>
      <c r="EN60" s="42"/>
      <c r="EO60" s="42"/>
      <c r="EP60" s="42"/>
      <c r="EQ60" s="42"/>
      <c r="ER60" s="42"/>
      <c r="ES60" s="42"/>
      <c r="ET60" s="42"/>
      <c r="EU60" s="42"/>
      <c r="EV60" s="42"/>
      <c r="EW60" s="42"/>
      <c r="EX60" s="42"/>
      <c r="EY60" s="42"/>
      <c r="EZ60" s="42"/>
      <c r="FA60" s="42"/>
      <c r="FB60" s="42"/>
      <c r="FC60" s="42"/>
      <c r="FD60" s="42"/>
      <c r="FE60" s="42"/>
      <c r="FF60" s="42"/>
      <c r="FG60" s="42"/>
      <c r="FH60" s="42"/>
      <c r="FI60" s="42"/>
      <c r="FJ60" s="42"/>
      <c r="FK60" s="42"/>
      <c r="FL60" s="42"/>
      <c r="FM60" s="42"/>
      <c r="FN60" s="42"/>
      <c r="FO60" s="42"/>
      <c r="FP60" s="42"/>
      <c r="FQ60" s="42"/>
      <c r="FR60" s="42"/>
      <c r="FS60" s="42"/>
      <c r="FT60" s="42"/>
      <c r="FU60" s="42"/>
      <c r="FV60" s="42"/>
      <c r="FW60" s="42"/>
      <c r="FX60" s="42"/>
      <c r="FY60" s="42"/>
      <c r="FZ60" s="42"/>
      <c r="GA60" s="42"/>
      <c r="GB60" s="42"/>
      <c r="GC60" s="42"/>
      <c r="GD60" s="42"/>
      <c r="GE60" s="42"/>
      <c r="GF60" s="42"/>
      <c r="GG60" s="42"/>
      <c r="GH60" s="42"/>
      <c r="GI60" s="42"/>
      <c r="GJ60" s="42"/>
      <c r="GK60" s="42"/>
      <c r="GL60" s="42"/>
      <c r="GM60" s="42"/>
      <c r="GN60" s="42"/>
      <c r="GO60" s="42"/>
      <c r="GP60" s="42"/>
      <c r="GQ60" s="42"/>
      <c r="GR60" s="42"/>
      <c r="GS60" s="42"/>
      <c r="GT60" s="42"/>
      <c r="GU60" s="42"/>
    </row>
    <row r="61" spans="1:203">
      <c r="A61" s="216" t="s">
        <v>621</v>
      </c>
      <c r="B61" s="223"/>
      <c r="C61" s="217"/>
      <c r="D61" s="42"/>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c r="BI61" s="42"/>
      <c r="BJ61" s="42"/>
      <c r="BK61" s="42"/>
      <c r="BL61" s="42"/>
      <c r="BM61" s="42"/>
      <c r="BN61" s="42"/>
      <c r="BO61" s="42"/>
      <c r="BP61" s="42"/>
      <c r="BQ61" s="42"/>
      <c r="BR61" s="42"/>
      <c r="BS61" s="42"/>
      <c r="BT61" s="42"/>
      <c r="BU61" s="42"/>
      <c r="BV61" s="42"/>
      <c r="BW61" s="42"/>
      <c r="BX61" s="42"/>
      <c r="BY61" s="42"/>
      <c r="BZ61" s="42"/>
      <c r="CA61" s="42"/>
      <c r="CB61" s="42"/>
      <c r="CC61" s="42"/>
      <c r="CD61" s="42"/>
      <c r="CE61" s="42"/>
      <c r="CF61" s="42"/>
      <c r="CG61" s="42"/>
      <c r="CH61" s="42"/>
      <c r="CI61" s="42"/>
      <c r="CJ61" s="42"/>
      <c r="CK61" s="42"/>
      <c r="CL61" s="42"/>
      <c r="CM61" s="42"/>
      <c r="CN61" s="42"/>
      <c r="CO61" s="42"/>
      <c r="CP61" s="42"/>
      <c r="CQ61" s="42"/>
      <c r="CR61" s="42"/>
      <c r="CS61" s="42"/>
      <c r="CT61" s="42"/>
      <c r="CU61" s="42"/>
      <c r="CV61" s="42"/>
      <c r="CW61" s="42"/>
      <c r="CX61" s="42"/>
      <c r="CY61" s="42"/>
      <c r="CZ61" s="42"/>
      <c r="DA61" s="42"/>
      <c r="DB61" s="42"/>
      <c r="DC61" s="42"/>
      <c r="DD61" s="42"/>
      <c r="DE61" s="42"/>
      <c r="DF61" s="42"/>
      <c r="DG61" s="42"/>
      <c r="DH61" s="42"/>
      <c r="DI61" s="42"/>
      <c r="DJ61" s="42"/>
      <c r="DK61" s="42"/>
      <c r="DL61" s="42"/>
      <c r="DM61" s="42"/>
      <c r="DN61" s="42"/>
      <c r="DO61" s="42"/>
      <c r="DP61" s="42"/>
      <c r="DQ61" s="42"/>
      <c r="DR61" s="42"/>
      <c r="DS61" s="42"/>
      <c r="DT61" s="42"/>
      <c r="DU61" s="42"/>
      <c r="DV61" s="42"/>
      <c r="DW61" s="42"/>
      <c r="DX61" s="42"/>
      <c r="DY61" s="42"/>
      <c r="DZ61" s="42"/>
      <c r="EA61" s="42"/>
      <c r="EB61" s="42"/>
      <c r="EC61" s="42"/>
      <c r="ED61" s="42"/>
      <c r="EE61" s="42"/>
      <c r="EF61" s="42"/>
      <c r="EG61" s="42"/>
      <c r="EH61" s="42"/>
      <c r="EI61" s="42"/>
      <c r="EJ61" s="42"/>
      <c r="EK61" s="42"/>
      <c r="EL61" s="42"/>
      <c r="EM61" s="42"/>
      <c r="EN61" s="42"/>
      <c r="EO61" s="42"/>
      <c r="EP61" s="42"/>
      <c r="EQ61" s="42"/>
      <c r="ER61" s="42"/>
      <c r="ES61" s="42"/>
      <c r="ET61" s="42"/>
      <c r="EU61" s="42"/>
      <c r="EV61" s="42"/>
      <c r="EW61" s="42"/>
      <c r="EX61" s="42"/>
      <c r="EY61" s="42"/>
      <c r="EZ61" s="42"/>
      <c r="FA61" s="42"/>
      <c r="FB61" s="42"/>
      <c r="FC61" s="42"/>
      <c r="FD61" s="42"/>
      <c r="FE61" s="42"/>
      <c r="FF61" s="42"/>
      <c r="FG61" s="42"/>
      <c r="FH61" s="42"/>
      <c r="FI61" s="42"/>
      <c r="FJ61" s="42"/>
      <c r="FK61" s="42"/>
      <c r="FL61" s="42"/>
      <c r="FM61" s="42"/>
      <c r="FN61" s="42"/>
      <c r="FO61" s="42"/>
      <c r="FP61" s="42"/>
      <c r="FQ61" s="42"/>
      <c r="FR61" s="42"/>
      <c r="FS61" s="42"/>
      <c r="FT61" s="42"/>
      <c r="FU61" s="42"/>
      <c r="FV61" s="42"/>
      <c r="FW61" s="42"/>
      <c r="FX61" s="42"/>
      <c r="FY61" s="42"/>
      <c r="FZ61" s="42"/>
      <c r="GA61" s="42"/>
      <c r="GB61" s="42"/>
      <c r="GC61" s="42"/>
      <c r="GD61" s="42"/>
      <c r="GE61" s="42"/>
      <c r="GF61" s="42"/>
      <c r="GG61" s="42"/>
      <c r="GH61" s="42"/>
      <c r="GI61" s="42"/>
      <c r="GJ61" s="42"/>
      <c r="GK61" s="42"/>
      <c r="GL61" s="42"/>
      <c r="GM61" s="42"/>
      <c r="GN61" s="42"/>
      <c r="GO61" s="42"/>
      <c r="GP61" s="42"/>
      <c r="GQ61" s="42"/>
      <c r="GR61" s="42"/>
      <c r="GS61" s="42"/>
      <c r="GT61" s="42"/>
      <c r="GU61" s="42"/>
    </row>
    <row r="62" spans="1:203" ht="15.75" thickBot="1">
      <c r="A62" s="45"/>
      <c r="B62" s="45"/>
      <c r="C62" s="45"/>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c r="GE62" s="42"/>
      <c r="GF62" s="42"/>
      <c r="GG62" s="42"/>
      <c r="GH62" s="42"/>
      <c r="GI62" s="42"/>
      <c r="GJ62" s="42"/>
      <c r="GK62" s="42"/>
      <c r="GL62" s="42"/>
      <c r="GM62" s="42"/>
      <c r="GN62" s="42"/>
      <c r="GO62" s="42"/>
      <c r="GP62" s="42"/>
      <c r="GQ62" s="42"/>
      <c r="GR62" s="42"/>
      <c r="GS62" s="42"/>
      <c r="GT62" s="42"/>
      <c r="GU62" s="42"/>
    </row>
    <row r="63" spans="1:203" ht="27" thickTop="1" thickBot="1">
      <c r="A63" s="410"/>
      <c r="B63" s="261" t="s">
        <v>158</v>
      </c>
      <c r="C63" s="293" t="s">
        <v>571</v>
      </c>
      <c r="D63" s="148"/>
      <c r="E63" s="42"/>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c r="CD63" s="42"/>
      <c r="CE63" s="42"/>
      <c r="CF63" s="42"/>
      <c r="CG63" s="42"/>
      <c r="CH63" s="42"/>
      <c r="CI63" s="42"/>
      <c r="CJ63" s="42"/>
      <c r="CK63" s="42"/>
      <c r="CL63" s="42"/>
      <c r="CM63" s="42"/>
      <c r="CN63" s="42"/>
      <c r="CO63" s="42"/>
      <c r="CP63" s="42"/>
      <c r="CQ63" s="42"/>
      <c r="CR63" s="42"/>
      <c r="CS63" s="42"/>
      <c r="CT63" s="42"/>
      <c r="CU63" s="42"/>
      <c r="CV63" s="42"/>
      <c r="CW63" s="42"/>
      <c r="CX63" s="42"/>
      <c r="CY63" s="42"/>
      <c r="CZ63" s="42"/>
      <c r="DA63" s="42"/>
      <c r="DB63" s="42"/>
      <c r="DC63" s="42"/>
      <c r="DD63" s="42"/>
      <c r="DE63" s="42"/>
      <c r="DF63" s="42"/>
      <c r="DG63" s="42"/>
      <c r="DH63" s="42"/>
      <c r="DI63" s="42"/>
      <c r="DJ63" s="42"/>
      <c r="DK63" s="42"/>
      <c r="DL63" s="42"/>
      <c r="DM63" s="42"/>
      <c r="DN63" s="42"/>
      <c r="DO63" s="42"/>
      <c r="DP63" s="42"/>
      <c r="DQ63" s="42"/>
      <c r="DR63" s="42"/>
      <c r="DS63" s="42"/>
      <c r="DT63" s="42"/>
      <c r="DU63" s="42"/>
      <c r="DV63" s="42"/>
      <c r="DW63" s="42"/>
      <c r="DX63" s="42"/>
      <c r="DY63" s="42"/>
      <c r="DZ63" s="42"/>
      <c r="EA63" s="42"/>
      <c r="EB63" s="42"/>
      <c r="EC63" s="42"/>
      <c r="ED63" s="42"/>
      <c r="EE63" s="42"/>
      <c r="EF63" s="42"/>
      <c r="EG63" s="42"/>
      <c r="EH63" s="42"/>
      <c r="EI63" s="42"/>
      <c r="EJ63" s="42"/>
      <c r="EK63" s="42"/>
      <c r="EL63" s="42"/>
      <c r="EM63" s="42"/>
      <c r="EN63" s="42"/>
      <c r="EO63" s="42"/>
      <c r="EP63" s="42"/>
      <c r="EQ63" s="42"/>
      <c r="ER63" s="42"/>
      <c r="ES63" s="42"/>
      <c r="ET63" s="42"/>
      <c r="EU63" s="42"/>
      <c r="EV63" s="42"/>
      <c r="EW63" s="42"/>
      <c r="EX63" s="42"/>
      <c r="EY63" s="42"/>
      <c r="EZ63" s="42"/>
      <c r="FA63" s="42"/>
      <c r="FB63" s="42"/>
      <c r="FC63" s="42"/>
      <c r="FD63" s="42"/>
      <c r="FE63" s="42"/>
      <c r="FF63" s="42"/>
      <c r="FG63" s="42"/>
      <c r="FH63" s="42"/>
      <c r="FI63" s="42"/>
      <c r="FJ63" s="42"/>
      <c r="FK63" s="42"/>
      <c r="FL63" s="42"/>
      <c r="FM63" s="42"/>
      <c r="FN63" s="42"/>
      <c r="FO63" s="42"/>
      <c r="FP63" s="42"/>
      <c r="FQ63" s="42"/>
      <c r="FR63" s="42"/>
      <c r="FS63" s="42"/>
      <c r="FT63" s="42"/>
      <c r="FU63" s="42"/>
      <c r="FV63" s="42"/>
      <c r="FW63" s="42"/>
      <c r="FX63" s="42"/>
      <c r="FY63" s="42"/>
      <c r="FZ63" s="42"/>
      <c r="GA63" s="42"/>
      <c r="GB63" s="42"/>
      <c r="GC63" s="42"/>
      <c r="GD63" s="42"/>
      <c r="GE63" s="42"/>
      <c r="GF63" s="42"/>
      <c r="GG63" s="42"/>
      <c r="GH63" s="42"/>
      <c r="GI63" s="42"/>
      <c r="GJ63" s="42"/>
      <c r="GK63" s="42"/>
      <c r="GL63" s="42"/>
      <c r="GM63" s="42"/>
      <c r="GN63" s="42"/>
      <c r="GO63" s="42"/>
      <c r="GP63" s="42"/>
      <c r="GQ63" s="42"/>
      <c r="GR63" s="42"/>
      <c r="GS63" s="42"/>
      <c r="GT63" s="42"/>
      <c r="GU63" s="42"/>
    </row>
    <row r="64" spans="1:203" ht="21.75" thickTop="1" thickBot="1">
      <c r="A64" s="411" t="s">
        <v>622</v>
      </c>
      <c r="B64" s="414"/>
      <c r="C64" s="415"/>
      <c r="D64" s="148"/>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c r="BI64" s="42"/>
      <c r="BJ64" s="42"/>
      <c r="BK64" s="42"/>
      <c r="BL64" s="42"/>
      <c r="BM64" s="42"/>
      <c r="BN64" s="42"/>
      <c r="BO64" s="42"/>
      <c r="BP64" s="42"/>
      <c r="BQ64" s="42"/>
      <c r="BR64" s="42"/>
      <c r="BS64" s="42"/>
      <c r="BT64" s="42"/>
      <c r="BU64" s="42"/>
      <c r="BV64" s="42"/>
      <c r="BW64" s="42"/>
      <c r="BX64" s="42"/>
      <c r="BY64" s="42"/>
      <c r="BZ64" s="42"/>
      <c r="CA64" s="42"/>
      <c r="CB64" s="42"/>
      <c r="CC64" s="42"/>
      <c r="CD64" s="42"/>
      <c r="CE64" s="42"/>
      <c r="CF64" s="42"/>
      <c r="CG64" s="42"/>
      <c r="CH64" s="42"/>
      <c r="CI64" s="42"/>
      <c r="CJ64" s="42"/>
      <c r="CK64" s="42"/>
      <c r="CL64" s="42"/>
      <c r="CM64" s="42"/>
      <c r="CN64" s="42"/>
      <c r="CO64" s="42"/>
      <c r="CP64" s="42"/>
      <c r="CQ64" s="42"/>
      <c r="CR64" s="42"/>
      <c r="CS64" s="42"/>
      <c r="CT64" s="42"/>
      <c r="CU64" s="42"/>
      <c r="CV64" s="42"/>
      <c r="CW64" s="42"/>
      <c r="CX64" s="42"/>
      <c r="CY64" s="42"/>
      <c r="CZ64" s="42"/>
      <c r="DA64" s="42"/>
      <c r="DB64" s="42"/>
      <c r="DC64" s="42"/>
      <c r="DD64" s="42"/>
      <c r="DE64" s="42"/>
      <c r="DF64" s="42"/>
      <c r="DG64" s="42"/>
      <c r="DH64" s="42"/>
      <c r="DI64" s="42"/>
      <c r="DJ64" s="42"/>
      <c r="DK64" s="42"/>
      <c r="DL64" s="42"/>
      <c r="DM64" s="42"/>
      <c r="DN64" s="42"/>
      <c r="DO64" s="42"/>
      <c r="DP64" s="42"/>
      <c r="DQ64" s="42"/>
      <c r="DR64" s="42"/>
      <c r="DS64" s="42"/>
      <c r="DT64" s="42"/>
      <c r="DU64" s="42"/>
      <c r="DV64" s="42"/>
      <c r="DW64" s="42"/>
      <c r="DX64" s="42"/>
      <c r="DY64" s="42"/>
      <c r="DZ64" s="42"/>
      <c r="EA64" s="42"/>
      <c r="EB64" s="42"/>
      <c r="EC64" s="42"/>
      <c r="ED64" s="42"/>
      <c r="EE64" s="42"/>
      <c r="EF64" s="42"/>
      <c r="EG64" s="42"/>
      <c r="EH64" s="42"/>
      <c r="EI64" s="42"/>
      <c r="EJ64" s="42"/>
      <c r="EK64" s="42"/>
      <c r="EL64" s="42"/>
      <c r="EM64" s="42"/>
      <c r="EN64" s="42"/>
      <c r="EO64" s="42"/>
      <c r="EP64" s="42"/>
      <c r="EQ64" s="42"/>
      <c r="ER64" s="42"/>
      <c r="ES64" s="42"/>
      <c r="ET64" s="42"/>
      <c r="EU64" s="42"/>
      <c r="EV64" s="42"/>
      <c r="EW64" s="42"/>
      <c r="EX64" s="42"/>
      <c r="EY64" s="42"/>
      <c r="EZ64" s="42"/>
      <c r="FA64" s="42"/>
      <c r="FB64" s="42"/>
      <c r="FC64" s="42"/>
      <c r="FD64" s="42"/>
      <c r="FE64" s="42"/>
      <c r="FF64" s="42"/>
      <c r="FG64" s="42"/>
      <c r="FH64" s="42"/>
      <c r="FI64" s="42"/>
      <c r="FJ64" s="42"/>
      <c r="FK64" s="42"/>
      <c r="FL64" s="42"/>
      <c r="FM64" s="42"/>
      <c r="FN64" s="42"/>
      <c r="FO64" s="42"/>
      <c r="FP64" s="42"/>
      <c r="FQ64" s="42"/>
      <c r="FR64" s="42"/>
      <c r="FS64" s="42"/>
      <c r="FT64" s="42"/>
      <c r="FU64" s="42"/>
      <c r="FV64" s="42"/>
      <c r="FW64" s="42"/>
      <c r="FX64" s="42"/>
      <c r="FY64" s="42"/>
      <c r="FZ64" s="42"/>
      <c r="GA64" s="42"/>
      <c r="GB64" s="42"/>
      <c r="GC64" s="42"/>
      <c r="GD64" s="42"/>
      <c r="GE64" s="42"/>
      <c r="GF64" s="42"/>
      <c r="GG64" s="42"/>
      <c r="GH64" s="42"/>
      <c r="GI64" s="42"/>
      <c r="GJ64" s="42"/>
      <c r="GK64" s="42"/>
      <c r="GL64" s="42"/>
      <c r="GM64" s="42"/>
      <c r="GN64" s="42"/>
      <c r="GO64" s="42"/>
      <c r="GP64" s="42"/>
      <c r="GQ64" s="42"/>
      <c r="GR64" s="42"/>
      <c r="GS64" s="42"/>
      <c r="GT64" s="42"/>
      <c r="GU64" s="42"/>
    </row>
    <row r="65" spans="1:203" ht="21" thickTop="1">
      <c r="A65" s="404" t="s">
        <v>623</v>
      </c>
      <c r="B65" s="402">
        <v>1.9699999999999999E-2</v>
      </c>
      <c r="C65" s="402">
        <v>1.9699999999999999E-2</v>
      </c>
      <c r="D65" s="148"/>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c r="BI65" s="42"/>
      <c r="BJ65" s="42"/>
      <c r="BK65" s="42"/>
      <c r="BL65" s="42"/>
      <c r="BM65" s="42"/>
      <c r="BN65" s="42"/>
      <c r="BO65" s="42"/>
      <c r="BP65" s="42"/>
      <c r="BQ65" s="42"/>
      <c r="BR65" s="42"/>
      <c r="BS65" s="42"/>
      <c r="BT65" s="42"/>
      <c r="BU65" s="42"/>
      <c r="BV65" s="42"/>
      <c r="BW65" s="42"/>
      <c r="BX65" s="42"/>
      <c r="BY65" s="42"/>
      <c r="BZ65" s="42"/>
      <c r="CA65" s="42"/>
      <c r="CB65" s="42"/>
      <c r="CC65" s="42"/>
      <c r="CD65" s="42"/>
      <c r="CE65" s="42"/>
      <c r="CF65" s="42"/>
      <c r="CG65" s="42"/>
      <c r="CH65" s="42"/>
      <c r="CI65" s="42"/>
      <c r="CJ65" s="42"/>
      <c r="CK65" s="42"/>
      <c r="CL65" s="42"/>
      <c r="CM65" s="42"/>
      <c r="CN65" s="42"/>
      <c r="CO65" s="42"/>
      <c r="CP65" s="42"/>
      <c r="CQ65" s="42"/>
      <c r="CR65" s="42"/>
      <c r="CS65" s="42"/>
      <c r="CT65" s="42"/>
      <c r="CU65" s="42"/>
      <c r="CV65" s="42"/>
      <c r="CW65" s="42"/>
      <c r="CX65" s="42"/>
      <c r="CY65" s="42"/>
      <c r="CZ65" s="42"/>
      <c r="DA65" s="42"/>
      <c r="DB65" s="42"/>
      <c r="DC65" s="42"/>
      <c r="DD65" s="42"/>
      <c r="DE65" s="42"/>
      <c r="DF65" s="42"/>
      <c r="DG65" s="42"/>
      <c r="DH65" s="42"/>
      <c r="DI65" s="42"/>
      <c r="DJ65" s="42"/>
      <c r="DK65" s="42"/>
      <c r="DL65" s="42"/>
      <c r="DM65" s="42"/>
      <c r="DN65" s="42"/>
      <c r="DO65" s="42"/>
      <c r="DP65" s="42"/>
      <c r="DQ65" s="42"/>
      <c r="DR65" s="42"/>
      <c r="DS65" s="42"/>
      <c r="DT65" s="42"/>
      <c r="DU65" s="42"/>
      <c r="DV65" s="42"/>
      <c r="DW65" s="42"/>
      <c r="DX65" s="42"/>
      <c r="DY65" s="42"/>
      <c r="DZ65" s="42"/>
      <c r="EA65" s="42"/>
      <c r="EB65" s="42"/>
      <c r="EC65" s="42"/>
      <c r="ED65" s="42"/>
      <c r="EE65" s="42"/>
      <c r="EF65" s="42"/>
      <c r="EG65" s="42"/>
      <c r="EH65" s="42"/>
      <c r="EI65" s="42"/>
      <c r="EJ65" s="42"/>
      <c r="EK65" s="42"/>
      <c r="EL65" s="42"/>
      <c r="EM65" s="42"/>
      <c r="EN65" s="42"/>
      <c r="EO65" s="42"/>
      <c r="EP65" s="42"/>
      <c r="EQ65" s="42"/>
      <c r="ER65" s="42"/>
      <c r="ES65" s="42"/>
      <c r="ET65" s="42"/>
      <c r="EU65" s="42"/>
      <c r="EV65" s="42"/>
      <c r="EW65" s="42"/>
      <c r="EX65" s="42"/>
      <c r="EY65" s="42"/>
      <c r="EZ65" s="42"/>
      <c r="FA65" s="42"/>
      <c r="FB65" s="42"/>
      <c r="FC65" s="42"/>
      <c r="FD65" s="42"/>
      <c r="FE65" s="42"/>
      <c r="FF65" s="42"/>
      <c r="FG65" s="42"/>
      <c r="FH65" s="42"/>
      <c r="FI65" s="42"/>
      <c r="FJ65" s="42"/>
      <c r="FK65" s="42"/>
      <c r="FL65" s="42"/>
      <c r="FM65" s="42"/>
      <c r="FN65" s="42"/>
      <c r="FO65" s="42"/>
      <c r="FP65" s="42"/>
      <c r="FQ65" s="42"/>
      <c r="FR65" s="42"/>
      <c r="FS65" s="42"/>
      <c r="FT65" s="42"/>
      <c r="FU65" s="42"/>
      <c r="FV65" s="42"/>
      <c r="FW65" s="42"/>
      <c r="FX65" s="42"/>
      <c r="FY65" s="42"/>
      <c r="FZ65" s="42"/>
      <c r="GA65" s="42"/>
      <c r="GB65" s="42"/>
      <c r="GC65" s="42"/>
      <c r="GD65" s="42"/>
      <c r="GE65" s="42"/>
      <c r="GF65" s="42"/>
      <c r="GG65" s="42"/>
      <c r="GH65" s="42"/>
      <c r="GI65" s="42"/>
      <c r="GJ65" s="42"/>
      <c r="GK65" s="42"/>
      <c r="GL65" s="42"/>
      <c r="GM65" s="42"/>
      <c r="GN65" s="42"/>
      <c r="GO65" s="42"/>
      <c r="GP65" s="42"/>
      <c r="GQ65" s="42"/>
      <c r="GR65" s="42"/>
      <c r="GS65" s="42"/>
      <c r="GT65" s="42"/>
      <c r="GU65" s="42"/>
    </row>
    <row r="66" spans="1:203" ht="20.25">
      <c r="A66" s="404" t="s">
        <v>624</v>
      </c>
      <c r="B66" s="402">
        <v>2.7199999999999998E-2</v>
      </c>
      <c r="C66" s="402">
        <v>2.7199999999999998E-2</v>
      </c>
      <c r="D66" s="148"/>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c r="BI66" s="42"/>
      <c r="BJ66" s="42"/>
      <c r="BK66" s="42"/>
      <c r="BL66" s="42"/>
      <c r="BM66" s="42"/>
      <c r="BN66" s="42"/>
      <c r="BO66" s="42"/>
      <c r="BP66" s="42"/>
      <c r="BQ66" s="42"/>
      <c r="BR66" s="42"/>
      <c r="BS66" s="42"/>
      <c r="BT66" s="42"/>
      <c r="BU66" s="42"/>
      <c r="BV66" s="42"/>
      <c r="BW66" s="42"/>
      <c r="BX66" s="42"/>
      <c r="BY66" s="42"/>
      <c r="BZ66" s="42"/>
      <c r="CA66" s="42"/>
      <c r="CB66" s="42"/>
      <c r="CC66" s="42"/>
      <c r="CD66" s="42"/>
      <c r="CE66" s="42"/>
      <c r="CF66" s="42"/>
      <c r="CG66" s="42"/>
      <c r="CH66" s="42"/>
      <c r="CI66" s="42"/>
      <c r="CJ66" s="42"/>
      <c r="CK66" s="42"/>
      <c r="CL66" s="42"/>
      <c r="CM66" s="42"/>
      <c r="CN66" s="42"/>
      <c r="CO66" s="42"/>
      <c r="CP66" s="42"/>
      <c r="CQ66" s="42"/>
      <c r="CR66" s="42"/>
      <c r="CS66" s="42"/>
      <c r="CT66" s="42"/>
      <c r="CU66" s="42"/>
      <c r="CV66" s="42"/>
      <c r="CW66" s="42"/>
      <c r="CX66" s="42"/>
      <c r="CY66" s="42"/>
      <c r="CZ66" s="42"/>
      <c r="DA66" s="42"/>
      <c r="DB66" s="42"/>
      <c r="DC66" s="42"/>
      <c r="DD66" s="42"/>
      <c r="DE66" s="42"/>
      <c r="DF66" s="42"/>
      <c r="DG66" s="42"/>
      <c r="DH66" s="42"/>
      <c r="DI66" s="42"/>
      <c r="DJ66" s="42"/>
      <c r="DK66" s="42"/>
      <c r="DL66" s="42"/>
      <c r="DM66" s="42"/>
      <c r="DN66" s="42"/>
      <c r="DO66" s="42"/>
      <c r="DP66" s="42"/>
      <c r="DQ66" s="42"/>
      <c r="DR66" s="42"/>
      <c r="DS66" s="42"/>
      <c r="DT66" s="42"/>
      <c r="DU66" s="42"/>
      <c r="DV66" s="42"/>
      <c r="DW66" s="42"/>
      <c r="DX66" s="42"/>
      <c r="DY66" s="42"/>
      <c r="DZ66" s="42"/>
      <c r="EA66" s="42"/>
      <c r="EB66" s="42"/>
      <c r="EC66" s="42"/>
      <c r="ED66" s="42"/>
      <c r="EE66" s="42"/>
      <c r="EF66" s="42"/>
      <c r="EG66" s="42"/>
      <c r="EH66" s="42"/>
      <c r="EI66" s="42"/>
      <c r="EJ66" s="42"/>
      <c r="EK66" s="42"/>
      <c r="EL66" s="42"/>
      <c r="EM66" s="42"/>
      <c r="EN66" s="42"/>
      <c r="EO66" s="42"/>
      <c r="EP66" s="42"/>
      <c r="EQ66" s="42"/>
      <c r="ER66" s="42"/>
      <c r="ES66" s="42"/>
      <c r="ET66" s="42"/>
      <c r="EU66" s="42"/>
      <c r="EV66" s="42"/>
      <c r="EW66" s="42"/>
      <c r="EX66" s="42"/>
      <c r="EY66" s="42"/>
      <c r="EZ66" s="42"/>
      <c r="FA66" s="42"/>
      <c r="FB66" s="42"/>
      <c r="FC66" s="42"/>
      <c r="FD66" s="42"/>
      <c r="FE66" s="42"/>
      <c r="FF66" s="42"/>
      <c r="FG66" s="42"/>
      <c r="FH66" s="42"/>
      <c r="FI66" s="42"/>
      <c r="FJ66" s="42"/>
      <c r="FK66" s="42"/>
      <c r="FL66" s="42"/>
      <c r="FM66" s="42"/>
      <c r="FN66" s="42"/>
      <c r="FO66" s="42"/>
      <c r="FP66" s="42"/>
      <c r="FQ66" s="42"/>
      <c r="FR66" s="42"/>
      <c r="FS66" s="42"/>
      <c r="FT66" s="42"/>
      <c r="FU66" s="42"/>
      <c r="FV66" s="42"/>
      <c r="FW66" s="42"/>
      <c r="FX66" s="42"/>
      <c r="FY66" s="42"/>
      <c r="FZ66" s="42"/>
      <c r="GA66" s="42"/>
      <c r="GB66" s="42"/>
      <c r="GC66" s="42"/>
      <c r="GD66" s="42"/>
      <c r="GE66" s="42"/>
      <c r="GF66" s="42"/>
      <c r="GG66" s="42"/>
      <c r="GH66" s="42"/>
      <c r="GI66" s="42"/>
      <c r="GJ66" s="42"/>
      <c r="GK66" s="42"/>
      <c r="GL66" s="42"/>
      <c r="GM66" s="42"/>
      <c r="GN66" s="42"/>
      <c r="GO66" s="42"/>
      <c r="GP66" s="42"/>
      <c r="GQ66" s="42"/>
      <c r="GR66" s="42"/>
      <c r="GS66" s="42"/>
      <c r="GT66" s="42"/>
      <c r="GU66" s="42"/>
    </row>
    <row r="67" spans="1:203" ht="20.25">
      <c r="A67" s="404" t="s">
        <v>625</v>
      </c>
      <c r="B67" s="402">
        <v>2.5100000000000001E-2</v>
      </c>
      <c r="C67" s="402">
        <v>2.5100000000000001E-2</v>
      </c>
      <c r="D67" s="148"/>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c r="BI67" s="42"/>
      <c r="BJ67" s="42"/>
      <c r="BK67" s="42"/>
      <c r="BL67" s="42"/>
      <c r="BM67" s="42"/>
      <c r="BN67" s="42"/>
      <c r="BO67" s="42"/>
      <c r="BP67" s="42"/>
      <c r="BQ67" s="42"/>
      <c r="BR67" s="42"/>
      <c r="BS67" s="42"/>
      <c r="BT67" s="42"/>
      <c r="BU67" s="42"/>
      <c r="BV67" s="42"/>
      <c r="BW67" s="42"/>
      <c r="BX67" s="42"/>
      <c r="BY67" s="42"/>
      <c r="BZ67" s="42"/>
      <c r="CA67" s="42"/>
      <c r="CB67" s="42"/>
      <c r="CC67" s="42"/>
      <c r="CD67" s="42"/>
      <c r="CE67" s="42"/>
      <c r="CF67" s="42"/>
      <c r="CG67" s="42"/>
      <c r="CH67" s="42"/>
      <c r="CI67" s="42"/>
      <c r="CJ67" s="42"/>
      <c r="CK67" s="42"/>
      <c r="CL67" s="42"/>
      <c r="CM67" s="42"/>
      <c r="CN67" s="42"/>
      <c r="CO67" s="42"/>
      <c r="CP67" s="42"/>
      <c r="CQ67" s="42"/>
      <c r="CR67" s="42"/>
      <c r="CS67" s="42"/>
      <c r="CT67" s="42"/>
      <c r="CU67" s="42"/>
      <c r="CV67" s="42"/>
      <c r="CW67" s="42"/>
      <c r="CX67" s="42"/>
      <c r="CY67" s="42"/>
      <c r="CZ67" s="42"/>
      <c r="DA67" s="42"/>
      <c r="DB67" s="42"/>
      <c r="DC67" s="42"/>
      <c r="DD67" s="42"/>
      <c r="DE67" s="42"/>
      <c r="DF67" s="42"/>
      <c r="DG67" s="42"/>
      <c r="DH67" s="42"/>
      <c r="DI67" s="42"/>
      <c r="DJ67" s="42"/>
      <c r="DK67" s="42"/>
      <c r="DL67" s="42"/>
      <c r="DM67" s="42"/>
      <c r="DN67" s="42"/>
      <c r="DO67" s="42"/>
      <c r="DP67" s="42"/>
      <c r="DQ67" s="42"/>
      <c r="DR67" s="42"/>
      <c r="DS67" s="42"/>
      <c r="DT67" s="42"/>
      <c r="DU67" s="42"/>
      <c r="DV67" s="42"/>
      <c r="DW67" s="42"/>
      <c r="DX67" s="42"/>
      <c r="DY67" s="42"/>
      <c r="DZ67" s="42"/>
      <c r="EA67" s="42"/>
      <c r="EB67" s="42"/>
      <c r="EC67" s="42"/>
      <c r="ED67" s="42"/>
      <c r="EE67" s="42"/>
      <c r="EF67" s="42"/>
      <c r="EG67" s="42"/>
      <c r="EH67" s="42"/>
      <c r="EI67" s="42"/>
      <c r="EJ67" s="42"/>
      <c r="EK67" s="42"/>
      <c r="EL67" s="42"/>
      <c r="EM67" s="42"/>
      <c r="EN67" s="42"/>
      <c r="EO67" s="42"/>
      <c r="EP67" s="42"/>
      <c r="EQ67" s="42"/>
      <c r="ER67" s="42"/>
      <c r="ES67" s="42"/>
      <c r="ET67" s="42"/>
      <c r="EU67" s="42"/>
      <c r="EV67" s="42"/>
      <c r="EW67" s="42"/>
      <c r="EX67" s="42"/>
      <c r="EY67" s="42"/>
      <c r="EZ67" s="42"/>
      <c r="FA67" s="42"/>
      <c r="FB67" s="42"/>
      <c r="FC67" s="42"/>
      <c r="FD67" s="42"/>
      <c r="FE67" s="42"/>
      <c r="FF67" s="42"/>
      <c r="FG67" s="42"/>
      <c r="FH67" s="42"/>
      <c r="FI67" s="42"/>
      <c r="FJ67" s="42"/>
      <c r="FK67" s="42"/>
      <c r="FL67" s="42"/>
      <c r="FM67" s="42"/>
      <c r="FN67" s="42"/>
      <c r="FO67" s="42"/>
      <c r="FP67" s="42"/>
      <c r="FQ67" s="42"/>
      <c r="FR67" s="42"/>
      <c r="FS67" s="42"/>
      <c r="FT67" s="42"/>
      <c r="FU67" s="42"/>
      <c r="FV67" s="42"/>
      <c r="FW67" s="42"/>
      <c r="FX67" s="42"/>
      <c r="FY67" s="42"/>
      <c r="FZ67" s="42"/>
      <c r="GA67" s="42"/>
      <c r="GB67" s="42"/>
      <c r="GC67" s="42"/>
      <c r="GD67" s="42"/>
      <c r="GE67" s="42"/>
      <c r="GF67" s="42"/>
      <c r="GG67" s="42"/>
      <c r="GH67" s="42"/>
      <c r="GI67" s="42"/>
      <c r="GJ67" s="42"/>
      <c r="GK67" s="42"/>
      <c r="GL67" s="42"/>
      <c r="GM67" s="42"/>
      <c r="GN67" s="42"/>
      <c r="GO67" s="42"/>
      <c r="GP67" s="42"/>
      <c r="GQ67" s="42"/>
      <c r="GR67" s="42"/>
      <c r="GS67" s="42"/>
      <c r="GT67" s="42"/>
      <c r="GU67" s="42"/>
    </row>
    <row r="68" spans="1:203" ht="20.25">
      <c r="A68" s="404" t="s">
        <v>626</v>
      </c>
      <c r="B68" s="402">
        <v>2.3E-3</v>
      </c>
      <c r="C68" s="402">
        <v>2.3E-3</v>
      </c>
      <c r="D68" s="148"/>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row>
    <row r="69" spans="1:203" ht="20.25">
      <c r="A69" s="404" t="s">
        <v>627</v>
      </c>
      <c r="B69" s="402">
        <v>2.5000000000000001E-3</v>
      </c>
      <c r="C69" s="402">
        <v>2.5000000000000001E-3</v>
      </c>
      <c r="D69" s="148"/>
      <c r="E69" s="42"/>
      <c r="F69" s="42"/>
      <c r="G69" s="42"/>
      <c r="H69" s="42"/>
      <c r="I69" s="42"/>
      <c r="J69" s="42"/>
      <c r="K69" s="42"/>
      <c r="L69" s="42"/>
      <c r="M69" s="4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row>
    <row r="70" spans="1:203" ht="20.25">
      <c r="A70" s="404" t="s">
        <v>628</v>
      </c>
      <c r="B70" s="402">
        <v>2.5000000000000001E-3</v>
      </c>
      <c r="C70" s="402">
        <v>2.5000000000000001E-3</v>
      </c>
      <c r="D70" s="148"/>
      <c r="E70" s="42"/>
      <c r="F70" s="42"/>
      <c r="G70" s="42"/>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c r="BI70" s="42"/>
      <c r="BJ70" s="42"/>
      <c r="BK70" s="42"/>
      <c r="BL70" s="42"/>
      <c r="BM70" s="42"/>
      <c r="BN70" s="42"/>
      <c r="BO70" s="42"/>
      <c r="BP70" s="42"/>
      <c r="BQ70" s="42"/>
      <c r="BR70" s="42"/>
      <c r="BS70" s="42"/>
      <c r="BT70" s="42"/>
      <c r="BU70" s="42"/>
      <c r="BV70" s="42"/>
      <c r="BW70" s="42"/>
      <c r="BX70" s="42"/>
      <c r="BY70" s="42"/>
      <c r="BZ70" s="42"/>
      <c r="CA70" s="42"/>
      <c r="CB70" s="42"/>
      <c r="CC70" s="42"/>
      <c r="CD70" s="42"/>
      <c r="CE70" s="42"/>
      <c r="CF70" s="42"/>
      <c r="CG70" s="42"/>
      <c r="CH70" s="42"/>
      <c r="CI70" s="42"/>
      <c r="CJ70" s="42"/>
      <c r="CK70" s="42"/>
      <c r="CL70" s="42"/>
      <c r="CM70" s="42"/>
      <c r="CN70" s="42"/>
      <c r="CO70" s="42"/>
      <c r="CP70" s="42"/>
      <c r="CQ70" s="42"/>
      <c r="CR70" s="42"/>
      <c r="CS70" s="42"/>
      <c r="CT70" s="42"/>
      <c r="CU70" s="42"/>
      <c r="CV70" s="42"/>
      <c r="CW70" s="42"/>
      <c r="CX70" s="42"/>
      <c r="CY70" s="42"/>
      <c r="CZ70" s="42"/>
      <c r="DA70" s="42"/>
      <c r="DB70" s="42"/>
      <c r="DC70" s="42"/>
      <c r="DD70" s="42"/>
      <c r="DE70" s="42"/>
      <c r="DF70" s="42"/>
      <c r="DG70" s="42"/>
      <c r="DH70" s="42"/>
      <c r="DI70" s="42"/>
      <c r="DJ70" s="42"/>
      <c r="DK70" s="42"/>
      <c r="DL70" s="42"/>
      <c r="DM70" s="42"/>
      <c r="DN70" s="42"/>
      <c r="DO70" s="42"/>
      <c r="DP70" s="42"/>
      <c r="DQ70" s="42"/>
      <c r="DR70" s="42"/>
      <c r="DS70" s="42"/>
      <c r="DT70" s="42"/>
      <c r="DU70" s="42"/>
      <c r="DV70" s="42"/>
      <c r="DW70" s="42"/>
      <c r="DX70" s="42"/>
      <c r="DY70" s="42"/>
      <c r="DZ70" s="42"/>
      <c r="EA70" s="42"/>
      <c r="EB70" s="42"/>
      <c r="EC70" s="42"/>
      <c r="ED70" s="42"/>
      <c r="EE70" s="42"/>
      <c r="EF70" s="42"/>
      <c r="EG70" s="42"/>
      <c r="EH70" s="42"/>
      <c r="EI70" s="42"/>
      <c r="EJ70" s="42"/>
      <c r="EK70" s="42"/>
      <c r="EL70" s="42"/>
      <c r="EM70" s="42"/>
      <c r="EN70" s="42"/>
      <c r="EO70" s="42"/>
      <c r="EP70" s="42"/>
      <c r="EQ70" s="42"/>
      <c r="ER70" s="42"/>
      <c r="ES70" s="42"/>
      <c r="ET70" s="42"/>
      <c r="EU70" s="42"/>
      <c r="EV70" s="42"/>
      <c r="EW70" s="42"/>
      <c r="EX70" s="42"/>
      <c r="EY70" s="42"/>
      <c r="EZ70" s="42"/>
      <c r="FA70" s="42"/>
      <c r="FB70" s="42"/>
      <c r="FC70" s="42"/>
      <c r="FD70" s="42"/>
      <c r="FE70" s="42"/>
      <c r="FF70" s="42"/>
      <c r="FG70" s="42"/>
      <c r="FH70" s="42"/>
      <c r="FI70" s="42"/>
      <c r="FJ70" s="42"/>
      <c r="FK70" s="42"/>
      <c r="FL70" s="42"/>
      <c r="FM70" s="42"/>
      <c r="FN70" s="42"/>
      <c r="FO70" s="42"/>
      <c r="FP70" s="42"/>
      <c r="FQ70" s="42"/>
      <c r="FR70" s="42"/>
      <c r="FS70" s="42"/>
      <c r="FT70" s="42"/>
      <c r="FU70" s="42"/>
      <c r="FV70" s="42"/>
      <c r="FW70" s="42"/>
      <c r="FX70" s="42"/>
      <c r="FY70" s="42"/>
      <c r="FZ70" s="42"/>
      <c r="GA70" s="42"/>
      <c r="GB70" s="42"/>
      <c r="GC70" s="42"/>
      <c r="GD70" s="42"/>
      <c r="GE70" s="42"/>
      <c r="GF70" s="42"/>
      <c r="GG70" s="42"/>
      <c r="GH70" s="42"/>
      <c r="GI70" s="42"/>
      <c r="GJ70" s="42"/>
      <c r="GK70" s="42"/>
      <c r="GL70" s="42"/>
      <c r="GM70" s="42"/>
      <c r="GN70" s="42"/>
      <c r="GO70" s="42"/>
      <c r="GP70" s="42"/>
      <c r="GQ70" s="42"/>
      <c r="GR70" s="42"/>
      <c r="GS70" s="42"/>
      <c r="GT70" s="42"/>
      <c r="GU70" s="42"/>
    </row>
    <row r="71" spans="1:203" ht="21" thickBot="1">
      <c r="A71" s="404" t="s">
        <v>629</v>
      </c>
      <c r="B71" s="402">
        <v>2.4E-2</v>
      </c>
      <c r="C71" s="402">
        <v>2.4E-2</v>
      </c>
      <c r="D71" s="148"/>
      <c r="E71" s="42"/>
      <c r="F71" s="42"/>
      <c r="G71" s="42"/>
      <c r="H71" s="42"/>
      <c r="I71" s="42"/>
      <c r="J71" s="42"/>
      <c r="K71" s="42"/>
      <c r="L71" s="42"/>
      <c r="M71" s="42"/>
      <c r="N71" s="42"/>
      <c r="O71" s="42"/>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row>
    <row r="72" spans="1:203" ht="21.75" thickTop="1" thickBot="1">
      <c r="A72" s="411" t="s">
        <v>630</v>
      </c>
      <c r="B72" s="414"/>
      <c r="C72" s="415"/>
      <c r="D72" s="148"/>
      <c r="E72" s="42"/>
      <c r="F72" s="42"/>
      <c r="G72" s="42"/>
      <c r="H72" s="42"/>
      <c r="I72" s="42"/>
      <c r="J72" s="42"/>
      <c r="K72" s="42"/>
      <c r="L72" s="42"/>
      <c r="M72" s="42"/>
      <c r="N72" s="42"/>
      <c r="O72" s="42"/>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row>
    <row r="73" spans="1:203" ht="21" thickTop="1">
      <c r="A73" s="404" t="s">
        <v>631</v>
      </c>
      <c r="B73" s="402">
        <v>5.28E-2</v>
      </c>
      <c r="C73" s="402">
        <v>5.28E-2</v>
      </c>
      <c r="D73" s="148"/>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row>
    <row r="74" spans="1:203" ht="20.25">
      <c r="A74" s="404" t="s">
        <v>632</v>
      </c>
      <c r="B74" s="402">
        <v>-3.3000000000000002E-2</v>
      </c>
      <c r="C74" s="402">
        <v>-3.3000000000000002E-2</v>
      </c>
      <c r="D74" s="148"/>
      <c r="E74" s="42"/>
      <c r="F74" s="42"/>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row>
    <row r="75" spans="1:203" ht="20.25">
      <c r="A75" s="404" t="s">
        <v>633</v>
      </c>
      <c r="B75" s="402">
        <v>3.8399999999999997E-2</v>
      </c>
      <c r="C75" s="402">
        <v>3.8399999999999997E-2</v>
      </c>
      <c r="D75" s="148"/>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row>
    <row r="76" spans="1:203" ht="20.25">
      <c r="A76" s="404" t="s">
        <v>634</v>
      </c>
      <c r="B76" s="402">
        <v>0</v>
      </c>
      <c r="C76" s="402">
        <v>0</v>
      </c>
      <c r="D76" s="148"/>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row>
    <row r="77" spans="1:203" ht="20.25">
      <c r="A77" s="404" t="s">
        <v>635</v>
      </c>
      <c r="B77" s="402">
        <v>-2.0999999999999999E-3</v>
      </c>
      <c r="C77" s="402">
        <v>-2.0999999999999999E-3</v>
      </c>
      <c r="D77" s="148"/>
      <c r="E77" s="42"/>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row>
    <row r="78" spans="1:203" ht="20.25">
      <c r="A78" s="404" t="s">
        <v>636</v>
      </c>
      <c r="B78" s="402">
        <v>7.4999999999999997E-3</v>
      </c>
      <c r="C78" s="402">
        <v>7.4999999999999997E-3</v>
      </c>
      <c r="D78" s="148"/>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row>
    <row r="79" spans="1:203" ht="20.25">
      <c r="A79" s="404" t="s">
        <v>637</v>
      </c>
      <c r="B79" s="402">
        <v>-2.2800000000000001E-2</v>
      </c>
      <c r="C79" s="402">
        <v>-2.2800000000000001E-2</v>
      </c>
      <c r="D79" s="148"/>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row>
    <row r="80" spans="1:203" ht="20.25">
      <c r="A80" s="404" t="s">
        <v>638</v>
      </c>
      <c r="B80" s="402">
        <v>2.0000000000000001E-4</v>
      </c>
      <c r="C80" s="402">
        <v>2.0000000000000001E-4</v>
      </c>
      <c r="D80" s="148"/>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row>
    <row r="81" spans="1:203" ht="21" thickBot="1">
      <c r="A81" s="404" t="s">
        <v>639</v>
      </c>
      <c r="B81" s="402">
        <v>0.23200000000000001</v>
      </c>
      <c r="C81" s="402">
        <v>0.23200000000000001</v>
      </c>
      <c r="D81" s="148"/>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s="42"/>
      <c r="BM81" s="42"/>
      <c r="BN81" s="42"/>
      <c r="BO81" s="42"/>
      <c r="BP81" s="42"/>
      <c r="BQ81" s="42"/>
      <c r="BR81" s="42"/>
      <c r="BS81" s="42"/>
      <c r="BT81" s="42"/>
      <c r="BU81" s="42"/>
      <c r="BV81" s="42"/>
      <c r="BW81" s="42"/>
      <c r="BX81" s="42"/>
      <c r="BY81" s="42"/>
      <c r="BZ81" s="42"/>
      <c r="CA81" s="42"/>
      <c r="CB81" s="42"/>
      <c r="CC81" s="42"/>
      <c r="CD81" s="42"/>
      <c r="CE81" s="42"/>
      <c r="CF81" s="42"/>
      <c r="CG81" s="42"/>
      <c r="CH81" s="42"/>
      <c r="CI81" s="42"/>
      <c r="CJ81" s="42"/>
      <c r="CK81" s="42"/>
      <c r="CL81" s="42"/>
      <c r="CM81" s="42"/>
      <c r="CN81" s="42"/>
      <c r="CO81" s="42"/>
      <c r="CP81" s="42"/>
      <c r="CQ81" s="42"/>
      <c r="CR81" s="42"/>
      <c r="CS81" s="42"/>
      <c r="CT81" s="42"/>
      <c r="CU81" s="42"/>
      <c r="CV81" s="42"/>
      <c r="CW81" s="42"/>
      <c r="CX81" s="42"/>
      <c r="CY81" s="42"/>
      <c r="CZ81" s="42"/>
      <c r="DA81" s="42"/>
      <c r="DB81" s="42"/>
      <c r="DC81" s="42"/>
      <c r="DD81" s="42"/>
      <c r="DE81" s="42"/>
      <c r="DF81" s="42"/>
      <c r="DG81" s="42"/>
      <c r="DH81" s="42"/>
      <c r="DI81" s="42"/>
      <c r="DJ81" s="42"/>
      <c r="DK81" s="42"/>
      <c r="DL81" s="42"/>
      <c r="DM81" s="42"/>
      <c r="DN81" s="42"/>
      <c r="DO81" s="42"/>
      <c r="DP81" s="42"/>
      <c r="DQ81" s="42"/>
      <c r="DR81" s="42"/>
      <c r="DS81" s="42"/>
      <c r="DT81" s="42"/>
      <c r="DU81" s="42"/>
      <c r="DV81" s="42"/>
      <c r="DW81" s="42"/>
      <c r="DX81" s="42"/>
      <c r="DY81" s="42"/>
      <c r="DZ81" s="42"/>
      <c r="EA81" s="42"/>
      <c r="EB81" s="42"/>
      <c r="EC81" s="42"/>
      <c r="ED81" s="42"/>
      <c r="EE81" s="42"/>
      <c r="EF81" s="42"/>
      <c r="EG81" s="42"/>
      <c r="EH81" s="42"/>
      <c r="EI81" s="42"/>
      <c r="EJ81" s="42"/>
      <c r="EK81" s="42"/>
      <c r="EL81" s="42"/>
      <c r="EM81" s="42"/>
      <c r="EN81" s="42"/>
      <c r="EO81" s="42"/>
      <c r="EP81" s="42"/>
      <c r="EQ81" s="42"/>
      <c r="ER81" s="42"/>
      <c r="ES81" s="42"/>
      <c r="ET81" s="42"/>
      <c r="EU81" s="42"/>
      <c r="EV81" s="42"/>
      <c r="EW81" s="42"/>
      <c r="EX81" s="42"/>
      <c r="EY81" s="42"/>
      <c r="EZ81" s="42"/>
      <c r="FA81" s="42"/>
      <c r="FB81" s="42"/>
      <c r="FC81" s="42"/>
      <c r="FD81" s="42"/>
      <c r="FE81" s="42"/>
      <c r="FF81" s="42"/>
      <c r="FG81" s="42"/>
      <c r="FH81" s="42"/>
      <c r="FI81" s="42"/>
      <c r="FJ81" s="42"/>
      <c r="FK81" s="42"/>
      <c r="FL81" s="42"/>
      <c r="FM81" s="42"/>
      <c r="FN81" s="42"/>
      <c r="FO81" s="42"/>
      <c r="FP81" s="42"/>
      <c r="FQ81" s="42"/>
      <c r="FR81" s="42"/>
      <c r="FS81" s="42"/>
      <c r="FT81" s="42"/>
      <c r="FU81" s="42"/>
      <c r="FV81" s="42"/>
      <c r="FW81" s="42"/>
      <c r="FX81" s="42"/>
      <c r="FY81" s="42"/>
      <c r="FZ81" s="42"/>
      <c r="GA81" s="42"/>
      <c r="GB81" s="42"/>
      <c r="GC81" s="42"/>
      <c r="GD81" s="42"/>
      <c r="GE81" s="42"/>
      <c r="GF81" s="42"/>
      <c r="GG81" s="42"/>
      <c r="GH81" s="42"/>
      <c r="GI81" s="42"/>
      <c r="GJ81" s="42"/>
      <c r="GK81" s="42"/>
      <c r="GL81" s="42"/>
      <c r="GM81" s="42"/>
      <c r="GN81" s="42"/>
      <c r="GO81" s="42"/>
      <c r="GP81" s="42"/>
      <c r="GQ81" s="42"/>
      <c r="GR81" s="42"/>
      <c r="GS81" s="42"/>
      <c r="GT81" s="42"/>
      <c r="GU81" s="42"/>
    </row>
    <row r="82" spans="1:203" ht="21.75" thickTop="1" thickBot="1">
      <c r="A82" s="411" t="s">
        <v>640</v>
      </c>
      <c r="B82" s="414"/>
      <c r="C82" s="415"/>
      <c r="D82" s="148"/>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row>
    <row r="83" spans="1:203" ht="21" thickTop="1">
      <c r="A83" s="404" t="s">
        <v>641</v>
      </c>
      <c r="B83" s="402">
        <v>6.7699999999999996E-2</v>
      </c>
      <c r="C83" s="402">
        <v>6.7699999999999996E-2</v>
      </c>
      <c r="D83" s="148"/>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c r="GE83" s="42"/>
      <c r="GF83" s="42"/>
      <c r="GG83" s="42"/>
      <c r="GH83" s="42"/>
      <c r="GI83" s="42"/>
      <c r="GJ83" s="42"/>
      <c r="GK83" s="42"/>
      <c r="GL83" s="42"/>
      <c r="GM83" s="42"/>
      <c r="GN83" s="42"/>
      <c r="GO83" s="42"/>
      <c r="GP83" s="42"/>
      <c r="GQ83" s="42"/>
      <c r="GR83" s="42"/>
      <c r="GS83" s="42"/>
      <c r="GT83" s="42"/>
      <c r="GU83" s="42"/>
    </row>
    <row r="84" spans="1:203" ht="20.25">
      <c r="A84" s="404" t="s">
        <v>642</v>
      </c>
      <c r="B84" s="402">
        <v>0</v>
      </c>
      <c r="C84" s="402">
        <v>0</v>
      </c>
      <c r="D84" s="148"/>
      <c r="E84" s="42"/>
      <c r="F84" s="42"/>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c r="CE84" s="42"/>
      <c r="CF84" s="42"/>
      <c r="CG84" s="42"/>
      <c r="CH84" s="42"/>
      <c r="CI84" s="42"/>
      <c r="CJ84" s="42"/>
      <c r="CK84" s="42"/>
      <c r="CL84" s="42"/>
      <c r="CM84" s="42"/>
      <c r="CN84" s="42"/>
      <c r="CO84" s="42"/>
      <c r="CP84" s="42"/>
      <c r="CQ84" s="42"/>
      <c r="CR84" s="42"/>
      <c r="CS84" s="42"/>
      <c r="CT84" s="42"/>
      <c r="CU84" s="42"/>
      <c r="CV84" s="42"/>
      <c r="CW84" s="42"/>
      <c r="CX84" s="42"/>
      <c r="CY84" s="42"/>
      <c r="CZ84" s="42"/>
      <c r="DA84" s="42"/>
      <c r="DB84" s="42"/>
      <c r="DC84" s="42"/>
      <c r="DD84" s="42"/>
      <c r="DE84" s="42"/>
      <c r="DF84" s="42"/>
      <c r="DG84" s="42"/>
      <c r="DH84" s="42"/>
      <c r="DI84" s="42"/>
      <c r="DJ84" s="42"/>
      <c r="DK84" s="42"/>
      <c r="DL84" s="42"/>
      <c r="DM84" s="42"/>
      <c r="DN84" s="42"/>
      <c r="DO84" s="42"/>
      <c r="DP84" s="42"/>
      <c r="DQ84" s="42"/>
      <c r="DR84" s="42"/>
      <c r="DS84" s="42"/>
      <c r="DT84" s="42"/>
      <c r="DU84" s="42"/>
      <c r="DV84" s="42"/>
      <c r="DW84" s="42"/>
      <c r="DX84" s="42"/>
      <c r="DY84" s="42"/>
      <c r="DZ84" s="42"/>
      <c r="EA84" s="42"/>
      <c r="EB84" s="42"/>
      <c r="EC84" s="42"/>
      <c r="ED84" s="42"/>
      <c r="EE84" s="42"/>
      <c r="EF84" s="42"/>
      <c r="EG84" s="42"/>
      <c r="EH84" s="42"/>
      <c r="EI84" s="42"/>
      <c r="EJ84" s="42"/>
      <c r="EK84" s="42"/>
      <c r="EL84" s="42"/>
      <c r="EM84" s="42"/>
      <c r="EN84" s="42"/>
      <c r="EO84" s="42"/>
      <c r="EP84" s="42"/>
      <c r="EQ84" s="42"/>
      <c r="ER84" s="42"/>
      <c r="ES84" s="42"/>
      <c r="ET84" s="42"/>
      <c r="EU84" s="42"/>
      <c r="EV84" s="42"/>
      <c r="EW84" s="42"/>
      <c r="EX84" s="42"/>
      <c r="EY84" s="42"/>
      <c r="EZ84" s="42"/>
      <c r="FA84" s="42"/>
      <c r="FB84" s="42"/>
      <c r="FC84" s="42"/>
      <c r="FD84" s="42"/>
      <c r="FE84" s="42"/>
      <c r="FF84" s="42"/>
      <c r="FG84" s="42"/>
      <c r="FH84" s="42"/>
      <c r="FI84" s="42"/>
      <c r="FJ84" s="42"/>
      <c r="FK84" s="42"/>
      <c r="FL84" s="42"/>
      <c r="FM84" s="42"/>
      <c r="FN84" s="42"/>
      <c r="FO84" s="42"/>
      <c r="FP84" s="42"/>
      <c r="FQ84" s="42"/>
      <c r="FR84" s="42"/>
      <c r="FS84" s="42"/>
      <c r="FT84" s="42"/>
      <c r="FU84" s="42"/>
      <c r="FV84" s="42"/>
      <c r="FW84" s="42"/>
      <c r="FX84" s="42"/>
      <c r="FY84" s="42"/>
      <c r="FZ84" s="42"/>
      <c r="GA84" s="42"/>
      <c r="GB84" s="42"/>
      <c r="GC84" s="42"/>
      <c r="GD84" s="42"/>
      <c r="GE84" s="42"/>
      <c r="GF84" s="42"/>
      <c r="GG84" s="42"/>
      <c r="GH84" s="42"/>
      <c r="GI84" s="42"/>
      <c r="GJ84" s="42"/>
      <c r="GK84" s="42"/>
      <c r="GL84" s="42"/>
      <c r="GM84" s="42"/>
      <c r="GN84" s="42"/>
      <c r="GO84" s="42"/>
      <c r="GP84" s="42"/>
      <c r="GQ84" s="42"/>
      <c r="GR84" s="42"/>
      <c r="GS84" s="42"/>
      <c r="GT84" s="42"/>
      <c r="GU84" s="42"/>
    </row>
    <row r="85" spans="1:203" ht="20.25">
      <c r="A85" s="404" t="s">
        <v>643</v>
      </c>
      <c r="B85" s="402">
        <v>3.9E-2</v>
      </c>
      <c r="C85" s="402">
        <v>3.9E-2</v>
      </c>
      <c r="D85" s="148"/>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row>
    <row r="86" spans="1:203" ht="20.25">
      <c r="A86" s="404" t="s">
        <v>644</v>
      </c>
      <c r="B86" s="402">
        <v>0</v>
      </c>
      <c r="C86" s="402">
        <v>0</v>
      </c>
      <c r="D86" s="148"/>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row>
    <row r="87" spans="1:203" ht="20.25">
      <c r="A87" s="404" t="s">
        <v>645</v>
      </c>
      <c r="B87" s="402">
        <v>0</v>
      </c>
      <c r="C87" s="402">
        <v>0</v>
      </c>
      <c r="D87" s="148"/>
      <c r="E87" s="42"/>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row>
    <row r="88" spans="1:203" ht="20.25">
      <c r="A88" s="404" t="s">
        <v>646</v>
      </c>
      <c r="B88" s="402">
        <v>0</v>
      </c>
      <c r="C88" s="402">
        <v>0</v>
      </c>
      <c r="D88" s="148"/>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row>
    <row r="89" spans="1:203" ht="20.25">
      <c r="A89" s="404" t="s">
        <v>647</v>
      </c>
      <c r="B89" s="402">
        <v>0</v>
      </c>
      <c r="C89" s="402">
        <v>0</v>
      </c>
      <c r="D89" s="148"/>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row>
    <row r="90" spans="1:203" ht="20.25">
      <c r="A90" s="404" t="s">
        <v>648</v>
      </c>
      <c r="B90" s="402">
        <v>0</v>
      </c>
      <c r="C90" s="402">
        <v>0</v>
      </c>
      <c r="D90" s="148"/>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row>
    <row r="91" spans="1:203" ht="20.25">
      <c r="A91" s="404" t="s">
        <v>649</v>
      </c>
      <c r="B91" s="402">
        <v>0</v>
      </c>
      <c r="C91" s="402">
        <v>0</v>
      </c>
      <c r="D91" s="148"/>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row>
    <row r="92" spans="1:203" ht="20.25">
      <c r="A92" s="404" t="s">
        <v>650</v>
      </c>
      <c r="B92" s="402">
        <v>5.0299999999999997E-2</v>
      </c>
      <c r="C92" s="402">
        <v>5.0299999999999997E-2</v>
      </c>
      <c r="D92" s="148"/>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row>
    <row r="93" spans="1:203" ht="20.25">
      <c r="A93" s="404" t="s">
        <v>651</v>
      </c>
      <c r="B93" s="402">
        <v>0</v>
      </c>
      <c r="C93" s="402">
        <v>0</v>
      </c>
      <c r="D93" s="148"/>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s="42"/>
      <c r="BM93" s="42"/>
      <c r="BN93" s="42"/>
      <c r="BO93" s="42"/>
      <c r="BP93" s="42"/>
      <c r="BQ93" s="42"/>
      <c r="BR93" s="42"/>
      <c r="BS93" s="42"/>
      <c r="BT93" s="42"/>
      <c r="BU93" s="42"/>
      <c r="BV93" s="42"/>
      <c r="BW93" s="42"/>
      <c r="BX93" s="42"/>
      <c r="BY93" s="42"/>
      <c r="BZ93" s="42"/>
      <c r="CA93" s="42"/>
      <c r="CB93" s="42"/>
      <c r="CC93" s="42"/>
      <c r="CD93" s="42"/>
      <c r="CE93" s="42"/>
      <c r="CF93" s="42"/>
      <c r="CG93" s="42"/>
      <c r="CH93" s="42"/>
      <c r="CI93" s="42"/>
      <c r="CJ93" s="42"/>
      <c r="CK93" s="42"/>
      <c r="CL93" s="42"/>
      <c r="CM93" s="42"/>
      <c r="CN93" s="42"/>
      <c r="CO93" s="42"/>
      <c r="CP93" s="42"/>
      <c r="CQ93" s="42"/>
      <c r="CR93" s="42"/>
      <c r="CS93" s="42"/>
      <c r="CT93" s="42"/>
      <c r="CU93" s="42"/>
      <c r="CV93" s="42"/>
      <c r="CW93" s="42"/>
      <c r="CX93" s="42"/>
      <c r="CY93" s="42"/>
      <c r="CZ93" s="42"/>
      <c r="DA93" s="42"/>
      <c r="DB93" s="42"/>
      <c r="DC93" s="42"/>
      <c r="DD93" s="42"/>
      <c r="DE93" s="42"/>
      <c r="DF93" s="42"/>
      <c r="DG93" s="42"/>
      <c r="DH93" s="42"/>
      <c r="DI93" s="42"/>
      <c r="DJ93" s="42"/>
      <c r="DK93" s="42"/>
      <c r="DL93" s="42"/>
      <c r="DM93" s="42"/>
      <c r="DN93" s="42"/>
      <c r="DO93" s="42"/>
      <c r="DP93" s="42"/>
      <c r="DQ93" s="42"/>
      <c r="DR93" s="42"/>
      <c r="DS93" s="42"/>
      <c r="DT93" s="42"/>
      <c r="DU93" s="42"/>
      <c r="DV93" s="42"/>
      <c r="DW93" s="42"/>
      <c r="DX93" s="42"/>
      <c r="DY93" s="42"/>
      <c r="DZ93" s="42"/>
      <c r="EA93" s="42"/>
      <c r="EB93" s="42"/>
      <c r="EC93" s="42"/>
      <c r="ED93" s="42"/>
      <c r="EE93" s="42"/>
      <c r="EF93" s="42"/>
      <c r="EG93" s="42"/>
      <c r="EH93" s="42"/>
      <c r="EI93" s="42"/>
      <c r="EJ93" s="42"/>
      <c r="EK93" s="42"/>
      <c r="EL93" s="42"/>
      <c r="EM93" s="42"/>
      <c r="EN93" s="42"/>
      <c r="EO93" s="42"/>
      <c r="EP93" s="42"/>
      <c r="EQ93" s="42"/>
      <c r="ER93" s="42"/>
      <c r="ES93" s="42"/>
      <c r="ET93" s="42"/>
      <c r="EU93" s="42"/>
      <c r="EV93" s="42"/>
      <c r="EW93" s="42"/>
      <c r="EX93" s="42"/>
      <c r="EY93" s="42"/>
      <c r="EZ93" s="42"/>
      <c r="FA93" s="42"/>
      <c r="FB93" s="42"/>
      <c r="FC93" s="42"/>
      <c r="FD93" s="42"/>
      <c r="FE93" s="42"/>
      <c r="FF93" s="42"/>
      <c r="FG93" s="42"/>
      <c r="FH93" s="42"/>
      <c r="FI93" s="42"/>
      <c r="FJ93" s="42"/>
      <c r="FK93" s="42"/>
      <c r="FL93" s="42"/>
      <c r="FM93" s="42"/>
      <c r="FN93" s="42"/>
      <c r="FO93" s="42"/>
      <c r="FP93" s="42"/>
      <c r="FQ93" s="42"/>
      <c r="FR93" s="42"/>
      <c r="FS93" s="42"/>
      <c r="FT93" s="42"/>
      <c r="FU93" s="42"/>
      <c r="FV93" s="42"/>
      <c r="FW93" s="42"/>
      <c r="FX93" s="42"/>
      <c r="FY93" s="42"/>
      <c r="FZ93" s="42"/>
      <c r="GA93" s="42"/>
      <c r="GB93" s="42"/>
      <c r="GC93" s="42"/>
      <c r="GD93" s="42"/>
      <c r="GE93" s="42"/>
      <c r="GF93" s="42"/>
      <c r="GG93" s="42"/>
      <c r="GH93" s="42"/>
      <c r="GI93" s="42"/>
      <c r="GJ93" s="42"/>
      <c r="GK93" s="42"/>
      <c r="GL93" s="42"/>
      <c r="GM93" s="42"/>
      <c r="GN93" s="42"/>
      <c r="GO93" s="42"/>
      <c r="GP93" s="42"/>
      <c r="GQ93" s="42"/>
      <c r="GR93" s="42"/>
      <c r="GS93" s="42"/>
      <c r="GT93" s="42"/>
      <c r="GU93" s="42"/>
    </row>
    <row r="94" spans="1:203" ht="21" thickBot="1">
      <c r="A94" s="404" t="s">
        <v>652</v>
      </c>
      <c r="B94" s="402">
        <v>0</v>
      </c>
      <c r="C94" s="402">
        <v>0</v>
      </c>
      <c r="D94" s="148"/>
      <c r="E94" s="42"/>
      <c r="F94" s="42"/>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row>
    <row r="95" spans="1:203" ht="21.75" thickTop="1" thickBot="1">
      <c r="A95" s="416" t="s">
        <v>653</v>
      </c>
      <c r="B95" s="261"/>
      <c r="C95" s="293"/>
      <c r="D95" s="148"/>
      <c r="E95" s="42"/>
      <c r="F95" s="42"/>
      <c r="G95" s="42"/>
      <c r="H95" s="42"/>
      <c r="I95" s="42"/>
      <c r="J95" s="42"/>
      <c r="K95" s="42"/>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row>
    <row r="96" spans="1:203" ht="21.75" thickTop="1" thickBot="1">
      <c r="A96" s="411" t="s">
        <v>654</v>
      </c>
      <c r="B96" s="414"/>
      <c r="C96" s="415"/>
      <c r="D96" s="148"/>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row>
    <row r="97" spans="1:203" ht="21" thickTop="1">
      <c r="A97" s="404" t="s">
        <v>655</v>
      </c>
      <c r="B97" s="402">
        <v>2.2800000000000001E-2</v>
      </c>
      <c r="C97" s="402">
        <v>2.2800000000000001E-2</v>
      </c>
      <c r="D97" s="148"/>
      <c r="E97" s="42"/>
      <c r="F97" s="42"/>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row>
    <row r="98" spans="1:203" ht="20.25">
      <c r="A98" s="404" t="s">
        <v>656</v>
      </c>
      <c r="B98" s="402">
        <v>2.7099999999999999E-2</v>
      </c>
      <c r="C98" s="402">
        <v>2.7099999999999999E-2</v>
      </c>
      <c r="D98" s="148"/>
      <c r="E98" s="42"/>
      <c r="F98" s="42"/>
      <c r="G98" s="42"/>
      <c r="H98" s="42"/>
      <c r="I98" s="42"/>
      <c r="J98" s="42"/>
      <c r="K98" s="42"/>
      <c r="L98" s="42"/>
      <c r="M98" s="4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row>
    <row r="99" spans="1:203" ht="20.25">
      <c r="A99" s="404" t="s">
        <v>657</v>
      </c>
      <c r="B99" s="402">
        <v>3.3099999999999997E-2</v>
      </c>
      <c r="C99" s="402">
        <v>3.3099999999999997E-2</v>
      </c>
      <c r="D99" s="148"/>
      <c r="E99" s="42"/>
      <c r="F99" s="42"/>
      <c r="G99" s="42"/>
      <c r="H99" s="42"/>
      <c r="I99" s="42"/>
      <c r="J99" s="42"/>
      <c r="K99" s="42"/>
      <c r="L99" s="42"/>
      <c r="M99" s="42"/>
      <c r="N99" s="42"/>
      <c r="O99" s="42"/>
      <c r="P99" s="42"/>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row>
    <row r="100" spans="1:203" ht="21" thickBot="1">
      <c r="A100" s="404" t="s">
        <v>658</v>
      </c>
      <c r="B100" s="402">
        <v>3.9699999999999999E-2</v>
      </c>
      <c r="C100" s="402">
        <v>3.9699999999999999E-2</v>
      </c>
      <c r="D100" s="148"/>
      <c r="E100" s="42"/>
      <c r="F100" s="42"/>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row>
    <row r="101" spans="1:203" ht="21.75" thickTop="1" thickBot="1">
      <c r="A101" s="411" t="s">
        <v>659</v>
      </c>
      <c r="B101" s="414"/>
      <c r="C101" s="415"/>
      <c r="D101" s="148"/>
      <c r="E101" s="42"/>
      <c r="F101" s="42"/>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row>
    <row r="102" spans="1:203" ht="21" thickTop="1">
      <c r="A102" s="404" t="s">
        <v>660</v>
      </c>
      <c r="B102" s="402">
        <v>0.52439999999999998</v>
      </c>
      <c r="C102" s="402">
        <v>0.52439999999999998</v>
      </c>
      <c r="D102" s="148"/>
      <c r="E102" s="42"/>
      <c r="F102" s="42"/>
      <c r="G102" s="42"/>
      <c r="H102" s="42"/>
      <c r="I102" s="42"/>
      <c r="J102" s="42"/>
      <c r="K102" s="42"/>
      <c r="L102" s="42"/>
      <c r="M102" s="42"/>
      <c r="N102" s="42"/>
      <c r="O102" s="42"/>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row>
    <row r="103" spans="1:203" ht="20.25">
      <c r="A103" s="404" t="s">
        <v>661</v>
      </c>
      <c r="B103" s="402">
        <v>5.2499999999999998E-2</v>
      </c>
      <c r="C103" s="402">
        <v>5.2499999999999998E-2</v>
      </c>
      <c r="D103" s="148"/>
      <c r="E103" s="42"/>
      <c r="F103" s="42"/>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row>
    <row r="104" spans="1:203" ht="20.25">
      <c r="A104" s="404" t="s">
        <v>662</v>
      </c>
      <c r="B104" s="402">
        <v>0.42309999999999998</v>
      </c>
      <c r="C104" s="402">
        <v>0.42309999999999998</v>
      </c>
      <c r="D104" s="148"/>
      <c r="E104" s="42"/>
      <c r="F104" s="42"/>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row>
    <row r="105" spans="1:203" ht="21" thickBot="1">
      <c r="A105" s="404" t="s">
        <v>663</v>
      </c>
      <c r="B105" s="402">
        <v>0.315</v>
      </c>
      <c r="C105" s="402">
        <v>0.315</v>
      </c>
      <c r="D105" s="148"/>
      <c r="E105" s="42"/>
      <c r="F105" s="42"/>
      <c r="G105" s="42"/>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row>
    <row r="106" spans="1:203" ht="21.75" thickTop="1" thickBot="1">
      <c r="A106" s="411" t="s">
        <v>664</v>
      </c>
      <c r="B106" s="414"/>
      <c r="C106" s="415"/>
      <c r="D106" s="148"/>
      <c r="E106" s="42"/>
      <c r="F106" s="42"/>
      <c r="G106" s="42"/>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row>
    <row r="107" spans="1:203" ht="21" thickTop="1">
      <c r="A107" s="404" t="s">
        <v>665</v>
      </c>
      <c r="B107" s="402">
        <v>2.69E-2</v>
      </c>
      <c r="C107" s="402">
        <v>2.69E-2</v>
      </c>
      <c r="D107" s="148"/>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row>
    <row r="108" spans="1:203" ht="20.25">
      <c r="A108" s="404" t="s">
        <v>666</v>
      </c>
      <c r="B108" s="402">
        <v>1.9400000000000001E-2</v>
      </c>
      <c r="C108" s="402">
        <v>1.9400000000000001E-2</v>
      </c>
      <c r="D108" s="148"/>
      <c r="E108" s="42"/>
      <c r="F108" s="42"/>
      <c r="G108" s="42"/>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row>
    <row r="109" spans="1:203" ht="20.25">
      <c r="A109" s="399" t="s">
        <v>667</v>
      </c>
      <c r="B109" s="402">
        <v>2.9000000000000001E-2</v>
      </c>
      <c r="C109" s="402">
        <v>2.9000000000000001E-2</v>
      </c>
      <c r="D109" s="148"/>
      <c r="E109" s="42"/>
      <c r="F109" s="42"/>
      <c r="G109" s="42"/>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row>
    <row r="110" spans="1:203" ht="20.25">
      <c r="A110" s="399" t="s">
        <v>668</v>
      </c>
      <c r="B110" s="402">
        <v>6.2E-2</v>
      </c>
      <c r="C110" s="402">
        <v>6.2E-2</v>
      </c>
      <c r="D110" s="148"/>
      <c r="E110" s="42"/>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row>
    <row r="111" spans="1:203" ht="20.25">
      <c r="A111" s="399" t="s">
        <v>669</v>
      </c>
      <c r="B111" s="402">
        <v>-3.3000000000000002E-2</v>
      </c>
      <c r="C111" s="402">
        <v>-3.3000000000000002E-2</v>
      </c>
      <c r="D111" s="148"/>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row>
    <row r="112" spans="1:203" ht="20.25">
      <c r="A112" s="399" t="s">
        <v>670</v>
      </c>
      <c r="B112" s="402">
        <v>-9.5999999999999992E-3</v>
      </c>
      <c r="C112" s="402">
        <v>-9.5999999999999992E-3</v>
      </c>
      <c r="D112" s="148"/>
      <c r="E112" s="42"/>
      <c r="F112" s="4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row>
    <row r="113" spans="1:203" ht="21" thickBot="1">
      <c r="A113" s="399" t="s">
        <v>671</v>
      </c>
      <c r="B113" s="402">
        <v>7.4999999999999997E-3</v>
      </c>
      <c r="C113" s="402">
        <v>7.4999999999999997E-3</v>
      </c>
      <c r="D113" s="148"/>
      <c r="E113" s="42"/>
      <c r="F113" s="4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row>
    <row r="114" spans="1:203" ht="21.75" thickTop="1" thickBot="1">
      <c r="A114" s="411" t="s">
        <v>672</v>
      </c>
      <c r="B114" s="414"/>
      <c r="C114" s="415"/>
      <c r="D114" s="148"/>
      <c r="E114" s="42"/>
      <c r="F114" s="42"/>
      <c r="G114" s="42"/>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row>
    <row r="115" spans="1:203" ht="21" thickTop="1">
      <c r="A115" s="399" t="s">
        <v>665</v>
      </c>
      <c r="B115" s="402">
        <v>2.69E-2</v>
      </c>
      <c r="C115" s="402">
        <v>2.69E-2</v>
      </c>
      <c r="D115" s="148"/>
      <c r="E115" s="42"/>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row>
    <row r="116" spans="1:203" ht="20.25">
      <c r="A116" s="399" t="s">
        <v>673</v>
      </c>
      <c r="B116" s="402">
        <v>-1.6999999999999999E-3</v>
      </c>
      <c r="C116" s="402">
        <v>-1.6999999999999999E-3</v>
      </c>
      <c r="D116" s="148"/>
      <c r="E116" s="42"/>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row>
    <row r="117" spans="1:203" ht="20.25">
      <c r="A117" s="399" t="s">
        <v>674</v>
      </c>
      <c r="B117" s="402">
        <v>-2.2800000000000001E-2</v>
      </c>
      <c r="C117" s="402">
        <v>-2.2800000000000001E-2</v>
      </c>
      <c r="D117" s="148"/>
      <c r="E117" s="42"/>
      <c r="F117" s="42"/>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row>
    <row r="118" spans="1:203" ht="20.25">
      <c r="A118" s="399" t="s">
        <v>675</v>
      </c>
      <c r="B118" s="402">
        <v>0</v>
      </c>
      <c r="C118" s="402">
        <v>0</v>
      </c>
      <c r="D118" s="148"/>
      <c r="E118" s="42"/>
      <c r="F118" s="42"/>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row>
    <row r="119" spans="1:203" ht="20.25">
      <c r="A119" s="399" t="s">
        <v>676</v>
      </c>
      <c r="B119" s="402">
        <v>2.0000000000000001E-4</v>
      </c>
      <c r="C119" s="402">
        <v>2.0000000000000001E-4</v>
      </c>
      <c r="D119" s="148"/>
      <c r="E119" s="42"/>
      <c r="F119" s="42"/>
      <c r="G119" s="42"/>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row>
    <row r="120" spans="1:203" ht="21" thickBot="1">
      <c r="A120" s="399" t="s">
        <v>677</v>
      </c>
      <c r="B120" s="402">
        <v>0</v>
      </c>
      <c r="C120" s="402">
        <v>0</v>
      </c>
      <c r="D120" s="148"/>
      <c r="E120" s="42"/>
      <c r="F120" s="42"/>
      <c r="G120" s="42"/>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42"/>
      <c r="GF120" s="42"/>
      <c r="GG120" s="42"/>
      <c r="GH120" s="42"/>
      <c r="GI120" s="42"/>
      <c r="GJ120" s="42"/>
      <c r="GK120" s="42"/>
      <c r="GL120" s="42"/>
      <c r="GM120" s="42"/>
      <c r="GN120" s="42"/>
      <c r="GO120" s="42"/>
      <c r="GP120" s="42"/>
      <c r="GQ120" s="42"/>
      <c r="GR120" s="42"/>
      <c r="GS120" s="42"/>
      <c r="GT120" s="42"/>
      <c r="GU120" s="42"/>
    </row>
    <row r="121" spans="1:203" ht="21.75" thickTop="1" thickBot="1">
      <c r="A121" s="211" t="s">
        <v>678</v>
      </c>
      <c r="B121" s="417">
        <v>2.5000000000000001E-3</v>
      </c>
      <c r="C121" s="417">
        <v>2.5000000000000001E-3</v>
      </c>
      <c r="D121" s="148"/>
      <c r="E121" s="42"/>
      <c r="F121" s="42"/>
      <c r="G121" s="42"/>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row>
    <row r="122" spans="1:203" ht="21.75" thickTop="1" thickBot="1">
      <c r="A122" s="758"/>
      <c r="B122" s="855"/>
      <c r="C122" s="855"/>
      <c r="D122" s="148"/>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row>
    <row r="123" spans="1:203" ht="18.75" thickTop="1">
      <c r="A123" s="198" t="s">
        <v>679</v>
      </c>
      <c r="B123" s="491"/>
      <c r="C123" s="491"/>
      <c r="D123" s="149"/>
      <c r="E123" s="42"/>
      <c r="F123" s="42"/>
      <c r="G123" s="42"/>
      <c r="H123" s="42"/>
      <c r="I123" s="42"/>
      <c r="J123" s="42"/>
      <c r="K123" s="42"/>
      <c r="L123" s="42"/>
      <c r="M123" s="42"/>
      <c r="N123" s="42"/>
      <c r="O123" s="42"/>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row>
    <row r="124" spans="1:203" ht="18">
      <c r="A124" s="198" t="s">
        <v>680</v>
      </c>
      <c r="B124" s="491"/>
      <c r="C124" s="491"/>
      <c r="D124" s="149"/>
      <c r="E124" s="42"/>
      <c r="F124" s="42"/>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row>
    <row r="125" spans="1:203" ht="18">
      <c r="A125" s="198" t="s">
        <v>681</v>
      </c>
      <c r="B125" s="491"/>
      <c r="C125" s="491"/>
      <c r="D125" s="149"/>
      <c r="E125" s="42"/>
      <c r="F125" s="42"/>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row>
    <row r="126" spans="1:203" ht="18">
      <c r="A126" s="198" t="s">
        <v>682</v>
      </c>
      <c r="B126" s="491"/>
      <c r="C126" s="491"/>
      <c r="D126" s="149"/>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row>
    <row r="127" spans="1:203" ht="18">
      <c r="A127" s="198" t="s">
        <v>683</v>
      </c>
      <c r="B127" s="491"/>
      <c r="C127" s="491"/>
      <c r="D127" s="149"/>
      <c r="E127" s="42"/>
      <c r="F127" s="42"/>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row>
    <row r="128" spans="1:203" ht="30" customHeight="1">
      <c r="A128" s="933" t="s">
        <v>1176</v>
      </c>
      <c r="B128" s="933"/>
      <c r="C128" s="933"/>
      <c r="D128" s="149"/>
      <c r="E128" s="42"/>
      <c r="F128" s="42"/>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row>
    <row r="129" spans="1:203" ht="18">
      <c r="A129" s="198" t="s">
        <v>685</v>
      </c>
      <c r="B129" s="491"/>
      <c r="C129" s="491"/>
      <c r="D129" s="149"/>
      <c r="E129" s="42"/>
      <c r="F129" s="42"/>
      <c r="G129" s="42"/>
      <c r="H129" s="42"/>
      <c r="I129" s="42"/>
      <c r="J129" s="42"/>
      <c r="K129" s="42"/>
      <c r="L129" s="42"/>
      <c r="M129" s="42"/>
      <c r="N129" s="42"/>
      <c r="O129" s="42"/>
      <c r="P129" s="42"/>
      <c r="Q129" s="42"/>
      <c r="R129" s="42"/>
      <c r="S129" s="42"/>
      <c r="T129" s="42"/>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s="42"/>
      <c r="BM129" s="42"/>
      <c r="BN129" s="42"/>
      <c r="BO129" s="42"/>
      <c r="BP129" s="42"/>
      <c r="BQ129" s="42"/>
      <c r="BR129" s="42"/>
      <c r="BS129" s="42"/>
      <c r="BT129" s="42"/>
      <c r="BU129" s="42"/>
      <c r="BV129" s="42"/>
      <c r="BW129" s="42"/>
      <c r="BX129" s="42"/>
      <c r="BY129" s="42"/>
      <c r="BZ129" s="42"/>
      <c r="CA129" s="42"/>
      <c r="CB129" s="42"/>
      <c r="CC129" s="42"/>
      <c r="CD129" s="42"/>
      <c r="CE129" s="42"/>
      <c r="CF129" s="42"/>
      <c r="CG129" s="42"/>
      <c r="CH129" s="42"/>
      <c r="CI129" s="42"/>
      <c r="CJ129" s="42"/>
      <c r="CK129" s="42"/>
      <c r="CL129" s="42"/>
      <c r="CM129" s="42"/>
      <c r="CN129" s="42"/>
      <c r="CO129" s="42"/>
      <c r="CP129" s="42"/>
      <c r="CQ129" s="42"/>
      <c r="CR129" s="42"/>
      <c r="CS129" s="42"/>
      <c r="CT129" s="42"/>
      <c r="CU129" s="42"/>
      <c r="CV129" s="42"/>
      <c r="CW129" s="42"/>
      <c r="CX129" s="42"/>
      <c r="CY129" s="42"/>
      <c r="CZ129" s="42"/>
      <c r="DA129" s="42"/>
      <c r="DB129" s="42"/>
      <c r="DC129" s="42"/>
      <c r="DD129" s="42"/>
      <c r="DE129" s="42"/>
      <c r="DF129" s="42"/>
      <c r="DG129" s="42"/>
      <c r="DH129" s="42"/>
      <c r="DI129" s="42"/>
      <c r="DJ129" s="42"/>
      <c r="DK129" s="42"/>
      <c r="DL129" s="42"/>
      <c r="DM129" s="42"/>
      <c r="DN129" s="42"/>
      <c r="DO129" s="42"/>
      <c r="DP129" s="42"/>
      <c r="DQ129" s="42"/>
      <c r="DR129" s="42"/>
      <c r="DS129" s="42"/>
      <c r="DT129" s="42"/>
      <c r="DU129" s="42"/>
      <c r="DV129" s="42"/>
      <c r="DW129" s="42"/>
      <c r="DX129" s="42"/>
      <c r="DY129" s="42"/>
      <c r="DZ129" s="42"/>
      <c r="EA129" s="42"/>
      <c r="EB129" s="42"/>
      <c r="EC129" s="42"/>
      <c r="ED129" s="42"/>
      <c r="EE129" s="42"/>
      <c r="EF129" s="42"/>
      <c r="EG129" s="42"/>
      <c r="EH129" s="42"/>
      <c r="EI129" s="42"/>
      <c r="EJ129" s="42"/>
      <c r="EK129" s="42"/>
      <c r="EL129" s="42"/>
      <c r="EM129" s="42"/>
      <c r="EN129" s="42"/>
      <c r="EO129" s="42"/>
      <c r="EP129" s="42"/>
      <c r="EQ129" s="42"/>
      <c r="ER129" s="42"/>
      <c r="ES129" s="42"/>
      <c r="ET129" s="42"/>
      <c r="EU129" s="42"/>
      <c r="EV129" s="42"/>
      <c r="EW129" s="42"/>
      <c r="EX129" s="42"/>
      <c r="EY129" s="42"/>
      <c r="EZ129" s="42"/>
      <c r="FA129" s="42"/>
      <c r="FB129" s="42"/>
      <c r="FC129" s="42"/>
      <c r="FD129" s="42"/>
      <c r="FE129" s="42"/>
      <c r="FF129" s="42"/>
      <c r="FG129" s="42"/>
      <c r="FH129" s="42"/>
      <c r="FI129" s="42"/>
      <c r="FJ129" s="42"/>
      <c r="FK129" s="42"/>
      <c r="FL129" s="42"/>
      <c r="FM129" s="42"/>
      <c r="FN129" s="42"/>
      <c r="FO129" s="42"/>
      <c r="FP129" s="42"/>
      <c r="FQ129" s="42"/>
      <c r="FR129" s="42"/>
      <c r="FS129" s="42"/>
      <c r="FT129" s="42"/>
      <c r="FU129" s="42"/>
      <c r="FV129" s="42"/>
      <c r="FW129" s="42"/>
      <c r="FX129" s="42"/>
      <c r="FY129" s="42"/>
      <c r="FZ129" s="42"/>
      <c r="GA129" s="42"/>
      <c r="GB129" s="42"/>
      <c r="GC129" s="42"/>
      <c r="GD129" s="42"/>
      <c r="GE129" s="42"/>
      <c r="GF129" s="42"/>
      <c r="GG129" s="42"/>
      <c r="GH129" s="42"/>
      <c r="GI129" s="42"/>
      <c r="GJ129" s="42"/>
      <c r="GK129" s="42"/>
      <c r="GL129" s="42"/>
      <c r="GM129" s="42"/>
      <c r="GN129" s="42"/>
      <c r="GO129" s="42"/>
      <c r="GP129" s="42"/>
      <c r="GQ129" s="42"/>
      <c r="GR129" s="42"/>
      <c r="GS129" s="42"/>
      <c r="GT129" s="42"/>
      <c r="GU129" s="42"/>
    </row>
    <row r="130" spans="1:203" ht="30" customHeight="1">
      <c r="A130" s="933" t="s">
        <v>1177</v>
      </c>
      <c r="B130" s="933"/>
      <c r="C130" s="933"/>
      <c r="D130" s="42"/>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row>
    <row r="131" spans="1:203">
      <c r="A131" s="45"/>
      <c r="B131" s="491"/>
      <c r="C131" s="491"/>
      <c r="D131" s="42"/>
      <c r="E131" s="42"/>
      <c r="F131" s="42"/>
      <c r="G131" s="42"/>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s="42"/>
      <c r="BM131" s="42"/>
      <c r="BN131" s="42"/>
      <c r="BO131" s="42"/>
      <c r="BP131" s="42"/>
      <c r="BQ131" s="42"/>
      <c r="BR131" s="42"/>
      <c r="BS131" s="42"/>
      <c r="BT131" s="42"/>
      <c r="BU131" s="42"/>
      <c r="BV131" s="42"/>
      <c r="BW131" s="42"/>
      <c r="BX131" s="42"/>
      <c r="BY131" s="42"/>
      <c r="BZ131" s="42"/>
      <c r="CA131" s="42"/>
      <c r="CB131" s="42"/>
      <c r="CC131" s="42"/>
      <c r="CD131" s="42"/>
      <c r="CE131" s="42"/>
      <c r="CF131" s="42"/>
      <c r="CG131" s="42"/>
      <c r="CH131" s="42"/>
      <c r="CI131" s="42"/>
      <c r="CJ131" s="42"/>
      <c r="CK131" s="42"/>
      <c r="CL131" s="42"/>
      <c r="CM131" s="42"/>
      <c r="CN131" s="42"/>
      <c r="CO131" s="42"/>
      <c r="CP131" s="42"/>
      <c r="CQ131" s="42"/>
      <c r="CR131" s="42"/>
      <c r="CS131" s="42"/>
      <c r="CT131" s="42"/>
      <c r="CU131" s="42"/>
      <c r="CV131" s="42"/>
      <c r="CW131" s="42"/>
      <c r="CX131" s="42"/>
      <c r="CY131" s="42"/>
      <c r="CZ131" s="42"/>
      <c r="DA131" s="42"/>
      <c r="DB131" s="42"/>
      <c r="DC131" s="42"/>
      <c r="DD131" s="42"/>
      <c r="DE131" s="42"/>
      <c r="DF131" s="42"/>
      <c r="DG131" s="42"/>
      <c r="DH131" s="42"/>
      <c r="DI131" s="42"/>
      <c r="DJ131" s="42"/>
      <c r="DK131" s="42"/>
      <c r="DL131" s="42"/>
      <c r="DM131" s="42"/>
      <c r="DN131" s="42"/>
      <c r="DO131" s="42"/>
      <c r="DP131" s="42"/>
      <c r="DQ131" s="42"/>
      <c r="DR131" s="42"/>
      <c r="DS131" s="42"/>
      <c r="DT131" s="42"/>
      <c r="DU131" s="42"/>
      <c r="DV131" s="42"/>
      <c r="DW131" s="42"/>
      <c r="DX131" s="42"/>
      <c r="DY131" s="42"/>
      <c r="DZ131" s="42"/>
      <c r="EA131" s="42"/>
      <c r="EB131" s="42"/>
      <c r="EC131" s="42"/>
      <c r="ED131" s="42"/>
      <c r="EE131" s="42"/>
      <c r="EF131" s="42"/>
      <c r="EG131" s="42"/>
      <c r="EH131" s="42"/>
      <c r="EI131" s="42"/>
      <c r="EJ131" s="42"/>
      <c r="EK131" s="42"/>
      <c r="EL131" s="42"/>
      <c r="EM131" s="42"/>
      <c r="EN131" s="42"/>
      <c r="EO131" s="42"/>
      <c r="EP131" s="42"/>
      <c r="EQ131" s="42"/>
      <c r="ER131" s="42"/>
      <c r="ES131" s="42"/>
      <c r="ET131" s="42"/>
      <c r="EU131" s="42"/>
      <c r="EV131" s="42"/>
      <c r="EW131" s="42"/>
      <c r="EX131" s="42"/>
      <c r="EY131" s="42"/>
      <c r="EZ131" s="42"/>
      <c r="FA131" s="42"/>
      <c r="FB131" s="42"/>
      <c r="FC131" s="42"/>
      <c r="FD131" s="42"/>
      <c r="FE131" s="42"/>
      <c r="FF131" s="42"/>
      <c r="FG131" s="42"/>
      <c r="FH131" s="42"/>
      <c r="FI131" s="42"/>
      <c r="FJ131" s="42"/>
      <c r="FK131" s="42"/>
      <c r="FL131" s="42"/>
      <c r="FM131" s="42"/>
      <c r="FN131" s="42"/>
      <c r="FO131" s="42"/>
      <c r="FP131" s="42"/>
      <c r="FQ131" s="42"/>
      <c r="FR131" s="42"/>
      <c r="FS131" s="42"/>
      <c r="FT131" s="42"/>
      <c r="FU131" s="42"/>
      <c r="FV131" s="42"/>
      <c r="FW131" s="42"/>
      <c r="FX131" s="42"/>
      <c r="FY131" s="42"/>
      <c r="FZ131" s="42"/>
      <c r="GA131" s="42"/>
      <c r="GB131" s="42"/>
      <c r="GC131" s="42"/>
      <c r="GD131" s="42"/>
      <c r="GE131" s="42"/>
      <c r="GF131" s="42"/>
      <c r="GG131" s="42"/>
      <c r="GH131" s="42"/>
      <c r="GI131" s="42"/>
      <c r="GJ131" s="42"/>
      <c r="GK131" s="42"/>
      <c r="GL131" s="42"/>
      <c r="GM131" s="42"/>
      <c r="GN131" s="42"/>
      <c r="GO131" s="42"/>
      <c r="GP131" s="42"/>
      <c r="GQ131" s="42"/>
      <c r="GR131" s="42"/>
      <c r="GS131" s="42"/>
      <c r="GT131" s="42"/>
      <c r="GU131" s="42"/>
    </row>
    <row r="132" spans="1:203">
      <c r="A132" s="45"/>
      <c r="B132" s="491"/>
      <c r="C132" s="491"/>
      <c r="D132" s="42"/>
      <c r="E132" s="42"/>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row>
    <row r="133" spans="1:203">
      <c r="A133" s="45"/>
      <c r="B133" s="491"/>
      <c r="C133" s="491"/>
      <c r="D133" s="42"/>
      <c r="E133" s="42"/>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row>
    <row r="134" spans="1:203">
      <c r="A134" s="45"/>
      <c r="B134" s="491"/>
      <c r="C134" s="491"/>
      <c r="D134" s="42"/>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row>
    <row r="135" spans="1:203">
      <c r="A135" s="45"/>
      <c r="B135" s="491"/>
      <c r="C135" s="491"/>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row>
    <row r="136" spans="1:203">
      <c r="A136" s="45"/>
      <c r="B136" s="491"/>
      <c r="C136" s="491"/>
      <c r="D136" s="42"/>
      <c r="E136" s="42"/>
      <c r="F136" s="42"/>
      <c r="G136" s="42"/>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row>
    <row r="137" spans="1:203">
      <c r="A137" s="45"/>
      <c r="B137" s="491"/>
      <c r="C137" s="491"/>
      <c r="D137" s="42"/>
      <c r="E137" s="42"/>
      <c r="F137" s="42"/>
      <c r="G137" s="42"/>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row>
    <row r="138" spans="1:203" ht="15.75">
      <c r="A138" s="52"/>
      <c r="B138" s="58"/>
      <c r="C138" s="58"/>
      <c r="D138" s="42"/>
      <c r="E138" s="42"/>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row>
    <row r="139" spans="1:203" ht="15.75">
      <c r="A139" s="52"/>
      <c r="B139" s="58"/>
      <c r="C139" s="58"/>
      <c r="D139" s="42"/>
      <c r="E139" s="42"/>
      <c r="F139" s="42"/>
      <c r="G139" s="42"/>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row>
    <row r="140" spans="1:203" ht="15.75">
      <c r="A140" s="52"/>
      <c r="B140" s="58"/>
      <c r="C140" s="58"/>
      <c r="D140" s="42"/>
      <c r="E140" s="42"/>
      <c r="F140" s="42"/>
      <c r="G140" s="42"/>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row>
    <row r="141" spans="1:203" ht="15.75">
      <c r="A141" s="52"/>
      <c r="B141" s="58"/>
      <c r="C141" s="58"/>
      <c r="D141" s="42"/>
      <c r="E141" s="42"/>
      <c r="F141" s="42"/>
      <c r="G141" s="42"/>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row>
    <row r="142" spans="1:203" ht="15.75">
      <c r="A142" s="52"/>
      <c r="B142" s="58"/>
      <c r="C142" s="58"/>
      <c r="D142" s="42"/>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row>
    <row r="143" spans="1:203" ht="15.75">
      <c r="A143" s="52"/>
      <c r="B143" s="58"/>
      <c r="C143" s="58"/>
      <c r="D143" s="42"/>
      <c r="E143" s="42"/>
      <c r="F143" s="42"/>
      <c r="G143" s="42"/>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row>
    <row r="144" spans="1:203" ht="15.75">
      <c r="A144" s="52"/>
      <c r="B144" s="58"/>
      <c r="C144" s="58"/>
      <c r="D144" s="42"/>
      <c r="E144" s="42"/>
      <c r="F144" s="42"/>
      <c r="G144" s="42"/>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row>
    <row r="145" spans="1:203" ht="15.75">
      <c r="A145" s="52"/>
      <c r="B145" s="58"/>
      <c r="C145" s="58"/>
      <c r="D145" s="42"/>
      <c r="E145" s="42"/>
      <c r="F145" s="42"/>
      <c r="G145" s="42"/>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row>
    <row r="146" spans="1:203" ht="15.75">
      <c r="A146" s="52"/>
      <c r="B146" s="42"/>
      <c r="C146" s="42"/>
      <c r="D146" s="42"/>
      <c r="E146" s="42"/>
      <c r="F146" s="42"/>
      <c r="G146" s="42"/>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row>
    <row r="147" spans="1:203" ht="15.75">
      <c r="A147" s="52"/>
      <c r="B147" s="42"/>
      <c r="C147" s="42"/>
      <c r="D147" s="42"/>
      <c r="E147" s="42"/>
      <c r="F147" s="42"/>
      <c r="G147" s="42"/>
      <c r="H147" s="42"/>
      <c r="I147" s="42"/>
      <c r="J147" s="42"/>
      <c r="K147" s="42"/>
      <c r="L147" s="42"/>
      <c r="M147" s="42"/>
      <c r="N147" s="42"/>
      <c r="O147" s="42"/>
      <c r="P147" s="42"/>
      <c r="Q147" s="42"/>
      <c r="R147" s="42"/>
      <c r="S147" s="42"/>
      <c r="T147" s="42"/>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row>
    <row r="148" spans="1:203" ht="15.75">
      <c r="A148" s="52"/>
      <c r="B148" s="42"/>
      <c r="C148" s="42"/>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row>
    <row r="149" spans="1:203" ht="15.75">
      <c r="A149" s="52"/>
      <c r="B149" s="42"/>
      <c r="C149" s="42"/>
      <c r="D149" s="42"/>
      <c r="E149" s="42"/>
      <c r="F149" s="42"/>
      <c r="G149" s="42"/>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row>
    <row r="150" spans="1:203" ht="15.75">
      <c r="A150" s="52"/>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row>
    <row r="151" spans="1:203" ht="15.75">
      <c r="A151" s="52"/>
      <c r="B151" s="42"/>
      <c r="C151" s="42"/>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row>
    <row r="152" spans="1:203" ht="15.75">
      <c r="A152" s="52"/>
      <c r="B152" s="42"/>
      <c r="C152" s="42"/>
      <c r="D152" s="42"/>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row>
    <row r="153" spans="1:203" ht="15.75">
      <c r="A153" s="52"/>
      <c r="B153" s="42"/>
      <c r="C153" s="42"/>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row>
    <row r="154" spans="1:203" ht="15.75">
      <c r="A154" s="52"/>
      <c r="B154" s="42"/>
      <c r="C154" s="42"/>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row>
    <row r="155" spans="1:203" ht="15.75">
      <c r="A155" s="52"/>
      <c r="B155" s="42"/>
      <c r="C155" s="42"/>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row>
    <row r="156" spans="1:203" ht="15.75">
      <c r="A156" s="52"/>
      <c r="B156" s="42"/>
      <c r="C156" s="42"/>
      <c r="D156" s="42"/>
      <c r="E156" s="42"/>
      <c r="F156" s="42"/>
      <c r="G156" s="42"/>
      <c r="H156" s="42"/>
      <c r="I156" s="42"/>
      <c r="J156" s="42"/>
      <c r="K156" s="42"/>
      <c r="L156" s="42"/>
      <c r="M156" s="42"/>
      <c r="N156" s="42"/>
      <c r="O156" s="42"/>
      <c r="P156" s="42"/>
      <c r="Q156" s="42"/>
      <c r="R156" s="42"/>
      <c r="S156" s="42"/>
      <c r="T156" s="42"/>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row>
    <row r="157" spans="1:203" ht="15.75">
      <c r="A157" s="52"/>
      <c r="B157" s="42"/>
      <c r="C157" s="42"/>
      <c r="D157" s="42"/>
      <c r="E157" s="42"/>
      <c r="F157" s="42"/>
      <c r="G157" s="42"/>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row>
    <row r="158" spans="1:203" ht="15.75">
      <c r="A158" s="52"/>
      <c r="B158" s="42"/>
      <c r="C158" s="42"/>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row>
    <row r="159" spans="1:203" ht="15.75">
      <c r="A159" s="52"/>
      <c r="B159" s="42"/>
      <c r="C159" s="42"/>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row>
    <row r="160" spans="1:203" ht="15.75">
      <c r="A160" s="52"/>
      <c r="B160" s="42"/>
      <c r="C160" s="42"/>
      <c r="D160" s="42"/>
      <c r="E160" s="42"/>
      <c r="F160" s="42"/>
      <c r="G160" s="42"/>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row>
    <row r="161" spans="1:203" ht="15.75">
      <c r="A161" s="52"/>
      <c r="B161" s="42"/>
      <c r="C161" s="42"/>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row>
    <row r="162" spans="1:203" ht="15.75">
      <c r="A162" s="52"/>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row>
    <row r="163" spans="1:203" ht="15.75">
      <c r="A163" s="52"/>
      <c r="B163" s="42"/>
      <c r="C163" s="42"/>
      <c r="D163" s="42"/>
      <c r="E163" s="42"/>
      <c r="F163" s="42"/>
      <c r="G163" s="42"/>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row>
    <row r="164" spans="1:203" ht="15.75">
      <c r="A164" s="52"/>
      <c r="B164" s="42"/>
      <c r="C164" s="42"/>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row>
    <row r="165" spans="1:203" ht="15.75">
      <c r="A165" s="52"/>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row>
    <row r="166" spans="1:203" ht="15.75">
      <c r="A166" s="52"/>
      <c r="B166" s="42"/>
      <c r="C166" s="42"/>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row>
    <row r="167" spans="1:203" ht="15.75">
      <c r="A167" s="52"/>
      <c r="B167" s="42"/>
      <c r="C167" s="42"/>
      <c r="D167" s="42"/>
      <c r="E167" s="42"/>
      <c r="F167" s="42"/>
      <c r="G167" s="42"/>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row>
    <row r="168" spans="1:203" ht="15.75">
      <c r="A168" s="52"/>
      <c r="B168" s="42"/>
      <c r="C168" s="42"/>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row>
    <row r="169" spans="1:203" ht="15.75">
      <c r="A169" s="52"/>
      <c r="B169" s="42"/>
      <c r="C169" s="42"/>
      <c r="D169" s="42"/>
      <c r="E169" s="42"/>
      <c r="F169" s="42"/>
      <c r="G169" s="42"/>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row>
    <row r="170" spans="1:203" ht="15.75">
      <c r="A170" s="52"/>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row>
    <row r="171" spans="1:203" ht="15.75">
      <c r="A171" s="52"/>
      <c r="B171" s="42"/>
      <c r="C171" s="42"/>
      <c r="D171" s="42"/>
      <c r="E171" s="42"/>
      <c r="F171" s="42"/>
      <c r="G171" s="42"/>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row>
    <row r="172" spans="1:203" ht="15.75">
      <c r="A172" s="52"/>
      <c r="B172" s="42"/>
      <c r="C172" s="42"/>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row>
    <row r="173" spans="1:203" ht="15.75">
      <c r="A173" s="52"/>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row>
    <row r="174" spans="1:203" ht="15.75">
      <c r="A174" s="52"/>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row>
    <row r="175" spans="1:203" ht="15.75">
      <c r="A175" s="52"/>
      <c r="B175" s="42"/>
      <c r="C175" s="42"/>
      <c r="D175" s="42"/>
      <c r="E175" s="42"/>
      <c r="F175" s="42"/>
      <c r="G175" s="42"/>
      <c r="H175" s="42"/>
      <c r="I175" s="42"/>
      <c r="J175" s="42"/>
      <c r="K175" s="42"/>
      <c r="L175" s="42"/>
      <c r="M175" s="42"/>
      <c r="N175" s="42"/>
      <c r="O175" s="42"/>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row>
    <row r="176" spans="1:203" ht="15.75">
      <c r="A176" s="52"/>
      <c r="B176" s="42"/>
      <c r="C176" s="42"/>
      <c r="D176" s="42"/>
      <c r="E176" s="42"/>
      <c r="F176" s="42"/>
      <c r="G176" s="42"/>
      <c r="H176" s="42"/>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row>
    <row r="177" spans="1:203" ht="15.75">
      <c r="A177" s="52"/>
      <c r="B177" s="42"/>
      <c r="C177" s="42"/>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row>
    <row r="178" spans="1:203" ht="15.75">
      <c r="A178" s="52"/>
      <c r="B178" s="42"/>
      <c r="C178" s="42"/>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row>
    <row r="179" spans="1:203" ht="15.75">
      <c r="A179" s="52"/>
      <c r="B179" s="42"/>
      <c r="C179" s="42"/>
      <c r="D179" s="42"/>
      <c r="E179" s="42"/>
      <c r="F179" s="42"/>
      <c r="G179" s="42"/>
      <c r="H179" s="42"/>
      <c r="I179" s="42"/>
      <c r="J179" s="42"/>
      <c r="K179" s="42"/>
      <c r="L179" s="42"/>
      <c r="M179" s="42"/>
      <c r="N179" s="42"/>
      <c r="O179" s="42"/>
      <c r="P179" s="42"/>
      <c r="Q179" s="42"/>
      <c r="R179" s="42"/>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row>
    <row r="180" spans="1:203" ht="15.75">
      <c r="A180" s="52"/>
      <c r="B180" s="42"/>
      <c r="C180" s="42"/>
      <c r="D180" s="42"/>
      <c r="E180" s="42"/>
      <c r="F180" s="42"/>
      <c r="G180" s="42"/>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row>
    <row r="181" spans="1:203" ht="15.75">
      <c r="A181" s="52"/>
      <c r="B181" s="42"/>
      <c r="C181" s="42"/>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row>
    <row r="182" spans="1:203" ht="15.75">
      <c r="A182" s="52"/>
      <c r="B182" s="42"/>
      <c r="C182" s="42"/>
      <c r="D182" s="42"/>
      <c r="E182" s="42"/>
      <c r="F182" s="42"/>
      <c r="G182" s="42"/>
      <c r="H182" s="42"/>
      <c r="I182" s="42"/>
      <c r="J182" s="42"/>
      <c r="K182" s="42"/>
      <c r="L182" s="42"/>
      <c r="M182" s="42"/>
      <c r="N182" s="42"/>
      <c r="O182" s="42"/>
      <c r="P182" s="42"/>
      <c r="Q182" s="42"/>
      <c r="R182" s="42"/>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row>
    <row r="183" spans="1:203" ht="15.75">
      <c r="A183" s="52"/>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row>
    <row r="184" spans="1:203" ht="15.75">
      <c r="A184" s="52"/>
      <c r="B184" s="42"/>
      <c r="C184" s="42"/>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row>
    <row r="185" spans="1:203" ht="15.75">
      <c r="A185" s="52"/>
      <c r="B185" s="42"/>
      <c r="C185" s="42"/>
      <c r="D185" s="42"/>
      <c r="E185" s="42"/>
      <c r="F185" s="42"/>
      <c r="G185" s="42"/>
      <c r="H185" s="42"/>
      <c r="I185" s="42"/>
      <c r="J185" s="42"/>
      <c r="K185" s="42"/>
      <c r="L185" s="42"/>
      <c r="M185" s="42"/>
      <c r="N185" s="42"/>
      <c r="O185" s="42"/>
      <c r="P185" s="42"/>
      <c r="Q185" s="42"/>
      <c r="R185" s="42"/>
      <c r="S185" s="42"/>
      <c r="T185" s="42"/>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row>
    <row r="186" spans="1:203" ht="15.75">
      <c r="A186" s="52"/>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row>
    <row r="187" spans="1:203" ht="15.75">
      <c r="A187" s="52"/>
      <c r="B187" s="42"/>
      <c r="C187" s="42"/>
      <c r="D187" s="42"/>
      <c r="E187" s="42"/>
      <c r="F187" s="42"/>
      <c r="G187" s="42"/>
      <c r="H187" s="42"/>
      <c r="I187" s="42"/>
      <c r="J187" s="42"/>
      <c r="K187" s="42"/>
      <c r="L187" s="42"/>
      <c r="M187" s="42"/>
      <c r="N187" s="42"/>
      <c r="O187" s="42"/>
      <c r="P187" s="42"/>
      <c r="Q187" s="42"/>
      <c r="R187" s="42"/>
      <c r="S187" s="42"/>
      <c r="T187" s="4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row>
    <row r="188" spans="1:203" ht="15.75">
      <c r="A188" s="52"/>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row>
    <row r="189" spans="1:203" ht="15.75">
      <c r="A189" s="52"/>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row>
    <row r="190" spans="1:203" ht="15.75">
      <c r="A190" s="52"/>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row>
    <row r="191" spans="1:203" ht="15.75">
      <c r="A191" s="52"/>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row>
    <row r="192" spans="1:203" ht="15.75">
      <c r="A192" s="52"/>
      <c r="B192" s="42"/>
      <c r="C192" s="42"/>
      <c r="D192" s="42"/>
      <c r="E192" s="42"/>
      <c r="F192" s="42"/>
      <c r="G192" s="42"/>
      <c r="H192" s="42"/>
      <c r="I192" s="42"/>
      <c r="J192" s="42"/>
      <c r="K192" s="42"/>
      <c r="L192" s="42"/>
      <c r="M192" s="42"/>
      <c r="N192" s="42"/>
      <c r="O192" s="42"/>
      <c r="P192" s="42"/>
      <c r="Q192" s="42"/>
      <c r="R192" s="42"/>
      <c r="S192" s="42"/>
      <c r="T192" s="4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row>
    <row r="193" spans="1:203" ht="15.75">
      <c r="A193" s="52"/>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row>
    <row r="194" spans="1:203" ht="15.75">
      <c r="A194" s="52"/>
      <c r="B194" s="42"/>
      <c r="C194" s="42"/>
      <c r="D194" s="42"/>
      <c r="E194" s="42"/>
      <c r="F194" s="42"/>
      <c r="G194" s="42"/>
      <c r="H194" s="42"/>
      <c r="I194" s="42"/>
      <c r="J194" s="42"/>
      <c r="K194" s="42"/>
      <c r="L194" s="42"/>
      <c r="M194" s="42"/>
      <c r="N194" s="42"/>
      <c r="O194" s="42"/>
      <c r="P194" s="42"/>
      <c r="Q194" s="42"/>
      <c r="R194" s="42"/>
      <c r="S194" s="42"/>
      <c r="T194" s="42"/>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row>
    <row r="195" spans="1:203" ht="15.75">
      <c r="A195" s="52"/>
      <c r="B195" s="42"/>
      <c r="C195" s="42"/>
      <c r="D195" s="42"/>
      <c r="E195" s="42"/>
      <c r="F195" s="42"/>
      <c r="G195" s="42"/>
      <c r="H195" s="42"/>
      <c r="I195" s="42"/>
      <c r="J195" s="42"/>
      <c r="K195" s="42"/>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row>
    <row r="196" spans="1:203" ht="15.75">
      <c r="A196" s="52"/>
      <c r="B196" s="42"/>
      <c r="C196" s="42"/>
      <c r="D196" s="42"/>
      <c r="E196" s="42"/>
      <c r="F196" s="42"/>
      <c r="G196" s="42"/>
      <c r="H196" s="42"/>
      <c r="I196" s="42"/>
      <c r="J196" s="42"/>
      <c r="K196" s="42"/>
      <c r="L196" s="42"/>
      <c r="M196" s="42"/>
      <c r="N196" s="42"/>
      <c r="O196" s="42"/>
      <c r="P196" s="42"/>
      <c r="Q196" s="42"/>
      <c r="R196" s="42"/>
      <c r="S196" s="42"/>
      <c r="T196" s="4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row>
    <row r="197" spans="1:203" ht="15.75">
      <c r="A197" s="52"/>
      <c r="B197" s="42"/>
      <c r="C197" s="42"/>
      <c r="D197" s="42"/>
      <c r="E197" s="42"/>
      <c r="F197" s="42"/>
      <c r="G197" s="42"/>
      <c r="H197" s="42"/>
      <c r="I197" s="42"/>
      <c r="J197" s="42"/>
      <c r="K197" s="42"/>
      <c r="L197" s="42"/>
      <c r="M197" s="42"/>
      <c r="N197" s="42"/>
      <c r="O197" s="42"/>
      <c r="P197" s="42"/>
      <c r="Q197" s="42"/>
      <c r="R197" s="42"/>
      <c r="S197" s="42"/>
      <c r="T197" s="42"/>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s="42"/>
      <c r="BM197" s="42"/>
      <c r="BN197" s="42"/>
      <c r="BO197" s="42"/>
      <c r="BP197" s="42"/>
      <c r="BQ197" s="42"/>
      <c r="BR197" s="42"/>
      <c r="BS197" s="42"/>
      <c r="BT197" s="42"/>
      <c r="BU197" s="42"/>
      <c r="BV197" s="42"/>
      <c r="BW197" s="42"/>
      <c r="BX197" s="42"/>
      <c r="BY197" s="42"/>
      <c r="BZ197" s="42"/>
      <c r="CA197" s="42"/>
      <c r="CB197" s="42"/>
      <c r="CC197" s="42"/>
      <c r="CD197" s="42"/>
      <c r="CE197" s="42"/>
      <c r="CF197" s="42"/>
      <c r="CG197" s="42"/>
      <c r="CH197" s="42"/>
      <c r="CI197" s="42"/>
      <c r="CJ197" s="42"/>
      <c r="CK197" s="42"/>
      <c r="CL197" s="42"/>
      <c r="CM197" s="42"/>
      <c r="CN197" s="42"/>
      <c r="CO197" s="42"/>
      <c r="CP197" s="42"/>
      <c r="CQ197" s="42"/>
      <c r="CR197" s="42"/>
      <c r="CS197" s="42"/>
      <c r="CT197" s="42"/>
      <c r="CU197" s="42"/>
      <c r="CV197" s="42"/>
      <c r="CW197" s="42"/>
      <c r="CX197" s="42"/>
      <c r="CY197" s="42"/>
      <c r="CZ197" s="42"/>
      <c r="DA197" s="42"/>
      <c r="DB197" s="42"/>
      <c r="DC197" s="42"/>
      <c r="DD197" s="42"/>
      <c r="DE197" s="42"/>
      <c r="DF197" s="42"/>
      <c r="DG197" s="42"/>
      <c r="DH197" s="42"/>
      <c r="DI197" s="42"/>
      <c r="DJ197" s="42"/>
      <c r="DK197" s="42"/>
      <c r="DL197" s="42"/>
      <c r="DM197" s="42"/>
      <c r="DN197" s="42"/>
      <c r="DO197" s="42"/>
      <c r="DP197" s="42"/>
      <c r="DQ197" s="42"/>
      <c r="DR197" s="42"/>
      <c r="DS197" s="42"/>
      <c r="DT197" s="42"/>
      <c r="DU197" s="42"/>
      <c r="DV197" s="42"/>
      <c r="DW197" s="42"/>
      <c r="DX197" s="42"/>
      <c r="DY197" s="42"/>
      <c r="DZ197" s="42"/>
      <c r="EA197" s="42"/>
      <c r="EB197" s="42"/>
      <c r="EC197" s="42"/>
      <c r="ED197" s="42"/>
      <c r="EE197" s="42"/>
      <c r="EF197" s="42"/>
      <c r="EG197" s="42"/>
      <c r="EH197" s="42"/>
      <c r="EI197" s="42"/>
      <c r="EJ197" s="42"/>
      <c r="EK197" s="42"/>
      <c r="EL197" s="42"/>
      <c r="EM197" s="42"/>
      <c r="EN197" s="42"/>
      <c r="EO197" s="42"/>
      <c r="EP197" s="42"/>
      <c r="EQ197" s="42"/>
      <c r="ER197" s="42"/>
      <c r="ES197" s="42"/>
      <c r="ET197" s="42"/>
      <c r="EU197" s="42"/>
      <c r="EV197" s="42"/>
      <c r="EW197" s="42"/>
      <c r="EX197" s="42"/>
      <c r="EY197" s="42"/>
      <c r="EZ197" s="42"/>
      <c r="FA197" s="42"/>
      <c r="FB197" s="42"/>
      <c r="FC197" s="42"/>
      <c r="FD197" s="42"/>
      <c r="FE197" s="42"/>
      <c r="FF197" s="42"/>
      <c r="FG197" s="42"/>
      <c r="FH197" s="42"/>
      <c r="FI197" s="42"/>
      <c r="FJ197" s="42"/>
      <c r="FK197" s="42"/>
      <c r="FL197" s="42"/>
      <c r="FM197" s="42"/>
      <c r="FN197" s="42"/>
      <c r="FO197" s="42"/>
      <c r="FP197" s="42"/>
      <c r="FQ197" s="42"/>
      <c r="FR197" s="42"/>
      <c r="FS197" s="42"/>
      <c r="FT197" s="42"/>
      <c r="FU197" s="42"/>
      <c r="FV197" s="42"/>
      <c r="FW197" s="42"/>
      <c r="FX197" s="42"/>
      <c r="FY197" s="42"/>
      <c r="FZ197" s="42"/>
      <c r="GA197" s="42"/>
      <c r="GB197" s="42"/>
      <c r="GC197" s="42"/>
      <c r="GD197" s="42"/>
      <c r="GE197" s="42"/>
      <c r="GF197" s="42"/>
      <c r="GG197" s="42"/>
      <c r="GH197" s="42"/>
      <c r="GI197" s="42"/>
      <c r="GJ197" s="42"/>
      <c r="GK197" s="42"/>
      <c r="GL197" s="42"/>
      <c r="GM197" s="42"/>
      <c r="GN197" s="42"/>
      <c r="GO197" s="42"/>
      <c r="GP197" s="42"/>
      <c r="GQ197" s="42"/>
      <c r="GR197" s="42"/>
      <c r="GS197" s="42"/>
      <c r="GT197" s="42"/>
      <c r="GU197" s="42"/>
    </row>
    <row r="198" spans="1:203" ht="15.75">
      <c r="A198" s="52"/>
      <c r="B198" s="42"/>
      <c r="C198" s="42"/>
      <c r="D198" s="42"/>
      <c r="E198" s="42"/>
      <c r="F198" s="42"/>
      <c r="G198" s="42"/>
      <c r="H198" s="42"/>
      <c r="I198" s="42"/>
      <c r="J198" s="42"/>
      <c r="K198" s="42"/>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row>
    <row r="199" spans="1:203" ht="15.75">
      <c r="A199" s="52"/>
      <c r="B199" s="42"/>
      <c r="C199" s="42"/>
      <c r="D199" s="42"/>
      <c r="E199" s="42"/>
      <c r="F199" s="42"/>
      <c r="G199" s="42"/>
      <c r="H199" s="42"/>
      <c r="I199" s="42"/>
      <c r="J199" s="42"/>
      <c r="K199" s="42"/>
      <c r="L199" s="42"/>
      <c r="M199" s="42"/>
      <c r="N199" s="42"/>
      <c r="O199" s="42"/>
      <c r="P199" s="42"/>
      <c r="Q199" s="42"/>
      <c r="R199" s="42"/>
      <c r="S199" s="42"/>
      <c r="T199" s="4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row>
    <row r="200" spans="1:203" ht="15.75">
      <c r="A200" s="52"/>
      <c r="B200" s="42"/>
      <c r="C200" s="42"/>
      <c r="D200" s="42"/>
      <c r="E200" s="42"/>
      <c r="F200" s="42"/>
      <c r="G200" s="42"/>
      <c r="H200" s="42"/>
      <c r="I200" s="42"/>
      <c r="J200" s="42"/>
      <c r="K200" s="42"/>
      <c r="L200" s="42"/>
      <c r="M200" s="42"/>
      <c r="N200" s="42"/>
      <c r="O200" s="42"/>
      <c r="P200" s="42"/>
      <c r="Q200" s="42"/>
      <c r="R200" s="42"/>
      <c r="S200" s="42"/>
      <c r="T200" s="42"/>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s="42"/>
      <c r="BM200" s="42"/>
      <c r="BN200" s="42"/>
      <c r="BO200" s="42"/>
      <c r="BP200" s="42"/>
      <c r="BQ200" s="42"/>
      <c r="BR200" s="42"/>
      <c r="BS200" s="42"/>
      <c r="BT200" s="42"/>
      <c r="BU200" s="42"/>
      <c r="BV200" s="42"/>
      <c r="BW200" s="42"/>
      <c r="BX200" s="42"/>
      <c r="BY200" s="42"/>
      <c r="BZ200" s="42"/>
      <c r="CA200" s="42"/>
      <c r="CB200" s="42"/>
      <c r="CC200" s="42"/>
      <c r="CD200" s="42"/>
      <c r="CE200" s="42"/>
      <c r="CF200" s="42"/>
      <c r="CG200" s="42"/>
      <c r="CH200" s="42"/>
      <c r="CI200" s="42"/>
      <c r="CJ200" s="42"/>
      <c r="CK200" s="42"/>
      <c r="CL200" s="42"/>
      <c r="CM200" s="42"/>
      <c r="CN200" s="42"/>
      <c r="CO200" s="42"/>
      <c r="CP200" s="42"/>
      <c r="CQ200" s="42"/>
      <c r="CR200" s="42"/>
      <c r="CS200" s="42"/>
      <c r="CT200" s="42"/>
      <c r="CU200" s="42"/>
      <c r="CV200" s="42"/>
      <c r="CW200" s="42"/>
      <c r="CX200" s="42"/>
      <c r="CY200" s="42"/>
      <c r="CZ200" s="42"/>
      <c r="DA200" s="42"/>
      <c r="DB200" s="42"/>
      <c r="DC200" s="42"/>
      <c r="DD200" s="42"/>
      <c r="DE200" s="42"/>
      <c r="DF200" s="42"/>
      <c r="DG200" s="42"/>
      <c r="DH200" s="42"/>
      <c r="DI200" s="42"/>
      <c r="DJ200" s="42"/>
      <c r="DK200" s="42"/>
      <c r="DL200" s="42"/>
      <c r="DM200" s="42"/>
      <c r="DN200" s="42"/>
      <c r="DO200" s="42"/>
      <c r="DP200" s="42"/>
      <c r="DQ200" s="42"/>
      <c r="DR200" s="42"/>
      <c r="DS200" s="42"/>
      <c r="DT200" s="42"/>
      <c r="DU200" s="42"/>
      <c r="DV200" s="42"/>
      <c r="DW200" s="42"/>
      <c r="DX200" s="42"/>
      <c r="DY200" s="42"/>
      <c r="DZ200" s="42"/>
      <c r="EA200" s="42"/>
      <c r="EB200" s="42"/>
      <c r="EC200" s="42"/>
      <c r="ED200" s="42"/>
      <c r="EE200" s="42"/>
      <c r="EF200" s="42"/>
      <c r="EG200" s="42"/>
      <c r="EH200" s="42"/>
      <c r="EI200" s="42"/>
      <c r="EJ200" s="42"/>
      <c r="EK200" s="42"/>
      <c r="EL200" s="42"/>
      <c r="EM200" s="42"/>
      <c r="EN200" s="42"/>
      <c r="EO200" s="42"/>
      <c r="EP200" s="42"/>
      <c r="EQ200" s="42"/>
      <c r="ER200" s="42"/>
      <c r="ES200" s="42"/>
      <c r="ET200" s="42"/>
      <c r="EU200" s="42"/>
      <c r="EV200" s="42"/>
      <c r="EW200" s="42"/>
      <c r="EX200" s="42"/>
      <c r="EY200" s="42"/>
      <c r="EZ200" s="42"/>
      <c r="FA200" s="42"/>
      <c r="FB200" s="42"/>
      <c r="FC200" s="42"/>
      <c r="FD200" s="42"/>
      <c r="FE200" s="42"/>
      <c r="FF200" s="42"/>
      <c r="FG200" s="42"/>
      <c r="FH200" s="42"/>
      <c r="FI200" s="42"/>
      <c r="FJ200" s="42"/>
      <c r="FK200" s="42"/>
      <c r="FL200" s="42"/>
      <c r="FM200" s="42"/>
      <c r="FN200" s="42"/>
      <c r="FO200" s="42"/>
      <c r="FP200" s="42"/>
      <c r="FQ200" s="42"/>
      <c r="FR200" s="42"/>
      <c r="FS200" s="42"/>
      <c r="FT200" s="42"/>
      <c r="FU200" s="42"/>
      <c r="FV200" s="42"/>
      <c r="FW200" s="42"/>
      <c r="FX200" s="42"/>
      <c r="FY200" s="42"/>
      <c r="FZ200" s="42"/>
      <c r="GA200" s="42"/>
      <c r="GB200" s="42"/>
      <c r="GC200" s="42"/>
      <c r="GD200" s="42"/>
      <c r="GE200" s="42"/>
      <c r="GF200" s="42"/>
      <c r="GG200" s="42"/>
      <c r="GH200" s="42"/>
      <c r="GI200" s="42"/>
      <c r="GJ200" s="42"/>
      <c r="GK200" s="42"/>
      <c r="GL200" s="42"/>
      <c r="GM200" s="42"/>
      <c r="GN200" s="42"/>
      <c r="GO200" s="42"/>
      <c r="GP200" s="42"/>
      <c r="GQ200" s="42"/>
      <c r="GR200" s="42"/>
      <c r="GS200" s="42"/>
      <c r="GT200" s="42"/>
      <c r="GU200" s="42"/>
    </row>
    <row r="201" spans="1:203" ht="15.75">
      <c r="A201" s="52"/>
      <c r="B201" s="42"/>
      <c r="C201" s="42"/>
      <c r="D201" s="42"/>
      <c r="E201" s="42"/>
      <c r="F201" s="42"/>
      <c r="G201" s="42"/>
      <c r="H201" s="42"/>
      <c r="I201" s="42"/>
      <c r="J201" s="42"/>
      <c r="K201" s="42"/>
      <c r="L201" s="42"/>
      <c r="M201" s="42"/>
      <c r="N201" s="42"/>
      <c r="O201" s="42"/>
      <c r="P201" s="42"/>
      <c r="Q201" s="42"/>
      <c r="R201" s="42"/>
      <c r="S201" s="42"/>
      <c r="T201" s="42"/>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s="42"/>
      <c r="BM201" s="42"/>
      <c r="BN201" s="42"/>
      <c r="BO201" s="42"/>
      <c r="BP201" s="42"/>
      <c r="BQ201" s="42"/>
      <c r="BR201" s="42"/>
      <c r="BS201" s="42"/>
      <c r="BT201" s="42"/>
      <c r="BU201" s="42"/>
      <c r="BV201" s="42"/>
      <c r="BW201" s="42"/>
      <c r="BX201" s="42"/>
      <c r="BY201" s="42"/>
      <c r="BZ201" s="42"/>
      <c r="CA201" s="42"/>
      <c r="CB201" s="42"/>
      <c r="CC201" s="42"/>
      <c r="CD201" s="42"/>
      <c r="CE201" s="42"/>
      <c r="CF201" s="42"/>
      <c r="CG201" s="42"/>
      <c r="CH201" s="42"/>
      <c r="CI201" s="42"/>
      <c r="CJ201" s="42"/>
      <c r="CK201" s="42"/>
      <c r="CL201" s="42"/>
      <c r="CM201" s="42"/>
      <c r="CN201" s="42"/>
      <c r="CO201" s="42"/>
      <c r="CP201" s="42"/>
      <c r="CQ201" s="42"/>
      <c r="CR201" s="42"/>
      <c r="CS201" s="42"/>
      <c r="CT201" s="42"/>
      <c r="CU201" s="42"/>
      <c r="CV201" s="42"/>
      <c r="CW201" s="42"/>
      <c r="CX201" s="42"/>
      <c r="CY201" s="42"/>
      <c r="CZ201" s="42"/>
      <c r="DA201" s="42"/>
      <c r="DB201" s="42"/>
      <c r="DC201" s="42"/>
      <c r="DD201" s="42"/>
      <c r="DE201" s="42"/>
      <c r="DF201" s="42"/>
      <c r="DG201" s="42"/>
      <c r="DH201" s="42"/>
      <c r="DI201" s="42"/>
      <c r="DJ201" s="42"/>
      <c r="DK201" s="42"/>
      <c r="DL201" s="42"/>
      <c r="DM201" s="42"/>
      <c r="DN201" s="42"/>
      <c r="DO201" s="42"/>
      <c r="DP201" s="42"/>
      <c r="DQ201" s="42"/>
      <c r="DR201" s="42"/>
      <c r="DS201" s="42"/>
      <c r="DT201" s="42"/>
      <c r="DU201" s="42"/>
      <c r="DV201" s="42"/>
      <c r="DW201" s="42"/>
      <c r="DX201" s="42"/>
      <c r="DY201" s="42"/>
      <c r="DZ201" s="42"/>
      <c r="EA201" s="42"/>
      <c r="EB201" s="42"/>
      <c r="EC201" s="42"/>
      <c r="ED201" s="42"/>
      <c r="EE201" s="42"/>
      <c r="EF201" s="42"/>
      <c r="EG201" s="42"/>
      <c r="EH201" s="42"/>
      <c r="EI201" s="42"/>
      <c r="EJ201" s="42"/>
      <c r="EK201" s="42"/>
      <c r="EL201" s="42"/>
      <c r="EM201" s="42"/>
      <c r="EN201" s="42"/>
      <c r="EO201" s="42"/>
      <c r="EP201" s="42"/>
      <c r="EQ201" s="42"/>
      <c r="ER201" s="42"/>
      <c r="ES201" s="42"/>
      <c r="ET201" s="42"/>
      <c r="EU201" s="42"/>
      <c r="EV201" s="42"/>
      <c r="EW201" s="42"/>
      <c r="EX201" s="42"/>
      <c r="EY201" s="42"/>
      <c r="EZ201" s="42"/>
      <c r="FA201" s="42"/>
      <c r="FB201" s="42"/>
      <c r="FC201" s="42"/>
      <c r="FD201" s="42"/>
      <c r="FE201" s="42"/>
      <c r="FF201" s="42"/>
      <c r="FG201" s="42"/>
      <c r="FH201" s="42"/>
      <c r="FI201" s="42"/>
      <c r="FJ201" s="42"/>
      <c r="FK201" s="42"/>
      <c r="FL201" s="42"/>
      <c r="FM201" s="42"/>
      <c r="FN201" s="42"/>
      <c r="FO201" s="42"/>
      <c r="FP201" s="42"/>
      <c r="FQ201" s="42"/>
      <c r="FR201" s="42"/>
      <c r="FS201" s="42"/>
      <c r="FT201" s="42"/>
      <c r="FU201" s="42"/>
      <c r="FV201" s="42"/>
      <c r="FW201" s="42"/>
      <c r="FX201" s="42"/>
      <c r="FY201" s="42"/>
      <c r="FZ201" s="42"/>
      <c r="GA201" s="42"/>
      <c r="GB201" s="42"/>
      <c r="GC201" s="42"/>
      <c r="GD201" s="42"/>
      <c r="GE201" s="42"/>
      <c r="GF201" s="42"/>
      <c r="GG201" s="42"/>
      <c r="GH201" s="42"/>
      <c r="GI201" s="42"/>
      <c r="GJ201" s="42"/>
      <c r="GK201" s="42"/>
      <c r="GL201" s="42"/>
      <c r="GM201" s="42"/>
      <c r="GN201" s="42"/>
      <c r="GO201" s="42"/>
      <c r="GP201" s="42"/>
      <c r="GQ201" s="42"/>
      <c r="GR201" s="42"/>
      <c r="GS201" s="42"/>
      <c r="GT201" s="42"/>
      <c r="GU201" s="42"/>
    </row>
    <row r="202" spans="1:203" ht="15.75">
      <c r="A202" s="52"/>
      <c r="B202" s="42"/>
      <c r="C202" s="42"/>
      <c r="D202" s="42"/>
      <c r="E202" s="42"/>
      <c r="F202" s="42"/>
      <c r="G202" s="42"/>
      <c r="H202" s="42"/>
      <c r="I202" s="42"/>
      <c r="J202" s="42"/>
      <c r="K202" s="42"/>
      <c r="L202" s="42"/>
      <c r="M202" s="42"/>
      <c r="N202" s="42"/>
      <c r="O202" s="42"/>
      <c r="P202" s="42"/>
      <c r="Q202" s="42"/>
      <c r="R202" s="42"/>
      <c r="S202" s="42"/>
      <c r="T202" s="4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row>
    <row r="203" spans="1:203" ht="15.75">
      <c r="A203" s="52"/>
      <c r="B203" s="42"/>
      <c r="C203" s="42"/>
      <c r="D203" s="42"/>
      <c r="E203" s="42"/>
      <c r="F203" s="42"/>
      <c r="G203" s="42"/>
      <c r="H203" s="42"/>
      <c r="I203" s="42"/>
      <c r="J203" s="42"/>
      <c r="K203" s="42"/>
      <c r="L203" s="42"/>
      <c r="M203" s="42"/>
      <c r="N203" s="42"/>
      <c r="O203" s="42"/>
      <c r="P203" s="42"/>
      <c r="Q203" s="42"/>
      <c r="R203" s="42"/>
      <c r="S203" s="42"/>
      <c r="T203" s="4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row>
    <row r="204" spans="1:203" ht="15.75">
      <c r="A204" s="52"/>
      <c r="B204" s="42"/>
      <c r="C204" s="42"/>
      <c r="D204" s="42"/>
      <c r="E204" s="42"/>
      <c r="F204" s="42"/>
      <c r="G204" s="42"/>
      <c r="H204" s="42"/>
      <c r="I204" s="42"/>
      <c r="J204" s="42"/>
      <c r="K204" s="42"/>
      <c r="L204" s="42"/>
      <c r="M204" s="42"/>
      <c r="N204" s="42"/>
      <c r="O204" s="42"/>
      <c r="P204" s="42"/>
      <c r="Q204" s="42"/>
      <c r="R204" s="42"/>
      <c r="S204" s="42"/>
      <c r="T204" s="42"/>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s="42"/>
      <c r="BM204" s="42"/>
      <c r="BN204" s="42"/>
      <c r="BO204" s="42"/>
      <c r="BP204" s="42"/>
      <c r="BQ204" s="42"/>
      <c r="BR204" s="42"/>
      <c r="BS204" s="42"/>
      <c r="BT204" s="42"/>
      <c r="BU204" s="42"/>
      <c r="BV204" s="42"/>
      <c r="BW204" s="42"/>
      <c r="BX204" s="42"/>
      <c r="BY204" s="42"/>
      <c r="BZ204" s="42"/>
      <c r="CA204" s="42"/>
      <c r="CB204" s="42"/>
      <c r="CC204" s="42"/>
      <c r="CD204" s="42"/>
      <c r="CE204" s="42"/>
      <c r="CF204" s="42"/>
      <c r="CG204" s="42"/>
      <c r="CH204" s="42"/>
      <c r="CI204" s="42"/>
      <c r="CJ204" s="42"/>
      <c r="CK204" s="42"/>
      <c r="CL204" s="42"/>
      <c r="CM204" s="42"/>
      <c r="CN204" s="42"/>
      <c r="CO204" s="42"/>
      <c r="CP204" s="42"/>
      <c r="CQ204" s="42"/>
      <c r="CR204" s="42"/>
      <c r="CS204" s="42"/>
      <c r="CT204" s="42"/>
      <c r="CU204" s="42"/>
      <c r="CV204" s="42"/>
      <c r="CW204" s="42"/>
      <c r="CX204" s="42"/>
      <c r="CY204" s="42"/>
      <c r="CZ204" s="42"/>
      <c r="DA204" s="42"/>
      <c r="DB204" s="42"/>
      <c r="DC204" s="42"/>
      <c r="DD204" s="42"/>
      <c r="DE204" s="42"/>
      <c r="DF204" s="42"/>
      <c r="DG204" s="42"/>
      <c r="DH204" s="42"/>
      <c r="DI204" s="42"/>
      <c r="DJ204" s="42"/>
      <c r="DK204" s="42"/>
      <c r="DL204" s="42"/>
      <c r="DM204" s="42"/>
      <c r="DN204" s="42"/>
      <c r="DO204" s="42"/>
      <c r="DP204" s="42"/>
      <c r="DQ204" s="42"/>
      <c r="DR204" s="42"/>
      <c r="DS204" s="42"/>
      <c r="DT204" s="42"/>
      <c r="DU204" s="42"/>
      <c r="DV204" s="42"/>
      <c r="DW204" s="42"/>
      <c r="DX204" s="42"/>
      <c r="DY204" s="42"/>
      <c r="DZ204" s="42"/>
      <c r="EA204" s="42"/>
      <c r="EB204" s="42"/>
      <c r="EC204" s="42"/>
      <c r="ED204" s="42"/>
      <c r="EE204" s="42"/>
      <c r="EF204" s="42"/>
      <c r="EG204" s="42"/>
      <c r="EH204" s="42"/>
      <c r="EI204" s="42"/>
      <c r="EJ204" s="42"/>
      <c r="EK204" s="42"/>
      <c r="EL204" s="42"/>
      <c r="EM204" s="42"/>
      <c r="EN204" s="42"/>
      <c r="EO204" s="42"/>
      <c r="EP204" s="42"/>
      <c r="EQ204" s="42"/>
      <c r="ER204" s="42"/>
      <c r="ES204" s="42"/>
      <c r="ET204" s="42"/>
      <c r="EU204" s="42"/>
      <c r="EV204" s="42"/>
      <c r="EW204" s="42"/>
      <c r="EX204" s="42"/>
      <c r="EY204" s="42"/>
      <c r="EZ204" s="42"/>
      <c r="FA204" s="42"/>
      <c r="FB204" s="42"/>
      <c r="FC204" s="42"/>
      <c r="FD204" s="42"/>
      <c r="FE204" s="42"/>
      <c r="FF204" s="42"/>
      <c r="FG204" s="42"/>
      <c r="FH204" s="42"/>
      <c r="FI204" s="42"/>
      <c r="FJ204" s="42"/>
      <c r="FK204" s="42"/>
      <c r="FL204" s="42"/>
      <c r="FM204" s="42"/>
      <c r="FN204" s="42"/>
      <c r="FO204" s="42"/>
      <c r="FP204" s="42"/>
      <c r="FQ204" s="42"/>
      <c r="FR204" s="42"/>
      <c r="FS204" s="42"/>
      <c r="FT204" s="42"/>
      <c r="FU204" s="42"/>
      <c r="FV204" s="42"/>
      <c r="FW204" s="42"/>
      <c r="FX204" s="42"/>
      <c r="FY204" s="42"/>
      <c r="FZ204" s="42"/>
      <c r="GA204" s="42"/>
      <c r="GB204" s="42"/>
      <c r="GC204" s="42"/>
      <c r="GD204" s="42"/>
      <c r="GE204" s="42"/>
      <c r="GF204" s="42"/>
      <c r="GG204" s="42"/>
      <c r="GH204" s="42"/>
      <c r="GI204" s="42"/>
      <c r="GJ204" s="42"/>
      <c r="GK204" s="42"/>
      <c r="GL204" s="42"/>
      <c r="GM204" s="42"/>
      <c r="GN204" s="42"/>
      <c r="GO204" s="42"/>
      <c r="GP204" s="42"/>
      <c r="GQ204" s="42"/>
      <c r="GR204" s="42"/>
      <c r="GS204" s="42"/>
      <c r="GT204" s="42"/>
      <c r="GU204" s="42"/>
    </row>
    <row r="205" spans="1:203" ht="15.75">
      <c r="A205" s="52"/>
      <c r="B205" s="42"/>
      <c r="C205" s="42"/>
      <c r="D205" s="42"/>
      <c r="E205" s="42"/>
      <c r="F205" s="42"/>
      <c r="G205" s="42"/>
      <c r="H205" s="42"/>
      <c r="I205" s="42"/>
      <c r="J205" s="42"/>
      <c r="K205" s="42"/>
      <c r="L205" s="42"/>
      <c r="M205" s="42"/>
      <c r="N205" s="42"/>
      <c r="O205" s="42"/>
      <c r="P205" s="42"/>
      <c r="Q205" s="42"/>
      <c r="R205" s="42"/>
      <c r="S205" s="42"/>
      <c r="T205" s="42"/>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c r="BI205" s="42"/>
      <c r="BJ205" s="42"/>
      <c r="BK205" s="42"/>
      <c r="BL205" s="42"/>
      <c r="BM205" s="42"/>
      <c r="BN205" s="42"/>
      <c r="BO205" s="42"/>
      <c r="BP205" s="42"/>
      <c r="BQ205" s="42"/>
      <c r="BR205" s="42"/>
      <c r="BS205" s="42"/>
      <c r="BT205" s="42"/>
      <c r="BU205" s="42"/>
      <c r="BV205" s="42"/>
      <c r="BW205" s="42"/>
      <c r="BX205" s="42"/>
      <c r="BY205" s="42"/>
      <c r="BZ205" s="42"/>
      <c r="CA205" s="42"/>
      <c r="CB205" s="42"/>
      <c r="CC205" s="42"/>
      <c r="CD205" s="42"/>
      <c r="CE205" s="42"/>
      <c r="CF205" s="42"/>
      <c r="CG205" s="42"/>
      <c r="CH205" s="42"/>
      <c r="CI205" s="42"/>
      <c r="CJ205" s="42"/>
      <c r="CK205" s="42"/>
      <c r="CL205" s="42"/>
      <c r="CM205" s="42"/>
      <c r="CN205" s="42"/>
      <c r="CO205" s="42"/>
      <c r="CP205" s="42"/>
      <c r="CQ205" s="42"/>
      <c r="CR205" s="42"/>
      <c r="CS205" s="42"/>
      <c r="CT205" s="42"/>
      <c r="CU205" s="42"/>
      <c r="CV205" s="42"/>
      <c r="CW205" s="42"/>
      <c r="CX205" s="42"/>
      <c r="CY205" s="42"/>
      <c r="CZ205" s="42"/>
      <c r="DA205" s="42"/>
      <c r="DB205" s="42"/>
      <c r="DC205" s="42"/>
      <c r="DD205" s="42"/>
      <c r="DE205" s="42"/>
      <c r="DF205" s="42"/>
      <c r="DG205" s="42"/>
      <c r="DH205" s="42"/>
      <c r="DI205" s="42"/>
      <c r="DJ205" s="42"/>
      <c r="DK205" s="42"/>
      <c r="DL205" s="42"/>
      <c r="DM205" s="42"/>
      <c r="DN205" s="42"/>
      <c r="DO205" s="42"/>
      <c r="DP205" s="42"/>
      <c r="DQ205" s="42"/>
      <c r="DR205" s="42"/>
      <c r="DS205" s="42"/>
      <c r="DT205" s="42"/>
      <c r="DU205" s="42"/>
      <c r="DV205" s="42"/>
      <c r="DW205" s="42"/>
      <c r="DX205" s="42"/>
      <c r="DY205" s="42"/>
      <c r="DZ205" s="42"/>
      <c r="EA205" s="42"/>
      <c r="EB205" s="42"/>
      <c r="EC205" s="42"/>
      <c r="ED205" s="42"/>
      <c r="EE205" s="42"/>
      <c r="EF205" s="42"/>
      <c r="EG205" s="42"/>
      <c r="EH205" s="42"/>
      <c r="EI205" s="42"/>
      <c r="EJ205" s="42"/>
      <c r="EK205" s="42"/>
      <c r="EL205" s="42"/>
      <c r="EM205" s="42"/>
      <c r="EN205" s="42"/>
      <c r="EO205" s="42"/>
      <c r="EP205" s="42"/>
      <c r="EQ205" s="42"/>
      <c r="ER205" s="42"/>
      <c r="ES205" s="42"/>
      <c r="ET205" s="42"/>
      <c r="EU205" s="42"/>
      <c r="EV205" s="42"/>
      <c r="EW205" s="42"/>
      <c r="EX205" s="42"/>
      <c r="EY205" s="42"/>
      <c r="EZ205" s="42"/>
      <c r="FA205" s="42"/>
      <c r="FB205" s="42"/>
      <c r="FC205" s="42"/>
      <c r="FD205" s="42"/>
      <c r="FE205" s="42"/>
      <c r="FF205" s="42"/>
      <c r="FG205" s="42"/>
      <c r="FH205" s="42"/>
      <c r="FI205" s="42"/>
      <c r="FJ205" s="42"/>
      <c r="FK205" s="42"/>
      <c r="FL205" s="42"/>
      <c r="FM205" s="42"/>
      <c r="FN205" s="42"/>
      <c r="FO205" s="42"/>
      <c r="FP205" s="42"/>
      <c r="FQ205" s="42"/>
      <c r="FR205" s="42"/>
      <c r="FS205" s="42"/>
      <c r="FT205" s="42"/>
      <c r="FU205" s="42"/>
      <c r="FV205" s="42"/>
      <c r="FW205" s="42"/>
      <c r="FX205" s="42"/>
      <c r="FY205" s="42"/>
      <c r="FZ205" s="42"/>
      <c r="GA205" s="42"/>
      <c r="GB205" s="42"/>
      <c r="GC205" s="42"/>
      <c r="GD205" s="42"/>
      <c r="GE205" s="42"/>
      <c r="GF205" s="42"/>
      <c r="GG205" s="42"/>
      <c r="GH205" s="42"/>
      <c r="GI205" s="42"/>
      <c r="GJ205" s="42"/>
      <c r="GK205" s="42"/>
      <c r="GL205" s="42"/>
      <c r="GM205" s="42"/>
      <c r="GN205" s="42"/>
      <c r="GO205" s="42"/>
      <c r="GP205" s="42"/>
      <c r="GQ205" s="42"/>
      <c r="GR205" s="42"/>
      <c r="GS205" s="42"/>
      <c r="GT205" s="42"/>
      <c r="GU205" s="42"/>
    </row>
    <row r="206" spans="1:203" ht="15.75">
      <c r="A206" s="52"/>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42"/>
      <c r="BN206" s="42"/>
      <c r="BO206" s="42"/>
      <c r="BP206" s="42"/>
      <c r="BQ206" s="42"/>
      <c r="BR206" s="42"/>
      <c r="BS206" s="42"/>
      <c r="BT206" s="42"/>
      <c r="BU206" s="42"/>
      <c r="BV206" s="42"/>
      <c r="BW206" s="42"/>
      <c r="BX206" s="42"/>
      <c r="BY206" s="42"/>
      <c r="BZ206" s="42"/>
      <c r="CA206" s="42"/>
      <c r="CB206" s="42"/>
      <c r="CC206" s="42"/>
      <c r="CD206" s="42"/>
      <c r="CE206" s="42"/>
      <c r="CF206" s="42"/>
      <c r="CG206" s="42"/>
      <c r="CH206" s="42"/>
      <c r="CI206" s="42"/>
      <c r="CJ206" s="42"/>
      <c r="CK206" s="42"/>
      <c r="CL206" s="42"/>
      <c r="CM206" s="42"/>
      <c r="CN206" s="42"/>
      <c r="CO206" s="42"/>
      <c r="CP206" s="42"/>
      <c r="CQ206" s="42"/>
      <c r="CR206" s="42"/>
      <c r="CS206" s="42"/>
      <c r="CT206" s="42"/>
      <c r="CU206" s="42"/>
      <c r="CV206" s="42"/>
      <c r="CW206" s="42"/>
      <c r="CX206" s="42"/>
      <c r="CY206" s="42"/>
      <c r="CZ206" s="42"/>
      <c r="DA206" s="42"/>
      <c r="DB206" s="42"/>
      <c r="DC206" s="42"/>
      <c r="DD206" s="42"/>
      <c r="DE206" s="42"/>
      <c r="DF206" s="42"/>
      <c r="DG206" s="42"/>
      <c r="DH206" s="42"/>
      <c r="DI206" s="42"/>
      <c r="DJ206" s="42"/>
      <c r="DK206" s="42"/>
      <c r="DL206" s="42"/>
      <c r="DM206" s="42"/>
      <c r="DN206" s="42"/>
      <c r="DO206" s="42"/>
      <c r="DP206" s="42"/>
      <c r="DQ206" s="42"/>
      <c r="DR206" s="42"/>
      <c r="DS206" s="42"/>
      <c r="DT206" s="42"/>
      <c r="DU206" s="42"/>
      <c r="DV206" s="42"/>
      <c r="DW206" s="42"/>
      <c r="DX206" s="42"/>
      <c r="DY206" s="42"/>
      <c r="DZ206" s="42"/>
      <c r="EA206" s="42"/>
      <c r="EB206" s="42"/>
      <c r="EC206" s="42"/>
      <c r="ED206" s="42"/>
      <c r="EE206" s="42"/>
      <c r="EF206" s="42"/>
      <c r="EG206" s="42"/>
      <c r="EH206" s="42"/>
      <c r="EI206" s="42"/>
      <c r="EJ206" s="42"/>
      <c r="EK206" s="42"/>
      <c r="EL206" s="42"/>
      <c r="EM206" s="42"/>
      <c r="EN206" s="42"/>
      <c r="EO206" s="42"/>
      <c r="EP206" s="42"/>
      <c r="EQ206" s="42"/>
      <c r="ER206" s="42"/>
      <c r="ES206" s="42"/>
      <c r="ET206" s="42"/>
      <c r="EU206" s="42"/>
      <c r="EV206" s="42"/>
      <c r="EW206" s="42"/>
      <c r="EX206" s="42"/>
      <c r="EY206" s="42"/>
      <c r="EZ206" s="42"/>
      <c r="FA206" s="42"/>
      <c r="FB206" s="42"/>
      <c r="FC206" s="42"/>
      <c r="FD206" s="42"/>
      <c r="FE206" s="42"/>
      <c r="FF206" s="42"/>
      <c r="FG206" s="42"/>
      <c r="FH206" s="42"/>
      <c r="FI206" s="42"/>
      <c r="FJ206" s="42"/>
      <c r="FK206" s="42"/>
      <c r="FL206" s="42"/>
      <c r="FM206" s="42"/>
      <c r="FN206" s="42"/>
      <c r="FO206" s="42"/>
      <c r="FP206" s="42"/>
      <c r="FQ206" s="42"/>
      <c r="FR206" s="42"/>
      <c r="FS206" s="42"/>
      <c r="FT206" s="42"/>
      <c r="FU206" s="42"/>
      <c r="FV206" s="42"/>
      <c r="FW206" s="42"/>
      <c r="FX206" s="42"/>
      <c r="FY206" s="42"/>
      <c r="FZ206" s="42"/>
      <c r="GA206" s="42"/>
      <c r="GB206" s="42"/>
      <c r="GC206" s="42"/>
      <c r="GD206" s="42"/>
      <c r="GE206" s="42"/>
      <c r="GF206" s="42"/>
      <c r="GG206" s="42"/>
      <c r="GH206" s="42"/>
      <c r="GI206" s="42"/>
      <c r="GJ206" s="42"/>
      <c r="GK206" s="42"/>
      <c r="GL206" s="42"/>
      <c r="GM206" s="42"/>
      <c r="GN206" s="42"/>
      <c r="GO206" s="42"/>
      <c r="GP206" s="42"/>
      <c r="GQ206" s="42"/>
      <c r="GR206" s="42"/>
      <c r="GS206" s="42"/>
      <c r="GT206" s="42"/>
      <c r="GU206" s="42"/>
    </row>
    <row r="207" spans="1:203" ht="15.75">
      <c r="A207" s="52"/>
      <c r="B207" s="42"/>
      <c r="C207" s="42"/>
      <c r="D207" s="42"/>
      <c r="E207" s="42"/>
      <c r="F207" s="42"/>
      <c r="G207" s="42"/>
      <c r="H207" s="42"/>
      <c r="I207" s="42"/>
      <c r="J207" s="42"/>
      <c r="K207" s="42"/>
      <c r="L207" s="42"/>
      <c r="M207" s="42"/>
      <c r="N207" s="42"/>
      <c r="O207" s="42"/>
      <c r="P207" s="42"/>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c r="BI207" s="42"/>
      <c r="BJ207" s="42"/>
      <c r="BK207" s="42"/>
      <c r="BL207" s="42"/>
      <c r="BM207" s="42"/>
      <c r="BN207" s="42"/>
      <c r="BO207" s="42"/>
      <c r="BP207" s="42"/>
      <c r="BQ207" s="42"/>
      <c r="BR207" s="42"/>
      <c r="BS207" s="42"/>
      <c r="BT207" s="42"/>
      <c r="BU207" s="42"/>
      <c r="BV207" s="42"/>
      <c r="BW207" s="42"/>
      <c r="BX207" s="42"/>
      <c r="BY207" s="42"/>
      <c r="BZ207" s="42"/>
      <c r="CA207" s="42"/>
      <c r="CB207" s="42"/>
      <c r="CC207" s="42"/>
      <c r="CD207" s="42"/>
      <c r="CE207" s="42"/>
      <c r="CF207" s="42"/>
      <c r="CG207" s="42"/>
      <c r="CH207" s="42"/>
      <c r="CI207" s="42"/>
      <c r="CJ207" s="42"/>
      <c r="CK207" s="42"/>
      <c r="CL207" s="42"/>
      <c r="CM207" s="42"/>
      <c r="CN207" s="42"/>
      <c r="CO207" s="42"/>
      <c r="CP207" s="42"/>
      <c r="CQ207" s="42"/>
      <c r="CR207" s="42"/>
      <c r="CS207" s="42"/>
      <c r="CT207" s="42"/>
      <c r="CU207" s="42"/>
      <c r="CV207" s="42"/>
      <c r="CW207" s="42"/>
      <c r="CX207" s="42"/>
      <c r="CY207" s="42"/>
      <c r="CZ207" s="42"/>
      <c r="DA207" s="42"/>
      <c r="DB207" s="42"/>
      <c r="DC207" s="42"/>
      <c r="DD207" s="42"/>
      <c r="DE207" s="42"/>
      <c r="DF207" s="42"/>
      <c r="DG207" s="42"/>
      <c r="DH207" s="42"/>
      <c r="DI207" s="42"/>
      <c r="DJ207" s="42"/>
      <c r="DK207" s="42"/>
      <c r="DL207" s="42"/>
      <c r="DM207" s="42"/>
      <c r="DN207" s="42"/>
      <c r="DO207" s="42"/>
      <c r="DP207" s="42"/>
      <c r="DQ207" s="42"/>
      <c r="DR207" s="42"/>
      <c r="DS207" s="42"/>
      <c r="DT207" s="42"/>
      <c r="DU207" s="42"/>
      <c r="DV207" s="42"/>
      <c r="DW207" s="42"/>
      <c r="DX207" s="42"/>
      <c r="DY207" s="42"/>
      <c r="DZ207" s="42"/>
      <c r="EA207" s="42"/>
      <c r="EB207" s="42"/>
      <c r="EC207" s="42"/>
      <c r="ED207" s="42"/>
      <c r="EE207" s="42"/>
      <c r="EF207" s="42"/>
      <c r="EG207" s="42"/>
      <c r="EH207" s="42"/>
      <c r="EI207" s="42"/>
      <c r="EJ207" s="42"/>
      <c r="EK207" s="42"/>
      <c r="EL207" s="42"/>
      <c r="EM207" s="42"/>
      <c r="EN207" s="42"/>
      <c r="EO207" s="42"/>
      <c r="EP207" s="42"/>
      <c r="EQ207" s="42"/>
      <c r="ER207" s="42"/>
      <c r="ES207" s="42"/>
      <c r="ET207" s="42"/>
      <c r="EU207" s="42"/>
      <c r="EV207" s="42"/>
      <c r="EW207" s="42"/>
      <c r="EX207" s="42"/>
      <c r="EY207" s="42"/>
      <c r="EZ207" s="42"/>
      <c r="FA207" s="42"/>
      <c r="FB207" s="42"/>
      <c r="FC207" s="42"/>
      <c r="FD207" s="42"/>
      <c r="FE207" s="42"/>
      <c r="FF207" s="42"/>
      <c r="FG207" s="42"/>
      <c r="FH207" s="42"/>
      <c r="FI207" s="42"/>
      <c r="FJ207" s="42"/>
      <c r="FK207" s="42"/>
      <c r="FL207" s="42"/>
      <c r="FM207" s="42"/>
      <c r="FN207" s="42"/>
      <c r="FO207" s="42"/>
      <c r="FP207" s="42"/>
      <c r="FQ207" s="42"/>
      <c r="FR207" s="42"/>
      <c r="FS207" s="42"/>
      <c r="FT207" s="42"/>
      <c r="FU207" s="42"/>
      <c r="FV207" s="42"/>
      <c r="FW207" s="42"/>
      <c r="FX207" s="42"/>
      <c r="FY207" s="42"/>
      <c r="FZ207" s="42"/>
      <c r="GA207" s="42"/>
      <c r="GB207" s="42"/>
      <c r="GC207" s="42"/>
      <c r="GD207" s="42"/>
      <c r="GE207" s="42"/>
      <c r="GF207" s="42"/>
      <c r="GG207" s="42"/>
      <c r="GH207" s="42"/>
      <c r="GI207" s="42"/>
      <c r="GJ207" s="42"/>
      <c r="GK207" s="42"/>
      <c r="GL207" s="42"/>
      <c r="GM207" s="42"/>
      <c r="GN207" s="42"/>
      <c r="GO207" s="42"/>
      <c r="GP207" s="42"/>
      <c r="GQ207" s="42"/>
      <c r="GR207" s="42"/>
      <c r="GS207" s="42"/>
      <c r="GT207" s="42"/>
      <c r="GU207" s="42"/>
    </row>
    <row r="208" spans="1:203" ht="15.75">
      <c r="A208" s="52"/>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row>
    <row r="209" spans="1:203" ht="15.75">
      <c r="A209" s="52"/>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row>
    <row r="210" spans="1:203" ht="15.75">
      <c r="A210" s="52"/>
      <c r="B210" s="42"/>
      <c r="C210" s="42"/>
      <c r="D210" s="42"/>
      <c r="E210" s="42"/>
      <c r="F210" s="42"/>
      <c r="G210" s="42"/>
      <c r="H210" s="42"/>
      <c r="I210" s="42"/>
      <c r="J210" s="42"/>
      <c r="K210" s="42"/>
      <c r="L210" s="42"/>
      <c r="M210" s="42"/>
      <c r="N210" s="42"/>
      <c r="O210" s="42"/>
      <c r="P210" s="42"/>
      <c r="Q210" s="42"/>
      <c r="R210" s="42"/>
      <c r="S210" s="42"/>
      <c r="T210" s="4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row>
    <row r="211" spans="1:203" ht="15.75">
      <c r="A211" s="52"/>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row>
    <row r="212" spans="1:203" ht="15.75">
      <c r="A212" s="52"/>
      <c r="B212" s="42"/>
      <c r="C212" s="42"/>
      <c r="D212" s="42"/>
      <c r="E212" s="42"/>
      <c r="F212" s="42"/>
      <c r="G212" s="42"/>
      <c r="H212" s="42"/>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c r="FL212" s="42"/>
      <c r="FM212" s="42"/>
      <c r="FN212" s="42"/>
      <c r="FO212" s="42"/>
      <c r="FP212" s="42"/>
      <c r="FQ212" s="42"/>
      <c r="FR212" s="42"/>
      <c r="FS212" s="42"/>
      <c r="FT212" s="42"/>
      <c r="FU212" s="42"/>
      <c r="FV212" s="42"/>
      <c r="FW212" s="42"/>
      <c r="FX212" s="42"/>
      <c r="FY212" s="42"/>
      <c r="FZ212" s="42"/>
      <c r="GA212" s="42"/>
      <c r="GB212" s="42"/>
      <c r="GC212" s="42"/>
      <c r="GD212" s="42"/>
      <c r="GE212" s="42"/>
      <c r="GF212" s="42"/>
      <c r="GG212" s="42"/>
      <c r="GH212" s="42"/>
      <c r="GI212" s="42"/>
      <c r="GJ212" s="42"/>
      <c r="GK212" s="42"/>
      <c r="GL212" s="42"/>
      <c r="GM212" s="42"/>
      <c r="GN212" s="42"/>
      <c r="GO212" s="42"/>
      <c r="GP212" s="42"/>
      <c r="GQ212" s="42"/>
      <c r="GR212" s="42"/>
      <c r="GS212" s="42"/>
      <c r="GT212" s="42"/>
      <c r="GU212" s="42"/>
    </row>
    <row r="213" spans="1:203" ht="15.75">
      <c r="A213" s="52"/>
      <c r="B213" s="42"/>
      <c r="C213" s="42"/>
      <c r="D213" s="42"/>
      <c r="E213" s="42"/>
      <c r="F213" s="42"/>
      <c r="G213" s="42"/>
      <c r="H213" s="42"/>
      <c r="I213" s="42"/>
      <c r="J213" s="42"/>
      <c r="K213" s="42"/>
      <c r="L213" s="42"/>
      <c r="M213" s="42"/>
      <c r="N213" s="42"/>
      <c r="O213" s="42"/>
      <c r="P213" s="42"/>
      <c r="Q213" s="42"/>
      <c r="R213" s="42"/>
      <c r="S213" s="42"/>
      <c r="T213" s="42"/>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c r="AR213" s="42"/>
      <c r="AS213" s="42"/>
      <c r="AT213" s="42"/>
      <c r="AU213" s="42"/>
      <c r="AV213" s="42"/>
      <c r="AW213" s="42"/>
      <c r="AX213" s="42"/>
      <c r="AY213" s="42"/>
      <c r="AZ213" s="42"/>
      <c r="BA213" s="42"/>
      <c r="BB213" s="42"/>
      <c r="BC213" s="42"/>
      <c r="BD213" s="42"/>
      <c r="BE213" s="42"/>
      <c r="BF213" s="42"/>
      <c r="BG213" s="42"/>
      <c r="BH213" s="42"/>
      <c r="BI213" s="42"/>
      <c r="BJ213" s="42"/>
      <c r="BK213" s="42"/>
      <c r="BL213" s="42"/>
      <c r="BM213" s="42"/>
      <c r="BN213" s="42"/>
      <c r="BO213" s="42"/>
      <c r="BP213" s="42"/>
      <c r="BQ213" s="42"/>
      <c r="BR213" s="42"/>
      <c r="BS213" s="42"/>
      <c r="BT213" s="42"/>
      <c r="BU213" s="42"/>
      <c r="BV213" s="42"/>
      <c r="BW213" s="42"/>
      <c r="BX213" s="42"/>
      <c r="BY213" s="42"/>
      <c r="BZ213" s="42"/>
      <c r="CA213" s="42"/>
      <c r="CB213" s="42"/>
      <c r="CC213" s="42"/>
      <c r="CD213" s="42"/>
      <c r="CE213" s="42"/>
      <c r="CF213" s="42"/>
      <c r="CG213" s="42"/>
      <c r="CH213" s="42"/>
      <c r="CI213" s="42"/>
      <c r="CJ213" s="42"/>
      <c r="CK213" s="42"/>
      <c r="CL213" s="42"/>
      <c r="CM213" s="42"/>
      <c r="CN213" s="42"/>
      <c r="CO213" s="42"/>
      <c r="CP213" s="42"/>
      <c r="CQ213" s="42"/>
      <c r="CR213" s="42"/>
      <c r="CS213" s="42"/>
      <c r="CT213" s="42"/>
      <c r="CU213" s="42"/>
      <c r="CV213" s="42"/>
      <c r="CW213" s="42"/>
      <c r="CX213" s="42"/>
      <c r="CY213" s="42"/>
      <c r="CZ213" s="42"/>
      <c r="DA213" s="42"/>
      <c r="DB213" s="42"/>
      <c r="DC213" s="42"/>
      <c r="DD213" s="42"/>
      <c r="DE213" s="42"/>
      <c r="DF213" s="42"/>
      <c r="DG213" s="42"/>
      <c r="DH213" s="42"/>
      <c r="DI213" s="42"/>
      <c r="DJ213" s="42"/>
      <c r="DK213" s="42"/>
      <c r="DL213" s="42"/>
      <c r="DM213" s="42"/>
      <c r="DN213" s="42"/>
      <c r="DO213" s="42"/>
      <c r="DP213" s="42"/>
      <c r="DQ213" s="42"/>
      <c r="DR213" s="42"/>
      <c r="DS213" s="42"/>
      <c r="DT213" s="42"/>
      <c r="DU213" s="42"/>
      <c r="DV213" s="42"/>
      <c r="DW213" s="42"/>
      <c r="DX213" s="42"/>
      <c r="DY213" s="42"/>
      <c r="DZ213" s="42"/>
      <c r="EA213" s="42"/>
      <c r="EB213" s="42"/>
      <c r="EC213" s="42"/>
      <c r="ED213" s="42"/>
      <c r="EE213" s="42"/>
      <c r="EF213" s="42"/>
      <c r="EG213" s="42"/>
      <c r="EH213" s="42"/>
      <c r="EI213" s="42"/>
      <c r="EJ213" s="42"/>
      <c r="EK213" s="42"/>
      <c r="EL213" s="42"/>
      <c r="EM213" s="42"/>
      <c r="EN213" s="42"/>
      <c r="EO213" s="42"/>
      <c r="EP213" s="42"/>
      <c r="EQ213" s="42"/>
      <c r="ER213" s="42"/>
      <c r="ES213" s="42"/>
      <c r="ET213" s="42"/>
      <c r="EU213" s="42"/>
      <c r="EV213" s="42"/>
      <c r="EW213" s="42"/>
      <c r="EX213" s="42"/>
      <c r="EY213" s="42"/>
      <c r="EZ213" s="42"/>
      <c r="FA213" s="42"/>
      <c r="FB213" s="42"/>
      <c r="FC213" s="42"/>
      <c r="FD213" s="42"/>
      <c r="FE213" s="42"/>
      <c r="FF213" s="42"/>
      <c r="FG213" s="42"/>
      <c r="FH213" s="42"/>
      <c r="FI213" s="42"/>
      <c r="FJ213" s="42"/>
      <c r="FK213" s="42"/>
      <c r="FL213" s="42"/>
      <c r="FM213" s="42"/>
      <c r="FN213" s="42"/>
      <c r="FO213" s="42"/>
      <c r="FP213" s="42"/>
      <c r="FQ213" s="42"/>
      <c r="FR213" s="42"/>
      <c r="FS213" s="42"/>
      <c r="FT213" s="42"/>
      <c r="FU213" s="42"/>
      <c r="FV213" s="42"/>
      <c r="FW213" s="42"/>
      <c r="FX213" s="42"/>
      <c r="FY213" s="42"/>
      <c r="FZ213" s="42"/>
      <c r="GA213" s="42"/>
      <c r="GB213" s="42"/>
      <c r="GC213" s="42"/>
      <c r="GD213" s="42"/>
      <c r="GE213" s="42"/>
      <c r="GF213" s="42"/>
      <c r="GG213" s="42"/>
      <c r="GH213" s="42"/>
      <c r="GI213" s="42"/>
      <c r="GJ213" s="42"/>
      <c r="GK213" s="42"/>
      <c r="GL213" s="42"/>
      <c r="GM213" s="42"/>
      <c r="GN213" s="42"/>
      <c r="GO213" s="42"/>
      <c r="GP213" s="42"/>
      <c r="GQ213" s="42"/>
      <c r="GR213" s="42"/>
      <c r="GS213" s="42"/>
      <c r="GT213" s="42"/>
      <c r="GU213" s="42"/>
    </row>
    <row r="214" spans="1:203" ht="15.75">
      <c r="A214" s="52"/>
      <c r="B214" s="42"/>
      <c r="C214" s="42"/>
      <c r="D214" s="42"/>
      <c r="E214" s="42"/>
      <c r="F214" s="42"/>
      <c r="G214" s="42"/>
      <c r="H214" s="42"/>
      <c r="I214" s="42"/>
      <c r="J214" s="42"/>
      <c r="K214" s="42"/>
      <c r="L214" s="42"/>
      <c r="M214" s="42"/>
      <c r="N214" s="42"/>
      <c r="O214" s="42"/>
      <c r="P214" s="42"/>
      <c r="Q214" s="42"/>
      <c r="R214" s="42"/>
      <c r="S214" s="42"/>
      <c r="T214" s="42"/>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s="42"/>
      <c r="BM214" s="42"/>
      <c r="BN214" s="42"/>
      <c r="BO214" s="42"/>
      <c r="BP214" s="42"/>
      <c r="BQ214" s="42"/>
      <c r="BR214" s="42"/>
      <c r="BS214" s="42"/>
      <c r="BT214" s="42"/>
      <c r="BU214" s="42"/>
      <c r="BV214" s="42"/>
      <c r="BW214" s="42"/>
      <c r="BX214" s="42"/>
      <c r="BY214" s="42"/>
      <c r="BZ214" s="42"/>
      <c r="CA214" s="42"/>
      <c r="CB214" s="42"/>
      <c r="CC214" s="42"/>
      <c r="CD214" s="42"/>
      <c r="CE214" s="42"/>
      <c r="CF214" s="42"/>
      <c r="CG214" s="42"/>
      <c r="CH214" s="42"/>
      <c r="CI214" s="42"/>
      <c r="CJ214" s="42"/>
      <c r="CK214" s="42"/>
      <c r="CL214" s="42"/>
      <c r="CM214" s="42"/>
      <c r="CN214" s="42"/>
      <c r="CO214" s="42"/>
      <c r="CP214" s="42"/>
      <c r="CQ214" s="42"/>
      <c r="CR214" s="42"/>
      <c r="CS214" s="42"/>
      <c r="CT214" s="42"/>
      <c r="CU214" s="42"/>
      <c r="CV214" s="42"/>
      <c r="CW214" s="42"/>
      <c r="CX214" s="42"/>
      <c r="CY214" s="42"/>
      <c r="CZ214" s="42"/>
      <c r="DA214" s="42"/>
      <c r="DB214" s="42"/>
      <c r="DC214" s="42"/>
      <c r="DD214" s="42"/>
      <c r="DE214" s="42"/>
      <c r="DF214" s="42"/>
      <c r="DG214" s="42"/>
      <c r="DH214" s="42"/>
      <c r="DI214" s="42"/>
      <c r="DJ214" s="42"/>
      <c r="DK214" s="42"/>
      <c r="DL214" s="42"/>
      <c r="DM214" s="42"/>
      <c r="DN214" s="42"/>
      <c r="DO214" s="42"/>
      <c r="DP214" s="42"/>
      <c r="DQ214" s="42"/>
      <c r="DR214" s="42"/>
      <c r="DS214" s="42"/>
      <c r="DT214" s="42"/>
      <c r="DU214" s="42"/>
      <c r="DV214" s="42"/>
      <c r="DW214" s="42"/>
      <c r="DX214" s="42"/>
      <c r="DY214" s="42"/>
      <c r="DZ214" s="42"/>
      <c r="EA214" s="42"/>
      <c r="EB214" s="42"/>
      <c r="EC214" s="42"/>
      <c r="ED214" s="42"/>
      <c r="EE214" s="42"/>
      <c r="EF214" s="42"/>
      <c r="EG214" s="42"/>
      <c r="EH214" s="42"/>
      <c r="EI214" s="42"/>
      <c r="EJ214" s="42"/>
      <c r="EK214" s="42"/>
      <c r="EL214" s="42"/>
      <c r="EM214" s="42"/>
      <c r="EN214" s="42"/>
      <c r="EO214" s="42"/>
      <c r="EP214" s="42"/>
      <c r="EQ214" s="42"/>
      <c r="ER214" s="42"/>
      <c r="ES214" s="42"/>
      <c r="ET214" s="42"/>
      <c r="EU214" s="42"/>
      <c r="EV214" s="42"/>
      <c r="EW214" s="42"/>
      <c r="EX214" s="42"/>
      <c r="EY214" s="42"/>
      <c r="EZ214" s="42"/>
      <c r="FA214" s="42"/>
      <c r="FB214" s="42"/>
      <c r="FC214" s="42"/>
      <c r="FD214" s="42"/>
      <c r="FE214" s="42"/>
      <c r="FF214" s="42"/>
      <c r="FG214" s="42"/>
      <c r="FH214" s="42"/>
      <c r="FI214" s="42"/>
      <c r="FJ214" s="42"/>
      <c r="FK214" s="42"/>
      <c r="FL214" s="42"/>
      <c r="FM214" s="42"/>
      <c r="FN214" s="42"/>
      <c r="FO214" s="42"/>
      <c r="FP214" s="42"/>
      <c r="FQ214" s="42"/>
      <c r="FR214" s="42"/>
      <c r="FS214" s="42"/>
      <c r="FT214" s="42"/>
      <c r="FU214" s="42"/>
      <c r="FV214" s="42"/>
      <c r="FW214" s="42"/>
      <c r="FX214" s="42"/>
      <c r="FY214" s="42"/>
      <c r="FZ214" s="42"/>
      <c r="GA214" s="42"/>
      <c r="GB214" s="42"/>
      <c r="GC214" s="42"/>
      <c r="GD214" s="42"/>
      <c r="GE214" s="42"/>
      <c r="GF214" s="42"/>
      <c r="GG214" s="42"/>
      <c r="GH214" s="42"/>
      <c r="GI214" s="42"/>
      <c r="GJ214" s="42"/>
      <c r="GK214" s="42"/>
      <c r="GL214" s="42"/>
      <c r="GM214" s="42"/>
      <c r="GN214" s="42"/>
      <c r="GO214" s="42"/>
      <c r="GP214" s="42"/>
      <c r="GQ214" s="42"/>
      <c r="GR214" s="42"/>
      <c r="GS214" s="42"/>
      <c r="GT214" s="42"/>
      <c r="GU214" s="42"/>
    </row>
    <row r="215" spans="1:203" ht="15.75">
      <c r="A215" s="52"/>
      <c r="B215" s="42"/>
      <c r="C215" s="42"/>
      <c r="D215" s="42"/>
      <c r="E215" s="42"/>
      <c r="F215" s="42"/>
      <c r="G215" s="42"/>
      <c r="H215" s="42"/>
      <c r="I215" s="42"/>
      <c r="J215" s="42"/>
      <c r="K215" s="42"/>
      <c r="L215" s="42"/>
      <c r="M215" s="42"/>
      <c r="N215" s="42"/>
      <c r="O215" s="42"/>
      <c r="P215" s="42"/>
      <c r="Q215" s="42"/>
      <c r="R215" s="42"/>
      <c r="S215" s="42"/>
      <c r="T215" s="42"/>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s="42"/>
      <c r="BM215" s="42"/>
      <c r="BN215" s="42"/>
      <c r="BO215" s="42"/>
      <c r="BP215" s="42"/>
      <c r="BQ215" s="42"/>
      <c r="BR215" s="42"/>
      <c r="BS215" s="42"/>
      <c r="BT215" s="42"/>
      <c r="BU215" s="42"/>
      <c r="BV215" s="42"/>
      <c r="BW215" s="42"/>
      <c r="BX215" s="42"/>
      <c r="BY215" s="42"/>
      <c r="BZ215" s="42"/>
      <c r="CA215" s="42"/>
      <c r="CB215" s="42"/>
      <c r="CC215" s="42"/>
      <c r="CD215" s="42"/>
      <c r="CE215" s="42"/>
      <c r="CF215" s="42"/>
      <c r="CG215" s="42"/>
      <c r="CH215" s="42"/>
      <c r="CI215" s="42"/>
      <c r="CJ215" s="42"/>
      <c r="CK215" s="42"/>
      <c r="CL215" s="42"/>
      <c r="CM215" s="42"/>
      <c r="CN215" s="42"/>
      <c r="CO215" s="42"/>
      <c r="CP215" s="42"/>
      <c r="CQ215" s="42"/>
      <c r="CR215" s="42"/>
      <c r="CS215" s="42"/>
      <c r="CT215" s="42"/>
      <c r="CU215" s="42"/>
      <c r="CV215" s="42"/>
      <c r="CW215" s="42"/>
      <c r="CX215" s="42"/>
      <c r="CY215" s="42"/>
      <c r="CZ215" s="42"/>
      <c r="DA215" s="42"/>
      <c r="DB215" s="42"/>
      <c r="DC215" s="42"/>
      <c r="DD215" s="42"/>
      <c r="DE215" s="42"/>
      <c r="DF215" s="42"/>
      <c r="DG215" s="42"/>
      <c r="DH215" s="42"/>
      <c r="DI215" s="42"/>
      <c r="DJ215" s="42"/>
      <c r="DK215" s="42"/>
      <c r="DL215" s="42"/>
      <c r="DM215" s="42"/>
      <c r="DN215" s="42"/>
      <c r="DO215" s="42"/>
      <c r="DP215" s="42"/>
      <c r="DQ215" s="42"/>
      <c r="DR215" s="42"/>
      <c r="DS215" s="42"/>
      <c r="DT215" s="42"/>
      <c r="DU215" s="42"/>
      <c r="DV215" s="42"/>
      <c r="DW215" s="42"/>
      <c r="DX215" s="42"/>
      <c r="DY215" s="42"/>
      <c r="DZ215" s="42"/>
      <c r="EA215" s="42"/>
      <c r="EB215" s="42"/>
      <c r="EC215" s="42"/>
      <c r="ED215" s="42"/>
      <c r="EE215" s="42"/>
      <c r="EF215" s="42"/>
      <c r="EG215" s="42"/>
      <c r="EH215" s="42"/>
      <c r="EI215" s="42"/>
      <c r="EJ215" s="42"/>
      <c r="EK215" s="42"/>
      <c r="EL215" s="42"/>
      <c r="EM215" s="42"/>
      <c r="EN215" s="42"/>
      <c r="EO215" s="42"/>
      <c r="EP215" s="42"/>
      <c r="EQ215" s="42"/>
      <c r="ER215" s="42"/>
      <c r="ES215" s="42"/>
      <c r="ET215" s="42"/>
      <c r="EU215" s="42"/>
      <c r="EV215" s="42"/>
      <c r="EW215" s="42"/>
      <c r="EX215" s="42"/>
      <c r="EY215" s="42"/>
      <c r="EZ215" s="42"/>
      <c r="FA215" s="42"/>
      <c r="FB215" s="42"/>
      <c r="FC215" s="42"/>
      <c r="FD215" s="42"/>
      <c r="FE215" s="42"/>
      <c r="FF215" s="42"/>
      <c r="FG215" s="42"/>
      <c r="FH215" s="42"/>
      <c r="FI215" s="42"/>
      <c r="FJ215" s="42"/>
      <c r="FK215" s="42"/>
      <c r="FL215" s="42"/>
      <c r="FM215" s="42"/>
      <c r="FN215" s="42"/>
      <c r="FO215" s="42"/>
      <c r="FP215" s="42"/>
      <c r="FQ215" s="42"/>
      <c r="FR215" s="42"/>
      <c r="FS215" s="42"/>
      <c r="FT215" s="42"/>
      <c r="FU215" s="42"/>
      <c r="FV215" s="42"/>
      <c r="FW215" s="42"/>
      <c r="FX215" s="42"/>
      <c r="FY215" s="42"/>
      <c r="FZ215" s="42"/>
      <c r="GA215" s="42"/>
      <c r="GB215" s="42"/>
      <c r="GC215" s="42"/>
      <c r="GD215" s="42"/>
      <c r="GE215" s="42"/>
      <c r="GF215" s="42"/>
      <c r="GG215" s="42"/>
      <c r="GH215" s="42"/>
      <c r="GI215" s="42"/>
      <c r="GJ215" s="42"/>
      <c r="GK215" s="42"/>
      <c r="GL215" s="42"/>
      <c r="GM215" s="42"/>
      <c r="GN215" s="42"/>
      <c r="GO215" s="42"/>
      <c r="GP215" s="42"/>
      <c r="GQ215" s="42"/>
      <c r="GR215" s="42"/>
      <c r="GS215" s="42"/>
      <c r="GT215" s="42"/>
      <c r="GU215" s="42"/>
    </row>
    <row r="216" spans="1:203" ht="15.75">
      <c r="A216" s="52"/>
      <c r="B216" s="42"/>
      <c r="C216" s="42"/>
      <c r="D216" s="42"/>
      <c r="E216" s="42"/>
      <c r="F216" s="42"/>
      <c r="G216" s="42"/>
      <c r="H216" s="42"/>
      <c r="I216" s="42"/>
      <c r="J216" s="42"/>
      <c r="K216" s="42"/>
      <c r="L216" s="42"/>
      <c r="M216" s="42"/>
      <c r="N216" s="42"/>
      <c r="O216" s="42"/>
      <c r="P216" s="42"/>
      <c r="Q216" s="42"/>
      <c r="R216" s="42"/>
      <c r="S216" s="42"/>
      <c r="T216" s="42"/>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s="42"/>
      <c r="BM216" s="42"/>
      <c r="BN216" s="42"/>
      <c r="BO216" s="42"/>
      <c r="BP216" s="42"/>
      <c r="BQ216" s="42"/>
      <c r="BR216" s="42"/>
      <c r="BS216" s="42"/>
      <c r="BT216" s="42"/>
      <c r="BU216" s="42"/>
      <c r="BV216" s="42"/>
      <c r="BW216" s="42"/>
      <c r="BX216" s="42"/>
      <c r="BY216" s="42"/>
      <c r="BZ216" s="42"/>
      <c r="CA216" s="42"/>
      <c r="CB216" s="42"/>
      <c r="CC216" s="42"/>
      <c r="CD216" s="42"/>
      <c r="CE216" s="42"/>
      <c r="CF216" s="42"/>
      <c r="CG216" s="42"/>
      <c r="CH216" s="42"/>
      <c r="CI216" s="42"/>
      <c r="CJ216" s="42"/>
      <c r="CK216" s="42"/>
      <c r="CL216" s="42"/>
      <c r="CM216" s="42"/>
      <c r="CN216" s="42"/>
      <c r="CO216" s="42"/>
      <c r="CP216" s="42"/>
      <c r="CQ216" s="42"/>
      <c r="CR216" s="42"/>
      <c r="CS216" s="42"/>
      <c r="CT216" s="42"/>
      <c r="CU216" s="42"/>
      <c r="CV216" s="42"/>
      <c r="CW216" s="42"/>
      <c r="CX216" s="42"/>
      <c r="CY216" s="42"/>
      <c r="CZ216" s="42"/>
      <c r="DA216" s="42"/>
      <c r="DB216" s="42"/>
      <c r="DC216" s="42"/>
      <c r="DD216" s="42"/>
      <c r="DE216" s="42"/>
      <c r="DF216" s="42"/>
      <c r="DG216" s="42"/>
      <c r="DH216" s="42"/>
      <c r="DI216" s="42"/>
      <c r="DJ216" s="42"/>
      <c r="DK216" s="42"/>
      <c r="DL216" s="42"/>
      <c r="DM216" s="42"/>
      <c r="DN216" s="42"/>
      <c r="DO216" s="42"/>
      <c r="DP216" s="42"/>
      <c r="DQ216" s="42"/>
      <c r="DR216" s="42"/>
      <c r="DS216" s="42"/>
      <c r="DT216" s="42"/>
      <c r="DU216" s="42"/>
      <c r="DV216" s="42"/>
      <c r="DW216" s="42"/>
      <c r="DX216" s="42"/>
      <c r="DY216" s="42"/>
      <c r="DZ216" s="42"/>
      <c r="EA216" s="42"/>
      <c r="EB216" s="42"/>
      <c r="EC216" s="42"/>
      <c r="ED216" s="42"/>
      <c r="EE216" s="42"/>
      <c r="EF216" s="42"/>
      <c r="EG216" s="42"/>
      <c r="EH216" s="42"/>
      <c r="EI216" s="42"/>
      <c r="EJ216" s="42"/>
      <c r="EK216" s="42"/>
      <c r="EL216" s="42"/>
      <c r="EM216" s="42"/>
      <c r="EN216" s="42"/>
      <c r="EO216" s="42"/>
      <c r="EP216" s="42"/>
      <c r="EQ216" s="42"/>
      <c r="ER216" s="42"/>
      <c r="ES216" s="42"/>
      <c r="ET216" s="42"/>
      <c r="EU216" s="42"/>
      <c r="EV216" s="42"/>
      <c r="EW216" s="42"/>
      <c r="EX216" s="42"/>
      <c r="EY216" s="42"/>
      <c r="EZ216" s="42"/>
      <c r="FA216" s="42"/>
      <c r="FB216" s="42"/>
      <c r="FC216" s="42"/>
      <c r="FD216" s="42"/>
      <c r="FE216" s="42"/>
      <c r="FF216" s="42"/>
      <c r="FG216" s="42"/>
      <c r="FH216" s="42"/>
      <c r="FI216" s="42"/>
      <c r="FJ216" s="42"/>
      <c r="FK216" s="42"/>
      <c r="FL216" s="42"/>
      <c r="FM216" s="42"/>
      <c r="FN216" s="42"/>
      <c r="FO216" s="42"/>
      <c r="FP216" s="42"/>
      <c r="FQ216" s="42"/>
      <c r="FR216" s="42"/>
      <c r="FS216" s="42"/>
      <c r="FT216" s="42"/>
      <c r="FU216" s="42"/>
      <c r="FV216" s="42"/>
      <c r="FW216" s="42"/>
      <c r="FX216" s="42"/>
      <c r="FY216" s="42"/>
      <c r="FZ216" s="42"/>
      <c r="GA216" s="42"/>
      <c r="GB216" s="42"/>
      <c r="GC216" s="42"/>
      <c r="GD216" s="42"/>
      <c r="GE216" s="42"/>
      <c r="GF216" s="42"/>
      <c r="GG216" s="42"/>
      <c r="GH216" s="42"/>
      <c r="GI216" s="42"/>
      <c r="GJ216" s="42"/>
      <c r="GK216" s="42"/>
      <c r="GL216" s="42"/>
      <c r="GM216" s="42"/>
      <c r="GN216" s="42"/>
      <c r="GO216" s="42"/>
      <c r="GP216" s="42"/>
      <c r="GQ216" s="42"/>
      <c r="GR216" s="42"/>
      <c r="GS216" s="42"/>
      <c r="GT216" s="42"/>
      <c r="GU216" s="42"/>
    </row>
    <row r="217" spans="1:203" ht="15.75">
      <c r="A217" s="52"/>
      <c r="B217" s="42"/>
      <c r="C217" s="42"/>
      <c r="D217" s="42"/>
      <c r="E217" s="42"/>
      <c r="F217" s="42"/>
      <c r="G217" s="42"/>
      <c r="H217" s="42"/>
      <c r="I217" s="42"/>
      <c r="J217" s="42"/>
      <c r="K217" s="42"/>
      <c r="L217" s="42"/>
      <c r="M217" s="42"/>
      <c r="N217" s="42"/>
      <c r="O217" s="42"/>
      <c r="P217" s="42"/>
      <c r="Q217" s="42"/>
      <c r="R217" s="42"/>
      <c r="S217" s="42"/>
      <c r="T217" s="42"/>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s="42"/>
      <c r="BM217" s="42"/>
      <c r="BN217" s="42"/>
      <c r="BO217" s="42"/>
      <c r="BP217" s="42"/>
      <c r="BQ217" s="42"/>
      <c r="BR217" s="42"/>
      <c r="BS217" s="42"/>
      <c r="BT217" s="42"/>
      <c r="BU217" s="42"/>
      <c r="BV217" s="42"/>
      <c r="BW217" s="42"/>
      <c r="BX217" s="42"/>
      <c r="BY217" s="42"/>
      <c r="BZ217" s="42"/>
      <c r="CA217" s="42"/>
      <c r="CB217" s="42"/>
      <c r="CC217" s="42"/>
      <c r="CD217" s="42"/>
      <c r="CE217" s="42"/>
      <c r="CF217" s="42"/>
      <c r="CG217" s="42"/>
      <c r="CH217" s="42"/>
      <c r="CI217" s="42"/>
      <c r="CJ217" s="42"/>
      <c r="CK217" s="42"/>
      <c r="CL217" s="42"/>
      <c r="CM217" s="42"/>
      <c r="CN217" s="42"/>
      <c r="CO217" s="42"/>
      <c r="CP217" s="42"/>
      <c r="CQ217" s="42"/>
      <c r="CR217" s="42"/>
      <c r="CS217" s="42"/>
      <c r="CT217" s="42"/>
      <c r="CU217" s="42"/>
      <c r="CV217" s="42"/>
      <c r="CW217" s="42"/>
      <c r="CX217" s="42"/>
      <c r="CY217" s="42"/>
      <c r="CZ217" s="42"/>
      <c r="DA217" s="42"/>
      <c r="DB217" s="42"/>
      <c r="DC217" s="42"/>
      <c r="DD217" s="42"/>
      <c r="DE217" s="42"/>
      <c r="DF217" s="42"/>
      <c r="DG217" s="42"/>
      <c r="DH217" s="42"/>
      <c r="DI217" s="42"/>
      <c r="DJ217" s="42"/>
      <c r="DK217" s="42"/>
      <c r="DL217" s="42"/>
      <c r="DM217" s="42"/>
      <c r="DN217" s="42"/>
      <c r="DO217" s="42"/>
      <c r="DP217" s="42"/>
      <c r="DQ217" s="42"/>
      <c r="DR217" s="42"/>
      <c r="DS217" s="42"/>
      <c r="DT217" s="42"/>
      <c r="DU217" s="42"/>
      <c r="DV217" s="42"/>
      <c r="DW217" s="42"/>
      <c r="DX217" s="42"/>
      <c r="DY217" s="42"/>
      <c r="DZ217" s="42"/>
      <c r="EA217" s="42"/>
      <c r="EB217" s="42"/>
      <c r="EC217" s="42"/>
      <c r="ED217" s="42"/>
      <c r="EE217" s="42"/>
      <c r="EF217" s="42"/>
      <c r="EG217" s="42"/>
      <c r="EH217" s="42"/>
      <c r="EI217" s="42"/>
      <c r="EJ217" s="42"/>
      <c r="EK217" s="42"/>
      <c r="EL217" s="42"/>
      <c r="EM217" s="42"/>
      <c r="EN217" s="42"/>
      <c r="EO217" s="42"/>
      <c r="EP217" s="42"/>
      <c r="EQ217" s="42"/>
      <c r="ER217" s="42"/>
      <c r="ES217" s="42"/>
      <c r="ET217" s="42"/>
      <c r="EU217" s="42"/>
      <c r="EV217" s="42"/>
      <c r="EW217" s="42"/>
      <c r="EX217" s="42"/>
      <c r="EY217" s="42"/>
      <c r="EZ217" s="42"/>
      <c r="FA217" s="42"/>
      <c r="FB217" s="42"/>
      <c r="FC217" s="42"/>
      <c r="FD217" s="42"/>
      <c r="FE217" s="42"/>
      <c r="FF217" s="42"/>
      <c r="FG217" s="42"/>
      <c r="FH217" s="42"/>
      <c r="FI217" s="42"/>
      <c r="FJ217" s="42"/>
      <c r="FK217" s="42"/>
      <c r="FL217" s="42"/>
      <c r="FM217" s="42"/>
      <c r="FN217" s="42"/>
      <c r="FO217" s="42"/>
      <c r="FP217" s="42"/>
      <c r="FQ217" s="42"/>
      <c r="FR217" s="42"/>
      <c r="FS217" s="42"/>
      <c r="FT217" s="42"/>
      <c r="FU217" s="42"/>
      <c r="FV217" s="42"/>
      <c r="FW217" s="42"/>
      <c r="FX217" s="42"/>
      <c r="FY217" s="42"/>
      <c r="FZ217" s="42"/>
      <c r="GA217" s="42"/>
      <c r="GB217" s="42"/>
      <c r="GC217" s="42"/>
      <c r="GD217" s="42"/>
      <c r="GE217" s="42"/>
      <c r="GF217" s="42"/>
      <c r="GG217" s="42"/>
      <c r="GH217" s="42"/>
      <c r="GI217" s="42"/>
      <c r="GJ217" s="42"/>
      <c r="GK217" s="42"/>
      <c r="GL217" s="42"/>
      <c r="GM217" s="42"/>
      <c r="GN217" s="42"/>
      <c r="GO217" s="42"/>
      <c r="GP217" s="42"/>
      <c r="GQ217" s="42"/>
      <c r="GR217" s="42"/>
      <c r="GS217" s="42"/>
      <c r="GT217" s="42"/>
      <c r="GU217" s="42"/>
    </row>
    <row r="218" spans="1:203" ht="15.75">
      <c r="A218" s="52"/>
      <c r="B218" s="42"/>
      <c r="C218" s="42"/>
      <c r="D218" s="42"/>
      <c r="E218" s="42"/>
      <c r="F218" s="42"/>
      <c r="G218" s="42"/>
      <c r="H218" s="42"/>
      <c r="I218" s="42"/>
      <c r="J218" s="42"/>
      <c r="K218" s="42"/>
      <c r="L218" s="42"/>
      <c r="M218" s="42"/>
      <c r="N218" s="42"/>
      <c r="O218" s="42"/>
      <c r="P218" s="42"/>
      <c r="Q218" s="42"/>
      <c r="R218" s="42"/>
      <c r="S218" s="42"/>
      <c r="T218" s="42"/>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row>
    <row r="219" spans="1:203" ht="15.75">
      <c r="A219" s="52"/>
      <c r="B219" s="42"/>
      <c r="C219" s="42"/>
      <c r="D219" s="42"/>
      <c r="E219" s="42"/>
      <c r="F219" s="42"/>
      <c r="G219" s="42"/>
      <c r="H219" s="42"/>
      <c r="I219" s="42"/>
      <c r="J219" s="42"/>
      <c r="K219" s="42"/>
      <c r="L219" s="42"/>
      <c r="M219" s="42"/>
      <c r="N219" s="42"/>
      <c r="O219" s="42"/>
      <c r="P219" s="42"/>
      <c r="Q219" s="42"/>
      <c r="R219" s="42"/>
      <c r="S219" s="42"/>
      <c r="T219" s="42"/>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s="42"/>
      <c r="BM219" s="42"/>
      <c r="BN219" s="42"/>
      <c r="BO219" s="42"/>
      <c r="BP219" s="42"/>
      <c r="BQ219" s="42"/>
      <c r="BR219" s="42"/>
      <c r="BS219" s="42"/>
      <c r="BT219" s="42"/>
      <c r="BU219" s="42"/>
      <c r="BV219" s="42"/>
      <c r="BW219" s="42"/>
      <c r="BX219" s="42"/>
      <c r="BY219" s="42"/>
      <c r="BZ219" s="42"/>
      <c r="CA219" s="42"/>
      <c r="CB219" s="42"/>
      <c r="CC219" s="42"/>
      <c r="CD219" s="42"/>
      <c r="CE219" s="42"/>
      <c r="CF219" s="42"/>
      <c r="CG219" s="42"/>
      <c r="CH219" s="42"/>
      <c r="CI219" s="42"/>
      <c r="CJ219" s="42"/>
      <c r="CK219" s="42"/>
      <c r="CL219" s="42"/>
      <c r="CM219" s="42"/>
      <c r="CN219" s="42"/>
      <c r="CO219" s="42"/>
      <c r="CP219" s="42"/>
      <c r="CQ219" s="42"/>
      <c r="CR219" s="42"/>
      <c r="CS219" s="42"/>
      <c r="CT219" s="42"/>
      <c r="CU219" s="42"/>
      <c r="CV219" s="42"/>
      <c r="CW219" s="42"/>
      <c r="CX219" s="42"/>
      <c r="CY219" s="42"/>
      <c r="CZ219" s="42"/>
      <c r="DA219" s="42"/>
      <c r="DB219" s="42"/>
      <c r="DC219" s="42"/>
      <c r="DD219" s="42"/>
      <c r="DE219" s="42"/>
      <c r="DF219" s="42"/>
      <c r="DG219" s="42"/>
      <c r="DH219" s="42"/>
      <c r="DI219" s="42"/>
      <c r="DJ219" s="42"/>
      <c r="DK219" s="42"/>
      <c r="DL219" s="42"/>
      <c r="DM219" s="42"/>
      <c r="DN219" s="42"/>
      <c r="DO219" s="42"/>
      <c r="DP219" s="42"/>
      <c r="DQ219" s="42"/>
      <c r="DR219" s="42"/>
      <c r="DS219" s="42"/>
      <c r="DT219" s="42"/>
      <c r="DU219" s="42"/>
      <c r="DV219" s="42"/>
      <c r="DW219" s="42"/>
      <c r="DX219" s="42"/>
      <c r="DY219" s="42"/>
      <c r="DZ219" s="42"/>
      <c r="EA219" s="42"/>
      <c r="EB219" s="42"/>
      <c r="EC219" s="42"/>
      <c r="ED219" s="42"/>
      <c r="EE219" s="42"/>
      <c r="EF219" s="42"/>
      <c r="EG219" s="42"/>
      <c r="EH219" s="42"/>
      <c r="EI219" s="42"/>
      <c r="EJ219" s="42"/>
      <c r="EK219" s="42"/>
      <c r="EL219" s="42"/>
      <c r="EM219" s="42"/>
      <c r="EN219" s="42"/>
      <c r="EO219" s="42"/>
      <c r="EP219" s="42"/>
      <c r="EQ219" s="42"/>
      <c r="ER219" s="42"/>
      <c r="ES219" s="42"/>
      <c r="ET219" s="42"/>
      <c r="EU219" s="42"/>
      <c r="EV219" s="42"/>
      <c r="EW219" s="42"/>
      <c r="EX219" s="42"/>
      <c r="EY219" s="42"/>
      <c r="EZ219" s="42"/>
      <c r="FA219" s="42"/>
      <c r="FB219" s="42"/>
      <c r="FC219" s="42"/>
      <c r="FD219" s="42"/>
      <c r="FE219" s="42"/>
      <c r="FF219" s="42"/>
      <c r="FG219" s="42"/>
      <c r="FH219" s="42"/>
      <c r="FI219" s="42"/>
      <c r="FJ219" s="42"/>
      <c r="FK219" s="42"/>
      <c r="FL219" s="42"/>
      <c r="FM219" s="42"/>
      <c r="FN219" s="42"/>
      <c r="FO219" s="42"/>
      <c r="FP219" s="42"/>
      <c r="FQ219" s="42"/>
      <c r="FR219" s="42"/>
      <c r="FS219" s="42"/>
      <c r="FT219" s="42"/>
      <c r="FU219" s="42"/>
      <c r="FV219" s="42"/>
      <c r="FW219" s="42"/>
      <c r="FX219" s="42"/>
      <c r="FY219" s="42"/>
      <c r="FZ219" s="42"/>
      <c r="GA219" s="42"/>
      <c r="GB219" s="42"/>
      <c r="GC219" s="42"/>
      <c r="GD219" s="42"/>
      <c r="GE219" s="42"/>
      <c r="GF219" s="42"/>
      <c r="GG219" s="42"/>
      <c r="GH219" s="42"/>
      <c r="GI219" s="42"/>
      <c r="GJ219" s="42"/>
      <c r="GK219" s="42"/>
      <c r="GL219" s="42"/>
      <c r="GM219" s="42"/>
      <c r="GN219" s="42"/>
      <c r="GO219" s="42"/>
      <c r="GP219" s="42"/>
      <c r="GQ219" s="42"/>
      <c r="GR219" s="42"/>
      <c r="GS219" s="42"/>
      <c r="GT219" s="42"/>
      <c r="GU219" s="42"/>
    </row>
    <row r="220" spans="1:203" ht="15.75">
      <c r="A220" s="52"/>
      <c r="B220" s="42"/>
      <c r="C220" s="42"/>
      <c r="D220" s="42"/>
      <c r="E220" s="42"/>
      <c r="F220" s="42"/>
      <c r="G220" s="42"/>
      <c r="H220" s="42"/>
      <c r="I220" s="42"/>
      <c r="J220" s="42"/>
      <c r="K220" s="42"/>
      <c r="L220" s="42"/>
      <c r="M220" s="42"/>
      <c r="N220" s="42"/>
      <c r="O220" s="42"/>
      <c r="P220" s="42"/>
      <c r="Q220" s="42"/>
      <c r="R220" s="42"/>
      <c r="S220" s="42"/>
      <c r="T220" s="42"/>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s="42"/>
      <c r="BM220" s="42"/>
      <c r="BN220" s="42"/>
      <c r="BO220" s="42"/>
      <c r="BP220" s="42"/>
      <c r="BQ220" s="42"/>
      <c r="BR220" s="42"/>
      <c r="BS220" s="42"/>
      <c r="BT220" s="42"/>
      <c r="BU220" s="42"/>
      <c r="BV220" s="42"/>
      <c r="BW220" s="42"/>
      <c r="BX220" s="42"/>
      <c r="BY220" s="42"/>
      <c r="BZ220" s="42"/>
      <c r="CA220" s="42"/>
      <c r="CB220" s="42"/>
      <c r="CC220" s="42"/>
      <c r="CD220" s="42"/>
      <c r="CE220" s="42"/>
      <c r="CF220" s="42"/>
      <c r="CG220" s="42"/>
      <c r="CH220" s="42"/>
      <c r="CI220" s="42"/>
      <c r="CJ220" s="42"/>
      <c r="CK220" s="42"/>
      <c r="CL220" s="42"/>
      <c r="CM220" s="42"/>
      <c r="CN220" s="42"/>
      <c r="CO220" s="42"/>
      <c r="CP220" s="42"/>
      <c r="CQ220" s="42"/>
      <c r="CR220" s="42"/>
      <c r="CS220" s="42"/>
      <c r="CT220" s="42"/>
      <c r="CU220" s="42"/>
      <c r="CV220" s="42"/>
      <c r="CW220" s="42"/>
      <c r="CX220" s="42"/>
      <c r="CY220" s="42"/>
      <c r="CZ220" s="42"/>
      <c r="DA220" s="42"/>
      <c r="DB220" s="42"/>
      <c r="DC220" s="42"/>
      <c r="DD220" s="42"/>
      <c r="DE220" s="42"/>
      <c r="DF220" s="42"/>
      <c r="DG220" s="42"/>
      <c r="DH220" s="42"/>
      <c r="DI220" s="42"/>
      <c r="DJ220" s="42"/>
      <c r="DK220" s="42"/>
      <c r="DL220" s="42"/>
      <c r="DM220" s="42"/>
      <c r="DN220" s="42"/>
      <c r="DO220" s="42"/>
      <c r="DP220" s="42"/>
      <c r="DQ220" s="42"/>
      <c r="DR220" s="42"/>
      <c r="DS220" s="42"/>
      <c r="DT220" s="42"/>
      <c r="DU220" s="42"/>
      <c r="DV220" s="42"/>
      <c r="DW220" s="42"/>
      <c r="DX220" s="42"/>
      <c r="DY220" s="42"/>
      <c r="DZ220" s="42"/>
      <c r="EA220" s="42"/>
      <c r="EB220" s="42"/>
      <c r="EC220" s="42"/>
      <c r="ED220" s="42"/>
      <c r="EE220" s="42"/>
      <c r="EF220" s="42"/>
      <c r="EG220" s="42"/>
      <c r="EH220" s="42"/>
      <c r="EI220" s="42"/>
      <c r="EJ220" s="42"/>
      <c r="EK220" s="42"/>
      <c r="EL220" s="42"/>
      <c r="EM220" s="42"/>
      <c r="EN220" s="42"/>
      <c r="EO220" s="42"/>
      <c r="EP220" s="42"/>
      <c r="EQ220" s="42"/>
      <c r="ER220" s="42"/>
      <c r="ES220" s="42"/>
      <c r="ET220" s="42"/>
      <c r="EU220" s="42"/>
      <c r="EV220" s="42"/>
      <c r="EW220" s="42"/>
      <c r="EX220" s="42"/>
      <c r="EY220" s="42"/>
      <c r="EZ220" s="42"/>
      <c r="FA220" s="42"/>
      <c r="FB220" s="42"/>
      <c r="FC220" s="42"/>
      <c r="FD220" s="42"/>
      <c r="FE220" s="42"/>
      <c r="FF220" s="42"/>
      <c r="FG220" s="42"/>
      <c r="FH220" s="42"/>
      <c r="FI220" s="42"/>
      <c r="FJ220" s="42"/>
      <c r="FK220" s="42"/>
      <c r="FL220" s="42"/>
      <c r="FM220" s="42"/>
      <c r="FN220" s="42"/>
      <c r="FO220" s="42"/>
      <c r="FP220" s="42"/>
      <c r="FQ220" s="42"/>
      <c r="FR220" s="42"/>
      <c r="FS220" s="42"/>
      <c r="FT220" s="42"/>
      <c r="FU220" s="42"/>
      <c r="FV220" s="42"/>
      <c r="FW220" s="42"/>
      <c r="FX220" s="42"/>
      <c r="FY220" s="42"/>
      <c r="FZ220" s="42"/>
      <c r="GA220" s="42"/>
      <c r="GB220" s="42"/>
      <c r="GC220" s="42"/>
      <c r="GD220" s="42"/>
      <c r="GE220" s="42"/>
      <c r="GF220" s="42"/>
      <c r="GG220" s="42"/>
      <c r="GH220" s="42"/>
      <c r="GI220" s="42"/>
      <c r="GJ220" s="42"/>
      <c r="GK220" s="42"/>
      <c r="GL220" s="42"/>
      <c r="GM220" s="42"/>
      <c r="GN220" s="42"/>
      <c r="GO220" s="42"/>
      <c r="GP220" s="42"/>
      <c r="GQ220" s="42"/>
      <c r="GR220" s="42"/>
      <c r="GS220" s="42"/>
      <c r="GT220" s="42"/>
      <c r="GU220" s="42"/>
    </row>
    <row r="221" spans="1:203" ht="15.75">
      <c r="A221" s="52"/>
      <c r="B221" s="42"/>
      <c r="C221" s="42"/>
      <c r="D221" s="42"/>
      <c r="E221" s="42"/>
      <c r="F221" s="42"/>
      <c r="G221" s="42"/>
      <c r="H221" s="42"/>
      <c r="I221" s="42"/>
      <c r="J221" s="42"/>
      <c r="K221" s="42"/>
      <c r="L221" s="42"/>
      <c r="M221" s="42"/>
      <c r="N221" s="42"/>
      <c r="O221" s="42"/>
      <c r="P221" s="42"/>
      <c r="Q221" s="42"/>
      <c r="R221" s="42"/>
      <c r="S221" s="42"/>
      <c r="T221" s="42"/>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row>
    <row r="222" spans="1:203" ht="15.75">
      <c r="A222" s="52"/>
      <c r="B222" s="42"/>
      <c r="C222" s="42"/>
      <c r="D222" s="42"/>
      <c r="E222" s="42"/>
      <c r="F222" s="42"/>
      <c r="G222" s="42"/>
      <c r="H222" s="42"/>
      <c r="I222" s="42"/>
      <c r="J222" s="42"/>
      <c r="K222" s="42"/>
      <c r="L222" s="42"/>
      <c r="M222" s="42"/>
      <c r="N222" s="42"/>
      <c r="O222" s="42"/>
      <c r="P222" s="42"/>
      <c r="Q222" s="42"/>
      <c r="R222" s="42"/>
      <c r="S222" s="42"/>
      <c r="T222" s="42"/>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s="42"/>
      <c r="BM222" s="42"/>
      <c r="BN222" s="42"/>
      <c r="BO222" s="42"/>
      <c r="BP222" s="42"/>
      <c r="BQ222" s="42"/>
      <c r="BR222" s="42"/>
      <c r="BS222" s="42"/>
      <c r="BT222" s="42"/>
      <c r="BU222" s="42"/>
      <c r="BV222" s="42"/>
      <c r="BW222" s="42"/>
      <c r="BX222" s="42"/>
      <c r="BY222" s="42"/>
      <c r="BZ222" s="42"/>
      <c r="CA222" s="42"/>
      <c r="CB222" s="42"/>
      <c r="CC222" s="42"/>
      <c r="CD222" s="42"/>
      <c r="CE222" s="42"/>
      <c r="CF222" s="42"/>
      <c r="CG222" s="42"/>
      <c r="CH222" s="42"/>
      <c r="CI222" s="42"/>
      <c r="CJ222" s="42"/>
      <c r="CK222" s="42"/>
      <c r="CL222" s="42"/>
      <c r="CM222" s="42"/>
      <c r="CN222" s="42"/>
      <c r="CO222" s="42"/>
      <c r="CP222" s="42"/>
      <c r="CQ222" s="42"/>
      <c r="CR222" s="42"/>
      <c r="CS222" s="42"/>
      <c r="CT222" s="42"/>
      <c r="CU222" s="42"/>
      <c r="CV222" s="42"/>
      <c r="CW222" s="42"/>
      <c r="CX222" s="42"/>
      <c r="CY222" s="42"/>
      <c r="CZ222" s="42"/>
      <c r="DA222" s="42"/>
      <c r="DB222" s="42"/>
      <c r="DC222" s="42"/>
      <c r="DD222" s="42"/>
      <c r="DE222" s="42"/>
      <c r="DF222" s="42"/>
      <c r="DG222" s="42"/>
      <c r="DH222" s="42"/>
      <c r="DI222" s="42"/>
      <c r="DJ222" s="42"/>
      <c r="DK222" s="42"/>
      <c r="DL222" s="42"/>
      <c r="DM222" s="42"/>
      <c r="DN222" s="42"/>
      <c r="DO222" s="42"/>
      <c r="DP222" s="42"/>
      <c r="DQ222" s="42"/>
      <c r="DR222" s="42"/>
      <c r="DS222" s="42"/>
      <c r="DT222" s="42"/>
      <c r="DU222" s="42"/>
      <c r="DV222" s="42"/>
      <c r="DW222" s="42"/>
      <c r="DX222" s="42"/>
      <c r="DY222" s="42"/>
      <c r="DZ222" s="42"/>
      <c r="EA222" s="42"/>
      <c r="EB222" s="42"/>
      <c r="EC222" s="42"/>
      <c r="ED222" s="42"/>
      <c r="EE222" s="42"/>
      <c r="EF222" s="42"/>
      <c r="EG222" s="42"/>
      <c r="EH222" s="42"/>
      <c r="EI222" s="42"/>
      <c r="EJ222" s="42"/>
      <c r="EK222" s="42"/>
      <c r="EL222" s="42"/>
      <c r="EM222" s="42"/>
      <c r="EN222" s="42"/>
      <c r="EO222" s="42"/>
      <c r="EP222" s="42"/>
      <c r="EQ222" s="42"/>
      <c r="ER222" s="42"/>
      <c r="ES222" s="42"/>
      <c r="ET222" s="42"/>
      <c r="EU222" s="42"/>
      <c r="EV222" s="42"/>
      <c r="EW222" s="42"/>
      <c r="EX222" s="42"/>
      <c r="EY222" s="42"/>
      <c r="EZ222" s="42"/>
      <c r="FA222" s="42"/>
      <c r="FB222" s="42"/>
      <c r="FC222" s="42"/>
      <c r="FD222" s="42"/>
      <c r="FE222" s="42"/>
      <c r="FF222" s="42"/>
      <c r="FG222" s="42"/>
      <c r="FH222" s="42"/>
      <c r="FI222" s="42"/>
      <c r="FJ222" s="42"/>
      <c r="FK222" s="42"/>
      <c r="FL222" s="42"/>
      <c r="FM222" s="42"/>
      <c r="FN222" s="42"/>
      <c r="FO222" s="42"/>
      <c r="FP222" s="42"/>
      <c r="FQ222" s="42"/>
      <c r="FR222" s="42"/>
      <c r="FS222" s="42"/>
      <c r="FT222" s="42"/>
      <c r="FU222" s="42"/>
      <c r="FV222" s="42"/>
      <c r="FW222" s="42"/>
      <c r="FX222" s="42"/>
      <c r="FY222" s="42"/>
      <c r="FZ222" s="42"/>
      <c r="GA222" s="42"/>
      <c r="GB222" s="42"/>
      <c r="GC222" s="42"/>
      <c r="GD222" s="42"/>
      <c r="GE222" s="42"/>
      <c r="GF222" s="42"/>
      <c r="GG222" s="42"/>
      <c r="GH222" s="42"/>
      <c r="GI222" s="42"/>
      <c r="GJ222" s="42"/>
      <c r="GK222" s="42"/>
      <c r="GL222" s="42"/>
      <c r="GM222" s="42"/>
      <c r="GN222" s="42"/>
      <c r="GO222" s="42"/>
      <c r="GP222" s="42"/>
      <c r="GQ222" s="42"/>
      <c r="GR222" s="42"/>
      <c r="GS222" s="42"/>
      <c r="GT222" s="42"/>
      <c r="GU222" s="42"/>
    </row>
    <row r="223" spans="1:203" ht="15.75">
      <c r="A223" s="52"/>
      <c r="B223" s="42"/>
      <c r="C223" s="42"/>
      <c r="D223" s="42"/>
      <c r="E223" s="42"/>
      <c r="F223" s="42"/>
      <c r="G223" s="42"/>
      <c r="H223" s="42"/>
      <c r="I223" s="42"/>
      <c r="J223" s="42"/>
      <c r="K223" s="42"/>
      <c r="L223" s="42"/>
      <c r="M223" s="42"/>
      <c r="N223" s="42"/>
      <c r="O223" s="42"/>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row>
    <row r="224" spans="1:203" ht="15.75">
      <c r="A224" s="52"/>
      <c r="B224" s="42"/>
      <c r="C224" s="42"/>
      <c r="D224" s="42"/>
      <c r="E224" s="42"/>
      <c r="F224" s="42"/>
      <c r="G224" s="42"/>
      <c r="H224" s="42"/>
      <c r="I224" s="42"/>
      <c r="J224" s="42"/>
      <c r="K224" s="42"/>
      <c r="L224" s="42"/>
      <c r="M224" s="42"/>
      <c r="N224" s="42"/>
      <c r="O224" s="42"/>
      <c r="P224" s="42"/>
      <c r="Q224" s="42"/>
      <c r="R224" s="42"/>
      <c r="S224" s="42"/>
      <c r="T224" s="42"/>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s="42"/>
      <c r="BM224" s="42"/>
      <c r="BN224" s="42"/>
      <c r="BO224" s="42"/>
      <c r="BP224" s="42"/>
      <c r="BQ224" s="42"/>
      <c r="BR224" s="42"/>
      <c r="BS224" s="42"/>
      <c r="BT224" s="42"/>
      <c r="BU224" s="42"/>
      <c r="BV224" s="42"/>
      <c r="BW224" s="42"/>
      <c r="BX224" s="42"/>
      <c r="BY224" s="42"/>
      <c r="BZ224" s="42"/>
      <c r="CA224" s="42"/>
      <c r="CB224" s="42"/>
      <c r="CC224" s="42"/>
      <c r="CD224" s="42"/>
      <c r="CE224" s="42"/>
      <c r="CF224" s="42"/>
      <c r="CG224" s="42"/>
      <c r="CH224" s="42"/>
      <c r="CI224" s="42"/>
      <c r="CJ224" s="42"/>
      <c r="CK224" s="42"/>
      <c r="CL224" s="42"/>
      <c r="CM224" s="42"/>
      <c r="CN224" s="42"/>
      <c r="CO224" s="42"/>
      <c r="CP224" s="42"/>
      <c r="CQ224" s="42"/>
      <c r="CR224" s="42"/>
      <c r="CS224" s="42"/>
      <c r="CT224" s="42"/>
      <c r="CU224" s="42"/>
      <c r="CV224" s="42"/>
      <c r="CW224" s="42"/>
      <c r="CX224" s="42"/>
      <c r="CY224" s="42"/>
      <c r="CZ224" s="42"/>
      <c r="DA224" s="42"/>
      <c r="DB224" s="42"/>
      <c r="DC224" s="42"/>
      <c r="DD224" s="42"/>
      <c r="DE224" s="42"/>
      <c r="DF224" s="42"/>
      <c r="DG224" s="42"/>
      <c r="DH224" s="42"/>
      <c r="DI224" s="42"/>
      <c r="DJ224" s="42"/>
      <c r="DK224" s="42"/>
      <c r="DL224" s="42"/>
      <c r="DM224" s="42"/>
      <c r="DN224" s="42"/>
      <c r="DO224" s="42"/>
      <c r="DP224" s="42"/>
      <c r="DQ224" s="42"/>
      <c r="DR224" s="42"/>
      <c r="DS224" s="42"/>
      <c r="DT224" s="42"/>
      <c r="DU224" s="42"/>
      <c r="DV224" s="42"/>
      <c r="DW224" s="42"/>
      <c r="DX224" s="42"/>
      <c r="DY224" s="42"/>
      <c r="DZ224" s="42"/>
      <c r="EA224" s="42"/>
      <c r="EB224" s="42"/>
      <c r="EC224" s="42"/>
      <c r="ED224" s="42"/>
      <c r="EE224" s="42"/>
      <c r="EF224" s="42"/>
      <c r="EG224" s="42"/>
      <c r="EH224" s="42"/>
      <c r="EI224" s="42"/>
      <c r="EJ224" s="42"/>
      <c r="EK224" s="42"/>
      <c r="EL224" s="42"/>
      <c r="EM224" s="42"/>
      <c r="EN224" s="42"/>
      <c r="EO224" s="42"/>
      <c r="EP224" s="42"/>
      <c r="EQ224" s="42"/>
      <c r="ER224" s="42"/>
      <c r="ES224" s="42"/>
      <c r="ET224" s="42"/>
      <c r="EU224" s="42"/>
      <c r="EV224" s="42"/>
      <c r="EW224" s="42"/>
      <c r="EX224" s="42"/>
      <c r="EY224" s="42"/>
      <c r="EZ224" s="42"/>
      <c r="FA224" s="42"/>
      <c r="FB224" s="42"/>
      <c r="FC224" s="42"/>
      <c r="FD224" s="42"/>
      <c r="FE224" s="42"/>
      <c r="FF224" s="42"/>
      <c r="FG224" s="42"/>
      <c r="FH224" s="42"/>
      <c r="FI224" s="42"/>
      <c r="FJ224" s="42"/>
      <c r="FK224" s="42"/>
      <c r="FL224" s="42"/>
      <c r="FM224" s="42"/>
      <c r="FN224" s="42"/>
      <c r="FO224" s="42"/>
      <c r="FP224" s="42"/>
      <c r="FQ224" s="42"/>
      <c r="FR224" s="42"/>
      <c r="FS224" s="42"/>
      <c r="FT224" s="42"/>
      <c r="FU224" s="42"/>
      <c r="FV224" s="42"/>
      <c r="FW224" s="42"/>
      <c r="FX224" s="42"/>
      <c r="FY224" s="42"/>
      <c r="FZ224" s="42"/>
      <c r="GA224" s="42"/>
      <c r="GB224" s="42"/>
      <c r="GC224" s="42"/>
      <c r="GD224" s="42"/>
      <c r="GE224" s="42"/>
      <c r="GF224" s="42"/>
      <c r="GG224" s="42"/>
      <c r="GH224" s="42"/>
      <c r="GI224" s="42"/>
      <c r="GJ224" s="42"/>
      <c r="GK224" s="42"/>
      <c r="GL224" s="42"/>
      <c r="GM224" s="42"/>
      <c r="GN224" s="42"/>
      <c r="GO224" s="42"/>
      <c r="GP224" s="42"/>
      <c r="GQ224" s="42"/>
      <c r="GR224" s="42"/>
      <c r="GS224" s="42"/>
      <c r="GT224" s="42"/>
      <c r="GU224" s="42"/>
    </row>
    <row r="225" spans="1:203" ht="15.75">
      <c r="A225" s="52"/>
      <c r="B225" s="42"/>
      <c r="C225" s="42"/>
      <c r="D225" s="42"/>
      <c r="E225" s="42"/>
      <c r="F225" s="42"/>
      <c r="G225" s="42"/>
      <c r="H225" s="42"/>
      <c r="I225" s="42"/>
      <c r="J225" s="42"/>
      <c r="K225" s="42"/>
      <c r="L225" s="42"/>
      <c r="M225" s="42"/>
      <c r="N225" s="42"/>
      <c r="O225" s="42"/>
      <c r="P225" s="42"/>
      <c r="Q225" s="42"/>
      <c r="R225" s="42"/>
      <c r="S225" s="42"/>
      <c r="T225" s="42"/>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s="42"/>
      <c r="BM225" s="42"/>
      <c r="BN225" s="42"/>
      <c r="BO225" s="42"/>
      <c r="BP225" s="42"/>
      <c r="BQ225" s="42"/>
      <c r="BR225" s="42"/>
      <c r="BS225" s="42"/>
      <c r="BT225" s="42"/>
      <c r="BU225" s="42"/>
      <c r="BV225" s="42"/>
      <c r="BW225" s="42"/>
      <c r="BX225" s="42"/>
      <c r="BY225" s="42"/>
      <c r="BZ225" s="42"/>
      <c r="CA225" s="42"/>
      <c r="CB225" s="42"/>
      <c r="CC225" s="42"/>
      <c r="CD225" s="42"/>
      <c r="CE225" s="42"/>
      <c r="CF225" s="42"/>
      <c r="CG225" s="42"/>
      <c r="CH225" s="42"/>
      <c r="CI225" s="42"/>
      <c r="CJ225" s="42"/>
      <c r="CK225" s="42"/>
      <c r="CL225" s="42"/>
      <c r="CM225" s="42"/>
      <c r="CN225" s="42"/>
      <c r="CO225" s="42"/>
      <c r="CP225" s="42"/>
      <c r="CQ225" s="42"/>
      <c r="CR225" s="42"/>
      <c r="CS225" s="42"/>
      <c r="CT225" s="42"/>
      <c r="CU225" s="42"/>
      <c r="CV225" s="42"/>
      <c r="CW225" s="42"/>
      <c r="CX225" s="42"/>
      <c r="CY225" s="42"/>
      <c r="CZ225" s="42"/>
      <c r="DA225" s="42"/>
      <c r="DB225" s="42"/>
      <c r="DC225" s="42"/>
      <c r="DD225" s="42"/>
      <c r="DE225" s="42"/>
      <c r="DF225" s="42"/>
      <c r="DG225" s="42"/>
      <c r="DH225" s="42"/>
      <c r="DI225" s="42"/>
      <c r="DJ225" s="42"/>
      <c r="DK225" s="42"/>
      <c r="DL225" s="42"/>
      <c r="DM225" s="42"/>
      <c r="DN225" s="42"/>
      <c r="DO225" s="42"/>
      <c r="DP225" s="42"/>
      <c r="DQ225" s="42"/>
      <c r="DR225" s="42"/>
      <c r="DS225" s="42"/>
      <c r="DT225" s="42"/>
      <c r="DU225" s="42"/>
      <c r="DV225" s="42"/>
      <c r="DW225" s="42"/>
      <c r="DX225" s="42"/>
      <c r="DY225" s="42"/>
      <c r="DZ225" s="42"/>
      <c r="EA225" s="42"/>
      <c r="EB225" s="42"/>
      <c r="EC225" s="42"/>
      <c r="ED225" s="42"/>
      <c r="EE225" s="42"/>
      <c r="EF225" s="42"/>
      <c r="EG225" s="42"/>
      <c r="EH225" s="42"/>
      <c r="EI225" s="42"/>
      <c r="EJ225" s="42"/>
      <c r="EK225" s="42"/>
      <c r="EL225" s="42"/>
      <c r="EM225" s="42"/>
      <c r="EN225" s="42"/>
      <c r="EO225" s="42"/>
      <c r="EP225" s="42"/>
      <c r="EQ225" s="42"/>
      <c r="ER225" s="42"/>
      <c r="ES225" s="42"/>
      <c r="ET225" s="42"/>
      <c r="EU225" s="42"/>
      <c r="EV225" s="42"/>
      <c r="EW225" s="42"/>
      <c r="EX225" s="42"/>
      <c r="EY225" s="42"/>
      <c r="EZ225" s="42"/>
      <c r="FA225" s="42"/>
      <c r="FB225" s="42"/>
      <c r="FC225" s="42"/>
      <c r="FD225" s="42"/>
      <c r="FE225" s="42"/>
      <c r="FF225" s="42"/>
      <c r="FG225" s="42"/>
      <c r="FH225" s="42"/>
      <c r="FI225" s="42"/>
      <c r="FJ225" s="42"/>
      <c r="FK225" s="42"/>
      <c r="FL225" s="42"/>
      <c r="FM225" s="42"/>
      <c r="FN225" s="42"/>
      <c r="FO225" s="42"/>
      <c r="FP225" s="42"/>
      <c r="FQ225" s="42"/>
      <c r="FR225" s="42"/>
      <c r="FS225" s="42"/>
      <c r="FT225" s="42"/>
      <c r="FU225" s="42"/>
      <c r="FV225" s="42"/>
      <c r="FW225" s="42"/>
      <c r="FX225" s="42"/>
      <c r="FY225" s="42"/>
      <c r="FZ225" s="42"/>
      <c r="GA225" s="42"/>
      <c r="GB225" s="42"/>
      <c r="GC225" s="42"/>
      <c r="GD225" s="42"/>
      <c r="GE225" s="42"/>
      <c r="GF225" s="42"/>
      <c r="GG225" s="42"/>
      <c r="GH225" s="42"/>
      <c r="GI225" s="42"/>
      <c r="GJ225" s="42"/>
      <c r="GK225" s="42"/>
      <c r="GL225" s="42"/>
      <c r="GM225" s="42"/>
      <c r="GN225" s="42"/>
      <c r="GO225" s="42"/>
      <c r="GP225" s="42"/>
      <c r="GQ225" s="42"/>
      <c r="GR225" s="42"/>
      <c r="GS225" s="42"/>
      <c r="GT225" s="42"/>
      <c r="GU225" s="42"/>
    </row>
    <row r="226" spans="1:203" ht="15.75">
      <c r="A226" s="52"/>
      <c r="B226" s="42"/>
      <c r="C226" s="42"/>
      <c r="D226" s="42"/>
      <c r="E226" s="42"/>
      <c r="F226" s="42"/>
      <c r="G226" s="42"/>
      <c r="H226" s="42"/>
      <c r="I226" s="42"/>
      <c r="J226" s="42"/>
      <c r="K226" s="42"/>
      <c r="L226" s="42"/>
      <c r="M226" s="42"/>
      <c r="N226" s="42"/>
      <c r="O226" s="42"/>
      <c r="P226" s="42"/>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row>
    <row r="227" spans="1:203" ht="15.75">
      <c r="A227" s="52"/>
      <c r="B227" s="42"/>
      <c r="C227" s="42"/>
      <c r="D227" s="42"/>
      <c r="E227" s="42"/>
      <c r="F227" s="42"/>
      <c r="G227" s="42"/>
      <c r="H227" s="42"/>
      <c r="I227" s="42"/>
      <c r="J227" s="42"/>
      <c r="K227" s="42"/>
      <c r="L227" s="42"/>
      <c r="M227" s="42"/>
      <c r="N227" s="42"/>
      <c r="O227" s="42"/>
      <c r="P227" s="42"/>
      <c r="Q227" s="42"/>
      <c r="R227" s="42"/>
      <c r="S227" s="42"/>
      <c r="T227" s="42"/>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row>
    <row r="228" spans="1:203" ht="15.75">
      <c r="A228" s="52"/>
      <c r="B228" s="42"/>
      <c r="C228" s="42"/>
      <c r="D228" s="42"/>
      <c r="E228" s="42"/>
      <c r="F228" s="42"/>
      <c r="G228" s="42"/>
      <c r="H228" s="42"/>
      <c r="I228" s="42"/>
      <c r="J228" s="42"/>
      <c r="K228" s="42"/>
      <c r="L228" s="42"/>
      <c r="M228" s="42"/>
      <c r="N228" s="42"/>
      <c r="O228" s="42"/>
      <c r="P228" s="42"/>
      <c r="Q228" s="42"/>
      <c r="R228" s="42"/>
      <c r="S228" s="42"/>
      <c r="T228" s="42"/>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row>
    <row r="229" spans="1:203" ht="15.75">
      <c r="A229" s="52"/>
      <c r="B229" s="42"/>
      <c r="C229" s="42"/>
      <c r="D229" s="42"/>
      <c r="E229" s="42"/>
      <c r="F229" s="42"/>
      <c r="G229" s="42"/>
      <c r="H229" s="42"/>
      <c r="I229" s="42"/>
      <c r="J229" s="42"/>
      <c r="K229" s="42"/>
      <c r="L229" s="42"/>
      <c r="M229" s="42"/>
      <c r="N229" s="42"/>
      <c r="O229" s="42"/>
      <c r="P229" s="42"/>
      <c r="Q229" s="42"/>
      <c r="R229" s="42"/>
      <c r="S229" s="42"/>
      <c r="T229" s="42"/>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row>
    <row r="230" spans="1:203" ht="15.75">
      <c r="A230" s="52"/>
      <c r="B230" s="42"/>
      <c r="C230" s="42"/>
      <c r="D230" s="42"/>
      <c r="E230" s="42"/>
      <c r="F230" s="42"/>
      <c r="G230" s="42"/>
      <c r="H230" s="42"/>
      <c r="I230" s="42"/>
      <c r="J230" s="42"/>
      <c r="K230" s="42"/>
      <c r="L230" s="42"/>
      <c r="M230" s="42"/>
      <c r="N230" s="42"/>
      <c r="O230" s="42"/>
      <c r="P230" s="42"/>
      <c r="Q230" s="42"/>
      <c r="R230" s="42"/>
      <c r="S230" s="42"/>
      <c r="T230" s="4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row>
    <row r="231" spans="1:203" ht="15.75">
      <c r="A231" s="52"/>
      <c r="B231" s="42"/>
      <c r="C231" s="42"/>
      <c r="D231" s="42"/>
      <c r="E231" s="42"/>
      <c r="F231" s="42"/>
      <c r="G231" s="42"/>
      <c r="H231" s="42"/>
      <c r="I231" s="42"/>
      <c r="J231" s="42"/>
      <c r="K231" s="42"/>
      <c r="L231" s="42"/>
      <c r="M231" s="42"/>
      <c r="N231" s="42"/>
      <c r="O231" s="42"/>
      <c r="P231" s="42"/>
      <c r="Q231" s="42"/>
      <c r="R231" s="42"/>
      <c r="S231" s="42"/>
      <c r="T231" s="42"/>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c r="AR231" s="42"/>
      <c r="AS231" s="42"/>
      <c r="AT231" s="42"/>
      <c r="AU231" s="42"/>
      <c r="AV231" s="42"/>
      <c r="AW231" s="42"/>
      <c r="AX231" s="42"/>
      <c r="AY231" s="42"/>
      <c r="AZ231" s="42"/>
      <c r="BA231" s="42"/>
      <c r="BB231" s="42"/>
      <c r="BC231" s="42"/>
      <c r="BD231" s="42"/>
      <c r="BE231" s="42"/>
      <c r="BF231" s="42"/>
      <c r="BG231" s="42"/>
      <c r="BH231" s="42"/>
      <c r="BI231" s="42"/>
      <c r="BJ231" s="42"/>
      <c r="BK231" s="42"/>
      <c r="BL231" s="42"/>
      <c r="BM231" s="42"/>
      <c r="BN231" s="42"/>
      <c r="BO231" s="42"/>
      <c r="BP231" s="42"/>
      <c r="BQ231" s="42"/>
      <c r="BR231" s="42"/>
      <c r="BS231" s="42"/>
      <c r="BT231" s="42"/>
      <c r="BU231" s="42"/>
      <c r="BV231" s="42"/>
      <c r="BW231" s="42"/>
      <c r="BX231" s="42"/>
      <c r="BY231" s="42"/>
      <c r="BZ231" s="42"/>
      <c r="CA231" s="42"/>
      <c r="CB231" s="42"/>
      <c r="CC231" s="42"/>
      <c r="CD231" s="42"/>
      <c r="CE231" s="42"/>
      <c r="CF231" s="42"/>
      <c r="CG231" s="42"/>
      <c r="CH231" s="42"/>
      <c r="CI231" s="42"/>
      <c r="CJ231" s="42"/>
      <c r="CK231" s="42"/>
      <c r="CL231" s="42"/>
      <c r="CM231" s="42"/>
      <c r="CN231" s="42"/>
      <c r="CO231" s="42"/>
      <c r="CP231" s="42"/>
      <c r="CQ231" s="42"/>
      <c r="CR231" s="42"/>
      <c r="CS231" s="42"/>
      <c r="CT231" s="42"/>
      <c r="CU231" s="42"/>
      <c r="CV231" s="42"/>
      <c r="CW231" s="42"/>
      <c r="CX231" s="42"/>
      <c r="CY231" s="42"/>
      <c r="CZ231" s="42"/>
      <c r="DA231" s="42"/>
      <c r="DB231" s="42"/>
      <c r="DC231" s="42"/>
      <c r="DD231" s="42"/>
      <c r="DE231" s="42"/>
      <c r="DF231" s="42"/>
      <c r="DG231" s="42"/>
      <c r="DH231" s="42"/>
      <c r="DI231" s="42"/>
      <c r="DJ231" s="42"/>
      <c r="DK231" s="42"/>
      <c r="DL231" s="42"/>
      <c r="DM231" s="42"/>
      <c r="DN231" s="42"/>
      <c r="DO231" s="42"/>
      <c r="DP231" s="42"/>
      <c r="DQ231" s="42"/>
      <c r="DR231" s="42"/>
      <c r="DS231" s="42"/>
      <c r="DT231" s="42"/>
      <c r="DU231" s="42"/>
      <c r="DV231" s="42"/>
      <c r="DW231" s="42"/>
      <c r="DX231" s="42"/>
      <c r="DY231" s="42"/>
      <c r="DZ231" s="42"/>
      <c r="EA231" s="42"/>
      <c r="EB231" s="42"/>
      <c r="EC231" s="42"/>
      <c r="ED231" s="42"/>
      <c r="EE231" s="42"/>
      <c r="EF231" s="42"/>
      <c r="EG231" s="42"/>
      <c r="EH231" s="42"/>
      <c r="EI231" s="42"/>
      <c r="EJ231" s="42"/>
      <c r="EK231" s="42"/>
      <c r="EL231" s="42"/>
      <c r="EM231" s="42"/>
      <c r="EN231" s="42"/>
      <c r="EO231" s="42"/>
      <c r="EP231" s="42"/>
      <c r="EQ231" s="42"/>
      <c r="ER231" s="42"/>
      <c r="ES231" s="42"/>
      <c r="ET231" s="42"/>
      <c r="EU231" s="42"/>
      <c r="EV231" s="42"/>
      <c r="EW231" s="42"/>
      <c r="EX231" s="42"/>
      <c r="EY231" s="42"/>
      <c r="EZ231" s="42"/>
      <c r="FA231" s="42"/>
      <c r="FB231" s="42"/>
      <c r="FC231" s="42"/>
      <c r="FD231" s="42"/>
      <c r="FE231" s="42"/>
      <c r="FF231" s="42"/>
      <c r="FG231" s="42"/>
      <c r="FH231" s="42"/>
      <c r="FI231" s="42"/>
      <c r="FJ231" s="42"/>
      <c r="FK231" s="42"/>
      <c r="FL231" s="42"/>
      <c r="FM231" s="42"/>
      <c r="FN231" s="42"/>
      <c r="FO231" s="42"/>
      <c r="FP231" s="42"/>
      <c r="FQ231" s="42"/>
      <c r="FR231" s="42"/>
      <c r="FS231" s="42"/>
      <c r="FT231" s="42"/>
      <c r="FU231" s="42"/>
      <c r="FV231" s="42"/>
      <c r="FW231" s="42"/>
      <c r="FX231" s="42"/>
      <c r="FY231" s="42"/>
      <c r="FZ231" s="42"/>
      <c r="GA231" s="42"/>
      <c r="GB231" s="42"/>
      <c r="GC231" s="42"/>
      <c r="GD231" s="42"/>
      <c r="GE231" s="42"/>
      <c r="GF231" s="42"/>
      <c r="GG231" s="42"/>
      <c r="GH231" s="42"/>
      <c r="GI231" s="42"/>
      <c r="GJ231" s="42"/>
      <c r="GK231" s="42"/>
      <c r="GL231" s="42"/>
      <c r="GM231" s="42"/>
      <c r="GN231" s="42"/>
      <c r="GO231" s="42"/>
      <c r="GP231" s="42"/>
      <c r="GQ231" s="42"/>
      <c r="GR231" s="42"/>
      <c r="GS231" s="42"/>
      <c r="GT231" s="42"/>
      <c r="GU231" s="42"/>
    </row>
    <row r="232" spans="1:203" ht="15.75">
      <c r="A232" s="52"/>
      <c r="B232" s="42"/>
      <c r="C232" s="42"/>
      <c r="D232" s="42"/>
      <c r="E232" s="42"/>
      <c r="F232" s="42"/>
      <c r="G232" s="42"/>
      <c r="H232" s="42"/>
      <c r="I232" s="42"/>
      <c r="J232" s="42"/>
      <c r="K232" s="42"/>
      <c r="L232" s="42"/>
      <c r="M232" s="42"/>
      <c r="N232" s="42"/>
      <c r="O232" s="42"/>
      <c r="P232" s="42"/>
      <c r="Q232" s="42"/>
      <c r="R232" s="42"/>
      <c r="S232" s="42"/>
      <c r="T232" s="42"/>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c r="AR232" s="42"/>
      <c r="AS232" s="42"/>
      <c r="AT232" s="42"/>
      <c r="AU232" s="42"/>
      <c r="AV232" s="42"/>
      <c r="AW232" s="42"/>
      <c r="AX232" s="42"/>
      <c r="AY232" s="42"/>
      <c r="AZ232" s="42"/>
      <c r="BA232" s="42"/>
      <c r="BB232" s="42"/>
      <c r="BC232" s="42"/>
      <c r="BD232" s="42"/>
      <c r="BE232" s="42"/>
      <c r="BF232" s="42"/>
      <c r="BG232" s="42"/>
      <c r="BH232" s="42"/>
      <c r="BI232" s="42"/>
      <c r="BJ232" s="42"/>
      <c r="BK232" s="42"/>
      <c r="BL232" s="42"/>
      <c r="BM232" s="42"/>
      <c r="BN232" s="42"/>
      <c r="BO232" s="42"/>
      <c r="BP232" s="42"/>
      <c r="BQ232" s="42"/>
      <c r="BR232" s="42"/>
      <c r="BS232" s="42"/>
      <c r="BT232" s="42"/>
      <c r="BU232" s="42"/>
      <c r="BV232" s="42"/>
      <c r="BW232" s="42"/>
      <c r="BX232" s="42"/>
      <c r="BY232" s="42"/>
      <c r="BZ232" s="42"/>
      <c r="CA232" s="42"/>
      <c r="CB232" s="42"/>
      <c r="CC232" s="42"/>
      <c r="CD232" s="42"/>
      <c r="CE232" s="42"/>
      <c r="CF232" s="42"/>
      <c r="CG232" s="42"/>
      <c r="CH232" s="42"/>
      <c r="CI232" s="42"/>
      <c r="CJ232" s="42"/>
      <c r="CK232" s="42"/>
      <c r="CL232" s="42"/>
      <c r="CM232" s="42"/>
      <c r="CN232" s="42"/>
      <c r="CO232" s="42"/>
      <c r="CP232" s="42"/>
      <c r="CQ232" s="42"/>
      <c r="CR232" s="42"/>
      <c r="CS232" s="42"/>
      <c r="CT232" s="42"/>
      <c r="CU232" s="42"/>
      <c r="CV232" s="42"/>
      <c r="CW232" s="42"/>
      <c r="CX232" s="42"/>
      <c r="CY232" s="42"/>
      <c r="CZ232" s="42"/>
      <c r="DA232" s="42"/>
      <c r="DB232" s="42"/>
      <c r="DC232" s="42"/>
      <c r="DD232" s="42"/>
      <c r="DE232" s="42"/>
      <c r="DF232" s="42"/>
      <c r="DG232" s="42"/>
      <c r="DH232" s="42"/>
      <c r="DI232" s="42"/>
      <c r="DJ232" s="42"/>
      <c r="DK232" s="42"/>
      <c r="DL232" s="42"/>
      <c r="DM232" s="42"/>
      <c r="DN232" s="42"/>
      <c r="DO232" s="42"/>
      <c r="DP232" s="42"/>
      <c r="DQ232" s="42"/>
      <c r="DR232" s="42"/>
      <c r="DS232" s="42"/>
      <c r="DT232" s="42"/>
      <c r="DU232" s="42"/>
      <c r="DV232" s="42"/>
      <c r="DW232" s="42"/>
      <c r="DX232" s="42"/>
      <c r="DY232" s="42"/>
      <c r="DZ232" s="42"/>
      <c r="EA232" s="42"/>
      <c r="EB232" s="42"/>
      <c r="EC232" s="42"/>
      <c r="ED232" s="42"/>
      <c r="EE232" s="42"/>
      <c r="EF232" s="42"/>
      <c r="EG232" s="42"/>
      <c r="EH232" s="42"/>
      <c r="EI232" s="42"/>
      <c r="EJ232" s="42"/>
      <c r="EK232" s="42"/>
      <c r="EL232" s="42"/>
      <c r="EM232" s="42"/>
      <c r="EN232" s="42"/>
      <c r="EO232" s="42"/>
      <c r="EP232" s="42"/>
      <c r="EQ232" s="42"/>
      <c r="ER232" s="42"/>
      <c r="ES232" s="42"/>
      <c r="ET232" s="42"/>
      <c r="EU232" s="42"/>
      <c r="EV232" s="42"/>
      <c r="EW232" s="42"/>
      <c r="EX232" s="42"/>
      <c r="EY232" s="42"/>
      <c r="EZ232" s="42"/>
      <c r="FA232" s="42"/>
      <c r="FB232" s="42"/>
      <c r="FC232" s="42"/>
      <c r="FD232" s="42"/>
      <c r="FE232" s="42"/>
      <c r="FF232" s="42"/>
      <c r="FG232" s="42"/>
      <c r="FH232" s="42"/>
      <c r="FI232" s="42"/>
      <c r="FJ232" s="42"/>
      <c r="FK232" s="42"/>
      <c r="FL232" s="42"/>
      <c r="FM232" s="42"/>
      <c r="FN232" s="42"/>
      <c r="FO232" s="42"/>
      <c r="FP232" s="42"/>
      <c r="FQ232" s="42"/>
      <c r="FR232" s="42"/>
      <c r="FS232" s="42"/>
      <c r="FT232" s="42"/>
      <c r="FU232" s="42"/>
      <c r="FV232" s="42"/>
      <c r="FW232" s="42"/>
      <c r="FX232" s="42"/>
      <c r="FY232" s="42"/>
      <c r="FZ232" s="42"/>
      <c r="GA232" s="42"/>
      <c r="GB232" s="42"/>
      <c r="GC232" s="42"/>
      <c r="GD232" s="42"/>
      <c r="GE232" s="42"/>
      <c r="GF232" s="42"/>
      <c r="GG232" s="42"/>
      <c r="GH232" s="42"/>
      <c r="GI232" s="42"/>
      <c r="GJ232" s="42"/>
      <c r="GK232" s="42"/>
      <c r="GL232" s="42"/>
      <c r="GM232" s="42"/>
      <c r="GN232" s="42"/>
      <c r="GO232" s="42"/>
      <c r="GP232" s="42"/>
      <c r="GQ232" s="42"/>
      <c r="GR232" s="42"/>
      <c r="GS232" s="42"/>
      <c r="GT232" s="42"/>
      <c r="GU232" s="42"/>
    </row>
    <row r="233" spans="1:203" ht="15.75">
      <c r="A233" s="52"/>
      <c r="B233" s="42"/>
      <c r="C233" s="42"/>
      <c r="D233" s="42"/>
      <c r="E233" s="42"/>
      <c r="F233" s="42"/>
      <c r="G233" s="42"/>
      <c r="H233" s="42"/>
      <c r="I233" s="42"/>
      <c r="J233" s="42"/>
      <c r="K233" s="42"/>
      <c r="L233" s="42"/>
      <c r="M233" s="42"/>
      <c r="N233" s="42"/>
      <c r="O233" s="42"/>
      <c r="P233" s="42"/>
      <c r="Q233" s="42"/>
      <c r="R233" s="42"/>
      <c r="S233" s="42"/>
      <c r="T233" s="42"/>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row>
    <row r="234" spans="1:203" ht="15.75">
      <c r="A234" s="52"/>
      <c r="B234" s="42"/>
      <c r="C234" s="42"/>
      <c r="D234" s="42"/>
      <c r="E234" s="42"/>
      <c r="F234" s="42"/>
      <c r="G234" s="42"/>
      <c r="H234" s="42"/>
      <c r="I234" s="42"/>
      <c r="J234" s="42"/>
      <c r="K234" s="42"/>
      <c r="L234" s="42"/>
      <c r="M234" s="42"/>
      <c r="N234" s="42"/>
      <c r="O234" s="42"/>
      <c r="P234" s="42"/>
      <c r="Q234" s="42"/>
      <c r="R234" s="42"/>
      <c r="S234" s="42"/>
      <c r="T234" s="42"/>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c r="AR234" s="42"/>
      <c r="AS234" s="42"/>
      <c r="AT234" s="42"/>
      <c r="AU234" s="42"/>
      <c r="AV234" s="42"/>
      <c r="AW234" s="42"/>
      <c r="AX234" s="42"/>
      <c r="AY234" s="42"/>
      <c r="AZ234" s="42"/>
      <c r="BA234" s="42"/>
      <c r="BB234" s="42"/>
      <c r="BC234" s="42"/>
      <c r="BD234" s="42"/>
      <c r="BE234" s="42"/>
      <c r="BF234" s="42"/>
      <c r="BG234" s="42"/>
      <c r="BH234" s="42"/>
      <c r="BI234" s="42"/>
      <c r="BJ234" s="42"/>
      <c r="BK234" s="42"/>
      <c r="BL234" s="42"/>
      <c r="BM234" s="42"/>
      <c r="BN234" s="42"/>
      <c r="BO234" s="42"/>
      <c r="BP234" s="42"/>
      <c r="BQ234" s="42"/>
      <c r="BR234" s="42"/>
      <c r="BS234" s="42"/>
      <c r="BT234" s="42"/>
      <c r="BU234" s="42"/>
      <c r="BV234" s="42"/>
      <c r="BW234" s="42"/>
      <c r="BX234" s="42"/>
      <c r="BY234" s="42"/>
      <c r="BZ234" s="42"/>
      <c r="CA234" s="42"/>
      <c r="CB234" s="42"/>
      <c r="CC234" s="42"/>
      <c r="CD234" s="42"/>
      <c r="CE234" s="42"/>
      <c r="CF234" s="42"/>
      <c r="CG234" s="42"/>
      <c r="CH234" s="42"/>
      <c r="CI234" s="42"/>
      <c r="CJ234" s="42"/>
      <c r="CK234" s="42"/>
      <c r="CL234" s="42"/>
      <c r="CM234" s="42"/>
      <c r="CN234" s="42"/>
      <c r="CO234" s="42"/>
      <c r="CP234" s="42"/>
      <c r="CQ234" s="42"/>
      <c r="CR234" s="42"/>
      <c r="CS234" s="42"/>
      <c r="CT234" s="42"/>
      <c r="CU234" s="42"/>
      <c r="CV234" s="42"/>
      <c r="CW234" s="42"/>
      <c r="CX234" s="42"/>
      <c r="CY234" s="42"/>
      <c r="CZ234" s="42"/>
      <c r="DA234" s="42"/>
      <c r="DB234" s="42"/>
      <c r="DC234" s="42"/>
      <c r="DD234" s="42"/>
      <c r="DE234" s="42"/>
      <c r="DF234" s="42"/>
      <c r="DG234" s="42"/>
      <c r="DH234" s="42"/>
      <c r="DI234" s="42"/>
      <c r="DJ234" s="42"/>
      <c r="DK234" s="42"/>
      <c r="DL234" s="42"/>
      <c r="DM234" s="42"/>
      <c r="DN234" s="42"/>
      <c r="DO234" s="42"/>
      <c r="DP234" s="42"/>
      <c r="DQ234" s="42"/>
      <c r="DR234" s="42"/>
      <c r="DS234" s="42"/>
      <c r="DT234" s="42"/>
      <c r="DU234" s="42"/>
      <c r="DV234" s="42"/>
      <c r="DW234" s="42"/>
      <c r="DX234" s="42"/>
      <c r="DY234" s="42"/>
      <c r="DZ234" s="42"/>
      <c r="EA234" s="42"/>
      <c r="EB234" s="42"/>
      <c r="EC234" s="42"/>
      <c r="ED234" s="42"/>
      <c r="EE234" s="42"/>
      <c r="EF234" s="42"/>
      <c r="EG234" s="42"/>
      <c r="EH234" s="42"/>
      <c r="EI234" s="42"/>
      <c r="EJ234" s="42"/>
      <c r="EK234" s="42"/>
      <c r="EL234" s="42"/>
      <c r="EM234" s="42"/>
      <c r="EN234" s="42"/>
      <c r="EO234" s="42"/>
      <c r="EP234" s="42"/>
      <c r="EQ234" s="42"/>
      <c r="ER234" s="42"/>
      <c r="ES234" s="42"/>
      <c r="ET234" s="42"/>
      <c r="EU234" s="42"/>
      <c r="EV234" s="42"/>
      <c r="EW234" s="42"/>
      <c r="EX234" s="42"/>
      <c r="EY234" s="42"/>
      <c r="EZ234" s="42"/>
      <c r="FA234" s="42"/>
      <c r="FB234" s="42"/>
      <c r="FC234" s="42"/>
      <c r="FD234" s="42"/>
      <c r="FE234" s="42"/>
      <c r="FF234" s="42"/>
      <c r="FG234" s="42"/>
      <c r="FH234" s="42"/>
      <c r="FI234" s="42"/>
      <c r="FJ234" s="42"/>
      <c r="FK234" s="42"/>
      <c r="FL234" s="42"/>
      <c r="FM234" s="42"/>
      <c r="FN234" s="42"/>
      <c r="FO234" s="42"/>
      <c r="FP234" s="42"/>
      <c r="FQ234" s="42"/>
      <c r="FR234" s="42"/>
      <c r="FS234" s="42"/>
      <c r="FT234" s="42"/>
      <c r="FU234" s="42"/>
      <c r="FV234" s="42"/>
      <c r="FW234" s="42"/>
      <c r="FX234" s="42"/>
      <c r="FY234" s="42"/>
      <c r="FZ234" s="42"/>
      <c r="GA234" s="42"/>
      <c r="GB234" s="42"/>
      <c r="GC234" s="42"/>
      <c r="GD234" s="42"/>
      <c r="GE234" s="42"/>
      <c r="GF234" s="42"/>
      <c r="GG234" s="42"/>
      <c r="GH234" s="42"/>
      <c r="GI234" s="42"/>
      <c r="GJ234" s="42"/>
      <c r="GK234" s="42"/>
      <c r="GL234" s="42"/>
      <c r="GM234" s="42"/>
      <c r="GN234" s="42"/>
      <c r="GO234" s="42"/>
      <c r="GP234" s="42"/>
      <c r="GQ234" s="42"/>
      <c r="GR234" s="42"/>
      <c r="GS234" s="42"/>
      <c r="GT234" s="42"/>
      <c r="GU234" s="42"/>
    </row>
    <row r="235" spans="1:203" ht="15.75">
      <c r="A235" s="52"/>
      <c r="B235" s="42"/>
      <c r="C235" s="42"/>
      <c r="D235" s="42"/>
      <c r="E235" s="42"/>
      <c r="F235" s="42"/>
      <c r="G235" s="42"/>
      <c r="H235" s="42"/>
      <c r="I235" s="42"/>
      <c r="J235" s="42"/>
      <c r="K235" s="42"/>
      <c r="L235" s="42"/>
      <c r="M235" s="42"/>
      <c r="N235" s="42"/>
      <c r="O235" s="42"/>
      <c r="P235" s="42"/>
      <c r="Q235" s="42"/>
      <c r="R235" s="42"/>
      <c r="S235" s="42"/>
      <c r="T235" s="42"/>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c r="AR235" s="42"/>
      <c r="AS235" s="42"/>
      <c r="AT235" s="42"/>
      <c r="AU235" s="42"/>
      <c r="AV235" s="42"/>
      <c r="AW235" s="42"/>
      <c r="AX235" s="42"/>
      <c r="AY235" s="42"/>
      <c r="AZ235" s="42"/>
      <c r="BA235" s="42"/>
      <c r="BB235" s="42"/>
      <c r="BC235" s="42"/>
      <c r="BD235" s="42"/>
      <c r="BE235" s="42"/>
      <c r="BF235" s="42"/>
      <c r="BG235" s="42"/>
      <c r="BH235" s="42"/>
      <c r="BI235" s="42"/>
      <c r="BJ235" s="42"/>
      <c r="BK235" s="42"/>
      <c r="BL235" s="42"/>
      <c r="BM235" s="42"/>
      <c r="BN235" s="42"/>
      <c r="BO235" s="42"/>
      <c r="BP235" s="42"/>
      <c r="BQ235" s="42"/>
      <c r="BR235" s="42"/>
      <c r="BS235" s="42"/>
      <c r="BT235" s="42"/>
      <c r="BU235" s="42"/>
      <c r="BV235" s="42"/>
      <c r="BW235" s="42"/>
      <c r="BX235" s="42"/>
      <c r="BY235" s="42"/>
      <c r="BZ235" s="42"/>
      <c r="CA235" s="42"/>
      <c r="CB235" s="42"/>
      <c r="CC235" s="42"/>
      <c r="CD235" s="42"/>
      <c r="CE235" s="42"/>
      <c r="CF235" s="42"/>
      <c r="CG235" s="42"/>
      <c r="CH235" s="42"/>
      <c r="CI235" s="42"/>
      <c r="CJ235" s="42"/>
      <c r="CK235" s="42"/>
      <c r="CL235" s="42"/>
      <c r="CM235" s="42"/>
      <c r="CN235" s="42"/>
      <c r="CO235" s="42"/>
      <c r="CP235" s="42"/>
      <c r="CQ235" s="42"/>
      <c r="CR235" s="42"/>
      <c r="CS235" s="42"/>
      <c r="CT235" s="42"/>
      <c r="CU235" s="42"/>
      <c r="CV235" s="42"/>
      <c r="CW235" s="42"/>
      <c r="CX235" s="42"/>
      <c r="CY235" s="42"/>
      <c r="CZ235" s="42"/>
      <c r="DA235" s="42"/>
      <c r="DB235" s="42"/>
      <c r="DC235" s="42"/>
      <c r="DD235" s="42"/>
      <c r="DE235" s="42"/>
      <c r="DF235" s="42"/>
      <c r="DG235" s="42"/>
      <c r="DH235" s="42"/>
      <c r="DI235" s="42"/>
      <c r="DJ235" s="42"/>
      <c r="DK235" s="42"/>
      <c r="DL235" s="42"/>
      <c r="DM235" s="42"/>
      <c r="DN235" s="42"/>
      <c r="DO235" s="42"/>
      <c r="DP235" s="42"/>
      <c r="DQ235" s="42"/>
      <c r="DR235" s="42"/>
      <c r="DS235" s="42"/>
      <c r="DT235" s="42"/>
      <c r="DU235" s="42"/>
      <c r="DV235" s="42"/>
      <c r="DW235" s="42"/>
      <c r="DX235" s="42"/>
      <c r="DY235" s="42"/>
      <c r="DZ235" s="42"/>
      <c r="EA235" s="42"/>
      <c r="EB235" s="42"/>
      <c r="EC235" s="42"/>
      <c r="ED235" s="42"/>
      <c r="EE235" s="42"/>
      <c r="EF235" s="42"/>
      <c r="EG235" s="42"/>
      <c r="EH235" s="42"/>
      <c r="EI235" s="42"/>
      <c r="EJ235" s="42"/>
      <c r="EK235" s="42"/>
      <c r="EL235" s="42"/>
      <c r="EM235" s="42"/>
      <c r="EN235" s="42"/>
      <c r="EO235" s="42"/>
      <c r="EP235" s="42"/>
      <c r="EQ235" s="42"/>
      <c r="ER235" s="42"/>
      <c r="ES235" s="42"/>
      <c r="ET235" s="42"/>
      <c r="EU235" s="42"/>
      <c r="EV235" s="42"/>
      <c r="EW235" s="42"/>
      <c r="EX235" s="42"/>
      <c r="EY235" s="42"/>
      <c r="EZ235" s="42"/>
      <c r="FA235" s="42"/>
      <c r="FB235" s="42"/>
      <c r="FC235" s="42"/>
      <c r="FD235" s="42"/>
      <c r="FE235" s="42"/>
      <c r="FF235" s="42"/>
      <c r="FG235" s="42"/>
      <c r="FH235" s="42"/>
      <c r="FI235" s="42"/>
      <c r="FJ235" s="42"/>
      <c r="FK235" s="42"/>
      <c r="FL235" s="42"/>
      <c r="FM235" s="42"/>
      <c r="FN235" s="42"/>
      <c r="FO235" s="42"/>
      <c r="FP235" s="42"/>
      <c r="FQ235" s="42"/>
      <c r="FR235" s="42"/>
      <c r="FS235" s="42"/>
      <c r="FT235" s="42"/>
      <c r="FU235" s="42"/>
      <c r="FV235" s="42"/>
      <c r="FW235" s="42"/>
      <c r="FX235" s="42"/>
      <c r="FY235" s="42"/>
      <c r="FZ235" s="42"/>
      <c r="GA235" s="42"/>
      <c r="GB235" s="42"/>
      <c r="GC235" s="42"/>
      <c r="GD235" s="42"/>
      <c r="GE235" s="42"/>
      <c r="GF235" s="42"/>
      <c r="GG235" s="42"/>
      <c r="GH235" s="42"/>
      <c r="GI235" s="42"/>
      <c r="GJ235" s="42"/>
      <c r="GK235" s="42"/>
      <c r="GL235" s="42"/>
      <c r="GM235" s="42"/>
      <c r="GN235" s="42"/>
      <c r="GO235" s="42"/>
      <c r="GP235" s="42"/>
      <c r="GQ235" s="42"/>
      <c r="GR235" s="42"/>
      <c r="GS235" s="42"/>
      <c r="GT235" s="42"/>
      <c r="GU235" s="42"/>
    </row>
    <row r="236" spans="1:203" ht="15.75">
      <c r="A236" s="52"/>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c r="AR236" s="42"/>
      <c r="AS236" s="42"/>
      <c r="AT236" s="42"/>
      <c r="AU236" s="42"/>
      <c r="AV236" s="42"/>
      <c r="AW236" s="42"/>
      <c r="AX236" s="42"/>
      <c r="AY236" s="42"/>
      <c r="AZ236" s="42"/>
      <c r="BA236" s="42"/>
      <c r="BB236" s="42"/>
      <c r="BC236" s="42"/>
      <c r="BD236" s="42"/>
      <c r="BE236" s="42"/>
      <c r="BF236" s="42"/>
      <c r="BG236" s="42"/>
      <c r="BH236" s="42"/>
      <c r="BI236" s="42"/>
      <c r="BJ236" s="42"/>
      <c r="BK236" s="42"/>
      <c r="BL236" s="42"/>
      <c r="BM236" s="42"/>
      <c r="BN236" s="42"/>
      <c r="BO236" s="42"/>
      <c r="BP236" s="42"/>
      <c r="BQ236" s="42"/>
      <c r="BR236" s="42"/>
      <c r="BS236" s="42"/>
      <c r="BT236" s="42"/>
      <c r="BU236" s="42"/>
      <c r="BV236" s="42"/>
      <c r="BW236" s="42"/>
      <c r="BX236" s="42"/>
      <c r="BY236" s="42"/>
      <c r="BZ236" s="42"/>
      <c r="CA236" s="42"/>
      <c r="CB236" s="42"/>
      <c r="CC236" s="42"/>
      <c r="CD236" s="42"/>
      <c r="CE236" s="42"/>
      <c r="CF236" s="42"/>
      <c r="CG236" s="42"/>
      <c r="CH236" s="42"/>
      <c r="CI236" s="42"/>
      <c r="CJ236" s="42"/>
      <c r="CK236" s="42"/>
      <c r="CL236" s="42"/>
      <c r="CM236" s="42"/>
      <c r="CN236" s="42"/>
      <c r="CO236" s="42"/>
      <c r="CP236" s="42"/>
      <c r="CQ236" s="42"/>
      <c r="CR236" s="42"/>
      <c r="CS236" s="42"/>
      <c r="CT236" s="42"/>
      <c r="CU236" s="42"/>
      <c r="CV236" s="42"/>
      <c r="CW236" s="42"/>
      <c r="CX236" s="42"/>
      <c r="CY236" s="42"/>
      <c r="CZ236" s="42"/>
      <c r="DA236" s="42"/>
      <c r="DB236" s="42"/>
      <c r="DC236" s="42"/>
      <c r="DD236" s="42"/>
      <c r="DE236" s="42"/>
      <c r="DF236" s="42"/>
      <c r="DG236" s="42"/>
      <c r="DH236" s="42"/>
      <c r="DI236" s="42"/>
      <c r="DJ236" s="42"/>
      <c r="DK236" s="42"/>
      <c r="DL236" s="42"/>
      <c r="DM236" s="42"/>
      <c r="DN236" s="42"/>
      <c r="DO236" s="42"/>
      <c r="DP236" s="42"/>
      <c r="DQ236" s="42"/>
      <c r="DR236" s="42"/>
      <c r="DS236" s="42"/>
      <c r="DT236" s="42"/>
      <c r="DU236" s="42"/>
      <c r="DV236" s="42"/>
      <c r="DW236" s="42"/>
      <c r="DX236" s="42"/>
      <c r="DY236" s="42"/>
      <c r="DZ236" s="42"/>
      <c r="EA236" s="42"/>
      <c r="EB236" s="42"/>
      <c r="EC236" s="42"/>
      <c r="ED236" s="42"/>
      <c r="EE236" s="42"/>
      <c r="EF236" s="42"/>
      <c r="EG236" s="42"/>
      <c r="EH236" s="42"/>
      <c r="EI236" s="42"/>
      <c r="EJ236" s="42"/>
      <c r="EK236" s="42"/>
      <c r="EL236" s="42"/>
      <c r="EM236" s="42"/>
      <c r="EN236" s="42"/>
      <c r="EO236" s="42"/>
      <c r="EP236" s="42"/>
      <c r="EQ236" s="42"/>
      <c r="ER236" s="42"/>
      <c r="ES236" s="42"/>
      <c r="ET236" s="42"/>
      <c r="EU236" s="42"/>
      <c r="EV236" s="42"/>
      <c r="EW236" s="42"/>
      <c r="EX236" s="42"/>
      <c r="EY236" s="42"/>
      <c r="EZ236" s="42"/>
      <c r="FA236" s="42"/>
      <c r="FB236" s="42"/>
      <c r="FC236" s="42"/>
      <c r="FD236" s="42"/>
      <c r="FE236" s="42"/>
      <c r="FF236" s="42"/>
      <c r="FG236" s="42"/>
      <c r="FH236" s="42"/>
      <c r="FI236" s="42"/>
      <c r="FJ236" s="42"/>
      <c r="FK236" s="42"/>
      <c r="FL236" s="42"/>
      <c r="FM236" s="42"/>
      <c r="FN236" s="42"/>
      <c r="FO236" s="42"/>
      <c r="FP236" s="42"/>
      <c r="FQ236" s="42"/>
      <c r="FR236" s="42"/>
      <c r="FS236" s="42"/>
      <c r="FT236" s="42"/>
      <c r="FU236" s="42"/>
      <c r="FV236" s="42"/>
      <c r="FW236" s="42"/>
      <c r="FX236" s="42"/>
      <c r="FY236" s="42"/>
      <c r="FZ236" s="42"/>
      <c r="GA236" s="42"/>
      <c r="GB236" s="42"/>
      <c r="GC236" s="42"/>
      <c r="GD236" s="42"/>
      <c r="GE236" s="42"/>
      <c r="GF236" s="42"/>
      <c r="GG236" s="42"/>
      <c r="GH236" s="42"/>
      <c r="GI236" s="42"/>
      <c r="GJ236" s="42"/>
      <c r="GK236" s="42"/>
      <c r="GL236" s="42"/>
      <c r="GM236" s="42"/>
      <c r="GN236" s="42"/>
      <c r="GO236" s="42"/>
      <c r="GP236" s="42"/>
      <c r="GQ236" s="42"/>
      <c r="GR236" s="42"/>
      <c r="GS236" s="42"/>
      <c r="GT236" s="42"/>
      <c r="GU236" s="42"/>
    </row>
    <row r="237" spans="1:203" ht="15.75">
      <c r="A237" s="52"/>
      <c r="B237" s="42"/>
      <c r="C237" s="42"/>
      <c r="D237" s="42"/>
      <c r="E237" s="42"/>
      <c r="F237" s="42"/>
      <c r="G237" s="42"/>
      <c r="H237" s="42"/>
      <c r="I237" s="42"/>
      <c r="J237" s="42"/>
      <c r="K237" s="42"/>
      <c r="L237" s="42"/>
      <c r="M237" s="42"/>
      <c r="N237" s="42"/>
      <c r="O237" s="42"/>
      <c r="P237" s="42"/>
      <c r="Q237" s="42"/>
      <c r="R237" s="42"/>
      <c r="S237" s="42"/>
      <c r="T237" s="42"/>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c r="AR237" s="42"/>
      <c r="AS237" s="42"/>
      <c r="AT237" s="42"/>
      <c r="AU237" s="42"/>
      <c r="AV237" s="42"/>
      <c r="AW237" s="42"/>
      <c r="AX237" s="42"/>
      <c r="AY237" s="42"/>
      <c r="AZ237" s="42"/>
      <c r="BA237" s="42"/>
      <c r="BB237" s="42"/>
      <c r="BC237" s="42"/>
      <c r="BD237" s="42"/>
      <c r="BE237" s="42"/>
      <c r="BF237" s="42"/>
      <c r="BG237" s="42"/>
      <c r="BH237" s="42"/>
      <c r="BI237" s="42"/>
      <c r="BJ237" s="42"/>
      <c r="BK237" s="42"/>
      <c r="BL237" s="42"/>
      <c r="BM237" s="42"/>
      <c r="BN237" s="42"/>
      <c r="BO237" s="42"/>
      <c r="BP237" s="42"/>
      <c r="BQ237" s="42"/>
      <c r="BR237" s="42"/>
      <c r="BS237" s="42"/>
      <c r="BT237" s="42"/>
      <c r="BU237" s="42"/>
      <c r="BV237" s="42"/>
      <c r="BW237" s="42"/>
      <c r="BX237" s="42"/>
      <c r="BY237" s="42"/>
      <c r="BZ237" s="42"/>
      <c r="CA237" s="42"/>
      <c r="CB237" s="42"/>
      <c r="CC237" s="42"/>
      <c r="CD237" s="42"/>
      <c r="CE237" s="42"/>
      <c r="CF237" s="42"/>
      <c r="CG237" s="42"/>
      <c r="CH237" s="42"/>
      <c r="CI237" s="42"/>
      <c r="CJ237" s="42"/>
      <c r="CK237" s="42"/>
      <c r="CL237" s="42"/>
      <c r="CM237" s="42"/>
      <c r="CN237" s="42"/>
      <c r="CO237" s="42"/>
      <c r="CP237" s="42"/>
      <c r="CQ237" s="42"/>
      <c r="CR237" s="42"/>
      <c r="CS237" s="42"/>
      <c r="CT237" s="42"/>
      <c r="CU237" s="42"/>
      <c r="CV237" s="42"/>
      <c r="CW237" s="42"/>
      <c r="CX237" s="42"/>
      <c r="CY237" s="42"/>
      <c r="CZ237" s="42"/>
      <c r="DA237" s="42"/>
      <c r="DB237" s="42"/>
      <c r="DC237" s="42"/>
      <c r="DD237" s="42"/>
      <c r="DE237" s="42"/>
      <c r="DF237" s="42"/>
      <c r="DG237" s="42"/>
      <c r="DH237" s="42"/>
      <c r="DI237" s="42"/>
      <c r="DJ237" s="42"/>
      <c r="DK237" s="42"/>
      <c r="DL237" s="42"/>
      <c r="DM237" s="42"/>
      <c r="DN237" s="42"/>
      <c r="DO237" s="42"/>
      <c r="DP237" s="42"/>
      <c r="DQ237" s="42"/>
      <c r="DR237" s="42"/>
      <c r="DS237" s="42"/>
      <c r="DT237" s="42"/>
      <c r="DU237" s="42"/>
      <c r="DV237" s="42"/>
      <c r="DW237" s="42"/>
      <c r="DX237" s="42"/>
      <c r="DY237" s="42"/>
      <c r="DZ237" s="42"/>
      <c r="EA237" s="42"/>
      <c r="EB237" s="42"/>
      <c r="EC237" s="42"/>
      <c r="ED237" s="42"/>
      <c r="EE237" s="42"/>
      <c r="EF237" s="42"/>
      <c r="EG237" s="42"/>
      <c r="EH237" s="42"/>
      <c r="EI237" s="42"/>
      <c r="EJ237" s="42"/>
      <c r="EK237" s="42"/>
      <c r="EL237" s="42"/>
      <c r="EM237" s="42"/>
      <c r="EN237" s="42"/>
      <c r="EO237" s="42"/>
      <c r="EP237" s="42"/>
      <c r="EQ237" s="42"/>
      <c r="ER237" s="42"/>
      <c r="ES237" s="42"/>
      <c r="ET237" s="42"/>
      <c r="EU237" s="42"/>
      <c r="EV237" s="42"/>
      <c r="EW237" s="42"/>
      <c r="EX237" s="42"/>
      <c r="EY237" s="42"/>
      <c r="EZ237" s="42"/>
      <c r="FA237" s="42"/>
      <c r="FB237" s="42"/>
      <c r="FC237" s="42"/>
      <c r="FD237" s="42"/>
      <c r="FE237" s="42"/>
      <c r="FF237" s="42"/>
      <c r="FG237" s="42"/>
      <c r="FH237" s="42"/>
      <c r="FI237" s="42"/>
      <c r="FJ237" s="42"/>
      <c r="FK237" s="42"/>
      <c r="FL237" s="42"/>
      <c r="FM237" s="42"/>
      <c r="FN237" s="42"/>
      <c r="FO237" s="42"/>
      <c r="FP237" s="42"/>
      <c r="FQ237" s="42"/>
      <c r="FR237" s="42"/>
      <c r="FS237" s="42"/>
      <c r="FT237" s="42"/>
      <c r="FU237" s="42"/>
      <c r="FV237" s="42"/>
      <c r="FW237" s="42"/>
      <c r="FX237" s="42"/>
      <c r="FY237" s="42"/>
      <c r="FZ237" s="42"/>
      <c r="GA237" s="42"/>
      <c r="GB237" s="42"/>
      <c r="GC237" s="42"/>
      <c r="GD237" s="42"/>
      <c r="GE237" s="42"/>
      <c r="GF237" s="42"/>
      <c r="GG237" s="42"/>
      <c r="GH237" s="42"/>
      <c r="GI237" s="42"/>
      <c r="GJ237" s="42"/>
      <c r="GK237" s="42"/>
      <c r="GL237" s="42"/>
      <c r="GM237" s="42"/>
      <c r="GN237" s="42"/>
      <c r="GO237" s="42"/>
      <c r="GP237" s="42"/>
      <c r="GQ237" s="42"/>
      <c r="GR237" s="42"/>
      <c r="GS237" s="42"/>
      <c r="GT237" s="42"/>
      <c r="GU237" s="42"/>
    </row>
    <row r="238" spans="1:203" ht="15.75">
      <c r="A238" s="52"/>
      <c r="B238" s="42"/>
      <c r="C238" s="42"/>
      <c r="D238" s="42"/>
      <c r="E238" s="42"/>
      <c r="F238" s="42"/>
      <c r="G238" s="42"/>
      <c r="H238" s="42"/>
      <c r="I238" s="42"/>
      <c r="J238" s="42"/>
      <c r="K238" s="42"/>
      <c r="L238" s="42"/>
      <c r="M238" s="42"/>
      <c r="N238" s="42"/>
      <c r="O238" s="42"/>
      <c r="P238" s="42"/>
      <c r="Q238" s="42"/>
      <c r="R238" s="42"/>
      <c r="S238" s="42"/>
      <c r="T238" s="42"/>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c r="AR238" s="42"/>
      <c r="AS238" s="42"/>
      <c r="AT238" s="42"/>
      <c r="AU238" s="42"/>
      <c r="AV238" s="42"/>
      <c r="AW238" s="42"/>
      <c r="AX238" s="42"/>
      <c r="AY238" s="42"/>
      <c r="AZ238" s="42"/>
      <c r="BA238" s="42"/>
      <c r="BB238" s="42"/>
      <c r="BC238" s="42"/>
      <c r="BD238" s="42"/>
      <c r="BE238" s="42"/>
      <c r="BF238" s="42"/>
      <c r="BG238" s="42"/>
      <c r="BH238" s="42"/>
      <c r="BI238" s="42"/>
      <c r="BJ238" s="42"/>
      <c r="BK238" s="42"/>
      <c r="BL238" s="42"/>
      <c r="BM238" s="42"/>
      <c r="BN238" s="42"/>
      <c r="BO238" s="42"/>
      <c r="BP238" s="42"/>
      <c r="BQ238" s="42"/>
      <c r="BR238" s="42"/>
      <c r="BS238" s="42"/>
      <c r="BT238" s="42"/>
      <c r="BU238" s="42"/>
      <c r="BV238" s="42"/>
      <c r="BW238" s="42"/>
      <c r="BX238" s="42"/>
      <c r="BY238" s="42"/>
      <c r="BZ238" s="42"/>
      <c r="CA238" s="42"/>
      <c r="CB238" s="42"/>
      <c r="CC238" s="42"/>
      <c r="CD238" s="42"/>
      <c r="CE238" s="42"/>
      <c r="CF238" s="42"/>
      <c r="CG238" s="42"/>
      <c r="CH238" s="42"/>
      <c r="CI238" s="42"/>
      <c r="CJ238" s="42"/>
      <c r="CK238" s="42"/>
      <c r="CL238" s="42"/>
      <c r="CM238" s="42"/>
      <c r="CN238" s="42"/>
      <c r="CO238" s="42"/>
      <c r="CP238" s="42"/>
      <c r="CQ238" s="42"/>
      <c r="CR238" s="42"/>
      <c r="CS238" s="42"/>
      <c r="CT238" s="42"/>
      <c r="CU238" s="42"/>
      <c r="CV238" s="42"/>
      <c r="CW238" s="42"/>
      <c r="CX238" s="42"/>
      <c r="CY238" s="42"/>
      <c r="CZ238" s="42"/>
      <c r="DA238" s="42"/>
      <c r="DB238" s="42"/>
      <c r="DC238" s="42"/>
      <c r="DD238" s="42"/>
      <c r="DE238" s="42"/>
      <c r="DF238" s="42"/>
      <c r="DG238" s="42"/>
      <c r="DH238" s="42"/>
      <c r="DI238" s="42"/>
      <c r="DJ238" s="42"/>
      <c r="DK238" s="42"/>
      <c r="DL238" s="42"/>
      <c r="DM238" s="42"/>
      <c r="DN238" s="42"/>
      <c r="DO238" s="42"/>
      <c r="DP238" s="42"/>
      <c r="DQ238" s="42"/>
      <c r="DR238" s="42"/>
      <c r="DS238" s="42"/>
      <c r="DT238" s="42"/>
      <c r="DU238" s="42"/>
      <c r="DV238" s="42"/>
      <c r="DW238" s="42"/>
      <c r="DX238" s="42"/>
      <c r="DY238" s="42"/>
      <c r="DZ238" s="42"/>
      <c r="EA238" s="42"/>
      <c r="EB238" s="42"/>
      <c r="EC238" s="42"/>
      <c r="ED238" s="42"/>
      <c r="EE238" s="42"/>
      <c r="EF238" s="42"/>
      <c r="EG238" s="42"/>
      <c r="EH238" s="42"/>
      <c r="EI238" s="42"/>
      <c r="EJ238" s="42"/>
      <c r="EK238" s="42"/>
      <c r="EL238" s="42"/>
      <c r="EM238" s="42"/>
      <c r="EN238" s="42"/>
      <c r="EO238" s="42"/>
      <c r="EP238" s="42"/>
      <c r="EQ238" s="42"/>
      <c r="ER238" s="42"/>
      <c r="ES238" s="42"/>
      <c r="ET238" s="42"/>
      <c r="EU238" s="42"/>
      <c r="EV238" s="42"/>
      <c r="EW238" s="42"/>
      <c r="EX238" s="42"/>
      <c r="EY238" s="42"/>
      <c r="EZ238" s="42"/>
      <c r="FA238" s="42"/>
      <c r="FB238" s="42"/>
      <c r="FC238" s="42"/>
      <c r="FD238" s="42"/>
      <c r="FE238" s="42"/>
      <c r="FF238" s="42"/>
      <c r="FG238" s="42"/>
      <c r="FH238" s="42"/>
      <c r="FI238" s="42"/>
      <c r="FJ238" s="42"/>
      <c r="FK238" s="42"/>
      <c r="FL238" s="42"/>
      <c r="FM238" s="42"/>
      <c r="FN238" s="42"/>
      <c r="FO238" s="42"/>
      <c r="FP238" s="42"/>
      <c r="FQ238" s="42"/>
      <c r="FR238" s="42"/>
      <c r="FS238" s="42"/>
      <c r="FT238" s="42"/>
      <c r="FU238" s="42"/>
      <c r="FV238" s="42"/>
      <c r="FW238" s="42"/>
      <c r="FX238" s="42"/>
      <c r="FY238" s="42"/>
      <c r="FZ238" s="42"/>
      <c r="GA238" s="42"/>
      <c r="GB238" s="42"/>
      <c r="GC238" s="42"/>
      <c r="GD238" s="42"/>
      <c r="GE238" s="42"/>
      <c r="GF238" s="42"/>
      <c r="GG238" s="42"/>
      <c r="GH238" s="42"/>
      <c r="GI238" s="42"/>
      <c r="GJ238" s="42"/>
      <c r="GK238" s="42"/>
      <c r="GL238" s="42"/>
      <c r="GM238" s="42"/>
      <c r="GN238" s="42"/>
      <c r="GO238" s="42"/>
      <c r="GP238" s="42"/>
      <c r="GQ238" s="42"/>
      <c r="GR238" s="42"/>
      <c r="GS238" s="42"/>
      <c r="GT238" s="42"/>
      <c r="GU238" s="42"/>
    </row>
    <row r="239" spans="1:203" ht="15.75">
      <c r="A239" s="52"/>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c r="AR239" s="42"/>
      <c r="AS239" s="42"/>
      <c r="AT239" s="42"/>
      <c r="AU239" s="42"/>
      <c r="AV239" s="42"/>
      <c r="AW239" s="42"/>
      <c r="AX239" s="42"/>
      <c r="AY239" s="42"/>
      <c r="AZ239" s="42"/>
      <c r="BA239" s="42"/>
      <c r="BB239" s="42"/>
      <c r="BC239" s="42"/>
      <c r="BD239" s="42"/>
      <c r="BE239" s="42"/>
      <c r="BF239" s="42"/>
      <c r="BG239" s="42"/>
      <c r="BH239" s="42"/>
      <c r="BI239" s="42"/>
      <c r="BJ239" s="42"/>
      <c r="BK239" s="42"/>
      <c r="BL239" s="42"/>
      <c r="BM239" s="42"/>
      <c r="BN239" s="42"/>
      <c r="BO239" s="42"/>
      <c r="BP239" s="42"/>
      <c r="BQ239" s="42"/>
      <c r="BR239" s="42"/>
      <c r="BS239" s="42"/>
      <c r="BT239" s="42"/>
      <c r="BU239" s="42"/>
      <c r="BV239" s="42"/>
      <c r="BW239" s="42"/>
      <c r="BX239" s="42"/>
      <c r="BY239" s="42"/>
      <c r="BZ239" s="42"/>
      <c r="CA239" s="42"/>
      <c r="CB239" s="42"/>
      <c r="CC239" s="42"/>
      <c r="CD239" s="42"/>
      <c r="CE239" s="42"/>
      <c r="CF239" s="42"/>
      <c r="CG239" s="42"/>
      <c r="CH239" s="42"/>
      <c r="CI239" s="42"/>
      <c r="CJ239" s="42"/>
      <c r="CK239" s="42"/>
      <c r="CL239" s="42"/>
      <c r="CM239" s="42"/>
      <c r="CN239" s="42"/>
      <c r="CO239" s="42"/>
      <c r="CP239" s="42"/>
      <c r="CQ239" s="42"/>
      <c r="CR239" s="42"/>
      <c r="CS239" s="42"/>
      <c r="CT239" s="42"/>
      <c r="CU239" s="42"/>
      <c r="CV239" s="42"/>
      <c r="CW239" s="42"/>
      <c r="CX239" s="42"/>
      <c r="CY239" s="42"/>
      <c r="CZ239" s="42"/>
      <c r="DA239" s="42"/>
      <c r="DB239" s="42"/>
      <c r="DC239" s="42"/>
      <c r="DD239" s="42"/>
      <c r="DE239" s="42"/>
      <c r="DF239" s="42"/>
      <c r="DG239" s="42"/>
      <c r="DH239" s="42"/>
      <c r="DI239" s="42"/>
      <c r="DJ239" s="42"/>
      <c r="DK239" s="42"/>
      <c r="DL239" s="42"/>
      <c r="DM239" s="42"/>
      <c r="DN239" s="42"/>
      <c r="DO239" s="42"/>
      <c r="DP239" s="42"/>
      <c r="DQ239" s="42"/>
      <c r="DR239" s="42"/>
      <c r="DS239" s="42"/>
      <c r="DT239" s="42"/>
      <c r="DU239" s="42"/>
      <c r="DV239" s="42"/>
      <c r="DW239" s="42"/>
      <c r="DX239" s="42"/>
      <c r="DY239" s="42"/>
      <c r="DZ239" s="42"/>
      <c r="EA239" s="42"/>
      <c r="EB239" s="42"/>
      <c r="EC239" s="42"/>
      <c r="ED239" s="42"/>
      <c r="EE239" s="42"/>
      <c r="EF239" s="42"/>
      <c r="EG239" s="42"/>
      <c r="EH239" s="42"/>
      <c r="EI239" s="42"/>
      <c r="EJ239" s="42"/>
      <c r="EK239" s="42"/>
      <c r="EL239" s="42"/>
      <c r="EM239" s="42"/>
      <c r="EN239" s="42"/>
      <c r="EO239" s="42"/>
      <c r="EP239" s="42"/>
      <c r="EQ239" s="42"/>
      <c r="ER239" s="42"/>
      <c r="ES239" s="42"/>
      <c r="ET239" s="42"/>
      <c r="EU239" s="42"/>
      <c r="EV239" s="42"/>
      <c r="EW239" s="42"/>
      <c r="EX239" s="42"/>
      <c r="EY239" s="42"/>
      <c r="EZ239" s="42"/>
      <c r="FA239" s="42"/>
      <c r="FB239" s="42"/>
      <c r="FC239" s="42"/>
      <c r="FD239" s="42"/>
      <c r="FE239" s="42"/>
      <c r="FF239" s="42"/>
      <c r="FG239" s="42"/>
      <c r="FH239" s="42"/>
      <c r="FI239" s="42"/>
      <c r="FJ239" s="42"/>
      <c r="FK239" s="42"/>
      <c r="FL239" s="42"/>
      <c r="FM239" s="42"/>
      <c r="FN239" s="42"/>
      <c r="FO239" s="42"/>
      <c r="FP239" s="42"/>
      <c r="FQ239" s="42"/>
      <c r="FR239" s="42"/>
      <c r="FS239" s="42"/>
      <c r="FT239" s="42"/>
      <c r="FU239" s="42"/>
      <c r="FV239" s="42"/>
      <c r="FW239" s="42"/>
      <c r="FX239" s="42"/>
      <c r="FY239" s="42"/>
      <c r="FZ239" s="42"/>
      <c r="GA239" s="42"/>
      <c r="GB239" s="42"/>
      <c r="GC239" s="42"/>
      <c r="GD239" s="42"/>
      <c r="GE239" s="42"/>
      <c r="GF239" s="42"/>
      <c r="GG239" s="42"/>
      <c r="GH239" s="42"/>
      <c r="GI239" s="42"/>
      <c r="GJ239" s="42"/>
      <c r="GK239" s="42"/>
      <c r="GL239" s="42"/>
      <c r="GM239" s="42"/>
      <c r="GN239" s="42"/>
      <c r="GO239" s="42"/>
      <c r="GP239" s="42"/>
      <c r="GQ239" s="42"/>
      <c r="GR239" s="42"/>
      <c r="GS239" s="42"/>
      <c r="GT239" s="42"/>
      <c r="GU239" s="42"/>
    </row>
    <row r="240" spans="1:203" ht="15.75">
      <c r="A240" s="52"/>
      <c r="B240" s="42"/>
      <c r="C240" s="42"/>
      <c r="D240" s="42"/>
      <c r="E240" s="42"/>
      <c r="F240" s="42"/>
      <c r="G240" s="42"/>
      <c r="H240" s="42"/>
      <c r="I240" s="42"/>
      <c r="J240" s="42"/>
      <c r="K240" s="42"/>
      <c r="L240" s="42"/>
      <c r="M240" s="42"/>
      <c r="N240" s="42"/>
      <c r="O240" s="42"/>
      <c r="P240" s="42"/>
      <c r="Q240" s="42"/>
      <c r="R240" s="42"/>
      <c r="S240" s="42"/>
      <c r="T240" s="42"/>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c r="AR240" s="42"/>
      <c r="AS240" s="42"/>
      <c r="AT240" s="42"/>
      <c r="AU240" s="42"/>
      <c r="AV240" s="42"/>
      <c r="AW240" s="42"/>
      <c r="AX240" s="42"/>
      <c r="AY240" s="42"/>
      <c r="AZ240" s="42"/>
      <c r="BA240" s="42"/>
      <c r="BB240" s="42"/>
      <c r="BC240" s="42"/>
      <c r="BD240" s="42"/>
      <c r="BE240" s="42"/>
      <c r="BF240" s="42"/>
      <c r="BG240" s="42"/>
      <c r="BH240" s="42"/>
      <c r="BI240" s="42"/>
      <c r="BJ240" s="42"/>
      <c r="BK240" s="42"/>
      <c r="BL240" s="42"/>
      <c r="BM240" s="42"/>
      <c r="BN240" s="42"/>
      <c r="BO240" s="42"/>
      <c r="BP240" s="42"/>
      <c r="BQ240" s="42"/>
      <c r="BR240" s="42"/>
      <c r="BS240" s="42"/>
      <c r="BT240" s="42"/>
      <c r="BU240" s="42"/>
      <c r="BV240" s="42"/>
      <c r="BW240" s="42"/>
      <c r="BX240" s="42"/>
      <c r="BY240" s="42"/>
      <c r="BZ240" s="42"/>
      <c r="CA240" s="42"/>
      <c r="CB240" s="42"/>
      <c r="CC240" s="42"/>
      <c r="CD240" s="42"/>
      <c r="CE240" s="42"/>
      <c r="CF240" s="42"/>
      <c r="CG240" s="42"/>
      <c r="CH240" s="42"/>
      <c r="CI240" s="42"/>
      <c r="CJ240" s="42"/>
      <c r="CK240" s="42"/>
      <c r="CL240" s="42"/>
      <c r="CM240" s="42"/>
      <c r="CN240" s="42"/>
      <c r="CO240" s="42"/>
      <c r="CP240" s="42"/>
      <c r="CQ240" s="42"/>
      <c r="CR240" s="42"/>
      <c r="CS240" s="42"/>
      <c r="CT240" s="42"/>
      <c r="CU240" s="42"/>
      <c r="CV240" s="42"/>
      <c r="CW240" s="42"/>
      <c r="CX240" s="42"/>
      <c r="CY240" s="42"/>
      <c r="CZ240" s="42"/>
      <c r="DA240" s="42"/>
      <c r="DB240" s="42"/>
      <c r="DC240" s="42"/>
      <c r="DD240" s="42"/>
      <c r="DE240" s="42"/>
      <c r="DF240" s="42"/>
      <c r="DG240" s="42"/>
      <c r="DH240" s="42"/>
      <c r="DI240" s="42"/>
      <c r="DJ240" s="42"/>
      <c r="DK240" s="42"/>
      <c r="DL240" s="42"/>
      <c r="DM240" s="42"/>
      <c r="DN240" s="42"/>
      <c r="DO240" s="42"/>
      <c r="DP240" s="42"/>
      <c r="DQ240" s="42"/>
      <c r="DR240" s="42"/>
      <c r="DS240" s="42"/>
      <c r="DT240" s="42"/>
      <c r="DU240" s="42"/>
      <c r="DV240" s="42"/>
      <c r="DW240" s="42"/>
      <c r="DX240" s="42"/>
      <c r="DY240" s="42"/>
      <c r="DZ240" s="42"/>
      <c r="EA240" s="42"/>
      <c r="EB240" s="42"/>
      <c r="EC240" s="42"/>
      <c r="ED240" s="42"/>
      <c r="EE240" s="42"/>
      <c r="EF240" s="42"/>
      <c r="EG240" s="42"/>
      <c r="EH240" s="42"/>
      <c r="EI240" s="42"/>
      <c r="EJ240" s="42"/>
      <c r="EK240" s="42"/>
      <c r="EL240" s="42"/>
      <c r="EM240" s="42"/>
      <c r="EN240" s="42"/>
      <c r="EO240" s="42"/>
      <c r="EP240" s="42"/>
      <c r="EQ240" s="42"/>
      <c r="ER240" s="42"/>
      <c r="ES240" s="42"/>
      <c r="ET240" s="42"/>
      <c r="EU240" s="42"/>
      <c r="EV240" s="42"/>
      <c r="EW240" s="42"/>
      <c r="EX240" s="42"/>
      <c r="EY240" s="42"/>
      <c r="EZ240" s="42"/>
      <c r="FA240" s="42"/>
      <c r="FB240" s="42"/>
      <c r="FC240" s="42"/>
      <c r="FD240" s="42"/>
      <c r="FE240" s="42"/>
      <c r="FF240" s="42"/>
      <c r="FG240" s="42"/>
      <c r="FH240" s="42"/>
      <c r="FI240" s="42"/>
      <c r="FJ240" s="42"/>
      <c r="FK240" s="42"/>
      <c r="FL240" s="42"/>
      <c r="FM240" s="42"/>
      <c r="FN240" s="42"/>
      <c r="FO240" s="42"/>
      <c r="FP240" s="42"/>
      <c r="FQ240" s="42"/>
      <c r="FR240" s="42"/>
      <c r="FS240" s="42"/>
      <c r="FT240" s="42"/>
      <c r="FU240" s="42"/>
      <c r="FV240" s="42"/>
      <c r="FW240" s="42"/>
      <c r="FX240" s="42"/>
      <c r="FY240" s="42"/>
      <c r="FZ240" s="42"/>
      <c r="GA240" s="42"/>
      <c r="GB240" s="42"/>
      <c r="GC240" s="42"/>
      <c r="GD240" s="42"/>
      <c r="GE240" s="42"/>
      <c r="GF240" s="42"/>
      <c r="GG240" s="42"/>
      <c r="GH240" s="42"/>
      <c r="GI240" s="42"/>
      <c r="GJ240" s="42"/>
      <c r="GK240" s="42"/>
      <c r="GL240" s="42"/>
      <c r="GM240" s="42"/>
      <c r="GN240" s="42"/>
      <c r="GO240" s="42"/>
      <c r="GP240" s="42"/>
      <c r="GQ240" s="42"/>
      <c r="GR240" s="42"/>
      <c r="GS240" s="42"/>
      <c r="GT240" s="42"/>
      <c r="GU240" s="42"/>
    </row>
    <row r="241" spans="1:203" ht="15.75">
      <c r="A241" s="52"/>
      <c r="B241" s="42"/>
      <c r="C241" s="42"/>
      <c r="D241" s="42"/>
      <c r="E241" s="42"/>
      <c r="F241" s="42"/>
      <c r="G241" s="42"/>
      <c r="H241" s="42"/>
      <c r="I241" s="42"/>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c r="AV241" s="42"/>
      <c r="AW241" s="42"/>
      <c r="AX241" s="42"/>
      <c r="AY241" s="42"/>
      <c r="AZ241" s="42"/>
      <c r="BA241" s="42"/>
      <c r="BB241" s="42"/>
      <c r="BC241" s="42"/>
      <c r="BD241" s="42"/>
      <c r="BE241" s="42"/>
      <c r="BF241" s="42"/>
      <c r="BG241" s="42"/>
      <c r="BH241" s="42"/>
      <c r="BI241" s="42"/>
      <c r="BJ241" s="42"/>
      <c r="BK241" s="42"/>
      <c r="BL241" s="42"/>
      <c r="BM241" s="42"/>
      <c r="BN241" s="42"/>
      <c r="BO241" s="42"/>
      <c r="BP241" s="42"/>
      <c r="BQ241" s="42"/>
      <c r="BR241" s="42"/>
      <c r="BS241" s="42"/>
      <c r="BT241" s="42"/>
      <c r="BU241" s="42"/>
      <c r="BV241" s="42"/>
      <c r="BW241" s="42"/>
      <c r="BX241" s="42"/>
      <c r="BY241" s="42"/>
      <c r="BZ241" s="42"/>
      <c r="CA241" s="42"/>
      <c r="CB241" s="42"/>
      <c r="CC241" s="42"/>
      <c r="CD241" s="42"/>
      <c r="CE241" s="42"/>
      <c r="CF241" s="42"/>
      <c r="CG241" s="42"/>
      <c r="CH241" s="42"/>
      <c r="CI241" s="42"/>
      <c r="CJ241" s="42"/>
      <c r="CK241" s="42"/>
      <c r="CL241" s="42"/>
      <c r="CM241" s="42"/>
      <c r="CN241" s="42"/>
      <c r="CO241" s="42"/>
      <c r="CP241" s="42"/>
      <c r="CQ241" s="42"/>
      <c r="CR241" s="42"/>
      <c r="CS241" s="42"/>
      <c r="CT241" s="42"/>
      <c r="CU241" s="42"/>
      <c r="CV241" s="42"/>
      <c r="CW241" s="42"/>
      <c r="CX241" s="42"/>
      <c r="CY241" s="42"/>
      <c r="CZ241" s="42"/>
      <c r="DA241" s="42"/>
      <c r="DB241" s="42"/>
      <c r="DC241" s="42"/>
      <c r="DD241" s="42"/>
      <c r="DE241" s="42"/>
      <c r="DF241" s="42"/>
      <c r="DG241" s="42"/>
      <c r="DH241" s="42"/>
      <c r="DI241" s="42"/>
      <c r="DJ241" s="42"/>
      <c r="DK241" s="42"/>
      <c r="DL241" s="42"/>
      <c r="DM241" s="42"/>
      <c r="DN241" s="42"/>
      <c r="DO241" s="42"/>
      <c r="DP241" s="42"/>
      <c r="DQ241" s="42"/>
      <c r="DR241" s="42"/>
      <c r="DS241" s="42"/>
      <c r="DT241" s="42"/>
      <c r="DU241" s="42"/>
      <c r="DV241" s="42"/>
      <c r="DW241" s="42"/>
      <c r="DX241" s="42"/>
      <c r="DY241" s="42"/>
      <c r="DZ241" s="42"/>
      <c r="EA241" s="42"/>
      <c r="EB241" s="42"/>
      <c r="EC241" s="42"/>
      <c r="ED241" s="42"/>
      <c r="EE241" s="42"/>
      <c r="EF241" s="42"/>
      <c r="EG241" s="42"/>
      <c r="EH241" s="42"/>
      <c r="EI241" s="42"/>
      <c r="EJ241" s="42"/>
      <c r="EK241" s="42"/>
      <c r="EL241" s="42"/>
      <c r="EM241" s="42"/>
      <c r="EN241" s="42"/>
      <c r="EO241" s="42"/>
      <c r="EP241" s="42"/>
      <c r="EQ241" s="42"/>
      <c r="ER241" s="42"/>
      <c r="ES241" s="42"/>
      <c r="ET241" s="42"/>
      <c r="EU241" s="42"/>
      <c r="EV241" s="42"/>
      <c r="EW241" s="42"/>
      <c r="EX241" s="42"/>
      <c r="EY241" s="42"/>
      <c r="EZ241" s="42"/>
      <c r="FA241" s="42"/>
      <c r="FB241" s="42"/>
      <c r="FC241" s="42"/>
      <c r="FD241" s="42"/>
      <c r="FE241" s="42"/>
      <c r="FF241" s="42"/>
      <c r="FG241" s="42"/>
      <c r="FH241" s="42"/>
      <c r="FI241" s="42"/>
      <c r="FJ241" s="42"/>
      <c r="FK241" s="42"/>
      <c r="FL241" s="42"/>
      <c r="FM241" s="42"/>
      <c r="FN241" s="42"/>
      <c r="FO241" s="42"/>
      <c r="FP241" s="42"/>
      <c r="FQ241" s="42"/>
      <c r="FR241" s="42"/>
      <c r="FS241" s="42"/>
      <c r="FT241" s="42"/>
      <c r="FU241" s="42"/>
      <c r="FV241" s="42"/>
      <c r="FW241" s="42"/>
      <c r="FX241" s="42"/>
      <c r="FY241" s="42"/>
      <c r="FZ241" s="42"/>
      <c r="GA241" s="42"/>
      <c r="GB241" s="42"/>
      <c r="GC241" s="42"/>
      <c r="GD241" s="42"/>
      <c r="GE241" s="42"/>
      <c r="GF241" s="42"/>
      <c r="GG241" s="42"/>
      <c r="GH241" s="42"/>
      <c r="GI241" s="42"/>
      <c r="GJ241" s="42"/>
      <c r="GK241" s="42"/>
      <c r="GL241" s="42"/>
      <c r="GM241" s="42"/>
      <c r="GN241" s="42"/>
      <c r="GO241" s="42"/>
      <c r="GP241" s="42"/>
      <c r="GQ241" s="42"/>
      <c r="GR241" s="42"/>
      <c r="GS241" s="42"/>
      <c r="GT241" s="42"/>
      <c r="GU241" s="42"/>
    </row>
    <row r="242" spans="1:203" ht="15.75">
      <c r="A242" s="52"/>
      <c r="B242" s="42"/>
      <c r="C242" s="42"/>
      <c r="D242" s="42"/>
      <c r="E242" s="42"/>
      <c r="F242" s="42"/>
      <c r="G242" s="42"/>
      <c r="H242" s="42"/>
      <c r="I242" s="42"/>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row>
    <row r="243" spans="1:203" ht="15.75">
      <c r="A243" s="52"/>
      <c r="B243" s="42"/>
      <c r="C243" s="42"/>
      <c r="D243" s="42"/>
      <c r="E243" s="42"/>
      <c r="F243" s="42"/>
      <c r="G243" s="42"/>
      <c r="H243" s="42"/>
      <c r="I243" s="42"/>
      <c r="J243" s="42"/>
      <c r="K243" s="42"/>
      <c r="L243" s="42"/>
      <c r="M243" s="42"/>
      <c r="N243" s="42"/>
      <c r="O243" s="42"/>
      <c r="P243" s="42"/>
      <c r="Q243" s="42"/>
      <c r="R243" s="42"/>
      <c r="S243" s="42"/>
      <c r="T243" s="42"/>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c r="AR243" s="42"/>
      <c r="AS243" s="42"/>
      <c r="AT243" s="42"/>
      <c r="AU243" s="42"/>
      <c r="AV243" s="42"/>
      <c r="AW243" s="42"/>
      <c r="AX243" s="42"/>
      <c r="AY243" s="42"/>
      <c r="AZ243" s="42"/>
      <c r="BA243" s="42"/>
      <c r="BB243" s="42"/>
      <c r="BC243" s="42"/>
      <c r="BD243" s="42"/>
      <c r="BE243" s="42"/>
      <c r="BF243" s="42"/>
      <c r="BG243" s="42"/>
      <c r="BH243" s="42"/>
      <c r="BI243" s="42"/>
      <c r="BJ243" s="42"/>
      <c r="BK243" s="42"/>
      <c r="BL243" s="42"/>
      <c r="BM243" s="42"/>
      <c r="BN243" s="42"/>
      <c r="BO243" s="42"/>
      <c r="BP243" s="42"/>
      <c r="BQ243" s="42"/>
      <c r="BR243" s="42"/>
      <c r="BS243" s="42"/>
      <c r="BT243" s="42"/>
      <c r="BU243" s="42"/>
      <c r="BV243" s="42"/>
      <c r="BW243" s="42"/>
      <c r="BX243" s="42"/>
      <c r="BY243" s="42"/>
      <c r="BZ243" s="42"/>
      <c r="CA243" s="42"/>
      <c r="CB243" s="42"/>
      <c r="CC243" s="42"/>
      <c r="CD243" s="42"/>
      <c r="CE243" s="42"/>
      <c r="CF243" s="42"/>
      <c r="CG243" s="42"/>
      <c r="CH243" s="42"/>
      <c r="CI243" s="42"/>
      <c r="CJ243" s="42"/>
      <c r="CK243" s="42"/>
      <c r="CL243" s="42"/>
      <c r="CM243" s="42"/>
      <c r="CN243" s="42"/>
      <c r="CO243" s="42"/>
      <c r="CP243" s="42"/>
      <c r="CQ243" s="42"/>
      <c r="CR243" s="42"/>
      <c r="CS243" s="42"/>
      <c r="CT243" s="42"/>
      <c r="CU243" s="42"/>
      <c r="CV243" s="42"/>
      <c r="CW243" s="42"/>
      <c r="CX243" s="42"/>
      <c r="CY243" s="42"/>
      <c r="CZ243" s="42"/>
      <c r="DA243" s="42"/>
      <c r="DB243" s="42"/>
      <c r="DC243" s="42"/>
      <c r="DD243" s="42"/>
      <c r="DE243" s="42"/>
      <c r="DF243" s="42"/>
      <c r="DG243" s="42"/>
      <c r="DH243" s="42"/>
      <c r="DI243" s="42"/>
      <c r="DJ243" s="42"/>
      <c r="DK243" s="42"/>
      <c r="DL243" s="42"/>
      <c r="DM243" s="42"/>
      <c r="DN243" s="42"/>
      <c r="DO243" s="42"/>
      <c r="DP243" s="42"/>
      <c r="DQ243" s="42"/>
      <c r="DR243" s="42"/>
      <c r="DS243" s="42"/>
      <c r="DT243" s="42"/>
      <c r="DU243" s="42"/>
      <c r="DV243" s="42"/>
      <c r="DW243" s="42"/>
      <c r="DX243" s="42"/>
      <c r="DY243" s="42"/>
      <c r="DZ243" s="42"/>
      <c r="EA243" s="42"/>
      <c r="EB243" s="42"/>
      <c r="EC243" s="42"/>
      <c r="ED243" s="42"/>
      <c r="EE243" s="42"/>
      <c r="EF243" s="42"/>
      <c r="EG243" s="42"/>
      <c r="EH243" s="42"/>
      <c r="EI243" s="42"/>
      <c r="EJ243" s="42"/>
      <c r="EK243" s="42"/>
      <c r="EL243" s="42"/>
      <c r="EM243" s="42"/>
      <c r="EN243" s="42"/>
      <c r="EO243" s="42"/>
      <c r="EP243" s="42"/>
      <c r="EQ243" s="42"/>
      <c r="ER243" s="42"/>
      <c r="ES243" s="42"/>
      <c r="ET243" s="42"/>
      <c r="EU243" s="42"/>
      <c r="EV243" s="42"/>
      <c r="EW243" s="42"/>
      <c r="EX243" s="42"/>
      <c r="EY243" s="42"/>
      <c r="EZ243" s="42"/>
      <c r="FA243" s="42"/>
      <c r="FB243" s="42"/>
      <c r="FC243" s="42"/>
      <c r="FD243" s="42"/>
      <c r="FE243" s="42"/>
      <c r="FF243" s="42"/>
      <c r="FG243" s="42"/>
      <c r="FH243" s="42"/>
      <c r="FI243" s="42"/>
      <c r="FJ243" s="42"/>
      <c r="FK243" s="42"/>
      <c r="FL243" s="42"/>
      <c r="FM243" s="42"/>
      <c r="FN243" s="42"/>
      <c r="FO243" s="42"/>
      <c r="FP243" s="42"/>
      <c r="FQ243" s="42"/>
      <c r="FR243" s="42"/>
      <c r="FS243" s="42"/>
      <c r="FT243" s="42"/>
      <c r="FU243" s="42"/>
      <c r="FV243" s="42"/>
      <c r="FW243" s="42"/>
      <c r="FX243" s="42"/>
      <c r="FY243" s="42"/>
      <c r="FZ243" s="42"/>
      <c r="GA243" s="42"/>
      <c r="GB243" s="42"/>
      <c r="GC243" s="42"/>
      <c r="GD243" s="42"/>
      <c r="GE243" s="42"/>
      <c r="GF243" s="42"/>
      <c r="GG243" s="42"/>
      <c r="GH243" s="42"/>
      <c r="GI243" s="42"/>
      <c r="GJ243" s="42"/>
      <c r="GK243" s="42"/>
      <c r="GL243" s="42"/>
      <c r="GM243" s="42"/>
      <c r="GN243" s="42"/>
      <c r="GO243" s="42"/>
      <c r="GP243" s="42"/>
      <c r="GQ243" s="42"/>
      <c r="GR243" s="42"/>
      <c r="GS243" s="42"/>
      <c r="GT243" s="42"/>
      <c r="GU243" s="42"/>
    </row>
    <row r="244" spans="1:203" ht="15.75">
      <c r="A244" s="52"/>
      <c r="B244" s="42"/>
      <c r="C244" s="42"/>
      <c r="D244" s="42"/>
      <c r="E244" s="42"/>
      <c r="F244" s="42"/>
      <c r="G244" s="42"/>
      <c r="H244" s="42"/>
      <c r="I244" s="42"/>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c r="AV244" s="42"/>
      <c r="AW244" s="42"/>
      <c r="AX244" s="42"/>
      <c r="AY244" s="42"/>
      <c r="AZ244" s="42"/>
      <c r="BA244" s="42"/>
      <c r="BB244" s="42"/>
      <c r="BC244" s="42"/>
      <c r="BD244" s="42"/>
      <c r="BE244" s="42"/>
      <c r="BF244" s="42"/>
      <c r="BG244" s="42"/>
      <c r="BH244" s="42"/>
      <c r="BI244" s="42"/>
      <c r="BJ244" s="42"/>
      <c r="BK244" s="42"/>
      <c r="BL244" s="42"/>
      <c r="BM244" s="42"/>
      <c r="BN244" s="42"/>
      <c r="BO244" s="42"/>
      <c r="BP244" s="42"/>
      <c r="BQ244" s="42"/>
      <c r="BR244" s="42"/>
      <c r="BS244" s="42"/>
      <c r="BT244" s="42"/>
      <c r="BU244" s="42"/>
      <c r="BV244" s="42"/>
      <c r="BW244" s="42"/>
      <c r="BX244" s="42"/>
      <c r="BY244" s="42"/>
      <c r="BZ244" s="42"/>
      <c r="CA244" s="42"/>
      <c r="CB244" s="42"/>
      <c r="CC244" s="42"/>
      <c r="CD244" s="42"/>
      <c r="CE244" s="42"/>
      <c r="CF244" s="42"/>
      <c r="CG244" s="42"/>
      <c r="CH244" s="42"/>
      <c r="CI244" s="42"/>
      <c r="CJ244" s="42"/>
      <c r="CK244" s="42"/>
      <c r="CL244" s="42"/>
      <c r="CM244" s="42"/>
      <c r="CN244" s="42"/>
      <c r="CO244" s="42"/>
      <c r="CP244" s="42"/>
      <c r="CQ244" s="42"/>
      <c r="CR244" s="42"/>
      <c r="CS244" s="42"/>
      <c r="CT244" s="42"/>
      <c r="CU244" s="42"/>
      <c r="CV244" s="42"/>
      <c r="CW244" s="42"/>
      <c r="CX244" s="42"/>
      <c r="CY244" s="42"/>
      <c r="CZ244" s="42"/>
      <c r="DA244" s="42"/>
      <c r="DB244" s="42"/>
      <c r="DC244" s="42"/>
      <c r="DD244" s="42"/>
      <c r="DE244" s="42"/>
      <c r="DF244" s="42"/>
      <c r="DG244" s="42"/>
      <c r="DH244" s="42"/>
      <c r="DI244" s="42"/>
      <c r="DJ244" s="42"/>
      <c r="DK244" s="42"/>
      <c r="DL244" s="42"/>
      <c r="DM244" s="42"/>
      <c r="DN244" s="42"/>
      <c r="DO244" s="42"/>
      <c r="DP244" s="42"/>
      <c r="DQ244" s="42"/>
      <c r="DR244" s="42"/>
      <c r="DS244" s="42"/>
      <c r="DT244" s="42"/>
      <c r="DU244" s="42"/>
      <c r="DV244" s="42"/>
      <c r="DW244" s="42"/>
      <c r="DX244" s="42"/>
      <c r="DY244" s="42"/>
      <c r="DZ244" s="42"/>
      <c r="EA244" s="42"/>
      <c r="EB244" s="42"/>
      <c r="EC244" s="42"/>
      <c r="ED244" s="42"/>
      <c r="EE244" s="42"/>
      <c r="EF244" s="42"/>
      <c r="EG244" s="42"/>
      <c r="EH244" s="42"/>
      <c r="EI244" s="42"/>
      <c r="EJ244" s="42"/>
      <c r="EK244" s="42"/>
      <c r="EL244" s="42"/>
      <c r="EM244" s="42"/>
      <c r="EN244" s="42"/>
      <c r="EO244" s="42"/>
      <c r="EP244" s="42"/>
      <c r="EQ244" s="42"/>
      <c r="ER244" s="42"/>
      <c r="ES244" s="42"/>
      <c r="ET244" s="42"/>
      <c r="EU244" s="42"/>
      <c r="EV244" s="42"/>
      <c r="EW244" s="42"/>
      <c r="EX244" s="42"/>
      <c r="EY244" s="42"/>
      <c r="EZ244" s="42"/>
      <c r="FA244" s="42"/>
      <c r="FB244" s="42"/>
      <c r="FC244" s="42"/>
      <c r="FD244" s="42"/>
      <c r="FE244" s="42"/>
      <c r="FF244" s="42"/>
      <c r="FG244" s="42"/>
      <c r="FH244" s="42"/>
      <c r="FI244" s="42"/>
      <c r="FJ244" s="42"/>
      <c r="FK244" s="42"/>
      <c r="FL244" s="42"/>
      <c r="FM244" s="42"/>
      <c r="FN244" s="42"/>
      <c r="FO244" s="42"/>
      <c r="FP244" s="42"/>
      <c r="FQ244" s="42"/>
      <c r="FR244" s="42"/>
      <c r="FS244" s="42"/>
      <c r="FT244" s="42"/>
      <c r="FU244" s="42"/>
      <c r="FV244" s="42"/>
      <c r="FW244" s="42"/>
      <c r="FX244" s="42"/>
      <c r="FY244" s="42"/>
      <c r="FZ244" s="42"/>
      <c r="GA244" s="42"/>
      <c r="GB244" s="42"/>
      <c r="GC244" s="42"/>
      <c r="GD244" s="42"/>
      <c r="GE244" s="42"/>
      <c r="GF244" s="42"/>
      <c r="GG244" s="42"/>
      <c r="GH244" s="42"/>
      <c r="GI244" s="42"/>
      <c r="GJ244" s="42"/>
      <c r="GK244" s="42"/>
      <c r="GL244" s="42"/>
      <c r="GM244" s="42"/>
      <c r="GN244" s="42"/>
      <c r="GO244" s="42"/>
      <c r="GP244" s="42"/>
      <c r="GQ244" s="42"/>
      <c r="GR244" s="42"/>
      <c r="GS244" s="42"/>
      <c r="GT244" s="42"/>
      <c r="GU244" s="42"/>
    </row>
    <row r="245" spans="1:203" ht="15.75">
      <c r="A245" s="52"/>
      <c r="B245" s="42"/>
      <c r="C245" s="42"/>
      <c r="D245" s="42"/>
      <c r="E245" s="42"/>
      <c r="F245" s="42"/>
      <c r="G245" s="42"/>
      <c r="H245" s="42"/>
      <c r="I245" s="42"/>
      <c r="J245" s="42"/>
      <c r="K245" s="42"/>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row>
    <row r="246" spans="1:203" ht="15.75">
      <c r="A246" s="52"/>
      <c r="B246" s="42"/>
      <c r="C246" s="42"/>
      <c r="D246" s="42"/>
      <c r="E246" s="42"/>
      <c r="F246" s="42"/>
      <c r="G246" s="42"/>
      <c r="H246" s="42"/>
      <c r="I246" s="42"/>
      <c r="J246" s="42"/>
      <c r="K246" s="42"/>
      <c r="L246" s="42"/>
      <c r="M246" s="42"/>
      <c r="N246" s="42"/>
      <c r="O246" s="42"/>
      <c r="P246" s="42"/>
      <c r="Q246" s="42"/>
      <c r="R246" s="42"/>
      <c r="S246" s="42"/>
      <c r="T246" s="42"/>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c r="AR246" s="42"/>
      <c r="AS246" s="42"/>
      <c r="AT246" s="42"/>
      <c r="AU246" s="42"/>
      <c r="AV246" s="42"/>
      <c r="AW246" s="42"/>
      <c r="AX246" s="42"/>
      <c r="AY246" s="42"/>
      <c r="AZ246" s="42"/>
      <c r="BA246" s="42"/>
      <c r="BB246" s="42"/>
      <c r="BC246" s="42"/>
      <c r="BD246" s="42"/>
      <c r="BE246" s="42"/>
      <c r="BF246" s="42"/>
      <c r="BG246" s="42"/>
      <c r="BH246" s="42"/>
      <c r="BI246" s="42"/>
      <c r="BJ246" s="42"/>
      <c r="BK246" s="42"/>
      <c r="BL246" s="42"/>
      <c r="BM246" s="42"/>
      <c r="BN246" s="42"/>
      <c r="BO246" s="42"/>
      <c r="BP246" s="42"/>
      <c r="BQ246" s="42"/>
      <c r="BR246" s="42"/>
      <c r="BS246" s="42"/>
      <c r="BT246" s="42"/>
      <c r="BU246" s="42"/>
      <c r="BV246" s="42"/>
      <c r="BW246" s="42"/>
      <c r="BX246" s="42"/>
      <c r="BY246" s="42"/>
      <c r="BZ246" s="42"/>
      <c r="CA246" s="42"/>
      <c r="CB246" s="42"/>
      <c r="CC246" s="42"/>
      <c r="CD246" s="42"/>
      <c r="CE246" s="42"/>
      <c r="CF246" s="42"/>
      <c r="CG246" s="42"/>
      <c r="CH246" s="42"/>
      <c r="CI246" s="42"/>
      <c r="CJ246" s="42"/>
      <c r="CK246" s="42"/>
      <c r="CL246" s="42"/>
      <c r="CM246" s="42"/>
      <c r="CN246" s="42"/>
      <c r="CO246" s="42"/>
      <c r="CP246" s="42"/>
      <c r="CQ246" s="42"/>
      <c r="CR246" s="42"/>
      <c r="CS246" s="42"/>
      <c r="CT246" s="42"/>
      <c r="CU246" s="42"/>
      <c r="CV246" s="42"/>
      <c r="CW246" s="42"/>
      <c r="CX246" s="42"/>
      <c r="CY246" s="42"/>
      <c r="CZ246" s="42"/>
      <c r="DA246" s="42"/>
      <c r="DB246" s="42"/>
      <c r="DC246" s="42"/>
      <c r="DD246" s="42"/>
      <c r="DE246" s="42"/>
      <c r="DF246" s="42"/>
      <c r="DG246" s="42"/>
      <c r="DH246" s="42"/>
      <c r="DI246" s="42"/>
      <c r="DJ246" s="42"/>
      <c r="DK246" s="42"/>
      <c r="DL246" s="42"/>
      <c r="DM246" s="42"/>
      <c r="DN246" s="42"/>
      <c r="DO246" s="42"/>
      <c r="DP246" s="42"/>
      <c r="DQ246" s="42"/>
      <c r="DR246" s="42"/>
      <c r="DS246" s="42"/>
      <c r="DT246" s="42"/>
      <c r="DU246" s="42"/>
      <c r="DV246" s="42"/>
      <c r="DW246" s="42"/>
      <c r="DX246" s="42"/>
      <c r="DY246" s="42"/>
      <c r="DZ246" s="42"/>
      <c r="EA246" s="42"/>
      <c r="EB246" s="42"/>
      <c r="EC246" s="42"/>
      <c r="ED246" s="42"/>
      <c r="EE246" s="42"/>
      <c r="EF246" s="42"/>
      <c r="EG246" s="42"/>
      <c r="EH246" s="42"/>
      <c r="EI246" s="42"/>
      <c r="EJ246" s="42"/>
      <c r="EK246" s="42"/>
      <c r="EL246" s="42"/>
      <c r="EM246" s="42"/>
      <c r="EN246" s="42"/>
      <c r="EO246" s="42"/>
      <c r="EP246" s="42"/>
      <c r="EQ246" s="42"/>
      <c r="ER246" s="42"/>
      <c r="ES246" s="42"/>
      <c r="ET246" s="42"/>
      <c r="EU246" s="42"/>
      <c r="EV246" s="42"/>
      <c r="EW246" s="42"/>
      <c r="EX246" s="42"/>
      <c r="EY246" s="42"/>
      <c r="EZ246" s="42"/>
      <c r="FA246" s="42"/>
      <c r="FB246" s="42"/>
      <c r="FC246" s="42"/>
      <c r="FD246" s="42"/>
      <c r="FE246" s="42"/>
      <c r="FF246" s="42"/>
      <c r="FG246" s="42"/>
      <c r="FH246" s="42"/>
      <c r="FI246" s="42"/>
      <c r="FJ246" s="42"/>
      <c r="FK246" s="42"/>
      <c r="FL246" s="42"/>
      <c r="FM246" s="42"/>
      <c r="FN246" s="42"/>
      <c r="FO246" s="42"/>
      <c r="FP246" s="42"/>
      <c r="FQ246" s="42"/>
      <c r="FR246" s="42"/>
      <c r="FS246" s="42"/>
      <c r="FT246" s="42"/>
      <c r="FU246" s="42"/>
      <c r="FV246" s="42"/>
      <c r="FW246" s="42"/>
      <c r="FX246" s="42"/>
      <c r="FY246" s="42"/>
      <c r="FZ246" s="42"/>
      <c r="GA246" s="42"/>
      <c r="GB246" s="42"/>
      <c r="GC246" s="42"/>
      <c r="GD246" s="42"/>
      <c r="GE246" s="42"/>
      <c r="GF246" s="42"/>
      <c r="GG246" s="42"/>
      <c r="GH246" s="42"/>
      <c r="GI246" s="42"/>
      <c r="GJ246" s="42"/>
      <c r="GK246" s="42"/>
      <c r="GL246" s="42"/>
      <c r="GM246" s="42"/>
      <c r="GN246" s="42"/>
      <c r="GO246" s="42"/>
      <c r="GP246" s="42"/>
      <c r="GQ246" s="42"/>
      <c r="GR246" s="42"/>
      <c r="GS246" s="42"/>
      <c r="GT246" s="42"/>
      <c r="GU246" s="42"/>
    </row>
    <row r="247" spans="1:203" ht="15.75">
      <c r="A247" s="52"/>
      <c r="B247" s="42"/>
      <c r="C247" s="42"/>
      <c r="D247" s="42"/>
      <c r="E247" s="42"/>
      <c r="F247" s="42"/>
      <c r="G247" s="42"/>
      <c r="H247" s="42"/>
      <c r="I247" s="42"/>
      <c r="J247" s="42"/>
      <c r="K247" s="42"/>
      <c r="L247" s="42"/>
      <c r="M247" s="42"/>
      <c r="N247" s="42"/>
      <c r="O247" s="42"/>
      <c r="P247" s="42"/>
      <c r="Q247" s="42"/>
      <c r="R247" s="42"/>
      <c r="S247" s="42"/>
      <c r="T247" s="42"/>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c r="AR247" s="42"/>
      <c r="AS247" s="42"/>
      <c r="AT247" s="42"/>
      <c r="AU247" s="42"/>
      <c r="AV247" s="42"/>
      <c r="AW247" s="42"/>
      <c r="AX247" s="42"/>
      <c r="AY247" s="42"/>
      <c r="AZ247" s="42"/>
      <c r="BA247" s="42"/>
      <c r="BB247" s="42"/>
      <c r="BC247" s="42"/>
      <c r="BD247" s="42"/>
      <c r="BE247" s="42"/>
      <c r="BF247" s="42"/>
      <c r="BG247" s="42"/>
      <c r="BH247" s="42"/>
      <c r="BI247" s="42"/>
      <c r="BJ247" s="42"/>
      <c r="BK247" s="42"/>
      <c r="BL247" s="42"/>
      <c r="BM247" s="42"/>
      <c r="BN247" s="42"/>
      <c r="BO247" s="42"/>
      <c r="BP247" s="42"/>
      <c r="BQ247" s="42"/>
      <c r="BR247" s="42"/>
      <c r="BS247" s="42"/>
      <c r="BT247" s="42"/>
      <c r="BU247" s="42"/>
      <c r="BV247" s="42"/>
      <c r="BW247" s="42"/>
      <c r="BX247" s="42"/>
      <c r="BY247" s="42"/>
      <c r="BZ247" s="42"/>
      <c r="CA247" s="42"/>
      <c r="CB247" s="42"/>
      <c r="CC247" s="42"/>
      <c r="CD247" s="42"/>
      <c r="CE247" s="42"/>
      <c r="CF247" s="42"/>
      <c r="CG247" s="42"/>
      <c r="CH247" s="42"/>
      <c r="CI247" s="42"/>
      <c r="CJ247" s="42"/>
      <c r="CK247" s="42"/>
      <c r="CL247" s="42"/>
      <c r="CM247" s="42"/>
      <c r="CN247" s="42"/>
      <c r="CO247" s="42"/>
      <c r="CP247" s="42"/>
      <c r="CQ247" s="42"/>
      <c r="CR247" s="42"/>
      <c r="CS247" s="42"/>
      <c r="CT247" s="42"/>
      <c r="CU247" s="42"/>
      <c r="CV247" s="42"/>
      <c r="CW247" s="42"/>
      <c r="CX247" s="42"/>
      <c r="CY247" s="42"/>
      <c r="CZ247" s="42"/>
      <c r="DA247" s="42"/>
      <c r="DB247" s="42"/>
      <c r="DC247" s="42"/>
      <c r="DD247" s="42"/>
      <c r="DE247" s="42"/>
      <c r="DF247" s="42"/>
      <c r="DG247" s="42"/>
      <c r="DH247" s="42"/>
      <c r="DI247" s="42"/>
      <c r="DJ247" s="42"/>
      <c r="DK247" s="42"/>
      <c r="DL247" s="42"/>
      <c r="DM247" s="42"/>
      <c r="DN247" s="42"/>
      <c r="DO247" s="42"/>
      <c r="DP247" s="42"/>
      <c r="DQ247" s="42"/>
      <c r="DR247" s="42"/>
      <c r="DS247" s="42"/>
      <c r="DT247" s="42"/>
      <c r="DU247" s="42"/>
      <c r="DV247" s="42"/>
      <c r="DW247" s="42"/>
      <c r="DX247" s="42"/>
      <c r="DY247" s="42"/>
      <c r="DZ247" s="42"/>
      <c r="EA247" s="42"/>
      <c r="EB247" s="42"/>
      <c r="EC247" s="42"/>
      <c r="ED247" s="42"/>
      <c r="EE247" s="42"/>
      <c r="EF247" s="42"/>
      <c r="EG247" s="42"/>
      <c r="EH247" s="42"/>
      <c r="EI247" s="42"/>
      <c r="EJ247" s="42"/>
      <c r="EK247" s="42"/>
      <c r="EL247" s="42"/>
      <c r="EM247" s="42"/>
      <c r="EN247" s="42"/>
      <c r="EO247" s="42"/>
      <c r="EP247" s="42"/>
      <c r="EQ247" s="42"/>
      <c r="ER247" s="42"/>
      <c r="ES247" s="42"/>
      <c r="ET247" s="42"/>
      <c r="EU247" s="42"/>
      <c r="EV247" s="42"/>
      <c r="EW247" s="42"/>
      <c r="EX247" s="42"/>
      <c r="EY247" s="42"/>
      <c r="EZ247" s="42"/>
      <c r="FA247" s="42"/>
      <c r="FB247" s="42"/>
      <c r="FC247" s="42"/>
      <c r="FD247" s="42"/>
      <c r="FE247" s="42"/>
      <c r="FF247" s="42"/>
      <c r="FG247" s="42"/>
      <c r="FH247" s="42"/>
      <c r="FI247" s="42"/>
      <c r="FJ247" s="42"/>
      <c r="FK247" s="42"/>
      <c r="FL247" s="42"/>
      <c r="FM247" s="42"/>
      <c r="FN247" s="42"/>
      <c r="FO247" s="42"/>
      <c r="FP247" s="42"/>
      <c r="FQ247" s="42"/>
      <c r="FR247" s="42"/>
      <c r="FS247" s="42"/>
      <c r="FT247" s="42"/>
      <c r="FU247" s="42"/>
      <c r="FV247" s="42"/>
      <c r="FW247" s="42"/>
      <c r="FX247" s="42"/>
      <c r="FY247" s="42"/>
      <c r="FZ247" s="42"/>
      <c r="GA247" s="42"/>
      <c r="GB247" s="42"/>
      <c r="GC247" s="42"/>
      <c r="GD247" s="42"/>
      <c r="GE247" s="42"/>
      <c r="GF247" s="42"/>
      <c r="GG247" s="42"/>
      <c r="GH247" s="42"/>
      <c r="GI247" s="42"/>
      <c r="GJ247" s="42"/>
      <c r="GK247" s="42"/>
      <c r="GL247" s="42"/>
      <c r="GM247" s="42"/>
      <c r="GN247" s="42"/>
      <c r="GO247" s="42"/>
      <c r="GP247" s="42"/>
      <c r="GQ247" s="42"/>
      <c r="GR247" s="42"/>
      <c r="GS247" s="42"/>
      <c r="GT247" s="42"/>
      <c r="GU247" s="42"/>
    </row>
    <row r="248" spans="1:203" ht="15.75">
      <c r="A248" s="52"/>
      <c r="B248" s="42"/>
      <c r="C248" s="42"/>
      <c r="D248" s="42"/>
      <c r="E248" s="42"/>
      <c r="F248" s="42"/>
      <c r="G248" s="42"/>
      <c r="H248" s="42"/>
      <c r="I248" s="42"/>
      <c r="J248" s="42"/>
      <c r="K248" s="42"/>
      <c r="L248" s="42"/>
      <c r="M248" s="42"/>
      <c r="N248" s="42"/>
      <c r="O248" s="42"/>
      <c r="P248" s="42"/>
      <c r="Q248" s="42"/>
      <c r="R248" s="42"/>
      <c r="S248" s="42"/>
      <c r="T248" s="42"/>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c r="AR248" s="42"/>
      <c r="AS248" s="42"/>
      <c r="AT248" s="42"/>
      <c r="AU248" s="42"/>
      <c r="AV248" s="42"/>
      <c r="AW248" s="42"/>
      <c r="AX248" s="42"/>
      <c r="AY248" s="42"/>
      <c r="AZ248" s="42"/>
      <c r="BA248" s="42"/>
      <c r="BB248" s="42"/>
      <c r="BC248" s="42"/>
      <c r="BD248" s="42"/>
      <c r="BE248" s="42"/>
      <c r="BF248" s="42"/>
      <c r="BG248" s="42"/>
      <c r="BH248" s="42"/>
      <c r="BI248" s="42"/>
      <c r="BJ248" s="42"/>
      <c r="BK248" s="42"/>
      <c r="BL248" s="42"/>
      <c r="BM248" s="42"/>
      <c r="BN248" s="42"/>
      <c r="BO248" s="42"/>
      <c r="BP248" s="42"/>
      <c r="BQ248" s="42"/>
      <c r="BR248" s="42"/>
      <c r="BS248" s="42"/>
      <c r="BT248" s="42"/>
      <c r="BU248" s="42"/>
      <c r="BV248" s="42"/>
      <c r="BW248" s="42"/>
      <c r="BX248" s="42"/>
      <c r="BY248" s="42"/>
      <c r="BZ248" s="42"/>
      <c r="CA248" s="42"/>
      <c r="CB248" s="42"/>
      <c r="CC248" s="42"/>
      <c r="CD248" s="42"/>
      <c r="CE248" s="42"/>
      <c r="CF248" s="42"/>
      <c r="CG248" s="42"/>
      <c r="CH248" s="42"/>
      <c r="CI248" s="42"/>
      <c r="CJ248" s="42"/>
      <c r="CK248" s="42"/>
      <c r="CL248" s="42"/>
      <c r="CM248" s="42"/>
      <c r="CN248" s="42"/>
      <c r="CO248" s="42"/>
      <c r="CP248" s="42"/>
      <c r="CQ248" s="42"/>
      <c r="CR248" s="42"/>
      <c r="CS248" s="42"/>
      <c r="CT248" s="42"/>
      <c r="CU248" s="42"/>
      <c r="CV248" s="42"/>
      <c r="CW248" s="42"/>
      <c r="CX248" s="42"/>
      <c r="CY248" s="42"/>
      <c r="CZ248" s="42"/>
      <c r="DA248" s="42"/>
      <c r="DB248" s="42"/>
      <c r="DC248" s="42"/>
      <c r="DD248" s="42"/>
      <c r="DE248" s="42"/>
      <c r="DF248" s="42"/>
      <c r="DG248" s="42"/>
      <c r="DH248" s="42"/>
      <c r="DI248" s="42"/>
      <c r="DJ248" s="42"/>
      <c r="DK248" s="42"/>
      <c r="DL248" s="42"/>
      <c r="DM248" s="42"/>
      <c r="DN248" s="42"/>
      <c r="DO248" s="42"/>
      <c r="DP248" s="42"/>
      <c r="DQ248" s="42"/>
      <c r="DR248" s="42"/>
      <c r="DS248" s="42"/>
      <c r="DT248" s="42"/>
      <c r="DU248" s="42"/>
      <c r="DV248" s="42"/>
      <c r="DW248" s="42"/>
      <c r="DX248" s="42"/>
      <c r="DY248" s="42"/>
      <c r="DZ248" s="42"/>
      <c r="EA248" s="42"/>
      <c r="EB248" s="42"/>
      <c r="EC248" s="42"/>
      <c r="ED248" s="42"/>
      <c r="EE248" s="42"/>
      <c r="EF248" s="42"/>
      <c r="EG248" s="42"/>
      <c r="EH248" s="42"/>
      <c r="EI248" s="42"/>
      <c r="EJ248" s="42"/>
      <c r="EK248" s="42"/>
      <c r="EL248" s="42"/>
      <c r="EM248" s="42"/>
      <c r="EN248" s="42"/>
      <c r="EO248" s="42"/>
      <c r="EP248" s="42"/>
      <c r="EQ248" s="42"/>
      <c r="ER248" s="42"/>
      <c r="ES248" s="42"/>
      <c r="ET248" s="42"/>
      <c r="EU248" s="42"/>
      <c r="EV248" s="42"/>
      <c r="EW248" s="42"/>
      <c r="EX248" s="42"/>
      <c r="EY248" s="42"/>
      <c r="EZ248" s="42"/>
      <c r="FA248" s="42"/>
      <c r="FB248" s="42"/>
      <c r="FC248" s="42"/>
      <c r="FD248" s="42"/>
      <c r="FE248" s="42"/>
      <c r="FF248" s="42"/>
      <c r="FG248" s="42"/>
      <c r="FH248" s="42"/>
      <c r="FI248" s="42"/>
      <c r="FJ248" s="42"/>
      <c r="FK248" s="42"/>
      <c r="FL248" s="42"/>
      <c r="FM248" s="42"/>
      <c r="FN248" s="42"/>
      <c r="FO248" s="42"/>
      <c r="FP248" s="42"/>
      <c r="FQ248" s="42"/>
      <c r="FR248" s="42"/>
      <c r="FS248" s="42"/>
      <c r="FT248" s="42"/>
      <c r="FU248" s="42"/>
      <c r="FV248" s="42"/>
      <c r="FW248" s="42"/>
      <c r="FX248" s="42"/>
      <c r="FY248" s="42"/>
      <c r="FZ248" s="42"/>
      <c r="GA248" s="42"/>
      <c r="GB248" s="42"/>
      <c r="GC248" s="42"/>
      <c r="GD248" s="42"/>
      <c r="GE248" s="42"/>
      <c r="GF248" s="42"/>
      <c r="GG248" s="42"/>
      <c r="GH248" s="42"/>
      <c r="GI248" s="42"/>
      <c r="GJ248" s="42"/>
      <c r="GK248" s="42"/>
      <c r="GL248" s="42"/>
      <c r="GM248" s="42"/>
      <c r="GN248" s="42"/>
      <c r="GO248" s="42"/>
      <c r="GP248" s="42"/>
      <c r="GQ248" s="42"/>
      <c r="GR248" s="42"/>
      <c r="GS248" s="42"/>
      <c r="GT248" s="42"/>
      <c r="GU248" s="42"/>
    </row>
    <row r="249" spans="1:203" ht="15.75">
      <c r="A249" s="52"/>
      <c r="B249" s="42"/>
      <c r="C249" s="42"/>
      <c r="D249" s="42"/>
      <c r="E249" s="42"/>
      <c r="F249" s="42"/>
      <c r="G249" s="42"/>
      <c r="H249" s="42"/>
      <c r="I249" s="42"/>
      <c r="J249" s="42"/>
      <c r="K249" s="42"/>
      <c r="L249" s="42"/>
      <c r="M249" s="42"/>
      <c r="N249" s="42"/>
      <c r="O249" s="42"/>
      <c r="P249" s="42"/>
      <c r="Q249" s="42"/>
      <c r="R249" s="42"/>
      <c r="S249" s="42"/>
      <c r="T249" s="42"/>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c r="AR249" s="42"/>
      <c r="AS249" s="42"/>
      <c r="AT249" s="42"/>
      <c r="AU249" s="42"/>
      <c r="AV249" s="42"/>
      <c r="AW249" s="42"/>
      <c r="AX249" s="42"/>
      <c r="AY249" s="42"/>
      <c r="AZ249" s="42"/>
      <c r="BA249" s="42"/>
      <c r="BB249" s="42"/>
      <c r="BC249" s="42"/>
      <c r="BD249" s="42"/>
      <c r="BE249" s="42"/>
      <c r="BF249" s="42"/>
      <c r="BG249" s="42"/>
      <c r="BH249" s="42"/>
      <c r="BI249" s="42"/>
      <c r="BJ249" s="42"/>
      <c r="BK249" s="42"/>
      <c r="BL249" s="42"/>
      <c r="BM249" s="42"/>
      <c r="BN249" s="42"/>
      <c r="BO249" s="42"/>
      <c r="BP249" s="42"/>
      <c r="BQ249" s="42"/>
      <c r="BR249" s="42"/>
      <c r="BS249" s="42"/>
      <c r="BT249" s="42"/>
      <c r="BU249" s="42"/>
      <c r="BV249" s="42"/>
      <c r="BW249" s="42"/>
      <c r="BX249" s="42"/>
      <c r="BY249" s="42"/>
      <c r="BZ249" s="42"/>
      <c r="CA249" s="42"/>
      <c r="CB249" s="42"/>
      <c r="CC249" s="42"/>
      <c r="CD249" s="42"/>
      <c r="CE249" s="42"/>
      <c r="CF249" s="42"/>
      <c r="CG249" s="42"/>
      <c r="CH249" s="42"/>
      <c r="CI249" s="42"/>
      <c r="CJ249" s="42"/>
      <c r="CK249" s="42"/>
      <c r="CL249" s="42"/>
      <c r="CM249" s="42"/>
      <c r="CN249" s="42"/>
      <c r="CO249" s="42"/>
      <c r="CP249" s="42"/>
      <c r="CQ249" s="42"/>
      <c r="CR249" s="42"/>
      <c r="CS249" s="42"/>
      <c r="CT249" s="42"/>
      <c r="CU249" s="42"/>
      <c r="CV249" s="42"/>
      <c r="CW249" s="42"/>
      <c r="CX249" s="42"/>
      <c r="CY249" s="42"/>
      <c r="CZ249" s="42"/>
      <c r="DA249" s="42"/>
      <c r="DB249" s="42"/>
      <c r="DC249" s="42"/>
      <c r="DD249" s="42"/>
      <c r="DE249" s="42"/>
      <c r="DF249" s="42"/>
      <c r="DG249" s="42"/>
      <c r="DH249" s="42"/>
      <c r="DI249" s="42"/>
      <c r="DJ249" s="42"/>
      <c r="DK249" s="42"/>
      <c r="DL249" s="42"/>
      <c r="DM249" s="42"/>
      <c r="DN249" s="42"/>
      <c r="DO249" s="42"/>
      <c r="DP249" s="42"/>
      <c r="DQ249" s="42"/>
      <c r="DR249" s="42"/>
      <c r="DS249" s="42"/>
      <c r="DT249" s="42"/>
      <c r="DU249" s="42"/>
      <c r="DV249" s="42"/>
      <c r="DW249" s="42"/>
      <c r="DX249" s="42"/>
      <c r="DY249" s="42"/>
      <c r="DZ249" s="42"/>
      <c r="EA249" s="42"/>
      <c r="EB249" s="42"/>
      <c r="EC249" s="42"/>
      <c r="ED249" s="42"/>
      <c r="EE249" s="42"/>
      <c r="EF249" s="42"/>
      <c r="EG249" s="42"/>
      <c r="EH249" s="42"/>
      <c r="EI249" s="42"/>
      <c r="EJ249" s="42"/>
      <c r="EK249" s="42"/>
      <c r="EL249" s="42"/>
      <c r="EM249" s="42"/>
      <c r="EN249" s="42"/>
      <c r="EO249" s="42"/>
      <c r="EP249" s="42"/>
      <c r="EQ249" s="42"/>
      <c r="ER249" s="42"/>
      <c r="ES249" s="42"/>
      <c r="ET249" s="42"/>
      <c r="EU249" s="42"/>
      <c r="EV249" s="42"/>
      <c r="EW249" s="42"/>
      <c r="EX249" s="42"/>
      <c r="EY249" s="42"/>
      <c r="EZ249" s="42"/>
      <c r="FA249" s="42"/>
      <c r="FB249" s="42"/>
      <c r="FC249" s="42"/>
      <c r="FD249" s="42"/>
      <c r="FE249" s="42"/>
      <c r="FF249" s="42"/>
      <c r="FG249" s="42"/>
      <c r="FH249" s="42"/>
      <c r="FI249" s="42"/>
      <c r="FJ249" s="42"/>
      <c r="FK249" s="42"/>
      <c r="FL249" s="42"/>
      <c r="FM249" s="42"/>
      <c r="FN249" s="42"/>
      <c r="FO249" s="42"/>
      <c r="FP249" s="42"/>
      <c r="FQ249" s="42"/>
      <c r="FR249" s="42"/>
      <c r="FS249" s="42"/>
      <c r="FT249" s="42"/>
      <c r="FU249" s="42"/>
      <c r="FV249" s="42"/>
      <c r="FW249" s="42"/>
      <c r="FX249" s="42"/>
      <c r="FY249" s="42"/>
      <c r="FZ249" s="42"/>
      <c r="GA249" s="42"/>
      <c r="GB249" s="42"/>
      <c r="GC249" s="42"/>
      <c r="GD249" s="42"/>
      <c r="GE249" s="42"/>
      <c r="GF249" s="42"/>
      <c r="GG249" s="42"/>
      <c r="GH249" s="42"/>
      <c r="GI249" s="42"/>
      <c r="GJ249" s="42"/>
      <c r="GK249" s="42"/>
      <c r="GL249" s="42"/>
      <c r="GM249" s="42"/>
      <c r="GN249" s="42"/>
      <c r="GO249" s="42"/>
      <c r="GP249" s="42"/>
      <c r="GQ249" s="42"/>
      <c r="GR249" s="42"/>
      <c r="GS249" s="42"/>
      <c r="GT249" s="42"/>
      <c r="GU249" s="42"/>
    </row>
    <row r="250" spans="1:203" ht="15.75">
      <c r="A250" s="52"/>
      <c r="B250" s="42"/>
      <c r="C250" s="42"/>
      <c r="D250" s="42"/>
      <c r="E250" s="42"/>
      <c r="F250" s="42"/>
      <c r="G250" s="42"/>
      <c r="H250" s="42"/>
      <c r="I250" s="42"/>
      <c r="J250" s="42"/>
      <c r="K250" s="42"/>
      <c r="L250" s="42"/>
      <c r="M250" s="42"/>
      <c r="N250" s="42"/>
      <c r="O250" s="42"/>
      <c r="P250" s="42"/>
      <c r="Q250" s="42"/>
      <c r="R250" s="42"/>
      <c r="S250" s="42"/>
      <c r="T250" s="4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row>
    <row r="251" spans="1:203" ht="15.75">
      <c r="A251" s="52"/>
      <c r="B251" s="42"/>
      <c r="C251" s="42"/>
      <c r="D251" s="42"/>
      <c r="E251" s="42"/>
      <c r="F251" s="42"/>
      <c r="G251" s="42"/>
      <c r="H251" s="42"/>
      <c r="I251" s="42"/>
      <c r="J251" s="42"/>
      <c r="K251" s="42"/>
      <c r="L251" s="42"/>
      <c r="M251" s="42"/>
      <c r="N251" s="42"/>
      <c r="O251" s="42"/>
      <c r="P251" s="42"/>
      <c r="Q251" s="42"/>
      <c r="R251" s="42"/>
      <c r="S251" s="42"/>
      <c r="T251" s="4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row>
    <row r="252" spans="1:203" ht="15.75">
      <c r="A252" s="52"/>
      <c r="B252" s="42"/>
      <c r="C252" s="42"/>
      <c r="D252" s="42"/>
      <c r="E252" s="42"/>
      <c r="F252" s="42"/>
      <c r="G252" s="42"/>
      <c r="H252" s="42"/>
      <c r="I252" s="42"/>
      <c r="J252" s="42"/>
      <c r="K252" s="42"/>
      <c r="L252" s="42"/>
      <c r="M252" s="42"/>
      <c r="N252" s="42"/>
      <c r="O252" s="42"/>
      <c r="P252" s="42"/>
      <c r="Q252" s="42"/>
      <c r="R252" s="42"/>
      <c r="S252" s="42"/>
      <c r="T252" s="4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row>
    <row r="253" spans="1:203" ht="15.75">
      <c r="A253" s="52"/>
      <c r="B253" s="42"/>
      <c r="C253" s="42"/>
      <c r="D253" s="42"/>
      <c r="E253" s="42"/>
      <c r="F253" s="42"/>
      <c r="G253" s="42"/>
      <c r="H253" s="42"/>
      <c r="I253" s="42"/>
      <c r="J253" s="42"/>
      <c r="K253" s="42"/>
      <c r="L253" s="42"/>
      <c r="M253" s="42"/>
      <c r="N253" s="42"/>
      <c r="O253" s="42"/>
      <c r="P253" s="42"/>
      <c r="Q253" s="42"/>
      <c r="R253" s="42"/>
      <c r="S253" s="42"/>
      <c r="T253" s="42"/>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c r="AR253" s="42"/>
      <c r="AS253" s="42"/>
      <c r="AT253" s="42"/>
      <c r="AU253" s="42"/>
      <c r="AV253" s="42"/>
      <c r="AW253" s="42"/>
      <c r="AX253" s="42"/>
      <c r="AY253" s="42"/>
      <c r="AZ253" s="42"/>
      <c r="BA253" s="42"/>
      <c r="BB253" s="42"/>
      <c r="BC253" s="42"/>
      <c r="BD253" s="42"/>
      <c r="BE253" s="42"/>
      <c r="BF253" s="42"/>
      <c r="BG253" s="42"/>
      <c r="BH253" s="42"/>
      <c r="BI253" s="42"/>
      <c r="BJ253" s="42"/>
      <c r="BK253" s="42"/>
      <c r="BL253" s="42"/>
      <c r="BM253" s="42"/>
      <c r="BN253" s="42"/>
      <c r="BO253" s="42"/>
      <c r="BP253" s="42"/>
      <c r="BQ253" s="42"/>
      <c r="BR253" s="42"/>
      <c r="BS253" s="42"/>
      <c r="BT253" s="42"/>
      <c r="BU253" s="42"/>
      <c r="BV253" s="42"/>
      <c r="BW253" s="42"/>
      <c r="BX253" s="42"/>
      <c r="BY253" s="42"/>
      <c r="BZ253" s="42"/>
      <c r="CA253" s="42"/>
      <c r="CB253" s="42"/>
      <c r="CC253" s="42"/>
      <c r="CD253" s="42"/>
      <c r="CE253" s="42"/>
      <c r="CF253" s="42"/>
      <c r="CG253" s="42"/>
      <c r="CH253" s="42"/>
      <c r="CI253" s="42"/>
      <c r="CJ253" s="42"/>
      <c r="CK253" s="42"/>
      <c r="CL253" s="42"/>
      <c r="CM253" s="42"/>
      <c r="CN253" s="42"/>
      <c r="CO253" s="42"/>
      <c r="CP253" s="42"/>
      <c r="CQ253" s="42"/>
      <c r="CR253" s="42"/>
      <c r="CS253" s="42"/>
      <c r="CT253" s="42"/>
      <c r="CU253" s="42"/>
      <c r="CV253" s="42"/>
      <c r="CW253" s="42"/>
      <c r="CX253" s="42"/>
      <c r="CY253" s="42"/>
      <c r="CZ253" s="42"/>
      <c r="DA253" s="42"/>
      <c r="DB253" s="42"/>
      <c r="DC253" s="42"/>
      <c r="DD253" s="42"/>
      <c r="DE253" s="42"/>
      <c r="DF253" s="42"/>
      <c r="DG253" s="42"/>
      <c r="DH253" s="42"/>
      <c r="DI253" s="42"/>
      <c r="DJ253" s="42"/>
      <c r="DK253" s="42"/>
      <c r="DL253" s="42"/>
      <c r="DM253" s="42"/>
      <c r="DN253" s="42"/>
      <c r="DO253" s="42"/>
      <c r="DP253" s="42"/>
      <c r="DQ253" s="42"/>
      <c r="DR253" s="42"/>
      <c r="DS253" s="42"/>
      <c r="DT253" s="42"/>
      <c r="DU253" s="42"/>
      <c r="DV253" s="42"/>
      <c r="DW253" s="42"/>
      <c r="DX253" s="42"/>
      <c r="DY253" s="42"/>
      <c r="DZ253" s="42"/>
      <c r="EA253" s="42"/>
      <c r="EB253" s="42"/>
      <c r="EC253" s="42"/>
      <c r="ED253" s="42"/>
      <c r="EE253" s="42"/>
      <c r="EF253" s="42"/>
      <c r="EG253" s="42"/>
      <c r="EH253" s="42"/>
      <c r="EI253" s="42"/>
      <c r="EJ253" s="42"/>
      <c r="EK253" s="42"/>
      <c r="EL253" s="42"/>
      <c r="EM253" s="42"/>
      <c r="EN253" s="42"/>
      <c r="EO253" s="42"/>
      <c r="EP253" s="42"/>
      <c r="EQ253" s="42"/>
      <c r="ER253" s="42"/>
      <c r="ES253" s="42"/>
      <c r="ET253" s="42"/>
      <c r="EU253" s="42"/>
      <c r="EV253" s="42"/>
      <c r="EW253" s="42"/>
      <c r="EX253" s="42"/>
      <c r="EY253" s="42"/>
      <c r="EZ253" s="42"/>
      <c r="FA253" s="42"/>
      <c r="FB253" s="42"/>
      <c r="FC253" s="42"/>
      <c r="FD253" s="42"/>
      <c r="FE253" s="42"/>
      <c r="FF253" s="42"/>
      <c r="FG253" s="42"/>
      <c r="FH253" s="42"/>
      <c r="FI253" s="42"/>
      <c r="FJ253" s="42"/>
      <c r="FK253" s="42"/>
      <c r="FL253" s="42"/>
      <c r="FM253" s="42"/>
      <c r="FN253" s="42"/>
      <c r="FO253" s="42"/>
      <c r="FP253" s="42"/>
      <c r="FQ253" s="42"/>
      <c r="FR253" s="42"/>
      <c r="FS253" s="42"/>
      <c r="FT253" s="42"/>
      <c r="FU253" s="42"/>
      <c r="FV253" s="42"/>
      <c r="FW253" s="42"/>
      <c r="FX253" s="42"/>
      <c r="FY253" s="42"/>
      <c r="FZ253" s="42"/>
      <c r="GA253" s="42"/>
      <c r="GB253" s="42"/>
      <c r="GC253" s="42"/>
      <c r="GD253" s="42"/>
      <c r="GE253" s="42"/>
      <c r="GF253" s="42"/>
      <c r="GG253" s="42"/>
      <c r="GH253" s="42"/>
      <c r="GI253" s="42"/>
      <c r="GJ253" s="42"/>
      <c r="GK253" s="42"/>
      <c r="GL253" s="42"/>
      <c r="GM253" s="42"/>
      <c r="GN253" s="42"/>
      <c r="GO253" s="42"/>
      <c r="GP253" s="42"/>
      <c r="GQ253" s="42"/>
      <c r="GR253" s="42"/>
      <c r="GS253" s="42"/>
      <c r="GT253" s="42"/>
      <c r="GU253" s="42"/>
    </row>
    <row r="254" spans="1:203" ht="15.75">
      <c r="A254" s="52"/>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42"/>
      <c r="BN254" s="42"/>
      <c r="BO254" s="42"/>
      <c r="BP254" s="42"/>
      <c r="BQ254" s="42"/>
      <c r="BR254" s="42"/>
      <c r="BS254" s="42"/>
      <c r="BT254" s="42"/>
      <c r="BU254" s="42"/>
      <c r="BV254" s="42"/>
      <c r="BW254" s="42"/>
      <c r="BX254" s="42"/>
      <c r="BY254" s="42"/>
      <c r="BZ254" s="42"/>
      <c r="CA254" s="42"/>
      <c r="CB254" s="42"/>
      <c r="CC254" s="42"/>
      <c r="CD254" s="42"/>
      <c r="CE254" s="42"/>
      <c r="CF254" s="42"/>
      <c r="CG254" s="42"/>
      <c r="CH254" s="42"/>
      <c r="CI254" s="42"/>
      <c r="CJ254" s="42"/>
      <c r="CK254" s="42"/>
      <c r="CL254" s="42"/>
      <c r="CM254" s="42"/>
      <c r="CN254" s="42"/>
      <c r="CO254" s="42"/>
      <c r="CP254" s="42"/>
      <c r="CQ254" s="42"/>
      <c r="CR254" s="42"/>
      <c r="CS254" s="42"/>
      <c r="CT254" s="42"/>
      <c r="CU254" s="42"/>
      <c r="CV254" s="42"/>
      <c r="CW254" s="42"/>
      <c r="CX254" s="42"/>
      <c r="CY254" s="42"/>
      <c r="CZ254" s="42"/>
      <c r="DA254" s="42"/>
      <c r="DB254" s="42"/>
      <c r="DC254" s="42"/>
      <c r="DD254" s="42"/>
      <c r="DE254" s="42"/>
      <c r="DF254" s="42"/>
      <c r="DG254" s="42"/>
      <c r="DH254" s="42"/>
      <c r="DI254" s="42"/>
      <c r="DJ254" s="42"/>
      <c r="DK254" s="42"/>
      <c r="DL254" s="42"/>
      <c r="DM254" s="42"/>
      <c r="DN254" s="42"/>
      <c r="DO254" s="42"/>
      <c r="DP254" s="42"/>
      <c r="DQ254" s="42"/>
      <c r="DR254" s="42"/>
      <c r="DS254" s="42"/>
      <c r="DT254" s="42"/>
      <c r="DU254" s="42"/>
      <c r="DV254" s="42"/>
      <c r="DW254" s="42"/>
      <c r="DX254" s="42"/>
      <c r="DY254" s="42"/>
      <c r="DZ254" s="42"/>
      <c r="EA254" s="42"/>
      <c r="EB254" s="42"/>
      <c r="EC254" s="42"/>
      <c r="ED254" s="42"/>
      <c r="EE254" s="42"/>
      <c r="EF254" s="42"/>
      <c r="EG254" s="42"/>
      <c r="EH254" s="42"/>
      <c r="EI254" s="42"/>
      <c r="EJ254" s="42"/>
      <c r="EK254" s="42"/>
      <c r="EL254" s="42"/>
      <c r="EM254" s="42"/>
      <c r="EN254" s="42"/>
      <c r="EO254" s="42"/>
      <c r="EP254" s="42"/>
      <c r="EQ254" s="42"/>
      <c r="ER254" s="42"/>
      <c r="ES254" s="42"/>
      <c r="ET254" s="42"/>
      <c r="EU254" s="42"/>
      <c r="EV254" s="42"/>
      <c r="EW254" s="42"/>
      <c r="EX254" s="42"/>
      <c r="EY254" s="42"/>
      <c r="EZ254" s="42"/>
      <c r="FA254" s="42"/>
      <c r="FB254" s="42"/>
      <c r="FC254" s="42"/>
      <c r="FD254" s="42"/>
      <c r="FE254" s="42"/>
      <c r="FF254" s="42"/>
      <c r="FG254" s="42"/>
      <c r="FH254" s="42"/>
      <c r="FI254" s="42"/>
      <c r="FJ254" s="42"/>
      <c r="FK254" s="42"/>
      <c r="FL254" s="42"/>
      <c r="FM254" s="42"/>
      <c r="FN254" s="42"/>
      <c r="FO254" s="42"/>
      <c r="FP254" s="42"/>
      <c r="FQ254" s="42"/>
      <c r="FR254" s="42"/>
      <c r="FS254" s="42"/>
      <c r="FT254" s="42"/>
      <c r="FU254" s="42"/>
      <c r="FV254" s="42"/>
      <c r="FW254" s="42"/>
      <c r="FX254" s="42"/>
      <c r="FY254" s="42"/>
      <c r="FZ254" s="42"/>
      <c r="GA254" s="42"/>
      <c r="GB254" s="42"/>
      <c r="GC254" s="42"/>
      <c r="GD254" s="42"/>
      <c r="GE254" s="42"/>
      <c r="GF254" s="42"/>
      <c r="GG254" s="42"/>
      <c r="GH254" s="42"/>
      <c r="GI254" s="42"/>
      <c r="GJ254" s="42"/>
      <c r="GK254" s="42"/>
      <c r="GL254" s="42"/>
      <c r="GM254" s="42"/>
      <c r="GN254" s="42"/>
      <c r="GO254" s="42"/>
      <c r="GP254" s="42"/>
      <c r="GQ254" s="42"/>
      <c r="GR254" s="42"/>
      <c r="GS254" s="42"/>
      <c r="GT254" s="42"/>
      <c r="GU254" s="42"/>
    </row>
    <row r="255" spans="1:203" ht="15.75">
      <c r="A255" s="52"/>
      <c r="B255" s="42"/>
      <c r="C255" s="42"/>
      <c r="D255" s="42"/>
      <c r="E255" s="42"/>
      <c r="F255" s="42"/>
      <c r="G255" s="42"/>
      <c r="H255" s="42"/>
      <c r="I255" s="42"/>
      <c r="J255" s="42"/>
      <c r="K255" s="42"/>
      <c r="L255" s="42"/>
      <c r="M255" s="42"/>
      <c r="N255" s="42"/>
      <c r="O255" s="42"/>
      <c r="P255" s="42"/>
      <c r="Q255" s="42"/>
      <c r="R255" s="42"/>
      <c r="S255" s="42"/>
      <c r="T255" s="42"/>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row>
    <row r="256" spans="1:203" ht="15.75">
      <c r="A256" s="52"/>
      <c r="B256" s="42"/>
      <c r="C256" s="42"/>
      <c r="D256" s="44"/>
      <c r="E256" s="42"/>
      <c r="F256" s="42"/>
      <c r="G256" s="42"/>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c r="BI256" s="42"/>
      <c r="BJ256" s="42"/>
      <c r="BK256" s="42"/>
      <c r="BL256" s="42"/>
      <c r="BM256" s="42"/>
      <c r="BN256" s="42"/>
      <c r="BO256" s="42"/>
      <c r="BP256" s="42"/>
      <c r="BQ256" s="42"/>
      <c r="BR256" s="42"/>
      <c r="BS256" s="42"/>
      <c r="BT256" s="42"/>
      <c r="BU256" s="42"/>
      <c r="BV256" s="42"/>
      <c r="BW256" s="42"/>
      <c r="BX256" s="42"/>
      <c r="BY256" s="42"/>
      <c r="BZ256" s="42"/>
      <c r="CA256" s="42"/>
      <c r="CB256" s="42"/>
      <c r="CC256" s="42"/>
      <c r="CD256" s="42"/>
      <c r="CE256" s="42"/>
      <c r="CF256" s="42"/>
      <c r="CG256" s="42"/>
      <c r="CH256" s="42"/>
      <c r="CI256" s="42"/>
      <c r="CJ256" s="42"/>
      <c r="CK256" s="42"/>
      <c r="CL256" s="42"/>
      <c r="CM256" s="42"/>
      <c r="CN256" s="42"/>
      <c r="CO256" s="42"/>
      <c r="CP256" s="42"/>
      <c r="CQ256" s="42"/>
      <c r="CR256" s="42"/>
      <c r="CS256" s="42"/>
      <c r="CT256" s="42"/>
      <c r="CU256" s="42"/>
      <c r="CV256" s="42"/>
      <c r="CW256" s="42"/>
      <c r="CX256" s="42"/>
      <c r="CY256" s="42"/>
      <c r="CZ256" s="42"/>
      <c r="DA256" s="42"/>
      <c r="DB256" s="42"/>
      <c r="DC256" s="42"/>
      <c r="DD256" s="42"/>
      <c r="DE256" s="42"/>
      <c r="DF256" s="42"/>
      <c r="DG256" s="42"/>
      <c r="DH256" s="42"/>
      <c r="DI256" s="42"/>
      <c r="DJ256" s="42"/>
      <c r="DK256" s="42"/>
      <c r="DL256" s="42"/>
      <c r="DM256" s="42"/>
      <c r="DN256" s="42"/>
      <c r="DO256" s="42"/>
      <c r="DP256" s="42"/>
      <c r="DQ256" s="42"/>
      <c r="DR256" s="42"/>
      <c r="DS256" s="42"/>
      <c r="DT256" s="42"/>
      <c r="DU256" s="42"/>
      <c r="DV256" s="42"/>
      <c r="DW256" s="42"/>
      <c r="DX256" s="42"/>
      <c r="DY256" s="42"/>
      <c r="DZ256" s="42"/>
      <c r="EA256" s="42"/>
      <c r="EB256" s="42"/>
      <c r="EC256" s="42"/>
      <c r="ED256" s="42"/>
      <c r="EE256" s="42"/>
      <c r="EF256" s="42"/>
      <c r="EG256" s="42"/>
      <c r="EH256" s="42"/>
      <c r="EI256" s="42"/>
      <c r="EJ256" s="42"/>
      <c r="EK256" s="42"/>
      <c r="EL256" s="42"/>
      <c r="EM256" s="42"/>
      <c r="EN256" s="42"/>
      <c r="EO256" s="42"/>
      <c r="EP256" s="42"/>
      <c r="EQ256" s="42"/>
      <c r="ER256" s="42"/>
      <c r="ES256" s="42"/>
      <c r="ET256" s="42"/>
      <c r="EU256" s="42"/>
      <c r="EV256" s="42"/>
      <c r="EW256" s="42"/>
      <c r="EX256" s="42"/>
      <c r="EY256" s="42"/>
      <c r="EZ256" s="42"/>
      <c r="FA256" s="42"/>
      <c r="FB256" s="42"/>
      <c r="FC256" s="42"/>
      <c r="FD256" s="42"/>
      <c r="FE256" s="42"/>
      <c r="FF256" s="42"/>
      <c r="FG256" s="42"/>
      <c r="FH256" s="42"/>
      <c r="FI256" s="42"/>
      <c r="FJ256" s="42"/>
      <c r="FK256" s="42"/>
      <c r="FL256" s="42"/>
      <c r="FM256" s="42"/>
      <c r="FN256" s="42"/>
      <c r="FO256" s="42"/>
      <c r="FP256" s="42"/>
      <c r="FQ256" s="42"/>
      <c r="FR256" s="42"/>
      <c r="FS256" s="42"/>
      <c r="FT256" s="42"/>
      <c r="FU256" s="42"/>
      <c r="FV256" s="42"/>
      <c r="FW256" s="42"/>
      <c r="FX256" s="42"/>
      <c r="FY256" s="42"/>
      <c r="FZ256" s="42"/>
      <c r="GA256" s="42"/>
      <c r="GB256" s="42"/>
      <c r="GC256" s="42"/>
      <c r="GD256" s="42"/>
      <c r="GE256" s="42"/>
      <c r="GF256" s="42"/>
      <c r="GG256" s="42"/>
      <c r="GH256" s="42"/>
      <c r="GI256" s="42"/>
      <c r="GJ256" s="42"/>
      <c r="GK256" s="42"/>
      <c r="GL256" s="42"/>
      <c r="GM256" s="42"/>
      <c r="GN256" s="42"/>
      <c r="GO256" s="42"/>
      <c r="GP256" s="42"/>
      <c r="GQ256" s="42"/>
      <c r="GR256" s="42"/>
      <c r="GS256" s="42"/>
      <c r="GT256" s="42"/>
      <c r="GU256" s="42"/>
    </row>
    <row r="257" spans="1:203" ht="15.75">
      <c r="A257" s="52"/>
      <c r="B257" s="42"/>
      <c r="C257" s="42"/>
      <c r="D257" s="44"/>
      <c r="E257" s="42"/>
      <c r="F257" s="42"/>
      <c r="G257" s="42"/>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row>
    <row r="258" spans="1:203" ht="15.75">
      <c r="A258" s="52"/>
      <c r="B258" s="42"/>
      <c r="C258" s="42"/>
      <c r="D258" s="44"/>
      <c r="E258" s="42"/>
      <c r="F258" s="42"/>
      <c r="G258" s="42"/>
      <c r="H258" s="42"/>
      <c r="I258" s="42"/>
      <c r="J258" s="42"/>
      <c r="K258" s="42"/>
      <c r="L258" s="42"/>
      <c r="M258" s="42"/>
      <c r="N258" s="42"/>
      <c r="O258" s="42"/>
      <c r="P258" s="42"/>
      <c r="Q258" s="42"/>
      <c r="R258" s="42"/>
      <c r="S258" s="42"/>
      <c r="T258" s="4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row>
    <row r="259" spans="1:203" ht="15.75">
      <c r="A259" s="52"/>
      <c r="B259" s="42"/>
      <c r="C259" s="42"/>
      <c r="D259" s="44"/>
      <c r="E259" s="42"/>
      <c r="F259" s="42"/>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row>
    <row r="260" spans="1:203" ht="15.75">
      <c r="A260" s="52"/>
      <c r="B260" s="42"/>
      <c r="C260" s="42"/>
      <c r="D260" s="44"/>
      <c r="E260" s="42"/>
      <c r="F260" s="42"/>
      <c r="G260" s="42"/>
      <c r="H260" s="42"/>
      <c r="I260" s="42"/>
      <c r="J260" s="42"/>
      <c r="K260" s="42"/>
      <c r="L260" s="42"/>
      <c r="M260" s="42"/>
      <c r="N260" s="42"/>
      <c r="O260" s="42"/>
      <c r="P260" s="42"/>
      <c r="Q260" s="42"/>
      <c r="R260" s="42"/>
      <c r="S260" s="42"/>
      <c r="T260" s="42"/>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c r="AR260" s="42"/>
      <c r="AS260" s="42"/>
      <c r="AT260" s="42"/>
      <c r="AU260" s="42"/>
      <c r="AV260" s="42"/>
      <c r="AW260" s="42"/>
      <c r="AX260" s="42"/>
      <c r="AY260" s="42"/>
      <c r="AZ260" s="42"/>
      <c r="BA260" s="42"/>
      <c r="BB260" s="42"/>
      <c r="BC260" s="42"/>
      <c r="BD260" s="42"/>
      <c r="BE260" s="42"/>
      <c r="BF260" s="42"/>
      <c r="BG260" s="42"/>
      <c r="BH260" s="42"/>
      <c r="BI260" s="42"/>
      <c r="BJ260" s="42"/>
      <c r="BK260" s="42"/>
      <c r="BL260" s="42"/>
      <c r="BM260" s="42"/>
      <c r="BN260" s="42"/>
      <c r="BO260" s="42"/>
      <c r="BP260" s="42"/>
      <c r="BQ260" s="42"/>
      <c r="BR260" s="42"/>
      <c r="BS260" s="42"/>
      <c r="BT260" s="42"/>
      <c r="BU260" s="42"/>
      <c r="BV260" s="42"/>
      <c r="BW260" s="42"/>
      <c r="BX260" s="42"/>
      <c r="BY260" s="42"/>
      <c r="BZ260" s="42"/>
      <c r="CA260" s="42"/>
      <c r="CB260" s="42"/>
      <c r="CC260" s="42"/>
      <c r="CD260" s="42"/>
      <c r="CE260" s="42"/>
      <c r="CF260" s="42"/>
      <c r="CG260" s="42"/>
      <c r="CH260" s="42"/>
      <c r="CI260" s="42"/>
      <c r="CJ260" s="42"/>
      <c r="CK260" s="42"/>
      <c r="CL260" s="42"/>
      <c r="CM260" s="42"/>
      <c r="CN260" s="42"/>
      <c r="CO260" s="42"/>
      <c r="CP260" s="42"/>
      <c r="CQ260" s="42"/>
      <c r="CR260" s="42"/>
      <c r="CS260" s="42"/>
      <c r="CT260" s="42"/>
      <c r="CU260" s="42"/>
      <c r="CV260" s="42"/>
      <c r="CW260" s="42"/>
      <c r="CX260" s="42"/>
      <c r="CY260" s="42"/>
      <c r="CZ260" s="42"/>
      <c r="DA260" s="42"/>
      <c r="DB260" s="42"/>
      <c r="DC260" s="42"/>
      <c r="DD260" s="42"/>
      <c r="DE260" s="42"/>
      <c r="DF260" s="42"/>
      <c r="DG260" s="42"/>
      <c r="DH260" s="42"/>
      <c r="DI260" s="42"/>
      <c r="DJ260" s="42"/>
      <c r="DK260" s="42"/>
      <c r="DL260" s="42"/>
      <c r="DM260" s="42"/>
      <c r="DN260" s="42"/>
      <c r="DO260" s="42"/>
      <c r="DP260" s="42"/>
      <c r="DQ260" s="42"/>
      <c r="DR260" s="42"/>
      <c r="DS260" s="42"/>
      <c r="DT260" s="42"/>
      <c r="DU260" s="42"/>
      <c r="DV260" s="42"/>
      <c r="DW260" s="42"/>
      <c r="DX260" s="42"/>
      <c r="DY260" s="42"/>
      <c r="DZ260" s="42"/>
      <c r="EA260" s="42"/>
      <c r="EB260" s="42"/>
      <c r="EC260" s="42"/>
      <c r="ED260" s="42"/>
      <c r="EE260" s="42"/>
      <c r="EF260" s="42"/>
      <c r="EG260" s="42"/>
      <c r="EH260" s="42"/>
      <c r="EI260" s="42"/>
      <c r="EJ260" s="42"/>
      <c r="EK260" s="42"/>
      <c r="EL260" s="42"/>
      <c r="EM260" s="42"/>
      <c r="EN260" s="42"/>
      <c r="EO260" s="42"/>
      <c r="EP260" s="42"/>
      <c r="EQ260" s="42"/>
      <c r="ER260" s="42"/>
      <c r="ES260" s="42"/>
      <c r="ET260" s="42"/>
      <c r="EU260" s="42"/>
      <c r="EV260" s="42"/>
      <c r="EW260" s="42"/>
      <c r="EX260" s="42"/>
      <c r="EY260" s="42"/>
      <c r="EZ260" s="42"/>
      <c r="FA260" s="42"/>
      <c r="FB260" s="42"/>
      <c r="FC260" s="42"/>
      <c r="FD260" s="42"/>
      <c r="FE260" s="42"/>
      <c r="FF260" s="42"/>
      <c r="FG260" s="42"/>
      <c r="FH260" s="42"/>
      <c r="FI260" s="42"/>
      <c r="FJ260" s="42"/>
      <c r="FK260" s="42"/>
      <c r="FL260" s="42"/>
      <c r="FM260" s="42"/>
      <c r="FN260" s="42"/>
      <c r="FO260" s="42"/>
      <c r="FP260" s="42"/>
      <c r="FQ260" s="42"/>
      <c r="FR260" s="42"/>
      <c r="FS260" s="42"/>
      <c r="FT260" s="42"/>
      <c r="FU260" s="42"/>
      <c r="FV260" s="42"/>
      <c r="FW260" s="42"/>
      <c r="FX260" s="42"/>
      <c r="FY260" s="42"/>
      <c r="FZ260" s="42"/>
      <c r="GA260" s="42"/>
      <c r="GB260" s="42"/>
      <c r="GC260" s="42"/>
      <c r="GD260" s="42"/>
      <c r="GE260" s="42"/>
      <c r="GF260" s="42"/>
      <c r="GG260" s="42"/>
      <c r="GH260" s="42"/>
      <c r="GI260" s="42"/>
      <c r="GJ260" s="42"/>
      <c r="GK260" s="42"/>
      <c r="GL260" s="42"/>
      <c r="GM260" s="42"/>
      <c r="GN260" s="42"/>
      <c r="GO260" s="42"/>
      <c r="GP260" s="42"/>
      <c r="GQ260" s="42"/>
      <c r="GR260" s="42"/>
      <c r="GS260" s="42"/>
      <c r="GT260" s="42"/>
      <c r="GU260" s="42"/>
    </row>
    <row r="261" spans="1:203" ht="15.75">
      <c r="A261" s="52"/>
      <c r="B261" s="42"/>
      <c r="C261" s="42"/>
      <c r="D261" s="44"/>
      <c r="E261" s="42"/>
      <c r="F261" s="42"/>
      <c r="G261" s="42"/>
      <c r="H261" s="42"/>
      <c r="I261" s="42"/>
      <c r="J261" s="42"/>
      <c r="K261" s="42"/>
      <c r="L261" s="42"/>
      <c r="M261" s="42"/>
      <c r="N261" s="42"/>
      <c r="O261" s="42"/>
      <c r="P261" s="42"/>
      <c r="Q261" s="42"/>
      <c r="R261" s="42"/>
      <c r="S261" s="42"/>
      <c r="T261" s="42"/>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c r="AR261" s="42"/>
      <c r="AS261" s="42"/>
      <c r="AT261" s="42"/>
      <c r="AU261" s="42"/>
      <c r="AV261" s="42"/>
      <c r="AW261" s="42"/>
      <c r="AX261" s="42"/>
      <c r="AY261" s="42"/>
      <c r="AZ261" s="42"/>
      <c r="BA261" s="42"/>
      <c r="BB261" s="42"/>
      <c r="BC261" s="42"/>
      <c r="BD261" s="42"/>
      <c r="BE261" s="42"/>
      <c r="BF261" s="42"/>
      <c r="BG261" s="42"/>
      <c r="BH261" s="42"/>
      <c r="BI261" s="42"/>
      <c r="BJ261" s="42"/>
      <c r="BK261" s="42"/>
      <c r="BL261" s="42"/>
      <c r="BM261" s="42"/>
      <c r="BN261" s="42"/>
      <c r="BO261" s="42"/>
      <c r="BP261" s="42"/>
      <c r="BQ261" s="42"/>
      <c r="BR261" s="42"/>
      <c r="BS261" s="42"/>
      <c r="BT261" s="42"/>
      <c r="BU261" s="42"/>
      <c r="BV261" s="42"/>
      <c r="BW261" s="42"/>
      <c r="BX261" s="42"/>
      <c r="BY261" s="42"/>
      <c r="BZ261" s="42"/>
      <c r="CA261" s="42"/>
      <c r="CB261" s="42"/>
      <c r="CC261" s="42"/>
      <c r="CD261" s="42"/>
      <c r="CE261" s="42"/>
      <c r="CF261" s="42"/>
      <c r="CG261" s="42"/>
      <c r="CH261" s="42"/>
      <c r="CI261" s="42"/>
      <c r="CJ261" s="42"/>
      <c r="CK261" s="42"/>
      <c r="CL261" s="42"/>
      <c r="CM261" s="42"/>
      <c r="CN261" s="42"/>
      <c r="CO261" s="42"/>
      <c r="CP261" s="42"/>
      <c r="CQ261" s="42"/>
      <c r="CR261" s="42"/>
      <c r="CS261" s="42"/>
      <c r="CT261" s="42"/>
      <c r="CU261" s="42"/>
      <c r="CV261" s="42"/>
      <c r="CW261" s="42"/>
      <c r="CX261" s="42"/>
      <c r="CY261" s="42"/>
      <c r="CZ261" s="42"/>
      <c r="DA261" s="42"/>
      <c r="DB261" s="42"/>
      <c r="DC261" s="42"/>
      <c r="DD261" s="42"/>
      <c r="DE261" s="42"/>
      <c r="DF261" s="42"/>
      <c r="DG261" s="42"/>
      <c r="DH261" s="42"/>
      <c r="DI261" s="42"/>
      <c r="DJ261" s="42"/>
      <c r="DK261" s="42"/>
      <c r="DL261" s="42"/>
      <c r="DM261" s="42"/>
      <c r="DN261" s="42"/>
      <c r="DO261" s="42"/>
      <c r="DP261" s="42"/>
      <c r="DQ261" s="42"/>
      <c r="DR261" s="42"/>
      <c r="DS261" s="42"/>
      <c r="DT261" s="42"/>
      <c r="DU261" s="42"/>
      <c r="DV261" s="42"/>
      <c r="DW261" s="42"/>
      <c r="DX261" s="42"/>
      <c r="DY261" s="42"/>
      <c r="DZ261" s="42"/>
      <c r="EA261" s="42"/>
      <c r="EB261" s="42"/>
      <c r="EC261" s="42"/>
      <c r="ED261" s="42"/>
      <c r="EE261" s="42"/>
      <c r="EF261" s="42"/>
      <c r="EG261" s="42"/>
      <c r="EH261" s="42"/>
      <c r="EI261" s="42"/>
      <c r="EJ261" s="42"/>
      <c r="EK261" s="42"/>
      <c r="EL261" s="42"/>
      <c r="EM261" s="42"/>
      <c r="EN261" s="42"/>
      <c r="EO261" s="42"/>
      <c r="EP261" s="42"/>
      <c r="EQ261" s="42"/>
      <c r="ER261" s="42"/>
      <c r="ES261" s="42"/>
      <c r="ET261" s="42"/>
      <c r="EU261" s="42"/>
      <c r="EV261" s="42"/>
      <c r="EW261" s="42"/>
      <c r="EX261" s="42"/>
      <c r="EY261" s="42"/>
      <c r="EZ261" s="42"/>
      <c r="FA261" s="42"/>
      <c r="FB261" s="42"/>
      <c r="FC261" s="42"/>
      <c r="FD261" s="42"/>
      <c r="FE261" s="42"/>
      <c r="FF261" s="42"/>
      <c r="FG261" s="42"/>
      <c r="FH261" s="42"/>
      <c r="FI261" s="42"/>
      <c r="FJ261" s="42"/>
      <c r="FK261" s="42"/>
      <c r="FL261" s="42"/>
      <c r="FM261" s="42"/>
      <c r="FN261" s="42"/>
      <c r="FO261" s="42"/>
      <c r="FP261" s="42"/>
      <c r="FQ261" s="42"/>
      <c r="FR261" s="42"/>
      <c r="FS261" s="42"/>
      <c r="FT261" s="42"/>
      <c r="FU261" s="42"/>
      <c r="FV261" s="42"/>
      <c r="FW261" s="42"/>
      <c r="FX261" s="42"/>
      <c r="FY261" s="42"/>
      <c r="FZ261" s="42"/>
      <c r="GA261" s="42"/>
      <c r="GB261" s="42"/>
      <c r="GC261" s="42"/>
      <c r="GD261" s="42"/>
      <c r="GE261" s="42"/>
      <c r="GF261" s="42"/>
      <c r="GG261" s="42"/>
      <c r="GH261" s="42"/>
      <c r="GI261" s="42"/>
      <c r="GJ261" s="42"/>
      <c r="GK261" s="42"/>
      <c r="GL261" s="42"/>
      <c r="GM261" s="42"/>
      <c r="GN261" s="42"/>
      <c r="GO261" s="42"/>
      <c r="GP261" s="42"/>
      <c r="GQ261" s="42"/>
      <c r="GR261" s="42"/>
      <c r="GS261" s="42"/>
      <c r="GT261" s="42"/>
      <c r="GU261" s="42"/>
    </row>
    <row r="262" spans="1:203" ht="15.75">
      <c r="A262" s="52"/>
      <c r="B262" s="42"/>
      <c r="C262" s="42"/>
      <c r="D262" s="44"/>
      <c r="E262" s="42"/>
      <c r="F262" s="42"/>
      <c r="G262" s="42"/>
      <c r="H262" s="42"/>
      <c r="I262" s="42"/>
      <c r="J262" s="42"/>
      <c r="K262" s="42"/>
      <c r="L262" s="42"/>
      <c r="M262" s="42"/>
      <c r="N262" s="42"/>
      <c r="O262" s="42"/>
      <c r="P262" s="42"/>
      <c r="Q262" s="42"/>
      <c r="R262" s="42"/>
      <c r="S262" s="42"/>
      <c r="T262" s="42"/>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c r="BI262" s="42"/>
      <c r="BJ262" s="42"/>
      <c r="BK262" s="42"/>
      <c r="BL262" s="42"/>
      <c r="BM262" s="42"/>
      <c r="BN262" s="42"/>
      <c r="BO262" s="42"/>
      <c r="BP262" s="42"/>
      <c r="BQ262" s="42"/>
      <c r="BR262" s="42"/>
      <c r="BS262" s="42"/>
      <c r="BT262" s="42"/>
      <c r="BU262" s="42"/>
      <c r="BV262" s="42"/>
      <c r="BW262" s="42"/>
      <c r="BX262" s="42"/>
      <c r="BY262" s="42"/>
      <c r="BZ262" s="42"/>
      <c r="CA262" s="42"/>
      <c r="CB262" s="42"/>
      <c r="CC262" s="42"/>
      <c r="CD262" s="42"/>
      <c r="CE262" s="42"/>
      <c r="CF262" s="42"/>
      <c r="CG262" s="42"/>
      <c r="CH262" s="42"/>
      <c r="CI262" s="42"/>
      <c r="CJ262" s="42"/>
      <c r="CK262" s="42"/>
      <c r="CL262" s="42"/>
      <c r="CM262" s="42"/>
      <c r="CN262" s="42"/>
      <c r="CO262" s="42"/>
      <c r="CP262" s="42"/>
      <c r="CQ262" s="42"/>
      <c r="CR262" s="42"/>
      <c r="CS262" s="42"/>
      <c r="CT262" s="42"/>
      <c r="CU262" s="42"/>
      <c r="CV262" s="42"/>
      <c r="CW262" s="42"/>
      <c r="CX262" s="42"/>
      <c r="CY262" s="42"/>
      <c r="CZ262" s="42"/>
      <c r="DA262" s="42"/>
      <c r="DB262" s="42"/>
      <c r="DC262" s="42"/>
      <c r="DD262" s="42"/>
      <c r="DE262" s="42"/>
      <c r="DF262" s="42"/>
      <c r="DG262" s="42"/>
      <c r="DH262" s="42"/>
      <c r="DI262" s="42"/>
      <c r="DJ262" s="42"/>
      <c r="DK262" s="42"/>
      <c r="DL262" s="42"/>
      <c r="DM262" s="42"/>
      <c r="DN262" s="42"/>
      <c r="DO262" s="42"/>
      <c r="DP262" s="42"/>
      <c r="DQ262" s="42"/>
      <c r="DR262" s="42"/>
      <c r="DS262" s="42"/>
      <c r="DT262" s="42"/>
      <c r="DU262" s="42"/>
      <c r="DV262" s="42"/>
      <c r="DW262" s="42"/>
      <c r="DX262" s="42"/>
      <c r="DY262" s="42"/>
      <c r="DZ262" s="42"/>
      <c r="EA262" s="42"/>
      <c r="EB262" s="42"/>
      <c r="EC262" s="42"/>
      <c r="ED262" s="42"/>
      <c r="EE262" s="42"/>
      <c r="EF262" s="42"/>
      <c r="EG262" s="42"/>
      <c r="EH262" s="42"/>
      <c r="EI262" s="42"/>
      <c r="EJ262" s="42"/>
      <c r="EK262" s="42"/>
      <c r="EL262" s="42"/>
      <c r="EM262" s="42"/>
      <c r="EN262" s="42"/>
      <c r="EO262" s="42"/>
      <c r="EP262" s="42"/>
      <c r="EQ262" s="42"/>
      <c r="ER262" s="42"/>
      <c r="ES262" s="42"/>
      <c r="ET262" s="42"/>
      <c r="EU262" s="42"/>
      <c r="EV262" s="42"/>
      <c r="EW262" s="42"/>
      <c r="EX262" s="42"/>
      <c r="EY262" s="42"/>
      <c r="EZ262" s="42"/>
      <c r="FA262" s="42"/>
      <c r="FB262" s="42"/>
      <c r="FC262" s="42"/>
      <c r="FD262" s="42"/>
      <c r="FE262" s="42"/>
      <c r="FF262" s="42"/>
      <c r="FG262" s="42"/>
      <c r="FH262" s="42"/>
      <c r="FI262" s="42"/>
      <c r="FJ262" s="42"/>
      <c r="FK262" s="42"/>
      <c r="FL262" s="42"/>
      <c r="FM262" s="42"/>
      <c r="FN262" s="42"/>
      <c r="FO262" s="42"/>
      <c r="FP262" s="42"/>
      <c r="FQ262" s="42"/>
      <c r="FR262" s="42"/>
      <c r="FS262" s="42"/>
      <c r="FT262" s="42"/>
      <c r="FU262" s="42"/>
      <c r="FV262" s="42"/>
      <c r="FW262" s="42"/>
      <c r="FX262" s="42"/>
      <c r="FY262" s="42"/>
      <c r="FZ262" s="42"/>
      <c r="GA262" s="42"/>
      <c r="GB262" s="42"/>
      <c r="GC262" s="42"/>
      <c r="GD262" s="42"/>
      <c r="GE262" s="42"/>
      <c r="GF262" s="42"/>
      <c r="GG262" s="42"/>
      <c r="GH262" s="42"/>
      <c r="GI262" s="42"/>
      <c r="GJ262" s="42"/>
      <c r="GK262" s="42"/>
      <c r="GL262" s="42"/>
      <c r="GM262" s="42"/>
      <c r="GN262" s="42"/>
      <c r="GO262" s="42"/>
      <c r="GP262" s="42"/>
      <c r="GQ262" s="42"/>
      <c r="GR262" s="42"/>
      <c r="GS262" s="42"/>
      <c r="GT262" s="42"/>
      <c r="GU262" s="42"/>
    </row>
    <row r="263" spans="1:203" ht="15.75">
      <c r="A263" s="52"/>
      <c r="B263" s="42"/>
      <c r="C263" s="42"/>
      <c r="D263" s="44"/>
      <c r="E263" s="42"/>
      <c r="F263" s="42"/>
      <c r="G263" s="42"/>
      <c r="H263" s="42"/>
      <c r="I263" s="42"/>
      <c r="J263" s="42"/>
      <c r="K263" s="42"/>
      <c r="L263" s="42"/>
      <c r="M263" s="42"/>
      <c r="N263" s="42"/>
      <c r="O263" s="42"/>
      <c r="P263" s="42"/>
      <c r="Q263" s="42"/>
      <c r="R263" s="42"/>
      <c r="S263" s="42"/>
      <c r="T263" s="42"/>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c r="BI263" s="42"/>
      <c r="BJ263" s="42"/>
      <c r="BK263" s="42"/>
      <c r="BL263" s="42"/>
      <c r="BM263" s="42"/>
      <c r="BN263" s="42"/>
      <c r="BO263" s="42"/>
      <c r="BP263" s="42"/>
      <c r="BQ263" s="42"/>
      <c r="BR263" s="42"/>
      <c r="BS263" s="42"/>
      <c r="BT263" s="42"/>
      <c r="BU263" s="42"/>
      <c r="BV263" s="42"/>
      <c r="BW263" s="42"/>
      <c r="BX263" s="42"/>
      <c r="BY263" s="42"/>
      <c r="BZ263" s="42"/>
      <c r="CA263" s="42"/>
      <c r="CB263" s="42"/>
      <c r="CC263" s="42"/>
      <c r="CD263" s="42"/>
      <c r="CE263" s="42"/>
      <c r="CF263" s="42"/>
      <c r="CG263" s="42"/>
      <c r="CH263" s="42"/>
      <c r="CI263" s="42"/>
      <c r="CJ263" s="42"/>
      <c r="CK263" s="42"/>
      <c r="CL263" s="42"/>
      <c r="CM263" s="42"/>
      <c r="CN263" s="42"/>
      <c r="CO263" s="42"/>
      <c r="CP263" s="42"/>
      <c r="CQ263" s="42"/>
      <c r="CR263" s="42"/>
      <c r="CS263" s="42"/>
      <c r="CT263" s="42"/>
      <c r="CU263" s="42"/>
      <c r="CV263" s="42"/>
      <c r="CW263" s="42"/>
      <c r="CX263" s="42"/>
      <c r="CY263" s="42"/>
      <c r="CZ263" s="42"/>
      <c r="DA263" s="42"/>
      <c r="DB263" s="42"/>
      <c r="DC263" s="42"/>
      <c r="DD263" s="42"/>
      <c r="DE263" s="42"/>
      <c r="DF263" s="42"/>
      <c r="DG263" s="42"/>
      <c r="DH263" s="42"/>
      <c r="DI263" s="42"/>
      <c r="DJ263" s="42"/>
      <c r="DK263" s="42"/>
      <c r="DL263" s="42"/>
      <c r="DM263" s="42"/>
      <c r="DN263" s="42"/>
      <c r="DO263" s="42"/>
      <c r="DP263" s="42"/>
      <c r="DQ263" s="42"/>
      <c r="DR263" s="42"/>
      <c r="DS263" s="42"/>
      <c r="DT263" s="42"/>
      <c r="DU263" s="42"/>
      <c r="DV263" s="42"/>
      <c r="DW263" s="42"/>
      <c r="DX263" s="42"/>
      <c r="DY263" s="42"/>
      <c r="DZ263" s="42"/>
      <c r="EA263" s="42"/>
      <c r="EB263" s="42"/>
      <c r="EC263" s="42"/>
      <c r="ED263" s="42"/>
      <c r="EE263" s="42"/>
      <c r="EF263" s="42"/>
      <c r="EG263" s="42"/>
      <c r="EH263" s="42"/>
      <c r="EI263" s="42"/>
      <c r="EJ263" s="42"/>
      <c r="EK263" s="42"/>
      <c r="EL263" s="42"/>
      <c r="EM263" s="42"/>
      <c r="EN263" s="42"/>
      <c r="EO263" s="42"/>
      <c r="EP263" s="42"/>
      <c r="EQ263" s="42"/>
      <c r="ER263" s="42"/>
      <c r="ES263" s="42"/>
      <c r="ET263" s="42"/>
      <c r="EU263" s="42"/>
      <c r="EV263" s="42"/>
      <c r="EW263" s="42"/>
      <c r="EX263" s="42"/>
      <c r="EY263" s="42"/>
      <c r="EZ263" s="42"/>
      <c r="FA263" s="42"/>
      <c r="FB263" s="42"/>
      <c r="FC263" s="42"/>
      <c r="FD263" s="42"/>
      <c r="FE263" s="42"/>
      <c r="FF263" s="42"/>
      <c r="FG263" s="42"/>
      <c r="FH263" s="42"/>
      <c r="FI263" s="42"/>
      <c r="FJ263" s="42"/>
      <c r="FK263" s="42"/>
      <c r="FL263" s="42"/>
      <c r="FM263" s="42"/>
      <c r="FN263" s="42"/>
      <c r="FO263" s="42"/>
      <c r="FP263" s="42"/>
      <c r="FQ263" s="42"/>
      <c r="FR263" s="42"/>
      <c r="FS263" s="42"/>
      <c r="FT263" s="42"/>
      <c r="FU263" s="42"/>
      <c r="FV263" s="42"/>
      <c r="FW263" s="42"/>
      <c r="FX263" s="42"/>
      <c r="FY263" s="42"/>
      <c r="FZ263" s="42"/>
      <c r="GA263" s="42"/>
      <c r="GB263" s="42"/>
      <c r="GC263" s="42"/>
      <c r="GD263" s="42"/>
      <c r="GE263" s="42"/>
      <c r="GF263" s="42"/>
      <c r="GG263" s="42"/>
      <c r="GH263" s="42"/>
      <c r="GI263" s="42"/>
      <c r="GJ263" s="42"/>
      <c r="GK263" s="42"/>
      <c r="GL263" s="42"/>
      <c r="GM263" s="42"/>
      <c r="GN263" s="42"/>
      <c r="GO263" s="42"/>
      <c r="GP263" s="42"/>
      <c r="GQ263" s="42"/>
      <c r="GR263" s="42"/>
      <c r="GS263" s="42"/>
      <c r="GT263" s="42"/>
      <c r="GU263" s="42"/>
    </row>
    <row r="264" spans="1:203" ht="15.75">
      <c r="A264" s="52"/>
      <c r="B264" s="42"/>
      <c r="C264" s="42"/>
      <c r="D264" s="44"/>
      <c r="E264" s="42"/>
      <c r="F264" s="42"/>
      <c r="G264" s="42"/>
      <c r="H264" s="42"/>
      <c r="I264" s="42"/>
      <c r="J264" s="42"/>
      <c r="K264" s="42"/>
      <c r="L264" s="42"/>
      <c r="M264" s="42"/>
      <c r="N264" s="42"/>
      <c r="O264" s="42"/>
      <c r="P264" s="42"/>
      <c r="Q264" s="42"/>
      <c r="R264" s="42"/>
      <c r="S264" s="42"/>
      <c r="T264" s="42"/>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c r="AR264" s="42"/>
      <c r="AS264" s="42"/>
      <c r="AT264" s="42"/>
      <c r="AU264" s="42"/>
      <c r="AV264" s="42"/>
      <c r="AW264" s="42"/>
      <c r="AX264" s="42"/>
      <c r="AY264" s="42"/>
      <c r="AZ264" s="42"/>
      <c r="BA264" s="42"/>
      <c r="BB264" s="42"/>
      <c r="BC264" s="42"/>
      <c r="BD264" s="42"/>
      <c r="BE264" s="42"/>
      <c r="BF264" s="42"/>
      <c r="BG264" s="42"/>
      <c r="BH264" s="42"/>
      <c r="BI264" s="42"/>
      <c r="BJ264" s="42"/>
      <c r="BK264" s="42"/>
      <c r="BL264" s="42"/>
      <c r="BM264" s="42"/>
      <c r="BN264" s="42"/>
      <c r="BO264" s="42"/>
      <c r="BP264" s="42"/>
      <c r="BQ264" s="42"/>
      <c r="BR264" s="42"/>
      <c r="BS264" s="42"/>
      <c r="BT264" s="42"/>
      <c r="BU264" s="42"/>
      <c r="BV264" s="42"/>
      <c r="BW264" s="42"/>
      <c r="BX264" s="42"/>
      <c r="BY264" s="42"/>
      <c r="BZ264" s="42"/>
      <c r="CA264" s="42"/>
      <c r="CB264" s="42"/>
      <c r="CC264" s="42"/>
      <c r="CD264" s="42"/>
      <c r="CE264" s="42"/>
      <c r="CF264" s="42"/>
      <c r="CG264" s="42"/>
      <c r="CH264" s="42"/>
      <c r="CI264" s="42"/>
      <c r="CJ264" s="42"/>
      <c r="CK264" s="42"/>
      <c r="CL264" s="42"/>
      <c r="CM264" s="42"/>
      <c r="CN264" s="42"/>
      <c r="CO264" s="42"/>
      <c r="CP264" s="42"/>
      <c r="CQ264" s="42"/>
      <c r="CR264" s="42"/>
      <c r="CS264" s="42"/>
      <c r="CT264" s="42"/>
      <c r="CU264" s="42"/>
      <c r="CV264" s="42"/>
      <c r="CW264" s="42"/>
      <c r="CX264" s="42"/>
      <c r="CY264" s="42"/>
      <c r="CZ264" s="42"/>
      <c r="DA264" s="42"/>
      <c r="DB264" s="42"/>
      <c r="DC264" s="42"/>
      <c r="DD264" s="42"/>
      <c r="DE264" s="42"/>
      <c r="DF264" s="42"/>
      <c r="DG264" s="42"/>
      <c r="DH264" s="42"/>
      <c r="DI264" s="42"/>
      <c r="DJ264" s="42"/>
      <c r="DK264" s="42"/>
      <c r="DL264" s="42"/>
      <c r="DM264" s="42"/>
      <c r="DN264" s="42"/>
      <c r="DO264" s="42"/>
      <c r="DP264" s="42"/>
      <c r="DQ264" s="42"/>
      <c r="DR264" s="42"/>
      <c r="DS264" s="42"/>
      <c r="DT264" s="42"/>
      <c r="DU264" s="42"/>
      <c r="DV264" s="42"/>
      <c r="DW264" s="42"/>
      <c r="DX264" s="42"/>
      <c r="DY264" s="42"/>
      <c r="DZ264" s="42"/>
      <c r="EA264" s="42"/>
      <c r="EB264" s="42"/>
      <c r="EC264" s="42"/>
      <c r="ED264" s="42"/>
      <c r="EE264" s="42"/>
      <c r="EF264" s="42"/>
      <c r="EG264" s="42"/>
      <c r="EH264" s="42"/>
      <c r="EI264" s="42"/>
      <c r="EJ264" s="42"/>
      <c r="EK264" s="42"/>
      <c r="EL264" s="42"/>
      <c r="EM264" s="42"/>
      <c r="EN264" s="42"/>
      <c r="EO264" s="42"/>
      <c r="EP264" s="42"/>
      <c r="EQ264" s="42"/>
      <c r="ER264" s="42"/>
      <c r="ES264" s="42"/>
      <c r="ET264" s="42"/>
      <c r="EU264" s="42"/>
      <c r="EV264" s="42"/>
      <c r="EW264" s="42"/>
      <c r="EX264" s="42"/>
      <c r="EY264" s="42"/>
      <c r="EZ264" s="42"/>
      <c r="FA264" s="42"/>
      <c r="FB264" s="42"/>
      <c r="FC264" s="42"/>
      <c r="FD264" s="42"/>
      <c r="FE264" s="42"/>
      <c r="FF264" s="42"/>
      <c r="FG264" s="42"/>
      <c r="FH264" s="42"/>
      <c r="FI264" s="42"/>
      <c r="FJ264" s="42"/>
      <c r="FK264" s="42"/>
      <c r="FL264" s="42"/>
      <c r="FM264" s="42"/>
      <c r="FN264" s="42"/>
      <c r="FO264" s="42"/>
      <c r="FP264" s="42"/>
      <c r="FQ264" s="42"/>
      <c r="FR264" s="42"/>
      <c r="FS264" s="42"/>
      <c r="FT264" s="42"/>
      <c r="FU264" s="42"/>
      <c r="FV264" s="42"/>
      <c r="FW264" s="42"/>
      <c r="FX264" s="42"/>
      <c r="FY264" s="42"/>
      <c r="FZ264" s="42"/>
      <c r="GA264" s="42"/>
      <c r="GB264" s="42"/>
      <c r="GC264" s="42"/>
      <c r="GD264" s="42"/>
      <c r="GE264" s="42"/>
      <c r="GF264" s="42"/>
      <c r="GG264" s="42"/>
      <c r="GH264" s="42"/>
      <c r="GI264" s="42"/>
      <c r="GJ264" s="42"/>
      <c r="GK264" s="42"/>
      <c r="GL264" s="42"/>
      <c r="GM264" s="42"/>
      <c r="GN264" s="42"/>
      <c r="GO264" s="42"/>
      <c r="GP264" s="42"/>
      <c r="GQ264" s="42"/>
      <c r="GR264" s="42"/>
      <c r="GS264" s="42"/>
      <c r="GT264" s="42"/>
      <c r="GU264" s="42"/>
    </row>
    <row r="265" spans="1:203" ht="15.75">
      <c r="A265" s="52"/>
      <c r="B265" s="42"/>
      <c r="C265" s="42"/>
      <c r="D265" s="44"/>
      <c r="E265" s="42"/>
      <c r="F265" s="42"/>
      <c r="G265" s="42"/>
      <c r="H265" s="42"/>
      <c r="I265" s="42"/>
      <c r="J265" s="42"/>
      <c r="K265" s="42"/>
      <c r="L265" s="42"/>
      <c r="M265" s="42"/>
      <c r="N265" s="42"/>
      <c r="O265" s="42"/>
      <c r="P265" s="42"/>
      <c r="Q265" s="42"/>
      <c r="R265" s="42"/>
      <c r="S265" s="42"/>
      <c r="T265" s="42"/>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row>
    <row r="266" spans="1:203" ht="15.75">
      <c r="A266" s="52"/>
      <c r="B266" s="42"/>
      <c r="C266" s="42"/>
      <c r="D266" s="44"/>
      <c r="E266" s="42"/>
      <c r="F266" s="42"/>
      <c r="G266" s="42"/>
      <c r="H266" s="42"/>
      <c r="I266" s="42"/>
      <c r="J266" s="42"/>
      <c r="K266" s="42"/>
      <c r="L266" s="42"/>
      <c r="M266" s="42"/>
      <c r="N266" s="42"/>
      <c r="O266" s="42"/>
      <c r="P266" s="42"/>
      <c r="Q266" s="42"/>
      <c r="R266" s="42"/>
      <c r="S266" s="42"/>
      <c r="T266" s="42"/>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c r="BI266" s="42"/>
      <c r="BJ266" s="42"/>
      <c r="BK266" s="42"/>
      <c r="BL266" s="42"/>
      <c r="BM266" s="42"/>
      <c r="BN266" s="42"/>
      <c r="BO266" s="42"/>
      <c r="BP266" s="42"/>
      <c r="BQ266" s="42"/>
      <c r="BR266" s="42"/>
      <c r="BS266" s="42"/>
      <c r="BT266" s="42"/>
      <c r="BU266" s="42"/>
      <c r="BV266" s="42"/>
      <c r="BW266" s="42"/>
      <c r="BX266" s="42"/>
      <c r="BY266" s="42"/>
      <c r="BZ266" s="42"/>
      <c r="CA266" s="42"/>
      <c r="CB266" s="42"/>
      <c r="CC266" s="42"/>
      <c r="CD266" s="42"/>
      <c r="CE266" s="42"/>
      <c r="CF266" s="42"/>
      <c r="CG266" s="42"/>
      <c r="CH266" s="42"/>
      <c r="CI266" s="42"/>
      <c r="CJ266" s="42"/>
      <c r="CK266" s="42"/>
      <c r="CL266" s="42"/>
      <c r="CM266" s="42"/>
      <c r="CN266" s="42"/>
      <c r="CO266" s="42"/>
      <c r="CP266" s="42"/>
      <c r="CQ266" s="42"/>
      <c r="CR266" s="42"/>
      <c r="CS266" s="42"/>
      <c r="CT266" s="42"/>
      <c r="CU266" s="42"/>
      <c r="CV266" s="42"/>
      <c r="CW266" s="42"/>
      <c r="CX266" s="42"/>
      <c r="CY266" s="42"/>
      <c r="CZ266" s="42"/>
      <c r="DA266" s="42"/>
      <c r="DB266" s="42"/>
      <c r="DC266" s="42"/>
      <c r="DD266" s="42"/>
      <c r="DE266" s="42"/>
      <c r="DF266" s="42"/>
      <c r="DG266" s="42"/>
      <c r="DH266" s="42"/>
      <c r="DI266" s="42"/>
      <c r="DJ266" s="42"/>
      <c r="DK266" s="42"/>
      <c r="DL266" s="42"/>
      <c r="DM266" s="42"/>
      <c r="DN266" s="42"/>
      <c r="DO266" s="42"/>
      <c r="DP266" s="42"/>
      <c r="DQ266" s="42"/>
      <c r="DR266" s="42"/>
      <c r="DS266" s="42"/>
      <c r="DT266" s="42"/>
      <c r="DU266" s="42"/>
      <c r="DV266" s="42"/>
      <c r="DW266" s="42"/>
      <c r="DX266" s="42"/>
      <c r="DY266" s="42"/>
      <c r="DZ266" s="42"/>
      <c r="EA266" s="42"/>
      <c r="EB266" s="42"/>
      <c r="EC266" s="42"/>
      <c r="ED266" s="42"/>
      <c r="EE266" s="42"/>
      <c r="EF266" s="42"/>
      <c r="EG266" s="42"/>
      <c r="EH266" s="42"/>
      <c r="EI266" s="42"/>
      <c r="EJ266" s="42"/>
      <c r="EK266" s="42"/>
      <c r="EL266" s="42"/>
      <c r="EM266" s="42"/>
      <c r="EN266" s="42"/>
      <c r="EO266" s="42"/>
      <c r="EP266" s="42"/>
      <c r="EQ266" s="42"/>
      <c r="ER266" s="42"/>
      <c r="ES266" s="42"/>
      <c r="ET266" s="42"/>
      <c r="EU266" s="42"/>
      <c r="EV266" s="42"/>
      <c r="EW266" s="42"/>
      <c r="EX266" s="42"/>
      <c r="EY266" s="42"/>
      <c r="EZ266" s="42"/>
      <c r="FA266" s="42"/>
      <c r="FB266" s="42"/>
      <c r="FC266" s="42"/>
      <c r="FD266" s="42"/>
      <c r="FE266" s="42"/>
      <c r="FF266" s="42"/>
      <c r="FG266" s="42"/>
      <c r="FH266" s="42"/>
      <c r="FI266" s="42"/>
      <c r="FJ266" s="42"/>
      <c r="FK266" s="42"/>
      <c r="FL266" s="42"/>
      <c r="FM266" s="42"/>
      <c r="FN266" s="42"/>
      <c r="FO266" s="42"/>
      <c r="FP266" s="42"/>
      <c r="FQ266" s="42"/>
      <c r="FR266" s="42"/>
      <c r="FS266" s="42"/>
      <c r="FT266" s="42"/>
      <c r="FU266" s="42"/>
      <c r="FV266" s="42"/>
      <c r="FW266" s="42"/>
      <c r="FX266" s="42"/>
      <c r="FY266" s="42"/>
      <c r="FZ266" s="42"/>
      <c r="GA266" s="42"/>
      <c r="GB266" s="42"/>
      <c r="GC266" s="42"/>
      <c r="GD266" s="42"/>
      <c r="GE266" s="42"/>
      <c r="GF266" s="42"/>
      <c r="GG266" s="42"/>
      <c r="GH266" s="42"/>
      <c r="GI266" s="42"/>
      <c r="GJ266" s="42"/>
      <c r="GK266" s="42"/>
      <c r="GL266" s="42"/>
      <c r="GM266" s="42"/>
      <c r="GN266" s="42"/>
      <c r="GO266" s="42"/>
      <c r="GP266" s="42"/>
      <c r="GQ266" s="42"/>
      <c r="GR266" s="42"/>
      <c r="GS266" s="42"/>
      <c r="GT266" s="42"/>
      <c r="GU266" s="42"/>
    </row>
    <row r="267" spans="1:203" ht="15.75">
      <c r="A267" s="52"/>
      <c r="B267" s="42"/>
      <c r="C267" s="42"/>
      <c r="D267" s="44"/>
      <c r="E267" s="42"/>
      <c r="F267" s="42"/>
      <c r="G267" s="42"/>
      <c r="H267" s="42"/>
      <c r="I267" s="42"/>
      <c r="J267" s="42"/>
      <c r="K267" s="42"/>
      <c r="L267" s="42"/>
      <c r="M267" s="42"/>
      <c r="N267" s="42"/>
      <c r="O267" s="42"/>
      <c r="P267" s="42"/>
      <c r="Q267" s="42"/>
      <c r="R267" s="42"/>
      <c r="S267" s="42"/>
      <c r="T267" s="42"/>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c r="AR267" s="42"/>
      <c r="AS267" s="42"/>
      <c r="AT267" s="42"/>
      <c r="AU267" s="42"/>
      <c r="AV267" s="42"/>
      <c r="AW267" s="42"/>
      <c r="AX267" s="42"/>
      <c r="AY267" s="42"/>
      <c r="AZ267" s="42"/>
      <c r="BA267" s="42"/>
      <c r="BB267" s="42"/>
      <c r="BC267" s="42"/>
      <c r="BD267" s="42"/>
      <c r="BE267" s="42"/>
      <c r="BF267" s="42"/>
      <c r="BG267" s="42"/>
      <c r="BH267" s="42"/>
      <c r="BI267" s="42"/>
      <c r="BJ267" s="42"/>
      <c r="BK267" s="42"/>
      <c r="BL267" s="42"/>
      <c r="BM267" s="42"/>
      <c r="BN267" s="42"/>
      <c r="BO267" s="42"/>
      <c r="BP267" s="42"/>
      <c r="BQ267" s="42"/>
      <c r="BR267" s="42"/>
      <c r="BS267" s="42"/>
      <c r="BT267" s="42"/>
      <c r="BU267" s="42"/>
      <c r="BV267" s="42"/>
      <c r="BW267" s="42"/>
      <c r="BX267" s="42"/>
      <c r="BY267" s="42"/>
      <c r="BZ267" s="42"/>
      <c r="CA267" s="42"/>
      <c r="CB267" s="42"/>
      <c r="CC267" s="42"/>
      <c r="CD267" s="42"/>
      <c r="CE267" s="42"/>
      <c r="CF267" s="42"/>
      <c r="CG267" s="42"/>
      <c r="CH267" s="42"/>
      <c r="CI267" s="42"/>
      <c r="CJ267" s="42"/>
      <c r="CK267" s="42"/>
      <c r="CL267" s="42"/>
      <c r="CM267" s="42"/>
      <c r="CN267" s="42"/>
      <c r="CO267" s="42"/>
      <c r="CP267" s="42"/>
      <c r="CQ267" s="42"/>
      <c r="CR267" s="42"/>
      <c r="CS267" s="42"/>
      <c r="CT267" s="42"/>
      <c r="CU267" s="42"/>
      <c r="CV267" s="42"/>
      <c r="CW267" s="42"/>
      <c r="CX267" s="42"/>
      <c r="CY267" s="42"/>
      <c r="CZ267" s="42"/>
      <c r="DA267" s="42"/>
      <c r="DB267" s="42"/>
      <c r="DC267" s="42"/>
      <c r="DD267" s="42"/>
      <c r="DE267" s="42"/>
      <c r="DF267" s="42"/>
      <c r="DG267" s="42"/>
      <c r="DH267" s="42"/>
      <c r="DI267" s="42"/>
      <c r="DJ267" s="42"/>
      <c r="DK267" s="42"/>
      <c r="DL267" s="42"/>
      <c r="DM267" s="42"/>
      <c r="DN267" s="42"/>
      <c r="DO267" s="42"/>
      <c r="DP267" s="42"/>
      <c r="DQ267" s="42"/>
      <c r="DR267" s="42"/>
      <c r="DS267" s="42"/>
      <c r="DT267" s="42"/>
      <c r="DU267" s="42"/>
      <c r="DV267" s="42"/>
      <c r="DW267" s="42"/>
      <c r="DX267" s="42"/>
      <c r="DY267" s="42"/>
      <c r="DZ267" s="42"/>
      <c r="EA267" s="42"/>
      <c r="EB267" s="42"/>
      <c r="EC267" s="42"/>
      <c r="ED267" s="42"/>
      <c r="EE267" s="42"/>
      <c r="EF267" s="42"/>
      <c r="EG267" s="42"/>
      <c r="EH267" s="42"/>
      <c r="EI267" s="42"/>
      <c r="EJ267" s="42"/>
      <c r="EK267" s="42"/>
      <c r="EL267" s="42"/>
      <c r="EM267" s="42"/>
      <c r="EN267" s="42"/>
      <c r="EO267" s="42"/>
      <c r="EP267" s="42"/>
      <c r="EQ267" s="42"/>
      <c r="ER267" s="42"/>
      <c r="ES267" s="42"/>
      <c r="ET267" s="42"/>
      <c r="EU267" s="42"/>
      <c r="EV267" s="42"/>
      <c r="EW267" s="42"/>
      <c r="EX267" s="42"/>
      <c r="EY267" s="42"/>
      <c r="EZ267" s="42"/>
      <c r="FA267" s="42"/>
      <c r="FB267" s="42"/>
      <c r="FC267" s="42"/>
      <c r="FD267" s="42"/>
      <c r="FE267" s="42"/>
      <c r="FF267" s="42"/>
      <c r="FG267" s="42"/>
      <c r="FH267" s="42"/>
      <c r="FI267" s="42"/>
      <c r="FJ267" s="42"/>
      <c r="FK267" s="42"/>
      <c r="FL267" s="42"/>
      <c r="FM267" s="42"/>
      <c r="FN267" s="42"/>
      <c r="FO267" s="42"/>
      <c r="FP267" s="42"/>
      <c r="FQ267" s="42"/>
      <c r="FR267" s="42"/>
      <c r="FS267" s="42"/>
      <c r="FT267" s="42"/>
      <c r="FU267" s="42"/>
      <c r="FV267" s="42"/>
      <c r="FW267" s="42"/>
      <c r="FX267" s="42"/>
      <c r="FY267" s="42"/>
      <c r="FZ267" s="42"/>
      <c r="GA267" s="42"/>
      <c r="GB267" s="42"/>
      <c r="GC267" s="42"/>
      <c r="GD267" s="42"/>
      <c r="GE267" s="42"/>
      <c r="GF267" s="42"/>
      <c r="GG267" s="42"/>
      <c r="GH267" s="42"/>
      <c r="GI267" s="42"/>
      <c r="GJ267" s="42"/>
      <c r="GK267" s="42"/>
      <c r="GL267" s="42"/>
      <c r="GM267" s="42"/>
      <c r="GN267" s="42"/>
      <c r="GO267" s="42"/>
      <c r="GP267" s="42"/>
      <c r="GQ267" s="42"/>
      <c r="GR267" s="42"/>
      <c r="GS267" s="42"/>
      <c r="GT267" s="42"/>
      <c r="GU267" s="42"/>
    </row>
    <row r="268" spans="1:203" ht="15.75">
      <c r="A268" s="52"/>
      <c r="B268" s="42"/>
      <c r="C268" s="42"/>
      <c r="D268" s="44"/>
      <c r="E268" s="42"/>
      <c r="F268" s="42"/>
      <c r="G268" s="42"/>
      <c r="H268" s="42"/>
      <c r="I268" s="42"/>
      <c r="J268" s="42"/>
      <c r="K268" s="42"/>
      <c r="L268" s="42"/>
      <c r="M268" s="42"/>
      <c r="N268" s="42"/>
      <c r="O268" s="42"/>
      <c r="P268" s="42"/>
      <c r="Q268" s="42"/>
      <c r="R268" s="42"/>
      <c r="S268" s="42"/>
      <c r="T268" s="42"/>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row>
    <row r="269" spans="1:203" ht="15.75">
      <c r="A269" s="52"/>
      <c r="B269" s="42"/>
      <c r="C269" s="42"/>
      <c r="D269" s="44"/>
      <c r="E269" s="42"/>
      <c r="F269" s="42"/>
      <c r="G269" s="42"/>
      <c r="H269" s="42"/>
      <c r="I269" s="42"/>
      <c r="J269" s="42"/>
      <c r="K269" s="42"/>
      <c r="L269" s="42"/>
      <c r="M269" s="42"/>
      <c r="N269" s="42"/>
      <c r="O269" s="42"/>
      <c r="P269" s="42"/>
      <c r="Q269" s="42"/>
      <c r="R269" s="42"/>
      <c r="S269" s="42"/>
      <c r="T269" s="42"/>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s="42"/>
      <c r="BM269" s="42"/>
      <c r="BN269" s="42"/>
      <c r="BO269" s="42"/>
      <c r="BP269" s="42"/>
      <c r="BQ269" s="42"/>
      <c r="BR269" s="42"/>
      <c r="BS269" s="42"/>
      <c r="BT269" s="42"/>
      <c r="BU269" s="42"/>
      <c r="BV269" s="42"/>
      <c r="BW269" s="42"/>
      <c r="BX269" s="42"/>
      <c r="BY269" s="42"/>
      <c r="BZ269" s="42"/>
      <c r="CA269" s="42"/>
      <c r="CB269" s="42"/>
      <c r="CC269" s="42"/>
      <c r="CD269" s="42"/>
      <c r="CE269" s="42"/>
      <c r="CF269" s="42"/>
      <c r="CG269" s="42"/>
      <c r="CH269" s="42"/>
      <c r="CI269" s="42"/>
      <c r="CJ269" s="42"/>
      <c r="CK269" s="42"/>
      <c r="CL269" s="42"/>
      <c r="CM269" s="42"/>
      <c r="CN269" s="42"/>
      <c r="CO269" s="42"/>
      <c r="CP269" s="42"/>
      <c r="CQ269" s="42"/>
      <c r="CR269" s="42"/>
      <c r="CS269" s="42"/>
      <c r="CT269" s="42"/>
      <c r="CU269" s="42"/>
      <c r="CV269" s="42"/>
      <c r="CW269" s="42"/>
      <c r="CX269" s="42"/>
      <c r="CY269" s="42"/>
      <c r="CZ269" s="42"/>
      <c r="DA269" s="42"/>
      <c r="DB269" s="42"/>
      <c r="DC269" s="42"/>
      <c r="DD269" s="42"/>
      <c r="DE269" s="42"/>
      <c r="DF269" s="42"/>
      <c r="DG269" s="42"/>
      <c r="DH269" s="42"/>
      <c r="DI269" s="42"/>
      <c r="DJ269" s="42"/>
      <c r="DK269" s="42"/>
      <c r="DL269" s="42"/>
      <c r="DM269" s="42"/>
      <c r="DN269" s="42"/>
      <c r="DO269" s="42"/>
      <c r="DP269" s="42"/>
      <c r="DQ269" s="42"/>
      <c r="DR269" s="42"/>
      <c r="DS269" s="42"/>
      <c r="DT269" s="42"/>
      <c r="DU269" s="42"/>
      <c r="DV269" s="42"/>
      <c r="DW269" s="42"/>
      <c r="DX269" s="42"/>
      <c r="DY269" s="42"/>
      <c r="DZ269" s="42"/>
      <c r="EA269" s="42"/>
      <c r="EB269" s="42"/>
      <c r="EC269" s="42"/>
      <c r="ED269" s="42"/>
      <c r="EE269" s="42"/>
      <c r="EF269" s="42"/>
      <c r="EG269" s="42"/>
      <c r="EH269" s="42"/>
      <c r="EI269" s="42"/>
      <c r="EJ269" s="42"/>
      <c r="EK269" s="42"/>
      <c r="EL269" s="42"/>
      <c r="EM269" s="42"/>
      <c r="EN269" s="42"/>
      <c r="EO269" s="42"/>
      <c r="EP269" s="42"/>
      <c r="EQ269" s="42"/>
      <c r="ER269" s="42"/>
      <c r="ES269" s="42"/>
      <c r="ET269" s="42"/>
      <c r="EU269" s="42"/>
      <c r="EV269" s="42"/>
      <c r="EW269" s="42"/>
      <c r="EX269" s="42"/>
      <c r="EY269" s="42"/>
      <c r="EZ269" s="42"/>
      <c r="FA269" s="42"/>
      <c r="FB269" s="42"/>
      <c r="FC269" s="42"/>
      <c r="FD269" s="42"/>
      <c r="FE269" s="42"/>
      <c r="FF269" s="42"/>
      <c r="FG269" s="42"/>
      <c r="FH269" s="42"/>
      <c r="FI269" s="42"/>
      <c r="FJ269" s="42"/>
      <c r="FK269" s="42"/>
      <c r="FL269" s="42"/>
      <c r="FM269" s="42"/>
      <c r="FN269" s="42"/>
      <c r="FO269" s="42"/>
      <c r="FP269" s="42"/>
      <c r="FQ269" s="42"/>
      <c r="FR269" s="42"/>
      <c r="FS269" s="42"/>
      <c r="FT269" s="42"/>
      <c r="FU269" s="42"/>
      <c r="FV269" s="42"/>
      <c r="FW269" s="42"/>
      <c r="FX269" s="42"/>
      <c r="FY269" s="42"/>
      <c r="FZ269" s="42"/>
      <c r="GA269" s="42"/>
      <c r="GB269" s="42"/>
      <c r="GC269" s="42"/>
      <c r="GD269" s="42"/>
      <c r="GE269" s="42"/>
      <c r="GF269" s="42"/>
      <c r="GG269" s="42"/>
      <c r="GH269" s="42"/>
      <c r="GI269" s="42"/>
      <c r="GJ269" s="42"/>
      <c r="GK269" s="42"/>
      <c r="GL269" s="42"/>
      <c r="GM269" s="42"/>
      <c r="GN269" s="42"/>
      <c r="GO269" s="42"/>
      <c r="GP269" s="42"/>
      <c r="GQ269" s="42"/>
      <c r="GR269" s="42"/>
      <c r="GS269" s="42"/>
      <c r="GT269" s="42"/>
      <c r="GU269" s="42"/>
    </row>
    <row r="270" spans="1:203" ht="15.75">
      <c r="A270" s="52"/>
      <c r="B270" s="42"/>
      <c r="C270" s="42"/>
      <c r="D270" s="44"/>
      <c r="E270" s="42"/>
      <c r="F270" s="42"/>
      <c r="G270" s="42"/>
      <c r="H270" s="42"/>
      <c r="I270" s="42"/>
      <c r="J270" s="42"/>
      <c r="K270" s="42"/>
      <c r="L270" s="42"/>
      <c r="M270" s="42"/>
      <c r="N270" s="42"/>
      <c r="O270" s="42"/>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row>
    <row r="271" spans="1:203" ht="15.75">
      <c r="A271" s="52"/>
      <c r="B271" s="42"/>
      <c r="C271" s="42"/>
      <c r="D271" s="44"/>
      <c r="E271" s="42"/>
      <c r="F271" s="42"/>
      <c r="G271" s="42"/>
      <c r="H271" s="42"/>
      <c r="I271" s="42"/>
      <c r="J271" s="42"/>
      <c r="K271" s="42"/>
      <c r="L271" s="42"/>
      <c r="M271" s="42"/>
      <c r="N271" s="42"/>
      <c r="O271" s="42"/>
      <c r="P271" s="42"/>
      <c r="Q271" s="42"/>
      <c r="R271" s="42"/>
      <c r="S271" s="42"/>
      <c r="T271" s="42"/>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row>
    <row r="272" spans="1:203" ht="15.75">
      <c r="A272" s="52"/>
      <c r="B272" s="42"/>
      <c r="C272" s="42"/>
      <c r="D272" s="44"/>
      <c r="E272" s="42"/>
      <c r="F272" s="42"/>
      <c r="G272" s="42"/>
      <c r="H272" s="42"/>
      <c r="I272" s="42"/>
      <c r="J272" s="42"/>
      <c r="K272" s="42"/>
      <c r="L272" s="42"/>
      <c r="M272" s="42"/>
      <c r="N272" s="42"/>
      <c r="O272" s="42"/>
      <c r="P272" s="42"/>
      <c r="Q272" s="42"/>
      <c r="R272" s="42"/>
      <c r="S272" s="42"/>
      <c r="T272" s="42"/>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row>
    <row r="273" spans="1:203" ht="15.75">
      <c r="A273" s="52"/>
      <c r="B273" s="42"/>
      <c r="C273" s="42"/>
      <c r="D273" s="44"/>
      <c r="E273" s="42"/>
      <c r="F273" s="42"/>
      <c r="G273" s="42"/>
      <c r="H273" s="42"/>
      <c r="I273" s="42"/>
      <c r="J273" s="42"/>
      <c r="K273" s="42"/>
      <c r="L273" s="42"/>
      <c r="M273" s="42"/>
      <c r="N273" s="42"/>
      <c r="O273" s="42"/>
      <c r="P273" s="42"/>
      <c r="Q273" s="42"/>
      <c r="R273" s="42"/>
      <c r="S273" s="42"/>
      <c r="T273" s="42"/>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row>
    <row r="274" spans="1:203" ht="15.75">
      <c r="A274" s="52"/>
      <c r="B274" s="42"/>
      <c r="C274" s="42"/>
      <c r="D274" s="44"/>
      <c r="E274" s="42"/>
      <c r="F274" s="42"/>
      <c r="G274" s="42"/>
      <c r="H274" s="42"/>
      <c r="I274" s="42"/>
      <c r="J274" s="42"/>
      <c r="K274" s="42"/>
      <c r="L274" s="42"/>
      <c r="M274" s="42"/>
      <c r="N274" s="42"/>
      <c r="O274" s="42"/>
      <c r="P274" s="42"/>
      <c r="Q274" s="42"/>
      <c r="R274" s="42"/>
      <c r="S274" s="42"/>
      <c r="T274" s="42"/>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row>
    <row r="275" spans="1:203" ht="15.75">
      <c r="A275" s="52"/>
      <c r="B275" s="42"/>
      <c r="C275" s="42"/>
      <c r="D275" s="44"/>
      <c r="E275" s="42"/>
      <c r="F275" s="42"/>
      <c r="G275" s="42"/>
      <c r="H275" s="42"/>
      <c r="I275" s="42"/>
      <c r="J275" s="42"/>
      <c r="K275" s="42"/>
      <c r="L275" s="42"/>
      <c r="M275" s="42"/>
      <c r="N275" s="42"/>
      <c r="O275" s="42"/>
      <c r="P275" s="42"/>
      <c r="Q275" s="42"/>
      <c r="R275" s="42"/>
      <c r="S275" s="42"/>
      <c r="T275" s="42"/>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row>
    <row r="276" spans="1:203" ht="15.75">
      <c r="A276" s="52"/>
      <c r="B276" s="42"/>
      <c r="C276" s="42"/>
      <c r="D276" s="44"/>
      <c r="E276" s="42"/>
      <c r="F276" s="42"/>
      <c r="G276" s="42"/>
      <c r="H276" s="42"/>
      <c r="I276" s="42"/>
      <c r="J276" s="42"/>
      <c r="K276" s="42"/>
      <c r="L276" s="42"/>
      <c r="M276" s="42"/>
      <c r="N276" s="42"/>
      <c r="O276" s="42"/>
      <c r="P276" s="42"/>
      <c r="Q276" s="42"/>
      <c r="R276" s="42"/>
      <c r="S276" s="42"/>
      <c r="T276" s="42"/>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row>
    <row r="277" spans="1:203" ht="15.75">
      <c r="A277" s="52"/>
      <c r="B277" s="42"/>
      <c r="C277" s="42"/>
      <c r="D277" s="44"/>
      <c r="E277" s="42"/>
      <c r="F277" s="42"/>
      <c r="G277" s="42"/>
      <c r="H277" s="42"/>
      <c r="I277" s="42"/>
      <c r="J277" s="42"/>
      <c r="K277" s="42"/>
      <c r="L277" s="42"/>
      <c r="M277" s="42"/>
      <c r="N277" s="42"/>
      <c r="O277" s="42"/>
      <c r="P277" s="42"/>
      <c r="Q277" s="42"/>
      <c r="R277" s="42"/>
      <c r="S277" s="42"/>
      <c r="T277" s="4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row>
    <row r="278" spans="1:203" ht="15.75">
      <c r="A278" s="52"/>
      <c r="B278" s="42"/>
      <c r="C278" s="42"/>
      <c r="D278" s="44"/>
      <c r="E278" s="42"/>
      <c r="F278" s="42"/>
      <c r="G278" s="42"/>
      <c r="H278" s="42"/>
      <c r="I278" s="42"/>
      <c r="J278" s="42"/>
      <c r="K278" s="42"/>
      <c r="L278" s="42"/>
      <c r="M278" s="42"/>
      <c r="N278" s="42"/>
      <c r="O278" s="42"/>
      <c r="P278" s="42"/>
      <c r="Q278" s="42"/>
      <c r="R278" s="42"/>
      <c r="S278" s="42"/>
      <c r="T278" s="42"/>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s="42"/>
      <c r="BM278" s="42"/>
      <c r="BN278" s="42"/>
      <c r="BO278" s="42"/>
      <c r="BP278" s="42"/>
      <c r="BQ278" s="42"/>
      <c r="BR278" s="42"/>
      <c r="BS278" s="42"/>
      <c r="BT278" s="42"/>
      <c r="BU278" s="42"/>
      <c r="BV278" s="42"/>
      <c r="BW278" s="42"/>
      <c r="BX278" s="42"/>
      <c r="BY278" s="42"/>
      <c r="BZ278" s="42"/>
      <c r="CA278" s="42"/>
      <c r="CB278" s="42"/>
      <c r="CC278" s="42"/>
      <c r="CD278" s="42"/>
      <c r="CE278" s="42"/>
      <c r="CF278" s="42"/>
      <c r="CG278" s="42"/>
      <c r="CH278" s="42"/>
      <c r="CI278" s="42"/>
      <c r="CJ278" s="42"/>
      <c r="CK278" s="42"/>
      <c r="CL278" s="42"/>
      <c r="CM278" s="42"/>
      <c r="CN278" s="42"/>
      <c r="CO278" s="42"/>
      <c r="CP278" s="42"/>
      <c r="CQ278" s="42"/>
      <c r="CR278" s="42"/>
      <c r="CS278" s="42"/>
      <c r="CT278" s="42"/>
      <c r="CU278" s="42"/>
      <c r="CV278" s="42"/>
      <c r="CW278" s="42"/>
      <c r="CX278" s="42"/>
      <c r="CY278" s="42"/>
      <c r="CZ278" s="42"/>
      <c r="DA278" s="42"/>
      <c r="DB278" s="42"/>
      <c r="DC278" s="42"/>
      <c r="DD278" s="42"/>
      <c r="DE278" s="42"/>
      <c r="DF278" s="42"/>
      <c r="DG278" s="42"/>
      <c r="DH278" s="42"/>
      <c r="DI278" s="42"/>
      <c r="DJ278" s="42"/>
      <c r="DK278" s="42"/>
      <c r="DL278" s="42"/>
      <c r="DM278" s="42"/>
      <c r="DN278" s="42"/>
      <c r="DO278" s="42"/>
      <c r="DP278" s="42"/>
      <c r="DQ278" s="42"/>
      <c r="DR278" s="42"/>
      <c r="DS278" s="42"/>
      <c r="DT278" s="42"/>
      <c r="DU278" s="42"/>
      <c r="DV278" s="42"/>
      <c r="DW278" s="42"/>
      <c r="DX278" s="42"/>
      <c r="DY278" s="42"/>
      <c r="DZ278" s="42"/>
      <c r="EA278" s="42"/>
      <c r="EB278" s="42"/>
      <c r="EC278" s="42"/>
      <c r="ED278" s="42"/>
      <c r="EE278" s="42"/>
      <c r="EF278" s="42"/>
      <c r="EG278" s="42"/>
      <c r="EH278" s="42"/>
      <c r="EI278" s="42"/>
      <c r="EJ278" s="42"/>
      <c r="EK278" s="42"/>
      <c r="EL278" s="42"/>
      <c r="EM278" s="42"/>
      <c r="EN278" s="42"/>
      <c r="EO278" s="42"/>
      <c r="EP278" s="42"/>
      <c r="EQ278" s="42"/>
      <c r="ER278" s="42"/>
      <c r="ES278" s="42"/>
      <c r="ET278" s="42"/>
      <c r="EU278" s="42"/>
      <c r="EV278" s="42"/>
      <c r="EW278" s="42"/>
      <c r="EX278" s="42"/>
      <c r="EY278" s="42"/>
      <c r="EZ278" s="42"/>
      <c r="FA278" s="42"/>
      <c r="FB278" s="42"/>
      <c r="FC278" s="42"/>
      <c r="FD278" s="42"/>
      <c r="FE278" s="42"/>
      <c r="FF278" s="42"/>
      <c r="FG278" s="42"/>
      <c r="FH278" s="42"/>
      <c r="FI278" s="42"/>
      <c r="FJ278" s="42"/>
      <c r="FK278" s="42"/>
      <c r="FL278" s="42"/>
      <c r="FM278" s="42"/>
      <c r="FN278" s="42"/>
      <c r="FO278" s="42"/>
      <c r="FP278" s="42"/>
      <c r="FQ278" s="42"/>
      <c r="FR278" s="42"/>
      <c r="FS278" s="42"/>
      <c r="FT278" s="42"/>
      <c r="FU278" s="42"/>
      <c r="FV278" s="42"/>
      <c r="FW278" s="42"/>
      <c r="FX278" s="42"/>
      <c r="FY278" s="42"/>
      <c r="FZ278" s="42"/>
      <c r="GA278" s="42"/>
      <c r="GB278" s="42"/>
      <c r="GC278" s="42"/>
      <c r="GD278" s="42"/>
      <c r="GE278" s="42"/>
      <c r="GF278" s="42"/>
      <c r="GG278" s="42"/>
      <c r="GH278" s="42"/>
      <c r="GI278" s="42"/>
      <c r="GJ278" s="42"/>
      <c r="GK278" s="42"/>
      <c r="GL278" s="42"/>
      <c r="GM278" s="42"/>
      <c r="GN278" s="42"/>
      <c r="GO278" s="42"/>
      <c r="GP278" s="42"/>
      <c r="GQ278" s="42"/>
      <c r="GR278" s="42"/>
      <c r="GS278" s="42"/>
      <c r="GT278" s="42"/>
      <c r="GU278" s="42"/>
    </row>
    <row r="279" spans="1:203" ht="15.75">
      <c r="A279" s="52"/>
      <c r="B279" s="42"/>
      <c r="C279" s="42"/>
      <c r="D279" s="44"/>
      <c r="E279" s="42"/>
      <c r="F279" s="42"/>
      <c r="G279" s="42"/>
      <c r="H279" s="42"/>
      <c r="I279" s="42"/>
      <c r="J279" s="42"/>
      <c r="K279" s="42"/>
      <c r="L279" s="42"/>
      <c r="M279" s="42"/>
      <c r="N279" s="42"/>
      <c r="O279" s="42"/>
      <c r="P279" s="42"/>
      <c r="Q279" s="42"/>
      <c r="R279" s="42"/>
      <c r="S279" s="42"/>
      <c r="T279" s="42"/>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s="42"/>
      <c r="BM279" s="42"/>
      <c r="BN279" s="42"/>
      <c r="BO279" s="42"/>
      <c r="BP279" s="42"/>
      <c r="BQ279" s="42"/>
      <c r="BR279" s="42"/>
      <c r="BS279" s="42"/>
      <c r="BT279" s="42"/>
      <c r="BU279" s="42"/>
      <c r="BV279" s="42"/>
      <c r="BW279" s="42"/>
      <c r="BX279" s="42"/>
      <c r="BY279" s="42"/>
      <c r="BZ279" s="42"/>
      <c r="CA279" s="42"/>
      <c r="CB279" s="42"/>
      <c r="CC279" s="42"/>
      <c r="CD279" s="42"/>
      <c r="CE279" s="42"/>
      <c r="CF279" s="42"/>
      <c r="CG279" s="42"/>
      <c r="CH279" s="42"/>
      <c r="CI279" s="42"/>
      <c r="CJ279" s="42"/>
      <c r="CK279" s="42"/>
      <c r="CL279" s="42"/>
      <c r="CM279" s="42"/>
      <c r="CN279" s="42"/>
      <c r="CO279" s="42"/>
      <c r="CP279" s="42"/>
      <c r="CQ279" s="42"/>
      <c r="CR279" s="42"/>
      <c r="CS279" s="42"/>
      <c r="CT279" s="42"/>
      <c r="CU279" s="42"/>
      <c r="CV279" s="42"/>
      <c r="CW279" s="42"/>
      <c r="CX279" s="42"/>
      <c r="CY279" s="42"/>
      <c r="CZ279" s="42"/>
      <c r="DA279" s="42"/>
      <c r="DB279" s="42"/>
      <c r="DC279" s="42"/>
      <c r="DD279" s="42"/>
      <c r="DE279" s="42"/>
      <c r="DF279" s="42"/>
      <c r="DG279" s="42"/>
      <c r="DH279" s="42"/>
      <c r="DI279" s="42"/>
      <c r="DJ279" s="42"/>
      <c r="DK279" s="42"/>
      <c r="DL279" s="42"/>
      <c r="DM279" s="42"/>
      <c r="DN279" s="42"/>
      <c r="DO279" s="42"/>
      <c r="DP279" s="42"/>
      <c r="DQ279" s="42"/>
      <c r="DR279" s="42"/>
      <c r="DS279" s="42"/>
      <c r="DT279" s="42"/>
      <c r="DU279" s="42"/>
      <c r="DV279" s="42"/>
      <c r="DW279" s="42"/>
      <c r="DX279" s="42"/>
      <c r="DY279" s="42"/>
      <c r="DZ279" s="42"/>
      <c r="EA279" s="42"/>
      <c r="EB279" s="42"/>
      <c r="EC279" s="42"/>
      <c r="ED279" s="42"/>
      <c r="EE279" s="42"/>
      <c r="EF279" s="42"/>
      <c r="EG279" s="42"/>
      <c r="EH279" s="42"/>
      <c r="EI279" s="42"/>
      <c r="EJ279" s="42"/>
      <c r="EK279" s="42"/>
      <c r="EL279" s="42"/>
      <c r="EM279" s="42"/>
      <c r="EN279" s="42"/>
      <c r="EO279" s="42"/>
      <c r="EP279" s="42"/>
      <c r="EQ279" s="42"/>
      <c r="ER279" s="42"/>
      <c r="ES279" s="42"/>
      <c r="ET279" s="42"/>
      <c r="EU279" s="42"/>
      <c r="EV279" s="42"/>
      <c r="EW279" s="42"/>
      <c r="EX279" s="42"/>
      <c r="EY279" s="42"/>
      <c r="EZ279" s="42"/>
      <c r="FA279" s="42"/>
      <c r="FB279" s="42"/>
      <c r="FC279" s="42"/>
      <c r="FD279" s="42"/>
      <c r="FE279" s="42"/>
      <c r="FF279" s="42"/>
      <c r="FG279" s="42"/>
      <c r="FH279" s="42"/>
      <c r="FI279" s="42"/>
      <c r="FJ279" s="42"/>
      <c r="FK279" s="42"/>
      <c r="FL279" s="42"/>
      <c r="FM279" s="42"/>
      <c r="FN279" s="42"/>
      <c r="FO279" s="42"/>
      <c r="FP279" s="42"/>
      <c r="FQ279" s="42"/>
      <c r="FR279" s="42"/>
      <c r="FS279" s="42"/>
      <c r="FT279" s="42"/>
      <c r="FU279" s="42"/>
      <c r="FV279" s="42"/>
      <c r="FW279" s="42"/>
      <c r="FX279" s="42"/>
      <c r="FY279" s="42"/>
      <c r="FZ279" s="42"/>
      <c r="GA279" s="42"/>
      <c r="GB279" s="42"/>
      <c r="GC279" s="42"/>
      <c r="GD279" s="42"/>
      <c r="GE279" s="42"/>
      <c r="GF279" s="42"/>
      <c r="GG279" s="42"/>
      <c r="GH279" s="42"/>
      <c r="GI279" s="42"/>
      <c r="GJ279" s="42"/>
      <c r="GK279" s="42"/>
      <c r="GL279" s="42"/>
      <c r="GM279" s="42"/>
      <c r="GN279" s="42"/>
      <c r="GO279" s="42"/>
      <c r="GP279" s="42"/>
      <c r="GQ279" s="42"/>
      <c r="GR279" s="42"/>
      <c r="GS279" s="42"/>
      <c r="GT279" s="42"/>
      <c r="GU279" s="42"/>
    </row>
    <row r="280" spans="1:203" ht="15.75">
      <c r="A280" s="52"/>
      <c r="B280" s="42"/>
      <c r="C280" s="42"/>
      <c r="D280" s="44"/>
      <c r="E280" s="42"/>
      <c r="F280" s="42"/>
      <c r="G280" s="42"/>
      <c r="H280" s="42"/>
      <c r="I280" s="42"/>
      <c r="J280" s="42"/>
      <c r="K280" s="42"/>
      <c r="L280" s="42"/>
      <c r="M280" s="42"/>
      <c r="N280" s="42"/>
      <c r="O280" s="42"/>
      <c r="P280" s="42"/>
      <c r="Q280" s="42"/>
      <c r="R280" s="42"/>
      <c r="S280" s="42"/>
      <c r="T280" s="42"/>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row>
    <row r="281" spans="1:203" ht="15.75">
      <c r="A281" s="52"/>
      <c r="B281" s="42"/>
      <c r="C281" s="42"/>
      <c r="D281" s="44"/>
      <c r="E281" s="42"/>
      <c r="F281" s="42"/>
      <c r="G281" s="42"/>
      <c r="H281" s="42"/>
      <c r="I281" s="42"/>
      <c r="J281" s="42"/>
      <c r="K281" s="42"/>
      <c r="L281" s="42"/>
      <c r="M281" s="42"/>
      <c r="N281" s="42"/>
      <c r="O281" s="42"/>
      <c r="P281" s="42"/>
      <c r="Q281" s="42"/>
      <c r="R281" s="42"/>
      <c r="S281" s="42"/>
      <c r="T281" s="42"/>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s="42"/>
      <c r="BM281" s="42"/>
      <c r="BN281" s="42"/>
      <c r="BO281" s="42"/>
      <c r="BP281" s="42"/>
      <c r="BQ281" s="42"/>
      <c r="BR281" s="42"/>
      <c r="BS281" s="42"/>
      <c r="BT281" s="42"/>
      <c r="BU281" s="42"/>
      <c r="BV281" s="42"/>
      <c r="BW281" s="42"/>
      <c r="BX281" s="42"/>
      <c r="BY281" s="42"/>
      <c r="BZ281" s="42"/>
      <c r="CA281" s="42"/>
      <c r="CB281" s="42"/>
      <c r="CC281" s="42"/>
      <c r="CD281" s="42"/>
      <c r="CE281" s="42"/>
      <c r="CF281" s="42"/>
      <c r="CG281" s="42"/>
      <c r="CH281" s="42"/>
      <c r="CI281" s="42"/>
      <c r="CJ281" s="42"/>
      <c r="CK281" s="42"/>
      <c r="CL281" s="42"/>
      <c r="CM281" s="42"/>
      <c r="CN281" s="42"/>
      <c r="CO281" s="42"/>
      <c r="CP281" s="42"/>
      <c r="CQ281" s="42"/>
      <c r="CR281" s="42"/>
      <c r="CS281" s="42"/>
      <c r="CT281" s="42"/>
      <c r="CU281" s="42"/>
      <c r="CV281" s="42"/>
      <c r="CW281" s="42"/>
      <c r="CX281" s="42"/>
      <c r="CY281" s="42"/>
      <c r="CZ281" s="42"/>
      <c r="DA281" s="42"/>
      <c r="DB281" s="42"/>
      <c r="DC281" s="42"/>
      <c r="DD281" s="42"/>
      <c r="DE281" s="42"/>
      <c r="DF281" s="42"/>
      <c r="DG281" s="42"/>
      <c r="DH281" s="42"/>
      <c r="DI281" s="42"/>
      <c r="DJ281" s="42"/>
      <c r="DK281" s="42"/>
      <c r="DL281" s="42"/>
      <c r="DM281" s="42"/>
      <c r="DN281" s="42"/>
      <c r="DO281" s="42"/>
      <c r="DP281" s="42"/>
      <c r="DQ281" s="42"/>
      <c r="DR281" s="42"/>
      <c r="DS281" s="42"/>
      <c r="DT281" s="42"/>
      <c r="DU281" s="42"/>
      <c r="DV281" s="42"/>
      <c r="DW281" s="42"/>
      <c r="DX281" s="42"/>
      <c r="DY281" s="42"/>
      <c r="DZ281" s="42"/>
      <c r="EA281" s="42"/>
      <c r="EB281" s="42"/>
      <c r="EC281" s="42"/>
      <c r="ED281" s="42"/>
      <c r="EE281" s="42"/>
      <c r="EF281" s="42"/>
      <c r="EG281" s="42"/>
      <c r="EH281" s="42"/>
      <c r="EI281" s="42"/>
      <c r="EJ281" s="42"/>
      <c r="EK281" s="42"/>
      <c r="EL281" s="42"/>
      <c r="EM281" s="42"/>
      <c r="EN281" s="42"/>
      <c r="EO281" s="42"/>
      <c r="EP281" s="42"/>
      <c r="EQ281" s="42"/>
      <c r="ER281" s="42"/>
      <c r="ES281" s="42"/>
      <c r="ET281" s="42"/>
      <c r="EU281" s="42"/>
      <c r="EV281" s="42"/>
      <c r="EW281" s="42"/>
      <c r="EX281" s="42"/>
      <c r="EY281" s="42"/>
      <c r="EZ281" s="42"/>
      <c r="FA281" s="42"/>
      <c r="FB281" s="42"/>
      <c r="FC281" s="42"/>
      <c r="FD281" s="42"/>
      <c r="FE281" s="42"/>
      <c r="FF281" s="42"/>
      <c r="FG281" s="42"/>
      <c r="FH281" s="42"/>
      <c r="FI281" s="42"/>
      <c r="FJ281" s="42"/>
      <c r="FK281" s="42"/>
      <c r="FL281" s="42"/>
      <c r="FM281" s="42"/>
      <c r="FN281" s="42"/>
      <c r="FO281" s="42"/>
      <c r="FP281" s="42"/>
      <c r="FQ281" s="42"/>
      <c r="FR281" s="42"/>
      <c r="FS281" s="42"/>
      <c r="FT281" s="42"/>
      <c r="FU281" s="42"/>
      <c r="FV281" s="42"/>
      <c r="FW281" s="42"/>
      <c r="FX281" s="42"/>
      <c r="FY281" s="42"/>
      <c r="FZ281" s="42"/>
      <c r="GA281" s="42"/>
      <c r="GB281" s="42"/>
      <c r="GC281" s="42"/>
      <c r="GD281" s="42"/>
      <c r="GE281" s="42"/>
      <c r="GF281" s="42"/>
      <c r="GG281" s="42"/>
      <c r="GH281" s="42"/>
      <c r="GI281" s="42"/>
      <c r="GJ281" s="42"/>
      <c r="GK281" s="42"/>
      <c r="GL281" s="42"/>
      <c r="GM281" s="42"/>
      <c r="GN281" s="42"/>
      <c r="GO281" s="42"/>
      <c r="GP281" s="42"/>
      <c r="GQ281" s="42"/>
      <c r="GR281" s="42"/>
      <c r="GS281" s="42"/>
      <c r="GT281" s="42"/>
      <c r="GU281" s="42"/>
    </row>
    <row r="282" spans="1:203" ht="15.75">
      <c r="A282" s="52"/>
      <c r="B282" s="42"/>
      <c r="C282" s="42"/>
      <c r="D282" s="44"/>
      <c r="E282" s="42"/>
      <c r="F282" s="42"/>
      <c r="G282" s="42"/>
      <c r="H282" s="42"/>
      <c r="I282" s="42"/>
      <c r="J282" s="42"/>
      <c r="K282" s="42"/>
      <c r="L282" s="42"/>
      <c r="M282" s="42"/>
      <c r="N282" s="42"/>
      <c r="O282" s="42"/>
      <c r="P282" s="42"/>
      <c r="Q282" s="42"/>
      <c r="R282" s="42"/>
      <c r="S282" s="42"/>
      <c r="T282" s="42"/>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s="42"/>
      <c r="BM282" s="42"/>
      <c r="BN282" s="42"/>
      <c r="BO282" s="42"/>
      <c r="BP282" s="42"/>
      <c r="BQ282" s="42"/>
      <c r="BR282" s="42"/>
      <c r="BS282" s="42"/>
      <c r="BT282" s="42"/>
      <c r="BU282" s="42"/>
      <c r="BV282" s="42"/>
      <c r="BW282" s="42"/>
      <c r="BX282" s="42"/>
      <c r="BY282" s="42"/>
      <c r="BZ282" s="42"/>
      <c r="CA282" s="42"/>
      <c r="CB282" s="42"/>
      <c r="CC282" s="42"/>
      <c r="CD282" s="42"/>
      <c r="CE282" s="42"/>
      <c r="CF282" s="42"/>
      <c r="CG282" s="42"/>
      <c r="CH282" s="42"/>
      <c r="CI282" s="42"/>
      <c r="CJ282" s="42"/>
      <c r="CK282" s="42"/>
      <c r="CL282" s="42"/>
      <c r="CM282" s="42"/>
      <c r="CN282" s="42"/>
      <c r="CO282" s="42"/>
      <c r="CP282" s="42"/>
      <c r="CQ282" s="42"/>
      <c r="CR282" s="42"/>
      <c r="CS282" s="42"/>
      <c r="CT282" s="42"/>
      <c r="CU282" s="42"/>
      <c r="CV282" s="42"/>
      <c r="CW282" s="42"/>
      <c r="CX282" s="42"/>
      <c r="CY282" s="42"/>
      <c r="CZ282" s="42"/>
      <c r="DA282" s="42"/>
      <c r="DB282" s="42"/>
      <c r="DC282" s="42"/>
      <c r="DD282" s="42"/>
      <c r="DE282" s="42"/>
      <c r="DF282" s="42"/>
      <c r="DG282" s="42"/>
      <c r="DH282" s="42"/>
      <c r="DI282" s="42"/>
      <c r="DJ282" s="42"/>
      <c r="DK282" s="42"/>
      <c r="DL282" s="42"/>
      <c r="DM282" s="42"/>
      <c r="DN282" s="42"/>
      <c r="DO282" s="42"/>
      <c r="DP282" s="42"/>
      <c r="DQ282" s="42"/>
      <c r="DR282" s="42"/>
      <c r="DS282" s="42"/>
      <c r="DT282" s="42"/>
      <c r="DU282" s="42"/>
      <c r="DV282" s="42"/>
      <c r="DW282" s="42"/>
      <c r="DX282" s="42"/>
      <c r="DY282" s="42"/>
      <c r="DZ282" s="42"/>
      <c r="EA282" s="42"/>
      <c r="EB282" s="42"/>
      <c r="EC282" s="42"/>
      <c r="ED282" s="42"/>
      <c r="EE282" s="42"/>
      <c r="EF282" s="42"/>
      <c r="EG282" s="42"/>
      <c r="EH282" s="42"/>
      <c r="EI282" s="42"/>
      <c r="EJ282" s="42"/>
      <c r="EK282" s="42"/>
      <c r="EL282" s="42"/>
      <c r="EM282" s="42"/>
      <c r="EN282" s="42"/>
      <c r="EO282" s="42"/>
      <c r="EP282" s="42"/>
      <c r="EQ282" s="42"/>
      <c r="ER282" s="42"/>
      <c r="ES282" s="42"/>
      <c r="ET282" s="42"/>
      <c r="EU282" s="42"/>
      <c r="EV282" s="42"/>
      <c r="EW282" s="42"/>
      <c r="EX282" s="42"/>
      <c r="EY282" s="42"/>
      <c r="EZ282" s="42"/>
      <c r="FA282" s="42"/>
      <c r="FB282" s="42"/>
      <c r="FC282" s="42"/>
      <c r="FD282" s="42"/>
      <c r="FE282" s="42"/>
      <c r="FF282" s="42"/>
      <c r="FG282" s="42"/>
      <c r="FH282" s="42"/>
      <c r="FI282" s="42"/>
      <c r="FJ282" s="42"/>
      <c r="FK282" s="42"/>
      <c r="FL282" s="42"/>
      <c r="FM282" s="42"/>
      <c r="FN282" s="42"/>
      <c r="FO282" s="42"/>
      <c r="FP282" s="42"/>
      <c r="FQ282" s="42"/>
      <c r="FR282" s="42"/>
      <c r="FS282" s="42"/>
      <c r="FT282" s="42"/>
      <c r="FU282" s="42"/>
      <c r="FV282" s="42"/>
      <c r="FW282" s="42"/>
      <c r="FX282" s="42"/>
      <c r="FY282" s="42"/>
      <c r="FZ282" s="42"/>
      <c r="GA282" s="42"/>
      <c r="GB282" s="42"/>
      <c r="GC282" s="42"/>
      <c r="GD282" s="42"/>
      <c r="GE282" s="42"/>
      <c r="GF282" s="42"/>
      <c r="GG282" s="42"/>
      <c r="GH282" s="42"/>
      <c r="GI282" s="42"/>
      <c r="GJ282" s="42"/>
      <c r="GK282" s="42"/>
      <c r="GL282" s="42"/>
      <c r="GM282" s="42"/>
      <c r="GN282" s="42"/>
      <c r="GO282" s="42"/>
      <c r="GP282" s="42"/>
      <c r="GQ282" s="42"/>
      <c r="GR282" s="42"/>
      <c r="GS282" s="42"/>
      <c r="GT282" s="42"/>
      <c r="GU282" s="42"/>
    </row>
    <row r="283" spans="1:203" ht="15.75">
      <c r="A283" s="52"/>
      <c r="B283" s="42"/>
      <c r="C283" s="42"/>
      <c r="D283" s="44"/>
      <c r="E283" s="42"/>
      <c r="F283" s="42"/>
      <c r="G283" s="42"/>
      <c r="H283" s="42"/>
      <c r="I283" s="42"/>
      <c r="J283" s="42"/>
      <c r="K283" s="42"/>
      <c r="L283" s="42"/>
      <c r="M283" s="42"/>
      <c r="N283" s="42"/>
      <c r="O283" s="42"/>
      <c r="P283" s="42"/>
      <c r="Q283" s="42"/>
      <c r="R283" s="42"/>
      <c r="S283" s="42"/>
      <c r="T283" s="42"/>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s="42"/>
      <c r="BM283" s="42"/>
      <c r="BN283" s="42"/>
      <c r="BO283" s="42"/>
      <c r="BP283" s="42"/>
      <c r="BQ283" s="42"/>
      <c r="BR283" s="42"/>
      <c r="BS283" s="42"/>
      <c r="BT283" s="42"/>
      <c r="BU283" s="42"/>
      <c r="BV283" s="42"/>
      <c r="BW283" s="42"/>
      <c r="BX283" s="42"/>
      <c r="BY283" s="42"/>
      <c r="BZ283" s="42"/>
      <c r="CA283" s="42"/>
      <c r="CB283" s="42"/>
      <c r="CC283" s="42"/>
      <c r="CD283" s="42"/>
      <c r="CE283" s="42"/>
      <c r="CF283" s="42"/>
      <c r="CG283" s="42"/>
      <c r="CH283" s="42"/>
      <c r="CI283" s="42"/>
      <c r="CJ283" s="42"/>
      <c r="CK283" s="42"/>
      <c r="CL283" s="42"/>
      <c r="CM283" s="42"/>
      <c r="CN283" s="42"/>
      <c r="CO283" s="42"/>
      <c r="CP283" s="42"/>
      <c r="CQ283" s="42"/>
      <c r="CR283" s="42"/>
      <c r="CS283" s="42"/>
      <c r="CT283" s="42"/>
      <c r="CU283" s="42"/>
      <c r="CV283" s="42"/>
      <c r="CW283" s="42"/>
      <c r="CX283" s="42"/>
      <c r="CY283" s="42"/>
      <c r="CZ283" s="42"/>
      <c r="DA283" s="42"/>
      <c r="DB283" s="42"/>
      <c r="DC283" s="42"/>
      <c r="DD283" s="42"/>
      <c r="DE283" s="42"/>
      <c r="DF283" s="42"/>
      <c r="DG283" s="42"/>
      <c r="DH283" s="42"/>
      <c r="DI283" s="42"/>
      <c r="DJ283" s="42"/>
      <c r="DK283" s="42"/>
      <c r="DL283" s="42"/>
      <c r="DM283" s="42"/>
      <c r="DN283" s="42"/>
      <c r="DO283" s="42"/>
      <c r="DP283" s="42"/>
      <c r="DQ283" s="42"/>
      <c r="DR283" s="42"/>
      <c r="DS283" s="42"/>
      <c r="DT283" s="42"/>
      <c r="DU283" s="42"/>
      <c r="DV283" s="42"/>
      <c r="DW283" s="42"/>
      <c r="DX283" s="42"/>
      <c r="DY283" s="42"/>
      <c r="DZ283" s="42"/>
      <c r="EA283" s="42"/>
      <c r="EB283" s="42"/>
      <c r="EC283" s="42"/>
      <c r="ED283" s="42"/>
      <c r="EE283" s="42"/>
      <c r="EF283" s="42"/>
      <c r="EG283" s="42"/>
      <c r="EH283" s="42"/>
      <c r="EI283" s="42"/>
      <c r="EJ283" s="42"/>
      <c r="EK283" s="42"/>
      <c r="EL283" s="42"/>
      <c r="EM283" s="42"/>
      <c r="EN283" s="42"/>
      <c r="EO283" s="42"/>
      <c r="EP283" s="42"/>
      <c r="EQ283" s="42"/>
      <c r="ER283" s="42"/>
      <c r="ES283" s="42"/>
      <c r="ET283" s="42"/>
      <c r="EU283" s="42"/>
      <c r="EV283" s="42"/>
      <c r="EW283" s="42"/>
      <c r="EX283" s="42"/>
      <c r="EY283" s="42"/>
      <c r="EZ283" s="42"/>
      <c r="FA283" s="42"/>
      <c r="FB283" s="42"/>
      <c r="FC283" s="42"/>
      <c r="FD283" s="42"/>
      <c r="FE283" s="42"/>
      <c r="FF283" s="42"/>
      <c r="FG283" s="42"/>
      <c r="FH283" s="42"/>
      <c r="FI283" s="42"/>
      <c r="FJ283" s="42"/>
      <c r="FK283" s="42"/>
      <c r="FL283" s="42"/>
      <c r="FM283" s="42"/>
      <c r="FN283" s="42"/>
      <c r="FO283" s="42"/>
      <c r="FP283" s="42"/>
      <c r="FQ283" s="42"/>
      <c r="FR283" s="42"/>
      <c r="FS283" s="42"/>
      <c r="FT283" s="42"/>
      <c r="FU283" s="42"/>
      <c r="FV283" s="42"/>
      <c r="FW283" s="42"/>
      <c r="FX283" s="42"/>
      <c r="FY283" s="42"/>
      <c r="FZ283" s="42"/>
      <c r="GA283" s="42"/>
      <c r="GB283" s="42"/>
      <c r="GC283" s="42"/>
      <c r="GD283" s="42"/>
      <c r="GE283" s="42"/>
      <c r="GF283" s="42"/>
      <c r="GG283" s="42"/>
      <c r="GH283" s="42"/>
      <c r="GI283" s="42"/>
      <c r="GJ283" s="42"/>
      <c r="GK283" s="42"/>
      <c r="GL283" s="42"/>
      <c r="GM283" s="42"/>
      <c r="GN283" s="42"/>
      <c r="GO283" s="42"/>
      <c r="GP283" s="42"/>
      <c r="GQ283" s="42"/>
      <c r="GR283" s="42"/>
      <c r="GS283" s="42"/>
      <c r="GT283" s="42"/>
      <c r="GU283" s="42"/>
    </row>
    <row r="284" spans="1:203" ht="15.75">
      <c r="A284" s="52"/>
      <c r="B284" s="42"/>
      <c r="C284" s="42"/>
      <c r="D284" s="44"/>
      <c r="E284" s="42"/>
      <c r="F284" s="42"/>
      <c r="G284" s="42"/>
      <c r="H284" s="42"/>
      <c r="I284" s="42"/>
      <c r="J284" s="42"/>
      <c r="K284" s="42"/>
      <c r="L284" s="42"/>
      <c r="M284" s="42"/>
      <c r="N284" s="42"/>
      <c r="O284" s="42"/>
      <c r="P284" s="42"/>
      <c r="Q284" s="42"/>
      <c r="R284" s="42"/>
      <c r="S284" s="42"/>
      <c r="T284" s="42"/>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c r="BJ284" s="42"/>
      <c r="BK284" s="42"/>
      <c r="BL284" s="42"/>
      <c r="BM284" s="42"/>
      <c r="BN284" s="42"/>
      <c r="BO284" s="42"/>
      <c r="BP284" s="42"/>
      <c r="BQ284" s="42"/>
      <c r="BR284" s="42"/>
      <c r="BS284" s="42"/>
      <c r="BT284" s="42"/>
      <c r="BU284" s="42"/>
      <c r="BV284" s="42"/>
      <c r="BW284" s="42"/>
      <c r="BX284" s="42"/>
      <c r="BY284" s="42"/>
      <c r="BZ284" s="42"/>
      <c r="CA284" s="42"/>
      <c r="CB284" s="42"/>
      <c r="CC284" s="42"/>
      <c r="CD284" s="42"/>
      <c r="CE284" s="42"/>
      <c r="CF284" s="42"/>
      <c r="CG284" s="42"/>
      <c r="CH284" s="42"/>
      <c r="CI284" s="42"/>
      <c r="CJ284" s="42"/>
      <c r="CK284" s="42"/>
      <c r="CL284" s="42"/>
      <c r="CM284" s="42"/>
      <c r="CN284" s="42"/>
      <c r="CO284" s="42"/>
      <c r="CP284" s="42"/>
      <c r="CQ284" s="42"/>
      <c r="CR284" s="42"/>
      <c r="CS284" s="42"/>
      <c r="CT284" s="42"/>
      <c r="CU284" s="42"/>
      <c r="CV284" s="42"/>
      <c r="CW284" s="42"/>
      <c r="CX284" s="42"/>
      <c r="CY284" s="42"/>
      <c r="CZ284" s="42"/>
      <c r="DA284" s="42"/>
      <c r="DB284" s="42"/>
      <c r="DC284" s="42"/>
      <c r="DD284" s="42"/>
      <c r="DE284" s="42"/>
      <c r="DF284" s="42"/>
      <c r="DG284" s="42"/>
      <c r="DH284" s="42"/>
      <c r="DI284" s="42"/>
      <c r="DJ284" s="42"/>
      <c r="DK284" s="42"/>
      <c r="DL284" s="42"/>
      <c r="DM284" s="42"/>
      <c r="DN284" s="42"/>
      <c r="DO284" s="42"/>
      <c r="DP284" s="42"/>
      <c r="DQ284" s="42"/>
      <c r="DR284" s="42"/>
      <c r="DS284" s="42"/>
      <c r="DT284" s="42"/>
      <c r="DU284" s="42"/>
      <c r="DV284" s="42"/>
      <c r="DW284" s="42"/>
      <c r="DX284" s="42"/>
      <c r="DY284" s="42"/>
      <c r="DZ284" s="42"/>
      <c r="EA284" s="42"/>
      <c r="EB284" s="42"/>
      <c r="EC284" s="42"/>
      <c r="ED284" s="42"/>
      <c r="EE284" s="42"/>
      <c r="EF284" s="42"/>
      <c r="EG284" s="42"/>
      <c r="EH284" s="42"/>
      <c r="EI284" s="42"/>
      <c r="EJ284" s="42"/>
      <c r="EK284" s="42"/>
      <c r="EL284" s="42"/>
      <c r="EM284" s="42"/>
      <c r="EN284" s="42"/>
      <c r="EO284" s="42"/>
      <c r="EP284" s="42"/>
      <c r="EQ284" s="42"/>
      <c r="ER284" s="42"/>
      <c r="ES284" s="42"/>
      <c r="ET284" s="42"/>
      <c r="EU284" s="42"/>
      <c r="EV284" s="42"/>
      <c r="EW284" s="42"/>
      <c r="EX284" s="42"/>
      <c r="EY284" s="42"/>
      <c r="EZ284" s="42"/>
      <c r="FA284" s="42"/>
      <c r="FB284" s="42"/>
      <c r="FC284" s="42"/>
      <c r="FD284" s="42"/>
      <c r="FE284" s="42"/>
      <c r="FF284" s="42"/>
      <c r="FG284" s="42"/>
      <c r="FH284" s="42"/>
      <c r="FI284" s="42"/>
      <c r="FJ284" s="42"/>
      <c r="FK284" s="42"/>
      <c r="FL284" s="42"/>
      <c r="FM284" s="42"/>
      <c r="FN284" s="42"/>
      <c r="FO284" s="42"/>
      <c r="FP284" s="42"/>
      <c r="FQ284" s="42"/>
      <c r="FR284" s="42"/>
      <c r="FS284" s="42"/>
      <c r="FT284" s="42"/>
      <c r="FU284" s="42"/>
      <c r="FV284" s="42"/>
      <c r="FW284" s="42"/>
      <c r="FX284" s="42"/>
      <c r="FY284" s="42"/>
      <c r="FZ284" s="42"/>
      <c r="GA284" s="42"/>
      <c r="GB284" s="42"/>
      <c r="GC284" s="42"/>
      <c r="GD284" s="42"/>
      <c r="GE284" s="42"/>
      <c r="GF284" s="42"/>
      <c r="GG284" s="42"/>
      <c r="GH284" s="42"/>
      <c r="GI284" s="42"/>
      <c r="GJ284" s="42"/>
      <c r="GK284" s="42"/>
      <c r="GL284" s="42"/>
      <c r="GM284" s="42"/>
      <c r="GN284" s="42"/>
      <c r="GO284" s="42"/>
      <c r="GP284" s="42"/>
      <c r="GQ284" s="42"/>
      <c r="GR284" s="42"/>
      <c r="GS284" s="42"/>
      <c r="GT284" s="42"/>
      <c r="GU284" s="42"/>
    </row>
    <row r="285" spans="1:203" ht="15.75">
      <c r="A285" s="52"/>
      <c r="B285" s="42"/>
      <c r="C285" s="42"/>
      <c r="D285" s="44"/>
      <c r="E285" s="42"/>
      <c r="F285" s="42"/>
      <c r="G285" s="42"/>
      <c r="H285" s="42"/>
      <c r="I285" s="42"/>
      <c r="J285" s="42"/>
      <c r="K285" s="42"/>
      <c r="L285" s="42"/>
      <c r="M285" s="42"/>
      <c r="N285" s="42"/>
      <c r="O285" s="42"/>
      <c r="P285" s="42"/>
      <c r="Q285" s="42"/>
      <c r="R285" s="42"/>
      <c r="S285" s="42"/>
      <c r="T285" s="42"/>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c r="BJ285" s="42"/>
      <c r="BK285" s="42"/>
      <c r="BL285" s="42"/>
      <c r="BM285" s="42"/>
      <c r="BN285" s="42"/>
      <c r="BO285" s="42"/>
      <c r="BP285" s="42"/>
      <c r="BQ285" s="42"/>
      <c r="BR285" s="42"/>
      <c r="BS285" s="42"/>
      <c r="BT285" s="42"/>
      <c r="BU285" s="42"/>
      <c r="BV285" s="42"/>
      <c r="BW285" s="42"/>
      <c r="BX285" s="42"/>
      <c r="BY285" s="42"/>
      <c r="BZ285" s="42"/>
      <c r="CA285" s="42"/>
      <c r="CB285" s="42"/>
      <c r="CC285" s="42"/>
      <c r="CD285" s="42"/>
      <c r="CE285" s="42"/>
      <c r="CF285" s="42"/>
      <c r="CG285" s="42"/>
      <c r="CH285" s="42"/>
      <c r="CI285" s="42"/>
      <c r="CJ285" s="42"/>
      <c r="CK285" s="42"/>
      <c r="CL285" s="42"/>
      <c r="CM285" s="42"/>
      <c r="CN285" s="42"/>
      <c r="CO285" s="42"/>
      <c r="CP285" s="42"/>
      <c r="CQ285" s="42"/>
      <c r="CR285" s="42"/>
      <c r="CS285" s="42"/>
      <c r="CT285" s="42"/>
      <c r="CU285" s="42"/>
      <c r="CV285" s="42"/>
      <c r="CW285" s="42"/>
      <c r="CX285" s="42"/>
      <c r="CY285" s="42"/>
      <c r="CZ285" s="42"/>
      <c r="DA285" s="42"/>
      <c r="DB285" s="42"/>
      <c r="DC285" s="42"/>
      <c r="DD285" s="42"/>
      <c r="DE285" s="42"/>
      <c r="DF285" s="42"/>
      <c r="DG285" s="42"/>
      <c r="DH285" s="42"/>
      <c r="DI285" s="42"/>
      <c r="DJ285" s="42"/>
      <c r="DK285" s="42"/>
      <c r="DL285" s="42"/>
      <c r="DM285" s="42"/>
      <c r="DN285" s="42"/>
      <c r="DO285" s="42"/>
      <c r="DP285" s="42"/>
      <c r="DQ285" s="42"/>
      <c r="DR285" s="42"/>
      <c r="DS285" s="42"/>
      <c r="DT285" s="42"/>
      <c r="DU285" s="42"/>
      <c r="DV285" s="42"/>
      <c r="DW285" s="42"/>
      <c r="DX285" s="42"/>
      <c r="DY285" s="42"/>
      <c r="DZ285" s="42"/>
      <c r="EA285" s="42"/>
      <c r="EB285" s="42"/>
      <c r="EC285" s="42"/>
      <c r="ED285" s="42"/>
      <c r="EE285" s="42"/>
      <c r="EF285" s="42"/>
      <c r="EG285" s="42"/>
      <c r="EH285" s="42"/>
      <c r="EI285" s="42"/>
      <c r="EJ285" s="42"/>
      <c r="EK285" s="42"/>
      <c r="EL285" s="42"/>
      <c r="EM285" s="42"/>
      <c r="EN285" s="42"/>
      <c r="EO285" s="42"/>
      <c r="EP285" s="42"/>
      <c r="EQ285" s="42"/>
      <c r="ER285" s="42"/>
      <c r="ES285" s="42"/>
      <c r="ET285" s="42"/>
      <c r="EU285" s="42"/>
      <c r="EV285" s="42"/>
      <c r="EW285" s="42"/>
      <c r="EX285" s="42"/>
      <c r="EY285" s="42"/>
      <c r="EZ285" s="42"/>
      <c r="FA285" s="42"/>
      <c r="FB285" s="42"/>
      <c r="FC285" s="42"/>
      <c r="FD285" s="42"/>
      <c r="FE285" s="42"/>
      <c r="FF285" s="42"/>
      <c r="FG285" s="42"/>
      <c r="FH285" s="42"/>
      <c r="FI285" s="42"/>
      <c r="FJ285" s="42"/>
      <c r="FK285" s="42"/>
      <c r="FL285" s="42"/>
      <c r="FM285" s="42"/>
      <c r="FN285" s="42"/>
      <c r="FO285" s="42"/>
      <c r="FP285" s="42"/>
      <c r="FQ285" s="42"/>
      <c r="FR285" s="42"/>
      <c r="FS285" s="42"/>
      <c r="FT285" s="42"/>
      <c r="FU285" s="42"/>
      <c r="FV285" s="42"/>
      <c r="FW285" s="42"/>
      <c r="FX285" s="42"/>
      <c r="FY285" s="42"/>
      <c r="FZ285" s="42"/>
      <c r="GA285" s="42"/>
      <c r="GB285" s="42"/>
      <c r="GC285" s="42"/>
      <c r="GD285" s="42"/>
      <c r="GE285" s="42"/>
      <c r="GF285" s="42"/>
      <c r="GG285" s="42"/>
      <c r="GH285" s="42"/>
      <c r="GI285" s="42"/>
      <c r="GJ285" s="42"/>
      <c r="GK285" s="42"/>
      <c r="GL285" s="42"/>
      <c r="GM285" s="42"/>
      <c r="GN285" s="42"/>
      <c r="GO285" s="42"/>
      <c r="GP285" s="42"/>
      <c r="GQ285" s="42"/>
      <c r="GR285" s="42"/>
      <c r="GS285" s="42"/>
      <c r="GT285" s="42"/>
      <c r="GU285" s="42"/>
    </row>
    <row r="286" spans="1:203" ht="15.75">
      <c r="A286" s="52"/>
      <c r="B286" s="42"/>
      <c r="C286" s="42"/>
      <c r="D286" s="44"/>
      <c r="E286" s="42"/>
      <c r="F286" s="42"/>
      <c r="G286" s="42"/>
      <c r="H286" s="42"/>
      <c r="I286" s="42"/>
      <c r="J286" s="42"/>
      <c r="K286" s="42"/>
      <c r="L286" s="42"/>
      <c r="M286" s="42"/>
      <c r="N286" s="42"/>
      <c r="O286" s="42"/>
      <c r="P286" s="42"/>
      <c r="Q286" s="42"/>
      <c r="R286" s="42"/>
      <c r="S286" s="42"/>
      <c r="T286" s="42"/>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s="42"/>
      <c r="BM286" s="42"/>
      <c r="BN286" s="42"/>
      <c r="BO286" s="42"/>
      <c r="BP286" s="42"/>
      <c r="BQ286" s="42"/>
      <c r="BR286" s="42"/>
      <c r="BS286" s="42"/>
      <c r="BT286" s="42"/>
      <c r="BU286" s="42"/>
      <c r="BV286" s="42"/>
      <c r="BW286" s="42"/>
      <c r="BX286" s="42"/>
      <c r="BY286" s="42"/>
      <c r="BZ286" s="42"/>
      <c r="CA286" s="42"/>
      <c r="CB286" s="42"/>
      <c r="CC286" s="42"/>
      <c r="CD286" s="42"/>
      <c r="CE286" s="42"/>
      <c r="CF286" s="42"/>
      <c r="CG286" s="42"/>
      <c r="CH286" s="42"/>
      <c r="CI286" s="42"/>
      <c r="CJ286" s="42"/>
      <c r="CK286" s="42"/>
      <c r="CL286" s="42"/>
      <c r="CM286" s="42"/>
      <c r="CN286" s="42"/>
      <c r="CO286" s="42"/>
      <c r="CP286" s="42"/>
      <c r="CQ286" s="42"/>
      <c r="CR286" s="42"/>
      <c r="CS286" s="42"/>
      <c r="CT286" s="42"/>
      <c r="CU286" s="42"/>
      <c r="CV286" s="42"/>
      <c r="CW286" s="42"/>
      <c r="CX286" s="42"/>
      <c r="CY286" s="42"/>
      <c r="CZ286" s="42"/>
      <c r="DA286" s="42"/>
      <c r="DB286" s="42"/>
      <c r="DC286" s="42"/>
      <c r="DD286" s="42"/>
      <c r="DE286" s="42"/>
      <c r="DF286" s="42"/>
      <c r="DG286" s="42"/>
      <c r="DH286" s="42"/>
      <c r="DI286" s="42"/>
      <c r="DJ286" s="42"/>
      <c r="DK286" s="42"/>
      <c r="DL286" s="42"/>
      <c r="DM286" s="42"/>
      <c r="DN286" s="42"/>
      <c r="DO286" s="42"/>
      <c r="DP286" s="42"/>
      <c r="DQ286" s="42"/>
      <c r="DR286" s="42"/>
      <c r="DS286" s="42"/>
      <c r="DT286" s="42"/>
      <c r="DU286" s="42"/>
      <c r="DV286" s="42"/>
      <c r="DW286" s="42"/>
      <c r="DX286" s="42"/>
      <c r="DY286" s="42"/>
      <c r="DZ286" s="42"/>
      <c r="EA286" s="42"/>
      <c r="EB286" s="42"/>
      <c r="EC286" s="42"/>
      <c r="ED286" s="42"/>
      <c r="EE286" s="42"/>
      <c r="EF286" s="42"/>
      <c r="EG286" s="42"/>
      <c r="EH286" s="42"/>
      <c r="EI286" s="42"/>
      <c r="EJ286" s="42"/>
      <c r="EK286" s="42"/>
      <c r="EL286" s="42"/>
      <c r="EM286" s="42"/>
      <c r="EN286" s="42"/>
      <c r="EO286" s="42"/>
      <c r="EP286" s="42"/>
      <c r="EQ286" s="42"/>
      <c r="ER286" s="42"/>
      <c r="ES286" s="42"/>
      <c r="ET286" s="42"/>
      <c r="EU286" s="42"/>
      <c r="EV286" s="42"/>
      <c r="EW286" s="42"/>
      <c r="EX286" s="42"/>
      <c r="EY286" s="42"/>
      <c r="EZ286" s="42"/>
      <c r="FA286" s="42"/>
      <c r="FB286" s="42"/>
      <c r="FC286" s="42"/>
      <c r="FD286" s="42"/>
      <c r="FE286" s="42"/>
      <c r="FF286" s="42"/>
      <c r="FG286" s="42"/>
      <c r="FH286" s="42"/>
      <c r="FI286" s="42"/>
      <c r="FJ286" s="42"/>
      <c r="FK286" s="42"/>
      <c r="FL286" s="42"/>
      <c r="FM286" s="42"/>
      <c r="FN286" s="42"/>
      <c r="FO286" s="42"/>
      <c r="FP286" s="42"/>
      <c r="FQ286" s="42"/>
      <c r="FR286" s="42"/>
      <c r="FS286" s="42"/>
      <c r="FT286" s="42"/>
      <c r="FU286" s="42"/>
      <c r="FV286" s="42"/>
      <c r="FW286" s="42"/>
      <c r="FX286" s="42"/>
      <c r="FY286" s="42"/>
      <c r="FZ286" s="42"/>
      <c r="GA286" s="42"/>
      <c r="GB286" s="42"/>
      <c r="GC286" s="42"/>
      <c r="GD286" s="42"/>
      <c r="GE286" s="42"/>
      <c r="GF286" s="42"/>
      <c r="GG286" s="42"/>
      <c r="GH286" s="42"/>
      <c r="GI286" s="42"/>
      <c r="GJ286" s="42"/>
      <c r="GK286" s="42"/>
      <c r="GL286" s="42"/>
      <c r="GM286" s="42"/>
      <c r="GN286" s="42"/>
      <c r="GO286" s="42"/>
      <c r="GP286" s="42"/>
      <c r="GQ286" s="42"/>
      <c r="GR286" s="42"/>
      <c r="GS286" s="42"/>
      <c r="GT286" s="42"/>
      <c r="GU286" s="42"/>
    </row>
    <row r="287" spans="1:203" ht="15.75">
      <c r="A287" s="52"/>
      <c r="B287" s="42"/>
      <c r="C287" s="42"/>
      <c r="D287" s="44"/>
      <c r="E287" s="42"/>
      <c r="F287" s="42"/>
      <c r="G287" s="42"/>
      <c r="H287" s="42"/>
      <c r="I287" s="42"/>
      <c r="J287" s="42"/>
      <c r="K287" s="42"/>
      <c r="L287" s="42"/>
      <c r="M287" s="42"/>
      <c r="N287" s="42"/>
      <c r="O287" s="42"/>
      <c r="P287" s="42"/>
      <c r="Q287" s="42"/>
      <c r="R287" s="42"/>
      <c r="S287" s="42"/>
      <c r="T287" s="42"/>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s="42"/>
      <c r="BM287" s="42"/>
      <c r="BN287" s="42"/>
      <c r="BO287" s="42"/>
      <c r="BP287" s="42"/>
      <c r="BQ287" s="42"/>
      <c r="BR287" s="42"/>
      <c r="BS287" s="42"/>
      <c r="BT287" s="42"/>
      <c r="BU287" s="42"/>
      <c r="BV287" s="42"/>
      <c r="BW287" s="42"/>
      <c r="BX287" s="42"/>
      <c r="BY287" s="42"/>
      <c r="BZ287" s="42"/>
      <c r="CA287" s="42"/>
      <c r="CB287" s="42"/>
      <c r="CC287" s="42"/>
      <c r="CD287" s="42"/>
      <c r="CE287" s="42"/>
      <c r="CF287" s="42"/>
      <c r="CG287" s="42"/>
      <c r="CH287" s="42"/>
      <c r="CI287" s="42"/>
      <c r="CJ287" s="42"/>
      <c r="CK287" s="42"/>
      <c r="CL287" s="42"/>
      <c r="CM287" s="42"/>
      <c r="CN287" s="42"/>
      <c r="CO287" s="42"/>
      <c r="CP287" s="42"/>
      <c r="CQ287" s="42"/>
      <c r="CR287" s="42"/>
      <c r="CS287" s="42"/>
      <c r="CT287" s="42"/>
      <c r="CU287" s="42"/>
      <c r="CV287" s="42"/>
      <c r="CW287" s="42"/>
      <c r="CX287" s="42"/>
      <c r="CY287" s="42"/>
      <c r="CZ287" s="42"/>
      <c r="DA287" s="42"/>
      <c r="DB287" s="42"/>
      <c r="DC287" s="42"/>
      <c r="DD287" s="42"/>
      <c r="DE287" s="42"/>
      <c r="DF287" s="42"/>
      <c r="DG287" s="42"/>
      <c r="DH287" s="42"/>
      <c r="DI287" s="42"/>
      <c r="DJ287" s="42"/>
      <c r="DK287" s="42"/>
      <c r="DL287" s="42"/>
      <c r="DM287" s="42"/>
      <c r="DN287" s="42"/>
      <c r="DO287" s="42"/>
      <c r="DP287" s="42"/>
      <c r="DQ287" s="42"/>
      <c r="DR287" s="42"/>
      <c r="DS287" s="42"/>
      <c r="DT287" s="42"/>
      <c r="DU287" s="42"/>
      <c r="DV287" s="42"/>
      <c r="DW287" s="42"/>
      <c r="DX287" s="42"/>
      <c r="DY287" s="42"/>
      <c r="DZ287" s="42"/>
      <c r="EA287" s="42"/>
      <c r="EB287" s="42"/>
      <c r="EC287" s="42"/>
      <c r="ED287" s="42"/>
      <c r="EE287" s="42"/>
      <c r="EF287" s="42"/>
      <c r="EG287" s="42"/>
      <c r="EH287" s="42"/>
      <c r="EI287" s="42"/>
      <c r="EJ287" s="42"/>
      <c r="EK287" s="42"/>
      <c r="EL287" s="42"/>
      <c r="EM287" s="42"/>
      <c r="EN287" s="42"/>
      <c r="EO287" s="42"/>
      <c r="EP287" s="42"/>
      <c r="EQ287" s="42"/>
      <c r="ER287" s="42"/>
      <c r="ES287" s="42"/>
      <c r="ET287" s="42"/>
      <c r="EU287" s="42"/>
      <c r="EV287" s="42"/>
      <c r="EW287" s="42"/>
      <c r="EX287" s="42"/>
      <c r="EY287" s="42"/>
      <c r="EZ287" s="42"/>
      <c r="FA287" s="42"/>
      <c r="FB287" s="42"/>
      <c r="FC287" s="42"/>
      <c r="FD287" s="42"/>
      <c r="FE287" s="42"/>
      <c r="FF287" s="42"/>
      <c r="FG287" s="42"/>
      <c r="FH287" s="42"/>
      <c r="FI287" s="42"/>
      <c r="FJ287" s="42"/>
      <c r="FK287" s="42"/>
      <c r="FL287" s="42"/>
      <c r="FM287" s="42"/>
      <c r="FN287" s="42"/>
      <c r="FO287" s="42"/>
      <c r="FP287" s="42"/>
      <c r="FQ287" s="42"/>
      <c r="FR287" s="42"/>
      <c r="FS287" s="42"/>
      <c r="FT287" s="42"/>
      <c r="FU287" s="42"/>
      <c r="FV287" s="42"/>
      <c r="FW287" s="42"/>
      <c r="FX287" s="42"/>
      <c r="FY287" s="42"/>
      <c r="FZ287" s="42"/>
      <c r="GA287" s="42"/>
      <c r="GB287" s="42"/>
      <c r="GC287" s="42"/>
      <c r="GD287" s="42"/>
      <c r="GE287" s="42"/>
      <c r="GF287" s="42"/>
      <c r="GG287" s="42"/>
      <c r="GH287" s="42"/>
      <c r="GI287" s="42"/>
      <c r="GJ287" s="42"/>
      <c r="GK287" s="42"/>
      <c r="GL287" s="42"/>
      <c r="GM287" s="42"/>
      <c r="GN287" s="42"/>
      <c r="GO287" s="42"/>
      <c r="GP287" s="42"/>
      <c r="GQ287" s="42"/>
      <c r="GR287" s="42"/>
      <c r="GS287" s="42"/>
      <c r="GT287" s="42"/>
      <c r="GU287" s="42"/>
    </row>
    <row r="288" spans="1:203" ht="15.75">
      <c r="A288" s="52"/>
      <c r="B288" s="42"/>
      <c r="C288" s="42"/>
      <c r="D288" s="44"/>
      <c r="E288" s="42"/>
      <c r="F288" s="42"/>
      <c r="G288" s="42"/>
      <c r="H288" s="42"/>
      <c r="I288" s="42"/>
      <c r="J288" s="42"/>
      <c r="K288" s="42"/>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row>
    <row r="289" spans="1:203" ht="15.75">
      <c r="A289" s="52"/>
      <c r="B289" s="42"/>
      <c r="C289" s="42"/>
      <c r="D289" s="44"/>
      <c r="E289" s="42"/>
      <c r="F289" s="42"/>
      <c r="G289" s="42"/>
      <c r="H289" s="42"/>
      <c r="I289" s="42"/>
      <c r="J289" s="42"/>
      <c r="K289" s="42"/>
      <c r="L289" s="42"/>
      <c r="M289" s="42"/>
      <c r="N289" s="42"/>
      <c r="O289" s="42"/>
      <c r="P289" s="42"/>
      <c r="Q289" s="42"/>
      <c r="R289" s="42"/>
      <c r="S289" s="42"/>
      <c r="T289" s="42"/>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s="42"/>
      <c r="BM289" s="42"/>
      <c r="BN289" s="42"/>
      <c r="BO289" s="42"/>
      <c r="BP289" s="42"/>
      <c r="BQ289" s="42"/>
      <c r="BR289" s="42"/>
      <c r="BS289" s="42"/>
      <c r="BT289" s="42"/>
      <c r="BU289" s="42"/>
      <c r="BV289" s="42"/>
      <c r="BW289" s="42"/>
      <c r="BX289" s="42"/>
      <c r="BY289" s="42"/>
      <c r="BZ289" s="42"/>
      <c r="CA289" s="42"/>
      <c r="CB289" s="42"/>
      <c r="CC289" s="42"/>
      <c r="CD289" s="42"/>
      <c r="CE289" s="42"/>
      <c r="CF289" s="42"/>
      <c r="CG289" s="42"/>
      <c r="CH289" s="42"/>
      <c r="CI289" s="42"/>
      <c r="CJ289" s="42"/>
      <c r="CK289" s="42"/>
      <c r="CL289" s="42"/>
      <c r="CM289" s="42"/>
      <c r="CN289" s="42"/>
      <c r="CO289" s="42"/>
      <c r="CP289" s="42"/>
      <c r="CQ289" s="42"/>
      <c r="CR289" s="42"/>
      <c r="CS289" s="42"/>
      <c r="CT289" s="42"/>
      <c r="CU289" s="42"/>
      <c r="CV289" s="42"/>
      <c r="CW289" s="42"/>
      <c r="CX289" s="42"/>
      <c r="CY289" s="42"/>
      <c r="CZ289" s="42"/>
      <c r="DA289" s="42"/>
      <c r="DB289" s="42"/>
      <c r="DC289" s="42"/>
      <c r="DD289" s="42"/>
      <c r="DE289" s="42"/>
      <c r="DF289" s="42"/>
      <c r="DG289" s="42"/>
      <c r="DH289" s="42"/>
      <c r="DI289" s="42"/>
      <c r="DJ289" s="42"/>
      <c r="DK289" s="42"/>
      <c r="DL289" s="42"/>
      <c r="DM289" s="42"/>
      <c r="DN289" s="42"/>
      <c r="DO289" s="42"/>
      <c r="DP289" s="42"/>
      <c r="DQ289" s="42"/>
      <c r="DR289" s="42"/>
      <c r="DS289" s="42"/>
      <c r="DT289" s="42"/>
      <c r="DU289" s="42"/>
      <c r="DV289" s="42"/>
      <c r="DW289" s="42"/>
      <c r="DX289" s="42"/>
      <c r="DY289" s="42"/>
      <c r="DZ289" s="42"/>
      <c r="EA289" s="42"/>
      <c r="EB289" s="42"/>
      <c r="EC289" s="42"/>
      <c r="ED289" s="42"/>
      <c r="EE289" s="42"/>
      <c r="EF289" s="42"/>
      <c r="EG289" s="42"/>
      <c r="EH289" s="42"/>
      <c r="EI289" s="42"/>
      <c r="EJ289" s="42"/>
      <c r="EK289" s="42"/>
      <c r="EL289" s="42"/>
      <c r="EM289" s="42"/>
      <c r="EN289" s="42"/>
      <c r="EO289" s="42"/>
      <c r="EP289" s="42"/>
      <c r="EQ289" s="42"/>
      <c r="ER289" s="42"/>
      <c r="ES289" s="42"/>
      <c r="ET289" s="42"/>
      <c r="EU289" s="42"/>
      <c r="EV289" s="42"/>
      <c r="EW289" s="42"/>
      <c r="EX289" s="42"/>
      <c r="EY289" s="42"/>
      <c r="EZ289" s="42"/>
      <c r="FA289" s="42"/>
      <c r="FB289" s="42"/>
      <c r="FC289" s="42"/>
      <c r="FD289" s="42"/>
      <c r="FE289" s="42"/>
      <c r="FF289" s="42"/>
      <c r="FG289" s="42"/>
      <c r="FH289" s="42"/>
      <c r="FI289" s="42"/>
      <c r="FJ289" s="42"/>
      <c r="FK289" s="42"/>
      <c r="FL289" s="42"/>
      <c r="FM289" s="42"/>
      <c r="FN289" s="42"/>
      <c r="FO289" s="42"/>
      <c r="FP289" s="42"/>
      <c r="FQ289" s="42"/>
      <c r="FR289" s="42"/>
      <c r="FS289" s="42"/>
      <c r="FT289" s="42"/>
      <c r="FU289" s="42"/>
      <c r="FV289" s="42"/>
      <c r="FW289" s="42"/>
      <c r="FX289" s="42"/>
      <c r="FY289" s="42"/>
      <c r="FZ289" s="42"/>
      <c r="GA289" s="42"/>
      <c r="GB289" s="42"/>
      <c r="GC289" s="42"/>
      <c r="GD289" s="42"/>
      <c r="GE289" s="42"/>
      <c r="GF289" s="42"/>
      <c r="GG289" s="42"/>
      <c r="GH289" s="42"/>
      <c r="GI289" s="42"/>
      <c r="GJ289" s="42"/>
      <c r="GK289" s="42"/>
      <c r="GL289" s="42"/>
      <c r="GM289" s="42"/>
      <c r="GN289" s="42"/>
      <c r="GO289" s="42"/>
      <c r="GP289" s="42"/>
      <c r="GQ289" s="42"/>
      <c r="GR289" s="42"/>
      <c r="GS289" s="42"/>
      <c r="GT289" s="42"/>
      <c r="GU289" s="42"/>
    </row>
    <row r="290" spans="1:203" ht="15.75">
      <c r="A290" s="52"/>
      <c r="B290" s="42"/>
      <c r="C290" s="42"/>
      <c r="D290" s="44"/>
      <c r="E290" s="42"/>
      <c r="F290" s="42"/>
      <c r="G290" s="42"/>
      <c r="H290" s="42"/>
      <c r="I290" s="42"/>
      <c r="J290" s="42"/>
      <c r="K290" s="42"/>
      <c r="L290" s="42"/>
      <c r="M290" s="42"/>
      <c r="N290" s="42"/>
      <c r="O290" s="42"/>
      <c r="P290" s="42"/>
      <c r="Q290" s="42"/>
      <c r="R290" s="42"/>
      <c r="S290" s="42"/>
      <c r="T290" s="42"/>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s="42"/>
      <c r="BM290" s="42"/>
      <c r="BN290" s="42"/>
      <c r="BO290" s="42"/>
      <c r="BP290" s="42"/>
      <c r="BQ290" s="42"/>
      <c r="BR290" s="42"/>
      <c r="BS290" s="42"/>
      <c r="BT290" s="42"/>
      <c r="BU290" s="42"/>
      <c r="BV290" s="42"/>
      <c r="BW290" s="42"/>
      <c r="BX290" s="42"/>
      <c r="BY290" s="42"/>
      <c r="BZ290" s="42"/>
      <c r="CA290" s="42"/>
      <c r="CB290" s="42"/>
      <c r="CC290" s="42"/>
      <c r="CD290" s="42"/>
      <c r="CE290" s="42"/>
      <c r="CF290" s="42"/>
      <c r="CG290" s="42"/>
      <c r="CH290" s="42"/>
      <c r="CI290" s="42"/>
      <c r="CJ290" s="42"/>
      <c r="CK290" s="42"/>
      <c r="CL290" s="42"/>
      <c r="CM290" s="42"/>
      <c r="CN290" s="42"/>
      <c r="CO290" s="42"/>
      <c r="CP290" s="42"/>
      <c r="CQ290" s="42"/>
      <c r="CR290" s="42"/>
      <c r="CS290" s="42"/>
      <c r="CT290" s="42"/>
      <c r="CU290" s="42"/>
      <c r="CV290" s="42"/>
      <c r="CW290" s="42"/>
      <c r="CX290" s="42"/>
      <c r="CY290" s="42"/>
      <c r="CZ290" s="42"/>
      <c r="DA290" s="42"/>
      <c r="DB290" s="42"/>
      <c r="DC290" s="42"/>
      <c r="DD290" s="42"/>
      <c r="DE290" s="42"/>
      <c r="DF290" s="42"/>
      <c r="DG290" s="42"/>
      <c r="DH290" s="42"/>
      <c r="DI290" s="42"/>
      <c r="DJ290" s="42"/>
      <c r="DK290" s="42"/>
      <c r="DL290" s="42"/>
      <c r="DM290" s="42"/>
      <c r="DN290" s="42"/>
      <c r="DO290" s="42"/>
      <c r="DP290" s="42"/>
      <c r="DQ290" s="42"/>
      <c r="DR290" s="42"/>
      <c r="DS290" s="42"/>
      <c r="DT290" s="42"/>
      <c r="DU290" s="42"/>
      <c r="DV290" s="42"/>
      <c r="DW290" s="42"/>
      <c r="DX290" s="42"/>
      <c r="DY290" s="42"/>
      <c r="DZ290" s="42"/>
      <c r="EA290" s="42"/>
      <c r="EB290" s="42"/>
      <c r="EC290" s="42"/>
      <c r="ED290" s="42"/>
      <c r="EE290" s="42"/>
      <c r="EF290" s="42"/>
      <c r="EG290" s="42"/>
      <c r="EH290" s="42"/>
      <c r="EI290" s="42"/>
      <c r="EJ290" s="42"/>
      <c r="EK290" s="42"/>
      <c r="EL290" s="42"/>
      <c r="EM290" s="42"/>
      <c r="EN290" s="42"/>
      <c r="EO290" s="42"/>
      <c r="EP290" s="42"/>
      <c r="EQ290" s="42"/>
      <c r="ER290" s="42"/>
      <c r="ES290" s="42"/>
      <c r="ET290" s="42"/>
      <c r="EU290" s="42"/>
      <c r="EV290" s="42"/>
      <c r="EW290" s="42"/>
      <c r="EX290" s="42"/>
      <c r="EY290" s="42"/>
      <c r="EZ290" s="42"/>
      <c r="FA290" s="42"/>
      <c r="FB290" s="42"/>
      <c r="FC290" s="42"/>
      <c r="FD290" s="42"/>
      <c r="FE290" s="42"/>
      <c r="FF290" s="42"/>
      <c r="FG290" s="42"/>
      <c r="FH290" s="42"/>
      <c r="FI290" s="42"/>
      <c r="FJ290" s="42"/>
      <c r="FK290" s="42"/>
      <c r="FL290" s="42"/>
      <c r="FM290" s="42"/>
      <c r="FN290" s="42"/>
      <c r="FO290" s="42"/>
      <c r="FP290" s="42"/>
      <c r="FQ290" s="42"/>
      <c r="FR290" s="42"/>
      <c r="FS290" s="42"/>
      <c r="FT290" s="42"/>
      <c r="FU290" s="42"/>
      <c r="FV290" s="42"/>
      <c r="FW290" s="42"/>
      <c r="FX290" s="42"/>
      <c r="FY290" s="42"/>
      <c r="FZ290" s="42"/>
      <c r="GA290" s="42"/>
      <c r="GB290" s="42"/>
      <c r="GC290" s="42"/>
      <c r="GD290" s="42"/>
      <c r="GE290" s="42"/>
      <c r="GF290" s="42"/>
      <c r="GG290" s="42"/>
      <c r="GH290" s="42"/>
      <c r="GI290" s="42"/>
      <c r="GJ290" s="42"/>
      <c r="GK290" s="42"/>
      <c r="GL290" s="42"/>
      <c r="GM290" s="42"/>
      <c r="GN290" s="42"/>
      <c r="GO290" s="42"/>
      <c r="GP290" s="42"/>
      <c r="GQ290" s="42"/>
      <c r="GR290" s="42"/>
      <c r="GS290" s="42"/>
      <c r="GT290" s="42"/>
      <c r="GU290" s="42"/>
    </row>
    <row r="291" spans="1:203" ht="15.75">
      <c r="A291" s="52"/>
      <c r="B291" s="42"/>
      <c r="C291" s="42"/>
      <c r="D291" s="44"/>
      <c r="E291" s="42"/>
      <c r="F291" s="42"/>
      <c r="G291" s="42"/>
      <c r="H291" s="42"/>
      <c r="I291" s="42"/>
      <c r="J291" s="42"/>
      <c r="K291" s="42"/>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row>
    <row r="292" spans="1:203" ht="15.75">
      <c r="A292" s="52"/>
      <c r="B292" s="42"/>
      <c r="C292" s="42"/>
      <c r="D292" s="44"/>
      <c r="E292" s="42"/>
      <c r="F292" s="42"/>
      <c r="G292" s="42"/>
      <c r="H292" s="42"/>
      <c r="I292" s="42"/>
      <c r="J292" s="42"/>
      <c r="K292" s="42"/>
      <c r="L292" s="42"/>
      <c r="M292" s="42"/>
      <c r="N292" s="42"/>
      <c r="O292" s="42"/>
      <c r="P292" s="42"/>
      <c r="Q292" s="42"/>
      <c r="R292" s="42"/>
      <c r="S292" s="42"/>
      <c r="T292" s="42"/>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s="42"/>
      <c r="BM292" s="42"/>
      <c r="BN292" s="42"/>
      <c r="BO292" s="42"/>
      <c r="BP292" s="42"/>
      <c r="BQ292" s="42"/>
      <c r="BR292" s="42"/>
      <c r="BS292" s="42"/>
      <c r="BT292" s="42"/>
      <c r="BU292" s="42"/>
      <c r="BV292" s="42"/>
      <c r="BW292" s="42"/>
      <c r="BX292" s="42"/>
      <c r="BY292" s="42"/>
      <c r="BZ292" s="42"/>
      <c r="CA292" s="42"/>
      <c r="CB292" s="42"/>
      <c r="CC292" s="42"/>
      <c r="CD292" s="42"/>
      <c r="CE292" s="42"/>
      <c r="CF292" s="42"/>
      <c r="CG292" s="42"/>
      <c r="CH292" s="42"/>
      <c r="CI292" s="42"/>
      <c r="CJ292" s="42"/>
      <c r="CK292" s="42"/>
      <c r="CL292" s="42"/>
      <c r="CM292" s="42"/>
      <c r="CN292" s="42"/>
      <c r="CO292" s="42"/>
      <c r="CP292" s="42"/>
      <c r="CQ292" s="42"/>
      <c r="CR292" s="42"/>
      <c r="CS292" s="42"/>
      <c r="CT292" s="42"/>
      <c r="CU292" s="42"/>
      <c r="CV292" s="42"/>
      <c r="CW292" s="42"/>
      <c r="CX292" s="42"/>
      <c r="CY292" s="42"/>
      <c r="CZ292" s="42"/>
      <c r="DA292" s="42"/>
      <c r="DB292" s="42"/>
      <c r="DC292" s="42"/>
      <c r="DD292" s="42"/>
      <c r="DE292" s="42"/>
      <c r="DF292" s="42"/>
      <c r="DG292" s="42"/>
      <c r="DH292" s="42"/>
      <c r="DI292" s="42"/>
      <c r="DJ292" s="42"/>
      <c r="DK292" s="42"/>
      <c r="DL292" s="42"/>
      <c r="DM292" s="42"/>
      <c r="DN292" s="42"/>
      <c r="DO292" s="42"/>
      <c r="DP292" s="42"/>
      <c r="DQ292" s="42"/>
      <c r="DR292" s="42"/>
      <c r="DS292" s="42"/>
      <c r="DT292" s="42"/>
      <c r="DU292" s="42"/>
      <c r="DV292" s="42"/>
      <c r="DW292" s="42"/>
      <c r="DX292" s="42"/>
      <c r="DY292" s="42"/>
      <c r="DZ292" s="42"/>
      <c r="EA292" s="42"/>
      <c r="EB292" s="42"/>
      <c r="EC292" s="42"/>
      <c r="ED292" s="42"/>
      <c r="EE292" s="42"/>
      <c r="EF292" s="42"/>
      <c r="EG292" s="42"/>
      <c r="EH292" s="42"/>
      <c r="EI292" s="42"/>
      <c r="EJ292" s="42"/>
      <c r="EK292" s="42"/>
      <c r="EL292" s="42"/>
      <c r="EM292" s="42"/>
      <c r="EN292" s="42"/>
      <c r="EO292" s="42"/>
      <c r="EP292" s="42"/>
      <c r="EQ292" s="42"/>
      <c r="ER292" s="42"/>
      <c r="ES292" s="42"/>
      <c r="ET292" s="42"/>
      <c r="EU292" s="42"/>
      <c r="EV292" s="42"/>
      <c r="EW292" s="42"/>
      <c r="EX292" s="42"/>
      <c r="EY292" s="42"/>
      <c r="EZ292" s="42"/>
      <c r="FA292" s="42"/>
      <c r="FB292" s="42"/>
      <c r="FC292" s="42"/>
      <c r="FD292" s="42"/>
      <c r="FE292" s="42"/>
      <c r="FF292" s="42"/>
      <c r="FG292" s="42"/>
      <c r="FH292" s="42"/>
      <c r="FI292" s="42"/>
      <c r="FJ292" s="42"/>
      <c r="FK292" s="42"/>
      <c r="FL292" s="42"/>
      <c r="FM292" s="42"/>
      <c r="FN292" s="42"/>
      <c r="FO292" s="42"/>
      <c r="FP292" s="42"/>
      <c r="FQ292" s="42"/>
      <c r="FR292" s="42"/>
      <c r="FS292" s="42"/>
      <c r="FT292" s="42"/>
      <c r="FU292" s="42"/>
      <c r="FV292" s="42"/>
      <c r="FW292" s="42"/>
      <c r="FX292" s="42"/>
      <c r="FY292" s="42"/>
      <c r="FZ292" s="42"/>
      <c r="GA292" s="42"/>
      <c r="GB292" s="42"/>
      <c r="GC292" s="42"/>
      <c r="GD292" s="42"/>
      <c r="GE292" s="42"/>
      <c r="GF292" s="42"/>
      <c r="GG292" s="42"/>
      <c r="GH292" s="42"/>
      <c r="GI292" s="42"/>
      <c r="GJ292" s="42"/>
      <c r="GK292" s="42"/>
      <c r="GL292" s="42"/>
      <c r="GM292" s="42"/>
      <c r="GN292" s="42"/>
      <c r="GO292" s="42"/>
      <c r="GP292" s="42"/>
      <c r="GQ292" s="42"/>
      <c r="GR292" s="42"/>
      <c r="GS292" s="42"/>
      <c r="GT292" s="42"/>
      <c r="GU292" s="42"/>
    </row>
    <row r="293" spans="1:203" ht="15.75">
      <c r="A293" s="52"/>
      <c r="B293" s="42"/>
      <c r="C293" s="42"/>
      <c r="D293" s="44"/>
      <c r="E293" s="42"/>
      <c r="F293" s="42"/>
      <c r="G293" s="42"/>
      <c r="H293" s="42"/>
      <c r="I293" s="42"/>
      <c r="J293" s="42"/>
      <c r="K293" s="42"/>
      <c r="L293" s="42"/>
      <c r="M293" s="42"/>
      <c r="N293" s="42"/>
      <c r="O293" s="42"/>
      <c r="P293" s="42"/>
      <c r="Q293" s="42"/>
      <c r="R293" s="42"/>
      <c r="S293" s="42"/>
      <c r="T293" s="42"/>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c r="BI293" s="42"/>
      <c r="BJ293" s="42"/>
      <c r="BK293" s="42"/>
      <c r="BL293" s="42"/>
      <c r="BM293" s="42"/>
      <c r="BN293" s="42"/>
      <c r="BO293" s="42"/>
      <c r="BP293" s="42"/>
      <c r="BQ293" s="42"/>
      <c r="BR293" s="42"/>
      <c r="BS293" s="42"/>
      <c r="BT293" s="42"/>
      <c r="BU293" s="42"/>
      <c r="BV293" s="42"/>
      <c r="BW293" s="42"/>
      <c r="BX293" s="42"/>
      <c r="BY293" s="42"/>
      <c r="BZ293" s="42"/>
      <c r="CA293" s="42"/>
      <c r="CB293" s="42"/>
      <c r="CC293" s="42"/>
      <c r="CD293" s="42"/>
      <c r="CE293" s="42"/>
      <c r="CF293" s="42"/>
      <c r="CG293" s="42"/>
      <c r="CH293" s="42"/>
      <c r="CI293" s="42"/>
      <c r="CJ293" s="42"/>
      <c r="CK293" s="42"/>
      <c r="CL293" s="42"/>
      <c r="CM293" s="42"/>
      <c r="CN293" s="42"/>
      <c r="CO293" s="42"/>
      <c r="CP293" s="42"/>
      <c r="CQ293" s="42"/>
      <c r="CR293" s="42"/>
      <c r="CS293" s="42"/>
      <c r="CT293" s="42"/>
      <c r="CU293" s="42"/>
      <c r="CV293" s="42"/>
      <c r="CW293" s="42"/>
      <c r="CX293" s="42"/>
      <c r="CY293" s="42"/>
      <c r="CZ293" s="42"/>
      <c r="DA293" s="42"/>
      <c r="DB293" s="42"/>
      <c r="DC293" s="42"/>
      <c r="DD293" s="42"/>
      <c r="DE293" s="42"/>
      <c r="DF293" s="42"/>
      <c r="DG293" s="42"/>
      <c r="DH293" s="42"/>
      <c r="DI293" s="42"/>
      <c r="DJ293" s="42"/>
      <c r="DK293" s="42"/>
      <c r="DL293" s="42"/>
      <c r="DM293" s="42"/>
      <c r="DN293" s="42"/>
      <c r="DO293" s="42"/>
      <c r="DP293" s="42"/>
      <c r="DQ293" s="42"/>
      <c r="DR293" s="42"/>
      <c r="DS293" s="42"/>
      <c r="DT293" s="42"/>
      <c r="DU293" s="42"/>
      <c r="DV293" s="42"/>
      <c r="DW293" s="42"/>
      <c r="DX293" s="42"/>
      <c r="DY293" s="42"/>
      <c r="DZ293" s="42"/>
      <c r="EA293" s="42"/>
      <c r="EB293" s="42"/>
      <c r="EC293" s="42"/>
      <c r="ED293" s="42"/>
      <c r="EE293" s="42"/>
      <c r="EF293" s="42"/>
      <c r="EG293" s="42"/>
      <c r="EH293" s="42"/>
      <c r="EI293" s="42"/>
      <c r="EJ293" s="42"/>
      <c r="EK293" s="42"/>
      <c r="EL293" s="42"/>
      <c r="EM293" s="42"/>
      <c r="EN293" s="42"/>
      <c r="EO293" s="42"/>
      <c r="EP293" s="42"/>
      <c r="EQ293" s="42"/>
      <c r="ER293" s="42"/>
      <c r="ES293" s="42"/>
      <c r="ET293" s="42"/>
      <c r="EU293" s="42"/>
      <c r="EV293" s="42"/>
      <c r="EW293" s="42"/>
      <c r="EX293" s="42"/>
      <c r="EY293" s="42"/>
      <c r="EZ293" s="42"/>
      <c r="FA293" s="42"/>
      <c r="FB293" s="42"/>
      <c r="FC293" s="42"/>
      <c r="FD293" s="42"/>
      <c r="FE293" s="42"/>
      <c r="FF293" s="42"/>
      <c r="FG293" s="42"/>
      <c r="FH293" s="42"/>
      <c r="FI293" s="42"/>
      <c r="FJ293" s="42"/>
      <c r="FK293" s="42"/>
      <c r="FL293" s="42"/>
      <c r="FM293" s="42"/>
      <c r="FN293" s="42"/>
      <c r="FO293" s="42"/>
      <c r="FP293" s="42"/>
      <c r="FQ293" s="42"/>
      <c r="FR293" s="42"/>
      <c r="FS293" s="42"/>
      <c r="FT293" s="42"/>
      <c r="FU293" s="42"/>
      <c r="FV293" s="42"/>
      <c r="FW293" s="42"/>
      <c r="FX293" s="42"/>
      <c r="FY293" s="42"/>
      <c r="FZ293" s="42"/>
      <c r="GA293" s="42"/>
      <c r="GB293" s="42"/>
      <c r="GC293" s="42"/>
      <c r="GD293" s="42"/>
      <c r="GE293" s="42"/>
      <c r="GF293" s="42"/>
      <c r="GG293" s="42"/>
      <c r="GH293" s="42"/>
      <c r="GI293" s="42"/>
      <c r="GJ293" s="42"/>
      <c r="GK293" s="42"/>
      <c r="GL293" s="42"/>
      <c r="GM293" s="42"/>
      <c r="GN293" s="42"/>
      <c r="GO293" s="42"/>
      <c r="GP293" s="42"/>
      <c r="GQ293" s="42"/>
      <c r="GR293" s="42"/>
      <c r="GS293" s="42"/>
      <c r="GT293" s="42"/>
      <c r="GU293" s="42"/>
    </row>
    <row r="294" spans="1:203" ht="15.75">
      <c r="A294" s="52"/>
      <c r="B294" s="42"/>
      <c r="C294" s="42"/>
      <c r="D294" s="44"/>
      <c r="E294" s="42"/>
      <c r="F294" s="42"/>
      <c r="G294" s="42"/>
      <c r="H294" s="42"/>
      <c r="I294" s="42"/>
      <c r="J294" s="42"/>
      <c r="K294" s="42"/>
      <c r="L294" s="42"/>
      <c r="M294" s="42"/>
      <c r="N294" s="42"/>
      <c r="O294" s="42"/>
      <c r="P294" s="42"/>
      <c r="Q294" s="42"/>
      <c r="R294" s="42"/>
      <c r="S294" s="42"/>
      <c r="T294" s="42"/>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s="42"/>
      <c r="BM294" s="42"/>
      <c r="BN294" s="42"/>
      <c r="BO294" s="42"/>
      <c r="BP294" s="42"/>
      <c r="BQ294" s="42"/>
      <c r="BR294" s="42"/>
      <c r="BS294" s="42"/>
      <c r="BT294" s="42"/>
      <c r="BU294" s="42"/>
      <c r="BV294" s="42"/>
      <c r="BW294" s="42"/>
      <c r="BX294" s="42"/>
      <c r="BY294" s="42"/>
      <c r="BZ294" s="42"/>
      <c r="CA294" s="42"/>
      <c r="CB294" s="42"/>
      <c r="CC294" s="42"/>
      <c r="CD294" s="42"/>
      <c r="CE294" s="42"/>
      <c r="CF294" s="42"/>
      <c r="CG294" s="42"/>
      <c r="CH294" s="42"/>
      <c r="CI294" s="42"/>
      <c r="CJ294" s="42"/>
      <c r="CK294" s="42"/>
      <c r="CL294" s="42"/>
      <c r="CM294" s="42"/>
      <c r="CN294" s="42"/>
      <c r="CO294" s="42"/>
      <c r="CP294" s="42"/>
      <c r="CQ294" s="42"/>
      <c r="CR294" s="42"/>
      <c r="CS294" s="42"/>
      <c r="CT294" s="42"/>
      <c r="CU294" s="42"/>
      <c r="CV294" s="42"/>
      <c r="CW294" s="42"/>
      <c r="CX294" s="42"/>
      <c r="CY294" s="42"/>
      <c r="CZ294" s="42"/>
      <c r="DA294" s="42"/>
      <c r="DB294" s="42"/>
      <c r="DC294" s="42"/>
      <c r="DD294" s="42"/>
      <c r="DE294" s="42"/>
      <c r="DF294" s="42"/>
      <c r="DG294" s="42"/>
      <c r="DH294" s="42"/>
      <c r="DI294" s="42"/>
      <c r="DJ294" s="42"/>
      <c r="DK294" s="42"/>
      <c r="DL294" s="42"/>
      <c r="DM294" s="42"/>
      <c r="DN294" s="42"/>
      <c r="DO294" s="42"/>
      <c r="DP294" s="42"/>
      <c r="DQ294" s="42"/>
      <c r="DR294" s="42"/>
      <c r="DS294" s="42"/>
      <c r="DT294" s="42"/>
      <c r="DU294" s="42"/>
      <c r="DV294" s="42"/>
      <c r="DW294" s="42"/>
      <c r="DX294" s="42"/>
      <c r="DY294" s="42"/>
      <c r="DZ294" s="42"/>
      <c r="EA294" s="42"/>
      <c r="EB294" s="42"/>
      <c r="EC294" s="42"/>
      <c r="ED294" s="42"/>
      <c r="EE294" s="42"/>
      <c r="EF294" s="42"/>
      <c r="EG294" s="42"/>
      <c r="EH294" s="42"/>
      <c r="EI294" s="42"/>
      <c r="EJ294" s="42"/>
      <c r="EK294" s="42"/>
      <c r="EL294" s="42"/>
      <c r="EM294" s="42"/>
      <c r="EN294" s="42"/>
      <c r="EO294" s="42"/>
      <c r="EP294" s="42"/>
      <c r="EQ294" s="42"/>
      <c r="ER294" s="42"/>
      <c r="ES294" s="42"/>
      <c r="ET294" s="42"/>
      <c r="EU294" s="42"/>
      <c r="EV294" s="42"/>
      <c r="EW294" s="42"/>
      <c r="EX294" s="42"/>
      <c r="EY294" s="42"/>
      <c r="EZ294" s="42"/>
      <c r="FA294" s="42"/>
      <c r="FB294" s="42"/>
      <c r="FC294" s="42"/>
      <c r="FD294" s="42"/>
      <c r="FE294" s="42"/>
      <c r="FF294" s="42"/>
      <c r="FG294" s="42"/>
      <c r="FH294" s="42"/>
      <c r="FI294" s="42"/>
      <c r="FJ294" s="42"/>
      <c r="FK294" s="42"/>
      <c r="FL294" s="42"/>
      <c r="FM294" s="42"/>
      <c r="FN294" s="42"/>
      <c r="FO294" s="42"/>
      <c r="FP294" s="42"/>
      <c r="FQ294" s="42"/>
      <c r="FR294" s="42"/>
      <c r="FS294" s="42"/>
      <c r="FT294" s="42"/>
      <c r="FU294" s="42"/>
      <c r="FV294" s="42"/>
      <c r="FW294" s="42"/>
      <c r="FX294" s="42"/>
      <c r="FY294" s="42"/>
      <c r="FZ294" s="42"/>
      <c r="GA294" s="42"/>
      <c r="GB294" s="42"/>
      <c r="GC294" s="42"/>
      <c r="GD294" s="42"/>
      <c r="GE294" s="42"/>
      <c r="GF294" s="42"/>
      <c r="GG294" s="42"/>
      <c r="GH294" s="42"/>
      <c r="GI294" s="42"/>
      <c r="GJ294" s="42"/>
      <c r="GK294" s="42"/>
      <c r="GL294" s="42"/>
      <c r="GM294" s="42"/>
      <c r="GN294" s="42"/>
      <c r="GO294" s="42"/>
      <c r="GP294" s="42"/>
      <c r="GQ294" s="42"/>
      <c r="GR294" s="42"/>
      <c r="GS294" s="42"/>
      <c r="GT294" s="42"/>
      <c r="GU294" s="42"/>
    </row>
    <row r="295" spans="1:203" ht="15.75">
      <c r="A295" s="52"/>
      <c r="B295" s="42"/>
      <c r="C295" s="42"/>
      <c r="D295" s="44"/>
      <c r="E295" s="42"/>
      <c r="F295" s="42"/>
      <c r="G295" s="42"/>
      <c r="H295" s="42"/>
      <c r="I295" s="42"/>
      <c r="J295" s="42"/>
      <c r="K295" s="42"/>
      <c r="L295" s="42"/>
      <c r="M295" s="42"/>
      <c r="N295" s="42"/>
      <c r="O295" s="42"/>
      <c r="P295" s="42"/>
      <c r="Q295" s="42"/>
      <c r="R295" s="42"/>
      <c r="S295" s="42"/>
      <c r="T295" s="42"/>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s="42"/>
      <c r="BM295" s="42"/>
      <c r="BN295" s="42"/>
      <c r="BO295" s="42"/>
      <c r="BP295" s="42"/>
      <c r="BQ295" s="42"/>
      <c r="BR295" s="42"/>
      <c r="BS295" s="42"/>
      <c r="BT295" s="42"/>
      <c r="BU295" s="42"/>
      <c r="BV295" s="42"/>
      <c r="BW295" s="42"/>
      <c r="BX295" s="42"/>
      <c r="BY295" s="42"/>
      <c r="BZ295" s="42"/>
      <c r="CA295" s="42"/>
      <c r="CB295" s="42"/>
      <c r="CC295" s="42"/>
      <c r="CD295" s="42"/>
      <c r="CE295" s="42"/>
      <c r="CF295" s="42"/>
      <c r="CG295" s="42"/>
      <c r="CH295" s="42"/>
      <c r="CI295" s="42"/>
      <c r="CJ295" s="42"/>
      <c r="CK295" s="42"/>
      <c r="CL295" s="42"/>
      <c r="CM295" s="42"/>
      <c r="CN295" s="42"/>
      <c r="CO295" s="42"/>
      <c r="CP295" s="42"/>
      <c r="CQ295" s="42"/>
      <c r="CR295" s="42"/>
      <c r="CS295" s="42"/>
      <c r="CT295" s="42"/>
      <c r="CU295" s="42"/>
      <c r="CV295" s="42"/>
      <c r="CW295" s="42"/>
      <c r="CX295" s="42"/>
      <c r="CY295" s="42"/>
      <c r="CZ295" s="42"/>
      <c r="DA295" s="42"/>
      <c r="DB295" s="42"/>
      <c r="DC295" s="42"/>
      <c r="DD295" s="42"/>
      <c r="DE295" s="42"/>
      <c r="DF295" s="42"/>
      <c r="DG295" s="42"/>
      <c r="DH295" s="42"/>
      <c r="DI295" s="42"/>
      <c r="DJ295" s="42"/>
      <c r="DK295" s="42"/>
      <c r="DL295" s="42"/>
      <c r="DM295" s="42"/>
      <c r="DN295" s="42"/>
      <c r="DO295" s="42"/>
      <c r="DP295" s="42"/>
      <c r="DQ295" s="42"/>
      <c r="DR295" s="42"/>
      <c r="DS295" s="42"/>
      <c r="DT295" s="42"/>
      <c r="DU295" s="42"/>
      <c r="DV295" s="42"/>
      <c r="DW295" s="42"/>
      <c r="DX295" s="42"/>
      <c r="DY295" s="42"/>
      <c r="DZ295" s="42"/>
      <c r="EA295" s="42"/>
      <c r="EB295" s="42"/>
      <c r="EC295" s="42"/>
      <c r="ED295" s="42"/>
      <c r="EE295" s="42"/>
      <c r="EF295" s="42"/>
      <c r="EG295" s="42"/>
      <c r="EH295" s="42"/>
      <c r="EI295" s="42"/>
      <c r="EJ295" s="42"/>
      <c r="EK295" s="42"/>
      <c r="EL295" s="42"/>
      <c r="EM295" s="42"/>
      <c r="EN295" s="42"/>
      <c r="EO295" s="42"/>
      <c r="EP295" s="42"/>
      <c r="EQ295" s="42"/>
      <c r="ER295" s="42"/>
      <c r="ES295" s="42"/>
      <c r="ET295" s="42"/>
      <c r="EU295" s="42"/>
      <c r="EV295" s="42"/>
      <c r="EW295" s="42"/>
      <c r="EX295" s="42"/>
      <c r="EY295" s="42"/>
      <c r="EZ295" s="42"/>
      <c r="FA295" s="42"/>
      <c r="FB295" s="42"/>
      <c r="FC295" s="42"/>
      <c r="FD295" s="42"/>
      <c r="FE295" s="42"/>
      <c r="FF295" s="42"/>
      <c r="FG295" s="42"/>
      <c r="FH295" s="42"/>
      <c r="FI295" s="42"/>
      <c r="FJ295" s="42"/>
      <c r="FK295" s="42"/>
      <c r="FL295" s="42"/>
      <c r="FM295" s="42"/>
      <c r="FN295" s="42"/>
      <c r="FO295" s="42"/>
      <c r="FP295" s="42"/>
      <c r="FQ295" s="42"/>
      <c r="FR295" s="42"/>
      <c r="FS295" s="42"/>
      <c r="FT295" s="42"/>
      <c r="FU295" s="42"/>
      <c r="FV295" s="42"/>
      <c r="FW295" s="42"/>
      <c r="FX295" s="42"/>
      <c r="FY295" s="42"/>
      <c r="FZ295" s="42"/>
      <c r="GA295" s="42"/>
      <c r="GB295" s="42"/>
      <c r="GC295" s="42"/>
      <c r="GD295" s="42"/>
      <c r="GE295" s="42"/>
      <c r="GF295" s="42"/>
      <c r="GG295" s="42"/>
      <c r="GH295" s="42"/>
      <c r="GI295" s="42"/>
      <c r="GJ295" s="42"/>
      <c r="GK295" s="42"/>
      <c r="GL295" s="42"/>
      <c r="GM295" s="42"/>
      <c r="GN295" s="42"/>
      <c r="GO295" s="42"/>
      <c r="GP295" s="42"/>
      <c r="GQ295" s="42"/>
      <c r="GR295" s="42"/>
      <c r="GS295" s="42"/>
      <c r="GT295" s="42"/>
      <c r="GU295" s="42"/>
    </row>
    <row r="296" spans="1:203" ht="15.75">
      <c r="A296" s="52"/>
      <c r="B296" s="42"/>
      <c r="C296" s="42"/>
      <c r="D296" s="44"/>
      <c r="E296" s="42"/>
      <c r="F296" s="42"/>
      <c r="G296" s="42"/>
      <c r="H296" s="42"/>
      <c r="I296" s="42"/>
      <c r="J296" s="42"/>
      <c r="K296" s="42"/>
      <c r="L296" s="42"/>
      <c r="M296" s="42"/>
      <c r="N296" s="42"/>
      <c r="O296" s="42"/>
      <c r="P296" s="42"/>
      <c r="Q296" s="42"/>
      <c r="R296" s="42"/>
      <c r="S296" s="42"/>
      <c r="T296" s="42"/>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s="42"/>
      <c r="BM296" s="42"/>
      <c r="BN296" s="42"/>
      <c r="BO296" s="42"/>
      <c r="BP296" s="42"/>
      <c r="BQ296" s="42"/>
      <c r="BR296" s="42"/>
      <c r="BS296" s="42"/>
      <c r="BT296" s="42"/>
      <c r="BU296" s="42"/>
      <c r="BV296" s="42"/>
      <c r="BW296" s="42"/>
      <c r="BX296" s="42"/>
      <c r="BY296" s="42"/>
      <c r="BZ296" s="42"/>
      <c r="CA296" s="42"/>
      <c r="CB296" s="42"/>
      <c r="CC296" s="42"/>
      <c r="CD296" s="42"/>
      <c r="CE296" s="42"/>
      <c r="CF296" s="42"/>
      <c r="CG296" s="42"/>
      <c r="CH296" s="42"/>
      <c r="CI296" s="42"/>
      <c r="CJ296" s="42"/>
      <c r="CK296" s="42"/>
      <c r="CL296" s="42"/>
      <c r="CM296" s="42"/>
      <c r="CN296" s="42"/>
      <c r="CO296" s="42"/>
      <c r="CP296" s="42"/>
      <c r="CQ296" s="42"/>
      <c r="CR296" s="42"/>
      <c r="CS296" s="42"/>
      <c r="CT296" s="42"/>
      <c r="CU296" s="42"/>
      <c r="CV296" s="42"/>
      <c r="CW296" s="42"/>
      <c r="CX296" s="42"/>
      <c r="CY296" s="42"/>
      <c r="CZ296" s="42"/>
      <c r="DA296" s="42"/>
      <c r="DB296" s="42"/>
      <c r="DC296" s="42"/>
      <c r="DD296" s="42"/>
      <c r="DE296" s="42"/>
      <c r="DF296" s="42"/>
      <c r="DG296" s="42"/>
      <c r="DH296" s="42"/>
      <c r="DI296" s="42"/>
      <c r="DJ296" s="42"/>
      <c r="DK296" s="42"/>
      <c r="DL296" s="42"/>
      <c r="DM296" s="42"/>
      <c r="DN296" s="42"/>
      <c r="DO296" s="42"/>
      <c r="DP296" s="42"/>
      <c r="DQ296" s="42"/>
      <c r="DR296" s="42"/>
      <c r="DS296" s="42"/>
      <c r="DT296" s="42"/>
      <c r="DU296" s="42"/>
      <c r="DV296" s="42"/>
      <c r="DW296" s="42"/>
      <c r="DX296" s="42"/>
      <c r="DY296" s="42"/>
      <c r="DZ296" s="42"/>
      <c r="EA296" s="42"/>
      <c r="EB296" s="42"/>
      <c r="EC296" s="42"/>
      <c r="ED296" s="42"/>
      <c r="EE296" s="42"/>
      <c r="EF296" s="42"/>
      <c r="EG296" s="42"/>
      <c r="EH296" s="42"/>
      <c r="EI296" s="42"/>
      <c r="EJ296" s="42"/>
      <c r="EK296" s="42"/>
      <c r="EL296" s="42"/>
      <c r="EM296" s="42"/>
      <c r="EN296" s="42"/>
      <c r="EO296" s="42"/>
      <c r="EP296" s="42"/>
      <c r="EQ296" s="42"/>
      <c r="ER296" s="42"/>
      <c r="ES296" s="42"/>
      <c r="ET296" s="42"/>
      <c r="EU296" s="42"/>
      <c r="EV296" s="42"/>
      <c r="EW296" s="42"/>
      <c r="EX296" s="42"/>
      <c r="EY296" s="42"/>
      <c r="EZ296" s="42"/>
      <c r="FA296" s="42"/>
      <c r="FB296" s="42"/>
      <c r="FC296" s="42"/>
      <c r="FD296" s="42"/>
      <c r="FE296" s="42"/>
      <c r="FF296" s="42"/>
      <c r="FG296" s="42"/>
      <c r="FH296" s="42"/>
      <c r="FI296" s="42"/>
      <c r="FJ296" s="42"/>
      <c r="FK296" s="42"/>
      <c r="FL296" s="42"/>
      <c r="FM296" s="42"/>
      <c r="FN296" s="42"/>
      <c r="FO296" s="42"/>
      <c r="FP296" s="42"/>
      <c r="FQ296" s="42"/>
      <c r="FR296" s="42"/>
      <c r="FS296" s="42"/>
      <c r="FT296" s="42"/>
      <c r="FU296" s="42"/>
      <c r="FV296" s="42"/>
      <c r="FW296" s="42"/>
      <c r="FX296" s="42"/>
      <c r="FY296" s="42"/>
      <c r="FZ296" s="42"/>
      <c r="GA296" s="42"/>
      <c r="GB296" s="42"/>
      <c r="GC296" s="42"/>
      <c r="GD296" s="42"/>
      <c r="GE296" s="42"/>
      <c r="GF296" s="42"/>
      <c r="GG296" s="42"/>
      <c r="GH296" s="42"/>
      <c r="GI296" s="42"/>
      <c r="GJ296" s="42"/>
      <c r="GK296" s="42"/>
      <c r="GL296" s="42"/>
      <c r="GM296" s="42"/>
      <c r="GN296" s="42"/>
      <c r="GO296" s="42"/>
      <c r="GP296" s="42"/>
      <c r="GQ296" s="42"/>
      <c r="GR296" s="42"/>
      <c r="GS296" s="42"/>
      <c r="GT296" s="42"/>
      <c r="GU296" s="42"/>
    </row>
    <row r="297" spans="1:203" ht="15.75">
      <c r="A297" s="52"/>
      <c r="B297" s="42"/>
      <c r="C297" s="42"/>
      <c r="D297" s="44"/>
      <c r="E297" s="42"/>
      <c r="F297" s="42"/>
      <c r="G297" s="42"/>
      <c r="H297" s="42"/>
      <c r="I297" s="42"/>
      <c r="J297" s="42"/>
      <c r="K297" s="42"/>
      <c r="L297" s="42"/>
      <c r="M297" s="42"/>
      <c r="N297" s="42"/>
      <c r="O297" s="42"/>
      <c r="P297" s="42"/>
      <c r="Q297" s="42"/>
      <c r="R297" s="42"/>
      <c r="S297" s="42"/>
      <c r="T297" s="42"/>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s="42"/>
      <c r="BM297" s="42"/>
      <c r="BN297" s="42"/>
      <c r="BO297" s="42"/>
      <c r="BP297" s="42"/>
      <c r="BQ297" s="42"/>
      <c r="BR297" s="42"/>
      <c r="BS297" s="42"/>
      <c r="BT297" s="42"/>
      <c r="BU297" s="42"/>
      <c r="BV297" s="42"/>
      <c r="BW297" s="42"/>
      <c r="BX297" s="42"/>
      <c r="BY297" s="42"/>
      <c r="BZ297" s="42"/>
      <c r="CA297" s="42"/>
      <c r="CB297" s="42"/>
      <c r="CC297" s="42"/>
      <c r="CD297" s="42"/>
      <c r="CE297" s="42"/>
      <c r="CF297" s="42"/>
      <c r="CG297" s="42"/>
      <c r="CH297" s="42"/>
      <c r="CI297" s="42"/>
      <c r="CJ297" s="42"/>
      <c r="CK297" s="42"/>
      <c r="CL297" s="42"/>
      <c r="CM297" s="42"/>
      <c r="CN297" s="42"/>
      <c r="CO297" s="42"/>
      <c r="CP297" s="42"/>
      <c r="CQ297" s="42"/>
      <c r="CR297" s="42"/>
      <c r="CS297" s="42"/>
      <c r="CT297" s="42"/>
      <c r="CU297" s="42"/>
      <c r="CV297" s="42"/>
      <c r="CW297" s="42"/>
      <c r="CX297" s="42"/>
      <c r="CY297" s="42"/>
      <c r="CZ297" s="42"/>
      <c r="DA297" s="42"/>
      <c r="DB297" s="42"/>
      <c r="DC297" s="42"/>
      <c r="DD297" s="42"/>
      <c r="DE297" s="42"/>
      <c r="DF297" s="42"/>
      <c r="DG297" s="42"/>
      <c r="DH297" s="42"/>
      <c r="DI297" s="42"/>
      <c r="DJ297" s="42"/>
      <c r="DK297" s="42"/>
      <c r="DL297" s="42"/>
      <c r="DM297" s="42"/>
      <c r="DN297" s="42"/>
      <c r="DO297" s="42"/>
      <c r="DP297" s="42"/>
      <c r="DQ297" s="42"/>
      <c r="DR297" s="42"/>
      <c r="DS297" s="42"/>
      <c r="DT297" s="42"/>
      <c r="DU297" s="42"/>
      <c r="DV297" s="42"/>
      <c r="DW297" s="42"/>
      <c r="DX297" s="42"/>
      <c r="DY297" s="42"/>
      <c r="DZ297" s="42"/>
      <c r="EA297" s="42"/>
      <c r="EB297" s="42"/>
      <c r="EC297" s="42"/>
      <c r="ED297" s="42"/>
      <c r="EE297" s="42"/>
      <c r="EF297" s="42"/>
      <c r="EG297" s="42"/>
      <c r="EH297" s="42"/>
      <c r="EI297" s="42"/>
      <c r="EJ297" s="42"/>
      <c r="EK297" s="42"/>
      <c r="EL297" s="42"/>
      <c r="EM297" s="42"/>
      <c r="EN297" s="42"/>
      <c r="EO297" s="42"/>
      <c r="EP297" s="42"/>
      <c r="EQ297" s="42"/>
      <c r="ER297" s="42"/>
      <c r="ES297" s="42"/>
      <c r="ET297" s="42"/>
      <c r="EU297" s="42"/>
      <c r="EV297" s="42"/>
      <c r="EW297" s="42"/>
      <c r="EX297" s="42"/>
      <c r="EY297" s="42"/>
      <c r="EZ297" s="42"/>
      <c r="FA297" s="42"/>
      <c r="FB297" s="42"/>
      <c r="FC297" s="42"/>
      <c r="FD297" s="42"/>
      <c r="FE297" s="42"/>
      <c r="FF297" s="42"/>
      <c r="FG297" s="42"/>
      <c r="FH297" s="42"/>
      <c r="FI297" s="42"/>
      <c r="FJ297" s="42"/>
      <c r="FK297" s="42"/>
      <c r="FL297" s="42"/>
      <c r="FM297" s="42"/>
      <c r="FN297" s="42"/>
      <c r="FO297" s="42"/>
      <c r="FP297" s="42"/>
      <c r="FQ297" s="42"/>
      <c r="FR297" s="42"/>
      <c r="FS297" s="42"/>
      <c r="FT297" s="42"/>
      <c r="FU297" s="42"/>
      <c r="FV297" s="42"/>
      <c r="FW297" s="42"/>
      <c r="FX297" s="42"/>
      <c r="FY297" s="42"/>
      <c r="FZ297" s="42"/>
      <c r="GA297" s="42"/>
      <c r="GB297" s="42"/>
      <c r="GC297" s="42"/>
      <c r="GD297" s="42"/>
      <c r="GE297" s="42"/>
      <c r="GF297" s="42"/>
      <c r="GG297" s="42"/>
      <c r="GH297" s="42"/>
      <c r="GI297" s="42"/>
      <c r="GJ297" s="42"/>
      <c r="GK297" s="42"/>
      <c r="GL297" s="42"/>
      <c r="GM297" s="42"/>
      <c r="GN297" s="42"/>
      <c r="GO297" s="42"/>
      <c r="GP297" s="42"/>
      <c r="GQ297" s="42"/>
      <c r="GR297" s="42"/>
      <c r="GS297" s="42"/>
      <c r="GT297" s="42"/>
      <c r="GU297" s="42"/>
    </row>
    <row r="298" spans="1:203" ht="15.75">
      <c r="A298" s="52"/>
      <c r="B298" s="42"/>
      <c r="C298" s="42"/>
      <c r="D298" s="44"/>
      <c r="E298" s="42"/>
      <c r="F298" s="42"/>
      <c r="G298" s="42"/>
      <c r="H298" s="42"/>
      <c r="I298" s="42"/>
      <c r="J298" s="42"/>
      <c r="K298" s="42"/>
      <c r="L298" s="42"/>
      <c r="M298" s="42"/>
      <c r="N298" s="42"/>
      <c r="O298" s="42"/>
      <c r="P298" s="42"/>
      <c r="Q298" s="42"/>
      <c r="R298" s="42"/>
      <c r="S298" s="42"/>
      <c r="T298" s="42"/>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s="42"/>
      <c r="BM298" s="42"/>
      <c r="BN298" s="42"/>
      <c r="BO298" s="42"/>
      <c r="BP298" s="42"/>
      <c r="BQ298" s="42"/>
      <c r="BR298" s="42"/>
      <c r="BS298" s="42"/>
      <c r="BT298" s="42"/>
      <c r="BU298" s="42"/>
      <c r="BV298" s="42"/>
      <c r="BW298" s="42"/>
      <c r="BX298" s="42"/>
      <c r="BY298" s="42"/>
      <c r="BZ298" s="42"/>
      <c r="CA298" s="42"/>
      <c r="CB298" s="42"/>
      <c r="CC298" s="42"/>
      <c r="CD298" s="42"/>
      <c r="CE298" s="42"/>
      <c r="CF298" s="42"/>
      <c r="CG298" s="42"/>
      <c r="CH298" s="42"/>
      <c r="CI298" s="42"/>
      <c r="CJ298" s="42"/>
      <c r="CK298" s="42"/>
      <c r="CL298" s="42"/>
      <c r="CM298" s="42"/>
      <c r="CN298" s="42"/>
      <c r="CO298" s="42"/>
      <c r="CP298" s="42"/>
      <c r="CQ298" s="42"/>
      <c r="CR298" s="42"/>
      <c r="CS298" s="42"/>
      <c r="CT298" s="42"/>
      <c r="CU298" s="42"/>
      <c r="CV298" s="42"/>
      <c r="CW298" s="42"/>
      <c r="CX298" s="42"/>
      <c r="CY298" s="42"/>
      <c r="CZ298" s="42"/>
      <c r="DA298" s="42"/>
      <c r="DB298" s="42"/>
      <c r="DC298" s="42"/>
      <c r="DD298" s="42"/>
      <c r="DE298" s="42"/>
      <c r="DF298" s="42"/>
      <c r="DG298" s="42"/>
      <c r="DH298" s="42"/>
      <c r="DI298" s="42"/>
      <c r="DJ298" s="42"/>
      <c r="DK298" s="42"/>
      <c r="DL298" s="42"/>
      <c r="DM298" s="42"/>
      <c r="DN298" s="42"/>
      <c r="DO298" s="42"/>
      <c r="DP298" s="42"/>
      <c r="DQ298" s="42"/>
      <c r="DR298" s="42"/>
      <c r="DS298" s="42"/>
      <c r="DT298" s="42"/>
      <c r="DU298" s="42"/>
      <c r="DV298" s="42"/>
      <c r="DW298" s="42"/>
      <c r="DX298" s="42"/>
      <c r="DY298" s="42"/>
      <c r="DZ298" s="42"/>
      <c r="EA298" s="42"/>
      <c r="EB298" s="42"/>
      <c r="EC298" s="42"/>
      <c r="ED298" s="42"/>
      <c r="EE298" s="42"/>
      <c r="EF298" s="42"/>
      <c r="EG298" s="42"/>
      <c r="EH298" s="42"/>
      <c r="EI298" s="42"/>
      <c r="EJ298" s="42"/>
      <c r="EK298" s="42"/>
      <c r="EL298" s="42"/>
      <c r="EM298" s="42"/>
      <c r="EN298" s="42"/>
      <c r="EO298" s="42"/>
      <c r="EP298" s="42"/>
      <c r="EQ298" s="42"/>
      <c r="ER298" s="42"/>
      <c r="ES298" s="42"/>
      <c r="ET298" s="42"/>
      <c r="EU298" s="42"/>
      <c r="EV298" s="42"/>
      <c r="EW298" s="42"/>
      <c r="EX298" s="42"/>
      <c r="EY298" s="42"/>
      <c r="EZ298" s="42"/>
      <c r="FA298" s="42"/>
      <c r="FB298" s="42"/>
      <c r="FC298" s="42"/>
      <c r="FD298" s="42"/>
      <c r="FE298" s="42"/>
      <c r="FF298" s="42"/>
      <c r="FG298" s="42"/>
      <c r="FH298" s="42"/>
      <c r="FI298" s="42"/>
      <c r="FJ298" s="42"/>
      <c r="FK298" s="42"/>
      <c r="FL298" s="42"/>
      <c r="FM298" s="42"/>
      <c r="FN298" s="42"/>
      <c r="FO298" s="42"/>
      <c r="FP298" s="42"/>
      <c r="FQ298" s="42"/>
      <c r="FR298" s="42"/>
      <c r="FS298" s="42"/>
      <c r="FT298" s="42"/>
      <c r="FU298" s="42"/>
      <c r="FV298" s="42"/>
      <c r="FW298" s="42"/>
      <c r="FX298" s="42"/>
      <c r="FY298" s="42"/>
      <c r="FZ298" s="42"/>
      <c r="GA298" s="42"/>
      <c r="GB298" s="42"/>
      <c r="GC298" s="42"/>
      <c r="GD298" s="42"/>
      <c r="GE298" s="42"/>
      <c r="GF298" s="42"/>
      <c r="GG298" s="42"/>
      <c r="GH298" s="42"/>
      <c r="GI298" s="42"/>
      <c r="GJ298" s="42"/>
      <c r="GK298" s="42"/>
      <c r="GL298" s="42"/>
      <c r="GM298" s="42"/>
      <c r="GN298" s="42"/>
      <c r="GO298" s="42"/>
      <c r="GP298" s="42"/>
      <c r="GQ298" s="42"/>
      <c r="GR298" s="42"/>
      <c r="GS298" s="42"/>
      <c r="GT298" s="42"/>
      <c r="GU298" s="42"/>
    </row>
    <row r="299" spans="1:203" ht="15.75">
      <c r="A299" s="52"/>
      <c r="B299" s="42"/>
      <c r="C299" s="42"/>
      <c r="D299" s="44"/>
      <c r="E299" s="42"/>
      <c r="F299" s="42"/>
      <c r="G299" s="42"/>
      <c r="H299" s="42"/>
      <c r="I299" s="42"/>
      <c r="J299" s="42"/>
      <c r="K299" s="42"/>
      <c r="L299" s="42"/>
      <c r="M299" s="42"/>
      <c r="N299" s="42"/>
      <c r="O299" s="42"/>
      <c r="P299" s="42"/>
      <c r="Q299" s="42"/>
      <c r="R299" s="42"/>
      <c r="S299" s="42"/>
      <c r="T299" s="42"/>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s="42"/>
      <c r="BM299" s="42"/>
      <c r="BN299" s="42"/>
      <c r="BO299" s="42"/>
      <c r="BP299" s="42"/>
      <c r="BQ299" s="42"/>
      <c r="BR299" s="42"/>
      <c r="BS299" s="42"/>
      <c r="BT299" s="42"/>
      <c r="BU299" s="42"/>
      <c r="BV299" s="42"/>
      <c r="BW299" s="42"/>
      <c r="BX299" s="42"/>
      <c r="BY299" s="42"/>
      <c r="BZ299" s="42"/>
      <c r="CA299" s="42"/>
      <c r="CB299" s="42"/>
      <c r="CC299" s="42"/>
      <c r="CD299" s="42"/>
      <c r="CE299" s="42"/>
      <c r="CF299" s="42"/>
      <c r="CG299" s="42"/>
      <c r="CH299" s="42"/>
      <c r="CI299" s="42"/>
      <c r="CJ299" s="42"/>
      <c r="CK299" s="42"/>
      <c r="CL299" s="42"/>
      <c r="CM299" s="42"/>
      <c r="CN299" s="42"/>
      <c r="CO299" s="42"/>
      <c r="CP299" s="42"/>
      <c r="CQ299" s="42"/>
      <c r="CR299" s="42"/>
      <c r="CS299" s="42"/>
      <c r="CT299" s="42"/>
      <c r="CU299" s="42"/>
      <c r="CV299" s="42"/>
      <c r="CW299" s="42"/>
      <c r="CX299" s="42"/>
      <c r="CY299" s="42"/>
      <c r="CZ299" s="42"/>
      <c r="DA299" s="42"/>
      <c r="DB299" s="42"/>
      <c r="DC299" s="42"/>
      <c r="DD299" s="42"/>
      <c r="DE299" s="42"/>
      <c r="DF299" s="42"/>
      <c r="DG299" s="42"/>
      <c r="DH299" s="42"/>
      <c r="DI299" s="42"/>
      <c r="DJ299" s="42"/>
      <c r="DK299" s="42"/>
      <c r="DL299" s="42"/>
      <c r="DM299" s="42"/>
      <c r="DN299" s="42"/>
      <c r="DO299" s="42"/>
      <c r="DP299" s="42"/>
      <c r="DQ299" s="42"/>
      <c r="DR299" s="42"/>
      <c r="DS299" s="42"/>
      <c r="DT299" s="42"/>
      <c r="DU299" s="42"/>
      <c r="DV299" s="42"/>
      <c r="DW299" s="42"/>
      <c r="DX299" s="42"/>
      <c r="DY299" s="42"/>
      <c r="DZ299" s="42"/>
      <c r="EA299" s="42"/>
      <c r="EB299" s="42"/>
      <c r="EC299" s="42"/>
      <c r="ED299" s="42"/>
      <c r="EE299" s="42"/>
      <c r="EF299" s="42"/>
      <c r="EG299" s="42"/>
      <c r="EH299" s="42"/>
      <c r="EI299" s="42"/>
      <c r="EJ299" s="42"/>
      <c r="EK299" s="42"/>
      <c r="EL299" s="42"/>
      <c r="EM299" s="42"/>
      <c r="EN299" s="42"/>
      <c r="EO299" s="42"/>
      <c r="EP299" s="42"/>
      <c r="EQ299" s="42"/>
      <c r="ER299" s="42"/>
      <c r="ES299" s="42"/>
      <c r="ET299" s="42"/>
      <c r="EU299" s="42"/>
      <c r="EV299" s="42"/>
      <c r="EW299" s="42"/>
      <c r="EX299" s="42"/>
      <c r="EY299" s="42"/>
      <c r="EZ299" s="42"/>
      <c r="FA299" s="42"/>
      <c r="FB299" s="42"/>
      <c r="FC299" s="42"/>
      <c r="FD299" s="42"/>
      <c r="FE299" s="42"/>
      <c r="FF299" s="42"/>
      <c r="FG299" s="42"/>
      <c r="FH299" s="42"/>
      <c r="FI299" s="42"/>
      <c r="FJ299" s="42"/>
      <c r="FK299" s="42"/>
      <c r="FL299" s="42"/>
      <c r="FM299" s="42"/>
      <c r="FN299" s="42"/>
      <c r="FO299" s="42"/>
      <c r="FP299" s="42"/>
      <c r="FQ299" s="42"/>
      <c r="FR299" s="42"/>
      <c r="FS299" s="42"/>
      <c r="FT299" s="42"/>
      <c r="FU299" s="42"/>
      <c r="FV299" s="42"/>
      <c r="FW299" s="42"/>
      <c r="FX299" s="42"/>
      <c r="FY299" s="42"/>
      <c r="FZ299" s="42"/>
      <c r="GA299" s="42"/>
      <c r="GB299" s="42"/>
      <c r="GC299" s="42"/>
      <c r="GD299" s="42"/>
      <c r="GE299" s="42"/>
      <c r="GF299" s="42"/>
      <c r="GG299" s="42"/>
      <c r="GH299" s="42"/>
      <c r="GI299" s="42"/>
      <c r="GJ299" s="42"/>
      <c r="GK299" s="42"/>
      <c r="GL299" s="42"/>
      <c r="GM299" s="42"/>
      <c r="GN299" s="42"/>
      <c r="GO299" s="42"/>
      <c r="GP299" s="42"/>
      <c r="GQ299" s="42"/>
      <c r="GR299" s="42"/>
      <c r="GS299" s="42"/>
      <c r="GT299" s="42"/>
      <c r="GU299" s="42"/>
    </row>
    <row r="300" spans="1:203" ht="15.75">
      <c r="A300" s="52"/>
      <c r="B300" s="42"/>
      <c r="C300" s="42"/>
      <c r="D300" s="44"/>
      <c r="E300" s="42"/>
      <c r="F300" s="42"/>
      <c r="G300" s="42"/>
      <c r="H300" s="42"/>
      <c r="I300" s="42"/>
      <c r="J300" s="42"/>
      <c r="K300" s="42"/>
      <c r="L300" s="42"/>
      <c r="M300" s="42"/>
      <c r="N300" s="42"/>
      <c r="O300" s="42"/>
      <c r="P300" s="42"/>
      <c r="Q300" s="42"/>
      <c r="R300" s="42"/>
      <c r="S300" s="42"/>
      <c r="T300" s="42"/>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c r="BJ300" s="42"/>
      <c r="BK300" s="42"/>
      <c r="BL300" s="42"/>
      <c r="BM300" s="42"/>
      <c r="BN300" s="42"/>
      <c r="BO300" s="42"/>
      <c r="BP300" s="42"/>
      <c r="BQ300" s="42"/>
      <c r="BR300" s="42"/>
      <c r="BS300" s="42"/>
      <c r="BT300" s="42"/>
      <c r="BU300" s="42"/>
      <c r="BV300" s="42"/>
      <c r="BW300" s="42"/>
      <c r="BX300" s="42"/>
      <c r="BY300" s="42"/>
      <c r="BZ300" s="42"/>
      <c r="CA300" s="42"/>
      <c r="CB300" s="42"/>
      <c r="CC300" s="42"/>
      <c r="CD300" s="42"/>
      <c r="CE300" s="42"/>
      <c r="CF300" s="42"/>
      <c r="CG300" s="42"/>
      <c r="CH300" s="42"/>
      <c r="CI300" s="42"/>
      <c r="CJ300" s="42"/>
      <c r="CK300" s="42"/>
      <c r="CL300" s="42"/>
      <c r="CM300" s="42"/>
      <c r="CN300" s="42"/>
      <c r="CO300" s="42"/>
      <c r="CP300" s="42"/>
      <c r="CQ300" s="42"/>
      <c r="CR300" s="42"/>
      <c r="CS300" s="42"/>
      <c r="CT300" s="42"/>
      <c r="CU300" s="42"/>
      <c r="CV300" s="42"/>
      <c r="CW300" s="42"/>
      <c r="CX300" s="42"/>
      <c r="CY300" s="42"/>
      <c r="CZ300" s="42"/>
      <c r="DA300" s="42"/>
      <c r="DB300" s="42"/>
      <c r="DC300" s="42"/>
      <c r="DD300" s="42"/>
      <c r="DE300" s="42"/>
      <c r="DF300" s="42"/>
      <c r="DG300" s="42"/>
      <c r="DH300" s="42"/>
      <c r="DI300" s="42"/>
      <c r="DJ300" s="42"/>
      <c r="DK300" s="42"/>
      <c r="DL300" s="42"/>
      <c r="DM300" s="42"/>
      <c r="DN300" s="42"/>
      <c r="DO300" s="42"/>
      <c r="DP300" s="42"/>
      <c r="DQ300" s="42"/>
      <c r="DR300" s="42"/>
      <c r="DS300" s="42"/>
      <c r="DT300" s="42"/>
      <c r="DU300" s="42"/>
      <c r="DV300" s="42"/>
      <c r="DW300" s="42"/>
      <c r="DX300" s="42"/>
      <c r="DY300" s="42"/>
      <c r="DZ300" s="42"/>
      <c r="EA300" s="42"/>
      <c r="EB300" s="42"/>
      <c r="EC300" s="42"/>
      <c r="ED300" s="42"/>
      <c r="EE300" s="42"/>
      <c r="EF300" s="42"/>
      <c r="EG300" s="42"/>
      <c r="EH300" s="42"/>
      <c r="EI300" s="42"/>
      <c r="EJ300" s="42"/>
      <c r="EK300" s="42"/>
      <c r="EL300" s="42"/>
      <c r="EM300" s="42"/>
      <c r="EN300" s="42"/>
      <c r="EO300" s="42"/>
      <c r="EP300" s="42"/>
      <c r="EQ300" s="42"/>
      <c r="ER300" s="42"/>
      <c r="ES300" s="42"/>
      <c r="ET300" s="42"/>
      <c r="EU300" s="42"/>
      <c r="EV300" s="42"/>
      <c r="EW300" s="42"/>
      <c r="EX300" s="42"/>
      <c r="EY300" s="42"/>
      <c r="EZ300" s="42"/>
      <c r="FA300" s="42"/>
      <c r="FB300" s="42"/>
      <c r="FC300" s="42"/>
      <c r="FD300" s="42"/>
      <c r="FE300" s="42"/>
      <c r="FF300" s="42"/>
      <c r="FG300" s="42"/>
      <c r="FH300" s="42"/>
      <c r="FI300" s="42"/>
      <c r="FJ300" s="42"/>
      <c r="FK300" s="42"/>
      <c r="FL300" s="42"/>
      <c r="FM300" s="42"/>
      <c r="FN300" s="42"/>
      <c r="FO300" s="42"/>
      <c r="FP300" s="42"/>
      <c r="FQ300" s="42"/>
      <c r="FR300" s="42"/>
      <c r="FS300" s="42"/>
      <c r="FT300" s="42"/>
      <c r="FU300" s="42"/>
      <c r="FV300" s="42"/>
      <c r="FW300" s="42"/>
      <c r="FX300" s="42"/>
      <c r="FY300" s="42"/>
      <c r="FZ300" s="42"/>
      <c r="GA300" s="42"/>
      <c r="GB300" s="42"/>
      <c r="GC300" s="42"/>
      <c r="GD300" s="42"/>
      <c r="GE300" s="42"/>
      <c r="GF300" s="42"/>
      <c r="GG300" s="42"/>
      <c r="GH300" s="42"/>
      <c r="GI300" s="42"/>
      <c r="GJ300" s="42"/>
      <c r="GK300" s="42"/>
      <c r="GL300" s="42"/>
      <c r="GM300" s="42"/>
      <c r="GN300" s="42"/>
      <c r="GO300" s="42"/>
      <c r="GP300" s="42"/>
      <c r="GQ300" s="42"/>
      <c r="GR300" s="42"/>
      <c r="GS300" s="42"/>
      <c r="GT300" s="42"/>
      <c r="GU300" s="42"/>
    </row>
    <row r="301" spans="1:203" ht="15.75">
      <c r="A301" s="52"/>
      <c r="B301" s="42"/>
      <c r="C301" s="42"/>
      <c r="D301" s="44"/>
      <c r="E301" s="42"/>
      <c r="F301" s="42"/>
      <c r="G301" s="42"/>
      <c r="H301" s="42"/>
      <c r="I301" s="42"/>
      <c r="J301" s="42"/>
      <c r="K301" s="42"/>
      <c r="L301" s="42"/>
      <c r="M301" s="42"/>
      <c r="N301" s="42"/>
      <c r="O301" s="42"/>
      <c r="P301" s="42"/>
      <c r="Q301" s="42"/>
      <c r="R301" s="42"/>
      <c r="S301" s="42"/>
      <c r="T301" s="42"/>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row>
    <row r="302" spans="1:203" ht="15.75">
      <c r="A302" s="52"/>
      <c r="B302" s="42"/>
      <c r="C302" s="42"/>
      <c r="D302" s="44"/>
      <c r="E302" s="42"/>
      <c r="F302" s="42"/>
      <c r="G302" s="42"/>
      <c r="H302" s="42"/>
      <c r="I302" s="42"/>
      <c r="J302" s="42"/>
      <c r="K302" s="42"/>
      <c r="L302" s="42"/>
      <c r="M302" s="42"/>
      <c r="N302" s="42"/>
      <c r="O302" s="42"/>
      <c r="P302" s="42"/>
      <c r="Q302" s="42"/>
      <c r="R302" s="42"/>
      <c r="S302" s="42"/>
      <c r="T302" s="42"/>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s="42"/>
      <c r="BM302" s="42"/>
      <c r="BN302" s="42"/>
      <c r="BO302" s="42"/>
      <c r="BP302" s="42"/>
      <c r="BQ302" s="42"/>
      <c r="BR302" s="42"/>
      <c r="BS302" s="42"/>
      <c r="BT302" s="42"/>
      <c r="BU302" s="42"/>
      <c r="BV302" s="42"/>
      <c r="BW302" s="42"/>
      <c r="BX302" s="42"/>
      <c r="BY302" s="42"/>
      <c r="BZ302" s="42"/>
      <c r="CA302" s="42"/>
      <c r="CB302" s="42"/>
      <c r="CC302" s="42"/>
      <c r="CD302" s="42"/>
      <c r="CE302" s="42"/>
      <c r="CF302" s="42"/>
      <c r="CG302" s="42"/>
      <c r="CH302" s="42"/>
      <c r="CI302" s="42"/>
      <c r="CJ302" s="42"/>
      <c r="CK302" s="42"/>
      <c r="CL302" s="42"/>
      <c r="CM302" s="42"/>
      <c r="CN302" s="42"/>
      <c r="CO302" s="42"/>
      <c r="CP302" s="42"/>
      <c r="CQ302" s="42"/>
      <c r="CR302" s="42"/>
      <c r="CS302" s="42"/>
      <c r="CT302" s="42"/>
      <c r="CU302" s="42"/>
      <c r="CV302" s="42"/>
      <c r="CW302" s="42"/>
      <c r="CX302" s="42"/>
      <c r="CY302" s="42"/>
      <c r="CZ302" s="42"/>
      <c r="DA302" s="42"/>
      <c r="DB302" s="42"/>
      <c r="DC302" s="42"/>
      <c r="DD302" s="42"/>
      <c r="DE302" s="42"/>
      <c r="DF302" s="42"/>
      <c r="DG302" s="42"/>
      <c r="DH302" s="42"/>
      <c r="DI302" s="42"/>
      <c r="DJ302" s="42"/>
      <c r="DK302" s="42"/>
      <c r="DL302" s="42"/>
      <c r="DM302" s="42"/>
      <c r="DN302" s="42"/>
      <c r="DO302" s="42"/>
      <c r="DP302" s="42"/>
      <c r="DQ302" s="42"/>
      <c r="DR302" s="42"/>
      <c r="DS302" s="42"/>
      <c r="DT302" s="42"/>
      <c r="DU302" s="42"/>
      <c r="DV302" s="42"/>
      <c r="DW302" s="42"/>
      <c r="DX302" s="42"/>
      <c r="DY302" s="42"/>
      <c r="DZ302" s="42"/>
      <c r="EA302" s="42"/>
      <c r="EB302" s="42"/>
      <c r="EC302" s="42"/>
      <c r="ED302" s="42"/>
      <c r="EE302" s="42"/>
      <c r="EF302" s="42"/>
      <c r="EG302" s="42"/>
      <c r="EH302" s="42"/>
      <c r="EI302" s="42"/>
      <c r="EJ302" s="42"/>
      <c r="EK302" s="42"/>
      <c r="EL302" s="42"/>
      <c r="EM302" s="42"/>
      <c r="EN302" s="42"/>
      <c r="EO302" s="42"/>
      <c r="EP302" s="42"/>
      <c r="EQ302" s="42"/>
      <c r="ER302" s="42"/>
      <c r="ES302" s="42"/>
      <c r="ET302" s="42"/>
      <c r="EU302" s="42"/>
      <c r="EV302" s="42"/>
      <c r="EW302" s="42"/>
      <c r="EX302" s="42"/>
      <c r="EY302" s="42"/>
      <c r="EZ302" s="42"/>
      <c r="FA302" s="42"/>
      <c r="FB302" s="42"/>
      <c r="FC302" s="42"/>
      <c r="FD302" s="42"/>
      <c r="FE302" s="42"/>
      <c r="FF302" s="42"/>
      <c r="FG302" s="42"/>
      <c r="FH302" s="42"/>
      <c r="FI302" s="42"/>
      <c r="FJ302" s="42"/>
      <c r="FK302" s="42"/>
      <c r="FL302" s="42"/>
      <c r="FM302" s="42"/>
      <c r="FN302" s="42"/>
      <c r="FO302" s="42"/>
      <c r="FP302" s="42"/>
      <c r="FQ302" s="42"/>
      <c r="FR302" s="42"/>
      <c r="FS302" s="42"/>
      <c r="FT302" s="42"/>
      <c r="FU302" s="42"/>
      <c r="FV302" s="42"/>
      <c r="FW302" s="42"/>
      <c r="FX302" s="42"/>
      <c r="FY302" s="42"/>
      <c r="FZ302" s="42"/>
      <c r="GA302" s="42"/>
      <c r="GB302" s="42"/>
      <c r="GC302" s="42"/>
      <c r="GD302" s="42"/>
      <c r="GE302" s="42"/>
      <c r="GF302" s="42"/>
      <c r="GG302" s="42"/>
      <c r="GH302" s="42"/>
      <c r="GI302" s="42"/>
      <c r="GJ302" s="42"/>
      <c r="GK302" s="42"/>
      <c r="GL302" s="42"/>
      <c r="GM302" s="42"/>
      <c r="GN302" s="42"/>
      <c r="GO302" s="42"/>
      <c r="GP302" s="42"/>
      <c r="GQ302" s="42"/>
      <c r="GR302" s="42"/>
      <c r="GS302" s="42"/>
      <c r="GT302" s="42"/>
      <c r="GU302" s="42"/>
    </row>
    <row r="303" spans="1:203" ht="15.75">
      <c r="A303" s="52"/>
      <c r="B303" s="42"/>
      <c r="C303" s="42"/>
      <c r="D303" s="44"/>
      <c r="E303" s="42"/>
      <c r="F303" s="42"/>
      <c r="G303" s="42"/>
      <c r="H303" s="42"/>
      <c r="I303" s="42"/>
      <c r="J303" s="42"/>
      <c r="K303" s="42"/>
      <c r="L303" s="42"/>
      <c r="M303" s="42"/>
      <c r="N303" s="42"/>
      <c r="O303" s="42"/>
      <c r="P303" s="42"/>
      <c r="Q303" s="42"/>
      <c r="R303" s="42"/>
      <c r="S303" s="42"/>
      <c r="T303" s="42"/>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s="42"/>
      <c r="BM303" s="42"/>
      <c r="BN303" s="42"/>
      <c r="BO303" s="42"/>
      <c r="BP303" s="42"/>
      <c r="BQ303" s="42"/>
      <c r="BR303" s="42"/>
      <c r="BS303" s="42"/>
      <c r="BT303" s="42"/>
      <c r="BU303" s="42"/>
      <c r="BV303" s="42"/>
      <c r="BW303" s="42"/>
      <c r="BX303" s="42"/>
      <c r="BY303" s="42"/>
      <c r="BZ303" s="42"/>
      <c r="CA303" s="42"/>
      <c r="CB303" s="42"/>
      <c r="CC303" s="42"/>
      <c r="CD303" s="42"/>
      <c r="CE303" s="42"/>
      <c r="CF303" s="42"/>
      <c r="CG303" s="42"/>
      <c r="CH303" s="42"/>
      <c r="CI303" s="42"/>
      <c r="CJ303" s="42"/>
      <c r="CK303" s="42"/>
      <c r="CL303" s="42"/>
      <c r="CM303" s="42"/>
      <c r="CN303" s="42"/>
      <c r="CO303" s="42"/>
      <c r="CP303" s="42"/>
      <c r="CQ303" s="42"/>
      <c r="CR303" s="42"/>
      <c r="CS303" s="42"/>
      <c r="CT303" s="42"/>
      <c r="CU303" s="42"/>
      <c r="CV303" s="42"/>
      <c r="CW303" s="42"/>
      <c r="CX303" s="42"/>
      <c r="CY303" s="42"/>
      <c r="CZ303" s="42"/>
      <c r="DA303" s="42"/>
      <c r="DB303" s="42"/>
      <c r="DC303" s="42"/>
      <c r="DD303" s="42"/>
      <c r="DE303" s="42"/>
      <c r="DF303" s="42"/>
      <c r="DG303" s="42"/>
      <c r="DH303" s="42"/>
      <c r="DI303" s="42"/>
      <c r="DJ303" s="42"/>
      <c r="DK303" s="42"/>
      <c r="DL303" s="42"/>
      <c r="DM303" s="42"/>
      <c r="DN303" s="42"/>
      <c r="DO303" s="42"/>
      <c r="DP303" s="42"/>
      <c r="DQ303" s="42"/>
      <c r="DR303" s="42"/>
      <c r="DS303" s="42"/>
      <c r="DT303" s="42"/>
      <c r="DU303" s="42"/>
      <c r="DV303" s="42"/>
      <c r="DW303" s="42"/>
      <c r="DX303" s="42"/>
      <c r="DY303" s="42"/>
      <c r="DZ303" s="42"/>
      <c r="EA303" s="42"/>
      <c r="EB303" s="42"/>
      <c r="EC303" s="42"/>
      <c r="ED303" s="42"/>
      <c r="EE303" s="42"/>
      <c r="EF303" s="42"/>
      <c r="EG303" s="42"/>
      <c r="EH303" s="42"/>
      <c r="EI303" s="42"/>
      <c r="EJ303" s="42"/>
      <c r="EK303" s="42"/>
      <c r="EL303" s="42"/>
      <c r="EM303" s="42"/>
      <c r="EN303" s="42"/>
      <c r="EO303" s="42"/>
      <c r="EP303" s="42"/>
      <c r="EQ303" s="42"/>
      <c r="ER303" s="42"/>
      <c r="ES303" s="42"/>
      <c r="ET303" s="42"/>
      <c r="EU303" s="42"/>
      <c r="EV303" s="42"/>
      <c r="EW303" s="42"/>
      <c r="EX303" s="42"/>
      <c r="EY303" s="42"/>
      <c r="EZ303" s="42"/>
      <c r="FA303" s="42"/>
      <c r="FB303" s="42"/>
      <c r="FC303" s="42"/>
      <c r="FD303" s="42"/>
      <c r="FE303" s="42"/>
      <c r="FF303" s="42"/>
      <c r="FG303" s="42"/>
      <c r="FH303" s="42"/>
      <c r="FI303" s="42"/>
      <c r="FJ303" s="42"/>
      <c r="FK303" s="42"/>
      <c r="FL303" s="42"/>
      <c r="FM303" s="42"/>
      <c r="FN303" s="42"/>
      <c r="FO303" s="42"/>
      <c r="FP303" s="42"/>
      <c r="FQ303" s="42"/>
      <c r="FR303" s="42"/>
      <c r="FS303" s="42"/>
      <c r="FT303" s="42"/>
      <c r="FU303" s="42"/>
      <c r="FV303" s="42"/>
      <c r="FW303" s="42"/>
      <c r="FX303" s="42"/>
      <c r="FY303" s="42"/>
      <c r="FZ303" s="42"/>
      <c r="GA303" s="42"/>
      <c r="GB303" s="42"/>
      <c r="GC303" s="42"/>
      <c r="GD303" s="42"/>
      <c r="GE303" s="42"/>
      <c r="GF303" s="42"/>
      <c r="GG303" s="42"/>
      <c r="GH303" s="42"/>
      <c r="GI303" s="42"/>
      <c r="GJ303" s="42"/>
      <c r="GK303" s="42"/>
      <c r="GL303" s="42"/>
      <c r="GM303" s="42"/>
      <c r="GN303" s="42"/>
      <c r="GO303" s="42"/>
      <c r="GP303" s="42"/>
      <c r="GQ303" s="42"/>
      <c r="GR303" s="42"/>
      <c r="GS303" s="42"/>
      <c r="GT303" s="42"/>
      <c r="GU303" s="42"/>
    </row>
    <row r="304" spans="1:203" ht="15.75">
      <c r="A304" s="52"/>
      <c r="B304" s="42"/>
      <c r="C304" s="42"/>
      <c r="D304" s="44"/>
      <c r="E304" s="42"/>
      <c r="F304" s="42"/>
      <c r="G304" s="42"/>
      <c r="H304" s="42"/>
      <c r="I304" s="42"/>
      <c r="J304" s="42"/>
      <c r="K304" s="42"/>
      <c r="L304" s="42"/>
      <c r="M304" s="42"/>
      <c r="N304" s="42"/>
      <c r="O304" s="42"/>
      <c r="P304" s="42"/>
      <c r="Q304" s="42"/>
      <c r="R304" s="42"/>
      <c r="S304" s="42"/>
      <c r="T304" s="42"/>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row>
    <row r="305" spans="1:203" ht="15.75">
      <c r="A305" s="52"/>
      <c r="B305" s="42"/>
      <c r="C305" s="42"/>
      <c r="D305" s="44"/>
      <c r="E305" s="42"/>
      <c r="F305" s="42"/>
      <c r="G305" s="42"/>
      <c r="H305" s="42"/>
      <c r="I305" s="42"/>
      <c r="J305" s="42"/>
      <c r="K305" s="42"/>
      <c r="L305" s="42"/>
      <c r="M305" s="42"/>
      <c r="N305" s="42"/>
      <c r="O305" s="42"/>
      <c r="P305" s="42"/>
      <c r="Q305" s="42"/>
      <c r="R305" s="42"/>
      <c r="S305" s="42"/>
      <c r="T305" s="42"/>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s="42"/>
      <c r="BM305" s="42"/>
      <c r="BN305" s="42"/>
      <c r="BO305" s="42"/>
      <c r="BP305" s="42"/>
      <c r="BQ305" s="42"/>
      <c r="BR305" s="42"/>
      <c r="BS305" s="42"/>
      <c r="BT305" s="42"/>
      <c r="BU305" s="42"/>
      <c r="BV305" s="42"/>
      <c r="BW305" s="42"/>
      <c r="BX305" s="42"/>
      <c r="BY305" s="42"/>
      <c r="BZ305" s="42"/>
      <c r="CA305" s="42"/>
      <c r="CB305" s="42"/>
      <c r="CC305" s="42"/>
      <c r="CD305" s="42"/>
      <c r="CE305" s="42"/>
      <c r="CF305" s="42"/>
      <c r="CG305" s="42"/>
      <c r="CH305" s="42"/>
      <c r="CI305" s="42"/>
      <c r="CJ305" s="42"/>
      <c r="CK305" s="42"/>
      <c r="CL305" s="42"/>
      <c r="CM305" s="42"/>
      <c r="CN305" s="42"/>
      <c r="CO305" s="42"/>
      <c r="CP305" s="42"/>
      <c r="CQ305" s="42"/>
      <c r="CR305" s="42"/>
      <c r="CS305" s="42"/>
      <c r="CT305" s="42"/>
      <c r="CU305" s="42"/>
      <c r="CV305" s="42"/>
      <c r="CW305" s="42"/>
      <c r="CX305" s="42"/>
      <c r="CY305" s="42"/>
      <c r="CZ305" s="42"/>
      <c r="DA305" s="42"/>
      <c r="DB305" s="42"/>
      <c r="DC305" s="42"/>
      <c r="DD305" s="42"/>
      <c r="DE305" s="42"/>
      <c r="DF305" s="42"/>
      <c r="DG305" s="42"/>
      <c r="DH305" s="42"/>
      <c r="DI305" s="42"/>
      <c r="DJ305" s="42"/>
      <c r="DK305" s="42"/>
      <c r="DL305" s="42"/>
      <c r="DM305" s="42"/>
      <c r="DN305" s="42"/>
      <c r="DO305" s="42"/>
      <c r="DP305" s="42"/>
      <c r="DQ305" s="42"/>
      <c r="DR305" s="42"/>
      <c r="DS305" s="42"/>
      <c r="DT305" s="42"/>
      <c r="DU305" s="42"/>
      <c r="DV305" s="42"/>
      <c r="DW305" s="42"/>
      <c r="DX305" s="42"/>
      <c r="DY305" s="42"/>
      <c r="DZ305" s="42"/>
      <c r="EA305" s="42"/>
      <c r="EB305" s="42"/>
      <c r="EC305" s="42"/>
      <c r="ED305" s="42"/>
      <c r="EE305" s="42"/>
      <c r="EF305" s="42"/>
      <c r="EG305" s="42"/>
      <c r="EH305" s="42"/>
      <c r="EI305" s="42"/>
      <c r="EJ305" s="42"/>
      <c r="EK305" s="42"/>
      <c r="EL305" s="42"/>
      <c r="EM305" s="42"/>
      <c r="EN305" s="42"/>
      <c r="EO305" s="42"/>
      <c r="EP305" s="42"/>
      <c r="EQ305" s="42"/>
      <c r="ER305" s="42"/>
      <c r="ES305" s="42"/>
      <c r="ET305" s="42"/>
      <c r="EU305" s="42"/>
      <c r="EV305" s="42"/>
      <c r="EW305" s="42"/>
      <c r="EX305" s="42"/>
      <c r="EY305" s="42"/>
      <c r="EZ305" s="42"/>
      <c r="FA305" s="42"/>
      <c r="FB305" s="42"/>
      <c r="FC305" s="42"/>
      <c r="FD305" s="42"/>
      <c r="FE305" s="42"/>
      <c r="FF305" s="42"/>
      <c r="FG305" s="42"/>
      <c r="FH305" s="42"/>
      <c r="FI305" s="42"/>
      <c r="FJ305" s="42"/>
      <c r="FK305" s="42"/>
      <c r="FL305" s="42"/>
      <c r="FM305" s="42"/>
      <c r="FN305" s="42"/>
      <c r="FO305" s="42"/>
      <c r="FP305" s="42"/>
      <c r="FQ305" s="42"/>
      <c r="FR305" s="42"/>
      <c r="FS305" s="42"/>
      <c r="FT305" s="42"/>
      <c r="FU305" s="42"/>
      <c r="FV305" s="42"/>
      <c r="FW305" s="42"/>
      <c r="FX305" s="42"/>
      <c r="FY305" s="42"/>
      <c r="FZ305" s="42"/>
      <c r="GA305" s="42"/>
      <c r="GB305" s="42"/>
      <c r="GC305" s="42"/>
      <c r="GD305" s="42"/>
      <c r="GE305" s="42"/>
      <c r="GF305" s="42"/>
      <c r="GG305" s="42"/>
      <c r="GH305" s="42"/>
      <c r="GI305" s="42"/>
      <c r="GJ305" s="42"/>
      <c r="GK305" s="42"/>
      <c r="GL305" s="42"/>
      <c r="GM305" s="42"/>
      <c r="GN305" s="42"/>
      <c r="GO305" s="42"/>
      <c r="GP305" s="42"/>
      <c r="GQ305" s="42"/>
      <c r="GR305" s="42"/>
      <c r="GS305" s="42"/>
      <c r="GT305" s="42"/>
      <c r="GU305" s="42"/>
    </row>
    <row r="306" spans="1:203" ht="15.75">
      <c r="A306" s="52"/>
      <c r="B306" s="42"/>
      <c r="C306" s="42"/>
      <c r="D306" s="44"/>
      <c r="E306" s="42"/>
      <c r="F306" s="42"/>
      <c r="G306" s="42"/>
      <c r="H306" s="42"/>
      <c r="I306" s="42"/>
      <c r="J306" s="42"/>
      <c r="K306" s="42"/>
      <c r="L306" s="42"/>
      <c r="M306" s="42"/>
      <c r="N306" s="42"/>
      <c r="O306" s="42"/>
      <c r="P306" s="42"/>
      <c r="Q306" s="42"/>
      <c r="R306" s="42"/>
      <c r="S306" s="42"/>
      <c r="T306" s="42"/>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s="42"/>
      <c r="BM306" s="42"/>
      <c r="BN306" s="42"/>
      <c r="BO306" s="42"/>
      <c r="BP306" s="42"/>
      <c r="BQ306" s="42"/>
      <c r="BR306" s="42"/>
      <c r="BS306" s="42"/>
      <c r="BT306" s="42"/>
      <c r="BU306" s="42"/>
      <c r="BV306" s="42"/>
      <c r="BW306" s="42"/>
      <c r="BX306" s="42"/>
      <c r="BY306" s="42"/>
      <c r="BZ306" s="42"/>
      <c r="CA306" s="42"/>
      <c r="CB306" s="42"/>
      <c r="CC306" s="42"/>
      <c r="CD306" s="42"/>
      <c r="CE306" s="42"/>
      <c r="CF306" s="42"/>
      <c r="CG306" s="42"/>
      <c r="CH306" s="42"/>
      <c r="CI306" s="42"/>
      <c r="CJ306" s="42"/>
      <c r="CK306" s="42"/>
      <c r="CL306" s="42"/>
      <c r="CM306" s="42"/>
      <c r="CN306" s="42"/>
      <c r="CO306" s="42"/>
      <c r="CP306" s="42"/>
      <c r="CQ306" s="42"/>
      <c r="CR306" s="42"/>
      <c r="CS306" s="42"/>
      <c r="CT306" s="42"/>
      <c r="CU306" s="42"/>
      <c r="CV306" s="42"/>
      <c r="CW306" s="42"/>
      <c r="CX306" s="42"/>
      <c r="CY306" s="42"/>
      <c r="CZ306" s="42"/>
      <c r="DA306" s="42"/>
      <c r="DB306" s="42"/>
      <c r="DC306" s="42"/>
      <c r="DD306" s="42"/>
      <c r="DE306" s="42"/>
      <c r="DF306" s="42"/>
      <c r="DG306" s="42"/>
      <c r="DH306" s="42"/>
      <c r="DI306" s="42"/>
      <c r="DJ306" s="42"/>
      <c r="DK306" s="42"/>
      <c r="DL306" s="42"/>
      <c r="DM306" s="42"/>
      <c r="DN306" s="42"/>
      <c r="DO306" s="42"/>
      <c r="DP306" s="42"/>
      <c r="DQ306" s="42"/>
      <c r="DR306" s="42"/>
      <c r="DS306" s="42"/>
      <c r="DT306" s="42"/>
      <c r="DU306" s="42"/>
      <c r="DV306" s="42"/>
      <c r="DW306" s="42"/>
      <c r="DX306" s="42"/>
      <c r="DY306" s="42"/>
      <c r="DZ306" s="42"/>
      <c r="EA306" s="42"/>
      <c r="EB306" s="42"/>
      <c r="EC306" s="42"/>
      <c r="ED306" s="42"/>
      <c r="EE306" s="42"/>
      <c r="EF306" s="42"/>
      <c r="EG306" s="42"/>
      <c r="EH306" s="42"/>
      <c r="EI306" s="42"/>
      <c r="EJ306" s="42"/>
      <c r="EK306" s="42"/>
      <c r="EL306" s="42"/>
      <c r="EM306" s="42"/>
      <c r="EN306" s="42"/>
      <c r="EO306" s="42"/>
      <c r="EP306" s="42"/>
      <c r="EQ306" s="42"/>
      <c r="ER306" s="42"/>
      <c r="ES306" s="42"/>
      <c r="ET306" s="42"/>
      <c r="EU306" s="42"/>
      <c r="EV306" s="42"/>
      <c r="EW306" s="42"/>
      <c r="EX306" s="42"/>
      <c r="EY306" s="42"/>
      <c r="EZ306" s="42"/>
      <c r="FA306" s="42"/>
      <c r="FB306" s="42"/>
      <c r="FC306" s="42"/>
      <c r="FD306" s="42"/>
      <c r="FE306" s="42"/>
      <c r="FF306" s="42"/>
      <c r="FG306" s="42"/>
      <c r="FH306" s="42"/>
      <c r="FI306" s="42"/>
      <c r="FJ306" s="42"/>
      <c r="FK306" s="42"/>
      <c r="FL306" s="42"/>
      <c r="FM306" s="42"/>
      <c r="FN306" s="42"/>
      <c r="FO306" s="42"/>
      <c r="FP306" s="42"/>
      <c r="FQ306" s="42"/>
      <c r="FR306" s="42"/>
      <c r="FS306" s="42"/>
      <c r="FT306" s="42"/>
      <c r="FU306" s="42"/>
      <c r="FV306" s="42"/>
      <c r="FW306" s="42"/>
      <c r="FX306" s="42"/>
      <c r="FY306" s="42"/>
      <c r="FZ306" s="42"/>
      <c r="GA306" s="42"/>
      <c r="GB306" s="42"/>
      <c r="GC306" s="42"/>
      <c r="GD306" s="42"/>
      <c r="GE306" s="42"/>
      <c r="GF306" s="42"/>
      <c r="GG306" s="42"/>
      <c r="GH306" s="42"/>
      <c r="GI306" s="42"/>
      <c r="GJ306" s="42"/>
      <c r="GK306" s="42"/>
      <c r="GL306" s="42"/>
      <c r="GM306" s="42"/>
      <c r="GN306" s="42"/>
      <c r="GO306" s="42"/>
      <c r="GP306" s="42"/>
      <c r="GQ306" s="42"/>
      <c r="GR306" s="42"/>
      <c r="GS306" s="42"/>
      <c r="GT306" s="42"/>
      <c r="GU306" s="42"/>
    </row>
    <row r="307" spans="1:203" ht="15.75">
      <c r="A307" s="52"/>
      <c r="B307" s="42"/>
      <c r="C307" s="42"/>
      <c r="D307" s="44"/>
      <c r="E307" s="42"/>
      <c r="F307" s="42"/>
      <c r="G307" s="42"/>
      <c r="H307" s="42"/>
      <c r="I307" s="42"/>
      <c r="J307" s="42"/>
      <c r="K307" s="42"/>
      <c r="L307" s="42"/>
      <c r="M307" s="42"/>
      <c r="N307" s="42"/>
      <c r="O307" s="42"/>
      <c r="P307" s="42"/>
      <c r="Q307" s="42"/>
      <c r="R307" s="42"/>
      <c r="S307" s="42"/>
      <c r="T307" s="42"/>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s="42"/>
      <c r="BM307" s="42"/>
      <c r="BN307" s="42"/>
      <c r="BO307" s="42"/>
      <c r="BP307" s="42"/>
      <c r="BQ307" s="42"/>
      <c r="BR307" s="42"/>
      <c r="BS307" s="42"/>
      <c r="BT307" s="42"/>
      <c r="BU307" s="42"/>
      <c r="BV307" s="42"/>
      <c r="BW307" s="42"/>
      <c r="BX307" s="42"/>
      <c r="BY307" s="42"/>
      <c r="BZ307" s="42"/>
      <c r="CA307" s="42"/>
      <c r="CB307" s="42"/>
      <c r="CC307" s="42"/>
      <c r="CD307" s="42"/>
      <c r="CE307" s="42"/>
      <c r="CF307" s="42"/>
      <c r="CG307" s="42"/>
      <c r="CH307" s="42"/>
      <c r="CI307" s="42"/>
      <c r="CJ307" s="42"/>
      <c r="CK307" s="42"/>
      <c r="CL307" s="42"/>
      <c r="CM307" s="42"/>
      <c r="CN307" s="42"/>
      <c r="CO307" s="42"/>
      <c r="CP307" s="42"/>
      <c r="CQ307" s="42"/>
      <c r="CR307" s="42"/>
      <c r="CS307" s="42"/>
      <c r="CT307" s="42"/>
      <c r="CU307" s="42"/>
      <c r="CV307" s="42"/>
      <c r="CW307" s="42"/>
      <c r="CX307" s="42"/>
      <c r="CY307" s="42"/>
      <c r="CZ307" s="42"/>
      <c r="DA307" s="42"/>
      <c r="DB307" s="42"/>
      <c r="DC307" s="42"/>
      <c r="DD307" s="42"/>
      <c r="DE307" s="42"/>
      <c r="DF307" s="42"/>
      <c r="DG307" s="42"/>
      <c r="DH307" s="42"/>
      <c r="DI307" s="42"/>
      <c r="DJ307" s="42"/>
      <c r="DK307" s="42"/>
      <c r="DL307" s="42"/>
      <c r="DM307" s="42"/>
      <c r="DN307" s="42"/>
      <c r="DO307" s="42"/>
      <c r="DP307" s="42"/>
      <c r="DQ307" s="42"/>
      <c r="DR307" s="42"/>
      <c r="DS307" s="42"/>
      <c r="DT307" s="42"/>
      <c r="DU307" s="42"/>
      <c r="DV307" s="42"/>
      <c r="DW307" s="42"/>
      <c r="DX307" s="42"/>
      <c r="DY307" s="42"/>
      <c r="DZ307" s="42"/>
      <c r="EA307" s="42"/>
      <c r="EB307" s="42"/>
      <c r="EC307" s="42"/>
      <c r="ED307" s="42"/>
      <c r="EE307" s="42"/>
      <c r="EF307" s="42"/>
      <c r="EG307" s="42"/>
      <c r="EH307" s="42"/>
      <c r="EI307" s="42"/>
      <c r="EJ307" s="42"/>
      <c r="EK307" s="42"/>
      <c r="EL307" s="42"/>
      <c r="EM307" s="42"/>
      <c r="EN307" s="42"/>
      <c r="EO307" s="42"/>
      <c r="EP307" s="42"/>
      <c r="EQ307" s="42"/>
      <c r="ER307" s="42"/>
      <c r="ES307" s="42"/>
      <c r="ET307" s="42"/>
      <c r="EU307" s="42"/>
      <c r="EV307" s="42"/>
      <c r="EW307" s="42"/>
      <c r="EX307" s="42"/>
      <c r="EY307" s="42"/>
      <c r="EZ307" s="42"/>
      <c r="FA307" s="42"/>
      <c r="FB307" s="42"/>
      <c r="FC307" s="42"/>
      <c r="FD307" s="42"/>
      <c r="FE307" s="42"/>
      <c r="FF307" s="42"/>
      <c r="FG307" s="42"/>
      <c r="FH307" s="42"/>
      <c r="FI307" s="42"/>
      <c r="FJ307" s="42"/>
      <c r="FK307" s="42"/>
      <c r="FL307" s="42"/>
      <c r="FM307" s="42"/>
      <c r="FN307" s="42"/>
      <c r="FO307" s="42"/>
      <c r="FP307" s="42"/>
      <c r="FQ307" s="42"/>
      <c r="FR307" s="42"/>
      <c r="FS307" s="42"/>
      <c r="FT307" s="42"/>
      <c r="FU307" s="42"/>
      <c r="FV307" s="42"/>
      <c r="FW307" s="42"/>
      <c r="FX307" s="42"/>
      <c r="FY307" s="42"/>
      <c r="FZ307" s="42"/>
      <c r="GA307" s="42"/>
      <c r="GB307" s="42"/>
      <c r="GC307" s="42"/>
      <c r="GD307" s="42"/>
      <c r="GE307" s="42"/>
      <c r="GF307" s="42"/>
      <c r="GG307" s="42"/>
      <c r="GH307" s="42"/>
      <c r="GI307" s="42"/>
      <c r="GJ307" s="42"/>
      <c r="GK307" s="42"/>
      <c r="GL307" s="42"/>
      <c r="GM307" s="42"/>
      <c r="GN307" s="42"/>
      <c r="GO307" s="42"/>
      <c r="GP307" s="42"/>
      <c r="GQ307" s="42"/>
      <c r="GR307" s="42"/>
      <c r="GS307" s="42"/>
      <c r="GT307" s="42"/>
      <c r="GU307" s="42"/>
    </row>
    <row r="308" spans="1:203" ht="15.75">
      <c r="A308" s="52"/>
      <c r="B308" s="42"/>
      <c r="C308" s="42"/>
      <c r="D308" s="44"/>
      <c r="E308" s="42"/>
      <c r="F308" s="42"/>
      <c r="G308" s="42"/>
      <c r="H308" s="42"/>
      <c r="I308" s="42"/>
      <c r="J308" s="42"/>
      <c r="K308" s="42"/>
      <c r="L308" s="42"/>
      <c r="M308" s="42"/>
      <c r="N308" s="42"/>
      <c r="O308" s="42"/>
      <c r="P308" s="42"/>
      <c r="Q308" s="42"/>
      <c r="R308" s="42"/>
      <c r="S308" s="42"/>
      <c r="T308" s="42"/>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s="42"/>
      <c r="BM308" s="42"/>
      <c r="BN308" s="42"/>
      <c r="BO308" s="42"/>
      <c r="BP308" s="42"/>
      <c r="BQ308" s="42"/>
      <c r="BR308" s="42"/>
      <c r="BS308" s="42"/>
      <c r="BT308" s="42"/>
      <c r="BU308" s="42"/>
      <c r="BV308" s="42"/>
      <c r="BW308" s="42"/>
      <c r="BX308" s="42"/>
      <c r="BY308" s="42"/>
      <c r="BZ308" s="42"/>
      <c r="CA308" s="42"/>
      <c r="CB308" s="42"/>
      <c r="CC308" s="42"/>
      <c r="CD308" s="42"/>
      <c r="CE308" s="42"/>
      <c r="CF308" s="42"/>
      <c r="CG308" s="42"/>
      <c r="CH308" s="42"/>
      <c r="CI308" s="42"/>
      <c r="CJ308" s="42"/>
      <c r="CK308" s="42"/>
      <c r="CL308" s="42"/>
      <c r="CM308" s="42"/>
      <c r="CN308" s="42"/>
      <c r="CO308" s="42"/>
      <c r="CP308" s="42"/>
      <c r="CQ308" s="42"/>
      <c r="CR308" s="42"/>
      <c r="CS308" s="42"/>
      <c r="CT308" s="42"/>
      <c r="CU308" s="42"/>
      <c r="CV308" s="42"/>
      <c r="CW308" s="42"/>
      <c r="CX308" s="42"/>
      <c r="CY308" s="42"/>
      <c r="CZ308" s="42"/>
      <c r="DA308" s="42"/>
      <c r="DB308" s="42"/>
      <c r="DC308" s="42"/>
      <c r="DD308" s="42"/>
      <c r="DE308" s="42"/>
      <c r="DF308" s="42"/>
      <c r="DG308" s="42"/>
      <c r="DH308" s="42"/>
      <c r="DI308" s="42"/>
      <c r="DJ308" s="42"/>
      <c r="DK308" s="42"/>
      <c r="DL308" s="42"/>
      <c r="DM308" s="42"/>
      <c r="DN308" s="42"/>
      <c r="DO308" s="42"/>
      <c r="DP308" s="42"/>
      <c r="DQ308" s="42"/>
      <c r="DR308" s="42"/>
      <c r="DS308" s="42"/>
      <c r="DT308" s="42"/>
      <c r="DU308" s="42"/>
      <c r="DV308" s="42"/>
      <c r="DW308" s="42"/>
      <c r="DX308" s="42"/>
      <c r="DY308" s="42"/>
      <c r="DZ308" s="42"/>
      <c r="EA308" s="42"/>
      <c r="EB308" s="42"/>
      <c r="EC308" s="42"/>
      <c r="ED308" s="42"/>
      <c r="EE308" s="42"/>
      <c r="EF308" s="42"/>
      <c r="EG308" s="42"/>
      <c r="EH308" s="42"/>
      <c r="EI308" s="42"/>
      <c r="EJ308" s="42"/>
      <c r="EK308" s="42"/>
      <c r="EL308" s="42"/>
      <c r="EM308" s="42"/>
      <c r="EN308" s="42"/>
      <c r="EO308" s="42"/>
      <c r="EP308" s="42"/>
      <c r="EQ308" s="42"/>
      <c r="ER308" s="42"/>
      <c r="ES308" s="42"/>
      <c r="ET308" s="42"/>
      <c r="EU308" s="42"/>
      <c r="EV308" s="42"/>
      <c r="EW308" s="42"/>
      <c r="EX308" s="42"/>
      <c r="EY308" s="42"/>
      <c r="EZ308" s="42"/>
      <c r="FA308" s="42"/>
      <c r="FB308" s="42"/>
      <c r="FC308" s="42"/>
      <c r="FD308" s="42"/>
      <c r="FE308" s="42"/>
      <c r="FF308" s="42"/>
      <c r="FG308" s="42"/>
      <c r="FH308" s="42"/>
      <c r="FI308" s="42"/>
      <c r="FJ308" s="42"/>
      <c r="FK308" s="42"/>
      <c r="FL308" s="42"/>
      <c r="FM308" s="42"/>
      <c r="FN308" s="42"/>
      <c r="FO308" s="42"/>
      <c r="FP308" s="42"/>
      <c r="FQ308" s="42"/>
      <c r="FR308" s="42"/>
      <c r="FS308" s="42"/>
      <c r="FT308" s="42"/>
      <c r="FU308" s="42"/>
      <c r="FV308" s="42"/>
      <c r="FW308" s="42"/>
      <c r="FX308" s="42"/>
      <c r="FY308" s="42"/>
      <c r="FZ308" s="42"/>
      <c r="GA308" s="42"/>
      <c r="GB308" s="42"/>
      <c r="GC308" s="42"/>
      <c r="GD308" s="42"/>
      <c r="GE308" s="42"/>
      <c r="GF308" s="42"/>
      <c r="GG308" s="42"/>
      <c r="GH308" s="42"/>
      <c r="GI308" s="42"/>
      <c r="GJ308" s="42"/>
      <c r="GK308" s="42"/>
      <c r="GL308" s="42"/>
      <c r="GM308" s="42"/>
      <c r="GN308" s="42"/>
      <c r="GO308" s="42"/>
      <c r="GP308" s="42"/>
      <c r="GQ308" s="42"/>
      <c r="GR308" s="42"/>
      <c r="GS308" s="42"/>
      <c r="GT308" s="42"/>
      <c r="GU308" s="42"/>
    </row>
    <row r="309" spans="1:203" ht="15.75">
      <c r="A309" s="52"/>
      <c r="B309" s="42"/>
      <c r="C309" s="42"/>
      <c r="D309" s="44"/>
      <c r="E309" s="42"/>
      <c r="F309" s="42"/>
      <c r="G309" s="42"/>
      <c r="H309" s="42"/>
      <c r="I309" s="42"/>
      <c r="J309" s="42"/>
      <c r="K309" s="42"/>
      <c r="L309" s="42"/>
      <c r="M309" s="42"/>
      <c r="N309" s="42"/>
      <c r="O309" s="42"/>
      <c r="P309" s="42"/>
      <c r="Q309" s="42"/>
      <c r="R309" s="42"/>
      <c r="S309" s="42"/>
      <c r="T309" s="42"/>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c r="AR309" s="42"/>
      <c r="AS309" s="42"/>
      <c r="AT309" s="42"/>
      <c r="AU309" s="42"/>
      <c r="AV309" s="42"/>
      <c r="AW309" s="42"/>
      <c r="AX309" s="42"/>
      <c r="AY309" s="42"/>
      <c r="AZ309" s="42"/>
      <c r="BA309" s="42"/>
      <c r="BB309" s="42"/>
      <c r="BC309" s="42"/>
      <c r="BD309" s="42"/>
      <c r="BE309" s="42"/>
      <c r="BF309" s="42"/>
      <c r="BG309" s="42"/>
      <c r="BH309" s="42"/>
      <c r="BI309" s="42"/>
      <c r="BJ309" s="42"/>
      <c r="BK309" s="42"/>
      <c r="BL309" s="42"/>
      <c r="BM309" s="42"/>
      <c r="BN309" s="42"/>
      <c r="BO309" s="42"/>
      <c r="BP309" s="42"/>
      <c r="BQ309" s="42"/>
      <c r="BR309" s="42"/>
      <c r="BS309" s="42"/>
      <c r="BT309" s="42"/>
      <c r="BU309" s="42"/>
      <c r="BV309" s="42"/>
      <c r="BW309" s="42"/>
      <c r="BX309" s="42"/>
      <c r="BY309" s="42"/>
      <c r="BZ309" s="42"/>
      <c r="CA309" s="42"/>
      <c r="CB309" s="42"/>
      <c r="CC309" s="42"/>
      <c r="CD309" s="42"/>
      <c r="CE309" s="42"/>
      <c r="CF309" s="42"/>
      <c r="CG309" s="42"/>
      <c r="CH309" s="42"/>
      <c r="CI309" s="42"/>
      <c r="CJ309" s="42"/>
      <c r="CK309" s="42"/>
      <c r="CL309" s="42"/>
      <c r="CM309" s="42"/>
      <c r="CN309" s="42"/>
      <c r="CO309" s="42"/>
      <c r="CP309" s="42"/>
      <c r="CQ309" s="42"/>
      <c r="CR309" s="42"/>
      <c r="CS309" s="42"/>
      <c r="CT309" s="42"/>
      <c r="CU309" s="42"/>
      <c r="CV309" s="42"/>
      <c r="CW309" s="42"/>
      <c r="CX309" s="42"/>
      <c r="CY309" s="42"/>
      <c r="CZ309" s="42"/>
      <c r="DA309" s="42"/>
      <c r="DB309" s="42"/>
      <c r="DC309" s="42"/>
      <c r="DD309" s="42"/>
      <c r="DE309" s="42"/>
      <c r="DF309" s="42"/>
      <c r="DG309" s="42"/>
      <c r="DH309" s="42"/>
      <c r="DI309" s="42"/>
      <c r="DJ309" s="42"/>
      <c r="DK309" s="42"/>
      <c r="DL309" s="42"/>
      <c r="DM309" s="42"/>
      <c r="DN309" s="42"/>
      <c r="DO309" s="42"/>
      <c r="DP309" s="42"/>
      <c r="DQ309" s="42"/>
      <c r="DR309" s="42"/>
      <c r="DS309" s="42"/>
      <c r="DT309" s="42"/>
      <c r="DU309" s="42"/>
      <c r="DV309" s="42"/>
      <c r="DW309" s="42"/>
      <c r="DX309" s="42"/>
      <c r="DY309" s="42"/>
      <c r="DZ309" s="42"/>
      <c r="EA309" s="42"/>
      <c r="EB309" s="42"/>
      <c r="EC309" s="42"/>
      <c r="ED309" s="42"/>
      <c r="EE309" s="42"/>
      <c r="EF309" s="42"/>
      <c r="EG309" s="42"/>
      <c r="EH309" s="42"/>
      <c r="EI309" s="42"/>
      <c r="EJ309" s="42"/>
      <c r="EK309" s="42"/>
      <c r="EL309" s="42"/>
      <c r="EM309" s="42"/>
      <c r="EN309" s="42"/>
      <c r="EO309" s="42"/>
      <c r="EP309" s="42"/>
      <c r="EQ309" s="42"/>
      <c r="ER309" s="42"/>
      <c r="ES309" s="42"/>
      <c r="ET309" s="42"/>
      <c r="EU309" s="42"/>
      <c r="EV309" s="42"/>
      <c r="EW309" s="42"/>
      <c r="EX309" s="42"/>
      <c r="EY309" s="42"/>
      <c r="EZ309" s="42"/>
      <c r="FA309" s="42"/>
      <c r="FB309" s="42"/>
      <c r="FC309" s="42"/>
      <c r="FD309" s="42"/>
      <c r="FE309" s="42"/>
      <c r="FF309" s="42"/>
      <c r="FG309" s="42"/>
      <c r="FH309" s="42"/>
      <c r="FI309" s="42"/>
      <c r="FJ309" s="42"/>
      <c r="FK309" s="42"/>
      <c r="FL309" s="42"/>
      <c r="FM309" s="42"/>
      <c r="FN309" s="42"/>
      <c r="FO309" s="42"/>
      <c r="FP309" s="42"/>
      <c r="FQ309" s="42"/>
      <c r="FR309" s="42"/>
      <c r="FS309" s="42"/>
      <c r="FT309" s="42"/>
      <c r="FU309" s="42"/>
      <c r="FV309" s="42"/>
      <c r="FW309" s="42"/>
      <c r="FX309" s="42"/>
      <c r="FY309" s="42"/>
      <c r="FZ309" s="42"/>
      <c r="GA309" s="42"/>
      <c r="GB309" s="42"/>
      <c r="GC309" s="42"/>
      <c r="GD309" s="42"/>
      <c r="GE309" s="42"/>
      <c r="GF309" s="42"/>
      <c r="GG309" s="42"/>
      <c r="GH309" s="42"/>
      <c r="GI309" s="42"/>
      <c r="GJ309" s="42"/>
      <c r="GK309" s="42"/>
      <c r="GL309" s="42"/>
      <c r="GM309" s="42"/>
      <c r="GN309" s="42"/>
      <c r="GO309" s="42"/>
      <c r="GP309" s="42"/>
      <c r="GQ309" s="42"/>
      <c r="GR309" s="42"/>
      <c r="GS309" s="42"/>
      <c r="GT309" s="42"/>
      <c r="GU309" s="42"/>
    </row>
    <row r="310" spans="1:203" ht="15.75">
      <c r="A310" s="52"/>
      <c r="B310" s="42"/>
      <c r="C310" s="42"/>
      <c r="D310" s="44"/>
      <c r="E310" s="42"/>
      <c r="F310" s="42"/>
      <c r="G310" s="42"/>
      <c r="H310" s="42"/>
      <c r="I310" s="42"/>
      <c r="J310" s="42"/>
      <c r="K310" s="42"/>
      <c r="L310" s="42"/>
      <c r="M310" s="42"/>
      <c r="N310" s="42"/>
      <c r="O310" s="42"/>
      <c r="P310" s="42"/>
      <c r="Q310" s="42"/>
      <c r="R310" s="42"/>
      <c r="S310" s="42"/>
      <c r="T310" s="42"/>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s="42"/>
      <c r="BM310" s="42"/>
      <c r="BN310" s="42"/>
      <c r="BO310" s="42"/>
      <c r="BP310" s="42"/>
      <c r="BQ310" s="42"/>
      <c r="BR310" s="42"/>
      <c r="BS310" s="42"/>
      <c r="BT310" s="42"/>
      <c r="BU310" s="42"/>
      <c r="BV310" s="42"/>
      <c r="BW310" s="42"/>
      <c r="BX310" s="42"/>
      <c r="BY310" s="42"/>
      <c r="BZ310" s="42"/>
      <c r="CA310" s="42"/>
      <c r="CB310" s="42"/>
      <c r="CC310" s="42"/>
      <c r="CD310" s="42"/>
      <c r="CE310" s="42"/>
      <c r="CF310" s="42"/>
      <c r="CG310" s="42"/>
      <c r="CH310" s="42"/>
      <c r="CI310" s="42"/>
      <c r="CJ310" s="42"/>
      <c r="CK310" s="42"/>
      <c r="CL310" s="42"/>
      <c r="CM310" s="42"/>
      <c r="CN310" s="42"/>
      <c r="CO310" s="42"/>
      <c r="CP310" s="42"/>
      <c r="CQ310" s="42"/>
      <c r="CR310" s="42"/>
      <c r="CS310" s="42"/>
      <c r="CT310" s="42"/>
      <c r="CU310" s="42"/>
      <c r="CV310" s="42"/>
      <c r="CW310" s="42"/>
      <c r="CX310" s="42"/>
      <c r="CY310" s="42"/>
      <c r="CZ310" s="42"/>
      <c r="DA310" s="42"/>
      <c r="DB310" s="42"/>
      <c r="DC310" s="42"/>
      <c r="DD310" s="42"/>
      <c r="DE310" s="42"/>
      <c r="DF310" s="42"/>
      <c r="DG310" s="42"/>
      <c r="DH310" s="42"/>
      <c r="DI310" s="42"/>
      <c r="DJ310" s="42"/>
      <c r="DK310" s="42"/>
      <c r="DL310" s="42"/>
      <c r="DM310" s="42"/>
      <c r="DN310" s="42"/>
      <c r="DO310" s="42"/>
      <c r="DP310" s="42"/>
      <c r="DQ310" s="42"/>
      <c r="DR310" s="42"/>
      <c r="DS310" s="42"/>
      <c r="DT310" s="42"/>
      <c r="DU310" s="42"/>
      <c r="DV310" s="42"/>
      <c r="DW310" s="42"/>
      <c r="DX310" s="42"/>
      <c r="DY310" s="42"/>
      <c r="DZ310" s="42"/>
      <c r="EA310" s="42"/>
      <c r="EB310" s="42"/>
      <c r="EC310" s="42"/>
      <c r="ED310" s="42"/>
      <c r="EE310" s="42"/>
      <c r="EF310" s="42"/>
      <c r="EG310" s="42"/>
      <c r="EH310" s="42"/>
      <c r="EI310" s="42"/>
      <c r="EJ310" s="42"/>
      <c r="EK310" s="42"/>
      <c r="EL310" s="42"/>
      <c r="EM310" s="42"/>
      <c r="EN310" s="42"/>
      <c r="EO310" s="42"/>
      <c r="EP310" s="42"/>
      <c r="EQ310" s="42"/>
      <c r="ER310" s="42"/>
      <c r="ES310" s="42"/>
      <c r="ET310" s="42"/>
      <c r="EU310" s="42"/>
      <c r="EV310" s="42"/>
      <c r="EW310" s="42"/>
      <c r="EX310" s="42"/>
      <c r="EY310" s="42"/>
      <c r="EZ310" s="42"/>
      <c r="FA310" s="42"/>
      <c r="FB310" s="42"/>
      <c r="FC310" s="42"/>
      <c r="FD310" s="42"/>
      <c r="FE310" s="42"/>
      <c r="FF310" s="42"/>
      <c r="FG310" s="42"/>
      <c r="FH310" s="42"/>
      <c r="FI310" s="42"/>
      <c r="FJ310" s="42"/>
      <c r="FK310" s="42"/>
      <c r="FL310" s="42"/>
      <c r="FM310" s="42"/>
      <c r="FN310" s="42"/>
      <c r="FO310" s="42"/>
      <c r="FP310" s="42"/>
      <c r="FQ310" s="42"/>
      <c r="FR310" s="42"/>
      <c r="FS310" s="42"/>
      <c r="FT310" s="42"/>
      <c r="FU310" s="42"/>
      <c r="FV310" s="42"/>
      <c r="FW310" s="42"/>
      <c r="FX310" s="42"/>
      <c r="FY310" s="42"/>
      <c r="FZ310" s="42"/>
      <c r="GA310" s="42"/>
      <c r="GB310" s="42"/>
      <c r="GC310" s="42"/>
      <c r="GD310" s="42"/>
      <c r="GE310" s="42"/>
      <c r="GF310" s="42"/>
      <c r="GG310" s="42"/>
      <c r="GH310" s="42"/>
      <c r="GI310" s="42"/>
      <c r="GJ310" s="42"/>
      <c r="GK310" s="42"/>
      <c r="GL310" s="42"/>
      <c r="GM310" s="42"/>
      <c r="GN310" s="42"/>
      <c r="GO310" s="42"/>
      <c r="GP310" s="42"/>
      <c r="GQ310" s="42"/>
      <c r="GR310" s="42"/>
      <c r="GS310" s="42"/>
      <c r="GT310" s="42"/>
      <c r="GU310" s="42"/>
    </row>
    <row r="311" spans="1:203" ht="15.75">
      <c r="A311" s="52"/>
      <c r="B311" s="42"/>
      <c r="C311" s="42"/>
      <c r="D311" s="44"/>
      <c r="E311" s="42"/>
      <c r="F311" s="42"/>
      <c r="G311" s="42"/>
      <c r="H311" s="42"/>
      <c r="I311" s="42"/>
      <c r="J311" s="42"/>
      <c r="K311" s="42"/>
      <c r="L311" s="42"/>
      <c r="M311" s="42"/>
      <c r="N311" s="42"/>
      <c r="O311" s="42"/>
      <c r="P311" s="42"/>
      <c r="Q311" s="42"/>
      <c r="R311" s="42"/>
      <c r="S311" s="42"/>
      <c r="T311" s="42"/>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row>
    <row r="312" spans="1:203" ht="15.75">
      <c r="A312" s="52"/>
      <c r="B312" s="42"/>
      <c r="C312" s="42"/>
      <c r="D312" s="44"/>
      <c r="E312" s="42"/>
      <c r="F312" s="42"/>
      <c r="G312" s="42"/>
      <c r="H312" s="42"/>
      <c r="I312" s="42"/>
      <c r="J312" s="42"/>
      <c r="K312" s="42"/>
      <c r="L312" s="42"/>
      <c r="M312" s="42"/>
      <c r="N312" s="42"/>
      <c r="O312" s="42"/>
      <c r="P312" s="42"/>
      <c r="Q312" s="42"/>
      <c r="R312" s="42"/>
      <c r="S312" s="42"/>
      <c r="T312" s="42"/>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c r="AZ312" s="42"/>
      <c r="BA312" s="42"/>
      <c r="BB312" s="42"/>
      <c r="BC312" s="42"/>
      <c r="BD312" s="42"/>
      <c r="BE312" s="42"/>
      <c r="BF312" s="42"/>
      <c r="BG312" s="42"/>
      <c r="BH312" s="42"/>
      <c r="BI312" s="42"/>
      <c r="BJ312" s="42"/>
      <c r="BK312" s="42"/>
      <c r="BL312" s="42"/>
      <c r="BM312" s="42"/>
      <c r="BN312" s="42"/>
      <c r="BO312" s="42"/>
      <c r="BP312" s="42"/>
      <c r="BQ312" s="42"/>
      <c r="BR312" s="42"/>
      <c r="BS312" s="42"/>
      <c r="BT312" s="42"/>
      <c r="BU312" s="42"/>
      <c r="BV312" s="42"/>
      <c r="BW312" s="42"/>
      <c r="BX312" s="42"/>
      <c r="BY312" s="42"/>
      <c r="BZ312" s="42"/>
      <c r="CA312" s="42"/>
      <c r="CB312" s="42"/>
      <c r="CC312" s="42"/>
      <c r="CD312" s="42"/>
      <c r="CE312" s="42"/>
      <c r="CF312" s="42"/>
      <c r="CG312" s="42"/>
      <c r="CH312" s="42"/>
      <c r="CI312" s="42"/>
      <c r="CJ312" s="42"/>
      <c r="CK312" s="42"/>
      <c r="CL312" s="42"/>
      <c r="CM312" s="42"/>
      <c r="CN312" s="42"/>
      <c r="CO312" s="42"/>
      <c r="CP312" s="42"/>
      <c r="CQ312" s="42"/>
      <c r="CR312" s="42"/>
      <c r="CS312" s="42"/>
      <c r="CT312" s="42"/>
      <c r="CU312" s="42"/>
      <c r="CV312" s="42"/>
      <c r="CW312" s="42"/>
      <c r="CX312" s="42"/>
      <c r="CY312" s="42"/>
      <c r="CZ312" s="42"/>
      <c r="DA312" s="42"/>
      <c r="DB312" s="42"/>
      <c r="DC312" s="42"/>
      <c r="DD312" s="42"/>
      <c r="DE312" s="42"/>
      <c r="DF312" s="42"/>
      <c r="DG312" s="42"/>
      <c r="DH312" s="42"/>
      <c r="DI312" s="42"/>
      <c r="DJ312" s="42"/>
      <c r="DK312" s="42"/>
      <c r="DL312" s="42"/>
      <c r="DM312" s="42"/>
      <c r="DN312" s="42"/>
      <c r="DO312" s="42"/>
      <c r="DP312" s="42"/>
      <c r="DQ312" s="42"/>
      <c r="DR312" s="42"/>
      <c r="DS312" s="42"/>
      <c r="DT312" s="42"/>
      <c r="DU312" s="42"/>
      <c r="DV312" s="42"/>
      <c r="DW312" s="42"/>
      <c r="DX312" s="42"/>
      <c r="DY312" s="42"/>
      <c r="DZ312" s="42"/>
      <c r="EA312" s="42"/>
      <c r="EB312" s="42"/>
      <c r="EC312" s="42"/>
      <c r="ED312" s="42"/>
      <c r="EE312" s="42"/>
      <c r="EF312" s="42"/>
      <c r="EG312" s="42"/>
      <c r="EH312" s="42"/>
      <c r="EI312" s="42"/>
      <c r="EJ312" s="42"/>
      <c r="EK312" s="42"/>
      <c r="EL312" s="42"/>
      <c r="EM312" s="42"/>
      <c r="EN312" s="42"/>
      <c r="EO312" s="42"/>
      <c r="EP312" s="42"/>
      <c r="EQ312" s="42"/>
      <c r="ER312" s="42"/>
      <c r="ES312" s="42"/>
      <c r="ET312" s="42"/>
      <c r="EU312" s="42"/>
      <c r="EV312" s="42"/>
      <c r="EW312" s="42"/>
      <c r="EX312" s="42"/>
      <c r="EY312" s="42"/>
      <c r="EZ312" s="42"/>
      <c r="FA312" s="42"/>
      <c r="FB312" s="42"/>
      <c r="FC312" s="42"/>
      <c r="FD312" s="42"/>
      <c r="FE312" s="42"/>
      <c r="FF312" s="42"/>
      <c r="FG312" s="42"/>
      <c r="FH312" s="42"/>
      <c r="FI312" s="42"/>
      <c r="FJ312" s="42"/>
      <c r="FK312" s="42"/>
      <c r="FL312" s="42"/>
      <c r="FM312" s="42"/>
      <c r="FN312" s="42"/>
      <c r="FO312" s="42"/>
      <c r="FP312" s="42"/>
      <c r="FQ312" s="42"/>
      <c r="FR312" s="42"/>
      <c r="FS312" s="42"/>
      <c r="FT312" s="42"/>
      <c r="FU312" s="42"/>
      <c r="FV312" s="42"/>
      <c r="FW312" s="42"/>
      <c r="FX312" s="42"/>
      <c r="FY312" s="42"/>
      <c r="FZ312" s="42"/>
      <c r="GA312" s="42"/>
      <c r="GB312" s="42"/>
      <c r="GC312" s="42"/>
      <c r="GD312" s="42"/>
      <c r="GE312" s="42"/>
      <c r="GF312" s="42"/>
      <c r="GG312" s="42"/>
      <c r="GH312" s="42"/>
      <c r="GI312" s="42"/>
      <c r="GJ312" s="42"/>
      <c r="GK312" s="42"/>
      <c r="GL312" s="42"/>
      <c r="GM312" s="42"/>
      <c r="GN312" s="42"/>
      <c r="GO312" s="42"/>
      <c r="GP312" s="42"/>
      <c r="GQ312" s="42"/>
      <c r="GR312" s="42"/>
      <c r="GS312" s="42"/>
      <c r="GT312" s="42"/>
      <c r="GU312" s="42"/>
    </row>
    <row r="313" spans="1:203" ht="15.75">
      <c r="A313" s="52"/>
      <c r="B313" s="42"/>
      <c r="C313" s="42"/>
      <c r="D313" s="44"/>
      <c r="E313" s="42"/>
      <c r="F313" s="42"/>
      <c r="G313" s="42"/>
      <c r="H313" s="42"/>
      <c r="I313" s="42"/>
      <c r="J313" s="42"/>
      <c r="K313" s="42"/>
      <c r="L313" s="42"/>
      <c r="M313" s="42"/>
      <c r="N313" s="42"/>
      <c r="O313" s="42"/>
      <c r="P313" s="42"/>
      <c r="Q313" s="42"/>
      <c r="R313" s="42"/>
      <c r="S313" s="42"/>
      <c r="T313" s="42"/>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s="42"/>
      <c r="BM313" s="42"/>
      <c r="BN313" s="42"/>
      <c r="BO313" s="42"/>
      <c r="BP313" s="42"/>
      <c r="BQ313" s="42"/>
      <c r="BR313" s="42"/>
      <c r="BS313" s="42"/>
      <c r="BT313" s="42"/>
      <c r="BU313" s="42"/>
      <c r="BV313" s="42"/>
      <c r="BW313" s="42"/>
      <c r="BX313" s="42"/>
      <c r="BY313" s="42"/>
      <c r="BZ313" s="42"/>
      <c r="CA313" s="42"/>
      <c r="CB313" s="42"/>
      <c r="CC313" s="42"/>
      <c r="CD313" s="42"/>
      <c r="CE313" s="42"/>
      <c r="CF313" s="42"/>
      <c r="CG313" s="42"/>
      <c r="CH313" s="42"/>
      <c r="CI313" s="42"/>
      <c r="CJ313" s="42"/>
      <c r="CK313" s="42"/>
      <c r="CL313" s="42"/>
      <c r="CM313" s="42"/>
      <c r="CN313" s="42"/>
      <c r="CO313" s="42"/>
      <c r="CP313" s="42"/>
      <c r="CQ313" s="42"/>
      <c r="CR313" s="42"/>
      <c r="CS313" s="42"/>
      <c r="CT313" s="42"/>
      <c r="CU313" s="42"/>
      <c r="CV313" s="42"/>
      <c r="CW313" s="42"/>
      <c r="CX313" s="42"/>
      <c r="CY313" s="42"/>
      <c r="CZ313" s="42"/>
      <c r="DA313" s="42"/>
      <c r="DB313" s="42"/>
      <c r="DC313" s="42"/>
      <c r="DD313" s="42"/>
      <c r="DE313" s="42"/>
      <c r="DF313" s="42"/>
      <c r="DG313" s="42"/>
      <c r="DH313" s="42"/>
      <c r="DI313" s="42"/>
      <c r="DJ313" s="42"/>
      <c r="DK313" s="42"/>
      <c r="DL313" s="42"/>
      <c r="DM313" s="42"/>
      <c r="DN313" s="42"/>
      <c r="DO313" s="42"/>
      <c r="DP313" s="42"/>
      <c r="DQ313" s="42"/>
      <c r="DR313" s="42"/>
      <c r="DS313" s="42"/>
      <c r="DT313" s="42"/>
      <c r="DU313" s="42"/>
      <c r="DV313" s="42"/>
      <c r="DW313" s="42"/>
      <c r="DX313" s="42"/>
      <c r="DY313" s="42"/>
      <c r="DZ313" s="42"/>
      <c r="EA313" s="42"/>
      <c r="EB313" s="42"/>
      <c r="EC313" s="42"/>
      <c r="ED313" s="42"/>
      <c r="EE313" s="42"/>
      <c r="EF313" s="42"/>
      <c r="EG313" s="42"/>
      <c r="EH313" s="42"/>
      <c r="EI313" s="42"/>
      <c r="EJ313" s="42"/>
      <c r="EK313" s="42"/>
      <c r="EL313" s="42"/>
      <c r="EM313" s="42"/>
      <c r="EN313" s="42"/>
      <c r="EO313" s="42"/>
      <c r="EP313" s="42"/>
      <c r="EQ313" s="42"/>
      <c r="ER313" s="42"/>
      <c r="ES313" s="42"/>
      <c r="ET313" s="42"/>
      <c r="EU313" s="42"/>
      <c r="EV313" s="42"/>
      <c r="EW313" s="42"/>
      <c r="EX313" s="42"/>
      <c r="EY313" s="42"/>
      <c r="EZ313" s="42"/>
      <c r="FA313" s="42"/>
      <c r="FB313" s="42"/>
      <c r="FC313" s="42"/>
      <c r="FD313" s="42"/>
      <c r="FE313" s="42"/>
      <c r="FF313" s="42"/>
      <c r="FG313" s="42"/>
      <c r="FH313" s="42"/>
      <c r="FI313" s="42"/>
      <c r="FJ313" s="42"/>
      <c r="FK313" s="42"/>
      <c r="FL313" s="42"/>
      <c r="FM313" s="42"/>
      <c r="FN313" s="42"/>
      <c r="FO313" s="42"/>
      <c r="FP313" s="42"/>
      <c r="FQ313" s="42"/>
      <c r="FR313" s="42"/>
      <c r="FS313" s="42"/>
      <c r="FT313" s="42"/>
      <c r="FU313" s="42"/>
      <c r="FV313" s="42"/>
      <c r="FW313" s="42"/>
      <c r="FX313" s="42"/>
      <c r="FY313" s="42"/>
      <c r="FZ313" s="42"/>
      <c r="GA313" s="42"/>
      <c r="GB313" s="42"/>
      <c r="GC313" s="42"/>
      <c r="GD313" s="42"/>
      <c r="GE313" s="42"/>
      <c r="GF313" s="42"/>
      <c r="GG313" s="42"/>
      <c r="GH313" s="42"/>
      <c r="GI313" s="42"/>
      <c r="GJ313" s="42"/>
      <c r="GK313" s="42"/>
      <c r="GL313" s="42"/>
      <c r="GM313" s="42"/>
      <c r="GN313" s="42"/>
      <c r="GO313" s="42"/>
      <c r="GP313" s="42"/>
      <c r="GQ313" s="42"/>
      <c r="GR313" s="42"/>
      <c r="GS313" s="42"/>
      <c r="GT313" s="42"/>
      <c r="GU313" s="42"/>
    </row>
    <row r="314" spans="1:203" ht="15.75">
      <c r="A314" s="52"/>
      <c r="B314" s="42"/>
      <c r="C314" s="42"/>
      <c r="D314" s="44"/>
      <c r="E314" s="42"/>
      <c r="F314" s="42"/>
      <c r="G314" s="42"/>
      <c r="H314" s="42"/>
      <c r="I314" s="42"/>
      <c r="J314" s="42"/>
      <c r="K314" s="42"/>
      <c r="L314" s="42"/>
      <c r="M314" s="42"/>
      <c r="N314" s="42"/>
      <c r="O314" s="42"/>
      <c r="P314" s="42"/>
      <c r="Q314" s="42"/>
      <c r="R314" s="42"/>
      <c r="S314" s="42"/>
      <c r="T314" s="42"/>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row>
    <row r="315" spans="1:203" ht="15.75">
      <c r="A315" s="52"/>
      <c r="B315" s="42"/>
      <c r="C315" s="42"/>
      <c r="D315" s="44"/>
      <c r="E315" s="42"/>
      <c r="F315" s="42"/>
      <c r="G315" s="42"/>
      <c r="H315" s="42"/>
      <c r="I315" s="42"/>
      <c r="J315" s="42"/>
      <c r="K315" s="42"/>
      <c r="L315" s="42"/>
      <c r="M315" s="42"/>
      <c r="N315" s="42"/>
      <c r="O315" s="42"/>
      <c r="P315" s="42"/>
      <c r="Q315" s="42"/>
      <c r="R315" s="42"/>
      <c r="S315" s="42"/>
      <c r="T315" s="42"/>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s="42"/>
      <c r="BM315" s="42"/>
      <c r="BN315" s="42"/>
      <c r="BO315" s="42"/>
      <c r="BP315" s="42"/>
      <c r="BQ315" s="42"/>
      <c r="BR315" s="42"/>
      <c r="BS315" s="42"/>
      <c r="BT315" s="42"/>
      <c r="BU315" s="42"/>
      <c r="BV315" s="42"/>
      <c r="BW315" s="42"/>
      <c r="BX315" s="42"/>
      <c r="BY315" s="42"/>
      <c r="BZ315" s="42"/>
      <c r="CA315" s="42"/>
      <c r="CB315" s="42"/>
      <c r="CC315" s="42"/>
      <c r="CD315" s="42"/>
      <c r="CE315" s="42"/>
      <c r="CF315" s="42"/>
      <c r="CG315" s="42"/>
      <c r="CH315" s="42"/>
      <c r="CI315" s="42"/>
      <c r="CJ315" s="42"/>
      <c r="CK315" s="42"/>
      <c r="CL315" s="42"/>
      <c r="CM315" s="42"/>
      <c r="CN315" s="42"/>
      <c r="CO315" s="42"/>
      <c r="CP315" s="42"/>
      <c r="CQ315" s="42"/>
      <c r="CR315" s="42"/>
      <c r="CS315" s="42"/>
      <c r="CT315" s="42"/>
      <c r="CU315" s="42"/>
      <c r="CV315" s="42"/>
      <c r="CW315" s="42"/>
      <c r="CX315" s="42"/>
      <c r="CY315" s="42"/>
      <c r="CZ315" s="42"/>
      <c r="DA315" s="42"/>
      <c r="DB315" s="42"/>
      <c r="DC315" s="42"/>
      <c r="DD315" s="42"/>
      <c r="DE315" s="42"/>
      <c r="DF315" s="42"/>
      <c r="DG315" s="42"/>
      <c r="DH315" s="42"/>
      <c r="DI315" s="42"/>
      <c r="DJ315" s="42"/>
      <c r="DK315" s="42"/>
      <c r="DL315" s="42"/>
      <c r="DM315" s="42"/>
      <c r="DN315" s="42"/>
      <c r="DO315" s="42"/>
      <c r="DP315" s="42"/>
      <c r="DQ315" s="42"/>
      <c r="DR315" s="42"/>
      <c r="DS315" s="42"/>
      <c r="DT315" s="42"/>
      <c r="DU315" s="42"/>
      <c r="DV315" s="42"/>
      <c r="DW315" s="42"/>
      <c r="DX315" s="42"/>
      <c r="DY315" s="42"/>
      <c r="DZ315" s="42"/>
      <c r="EA315" s="42"/>
      <c r="EB315" s="42"/>
      <c r="EC315" s="42"/>
      <c r="ED315" s="42"/>
      <c r="EE315" s="42"/>
      <c r="EF315" s="42"/>
      <c r="EG315" s="42"/>
      <c r="EH315" s="42"/>
      <c r="EI315" s="42"/>
      <c r="EJ315" s="42"/>
      <c r="EK315" s="42"/>
      <c r="EL315" s="42"/>
      <c r="EM315" s="42"/>
      <c r="EN315" s="42"/>
      <c r="EO315" s="42"/>
      <c r="EP315" s="42"/>
      <c r="EQ315" s="42"/>
      <c r="ER315" s="42"/>
      <c r="ES315" s="42"/>
      <c r="ET315" s="42"/>
      <c r="EU315" s="42"/>
      <c r="EV315" s="42"/>
      <c r="EW315" s="42"/>
      <c r="EX315" s="42"/>
      <c r="EY315" s="42"/>
      <c r="EZ315" s="42"/>
      <c r="FA315" s="42"/>
      <c r="FB315" s="42"/>
      <c r="FC315" s="42"/>
      <c r="FD315" s="42"/>
      <c r="FE315" s="42"/>
      <c r="FF315" s="42"/>
      <c r="FG315" s="42"/>
      <c r="FH315" s="42"/>
      <c r="FI315" s="42"/>
      <c r="FJ315" s="42"/>
      <c r="FK315" s="42"/>
      <c r="FL315" s="42"/>
      <c r="FM315" s="42"/>
      <c r="FN315" s="42"/>
      <c r="FO315" s="42"/>
      <c r="FP315" s="42"/>
      <c r="FQ315" s="42"/>
      <c r="FR315" s="42"/>
      <c r="FS315" s="42"/>
      <c r="FT315" s="42"/>
      <c r="FU315" s="42"/>
      <c r="FV315" s="42"/>
      <c r="FW315" s="42"/>
      <c r="FX315" s="42"/>
      <c r="FY315" s="42"/>
      <c r="FZ315" s="42"/>
      <c r="GA315" s="42"/>
      <c r="GB315" s="42"/>
      <c r="GC315" s="42"/>
      <c r="GD315" s="42"/>
      <c r="GE315" s="42"/>
      <c r="GF315" s="42"/>
      <c r="GG315" s="42"/>
      <c r="GH315" s="42"/>
      <c r="GI315" s="42"/>
      <c r="GJ315" s="42"/>
      <c r="GK315" s="42"/>
      <c r="GL315" s="42"/>
      <c r="GM315" s="42"/>
      <c r="GN315" s="42"/>
      <c r="GO315" s="42"/>
      <c r="GP315" s="42"/>
      <c r="GQ315" s="42"/>
      <c r="GR315" s="42"/>
      <c r="GS315" s="42"/>
      <c r="GT315" s="42"/>
      <c r="GU315" s="42"/>
    </row>
    <row r="316" spans="1:203" ht="15.75">
      <c r="A316" s="52"/>
      <c r="B316" s="42"/>
      <c r="C316" s="42"/>
      <c r="D316" s="44"/>
      <c r="E316" s="42"/>
      <c r="F316" s="42"/>
      <c r="G316" s="42"/>
      <c r="H316" s="42"/>
      <c r="I316" s="42"/>
      <c r="J316" s="42"/>
      <c r="K316" s="42"/>
      <c r="L316" s="42"/>
      <c r="M316" s="42"/>
      <c r="N316" s="42"/>
      <c r="O316" s="42"/>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row>
    <row r="317" spans="1:203" ht="15.75">
      <c r="A317" s="52"/>
      <c r="B317" s="42"/>
      <c r="C317" s="42"/>
      <c r="D317" s="44"/>
      <c r="E317" s="42"/>
      <c r="F317" s="42"/>
      <c r="G317" s="42"/>
      <c r="H317" s="42"/>
      <c r="I317" s="42"/>
      <c r="J317" s="42"/>
      <c r="K317" s="42"/>
      <c r="L317" s="42"/>
      <c r="M317" s="42"/>
      <c r="N317" s="42"/>
      <c r="O317" s="42"/>
      <c r="P317" s="42"/>
      <c r="Q317" s="42"/>
      <c r="R317" s="42"/>
      <c r="S317" s="42"/>
      <c r="T317" s="42"/>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row>
    <row r="318" spans="1:203" ht="15.75">
      <c r="A318" s="52"/>
      <c r="B318" s="42"/>
      <c r="C318" s="42"/>
      <c r="D318" s="44"/>
      <c r="E318" s="42"/>
      <c r="F318" s="42"/>
      <c r="G318" s="42"/>
      <c r="H318" s="42"/>
      <c r="I318" s="42"/>
      <c r="J318" s="42"/>
      <c r="K318" s="42"/>
      <c r="L318" s="42"/>
      <c r="M318" s="42"/>
      <c r="N318" s="42"/>
      <c r="O318" s="42"/>
      <c r="P318" s="42"/>
      <c r="Q318" s="42"/>
      <c r="R318" s="42"/>
      <c r="S318" s="42"/>
      <c r="T318" s="42"/>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row>
    <row r="319" spans="1:203" ht="15.75">
      <c r="A319" s="52"/>
      <c r="B319" s="42"/>
      <c r="C319" s="42"/>
      <c r="D319" s="44"/>
      <c r="E319" s="42"/>
      <c r="F319" s="42"/>
      <c r="G319" s="42"/>
      <c r="H319" s="42"/>
      <c r="I319" s="42"/>
      <c r="J319" s="42"/>
      <c r="K319" s="42"/>
      <c r="L319" s="42"/>
      <c r="M319" s="42"/>
      <c r="N319" s="42"/>
      <c r="O319" s="42"/>
      <c r="P319" s="42"/>
      <c r="Q319" s="42"/>
      <c r="R319" s="42"/>
      <c r="S319" s="42"/>
      <c r="T319" s="4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row>
    <row r="320" spans="1:203" ht="15.75">
      <c r="A320" s="52"/>
      <c r="B320" s="42"/>
      <c r="C320" s="42"/>
      <c r="D320" s="44"/>
      <c r="E320" s="42"/>
      <c r="F320" s="42"/>
      <c r="G320" s="42"/>
      <c r="H320" s="42"/>
      <c r="I320" s="42"/>
      <c r="J320" s="42"/>
      <c r="K320" s="42"/>
      <c r="L320" s="42"/>
      <c r="M320" s="42"/>
      <c r="N320" s="42"/>
      <c r="O320" s="42"/>
      <c r="P320" s="42"/>
      <c r="Q320" s="42"/>
      <c r="R320" s="42"/>
      <c r="S320" s="42"/>
      <c r="T320" s="4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row>
    <row r="321" spans="1:203" ht="15.75">
      <c r="A321" s="52"/>
      <c r="B321" s="42"/>
      <c r="C321" s="42"/>
      <c r="D321" s="44"/>
      <c r="E321" s="42"/>
      <c r="F321" s="42"/>
      <c r="G321" s="42"/>
      <c r="H321" s="42"/>
      <c r="I321" s="42"/>
      <c r="J321" s="42"/>
      <c r="K321" s="42"/>
      <c r="L321" s="42"/>
      <c r="M321" s="42"/>
      <c r="N321" s="42"/>
      <c r="O321" s="42"/>
      <c r="P321" s="42"/>
      <c r="Q321" s="42"/>
      <c r="R321" s="42"/>
      <c r="S321" s="42"/>
      <c r="T321" s="42"/>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row>
    <row r="322" spans="1:203" ht="15.75">
      <c r="A322" s="52"/>
      <c r="B322" s="42"/>
      <c r="C322" s="42"/>
      <c r="D322" s="44"/>
      <c r="E322" s="42"/>
      <c r="F322" s="42"/>
      <c r="G322" s="42"/>
      <c r="H322" s="42"/>
      <c r="I322" s="42"/>
      <c r="J322" s="42"/>
      <c r="K322" s="42"/>
      <c r="L322" s="42"/>
      <c r="M322" s="42"/>
      <c r="N322" s="42"/>
      <c r="O322" s="42"/>
      <c r="P322" s="42"/>
      <c r="Q322" s="42"/>
      <c r="R322" s="42"/>
      <c r="S322" s="42"/>
      <c r="T322" s="42"/>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row>
    <row r="323" spans="1:203" ht="15.75">
      <c r="A323" s="52"/>
      <c r="B323" s="42"/>
      <c r="C323" s="42"/>
      <c r="D323" s="44"/>
      <c r="E323" s="42"/>
      <c r="F323" s="42"/>
      <c r="G323" s="42"/>
      <c r="H323" s="42"/>
      <c r="I323" s="42"/>
      <c r="J323" s="42"/>
      <c r="K323" s="42"/>
      <c r="L323" s="42"/>
      <c r="M323" s="42"/>
      <c r="N323" s="42"/>
      <c r="O323" s="42"/>
      <c r="P323" s="42"/>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row>
    <row r="324" spans="1:203" ht="15.75">
      <c r="A324" s="52"/>
      <c r="B324" s="42"/>
      <c r="C324" s="42"/>
      <c r="D324" s="44"/>
      <c r="E324" s="42"/>
      <c r="F324" s="42"/>
      <c r="G324" s="42"/>
      <c r="H324" s="42"/>
      <c r="I324" s="42"/>
      <c r="J324" s="42"/>
      <c r="K324" s="42"/>
      <c r="L324" s="42"/>
      <c r="M324" s="42"/>
      <c r="N324" s="42"/>
      <c r="O324" s="42"/>
      <c r="P324" s="42"/>
      <c r="Q324" s="42"/>
      <c r="R324" s="42"/>
      <c r="S324" s="42"/>
      <c r="T324" s="42"/>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c r="BI324" s="42"/>
      <c r="BJ324" s="42"/>
      <c r="BK324" s="42"/>
      <c r="BL324" s="42"/>
      <c r="BM324" s="42"/>
      <c r="BN324" s="42"/>
      <c r="BO324" s="42"/>
      <c r="BP324" s="42"/>
      <c r="BQ324" s="42"/>
      <c r="BR324" s="42"/>
      <c r="BS324" s="42"/>
      <c r="BT324" s="42"/>
      <c r="BU324" s="42"/>
      <c r="BV324" s="42"/>
      <c r="BW324" s="42"/>
      <c r="BX324" s="42"/>
      <c r="BY324" s="42"/>
      <c r="BZ324" s="42"/>
      <c r="CA324" s="42"/>
      <c r="CB324" s="42"/>
      <c r="CC324" s="42"/>
      <c r="CD324" s="42"/>
      <c r="CE324" s="42"/>
      <c r="CF324" s="42"/>
      <c r="CG324" s="42"/>
      <c r="CH324" s="42"/>
      <c r="CI324" s="42"/>
      <c r="CJ324" s="42"/>
      <c r="CK324" s="42"/>
      <c r="CL324" s="42"/>
      <c r="CM324" s="42"/>
      <c r="CN324" s="42"/>
      <c r="CO324" s="42"/>
      <c r="CP324" s="42"/>
      <c r="CQ324" s="42"/>
      <c r="CR324" s="42"/>
      <c r="CS324" s="42"/>
      <c r="CT324" s="42"/>
      <c r="CU324" s="42"/>
      <c r="CV324" s="42"/>
      <c r="CW324" s="42"/>
      <c r="CX324" s="42"/>
      <c r="CY324" s="42"/>
      <c r="CZ324" s="42"/>
      <c r="DA324" s="42"/>
      <c r="DB324" s="42"/>
      <c r="DC324" s="42"/>
      <c r="DD324" s="42"/>
      <c r="DE324" s="42"/>
      <c r="DF324" s="42"/>
      <c r="DG324" s="42"/>
      <c r="DH324" s="42"/>
      <c r="DI324" s="42"/>
      <c r="DJ324" s="42"/>
      <c r="DK324" s="42"/>
      <c r="DL324" s="42"/>
      <c r="DM324" s="42"/>
      <c r="DN324" s="42"/>
      <c r="DO324" s="42"/>
      <c r="DP324" s="42"/>
      <c r="DQ324" s="42"/>
      <c r="DR324" s="42"/>
      <c r="DS324" s="42"/>
      <c r="DT324" s="42"/>
      <c r="DU324" s="42"/>
      <c r="DV324" s="42"/>
      <c r="DW324" s="42"/>
      <c r="DX324" s="42"/>
      <c r="DY324" s="42"/>
      <c r="DZ324" s="42"/>
      <c r="EA324" s="42"/>
      <c r="EB324" s="42"/>
      <c r="EC324" s="42"/>
      <c r="ED324" s="42"/>
      <c r="EE324" s="42"/>
      <c r="EF324" s="42"/>
      <c r="EG324" s="42"/>
      <c r="EH324" s="42"/>
      <c r="EI324" s="42"/>
      <c r="EJ324" s="42"/>
      <c r="EK324" s="42"/>
      <c r="EL324" s="42"/>
      <c r="EM324" s="42"/>
      <c r="EN324" s="42"/>
      <c r="EO324" s="42"/>
      <c r="EP324" s="42"/>
      <c r="EQ324" s="42"/>
      <c r="ER324" s="42"/>
      <c r="ES324" s="42"/>
      <c r="ET324" s="42"/>
      <c r="EU324" s="42"/>
      <c r="EV324" s="42"/>
      <c r="EW324" s="42"/>
      <c r="EX324" s="42"/>
      <c r="EY324" s="42"/>
      <c r="EZ324" s="42"/>
      <c r="FA324" s="42"/>
      <c r="FB324" s="42"/>
      <c r="FC324" s="42"/>
      <c r="FD324" s="42"/>
      <c r="FE324" s="42"/>
      <c r="FF324" s="42"/>
      <c r="FG324" s="42"/>
      <c r="FH324" s="42"/>
      <c r="FI324" s="42"/>
      <c r="FJ324" s="42"/>
      <c r="FK324" s="42"/>
      <c r="FL324" s="42"/>
      <c r="FM324" s="42"/>
      <c r="FN324" s="42"/>
      <c r="FO324" s="42"/>
      <c r="FP324" s="42"/>
      <c r="FQ324" s="42"/>
      <c r="FR324" s="42"/>
      <c r="FS324" s="42"/>
      <c r="FT324" s="42"/>
      <c r="FU324" s="42"/>
      <c r="FV324" s="42"/>
      <c r="FW324" s="42"/>
      <c r="FX324" s="42"/>
      <c r="FY324" s="42"/>
      <c r="FZ324" s="42"/>
      <c r="GA324" s="42"/>
      <c r="GB324" s="42"/>
      <c r="GC324" s="42"/>
      <c r="GD324" s="42"/>
      <c r="GE324" s="42"/>
      <c r="GF324" s="42"/>
      <c r="GG324" s="42"/>
      <c r="GH324" s="42"/>
      <c r="GI324" s="42"/>
      <c r="GJ324" s="42"/>
      <c r="GK324" s="42"/>
      <c r="GL324" s="42"/>
      <c r="GM324" s="42"/>
      <c r="GN324" s="42"/>
      <c r="GO324" s="42"/>
      <c r="GP324" s="42"/>
      <c r="GQ324" s="42"/>
      <c r="GR324" s="42"/>
      <c r="GS324" s="42"/>
      <c r="GT324" s="42"/>
      <c r="GU324" s="42"/>
    </row>
    <row r="325" spans="1:203" ht="15.75">
      <c r="A325" s="52"/>
      <c r="B325" s="42"/>
      <c r="C325" s="42"/>
      <c r="D325" s="44"/>
      <c r="E325" s="42"/>
      <c r="F325" s="42"/>
      <c r="G325" s="42"/>
      <c r="H325" s="42"/>
      <c r="I325" s="42"/>
      <c r="J325" s="42"/>
      <c r="K325" s="42"/>
      <c r="L325" s="42"/>
      <c r="M325" s="42"/>
      <c r="N325" s="42"/>
      <c r="O325" s="42"/>
      <c r="P325" s="42"/>
      <c r="Q325" s="42"/>
      <c r="R325" s="42"/>
      <c r="S325" s="42"/>
      <c r="T325" s="42"/>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s="42"/>
      <c r="BM325" s="42"/>
      <c r="BN325" s="42"/>
      <c r="BO325" s="42"/>
      <c r="BP325" s="42"/>
      <c r="BQ325" s="42"/>
      <c r="BR325" s="42"/>
      <c r="BS325" s="42"/>
      <c r="BT325" s="42"/>
      <c r="BU325" s="42"/>
      <c r="BV325" s="42"/>
      <c r="BW325" s="42"/>
      <c r="BX325" s="42"/>
      <c r="BY325" s="42"/>
      <c r="BZ325" s="42"/>
      <c r="CA325" s="42"/>
      <c r="CB325" s="42"/>
      <c r="CC325" s="42"/>
      <c r="CD325" s="42"/>
      <c r="CE325" s="42"/>
      <c r="CF325" s="42"/>
      <c r="CG325" s="42"/>
      <c r="CH325" s="42"/>
      <c r="CI325" s="42"/>
      <c r="CJ325" s="42"/>
      <c r="CK325" s="42"/>
      <c r="CL325" s="42"/>
      <c r="CM325" s="42"/>
      <c r="CN325" s="42"/>
      <c r="CO325" s="42"/>
      <c r="CP325" s="42"/>
      <c r="CQ325" s="42"/>
      <c r="CR325" s="42"/>
      <c r="CS325" s="42"/>
      <c r="CT325" s="42"/>
      <c r="CU325" s="42"/>
      <c r="CV325" s="42"/>
      <c r="CW325" s="42"/>
      <c r="CX325" s="42"/>
      <c r="CY325" s="42"/>
      <c r="CZ325" s="42"/>
      <c r="DA325" s="42"/>
      <c r="DB325" s="42"/>
      <c r="DC325" s="42"/>
      <c r="DD325" s="42"/>
      <c r="DE325" s="42"/>
      <c r="DF325" s="42"/>
      <c r="DG325" s="42"/>
      <c r="DH325" s="42"/>
      <c r="DI325" s="42"/>
      <c r="DJ325" s="42"/>
      <c r="DK325" s="42"/>
      <c r="DL325" s="42"/>
      <c r="DM325" s="42"/>
      <c r="DN325" s="42"/>
      <c r="DO325" s="42"/>
      <c r="DP325" s="42"/>
      <c r="DQ325" s="42"/>
      <c r="DR325" s="42"/>
      <c r="DS325" s="42"/>
      <c r="DT325" s="42"/>
      <c r="DU325" s="42"/>
      <c r="DV325" s="42"/>
      <c r="DW325" s="42"/>
      <c r="DX325" s="42"/>
      <c r="DY325" s="42"/>
      <c r="DZ325" s="42"/>
      <c r="EA325" s="42"/>
      <c r="EB325" s="42"/>
      <c r="EC325" s="42"/>
      <c r="ED325" s="42"/>
      <c r="EE325" s="42"/>
      <c r="EF325" s="42"/>
      <c r="EG325" s="42"/>
      <c r="EH325" s="42"/>
      <c r="EI325" s="42"/>
      <c r="EJ325" s="42"/>
      <c r="EK325" s="42"/>
      <c r="EL325" s="42"/>
      <c r="EM325" s="42"/>
      <c r="EN325" s="42"/>
      <c r="EO325" s="42"/>
      <c r="EP325" s="42"/>
      <c r="EQ325" s="42"/>
      <c r="ER325" s="42"/>
      <c r="ES325" s="42"/>
      <c r="ET325" s="42"/>
      <c r="EU325" s="42"/>
      <c r="EV325" s="42"/>
      <c r="EW325" s="42"/>
      <c r="EX325" s="42"/>
      <c r="EY325" s="42"/>
      <c r="EZ325" s="42"/>
      <c r="FA325" s="42"/>
      <c r="FB325" s="42"/>
      <c r="FC325" s="42"/>
      <c r="FD325" s="42"/>
      <c r="FE325" s="42"/>
      <c r="FF325" s="42"/>
      <c r="FG325" s="42"/>
      <c r="FH325" s="42"/>
      <c r="FI325" s="42"/>
      <c r="FJ325" s="42"/>
      <c r="FK325" s="42"/>
      <c r="FL325" s="42"/>
      <c r="FM325" s="42"/>
      <c r="FN325" s="42"/>
      <c r="FO325" s="42"/>
      <c r="FP325" s="42"/>
      <c r="FQ325" s="42"/>
      <c r="FR325" s="42"/>
      <c r="FS325" s="42"/>
      <c r="FT325" s="42"/>
      <c r="FU325" s="42"/>
      <c r="FV325" s="42"/>
      <c r="FW325" s="42"/>
      <c r="FX325" s="42"/>
      <c r="FY325" s="42"/>
      <c r="FZ325" s="42"/>
      <c r="GA325" s="42"/>
      <c r="GB325" s="42"/>
      <c r="GC325" s="42"/>
      <c r="GD325" s="42"/>
      <c r="GE325" s="42"/>
      <c r="GF325" s="42"/>
      <c r="GG325" s="42"/>
      <c r="GH325" s="42"/>
      <c r="GI325" s="42"/>
      <c r="GJ325" s="42"/>
      <c r="GK325" s="42"/>
      <c r="GL325" s="42"/>
      <c r="GM325" s="42"/>
      <c r="GN325" s="42"/>
      <c r="GO325" s="42"/>
      <c r="GP325" s="42"/>
      <c r="GQ325" s="42"/>
      <c r="GR325" s="42"/>
      <c r="GS325" s="42"/>
      <c r="GT325" s="42"/>
      <c r="GU325" s="42"/>
    </row>
    <row r="326" spans="1:203" ht="15.75">
      <c r="A326" s="52"/>
      <c r="B326" s="42"/>
      <c r="C326" s="42"/>
      <c r="D326" s="44"/>
      <c r="E326" s="42"/>
      <c r="F326" s="42"/>
      <c r="G326" s="42"/>
      <c r="H326" s="42"/>
      <c r="I326" s="42"/>
      <c r="J326" s="42"/>
      <c r="K326" s="42"/>
      <c r="L326" s="42"/>
      <c r="M326" s="42"/>
      <c r="N326" s="42"/>
      <c r="O326" s="42"/>
      <c r="P326" s="42"/>
      <c r="Q326" s="42"/>
      <c r="R326" s="42"/>
      <c r="S326" s="42"/>
      <c r="T326" s="4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row>
    <row r="327" spans="1:203" ht="15.75">
      <c r="A327" s="52"/>
      <c r="B327" s="42"/>
      <c r="C327" s="42"/>
      <c r="D327" s="44"/>
      <c r="E327" s="42"/>
      <c r="F327" s="42"/>
      <c r="G327" s="42"/>
      <c r="H327" s="42"/>
      <c r="I327" s="42"/>
      <c r="J327" s="42"/>
      <c r="K327" s="42"/>
      <c r="L327" s="42"/>
      <c r="M327" s="42"/>
      <c r="N327" s="42"/>
      <c r="O327" s="42"/>
      <c r="P327" s="42"/>
      <c r="Q327" s="42"/>
      <c r="R327" s="42"/>
      <c r="S327" s="42"/>
      <c r="T327" s="4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row>
    <row r="328" spans="1:203" ht="15.75">
      <c r="A328" s="52"/>
      <c r="B328" s="42"/>
      <c r="C328" s="42"/>
      <c r="D328" s="44"/>
      <c r="E328" s="42"/>
      <c r="F328" s="42"/>
      <c r="G328" s="42"/>
      <c r="H328" s="42"/>
      <c r="I328" s="42"/>
      <c r="J328" s="42"/>
      <c r="K328" s="42"/>
      <c r="L328" s="42"/>
      <c r="M328" s="42"/>
      <c r="N328" s="42"/>
      <c r="O328" s="42"/>
      <c r="P328" s="42"/>
      <c r="Q328" s="42"/>
      <c r="R328" s="42"/>
      <c r="S328" s="42"/>
      <c r="T328" s="42"/>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s="42"/>
      <c r="BM328" s="42"/>
      <c r="BN328" s="42"/>
      <c r="BO328" s="42"/>
      <c r="BP328" s="42"/>
      <c r="BQ328" s="42"/>
      <c r="BR328" s="42"/>
      <c r="BS328" s="42"/>
      <c r="BT328" s="42"/>
      <c r="BU328" s="42"/>
      <c r="BV328" s="42"/>
      <c r="BW328" s="42"/>
      <c r="BX328" s="42"/>
      <c r="BY328" s="42"/>
      <c r="BZ328" s="42"/>
      <c r="CA328" s="42"/>
      <c r="CB328" s="42"/>
      <c r="CC328" s="42"/>
      <c r="CD328" s="42"/>
      <c r="CE328" s="42"/>
      <c r="CF328" s="42"/>
      <c r="CG328" s="42"/>
      <c r="CH328" s="42"/>
      <c r="CI328" s="42"/>
      <c r="CJ328" s="42"/>
      <c r="CK328" s="42"/>
      <c r="CL328" s="42"/>
      <c r="CM328" s="42"/>
      <c r="CN328" s="42"/>
      <c r="CO328" s="42"/>
      <c r="CP328" s="42"/>
      <c r="CQ328" s="42"/>
      <c r="CR328" s="42"/>
      <c r="CS328" s="42"/>
      <c r="CT328" s="42"/>
      <c r="CU328" s="42"/>
      <c r="CV328" s="42"/>
      <c r="CW328" s="42"/>
      <c r="CX328" s="42"/>
      <c r="CY328" s="42"/>
      <c r="CZ328" s="42"/>
      <c r="DA328" s="42"/>
      <c r="DB328" s="42"/>
      <c r="DC328" s="42"/>
      <c r="DD328" s="42"/>
      <c r="DE328" s="42"/>
      <c r="DF328" s="42"/>
      <c r="DG328" s="42"/>
      <c r="DH328" s="42"/>
      <c r="DI328" s="42"/>
      <c r="DJ328" s="42"/>
      <c r="DK328" s="42"/>
      <c r="DL328" s="42"/>
      <c r="DM328" s="42"/>
      <c r="DN328" s="42"/>
      <c r="DO328" s="42"/>
      <c r="DP328" s="42"/>
      <c r="DQ328" s="42"/>
      <c r="DR328" s="42"/>
      <c r="DS328" s="42"/>
      <c r="DT328" s="42"/>
      <c r="DU328" s="42"/>
      <c r="DV328" s="42"/>
      <c r="DW328" s="42"/>
      <c r="DX328" s="42"/>
      <c r="DY328" s="42"/>
      <c r="DZ328" s="42"/>
      <c r="EA328" s="42"/>
      <c r="EB328" s="42"/>
      <c r="EC328" s="42"/>
      <c r="ED328" s="42"/>
      <c r="EE328" s="42"/>
      <c r="EF328" s="42"/>
      <c r="EG328" s="42"/>
      <c r="EH328" s="42"/>
      <c r="EI328" s="42"/>
      <c r="EJ328" s="42"/>
      <c r="EK328" s="42"/>
      <c r="EL328" s="42"/>
      <c r="EM328" s="42"/>
      <c r="EN328" s="42"/>
      <c r="EO328" s="42"/>
      <c r="EP328" s="42"/>
      <c r="EQ328" s="42"/>
      <c r="ER328" s="42"/>
      <c r="ES328" s="42"/>
      <c r="ET328" s="42"/>
      <c r="EU328" s="42"/>
      <c r="EV328" s="42"/>
      <c r="EW328" s="42"/>
      <c r="EX328" s="42"/>
      <c r="EY328" s="42"/>
      <c r="EZ328" s="42"/>
      <c r="FA328" s="42"/>
      <c r="FB328" s="42"/>
      <c r="FC328" s="42"/>
      <c r="FD328" s="42"/>
      <c r="FE328" s="42"/>
      <c r="FF328" s="42"/>
      <c r="FG328" s="42"/>
      <c r="FH328" s="42"/>
      <c r="FI328" s="42"/>
      <c r="FJ328" s="42"/>
      <c r="FK328" s="42"/>
      <c r="FL328" s="42"/>
      <c r="FM328" s="42"/>
      <c r="FN328" s="42"/>
      <c r="FO328" s="42"/>
      <c r="FP328" s="42"/>
      <c r="FQ328" s="42"/>
      <c r="FR328" s="42"/>
      <c r="FS328" s="42"/>
      <c r="FT328" s="42"/>
      <c r="FU328" s="42"/>
      <c r="FV328" s="42"/>
      <c r="FW328" s="42"/>
      <c r="FX328" s="42"/>
      <c r="FY328" s="42"/>
      <c r="FZ328" s="42"/>
      <c r="GA328" s="42"/>
      <c r="GB328" s="42"/>
      <c r="GC328" s="42"/>
      <c r="GD328" s="42"/>
      <c r="GE328" s="42"/>
      <c r="GF328" s="42"/>
      <c r="GG328" s="42"/>
      <c r="GH328" s="42"/>
      <c r="GI328" s="42"/>
      <c r="GJ328" s="42"/>
      <c r="GK328" s="42"/>
      <c r="GL328" s="42"/>
      <c r="GM328" s="42"/>
      <c r="GN328" s="42"/>
      <c r="GO328" s="42"/>
      <c r="GP328" s="42"/>
      <c r="GQ328" s="42"/>
      <c r="GR328" s="42"/>
      <c r="GS328" s="42"/>
      <c r="GT328" s="42"/>
      <c r="GU328" s="42"/>
    </row>
    <row r="329" spans="1:203" ht="15.75">
      <c r="A329" s="52"/>
      <c r="B329" s="42"/>
      <c r="C329" s="42"/>
      <c r="D329" s="44"/>
      <c r="E329" s="42"/>
      <c r="F329" s="42"/>
      <c r="G329" s="42"/>
      <c r="H329" s="42"/>
      <c r="I329" s="42"/>
      <c r="J329" s="42"/>
      <c r="K329" s="42"/>
      <c r="L329" s="42"/>
      <c r="M329" s="42"/>
      <c r="N329" s="42"/>
      <c r="O329" s="42"/>
      <c r="P329" s="42"/>
      <c r="Q329" s="42"/>
      <c r="R329" s="42"/>
      <c r="S329" s="42"/>
      <c r="T329" s="42"/>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s="42"/>
      <c r="BM329" s="42"/>
      <c r="BN329" s="42"/>
      <c r="BO329" s="42"/>
      <c r="BP329" s="42"/>
      <c r="BQ329" s="42"/>
      <c r="BR329" s="42"/>
      <c r="BS329" s="42"/>
      <c r="BT329" s="42"/>
      <c r="BU329" s="42"/>
      <c r="BV329" s="42"/>
      <c r="BW329" s="42"/>
      <c r="BX329" s="42"/>
      <c r="BY329" s="42"/>
      <c r="BZ329" s="42"/>
      <c r="CA329" s="42"/>
      <c r="CB329" s="42"/>
      <c r="CC329" s="42"/>
      <c r="CD329" s="42"/>
      <c r="CE329" s="42"/>
      <c r="CF329" s="42"/>
      <c r="CG329" s="42"/>
      <c r="CH329" s="42"/>
      <c r="CI329" s="42"/>
      <c r="CJ329" s="42"/>
      <c r="CK329" s="42"/>
      <c r="CL329" s="42"/>
      <c r="CM329" s="42"/>
      <c r="CN329" s="42"/>
      <c r="CO329" s="42"/>
      <c r="CP329" s="42"/>
      <c r="CQ329" s="42"/>
      <c r="CR329" s="42"/>
      <c r="CS329" s="42"/>
      <c r="CT329" s="42"/>
      <c r="CU329" s="42"/>
      <c r="CV329" s="42"/>
      <c r="CW329" s="42"/>
      <c r="CX329" s="42"/>
      <c r="CY329" s="42"/>
      <c r="CZ329" s="42"/>
      <c r="DA329" s="42"/>
      <c r="DB329" s="42"/>
      <c r="DC329" s="42"/>
      <c r="DD329" s="42"/>
      <c r="DE329" s="42"/>
      <c r="DF329" s="42"/>
      <c r="DG329" s="42"/>
      <c r="DH329" s="42"/>
      <c r="DI329" s="42"/>
      <c r="DJ329" s="42"/>
      <c r="DK329" s="42"/>
      <c r="DL329" s="42"/>
      <c r="DM329" s="42"/>
      <c r="DN329" s="42"/>
      <c r="DO329" s="42"/>
      <c r="DP329" s="42"/>
      <c r="DQ329" s="42"/>
      <c r="DR329" s="42"/>
      <c r="DS329" s="42"/>
      <c r="DT329" s="42"/>
      <c r="DU329" s="42"/>
      <c r="DV329" s="42"/>
      <c r="DW329" s="42"/>
      <c r="DX329" s="42"/>
      <c r="DY329" s="42"/>
      <c r="DZ329" s="42"/>
      <c r="EA329" s="42"/>
      <c r="EB329" s="42"/>
      <c r="EC329" s="42"/>
      <c r="ED329" s="42"/>
      <c r="EE329" s="42"/>
      <c r="EF329" s="42"/>
      <c r="EG329" s="42"/>
      <c r="EH329" s="42"/>
      <c r="EI329" s="42"/>
      <c r="EJ329" s="42"/>
      <c r="EK329" s="42"/>
      <c r="EL329" s="42"/>
      <c r="EM329" s="42"/>
      <c r="EN329" s="42"/>
      <c r="EO329" s="42"/>
      <c r="EP329" s="42"/>
      <c r="EQ329" s="42"/>
      <c r="ER329" s="42"/>
      <c r="ES329" s="42"/>
      <c r="ET329" s="42"/>
      <c r="EU329" s="42"/>
      <c r="EV329" s="42"/>
      <c r="EW329" s="42"/>
      <c r="EX329" s="42"/>
      <c r="EY329" s="42"/>
      <c r="EZ329" s="42"/>
      <c r="FA329" s="42"/>
      <c r="FB329" s="42"/>
      <c r="FC329" s="42"/>
      <c r="FD329" s="42"/>
      <c r="FE329" s="42"/>
      <c r="FF329" s="42"/>
      <c r="FG329" s="42"/>
      <c r="FH329" s="42"/>
      <c r="FI329" s="42"/>
      <c r="FJ329" s="42"/>
      <c r="FK329" s="42"/>
      <c r="FL329" s="42"/>
      <c r="FM329" s="42"/>
      <c r="FN329" s="42"/>
      <c r="FO329" s="42"/>
      <c r="FP329" s="42"/>
      <c r="FQ329" s="42"/>
      <c r="FR329" s="42"/>
      <c r="FS329" s="42"/>
      <c r="FT329" s="42"/>
      <c r="FU329" s="42"/>
      <c r="FV329" s="42"/>
      <c r="FW329" s="42"/>
      <c r="FX329" s="42"/>
      <c r="FY329" s="42"/>
      <c r="FZ329" s="42"/>
      <c r="GA329" s="42"/>
      <c r="GB329" s="42"/>
      <c r="GC329" s="42"/>
      <c r="GD329" s="42"/>
      <c r="GE329" s="42"/>
      <c r="GF329" s="42"/>
      <c r="GG329" s="42"/>
      <c r="GH329" s="42"/>
      <c r="GI329" s="42"/>
      <c r="GJ329" s="42"/>
      <c r="GK329" s="42"/>
      <c r="GL329" s="42"/>
      <c r="GM329" s="42"/>
      <c r="GN329" s="42"/>
      <c r="GO329" s="42"/>
      <c r="GP329" s="42"/>
      <c r="GQ329" s="42"/>
      <c r="GR329" s="42"/>
      <c r="GS329" s="42"/>
      <c r="GT329" s="42"/>
      <c r="GU329" s="42"/>
    </row>
    <row r="330" spans="1:203" ht="15.75">
      <c r="A330" s="52"/>
      <c r="B330" s="42"/>
      <c r="C330" s="42"/>
      <c r="D330" s="44"/>
      <c r="E330" s="42"/>
      <c r="F330" s="42"/>
      <c r="G330" s="42"/>
      <c r="H330" s="42"/>
      <c r="I330" s="42"/>
      <c r="J330" s="42"/>
      <c r="K330" s="42"/>
      <c r="L330" s="42"/>
      <c r="M330" s="42"/>
      <c r="N330" s="42"/>
      <c r="O330" s="42"/>
      <c r="P330" s="42"/>
      <c r="Q330" s="42"/>
      <c r="R330" s="42"/>
      <c r="S330" s="42"/>
      <c r="T330" s="42"/>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c r="BI330" s="42"/>
      <c r="BJ330" s="42"/>
      <c r="BK330" s="42"/>
      <c r="BL330" s="42"/>
      <c r="BM330" s="42"/>
      <c r="BN330" s="42"/>
      <c r="BO330" s="42"/>
      <c r="BP330" s="42"/>
      <c r="BQ330" s="42"/>
      <c r="BR330" s="42"/>
      <c r="BS330" s="42"/>
      <c r="BT330" s="42"/>
      <c r="BU330" s="42"/>
      <c r="BV330" s="42"/>
      <c r="BW330" s="42"/>
      <c r="BX330" s="42"/>
      <c r="BY330" s="42"/>
      <c r="BZ330" s="42"/>
      <c r="CA330" s="42"/>
      <c r="CB330" s="42"/>
      <c r="CC330" s="42"/>
      <c r="CD330" s="42"/>
      <c r="CE330" s="42"/>
      <c r="CF330" s="42"/>
      <c r="CG330" s="42"/>
      <c r="CH330" s="42"/>
      <c r="CI330" s="42"/>
      <c r="CJ330" s="42"/>
      <c r="CK330" s="42"/>
      <c r="CL330" s="42"/>
      <c r="CM330" s="42"/>
      <c r="CN330" s="42"/>
      <c r="CO330" s="42"/>
      <c r="CP330" s="42"/>
      <c r="CQ330" s="42"/>
      <c r="CR330" s="42"/>
      <c r="CS330" s="42"/>
      <c r="CT330" s="42"/>
      <c r="CU330" s="42"/>
      <c r="CV330" s="42"/>
      <c r="CW330" s="42"/>
      <c r="CX330" s="42"/>
      <c r="CY330" s="42"/>
      <c r="CZ330" s="42"/>
      <c r="DA330" s="42"/>
      <c r="DB330" s="42"/>
      <c r="DC330" s="42"/>
      <c r="DD330" s="42"/>
      <c r="DE330" s="42"/>
      <c r="DF330" s="42"/>
      <c r="DG330" s="42"/>
      <c r="DH330" s="42"/>
      <c r="DI330" s="42"/>
      <c r="DJ330" s="42"/>
      <c r="DK330" s="42"/>
      <c r="DL330" s="42"/>
      <c r="DM330" s="42"/>
      <c r="DN330" s="42"/>
      <c r="DO330" s="42"/>
      <c r="DP330" s="42"/>
      <c r="DQ330" s="42"/>
      <c r="DR330" s="42"/>
      <c r="DS330" s="42"/>
      <c r="DT330" s="42"/>
      <c r="DU330" s="42"/>
      <c r="DV330" s="42"/>
      <c r="DW330" s="42"/>
      <c r="DX330" s="42"/>
      <c r="DY330" s="42"/>
      <c r="DZ330" s="42"/>
      <c r="EA330" s="42"/>
      <c r="EB330" s="42"/>
      <c r="EC330" s="42"/>
      <c r="ED330" s="42"/>
      <c r="EE330" s="42"/>
      <c r="EF330" s="42"/>
      <c r="EG330" s="42"/>
      <c r="EH330" s="42"/>
      <c r="EI330" s="42"/>
      <c r="EJ330" s="42"/>
      <c r="EK330" s="42"/>
      <c r="EL330" s="42"/>
      <c r="EM330" s="42"/>
      <c r="EN330" s="42"/>
      <c r="EO330" s="42"/>
      <c r="EP330" s="42"/>
      <c r="EQ330" s="42"/>
      <c r="ER330" s="42"/>
      <c r="ES330" s="42"/>
      <c r="ET330" s="42"/>
      <c r="EU330" s="42"/>
      <c r="EV330" s="42"/>
      <c r="EW330" s="42"/>
      <c r="EX330" s="42"/>
      <c r="EY330" s="42"/>
      <c r="EZ330" s="42"/>
      <c r="FA330" s="42"/>
      <c r="FB330" s="42"/>
      <c r="FC330" s="42"/>
      <c r="FD330" s="42"/>
      <c r="FE330" s="42"/>
      <c r="FF330" s="42"/>
      <c r="FG330" s="42"/>
      <c r="FH330" s="42"/>
      <c r="FI330" s="42"/>
      <c r="FJ330" s="42"/>
      <c r="FK330" s="42"/>
      <c r="FL330" s="42"/>
      <c r="FM330" s="42"/>
      <c r="FN330" s="42"/>
      <c r="FO330" s="42"/>
      <c r="FP330" s="42"/>
      <c r="FQ330" s="42"/>
      <c r="FR330" s="42"/>
      <c r="FS330" s="42"/>
      <c r="FT330" s="42"/>
      <c r="FU330" s="42"/>
      <c r="FV330" s="42"/>
      <c r="FW330" s="42"/>
      <c r="FX330" s="42"/>
      <c r="FY330" s="42"/>
      <c r="FZ330" s="42"/>
      <c r="GA330" s="42"/>
      <c r="GB330" s="42"/>
      <c r="GC330" s="42"/>
      <c r="GD330" s="42"/>
      <c r="GE330" s="42"/>
      <c r="GF330" s="42"/>
      <c r="GG330" s="42"/>
      <c r="GH330" s="42"/>
      <c r="GI330" s="42"/>
      <c r="GJ330" s="42"/>
      <c r="GK330" s="42"/>
      <c r="GL330" s="42"/>
      <c r="GM330" s="42"/>
      <c r="GN330" s="42"/>
      <c r="GO330" s="42"/>
      <c r="GP330" s="42"/>
      <c r="GQ330" s="42"/>
      <c r="GR330" s="42"/>
      <c r="GS330" s="42"/>
      <c r="GT330" s="42"/>
      <c r="GU330" s="42"/>
    </row>
    <row r="331" spans="1:203" ht="15.75">
      <c r="A331" s="52"/>
      <c r="B331" s="42"/>
      <c r="C331" s="42"/>
      <c r="D331" s="44"/>
      <c r="E331" s="42"/>
      <c r="F331" s="42"/>
      <c r="G331" s="42"/>
      <c r="H331" s="42"/>
      <c r="I331" s="42"/>
      <c r="J331" s="42"/>
      <c r="K331" s="42"/>
      <c r="L331" s="42"/>
      <c r="M331" s="42"/>
      <c r="N331" s="42"/>
      <c r="O331" s="42"/>
      <c r="P331" s="42"/>
      <c r="Q331" s="42"/>
      <c r="R331" s="42"/>
      <c r="S331" s="42"/>
      <c r="T331" s="42"/>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c r="BI331" s="42"/>
      <c r="BJ331" s="42"/>
      <c r="BK331" s="42"/>
      <c r="BL331" s="42"/>
      <c r="BM331" s="42"/>
      <c r="BN331" s="42"/>
      <c r="BO331" s="42"/>
      <c r="BP331" s="42"/>
      <c r="BQ331" s="42"/>
      <c r="BR331" s="42"/>
      <c r="BS331" s="42"/>
      <c r="BT331" s="42"/>
      <c r="BU331" s="42"/>
      <c r="BV331" s="42"/>
      <c r="BW331" s="42"/>
      <c r="BX331" s="42"/>
      <c r="BY331" s="42"/>
      <c r="BZ331" s="42"/>
      <c r="CA331" s="42"/>
      <c r="CB331" s="42"/>
      <c r="CC331" s="42"/>
      <c r="CD331" s="42"/>
      <c r="CE331" s="42"/>
      <c r="CF331" s="42"/>
      <c r="CG331" s="42"/>
      <c r="CH331" s="42"/>
      <c r="CI331" s="42"/>
      <c r="CJ331" s="42"/>
      <c r="CK331" s="42"/>
      <c r="CL331" s="42"/>
      <c r="CM331" s="42"/>
      <c r="CN331" s="42"/>
      <c r="CO331" s="42"/>
      <c r="CP331" s="42"/>
      <c r="CQ331" s="42"/>
      <c r="CR331" s="42"/>
      <c r="CS331" s="42"/>
      <c r="CT331" s="42"/>
      <c r="CU331" s="42"/>
      <c r="CV331" s="42"/>
      <c r="CW331" s="42"/>
      <c r="CX331" s="42"/>
      <c r="CY331" s="42"/>
      <c r="CZ331" s="42"/>
      <c r="DA331" s="42"/>
      <c r="DB331" s="42"/>
      <c r="DC331" s="42"/>
      <c r="DD331" s="42"/>
      <c r="DE331" s="42"/>
      <c r="DF331" s="42"/>
      <c r="DG331" s="42"/>
      <c r="DH331" s="42"/>
      <c r="DI331" s="42"/>
      <c r="DJ331" s="42"/>
      <c r="DK331" s="42"/>
      <c r="DL331" s="42"/>
      <c r="DM331" s="42"/>
      <c r="DN331" s="42"/>
      <c r="DO331" s="42"/>
      <c r="DP331" s="42"/>
      <c r="DQ331" s="42"/>
      <c r="DR331" s="42"/>
      <c r="DS331" s="42"/>
      <c r="DT331" s="42"/>
      <c r="DU331" s="42"/>
      <c r="DV331" s="42"/>
      <c r="DW331" s="42"/>
      <c r="DX331" s="42"/>
      <c r="DY331" s="42"/>
      <c r="DZ331" s="42"/>
      <c r="EA331" s="42"/>
      <c r="EB331" s="42"/>
      <c r="EC331" s="42"/>
      <c r="ED331" s="42"/>
      <c r="EE331" s="42"/>
      <c r="EF331" s="42"/>
      <c r="EG331" s="42"/>
      <c r="EH331" s="42"/>
      <c r="EI331" s="42"/>
      <c r="EJ331" s="42"/>
      <c r="EK331" s="42"/>
      <c r="EL331" s="42"/>
      <c r="EM331" s="42"/>
      <c r="EN331" s="42"/>
      <c r="EO331" s="42"/>
      <c r="EP331" s="42"/>
      <c r="EQ331" s="42"/>
      <c r="ER331" s="42"/>
      <c r="ES331" s="42"/>
      <c r="ET331" s="42"/>
      <c r="EU331" s="42"/>
      <c r="EV331" s="42"/>
      <c r="EW331" s="42"/>
      <c r="EX331" s="42"/>
      <c r="EY331" s="42"/>
      <c r="EZ331" s="42"/>
      <c r="FA331" s="42"/>
      <c r="FB331" s="42"/>
      <c r="FC331" s="42"/>
      <c r="FD331" s="42"/>
      <c r="FE331" s="42"/>
      <c r="FF331" s="42"/>
      <c r="FG331" s="42"/>
      <c r="FH331" s="42"/>
      <c r="FI331" s="42"/>
      <c r="FJ331" s="42"/>
      <c r="FK331" s="42"/>
      <c r="FL331" s="42"/>
      <c r="FM331" s="42"/>
      <c r="FN331" s="42"/>
      <c r="FO331" s="42"/>
      <c r="FP331" s="42"/>
      <c r="FQ331" s="42"/>
      <c r="FR331" s="42"/>
      <c r="FS331" s="42"/>
      <c r="FT331" s="42"/>
      <c r="FU331" s="42"/>
      <c r="FV331" s="42"/>
      <c r="FW331" s="42"/>
      <c r="FX331" s="42"/>
      <c r="FY331" s="42"/>
      <c r="FZ331" s="42"/>
      <c r="GA331" s="42"/>
      <c r="GB331" s="42"/>
      <c r="GC331" s="42"/>
      <c r="GD331" s="42"/>
      <c r="GE331" s="42"/>
      <c r="GF331" s="42"/>
      <c r="GG331" s="42"/>
      <c r="GH331" s="42"/>
      <c r="GI331" s="42"/>
      <c r="GJ331" s="42"/>
      <c r="GK331" s="42"/>
      <c r="GL331" s="42"/>
      <c r="GM331" s="42"/>
      <c r="GN331" s="42"/>
      <c r="GO331" s="42"/>
      <c r="GP331" s="42"/>
      <c r="GQ331" s="42"/>
      <c r="GR331" s="42"/>
      <c r="GS331" s="42"/>
      <c r="GT331" s="42"/>
      <c r="GU331" s="42"/>
    </row>
    <row r="332" spans="1:203" ht="15.75">
      <c r="A332" s="52"/>
      <c r="B332" s="42"/>
      <c r="C332" s="42"/>
      <c r="D332" s="44"/>
      <c r="E332" s="42"/>
      <c r="F332" s="42"/>
      <c r="G332" s="42"/>
      <c r="H332" s="42"/>
      <c r="I332" s="42"/>
      <c r="J332" s="42"/>
      <c r="K332" s="42"/>
      <c r="L332" s="42"/>
      <c r="M332" s="42"/>
      <c r="N332" s="42"/>
      <c r="O332" s="42"/>
      <c r="P332" s="42"/>
      <c r="Q332" s="42"/>
      <c r="R332" s="42"/>
      <c r="S332" s="42"/>
      <c r="T332" s="42"/>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c r="BI332" s="42"/>
      <c r="BJ332" s="42"/>
      <c r="BK332" s="42"/>
      <c r="BL332" s="42"/>
      <c r="BM332" s="42"/>
      <c r="BN332" s="42"/>
      <c r="BO332" s="42"/>
      <c r="BP332" s="42"/>
      <c r="BQ332" s="42"/>
      <c r="BR332" s="42"/>
      <c r="BS332" s="42"/>
      <c r="BT332" s="42"/>
      <c r="BU332" s="42"/>
      <c r="BV332" s="42"/>
      <c r="BW332" s="42"/>
      <c r="BX332" s="42"/>
      <c r="BY332" s="42"/>
      <c r="BZ332" s="42"/>
      <c r="CA332" s="42"/>
      <c r="CB332" s="42"/>
      <c r="CC332" s="42"/>
      <c r="CD332" s="42"/>
      <c r="CE332" s="42"/>
      <c r="CF332" s="42"/>
      <c r="CG332" s="42"/>
      <c r="CH332" s="42"/>
      <c r="CI332" s="42"/>
      <c r="CJ332" s="42"/>
      <c r="CK332" s="42"/>
      <c r="CL332" s="42"/>
      <c r="CM332" s="42"/>
      <c r="CN332" s="42"/>
      <c r="CO332" s="42"/>
      <c r="CP332" s="42"/>
      <c r="CQ332" s="42"/>
      <c r="CR332" s="42"/>
      <c r="CS332" s="42"/>
      <c r="CT332" s="42"/>
      <c r="CU332" s="42"/>
      <c r="CV332" s="42"/>
      <c r="CW332" s="42"/>
      <c r="CX332" s="42"/>
      <c r="CY332" s="42"/>
      <c r="CZ332" s="42"/>
      <c r="DA332" s="42"/>
      <c r="DB332" s="42"/>
      <c r="DC332" s="42"/>
      <c r="DD332" s="42"/>
      <c r="DE332" s="42"/>
      <c r="DF332" s="42"/>
      <c r="DG332" s="42"/>
      <c r="DH332" s="42"/>
      <c r="DI332" s="42"/>
      <c r="DJ332" s="42"/>
      <c r="DK332" s="42"/>
      <c r="DL332" s="42"/>
      <c r="DM332" s="42"/>
      <c r="DN332" s="42"/>
      <c r="DO332" s="42"/>
      <c r="DP332" s="42"/>
      <c r="DQ332" s="42"/>
      <c r="DR332" s="42"/>
      <c r="DS332" s="42"/>
      <c r="DT332" s="42"/>
      <c r="DU332" s="42"/>
      <c r="DV332" s="42"/>
      <c r="DW332" s="42"/>
      <c r="DX332" s="42"/>
      <c r="DY332" s="42"/>
      <c r="DZ332" s="42"/>
      <c r="EA332" s="42"/>
      <c r="EB332" s="42"/>
      <c r="EC332" s="42"/>
      <c r="ED332" s="42"/>
      <c r="EE332" s="42"/>
      <c r="EF332" s="42"/>
      <c r="EG332" s="42"/>
      <c r="EH332" s="42"/>
      <c r="EI332" s="42"/>
      <c r="EJ332" s="42"/>
      <c r="EK332" s="42"/>
      <c r="EL332" s="42"/>
      <c r="EM332" s="42"/>
      <c r="EN332" s="42"/>
      <c r="EO332" s="42"/>
      <c r="EP332" s="42"/>
      <c r="EQ332" s="42"/>
      <c r="ER332" s="42"/>
      <c r="ES332" s="42"/>
      <c r="ET332" s="42"/>
      <c r="EU332" s="42"/>
      <c r="EV332" s="42"/>
      <c r="EW332" s="42"/>
      <c r="EX332" s="42"/>
      <c r="EY332" s="42"/>
      <c r="EZ332" s="42"/>
      <c r="FA332" s="42"/>
      <c r="FB332" s="42"/>
      <c r="FC332" s="42"/>
      <c r="FD332" s="42"/>
      <c r="FE332" s="42"/>
      <c r="FF332" s="42"/>
      <c r="FG332" s="42"/>
      <c r="FH332" s="42"/>
      <c r="FI332" s="42"/>
      <c r="FJ332" s="42"/>
      <c r="FK332" s="42"/>
      <c r="FL332" s="42"/>
      <c r="FM332" s="42"/>
      <c r="FN332" s="42"/>
      <c r="FO332" s="42"/>
      <c r="FP332" s="42"/>
      <c r="FQ332" s="42"/>
      <c r="FR332" s="42"/>
      <c r="FS332" s="42"/>
      <c r="FT332" s="42"/>
      <c r="FU332" s="42"/>
      <c r="FV332" s="42"/>
      <c r="FW332" s="42"/>
      <c r="FX332" s="42"/>
      <c r="FY332" s="42"/>
      <c r="FZ332" s="42"/>
      <c r="GA332" s="42"/>
      <c r="GB332" s="42"/>
      <c r="GC332" s="42"/>
      <c r="GD332" s="42"/>
      <c r="GE332" s="42"/>
      <c r="GF332" s="42"/>
      <c r="GG332" s="42"/>
      <c r="GH332" s="42"/>
      <c r="GI332" s="42"/>
      <c r="GJ332" s="42"/>
      <c r="GK332" s="42"/>
      <c r="GL332" s="42"/>
      <c r="GM332" s="42"/>
      <c r="GN332" s="42"/>
      <c r="GO332" s="42"/>
      <c r="GP332" s="42"/>
      <c r="GQ332" s="42"/>
      <c r="GR332" s="42"/>
      <c r="GS332" s="42"/>
      <c r="GT332" s="42"/>
      <c r="GU332" s="42"/>
    </row>
    <row r="333" spans="1:203" ht="15.75">
      <c r="A333" s="52"/>
      <c r="B333" s="42"/>
      <c r="C333" s="42"/>
      <c r="D333" s="44"/>
      <c r="E333" s="42"/>
      <c r="F333" s="42"/>
      <c r="G333" s="42"/>
      <c r="H333" s="42"/>
      <c r="I333" s="42"/>
      <c r="J333" s="42"/>
      <c r="K333" s="42"/>
      <c r="L333" s="42"/>
      <c r="M333" s="42"/>
      <c r="N333" s="42"/>
      <c r="O333" s="42"/>
      <c r="P333" s="42"/>
      <c r="Q333" s="42"/>
      <c r="R333" s="42"/>
      <c r="S333" s="42"/>
      <c r="T333" s="42"/>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s="42"/>
      <c r="BM333" s="42"/>
      <c r="BN333" s="42"/>
      <c r="BO333" s="42"/>
      <c r="BP333" s="42"/>
      <c r="BQ333" s="42"/>
      <c r="BR333" s="42"/>
      <c r="BS333" s="42"/>
      <c r="BT333" s="42"/>
      <c r="BU333" s="42"/>
      <c r="BV333" s="42"/>
      <c r="BW333" s="42"/>
      <c r="BX333" s="42"/>
      <c r="BY333" s="42"/>
      <c r="BZ333" s="42"/>
      <c r="CA333" s="42"/>
      <c r="CB333" s="42"/>
      <c r="CC333" s="42"/>
      <c r="CD333" s="42"/>
      <c r="CE333" s="42"/>
      <c r="CF333" s="42"/>
      <c r="CG333" s="42"/>
      <c r="CH333" s="42"/>
      <c r="CI333" s="42"/>
      <c r="CJ333" s="42"/>
      <c r="CK333" s="42"/>
      <c r="CL333" s="42"/>
      <c r="CM333" s="42"/>
      <c r="CN333" s="42"/>
      <c r="CO333" s="42"/>
      <c r="CP333" s="42"/>
      <c r="CQ333" s="42"/>
      <c r="CR333" s="42"/>
      <c r="CS333" s="42"/>
      <c r="CT333" s="42"/>
      <c r="CU333" s="42"/>
      <c r="CV333" s="42"/>
      <c r="CW333" s="42"/>
      <c r="CX333" s="42"/>
      <c r="CY333" s="42"/>
      <c r="CZ333" s="42"/>
      <c r="DA333" s="42"/>
      <c r="DB333" s="42"/>
      <c r="DC333" s="42"/>
      <c r="DD333" s="42"/>
      <c r="DE333" s="42"/>
      <c r="DF333" s="42"/>
      <c r="DG333" s="42"/>
      <c r="DH333" s="42"/>
      <c r="DI333" s="42"/>
      <c r="DJ333" s="42"/>
      <c r="DK333" s="42"/>
      <c r="DL333" s="42"/>
      <c r="DM333" s="42"/>
      <c r="DN333" s="42"/>
      <c r="DO333" s="42"/>
      <c r="DP333" s="42"/>
      <c r="DQ333" s="42"/>
      <c r="DR333" s="42"/>
      <c r="DS333" s="42"/>
      <c r="DT333" s="42"/>
      <c r="DU333" s="42"/>
      <c r="DV333" s="42"/>
      <c r="DW333" s="42"/>
      <c r="DX333" s="42"/>
      <c r="DY333" s="42"/>
      <c r="DZ333" s="42"/>
      <c r="EA333" s="42"/>
      <c r="EB333" s="42"/>
      <c r="EC333" s="42"/>
      <c r="ED333" s="42"/>
      <c r="EE333" s="42"/>
      <c r="EF333" s="42"/>
      <c r="EG333" s="42"/>
      <c r="EH333" s="42"/>
      <c r="EI333" s="42"/>
      <c r="EJ333" s="42"/>
      <c r="EK333" s="42"/>
      <c r="EL333" s="42"/>
      <c r="EM333" s="42"/>
      <c r="EN333" s="42"/>
      <c r="EO333" s="42"/>
      <c r="EP333" s="42"/>
      <c r="EQ333" s="42"/>
      <c r="ER333" s="42"/>
      <c r="ES333" s="42"/>
      <c r="ET333" s="42"/>
      <c r="EU333" s="42"/>
      <c r="EV333" s="42"/>
      <c r="EW333" s="42"/>
      <c r="EX333" s="42"/>
      <c r="EY333" s="42"/>
      <c r="EZ333" s="42"/>
      <c r="FA333" s="42"/>
      <c r="FB333" s="42"/>
      <c r="FC333" s="42"/>
      <c r="FD333" s="42"/>
      <c r="FE333" s="42"/>
      <c r="FF333" s="42"/>
      <c r="FG333" s="42"/>
      <c r="FH333" s="42"/>
      <c r="FI333" s="42"/>
      <c r="FJ333" s="42"/>
      <c r="FK333" s="42"/>
      <c r="FL333" s="42"/>
      <c r="FM333" s="42"/>
      <c r="FN333" s="42"/>
      <c r="FO333" s="42"/>
      <c r="FP333" s="42"/>
      <c r="FQ333" s="42"/>
      <c r="FR333" s="42"/>
      <c r="FS333" s="42"/>
      <c r="FT333" s="42"/>
      <c r="FU333" s="42"/>
      <c r="FV333" s="42"/>
      <c r="FW333" s="42"/>
      <c r="FX333" s="42"/>
      <c r="FY333" s="42"/>
      <c r="FZ333" s="42"/>
      <c r="GA333" s="42"/>
      <c r="GB333" s="42"/>
      <c r="GC333" s="42"/>
      <c r="GD333" s="42"/>
      <c r="GE333" s="42"/>
      <c r="GF333" s="42"/>
      <c r="GG333" s="42"/>
      <c r="GH333" s="42"/>
      <c r="GI333" s="42"/>
      <c r="GJ333" s="42"/>
      <c r="GK333" s="42"/>
      <c r="GL333" s="42"/>
      <c r="GM333" s="42"/>
      <c r="GN333" s="42"/>
      <c r="GO333" s="42"/>
      <c r="GP333" s="42"/>
      <c r="GQ333" s="42"/>
      <c r="GR333" s="42"/>
      <c r="GS333" s="42"/>
      <c r="GT333" s="42"/>
      <c r="GU333" s="42"/>
    </row>
    <row r="334" spans="1:203" ht="15.75">
      <c r="A334" s="52"/>
      <c r="B334" s="42"/>
      <c r="C334" s="42"/>
      <c r="D334" s="44"/>
      <c r="E334" s="42"/>
      <c r="F334" s="42"/>
      <c r="G334" s="42"/>
      <c r="H334" s="42"/>
      <c r="I334" s="42"/>
      <c r="J334" s="42"/>
      <c r="K334" s="42"/>
      <c r="L334" s="42"/>
      <c r="M334" s="42"/>
      <c r="N334" s="42"/>
      <c r="O334" s="42"/>
      <c r="P334" s="42"/>
      <c r="Q334" s="42"/>
      <c r="R334" s="42"/>
      <c r="S334" s="42"/>
      <c r="T334" s="42"/>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c r="BI334" s="42"/>
      <c r="BJ334" s="42"/>
      <c r="BK334" s="42"/>
      <c r="BL334" s="42"/>
      <c r="BM334" s="42"/>
      <c r="BN334" s="42"/>
      <c r="BO334" s="42"/>
      <c r="BP334" s="42"/>
      <c r="BQ334" s="42"/>
      <c r="BR334" s="42"/>
      <c r="BS334" s="42"/>
      <c r="BT334" s="42"/>
      <c r="BU334" s="42"/>
      <c r="BV334" s="42"/>
      <c r="BW334" s="42"/>
      <c r="BX334" s="42"/>
      <c r="BY334" s="42"/>
      <c r="BZ334" s="42"/>
      <c r="CA334" s="42"/>
      <c r="CB334" s="42"/>
      <c r="CC334" s="42"/>
      <c r="CD334" s="42"/>
      <c r="CE334" s="42"/>
      <c r="CF334" s="42"/>
      <c r="CG334" s="42"/>
      <c r="CH334" s="42"/>
      <c r="CI334" s="42"/>
      <c r="CJ334" s="42"/>
      <c r="CK334" s="42"/>
      <c r="CL334" s="42"/>
      <c r="CM334" s="42"/>
      <c r="CN334" s="42"/>
      <c r="CO334" s="42"/>
      <c r="CP334" s="42"/>
      <c r="CQ334" s="42"/>
      <c r="CR334" s="42"/>
      <c r="CS334" s="42"/>
      <c r="CT334" s="42"/>
      <c r="CU334" s="42"/>
      <c r="CV334" s="42"/>
      <c r="CW334" s="42"/>
      <c r="CX334" s="42"/>
      <c r="CY334" s="42"/>
      <c r="CZ334" s="42"/>
      <c r="DA334" s="42"/>
      <c r="DB334" s="42"/>
      <c r="DC334" s="42"/>
      <c r="DD334" s="42"/>
      <c r="DE334" s="42"/>
      <c r="DF334" s="42"/>
      <c r="DG334" s="42"/>
      <c r="DH334" s="42"/>
      <c r="DI334" s="42"/>
      <c r="DJ334" s="42"/>
      <c r="DK334" s="42"/>
      <c r="DL334" s="42"/>
      <c r="DM334" s="42"/>
      <c r="DN334" s="42"/>
      <c r="DO334" s="42"/>
      <c r="DP334" s="42"/>
      <c r="DQ334" s="42"/>
      <c r="DR334" s="42"/>
      <c r="DS334" s="42"/>
      <c r="DT334" s="42"/>
      <c r="DU334" s="42"/>
      <c r="DV334" s="42"/>
      <c r="DW334" s="42"/>
      <c r="DX334" s="42"/>
      <c r="DY334" s="42"/>
      <c r="DZ334" s="42"/>
      <c r="EA334" s="42"/>
      <c r="EB334" s="42"/>
      <c r="EC334" s="42"/>
      <c r="ED334" s="42"/>
      <c r="EE334" s="42"/>
      <c r="EF334" s="42"/>
      <c r="EG334" s="42"/>
      <c r="EH334" s="42"/>
      <c r="EI334" s="42"/>
      <c r="EJ334" s="42"/>
      <c r="EK334" s="42"/>
      <c r="EL334" s="42"/>
      <c r="EM334" s="42"/>
      <c r="EN334" s="42"/>
      <c r="EO334" s="42"/>
      <c r="EP334" s="42"/>
      <c r="EQ334" s="42"/>
      <c r="ER334" s="42"/>
      <c r="ES334" s="42"/>
      <c r="ET334" s="42"/>
      <c r="EU334" s="42"/>
      <c r="EV334" s="42"/>
      <c r="EW334" s="42"/>
      <c r="EX334" s="42"/>
      <c r="EY334" s="42"/>
      <c r="EZ334" s="42"/>
      <c r="FA334" s="42"/>
      <c r="FB334" s="42"/>
      <c r="FC334" s="42"/>
      <c r="FD334" s="42"/>
      <c r="FE334" s="42"/>
      <c r="FF334" s="42"/>
      <c r="FG334" s="42"/>
      <c r="FH334" s="42"/>
      <c r="FI334" s="42"/>
      <c r="FJ334" s="42"/>
      <c r="FK334" s="42"/>
      <c r="FL334" s="42"/>
      <c r="FM334" s="42"/>
      <c r="FN334" s="42"/>
      <c r="FO334" s="42"/>
      <c r="FP334" s="42"/>
      <c r="FQ334" s="42"/>
      <c r="FR334" s="42"/>
      <c r="FS334" s="42"/>
      <c r="FT334" s="42"/>
      <c r="FU334" s="42"/>
      <c r="FV334" s="42"/>
      <c r="FW334" s="42"/>
      <c r="FX334" s="42"/>
      <c r="FY334" s="42"/>
      <c r="FZ334" s="42"/>
      <c r="GA334" s="42"/>
      <c r="GB334" s="42"/>
      <c r="GC334" s="42"/>
      <c r="GD334" s="42"/>
      <c r="GE334" s="42"/>
      <c r="GF334" s="42"/>
      <c r="GG334" s="42"/>
      <c r="GH334" s="42"/>
      <c r="GI334" s="42"/>
      <c r="GJ334" s="42"/>
      <c r="GK334" s="42"/>
      <c r="GL334" s="42"/>
      <c r="GM334" s="42"/>
      <c r="GN334" s="42"/>
      <c r="GO334" s="42"/>
      <c r="GP334" s="42"/>
      <c r="GQ334" s="42"/>
      <c r="GR334" s="42"/>
      <c r="GS334" s="42"/>
      <c r="GT334" s="42"/>
      <c r="GU334" s="42"/>
    </row>
    <row r="335" spans="1:203" ht="15.75">
      <c r="A335" s="52"/>
      <c r="B335" s="42"/>
      <c r="C335" s="42"/>
      <c r="D335" s="44"/>
      <c r="E335" s="42"/>
      <c r="F335" s="42"/>
      <c r="G335" s="42"/>
      <c r="H335" s="42"/>
      <c r="I335" s="42"/>
      <c r="J335" s="42"/>
      <c r="K335" s="42"/>
      <c r="L335" s="42"/>
      <c r="M335" s="42"/>
      <c r="N335" s="42"/>
      <c r="O335" s="42"/>
      <c r="P335" s="42"/>
      <c r="Q335" s="42"/>
      <c r="R335" s="42"/>
      <c r="S335" s="42"/>
      <c r="T335" s="42"/>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s="42"/>
      <c r="BM335" s="42"/>
      <c r="BN335" s="42"/>
      <c r="BO335" s="42"/>
      <c r="BP335" s="42"/>
      <c r="BQ335" s="42"/>
      <c r="BR335" s="42"/>
      <c r="BS335" s="42"/>
      <c r="BT335" s="42"/>
      <c r="BU335" s="42"/>
      <c r="BV335" s="42"/>
      <c r="BW335" s="42"/>
      <c r="BX335" s="42"/>
      <c r="BY335" s="42"/>
      <c r="BZ335" s="42"/>
      <c r="CA335" s="42"/>
      <c r="CB335" s="42"/>
      <c r="CC335" s="42"/>
      <c r="CD335" s="42"/>
      <c r="CE335" s="42"/>
      <c r="CF335" s="42"/>
      <c r="CG335" s="42"/>
      <c r="CH335" s="42"/>
      <c r="CI335" s="42"/>
      <c r="CJ335" s="42"/>
      <c r="CK335" s="42"/>
      <c r="CL335" s="42"/>
      <c r="CM335" s="42"/>
      <c r="CN335" s="42"/>
      <c r="CO335" s="42"/>
      <c r="CP335" s="42"/>
      <c r="CQ335" s="42"/>
      <c r="CR335" s="42"/>
      <c r="CS335" s="42"/>
      <c r="CT335" s="42"/>
      <c r="CU335" s="42"/>
      <c r="CV335" s="42"/>
      <c r="CW335" s="42"/>
      <c r="CX335" s="42"/>
      <c r="CY335" s="42"/>
      <c r="CZ335" s="42"/>
      <c r="DA335" s="42"/>
      <c r="DB335" s="42"/>
      <c r="DC335" s="42"/>
      <c r="DD335" s="42"/>
      <c r="DE335" s="42"/>
      <c r="DF335" s="42"/>
      <c r="DG335" s="42"/>
      <c r="DH335" s="42"/>
      <c r="DI335" s="42"/>
      <c r="DJ335" s="42"/>
      <c r="DK335" s="42"/>
      <c r="DL335" s="42"/>
      <c r="DM335" s="42"/>
      <c r="DN335" s="42"/>
      <c r="DO335" s="42"/>
      <c r="DP335" s="42"/>
      <c r="DQ335" s="42"/>
      <c r="DR335" s="42"/>
      <c r="DS335" s="42"/>
      <c r="DT335" s="42"/>
      <c r="DU335" s="42"/>
      <c r="DV335" s="42"/>
      <c r="DW335" s="42"/>
      <c r="DX335" s="42"/>
      <c r="DY335" s="42"/>
      <c r="DZ335" s="42"/>
      <c r="EA335" s="42"/>
      <c r="EB335" s="42"/>
      <c r="EC335" s="42"/>
      <c r="ED335" s="42"/>
      <c r="EE335" s="42"/>
      <c r="EF335" s="42"/>
      <c r="EG335" s="42"/>
      <c r="EH335" s="42"/>
      <c r="EI335" s="42"/>
      <c r="EJ335" s="42"/>
      <c r="EK335" s="42"/>
      <c r="EL335" s="42"/>
      <c r="EM335" s="42"/>
      <c r="EN335" s="42"/>
      <c r="EO335" s="42"/>
      <c r="EP335" s="42"/>
      <c r="EQ335" s="42"/>
      <c r="ER335" s="42"/>
      <c r="ES335" s="42"/>
      <c r="ET335" s="42"/>
      <c r="EU335" s="42"/>
      <c r="EV335" s="42"/>
      <c r="EW335" s="42"/>
      <c r="EX335" s="42"/>
      <c r="EY335" s="42"/>
      <c r="EZ335" s="42"/>
      <c r="FA335" s="42"/>
      <c r="FB335" s="42"/>
      <c r="FC335" s="42"/>
      <c r="FD335" s="42"/>
      <c r="FE335" s="42"/>
      <c r="FF335" s="42"/>
      <c r="FG335" s="42"/>
      <c r="FH335" s="42"/>
      <c r="FI335" s="42"/>
      <c r="FJ335" s="42"/>
      <c r="FK335" s="42"/>
      <c r="FL335" s="42"/>
      <c r="FM335" s="42"/>
      <c r="FN335" s="42"/>
      <c r="FO335" s="42"/>
      <c r="FP335" s="42"/>
      <c r="FQ335" s="42"/>
      <c r="FR335" s="42"/>
      <c r="FS335" s="42"/>
      <c r="FT335" s="42"/>
      <c r="FU335" s="42"/>
      <c r="FV335" s="42"/>
      <c r="FW335" s="42"/>
      <c r="FX335" s="42"/>
      <c r="FY335" s="42"/>
      <c r="FZ335" s="42"/>
      <c r="GA335" s="42"/>
      <c r="GB335" s="42"/>
      <c r="GC335" s="42"/>
      <c r="GD335" s="42"/>
      <c r="GE335" s="42"/>
      <c r="GF335" s="42"/>
      <c r="GG335" s="42"/>
      <c r="GH335" s="42"/>
      <c r="GI335" s="42"/>
      <c r="GJ335" s="42"/>
      <c r="GK335" s="42"/>
      <c r="GL335" s="42"/>
      <c r="GM335" s="42"/>
      <c r="GN335" s="42"/>
      <c r="GO335" s="42"/>
      <c r="GP335" s="42"/>
      <c r="GQ335" s="42"/>
      <c r="GR335" s="42"/>
      <c r="GS335" s="42"/>
      <c r="GT335" s="42"/>
      <c r="GU335" s="42"/>
    </row>
    <row r="336" spans="1:203" ht="15.75">
      <c r="A336" s="52"/>
      <c r="B336" s="42"/>
      <c r="C336" s="42"/>
      <c r="D336" s="44"/>
      <c r="E336" s="42"/>
      <c r="F336" s="42"/>
      <c r="G336" s="42"/>
      <c r="H336" s="42"/>
      <c r="I336" s="42"/>
      <c r="J336" s="42"/>
      <c r="K336" s="42"/>
      <c r="L336" s="42"/>
      <c r="M336" s="42"/>
      <c r="N336" s="42"/>
      <c r="O336" s="42"/>
      <c r="P336" s="42"/>
      <c r="Q336" s="42"/>
      <c r="R336" s="42"/>
      <c r="S336" s="42"/>
      <c r="T336" s="42"/>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c r="AR336" s="42"/>
      <c r="AS336" s="42"/>
      <c r="AT336" s="42"/>
      <c r="AU336" s="42"/>
      <c r="AV336" s="42"/>
      <c r="AW336" s="42"/>
      <c r="AX336" s="42"/>
      <c r="AY336" s="42"/>
      <c r="AZ336" s="42"/>
      <c r="BA336" s="42"/>
      <c r="BB336" s="42"/>
      <c r="BC336" s="42"/>
      <c r="BD336" s="42"/>
      <c r="BE336" s="42"/>
      <c r="BF336" s="42"/>
      <c r="BG336" s="42"/>
      <c r="BH336" s="42"/>
      <c r="BI336" s="42"/>
      <c r="BJ336" s="42"/>
      <c r="BK336" s="42"/>
      <c r="BL336" s="42"/>
      <c r="BM336" s="42"/>
      <c r="BN336" s="42"/>
      <c r="BO336" s="42"/>
      <c r="BP336" s="42"/>
      <c r="BQ336" s="42"/>
      <c r="BR336" s="42"/>
      <c r="BS336" s="42"/>
      <c r="BT336" s="42"/>
      <c r="BU336" s="42"/>
      <c r="BV336" s="42"/>
      <c r="BW336" s="42"/>
      <c r="BX336" s="42"/>
      <c r="BY336" s="42"/>
      <c r="BZ336" s="42"/>
      <c r="CA336" s="42"/>
      <c r="CB336" s="42"/>
      <c r="CC336" s="42"/>
      <c r="CD336" s="42"/>
      <c r="CE336" s="42"/>
      <c r="CF336" s="42"/>
      <c r="CG336" s="42"/>
      <c r="CH336" s="42"/>
      <c r="CI336" s="42"/>
      <c r="CJ336" s="42"/>
      <c r="CK336" s="42"/>
      <c r="CL336" s="42"/>
      <c r="CM336" s="42"/>
      <c r="CN336" s="42"/>
      <c r="CO336" s="42"/>
      <c r="CP336" s="42"/>
      <c r="CQ336" s="42"/>
      <c r="CR336" s="42"/>
      <c r="CS336" s="42"/>
      <c r="CT336" s="42"/>
      <c r="CU336" s="42"/>
      <c r="CV336" s="42"/>
      <c r="CW336" s="42"/>
      <c r="CX336" s="42"/>
      <c r="CY336" s="42"/>
      <c r="CZ336" s="42"/>
      <c r="DA336" s="42"/>
      <c r="DB336" s="42"/>
      <c r="DC336" s="42"/>
      <c r="DD336" s="42"/>
      <c r="DE336" s="42"/>
      <c r="DF336" s="42"/>
      <c r="DG336" s="42"/>
      <c r="DH336" s="42"/>
      <c r="DI336" s="42"/>
      <c r="DJ336" s="42"/>
      <c r="DK336" s="42"/>
      <c r="DL336" s="42"/>
      <c r="DM336" s="42"/>
      <c r="DN336" s="42"/>
      <c r="DO336" s="42"/>
      <c r="DP336" s="42"/>
      <c r="DQ336" s="42"/>
      <c r="DR336" s="42"/>
      <c r="DS336" s="42"/>
      <c r="DT336" s="42"/>
      <c r="DU336" s="42"/>
      <c r="DV336" s="42"/>
      <c r="DW336" s="42"/>
      <c r="DX336" s="42"/>
      <c r="DY336" s="42"/>
      <c r="DZ336" s="42"/>
      <c r="EA336" s="42"/>
      <c r="EB336" s="42"/>
      <c r="EC336" s="42"/>
      <c r="ED336" s="42"/>
      <c r="EE336" s="42"/>
      <c r="EF336" s="42"/>
      <c r="EG336" s="42"/>
      <c r="EH336" s="42"/>
      <c r="EI336" s="42"/>
      <c r="EJ336" s="42"/>
      <c r="EK336" s="42"/>
      <c r="EL336" s="42"/>
      <c r="EM336" s="42"/>
      <c r="EN336" s="42"/>
      <c r="EO336" s="42"/>
      <c r="EP336" s="42"/>
      <c r="EQ336" s="42"/>
      <c r="ER336" s="42"/>
      <c r="ES336" s="42"/>
      <c r="ET336" s="42"/>
      <c r="EU336" s="42"/>
      <c r="EV336" s="42"/>
      <c r="EW336" s="42"/>
      <c r="EX336" s="42"/>
      <c r="EY336" s="42"/>
      <c r="EZ336" s="42"/>
      <c r="FA336" s="42"/>
      <c r="FB336" s="42"/>
      <c r="FC336" s="42"/>
      <c r="FD336" s="42"/>
      <c r="FE336" s="42"/>
      <c r="FF336" s="42"/>
      <c r="FG336" s="42"/>
      <c r="FH336" s="42"/>
      <c r="FI336" s="42"/>
      <c r="FJ336" s="42"/>
      <c r="FK336" s="42"/>
      <c r="FL336" s="42"/>
      <c r="FM336" s="42"/>
      <c r="FN336" s="42"/>
      <c r="FO336" s="42"/>
      <c r="FP336" s="42"/>
      <c r="FQ336" s="42"/>
      <c r="FR336" s="42"/>
      <c r="FS336" s="42"/>
      <c r="FT336" s="42"/>
      <c r="FU336" s="42"/>
      <c r="FV336" s="42"/>
      <c r="FW336" s="42"/>
      <c r="FX336" s="42"/>
      <c r="FY336" s="42"/>
      <c r="FZ336" s="42"/>
      <c r="GA336" s="42"/>
      <c r="GB336" s="42"/>
      <c r="GC336" s="42"/>
      <c r="GD336" s="42"/>
      <c r="GE336" s="42"/>
      <c r="GF336" s="42"/>
      <c r="GG336" s="42"/>
      <c r="GH336" s="42"/>
      <c r="GI336" s="42"/>
      <c r="GJ336" s="42"/>
      <c r="GK336" s="42"/>
      <c r="GL336" s="42"/>
      <c r="GM336" s="42"/>
      <c r="GN336" s="42"/>
      <c r="GO336" s="42"/>
      <c r="GP336" s="42"/>
      <c r="GQ336" s="42"/>
      <c r="GR336" s="42"/>
      <c r="GS336" s="42"/>
      <c r="GT336" s="42"/>
      <c r="GU336" s="42"/>
    </row>
    <row r="337" spans="1:203" ht="15.75">
      <c r="A337" s="52"/>
      <c r="B337" s="42"/>
      <c r="C337" s="42"/>
      <c r="D337" s="44"/>
      <c r="E337" s="42"/>
      <c r="F337" s="42"/>
      <c r="G337" s="42"/>
      <c r="H337" s="42"/>
      <c r="I337" s="42"/>
      <c r="J337" s="42"/>
      <c r="K337" s="42"/>
      <c r="L337" s="42"/>
      <c r="M337" s="42"/>
      <c r="N337" s="42"/>
      <c r="O337" s="42"/>
      <c r="P337" s="42"/>
      <c r="Q337" s="42"/>
      <c r="R337" s="42"/>
      <c r="S337" s="42"/>
      <c r="T337" s="42"/>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c r="BI337" s="42"/>
      <c r="BJ337" s="42"/>
      <c r="BK337" s="42"/>
      <c r="BL337" s="42"/>
      <c r="BM337" s="42"/>
      <c r="BN337" s="42"/>
      <c r="BO337" s="42"/>
      <c r="BP337" s="42"/>
      <c r="BQ337" s="42"/>
      <c r="BR337" s="42"/>
      <c r="BS337" s="42"/>
      <c r="BT337" s="42"/>
      <c r="BU337" s="42"/>
      <c r="BV337" s="42"/>
      <c r="BW337" s="42"/>
      <c r="BX337" s="42"/>
      <c r="BY337" s="42"/>
      <c r="BZ337" s="42"/>
      <c r="CA337" s="42"/>
      <c r="CB337" s="42"/>
      <c r="CC337" s="42"/>
      <c r="CD337" s="42"/>
      <c r="CE337" s="42"/>
      <c r="CF337" s="42"/>
      <c r="CG337" s="42"/>
      <c r="CH337" s="42"/>
      <c r="CI337" s="42"/>
      <c r="CJ337" s="42"/>
      <c r="CK337" s="42"/>
      <c r="CL337" s="42"/>
      <c r="CM337" s="42"/>
      <c r="CN337" s="42"/>
      <c r="CO337" s="42"/>
      <c r="CP337" s="42"/>
      <c r="CQ337" s="42"/>
      <c r="CR337" s="42"/>
      <c r="CS337" s="42"/>
      <c r="CT337" s="42"/>
      <c r="CU337" s="42"/>
      <c r="CV337" s="42"/>
      <c r="CW337" s="42"/>
      <c r="CX337" s="42"/>
      <c r="CY337" s="42"/>
      <c r="CZ337" s="42"/>
      <c r="DA337" s="42"/>
      <c r="DB337" s="42"/>
      <c r="DC337" s="42"/>
      <c r="DD337" s="42"/>
      <c r="DE337" s="42"/>
      <c r="DF337" s="42"/>
      <c r="DG337" s="42"/>
      <c r="DH337" s="42"/>
      <c r="DI337" s="42"/>
      <c r="DJ337" s="42"/>
      <c r="DK337" s="42"/>
      <c r="DL337" s="42"/>
      <c r="DM337" s="42"/>
      <c r="DN337" s="42"/>
      <c r="DO337" s="42"/>
      <c r="DP337" s="42"/>
      <c r="DQ337" s="42"/>
      <c r="DR337" s="42"/>
      <c r="DS337" s="42"/>
      <c r="DT337" s="42"/>
      <c r="DU337" s="42"/>
      <c r="DV337" s="42"/>
      <c r="DW337" s="42"/>
      <c r="DX337" s="42"/>
      <c r="DY337" s="42"/>
      <c r="DZ337" s="42"/>
      <c r="EA337" s="42"/>
      <c r="EB337" s="42"/>
      <c r="EC337" s="42"/>
      <c r="ED337" s="42"/>
      <c r="EE337" s="42"/>
      <c r="EF337" s="42"/>
      <c r="EG337" s="42"/>
      <c r="EH337" s="42"/>
      <c r="EI337" s="42"/>
      <c r="EJ337" s="42"/>
      <c r="EK337" s="42"/>
      <c r="EL337" s="42"/>
      <c r="EM337" s="42"/>
      <c r="EN337" s="42"/>
      <c r="EO337" s="42"/>
      <c r="EP337" s="42"/>
      <c r="EQ337" s="42"/>
      <c r="ER337" s="42"/>
      <c r="ES337" s="42"/>
      <c r="ET337" s="42"/>
      <c r="EU337" s="42"/>
      <c r="EV337" s="42"/>
      <c r="EW337" s="42"/>
      <c r="EX337" s="42"/>
      <c r="EY337" s="42"/>
      <c r="EZ337" s="42"/>
      <c r="FA337" s="42"/>
      <c r="FB337" s="42"/>
      <c r="FC337" s="42"/>
      <c r="FD337" s="42"/>
      <c r="FE337" s="42"/>
      <c r="FF337" s="42"/>
      <c r="FG337" s="42"/>
      <c r="FH337" s="42"/>
      <c r="FI337" s="42"/>
      <c r="FJ337" s="42"/>
      <c r="FK337" s="42"/>
      <c r="FL337" s="42"/>
      <c r="FM337" s="42"/>
      <c r="FN337" s="42"/>
      <c r="FO337" s="42"/>
      <c r="FP337" s="42"/>
      <c r="FQ337" s="42"/>
      <c r="FR337" s="42"/>
      <c r="FS337" s="42"/>
      <c r="FT337" s="42"/>
      <c r="FU337" s="42"/>
      <c r="FV337" s="42"/>
      <c r="FW337" s="42"/>
      <c r="FX337" s="42"/>
      <c r="FY337" s="42"/>
      <c r="FZ337" s="42"/>
      <c r="GA337" s="42"/>
      <c r="GB337" s="42"/>
      <c r="GC337" s="42"/>
      <c r="GD337" s="42"/>
      <c r="GE337" s="42"/>
      <c r="GF337" s="42"/>
      <c r="GG337" s="42"/>
      <c r="GH337" s="42"/>
      <c r="GI337" s="42"/>
      <c r="GJ337" s="42"/>
      <c r="GK337" s="42"/>
      <c r="GL337" s="42"/>
      <c r="GM337" s="42"/>
      <c r="GN337" s="42"/>
      <c r="GO337" s="42"/>
      <c r="GP337" s="42"/>
      <c r="GQ337" s="42"/>
      <c r="GR337" s="42"/>
      <c r="GS337" s="42"/>
      <c r="GT337" s="42"/>
      <c r="GU337" s="42"/>
    </row>
    <row r="338" spans="1:203" ht="15.75">
      <c r="A338" s="52"/>
      <c r="B338" s="42"/>
      <c r="C338" s="42"/>
      <c r="D338" s="44"/>
      <c r="E338" s="42"/>
      <c r="F338" s="42"/>
      <c r="G338" s="42"/>
      <c r="H338" s="42"/>
      <c r="I338" s="42"/>
      <c r="J338" s="42"/>
      <c r="K338" s="42"/>
      <c r="L338" s="42"/>
      <c r="M338" s="42"/>
      <c r="N338" s="42"/>
      <c r="O338" s="42"/>
      <c r="P338" s="42"/>
      <c r="Q338" s="42"/>
      <c r="R338" s="42"/>
      <c r="S338" s="42"/>
      <c r="T338" s="42"/>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c r="AR338" s="42"/>
      <c r="AS338" s="42"/>
      <c r="AT338" s="42"/>
      <c r="AU338" s="42"/>
      <c r="AV338" s="42"/>
      <c r="AW338" s="42"/>
      <c r="AX338" s="42"/>
      <c r="AY338" s="42"/>
      <c r="AZ338" s="42"/>
      <c r="BA338" s="42"/>
      <c r="BB338" s="42"/>
      <c r="BC338" s="42"/>
      <c r="BD338" s="42"/>
      <c r="BE338" s="42"/>
      <c r="BF338" s="42"/>
      <c r="BG338" s="42"/>
      <c r="BH338" s="42"/>
      <c r="BI338" s="42"/>
      <c r="BJ338" s="42"/>
      <c r="BK338" s="42"/>
      <c r="BL338" s="42"/>
      <c r="BM338" s="42"/>
      <c r="BN338" s="42"/>
      <c r="BO338" s="42"/>
      <c r="BP338" s="42"/>
      <c r="BQ338" s="42"/>
      <c r="BR338" s="42"/>
      <c r="BS338" s="42"/>
      <c r="BT338" s="42"/>
      <c r="BU338" s="42"/>
      <c r="BV338" s="42"/>
      <c r="BW338" s="42"/>
      <c r="BX338" s="42"/>
      <c r="BY338" s="42"/>
      <c r="BZ338" s="42"/>
      <c r="CA338" s="42"/>
      <c r="CB338" s="42"/>
      <c r="CC338" s="42"/>
      <c r="CD338" s="42"/>
      <c r="CE338" s="42"/>
      <c r="CF338" s="42"/>
      <c r="CG338" s="42"/>
      <c r="CH338" s="42"/>
      <c r="CI338" s="42"/>
      <c r="CJ338" s="42"/>
      <c r="CK338" s="42"/>
      <c r="CL338" s="42"/>
      <c r="CM338" s="42"/>
      <c r="CN338" s="42"/>
      <c r="CO338" s="42"/>
      <c r="CP338" s="42"/>
      <c r="CQ338" s="42"/>
      <c r="CR338" s="42"/>
      <c r="CS338" s="42"/>
      <c r="CT338" s="42"/>
      <c r="CU338" s="42"/>
      <c r="CV338" s="42"/>
      <c r="CW338" s="42"/>
      <c r="CX338" s="42"/>
      <c r="CY338" s="42"/>
      <c r="CZ338" s="42"/>
      <c r="DA338" s="42"/>
      <c r="DB338" s="42"/>
      <c r="DC338" s="42"/>
      <c r="DD338" s="42"/>
      <c r="DE338" s="42"/>
      <c r="DF338" s="42"/>
      <c r="DG338" s="42"/>
      <c r="DH338" s="42"/>
      <c r="DI338" s="42"/>
      <c r="DJ338" s="42"/>
      <c r="DK338" s="42"/>
      <c r="DL338" s="42"/>
      <c r="DM338" s="42"/>
      <c r="DN338" s="42"/>
      <c r="DO338" s="42"/>
      <c r="DP338" s="42"/>
      <c r="DQ338" s="42"/>
      <c r="DR338" s="42"/>
      <c r="DS338" s="42"/>
      <c r="DT338" s="42"/>
      <c r="DU338" s="42"/>
      <c r="DV338" s="42"/>
      <c r="DW338" s="42"/>
      <c r="DX338" s="42"/>
      <c r="DY338" s="42"/>
      <c r="DZ338" s="42"/>
      <c r="EA338" s="42"/>
      <c r="EB338" s="42"/>
      <c r="EC338" s="42"/>
      <c r="ED338" s="42"/>
      <c r="EE338" s="42"/>
      <c r="EF338" s="42"/>
      <c r="EG338" s="42"/>
      <c r="EH338" s="42"/>
      <c r="EI338" s="42"/>
      <c r="EJ338" s="42"/>
      <c r="EK338" s="42"/>
      <c r="EL338" s="42"/>
      <c r="EM338" s="42"/>
      <c r="EN338" s="42"/>
      <c r="EO338" s="42"/>
      <c r="EP338" s="42"/>
      <c r="EQ338" s="42"/>
      <c r="ER338" s="42"/>
      <c r="ES338" s="42"/>
      <c r="ET338" s="42"/>
      <c r="EU338" s="42"/>
      <c r="EV338" s="42"/>
      <c r="EW338" s="42"/>
      <c r="EX338" s="42"/>
      <c r="EY338" s="42"/>
      <c r="EZ338" s="42"/>
      <c r="FA338" s="42"/>
      <c r="FB338" s="42"/>
      <c r="FC338" s="42"/>
      <c r="FD338" s="42"/>
      <c r="FE338" s="42"/>
      <c r="FF338" s="42"/>
      <c r="FG338" s="42"/>
      <c r="FH338" s="42"/>
      <c r="FI338" s="42"/>
      <c r="FJ338" s="42"/>
      <c r="FK338" s="42"/>
      <c r="FL338" s="42"/>
      <c r="FM338" s="42"/>
      <c r="FN338" s="42"/>
      <c r="FO338" s="42"/>
      <c r="FP338" s="42"/>
      <c r="FQ338" s="42"/>
      <c r="FR338" s="42"/>
      <c r="FS338" s="42"/>
      <c r="FT338" s="42"/>
      <c r="FU338" s="42"/>
      <c r="FV338" s="42"/>
      <c r="FW338" s="42"/>
      <c r="FX338" s="42"/>
      <c r="FY338" s="42"/>
      <c r="FZ338" s="42"/>
      <c r="GA338" s="42"/>
      <c r="GB338" s="42"/>
      <c r="GC338" s="42"/>
      <c r="GD338" s="42"/>
      <c r="GE338" s="42"/>
      <c r="GF338" s="42"/>
      <c r="GG338" s="42"/>
      <c r="GH338" s="42"/>
      <c r="GI338" s="42"/>
      <c r="GJ338" s="42"/>
      <c r="GK338" s="42"/>
      <c r="GL338" s="42"/>
      <c r="GM338" s="42"/>
      <c r="GN338" s="42"/>
      <c r="GO338" s="42"/>
      <c r="GP338" s="42"/>
      <c r="GQ338" s="42"/>
      <c r="GR338" s="42"/>
      <c r="GS338" s="42"/>
      <c r="GT338" s="42"/>
      <c r="GU338" s="42"/>
    </row>
    <row r="339" spans="1:203" ht="15.75">
      <c r="A339" s="52"/>
      <c r="B339" s="42"/>
      <c r="C339" s="42"/>
      <c r="D339" s="44"/>
      <c r="E339" s="42"/>
      <c r="F339" s="42"/>
      <c r="G339" s="42"/>
      <c r="H339" s="42"/>
      <c r="I339" s="42"/>
      <c r="J339" s="42"/>
      <c r="K339" s="42"/>
      <c r="L339" s="42"/>
      <c r="M339" s="42"/>
      <c r="N339" s="42"/>
      <c r="O339" s="42"/>
      <c r="P339" s="42"/>
      <c r="Q339" s="42"/>
      <c r="R339" s="42"/>
      <c r="S339" s="42"/>
      <c r="T339" s="42"/>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c r="AR339" s="42"/>
      <c r="AS339" s="42"/>
      <c r="AT339" s="42"/>
      <c r="AU339" s="42"/>
      <c r="AV339" s="42"/>
      <c r="AW339" s="42"/>
      <c r="AX339" s="42"/>
      <c r="AY339" s="42"/>
      <c r="AZ339" s="42"/>
      <c r="BA339" s="42"/>
      <c r="BB339" s="42"/>
      <c r="BC339" s="42"/>
      <c r="BD339" s="42"/>
      <c r="BE339" s="42"/>
      <c r="BF339" s="42"/>
      <c r="BG339" s="42"/>
      <c r="BH339" s="42"/>
      <c r="BI339" s="42"/>
      <c r="BJ339" s="42"/>
      <c r="BK339" s="42"/>
      <c r="BL339" s="42"/>
      <c r="BM339" s="42"/>
      <c r="BN339" s="42"/>
      <c r="BO339" s="42"/>
      <c r="BP339" s="42"/>
      <c r="BQ339" s="42"/>
      <c r="BR339" s="42"/>
      <c r="BS339" s="42"/>
      <c r="BT339" s="42"/>
      <c r="BU339" s="42"/>
      <c r="BV339" s="42"/>
      <c r="BW339" s="42"/>
      <c r="BX339" s="42"/>
      <c r="BY339" s="42"/>
      <c r="BZ339" s="42"/>
      <c r="CA339" s="42"/>
      <c r="CB339" s="42"/>
      <c r="CC339" s="42"/>
      <c r="CD339" s="42"/>
      <c r="CE339" s="42"/>
      <c r="CF339" s="42"/>
      <c r="CG339" s="42"/>
      <c r="CH339" s="42"/>
      <c r="CI339" s="42"/>
      <c r="CJ339" s="42"/>
      <c r="CK339" s="42"/>
      <c r="CL339" s="42"/>
      <c r="CM339" s="42"/>
      <c r="CN339" s="42"/>
      <c r="CO339" s="42"/>
      <c r="CP339" s="42"/>
      <c r="CQ339" s="42"/>
      <c r="CR339" s="42"/>
      <c r="CS339" s="42"/>
      <c r="CT339" s="42"/>
      <c r="CU339" s="42"/>
      <c r="CV339" s="42"/>
      <c r="CW339" s="42"/>
      <c r="CX339" s="42"/>
      <c r="CY339" s="42"/>
      <c r="CZ339" s="42"/>
      <c r="DA339" s="42"/>
      <c r="DB339" s="42"/>
      <c r="DC339" s="42"/>
      <c r="DD339" s="42"/>
      <c r="DE339" s="42"/>
      <c r="DF339" s="42"/>
      <c r="DG339" s="42"/>
      <c r="DH339" s="42"/>
      <c r="DI339" s="42"/>
      <c r="DJ339" s="42"/>
      <c r="DK339" s="42"/>
      <c r="DL339" s="42"/>
      <c r="DM339" s="42"/>
      <c r="DN339" s="42"/>
      <c r="DO339" s="42"/>
      <c r="DP339" s="42"/>
      <c r="DQ339" s="42"/>
      <c r="DR339" s="42"/>
      <c r="DS339" s="42"/>
      <c r="DT339" s="42"/>
      <c r="DU339" s="42"/>
      <c r="DV339" s="42"/>
      <c r="DW339" s="42"/>
      <c r="DX339" s="42"/>
      <c r="DY339" s="42"/>
      <c r="DZ339" s="42"/>
      <c r="EA339" s="42"/>
      <c r="EB339" s="42"/>
      <c r="EC339" s="42"/>
      <c r="ED339" s="42"/>
      <c r="EE339" s="42"/>
      <c r="EF339" s="42"/>
      <c r="EG339" s="42"/>
      <c r="EH339" s="42"/>
      <c r="EI339" s="42"/>
      <c r="EJ339" s="42"/>
      <c r="EK339" s="42"/>
      <c r="EL339" s="42"/>
      <c r="EM339" s="42"/>
      <c r="EN339" s="42"/>
      <c r="EO339" s="42"/>
      <c r="EP339" s="42"/>
      <c r="EQ339" s="42"/>
      <c r="ER339" s="42"/>
      <c r="ES339" s="42"/>
      <c r="ET339" s="42"/>
      <c r="EU339" s="42"/>
      <c r="EV339" s="42"/>
      <c r="EW339" s="42"/>
      <c r="EX339" s="42"/>
      <c r="EY339" s="42"/>
      <c r="EZ339" s="42"/>
      <c r="FA339" s="42"/>
      <c r="FB339" s="42"/>
      <c r="FC339" s="42"/>
      <c r="FD339" s="42"/>
      <c r="FE339" s="42"/>
      <c r="FF339" s="42"/>
      <c r="FG339" s="42"/>
      <c r="FH339" s="42"/>
      <c r="FI339" s="42"/>
      <c r="FJ339" s="42"/>
      <c r="FK339" s="42"/>
      <c r="FL339" s="42"/>
      <c r="FM339" s="42"/>
      <c r="FN339" s="42"/>
      <c r="FO339" s="42"/>
      <c r="FP339" s="42"/>
      <c r="FQ339" s="42"/>
      <c r="FR339" s="42"/>
      <c r="FS339" s="42"/>
      <c r="FT339" s="42"/>
      <c r="FU339" s="42"/>
      <c r="FV339" s="42"/>
      <c r="FW339" s="42"/>
      <c r="FX339" s="42"/>
      <c r="FY339" s="42"/>
      <c r="FZ339" s="42"/>
      <c r="GA339" s="42"/>
      <c r="GB339" s="42"/>
      <c r="GC339" s="42"/>
      <c r="GD339" s="42"/>
      <c r="GE339" s="42"/>
      <c r="GF339" s="42"/>
      <c r="GG339" s="42"/>
      <c r="GH339" s="42"/>
      <c r="GI339" s="42"/>
      <c r="GJ339" s="42"/>
      <c r="GK339" s="42"/>
      <c r="GL339" s="42"/>
      <c r="GM339" s="42"/>
      <c r="GN339" s="42"/>
      <c r="GO339" s="42"/>
      <c r="GP339" s="42"/>
      <c r="GQ339" s="42"/>
      <c r="GR339" s="42"/>
      <c r="GS339" s="42"/>
      <c r="GT339" s="42"/>
      <c r="GU339" s="42"/>
    </row>
    <row r="340" spans="1:203" ht="15.75">
      <c r="A340" s="52"/>
      <c r="B340" s="42"/>
      <c r="C340" s="42"/>
      <c r="D340" s="44"/>
      <c r="E340" s="42"/>
      <c r="F340" s="42"/>
      <c r="G340" s="42"/>
      <c r="H340" s="42"/>
      <c r="I340" s="42"/>
      <c r="J340" s="42"/>
      <c r="K340" s="42"/>
      <c r="L340" s="42"/>
      <c r="M340" s="42"/>
      <c r="N340" s="42"/>
      <c r="O340" s="42"/>
      <c r="P340" s="42"/>
      <c r="Q340" s="42"/>
      <c r="R340" s="42"/>
      <c r="S340" s="42"/>
      <c r="T340" s="42"/>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c r="BI340" s="42"/>
      <c r="BJ340" s="42"/>
      <c r="BK340" s="42"/>
      <c r="BL340" s="42"/>
      <c r="BM340" s="42"/>
      <c r="BN340" s="42"/>
      <c r="BO340" s="42"/>
      <c r="BP340" s="42"/>
      <c r="BQ340" s="42"/>
      <c r="BR340" s="42"/>
      <c r="BS340" s="42"/>
      <c r="BT340" s="42"/>
      <c r="BU340" s="42"/>
      <c r="BV340" s="42"/>
      <c r="BW340" s="42"/>
      <c r="BX340" s="42"/>
      <c r="BY340" s="42"/>
      <c r="BZ340" s="42"/>
      <c r="CA340" s="42"/>
      <c r="CB340" s="42"/>
      <c r="CC340" s="42"/>
      <c r="CD340" s="42"/>
      <c r="CE340" s="42"/>
      <c r="CF340" s="42"/>
      <c r="CG340" s="42"/>
      <c r="CH340" s="42"/>
      <c r="CI340" s="42"/>
      <c r="CJ340" s="42"/>
      <c r="CK340" s="42"/>
      <c r="CL340" s="42"/>
      <c r="CM340" s="42"/>
      <c r="CN340" s="42"/>
      <c r="CO340" s="42"/>
      <c r="CP340" s="42"/>
      <c r="CQ340" s="42"/>
      <c r="CR340" s="42"/>
      <c r="CS340" s="42"/>
      <c r="CT340" s="42"/>
      <c r="CU340" s="42"/>
      <c r="CV340" s="42"/>
      <c r="CW340" s="42"/>
      <c r="CX340" s="42"/>
      <c r="CY340" s="42"/>
      <c r="CZ340" s="42"/>
      <c r="DA340" s="42"/>
      <c r="DB340" s="42"/>
      <c r="DC340" s="42"/>
      <c r="DD340" s="42"/>
      <c r="DE340" s="42"/>
      <c r="DF340" s="42"/>
      <c r="DG340" s="42"/>
      <c r="DH340" s="42"/>
      <c r="DI340" s="42"/>
      <c r="DJ340" s="42"/>
      <c r="DK340" s="42"/>
      <c r="DL340" s="42"/>
      <c r="DM340" s="42"/>
      <c r="DN340" s="42"/>
      <c r="DO340" s="42"/>
      <c r="DP340" s="42"/>
      <c r="DQ340" s="42"/>
      <c r="DR340" s="42"/>
      <c r="DS340" s="42"/>
      <c r="DT340" s="42"/>
      <c r="DU340" s="42"/>
      <c r="DV340" s="42"/>
      <c r="DW340" s="42"/>
      <c r="DX340" s="42"/>
      <c r="DY340" s="42"/>
      <c r="DZ340" s="42"/>
      <c r="EA340" s="42"/>
      <c r="EB340" s="42"/>
      <c r="EC340" s="42"/>
      <c r="ED340" s="42"/>
      <c r="EE340" s="42"/>
      <c r="EF340" s="42"/>
      <c r="EG340" s="42"/>
      <c r="EH340" s="42"/>
      <c r="EI340" s="42"/>
      <c r="EJ340" s="42"/>
      <c r="EK340" s="42"/>
      <c r="EL340" s="42"/>
      <c r="EM340" s="42"/>
      <c r="EN340" s="42"/>
      <c r="EO340" s="42"/>
      <c r="EP340" s="42"/>
      <c r="EQ340" s="42"/>
      <c r="ER340" s="42"/>
      <c r="ES340" s="42"/>
      <c r="ET340" s="42"/>
      <c r="EU340" s="42"/>
      <c r="EV340" s="42"/>
      <c r="EW340" s="42"/>
      <c r="EX340" s="42"/>
      <c r="EY340" s="42"/>
      <c r="EZ340" s="42"/>
      <c r="FA340" s="42"/>
      <c r="FB340" s="42"/>
      <c r="FC340" s="42"/>
      <c r="FD340" s="42"/>
      <c r="FE340" s="42"/>
      <c r="FF340" s="42"/>
      <c r="FG340" s="42"/>
      <c r="FH340" s="42"/>
      <c r="FI340" s="42"/>
      <c r="FJ340" s="42"/>
      <c r="FK340" s="42"/>
      <c r="FL340" s="42"/>
      <c r="FM340" s="42"/>
      <c r="FN340" s="42"/>
      <c r="FO340" s="42"/>
      <c r="FP340" s="42"/>
      <c r="FQ340" s="42"/>
      <c r="FR340" s="42"/>
      <c r="FS340" s="42"/>
      <c r="FT340" s="42"/>
      <c r="FU340" s="42"/>
      <c r="FV340" s="42"/>
      <c r="FW340" s="42"/>
      <c r="FX340" s="42"/>
      <c r="FY340" s="42"/>
      <c r="FZ340" s="42"/>
      <c r="GA340" s="42"/>
      <c r="GB340" s="42"/>
      <c r="GC340" s="42"/>
      <c r="GD340" s="42"/>
      <c r="GE340" s="42"/>
      <c r="GF340" s="42"/>
      <c r="GG340" s="42"/>
      <c r="GH340" s="42"/>
      <c r="GI340" s="42"/>
      <c r="GJ340" s="42"/>
      <c r="GK340" s="42"/>
      <c r="GL340" s="42"/>
      <c r="GM340" s="42"/>
      <c r="GN340" s="42"/>
      <c r="GO340" s="42"/>
      <c r="GP340" s="42"/>
      <c r="GQ340" s="42"/>
      <c r="GR340" s="42"/>
      <c r="GS340" s="42"/>
      <c r="GT340" s="42"/>
      <c r="GU340" s="42"/>
    </row>
    <row r="341" spans="1:203" ht="15.75">
      <c r="A341" s="52"/>
      <c r="B341" s="42"/>
      <c r="C341" s="42"/>
      <c r="D341" s="44"/>
      <c r="E341" s="42"/>
      <c r="F341" s="42"/>
      <c r="G341" s="42"/>
      <c r="H341" s="42"/>
      <c r="I341" s="42"/>
      <c r="J341" s="42"/>
      <c r="K341" s="42"/>
      <c r="L341" s="42"/>
      <c r="M341" s="42"/>
      <c r="N341" s="42"/>
      <c r="O341" s="42"/>
      <c r="P341" s="42"/>
      <c r="Q341" s="42"/>
      <c r="R341" s="42"/>
      <c r="S341" s="42"/>
      <c r="T341" s="42"/>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c r="AR341" s="42"/>
      <c r="AS341" s="42"/>
      <c r="AT341" s="42"/>
      <c r="AU341" s="42"/>
      <c r="AV341" s="42"/>
      <c r="AW341" s="42"/>
      <c r="AX341" s="42"/>
      <c r="AY341" s="42"/>
      <c r="AZ341" s="42"/>
      <c r="BA341" s="42"/>
      <c r="BB341" s="42"/>
      <c r="BC341" s="42"/>
      <c r="BD341" s="42"/>
      <c r="BE341" s="42"/>
      <c r="BF341" s="42"/>
      <c r="BG341" s="42"/>
      <c r="BH341" s="42"/>
      <c r="BI341" s="42"/>
      <c r="BJ341" s="42"/>
      <c r="BK341" s="42"/>
      <c r="BL341" s="42"/>
      <c r="BM341" s="42"/>
      <c r="BN341" s="42"/>
      <c r="BO341" s="42"/>
      <c r="BP341" s="42"/>
      <c r="BQ341" s="42"/>
      <c r="BR341" s="42"/>
      <c r="BS341" s="42"/>
      <c r="BT341" s="42"/>
      <c r="BU341" s="42"/>
      <c r="BV341" s="42"/>
      <c r="BW341" s="42"/>
      <c r="BX341" s="42"/>
      <c r="BY341" s="42"/>
      <c r="BZ341" s="42"/>
      <c r="CA341" s="42"/>
      <c r="CB341" s="42"/>
      <c r="CC341" s="42"/>
      <c r="CD341" s="42"/>
      <c r="CE341" s="42"/>
      <c r="CF341" s="42"/>
      <c r="CG341" s="42"/>
      <c r="CH341" s="42"/>
      <c r="CI341" s="42"/>
      <c r="CJ341" s="42"/>
      <c r="CK341" s="42"/>
      <c r="CL341" s="42"/>
      <c r="CM341" s="42"/>
      <c r="CN341" s="42"/>
      <c r="CO341" s="42"/>
      <c r="CP341" s="42"/>
      <c r="CQ341" s="42"/>
      <c r="CR341" s="42"/>
      <c r="CS341" s="42"/>
      <c r="CT341" s="42"/>
      <c r="CU341" s="42"/>
      <c r="CV341" s="42"/>
      <c r="CW341" s="42"/>
      <c r="CX341" s="42"/>
      <c r="CY341" s="42"/>
      <c r="CZ341" s="42"/>
      <c r="DA341" s="42"/>
      <c r="DB341" s="42"/>
      <c r="DC341" s="42"/>
      <c r="DD341" s="42"/>
      <c r="DE341" s="42"/>
      <c r="DF341" s="42"/>
      <c r="DG341" s="42"/>
      <c r="DH341" s="42"/>
      <c r="DI341" s="42"/>
      <c r="DJ341" s="42"/>
      <c r="DK341" s="42"/>
      <c r="DL341" s="42"/>
      <c r="DM341" s="42"/>
      <c r="DN341" s="42"/>
      <c r="DO341" s="42"/>
      <c r="DP341" s="42"/>
      <c r="DQ341" s="42"/>
      <c r="DR341" s="42"/>
      <c r="DS341" s="42"/>
      <c r="DT341" s="42"/>
      <c r="DU341" s="42"/>
      <c r="DV341" s="42"/>
      <c r="DW341" s="42"/>
      <c r="DX341" s="42"/>
      <c r="DY341" s="42"/>
      <c r="DZ341" s="42"/>
      <c r="EA341" s="42"/>
      <c r="EB341" s="42"/>
      <c r="EC341" s="42"/>
      <c r="ED341" s="42"/>
      <c r="EE341" s="42"/>
      <c r="EF341" s="42"/>
      <c r="EG341" s="42"/>
      <c r="EH341" s="42"/>
      <c r="EI341" s="42"/>
      <c r="EJ341" s="42"/>
      <c r="EK341" s="42"/>
      <c r="EL341" s="42"/>
      <c r="EM341" s="42"/>
      <c r="EN341" s="42"/>
      <c r="EO341" s="42"/>
      <c r="EP341" s="42"/>
      <c r="EQ341" s="42"/>
      <c r="ER341" s="42"/>
      <c r="ES341" s="42"/>
      <c r="ET341" s="42"/>
      <c r="EU341" s="42"/>
      <c r="EV341" s="42"/>
      <c r="EW341" s="42"/>
      <c r="EX341" s="42"/>
      <c r="EY341" s="42"/>
      <c r="EZ341" s="42"/>
      <c r="FA341" s="42"/>
      <c r="FB341" s="42"/>
      <c r="FC341" s="42"/>
      <c r="FD341" s="42"/>
      <c r="FE341" s="42"/>
      <c r="FF341" s="42"/>
      <c r="FG341" s="42"/>
      <c r="FH341" s="42"/>
      <c r="FI341" s="42"/>
      <c r="FJ341" s="42"/>
      <c r="FK341" s="42"/>
      <c r="FL341" s="42"/>
      <c r="FM341" s="42"/>
      <c r="FN341" s="42"/>
      <c r="FO341" s="42"/>
      <c r="FP341" s="42"/>
      <c r="FQ341" s="42"/>
      <c r="FR341" s="42"/>
      <c r="FS341" s="42"/>
      <c r="FT341" s="42"/>
      <c r="FU341" s="42"/>
      <c r="FV341" s="42"/>
      <c r="FW341" s="42"/>
      <c r="FX341" s="42"/>
      <c r="FY341" s="42"/>
      <c r="FZ341" s="42"/>
      <c r="GA341" s="42"/>
      <c r="GB341" s="42"/>
      <c r="GC341" s="42"/>
      <c r="GD341" s="42"/>
      <c r="GE341" s="42"/>
      <c r="GF341" s="42"/>
      <c r="GG341" s="42"/>
      <c r="GH341" s="42"/>
      <c r="GI341" s="42"/>
      <c r="GJ341" s="42"/>
      <c r="GK341" s="42"/>
      <c r="GL341" s="42"/>
      <c r="GM341" s="42"/>
      <c r="GN341" s="42"/>
      <c r="GO341" s="42"/>
      <c r="GP341" s="42"/>
      <c r="GQ341" s="42"/>
      <c r="GR341" s="42"/>
      <c r="GS341" s="42"/>
      <c r="GT341" s="42"/>
      <c r="GU341" s="42"/>
    </row>
    <row r="342" spans="1:203" ht="15.75">
      <c r="A342" s="52"/>
      <c r="B342" s="42"/>
      <c r="C342" s="42"/>
      <c r="D342" s="44"/>
      <c r="E342" s="42"/>
      <c r="F342" s="42"/>
      <c r="G342" s="42"/>
      <c r="H342" s="42"/>
      <c r="I342" s="42"/>
      <c r="J342" s="42"/>
      <c r="K342" s="42"/>
      <c r="L342" s="42"/>
      <c r="M342" s="42"/>
      <c r="N342" s="42"/>
      <c r="O342" s="42"/>
      <c r="P342" s="42"/>
      <c r="Q342" s="42"/>
      <c r="R342" s="42"/>
      <c r="S342" s="42"/>
      <c r="T342" s="42"/>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c r="BI342" s="42"/>
      <c r="BJ342" s="42"/>
      <c r="BK342" s="42"/>
      <c r="BL342" s="42"/>
      <c r="BM342" s="42"/>
      <c r="BN342" s="42"/>
      <c r="BO342" s="42"/>
      <c r="BP342" s="42"/>
      <c r="BQ342" s="42"/>
      <c r="BR342" s="42"/>
      <c r="BS342" s="42"/>
      <c r="BT342" s="42"/>
      <c r="BU342" s="42"/>
      <c r="BV342" s="42"/>
      <c r="BW342" s="42"/>
      <c r="BX342" s="42"/>
      <c r="BY342" s="42"/>
      <c r="BZ342" s="42"/>
      <c r="CA342" s="42"/>
      <c r="CB342" s="42"/>
      <c r="CC342" s="42"/>
      <c r="CD342" s="42"/>
      <c r="CE342" s="42"/>
      <c r="CF342" s="42"/>
      <c r="CG342" s="42"/>
      <c r="CH342" s="42"/>
      <c r="CI342" s="42"/>
      <c r="CJ342" s="42"/>
      <c r="CK342" s="42"/>
      <c r="CL342" s="42"/>
      <c r="CM342" s="42"/>
      <c r="CN342" s="42"/>
      <c r="CO342" s="42"/>
      <c r="CP342" s="42"/>
      <c r="CQ342" s="42"/>
      <c r="CR342" s="42"/>
      <c r="CS342" s="42"/>
      <c r="CT342" s="42"/>
      <c r="CU342" s="42"/>
      <c r="CV342" s="42"/>
      <c r="CW342" s="42"/>
      <c r="CX342" s="42"/>
      <c r="CY342" s="42"/>
      <c r="CZ342" s="42"/>
      <c r="DA342" s="42"/>
      <c r="DB342" s="42"/>
      <c r="DC342" s="42"/>
      <c r="DD342" s="42"/>
      <c r="DE342" s="42"/>
      <c r="DF342" s="42"/>
      <c r="DG342" s="42"/>
      <c r="DH342" s="42"/>
      <c r="DI342" s="42"/>
      <c r="DJ342" s="42"/>
      <c r="DK342" s="42"/>
      <c r="DL342" s="42"/>
      <c r="DM342" s="42"/>
      <c r="DN342" s="42"/>
      <c r="DO342" s="42"/>
      <c r="DP342" s="42"/>
      <c r="DQ342" s="42"/>
      <c r="DR342" s="42"/>
      <c r="DS342" s="42"/>
      <c r="DT342" s="42"/>
      <c r="DU342" s="42"/>
      <c r="DV342" s="42"/>
      <c r="DW342" s="42"/>
      <c r="DX342" s="42"/>
      <c r="DY342" s="42"/>
      <c r="DZ342" s="42"/>
      <c r="EA342" s="42"/>
      <c r="EB342" s="42"/>
      <c r="EC342" s="42"/>
      <c r="ED342" s="42"/>
      <c r="EE342" s="42"/>
      <c r="EF342" s="42"/>
      <c r="EG342" s="42"/>
      <c r="EH342" s="42"/>
      <c r="EI342" s="42"/>
      <c r="EJ342" s="42"/>
      <c r="EK342" s="42"/>
      <c r="EL342" s="42"/>
      <c r="EM342" s="42"/>
      <c r="EN342" s="42"/>
      <c r="EO342" s="42"/>
      <c r="EP342" s="42"/>
      <c r="EQ342" s="42"/>
      <c r="ER342" s="42"/>
      <c r="ES342" s="42"/>
      <c r="ET342" s="42"/>
      <c r="EU342" s="42"/>
      <c r="EV342" s="42"/>
      <c r="EW342" s="42"/>
      <c r="EX342" s="42"/>
      <c r="EY342" s="42"/>
      <c r="EZ342" s="42"/>
      <c r="FA342" s="42"/>
      <c r="FB342" s="42"/>
      <c r="FC342" s="42"/>
      <c r="FD342" s="42"/>
      <c r="FE342" s="42"/>
      <c r="FF342" s="42"/>
      <c r="FG342" s="42"/>
      <c r="FH342" s="42"/>
      <c r="FI342" s="42"/>
      <c r="FJ342" s="42"/>
      <c r="FK342" s="42"/>
      <c r="FL342" s="42"/>
      <c r="FM342" s="42"/>
      <c r="FN342" s="42"/>
      <c r="FO342" s="42"/>
      <c r="FP342" s="42"/>
      <c r="FQ342" s="42"/>
      <c r="FR342" s="42"/>
      <c r="FS342" s="42"/>
      <c r="FT342" s="42"/>
      <c r="FU342" s="42"/>
      <c r="FV342" s="42"/>
      <c r="FW342" s="42"/>
      <c r="FX342" s="42"/>
      <c r="FY342" s="42"/>
      <c r="FZ342" s="42"/>
      <c r="GA342" s="42"/>
      <c r="GB342" s="42"/>
      <c r="GC342" s="42"/>
      <c r="GD342" s="42"/>
      <c r="GE342" s="42"/>
      <c r="GF342" s="42"/>
      <c r="GG342" s="42"/>
      <c r="GH342" s="42"/>
      <c r="GI342" s="42"/>
      <c r="GJ342" s="42"/>
      <c r="GK342" s="42"/>
      <c r="GL342" s="42"/>
      <c r="GM342" s="42"/>
      <c r="GN342" s="42"/>
      <c r="GO342" s="42"/>
      <c r="GP342" s="42"/>
      <c r="GQ342" s="42"/>
      <c r="GR342" s="42"/>
      <c r="GS342" s="42"/>
      <c r="GT342" s="42"/>
      <c r="GU342" s="42"/>
    </row>
    <row r="343" spans="1:203" ht="15.75">
      <c r="A343" s="52"/>
      <c r="B343" s="42"/>
      <c r="C343" s="42"/>
      <c r="D343" s="44"/>
      <c r="E343" s="42"/>
      <c r="F343" s="42"/>
      <c r="G343" s="42"/>
      <c r="H343" s="42"/>
      <c r="I343" s="42"/>
      <c r="J343" s="42"/>
      <c r="K343" s="42"/>
      <c r="L343" s="42"/>
      <c r="M343" s="42"/>
      <c r="N343" s="42"/>
      <c r="O343" s="42"/>
      <c r="P343" s="42"/>
      <c r="Q343" s="42"/>
      <c r="R343" s="42"/>
      <c r="S343" s="42"/>
      <c r="T343" s="42"/>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s="42"/>
      <c r="BM343" s="42"/>
      <c r="BN343" s="42"/>
      <c r="BO343" s="42"/>
      <c r="BP343" s="42"/>
      <c r="BQ343" s="42"/>
      <c r="BR343" s="42"/>
      <c r="BS343" s="42"/>
      <c r="BT343" s="42"/>
      <c r="BU343" s="42"/>
      <c r="BV343" s="42"/>
      <c r="BW343" s="42"/>
      <c r="BX343" s="42"/>
      <c r="BY343" s="42"/>
      <c r="BZ343" s="42"/>
      <c r="CA343" s="42"/>
      <c r="CB343" s="42"/>
      <c r="CC343" s="42"/>
      <c r="CD343" s="42"/>
      <c r="CE343" s="42"/>
      <c r="CF343" s="42"/>
      <c r="CG343" s="42"/>
      <c r="CH343" s="42"/>
      <c r="CI343" s="42"/>
      <c r="CJ343" s="42"/>
      <c r="CK343" s="42"/>
      <c r="CL343" s="42"/>
      <c r="CM343" s="42"/>
      <c r="CN343" s="42"/>
      <c r="CO343" s="42"/>
      <c r="CP343" s="42"/>
      <c r="CQ343" s="42"/>
      <c r="CR343" s="42"/>
      <c r="CS343" s="42"/>
      <c r="CT343" s="42"/>
      <c r="CU343" s="42"/>
      <c r="CV343" s="42"/>
      <c r="CW343" s="42"/>
      <c r="CX343" s="42"/>
      <c r="CY343" s="42"/>
      <c r="CZ343" s="42"/>
      <c r="DA343" s="42"/>
      <c r="DB343" s="42"/>
      <c r="DC343" s="42"/>
      <c r="DD343" s="42"/>
      <c r="DE343" s="42"/>
      <c r="DF343" s="42"/>
      <c r="DG343" s="42"/>
      <c r="DH343" s="42"/>
      <c r="DI343" s="42"/>
      <c r="DJ343" s="42"/>
      <c r="DK343" s="42"/>
      <c r="DL343" s="42"/>
      <c r="DM343" s="42"/>
      <c r="DN343" s="42"/>
      <c r="DO343" s="42"/>
      <c r="DP343" s="42"/>
      <c r="DQ343" s="42"/>
      <c r="DR343" s="42"/>
      <c r="DS343" s="42"/>
      <c r="DT343" s="42"/>
      <c r="DU343" s="42"/>
      <c r="DV343" s="42"/>
      <c r="DW343" s="42"/>
      <c r="DX343" s="42"/>
      <c r="DY343" s="42"/>
      <c r="DZ343" s="42"/>
      <c r="EA343" s="42"/>
      <c r="EB343" s="42"/>
      <c r="EC343" s="42"/>
      <c r="ED343" s="42"/>
      <c r="EE343" s="42"/>
      <c r="EF343" s="42"/>
      <c r="EG343" s="42"/>
      <c r="EH343" s="42"/>
      <c r="EI343" s="42"/>
      <c r="EJ343" s="42"/>
      <c r="EK343" s="42"/>
      <c r="EL343" s="42"/>
      <c r="EM343" s="42"/>
      <c r="EN343" s="42"/>
      <c r="EO343" s="42"/>
      <c r="EP343" s="42"/>
      <c r="EQ343" s="42"/>
      <c r="ER343" s="42"/>
      <c r="ES343" s="42"/>
      <c r="ET343" s="42"/>
      <c r="EU343" s="42"/>
      <c r="EV343" s="42"/>
      <c r="EW343" s="42"/>
      <c r="EX343" s="42"/>
      <c r="EY343" s="42"/>
      <c r="EZ343" s="42"/>
      <c r="FA343" s="42"/>
      <c r="FB343" s="42"/>
      <c r="FC343" s="42"/>
      <c r="FD343" s="42"/>
      <c r="FE343" s="42"/>
      <c r="FF343" s="42"/>
      <c r="FG343" s="42"/>
      <c r="FH343" s="42"/>
      <c r="FI343" s="42"/>
      <c r="FJ343" s="42"/>
      <c r="FK343" s="42"/>
      <c r="FL343" s="42"/>
      <c r="FM343" s="42"/>
      <c r="FN343" s="42"/>
      <c r="FO343" s="42"/>
      <c r="FP343" s="42"/>
      <c r="FQ343" s="42"/>
      <c r="FR343" s="42"/>
      <c r="FS343" s="42"/>
      <c r="FT343" s="42"/>
      <c r="FU343" s="42"/>
      <c r="FV343" s="42"/>
      <c r="FW343" s="42"/>
      <c r="FX343" s="42"/>
      <c r="FY343" s="42"/>
      <c r="FZ343" s="42"/>
      <c r="GA343" s="42"/>
      <c r="GB343" s="42"/>
      <c r="GC343" s="42"/>
      <c r="GD343" s="42"/>
      <c r="GE343" s="42"/>
      <c r="GF343" s="42"/>
      <c r="GG343" s="42"/>
      <c r="GH343" s="42"/>
      <c r="GI343" s="42"/>
      <c r="GJ343" s="42"/>
      <c r="GK343" s="42"/>
      <c r="GL343" s="42"/>
      <c r="GM343" s="42"/>
      <c r="GN343" s="42"/>
      <c r="GO343" s="42"/>
      <c r="GP343" s="42"/>
      <c r="GQ343" s="42"/>
      <c r="GR343" s="42"/>
      <c r="GS343" s="42"/>
      <c r="GT343" s="42"/>
      <c r="GU343" s="42"/>
    </row>
    <row r="344" spans="1:203" ht="15.75">
      <c r="A344" s="52"/>
      <c r="B344" s="42"/>
      <c r="C344" s="42"/>
      <c r="D344" s="44"/>
      <c r="E344" s="42"/>
      <c r="F344" s="42"/>
      <c r="G344" s="42"/>
      <c r="H344" s="42"/>
      <c r="I344" s="42"/>
      <c r="J344" s="42"/>
      <c r="K344" s="42"/>
      <c r="L344" s="42"/>
      <c r="M344" s="42"/>
      <c r="N344" s="42"/>
      <c r="O344" s="42"/>
      <c r="P344" s="42"/>
      <c r="Q344" s="42"/>
      <c r="R344" s="42"/>
      <c r="S344" s="42"/>
      <c r="T344" s="42"/>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s="42"/>
      <c r="BM344" s="42"/>
      <c r="BN344" s="42"/>
      <c r="BO344" s="42"/>
      <c r="BP344" s="42"/>
      <c r="BQ344" s="42"/>
      <c r="BR344" s="42"/>
      <c r="BS344" s="42"/>
      <c r="BT344" s="42"/>
      <c r="BU344" s="42"/>
      <c r="BV344" s="42"/>
      <c r="BW344" s="42"/>
      <c r="BX344" s="42"/>
      <c r="BY344" s="42"/>
      <c r="BZ344" s="42"/>
      <c r="CA344" s="42"/>
      <c r="CB344" s="42"/>
      <c r="CC344" s="42"/>
      <c r="CD344" s="42"/>
      <c r="CE344" s="42"/>
      <c r="CF344" s="42"/>
      <c r="CG344" s="42"/>
      <c r="CH344" s="42"/>
      <c r="CI344" s="42"/>
      <c r="CJ344" s="42"/>
      <c r="CK344" s="42"/>
      <c r="CL344" s="42"/>
      <c r="CM344" s="42"/>
      <c r="CN344" s="42"/>
      <c r="CO344" s="42"/>
      <c r="CP344" s="42"/>
      <c r="CQ344" s="42"/>
      <c r="CR344" s="42"/>
      <c r="CS344" s="42"/>
      <c r="CT344" s="42"/>
      <c r="CU344" s="42"/>
      <c r="CV344" s="42"/>
      <c r="CW344" s="42"/>
      <c r="CX344" s="42"/>
      <c r="CY344" s="42"/>
      <c r="CZ344" s="42"/>
      <c r="DA344" s="42"/>
      <c r="DB344" s="42"/>
      <c r="DC344" s="42"/>
      <c r="DD344" s="42"/>
      <c r="DE344" s="42"/>
      <c r="DF344" s="42"/>
      <c r="DG344" s="42"/>
      <c r="DH344" s="42"/>
      <c r="DI344" s="42"/>
      <c r="DJ344" s="42"/>
      <c r="DK344" s="42"/>
      <c r="DL344" s="42"/>
      <c r="DM344" s="42"/>
      <c r="DN344" s="42"/>
      <c r="DO344" s="42"/>
      <c r="DP344" s="42"/>
      <c r="DQ344" s="42"/>
      <c r="DR344" s="42"/>
      <c r="DS344" s="42"/>
      <c r="DT344" s="42"/>
      <c r="DU344" s="42"/>
      <c r="DV344" s="42"/>
      <c r="DW344" s="42"/>
      <c r="DX344" s="42"/>
      <c r="DY344" s="42"/>
      <c r="DZ344" s="42"/>
      <c r="EA344" s="42"/>
      <c r="EB344" s="42"/>
      <c r="EC344" s="42"/>
      <c r="ED344" s="42"/>
      <c r="EE344" s="42"/>
      <c r="EF344" s="42"/>
      <c r="EG344" s="42"/>
      <c r="EH344" s="42"/>
      <c r="EI344" s="42"/>
      <c r="EJ344" s="42"/>
      <c r="EK344" s="42"/>
      <c r="EL344" s="42"/>
      <c r="EM344" s="42"/>
      <c r="EN344" s="42"/>
      <c r="EO344" s="42"/>
      <c r="EP344" s="42"/>
      <c r="EQ344" s="42"/>
      <c r="ER344" s="42"/>
      <c r="ES344" s="42"/>
      <c r="ET344" s="42"/>
      <c r="EU344" s="42"/>
      <c r="EV344" s="42"/>
      <c r="EW344" s="42"/>
      <c r="EX344" s="42"/>
      <c r="EY344" s="42"/>
      <c r="EZ344" s="42"/>
      <c r="FA344" s="42"/>
      <c r="FB344" s="42"/>
      <c r="FC344" s="42"/>
      <c r="FD344" s="42"/>
      <c r="FE344" s="42"/>
      <c r="FF344" s="42"/>
      <c r="FG344" s="42"/>
      <c r="FH344" s="42"/>
      <c r="FI344" s="42"/>
      <c r="FJ344" s="42"/>
      <c r="FK344" s="42"/>
      <c r="FL344" s="42"/>
      <c r="FM344" s="42"/>
      <c r="FN344" s="42"/>
      <c r="FO344" s="42"/>
      <c r="FP344" s="42"/>
      <c r="FQ344" s="42"/>
      <c r="FR344" s="42"/>
      <c r="FS344" s="42"/>
      <c r="FT344" s="42"/>
      <c r="FU344" s="42"/>
      <c r="FV344" s="42"/>
      <c r="FW344" s="42"/>
      <c r="FX344" s="42"/>
      <c r="FY344" s="42"/>
      <c r="FZ344" s="42"/>
      <c r="GA344" s="42"/>
      <c r="GB344" s="42"/>
      <c r="GC344" s="42"/>
      <c r="GD344" s="42"/>
      <c r="GE344" s="42"/>
      <c r="GF344" s="42"/>
      <c r="GG344" s="42"/>
      <c r="GH344" s="42"/>
      <c r="GI344" s="42"/>
      <c r="GJ344" s="42"/>
      <c r="GK344" s="42"/>
      <c r="GL344" s="42"/>
      <c r="GM344" s="42"/>
      <c r="GN344" s="42"/>
      <c r="GO344" s="42"/>
      <c r="GP344" s="42"/>
      <c r="GQ344" s="42"/>
      <c r="GR344" s="42"/>
      <c r="GS344" s="42"/>
      <c r="GT344" s="42"/>
      <c r="GU344" s="42"/>
    </row>
    <row r="345" spans="1:203" ht="15.75">
      <c r="A345" s="52"/>
      <c r="B345" s="42"/>
      <c r="C345" s="42"/>
      <c r="D345" s="44"/>
      <c r="E345" s="42"/>
      <c r="F345" s="42"/>
      <c r="G345" s="42"/>
      <c r="H345" s="42"/>
      <c r="I345" s="42"/>
      <c r="J345" s="42"/>
      <c r="K345" s="42"/>
      <c r="L345" s="42"/>
      <c r="M345" s="42"/>
      <c r="N345" s="42"/>
      <c r="O345" s="42"/>
      <c r="P345" s="42"/>
      <c r="Q345" s="42"/>
      <c r="R345" s="42"/>
      <c r="S345" s="42"/>
      <c r="T345" s="42"/>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c r="BI345" s="42"/>
      <c r="BJ345" s="42"/>
      <c r="BK345" s="42"/>
      <c r="BL345" s="42"/>
      <c r="BM345" s="42"/>
      <c r="BN345" s="42"/>
      <c r="BO345" s="42"/>
      <c r="BP345" s="42"/>
      <c r="BQ345" s="42"/>
      <c r="BR345" s="42"/>
      <c r="BS345" s="42"/>
      <c r="BT345" s="42"/>
      <c r="BU345" s="42"/>
      <c r="BV345" s="42"/>
      <c r="BW345" s="42"/>
      <c r="BX345" s="42"/>
      <c r="BY345" s="42"/>
      <c r="BZ345" s="42"/>
      <c r="CA345" s="42"/>
      <c r="CB345" s="42"/>
      <c r="CC345" s="42"/>
      <c r="CD345" s="42"/>
      <c r="CE345" s="42"/>
      <c r="CF345" s="42"/>
      <c r="CG345" s="42"/>
      <c r="CH345" s="42"/>
      <c r="CI345" s="42"/>
      <c r="CJ345" s="42"/>
      <c r="CK345" s="42"/>
      <c r="CL345" s="42"/>
      <c r="CM345" s="42"/>
      <c r="CN345" s="42"/>
      <c r="CO345" s="42"/>
      <c r="CP345" s="42"/>
      <c r="CQ345" s="42"/>
      <c r="CR345" s="42"/>
      <c r="CS345" s="42"/>
      <c r="CT345" s="42"/>
      <c r="CU345" s="42"/>
      <c r="CV345" s="42"/>
      <c r="CW345" s="42"/>
      <c r="CX345" s="42"/>
      <c r="CY345" s="42"/>
      <c r="CZ345" s="42"/>
      <c r="DA345" s="42"/>
      <c r="DB345" s="42"/>
      <c r="DC345" s="42"/>
      <c r="DD345" s="42"/>
      <c r="DE345" s="42"/>
      <c r="DF345" s="42"/>
      <c r="DG345" s="42"/>
      <c r="DH345" s="42"/>
      <c r="DI345" s="42"/>
      <c r="DJ345" s="42"/>
      <c r="DK345" s="42"/>
      <c r="DL345" s="42"/>
      <c r="DM345" s="42"/>
      <c r="DN345" s="42"/>
      <c r="DO345" s="42"/>
      <c r="DP345" s="42"/>
      <c r="DQ345" s="42"/>
      <c r="DR345" s="42"/>
      <c r="DS345" s="42"/>
      <c r="DT345" s="42"/>
      <c r="DU345" s="42"/>
      <c r="DV345" s="42"/>
      <c r="DW345" s="42"/>
      <c r="DX345" s="42"/>
      <c r="DY345" s="42"/>
      <c r="DZ345" s="42"/>
      <c r="EA345" s="42"/>
      <c r="EB345" s="42"/>
      <c r="EC345" s="42"/>
      <c r="ED345" s="42"/>
      <c r="EE345" s="42"/>
      <c r="EF345" s="42"/>
      <c r="EG345" s="42"/>
      <c r="EH345" s="42"/>
      <c r="EI345" s="42"/>
      <c r="EJ345" s="42"/>
      <c r="EK345" s="42"/>
      <c r="EL345" s="42"/>
      <c r="EM345" s="42"/>
      <c r="EN345" s="42"/>
      <c r="EO345" s="42"/>
      <c r="EP345" s="42"/>
      <c r="EQ345" s="42"/>
      <c r="ER345" s="42"/>
      <c r="ES345" s="42"/>
      <c r="ET345" s="42"/>
      <c r="EU345" s="42"/>
      <c r="EV345" s="42"/>
      <c r="EW345" s="42"/>
      <c r="EX345" s="42"/>
      <c r="EY345" s="42"/>
      <c r="EZ345" s="42"/>
      <c r="FA345" s="42"/>
      <c r="FB345" s="42"/>
      <c r="FC345" s="42"/>
      <c r="FD345" s="42"/>
      <c r="FE345" s="42"/>
      <c r="FF345" s="42"/>
      <c r="FG345" s="42"/>
      <c r="FH345" s="42"/>
      <c r="FI345" s="42"/>
      <c r="FJ345" s="42"/>
      <c r="FK345" s="42"/>
      <c r="FL345" s="42"/>
      <c r="FM345" s="42"/>
      <c r="FN345" s="42"/>
      <c r="FO345" s="42"/>
      <c r="FP345" s="42"/>
      <c r="FQ345" s="42"/>
      <c r="FR345" s="42"/>
      <c r="FS345" s="42"/>
      <c r="FT345" s="42"/>
      <c r="FU345" s="42"/>
      <c r="FV345" s="42"/>
      <c r="FW345" s="42"/>
      <c r="FX345" s="42"/>
      <c r="FY345" s="42"/>
      <c r="FZ345" s="42"/>
      <c r="GA345" s="42"/>
      <c r="GB345" s="42"/>
      <c r="GC345" s="42"/>
      <c r="GD345" s="42"/>
      <c r="GE345" s="42"/>
      <c r="GF345" s="42"/>
      <c r="GG345" s="42"/>
      <c r="GH345" s="42"/>
      <c r="GI345" s="42"/>
      <c r="GJ345" s="42"/>
      <c r="GK345" s="42"/>
      <c r="GL345" s="42"/>
      <c r="GM345" s="42"/>
      <c r="GN345" s="42"/>
      <c r="GO345" s="42"/>
      <c r="GP345" s="42"/>
      <c r="GQ345" s="42"/>
      <c r="GR345" s="42"/>
      <c r="GS345" s="42"/>
      <c r="GT345" s="42"/>
      <c r="GU345" s="42"/>
    </row>
    <row r="346" spans="1:203" ht="15.75">
      <c r="A346" s="52"/>
      <c r="B346" s="42"/>
      <c r="C346" s="42"/>
      <c r="D346" s="44"/>
      <c r="E346" s="42"/>
      <c r="F346" s="42"/>
      <c r="G346" s="42"/>
      <c r="H346" s="42"/>
      <c r="I346" s="42"/>
      <c r="J346" s="42"/>
      <c r="K346" s="42"/>
      <c r="L346" s="42"/>
      <c r="M346" s="42"/>
      <c r="N346" s="42"/>
      <c r="O346" s="42"/>
      <c r="P346" s="42"/>
      <c r="Q346" s="42"/>
      <c r="R346" s="42"/>
      <c r="S346" s="42"/>
      <c r="T346" s="42"/>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c r="AR346" s="42"/>
      <c r="AS346" s="42"/>
      <c r="AT346" s="42"/>
      <c r="AU346" s="42"/>
      <c r="AV346" s="42"/>
      <c r="AW346" s="42"/>
      <c r="AX346" s="42"/>
      <c r="AY346" s="42"/>
      <c r="AZ346" s="42"/>
      <c r="BA346" s="42"/>
      <c r="BB346" s="42"/>
      <c r="BC346" s="42"/>
      <c r="BD346" s="42"/>
      <c r="BE346" s="42"/>
      <c r="BF346" s="42"/>
      <c r="BG346" s="42"/>
      <c r="BH346" s="42"/>
      <c r="BI346" s="42"/>
      <c r="BJ346" s="42"/>
      <c r="BK346" s="42"/>
      <c r="BL346" s="42"/>
      <c r="BM346" s="42"/>
      <c r="BN346" s="42"/>
      <c r="BO346" s="42"/>
      <c r="BP346" s="42"/>
      <c r="BQ346" s="42"/>
      <c r="BR346" s="42"/>
      <c r="BS346" s="42"/>
      <c r="BT346" s="42"/>
      <c r="BU346" s="42"/>
      <c r="BV346" s="42"/>
      <c r="BW346" s="42"/>
      <c r="BX346" s="42"/>
      <c r="BY346" s="42"/>
      <c r="BZ346" s="42"/>
      <c r="CA346" s="42"/>
      <c r="CB346" s="42"/>
      <c r="CC346" s="42"/>
      <c r="CD346" s="42"/>
      <c r="CE346" s="42"/>
      <c r="CF346" s="42"/>
      <c r="CG346" s="42"/>
      <c r="CH346" s="42"/>
      <c r="CI346" s="42"/>
      <c r="CJ346" s="42"/>
      <c r="CK346" s="42"/>
      <c r="CL346" s="42"/>
      <c r="CM346" s="42"/>
      <c r="CN346" s="42"/>
      <c r="CO346" s="42"/>
      <c r="CP346" s="42"/>
      <c r="CQ346" s="42"/>
      <c r="CR346" s="42"/>
      <c r="CS346" s="42"/>
      <c r="CT346" s="42"/>
      <c r="CU346" s="42"/>
      <c r="CV346" s="42"/>
      <c r="CW346" s="42"/>
      <c r="CX346" s="42"/>
      <c r="CY346" s="42"/>
      <c r="CZ346" s="42"/>
      <c r="DA346" s="42"/>
      <c r="DB346" s="42"/>
      <c r="DC346" s="42"/>
      <c r="DD346" s="42"/>
      <c r="DE346" s="42"/>
      <c r="DF346" s="42"/>
      <c r="DG346" s="42"/>
      <c r="DH346" s="42"/>
      <c r="DI346" s="42"/>
      <c r="DJ346" s="42"/>
      <c r="DK346" s="42"/>
      <c r="DL346" s="42"/>
      <c r="DM346" s="42"/>
      <c r="DN346" s="42"/>
      <c r="DO346" s="42"/>
      <c r="DP346" s="42"/>
      <c r="DQ346" s="42"/>
      <c r="DR346" s="42"/>
      <c r="DS346" s="42"/>
      <c r="DT346" s="42"/>
      <c r="DU346" s="42"/>
      <c r="DV346" s="42"/>
      <c r="DW346" s="42"/>
      <c r="DX346" s="42"/>
      <c r="DY346" s="42"/>
      <c r="DZ346" s="42"/>
      <c r="EA346" s="42"/>
      <c r="EB346" s="42"/>
      <c r="EC346" s="42"/>
      <c r="ED346" s="42"/>
      <c r="EE346" s="42"/>
      <c r="EF346" s="42"/>
      <c r="EG346" s="42"/>
      <c r="EH346" s="42"/>
      <c r="EI346" s="42"/>
      <c r="EJ346" s="42"/>
      <c r="EK346" s="42"/>
      <c r="EL346" s="42"/>
      <c r="EM346" s="42"/>
      <c r="EN346" s="42"/>
      <c r="EO346" s="42"/>
      <c r="EP346" s="42"/>
      <c r="EQ346" s="42"/>
      <c r="ER346" s="42"/>
      <c r="ES346" s="42"/>
      <c r="ET346" s="42"/>
      <c r="EU346" s="42"/>
      <c r="EV346" s="42"/>
      <c r="EW346" s="42"/>
      <c r="EX346" s="42"/>
      <c r="EY346" s="42"/>
      <c r="EZ346" s="42"/>
      <c r="FA346" s="42"/>
      <c r="FB346" s="42"/>
      <c r="FC346" s="42"/>
      <c r="FD346" s="42"/>
      <c r="FE346" s="42"/>
      <c r="FF346" s="42"/>
      <c r="FG346" s="42"/>
      <c r="FH346" s="42"/>
      <c r="FI346" s="42"/>
      <c r="FJ346" s="42"/>
      <c r="FK346" s="42"/>
      <c r="FL346" s="42"/>
      <c r="FM346" s="42"/>
      <c r="FN346" s="42"/>
      <c r="FO346" s="42"/>
      <c r="FP346" s="42"/>
      <c r="FQ346" s="42"/>
      <c r="FR346" s="42"/>
      <c r="FS346" s="42"/>
      <c r="FT346" s="42"/>
      <c r="FU346" s="42"/>
      <c r="FV346" s="42"/>
      <c r="FW346" s="42"/>
      <c r="FX346" s="42"/>
      <c r="FY346" s="42"/>
      <c r="FZ346" s="42"/>
      <c r="GA346" s="42"/>
      <c r="GB346" s="42"/>
      <c r="GC346" s="42"/>
      <c r="GD346" s="42"/>
      <c r="GE346" s="42"/>
      <c r="GF346" s="42"/>
      <c r="GG346" s="42"/>
      <c r="GH346" s="42"/>
      <c r="GI346" s="42"/>
      <c r="GJ346" s="42"/>
      <c r="GK346" s="42"/>
      <c r="GL346" s="42"/>
      <c r="GM346" s="42"/>
      <c r="GN346" s="42"/>
      <c r="GO346" s="42"/>
      <c r="GP346" s="42"/>
      <c r="GQ346" s="42"/>
      <c r="GR346" s="42"/>
      <c r="GS346" s="42"/>
      <c r="GT346" s="42"/>
      <c r="GU346" s="42"/>
    </row>
    <row r="347" spans="1:203" ht="15.75">
      <c r="A347" s="52"/>
      <c r="B347" s="42"/>
      <c r="C347" s="42"/>
      <c r="D347" s="44"/>
      <c r="E347" s="42"/>
      <c r="F347" s="42"/>
      <c r="G347" s="42"/>
      <c r="H347" s="42"/>
      <c r="I347" s="42"/>
      <c r="J347" s="42"/>
      <c r="K347" s="42"/>
      <c r="L347" s="42"/>
      <c r="M347" s="42"/>
      <c r="N347" s="42"/>
      <c r="O347" s="42"/>
      <c r="P347" s="42"/>
      <c r="Q347" s="42"/>
      <c r="R347" s="42"/>
      <c r="S347" s="42"/>
      <c r="T347" s="42"/>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c r="AR347" s="42"/>
      <c r="AS347" s="42"/>
      <c r="AT347" s="42"/>
      <c r="AU347" s="42"/>
      <c r="AV347" s="42"/>
      <c r="AW347" s="42"/>
      <c r="AX347" s="42"/>
      <c r="AY347" s="42"/>
      <c r="AZ347" s="42"/>
      <c r="BA347" s="42"/>
      <c r="BB347" s="42"/>
      <c r="BC347" s="42"/>
      <c r="BD347" s="42"/>
      <c r="BE347" s="42"/>
      <c r="BF347" s="42"/>
      <c r="BG347" s="42"/>
      <c r="BH347" s="42"/>
      <c r="BI347" s="42"/>
      <c r="BJ347" s="42"/>
      <c r="BK347" s="42"/>
      <c r="BL347" s="42"/>
      <c r="BM347" s="42"/>
      <c r="BN347" s="42"/>
      <c r="BO347" s="42"/>
      <c r="BP347" s="42"/>
      <c r="BQ347" s="42"/>
      <c r="BR347" s="42"/>
      <c r="BS347" s="42"/>
      <c r="BT347" s="42"/>
      <c r="BU347" s="42"/>
      <c r="BV347" s="42"/>
      <c r="BW347" s="42"/>
      <c r="BX347" s="42"/>
      <c r="BY347" s="42"/>
      <c r="BZ347" s="42"/>
      <c r="CA347" s="42"/>
      <c r="CB347" s="42"/>
      <c r="CC347" s="42"/>
      <c r="CD347" s="42"/>
      <c r="CE347" s="42"/>
      <c r="CF347" s="42"/>
      <c r="CG347" s="42"/>
      <c r="CH347" s="42"/>
      <c r="CI347" s="42"/>
      <c r="CJ347" s="42"/>
      <c r="CK347" s="42"/>
      <c r="CL347" s="42"/>
      <c r="CM347" s="42"/>
      <c r="CN347" s="42"/>
      <c r="CO347" s="42"/>
      <c r="CP347" s="42"/>
      <c r="CQ347" s="42"/>
      <c r="CR347" s="42"/>
      <c r="CS347" s="42"/>
      <c r="CT347" s="42"/>
      <c r="CU347" s="42"/>
      <c r="CV347" s="42"/>
      <c r="CW347" s="42"/>
      <c r="CX347" s="42"/>
      <c r="CY347" s="42"/>
      <c r="CZ347" s="42"/>
      <c r="DA347" s="42"/>
      <c r="DB347" s="42"/>
      <c r="DC347" s="42"/>
      <c r="DD347" s="42"/>
      <c r="DE347" s="42"/>
      <c r="DF347" s="42"/>
      <c r="DG347" s="42"/>
      <c r="DH347" s="42"/>
      <c r="DI347" s="42"/>
      <c r="DJ347" s="42"/>
      <c r="DK347" s="42"/>
      <c r="DL347" s="42"/>
      <c r="DM347" s="42"/>
      <c r="DN347" s="42"/>
      <c r="DO347" s="42"/>
      <c r="DP347" s="42"/>
      <c r="DQ347" s="42"/>
      <c r="DR347" s="42"/>
      <c r="DS347" s="42"/>
      <c r="DT347" s="42"/>
      <c r="DU347" s="42"/>
      <c r="DV347" s="42"/>
      <c r="DW347" s="42"/>
      <c r="DX347" s="42"/>
      <c r="DY347" s="42"/>
      <c r="DZ347" s="42"/>
      <c r="EA347" s="42"/>
      <c r="EB347" s="42"/>
      <c r="EC347" s="42"/>
      <c r="ED347" s="42"/>
      <c r="EE347" s="42"/>
      <c r="EF347" s="42"/>
      <c r="EG347" s="42"/>
      <c r="EH347" s="42"/>
      <c r="EI347" s="42"/>
      <c r="EJ347" s="42"/>
      <c r="EK347" s="42"/>
      <c r="EL347" s="42"/>
      <c r="EM347" s="42"/>
      <c r="EN347" s="42"/>
      <c r="EO347" s="42"/>
      <c r="EP347" s="42"/>
      <c r="EQ347" s="42"/>
      <c r="ER347" s="42"/>
      <c r="ES347" s="42"/>
      <c r="ET347" s="42"/>
      <c r="EU347" s="42"/>
      <c r="EV347" s="42"/>
      <c r="EW347" s="42"/>
      <c r="EX347" s="42"/>
      <c r="EY347" s="42"/>
      <c r="EZ347" s="42"/>
      <c r="FA347" s="42"/>
      <c r="FB347" s="42"/>
      <c r="FC347" s="42"/>
      <c r="FD347" s="42"/>
      <c r="FE347" s="42"/>
      <c r="FF347" s="42"/>
      <c r="FG347" s="42"/>
      <c r="FH347" s="42"/>
      <c r="FI347" s="42"/>
      <c r="FJ347" s="42"/>
      <c r="FK347" s="42"/>
      <c r="FL347" s="42"/>
      <c r="FM347" s="42"/>
      <c r="FN347" s="42"/>
      <c r="FO347" s="42"/>
      <c r="FP347" s="42"/>
      <c r="FQ347" s="42"/>
      <c r="FR347" s="42"/>
      <c r="FS347" s="42"/>
      <c r="FT347" s="42"/>
      <c r="FU347" s="42"/>
      <c r="FV347" s="42"/>
      <c r="FW347" s="42"/>
      <c r="FX347" s="42"/>
      <c r="FY347" s="42"/>
      <c r="FZ347" s="42"/>
      <c r="GA347" s="42"/>
      <c r="GB347" s="42"/>
      <c r="GC347" s="42"/>
      <c r="GD347" s="42"/>
      <c r="GE347" s="42"/>
      <c r="GF347" s="42"/>
      <c r="GG347" s="42"/>
      <c r="GH347" s="42"/>
      <c r="GI347" s="42"/>
      <c r="GJ347" s="42"/>
      <c r="GK347" s="42"/>
      <c r="GL347" s="42"/>
      <c r="GM347" s="42"/>
      <c r="GN347" s="42"/>
      <c r="GO347" s="42"/>
      <c r="GP347" s="42"/>
      <c r="GQ347" s="42"/>
      <c r="GR347" s="42"/>
      <c r="GS347" s="42"/>
      <c r="GT347" s="42"/>
      <c r="GU347" s="42"/>
    </row>
    <row r="348" spans="1:203" ht="15.75">
      <c r="A348" s="52"/>
      <c r="B348" s="42"/>
      <c r="C348" s="42"/>
      <c r="D348" s="44"/>
      <c r="E348" s="42"/>
      <c r="F348" s="42"/>
      <c r="G348" s="42"/>
      <c r="H348" s="42"/>
      <c r="I348" s="42"/>
      <c r="J348" s="42"/>
      <c r="K348" s="42"/>
      <c r="L348" s="42"/>
      <c r="M348" s="42"/>
      <c r="N348" s="42"/>
      <c r="O348" s="42"/>
      <c r="P348" s="42"/>
      <c r="Q348" s="42"/>
      <c r="R348" s="42"/>
      <c r="S348" s="42"/>
      <c r="T348" s="42"/>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s="42"/>
      <c r="BM348" s="42"/>
      <c r="BN348" s="42"/>
      <c r="BO348" s="42"/>
      <c r="BP348" s="42"/>
      <c r="BQ348" s="42"/>
      <c r="BR348" s="42"/>
      <c r="BS348" s="42"/>
      <c r="BT348" s="42"/>
      <c r="BU348" s="42"/>
      <c r="BV348" s="42"/>
      <c r="BW348" s="42"/>
      <c r="BX348" s="42"/>
      <c r="BY348" s="42"/>
      <c r="BZ348" s="42"/>
      <c r="CA348" s="42"/>
      <c r="CB348" s="42"/>
      <c r="CC348" s="42"/>
      <c r="CD348" s="42"/>
      <c r="CE348" s="42"/>
      <c r="CF348" s="42"/>
      <c r="CG348" s="42"/>
      <c r="CH348" s="42"/>
      <c r="CI348" s="42"/>
      <c r="CJ348" s="42"/>
      <c r="CK348" s="42"/>
      <c r="CL348" s="42"/>
      <c r="CM348" s="42"/>
      <c r="CN348" s="42"/>
      <c r="CO348" s="42"/>
      <c r="CP348" s="42"/>
      <c r="CQ348" s="42"/>
      <c r="CR348" s="42"/>
      <c r="CS348" s="42"/>
      <c r="CT348" s="42"/>
      <c r="CU348" s="42"/>
      <c r="CV348" s="42"/>
      <c r="CW348" s="42"/>
      <c r="CX348" s="42"/>
      <c r="CY348" s="42"/>
      <c r="CZ348" s="42"/>
      <c r="DA348" s="42"/>
      <c r="DB348" s="42"/>
      <c r="DC348" s="42"/>
      <c r="DD348" s="42"/>
      <c r="DE348" s="42"/>
      <c r="DF348" s="42"/>
      <c r="DG348" s="42"/>
      <c r="DH348" s="42"/>
      <c r="DI348" s="42"/>
      <c r="DJ348" s="42"/>
      <c r="DK348" s="42"/>
      <c r="DL348" s="42"/>
      <c r="DM348" s="42"/>
      <c r="DN348" s="42"/>
      <c r="DO348" s="42"/>
      <c r="DP348" s="42"/>
      <c r="DQ348" s="42"/>
      <c r="DR348" s="42"/>
      <c r="DS348" s="42"/>
      <c r="DT348" s="42"/>
      <c r="DU348" s="42"/>
      <c r="DV348" s="42"/>
      <c r="DW348" s="42"/>
      <c r="DX348" s="42"/>
      <c r="DY348" s="42"/>
      <c r="DZ348" s="42"/>
      <c r="EA348" s="42"/>
      <c r="EB348" s="42"/>
      <c r="EC348" s="42"/>
      <c r="ED348" s="42"/>
      <c r="EE348" s="42"/>
      <c r="EF348" s="42"/>
      <c r="EG348" s="42"/>
      <c r="EH348" s="42"/>
      <c r="EI348" s="42"/>
      <c r="EJ348" s="42"/>
      <c r="EK348" s="42"/>
      <c r="EL348" s="42"/>
      <c r="EM348" s="42"/>
      <c r="EN348" s="42"/>
      <c r="EO348" s="42"/>
      <c r="EP348" s="42"/>
      <c r="EQ348" s="42"/>
      <c r="ER348" s="42"/>
      <c r="ES348" s="42"/>
      <c r="ET348" s="42"/>
      <c r="EU348" s="42"/>
      <c r="EV348" s="42"/>
      <c r="EW348" s="42"/>
      <c r="EX348" s="42"/>
      <c r="EY348" s="42"/>
      <c r="EZ348" s="42"/>
      <c r="FA348" s="42"/>
      <c r="FB348" s="42"/>
      <c r="FC348" s="42"/>
      <c r="FD348" s="42"/>
      <c r="FE348" s="42"/>
      <c r="FF348" s="42"/>
      <c r="FG348" s="42"/>
      <c r="FH348" s="42"/>
      <c r="FI348" s="42"/>
      <c r="FJ348" s="42"/>
      <c r="FK348" s="42"/>
      <c r="FL348" s="42"/>
      <c r="FM348" s="42"/>
      <c r="FN348" s="42"/>
      <c r="FO348" s="42"/>
      <c r="FP348" s="42"/>
      <c r="FQ348" s="42"/>
      <c r="FR348" s="42"/>
      <c r="FS348" s="42"/>
      <c r="FT348" s="42"/>
      <c r="FU348" s="42"/>
      <c r="FV348" s="42"/>
      <c r="FW348" s="42"/>
      <c r="FX348" s="42"/>
      <c r="FY348" s="42"/>
      <c r="FZ348" s="42"/>
      <c r="GA348" s="42"/>
      <c r="GB348" s="42"/>
      <c r="GC348" s="42"/>
      <c r="GD348" s="42"/>
      <c r="GE348" s="42"/>
      <c r="GF348" s="42"/>
      <c r="GG348" s="42"/>
      <c r="GH348" s="42"/>
      <c r="GI348" s="42"/>
      <c r="GJ348" s="42"/>
      <c r="GK348" s="42"/>
      <c r="GL348" s="42"/>
      <c r="GM348" s="42"/>
      <c r="GN348" s="42"/>
      <c r="GO348" s="42"/>
      <c r="GP348" s="42"/>
      <c r="GQ348" s="42"/>
      <c r="GR348" s="42"/>
      <c r="GS348" s="42"/>
      <c r="GT348" s="42"/>
      <c r="GU348" s="42"/>
    </row>
    <row r="349" spans="1:203" ht="15.75">
      <c r="A349" s="52"/>
      <c r="B349" s="42"/>
      <c r="C349" s="42"/>
      <c r="D349" s="44"/>
      <c r="E349" s="42"/>
      <c r="F349" s="42"/>
      <c r="G349" s="42"/>
      <c r="H349" s="42"/>
      <c r="I349" s="42"/>
      <c r="J349" s="42"/>
      <c r="K349" s="42"/>
      <c r="L349" s="42"/>
      <c r="M349" s="42"/>
      <c r="N349" s="42"/>
      <c r="O349" s="42"/>
      <c r="P349" s="42"/>
      <c r="Q349" s="42"/>
      <c r="R349" s="42"/>
      <c r="S349" s="42"/>
      <c r="T349" s="42"/>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c r="AR349" s="42"/>
      <c r="AS349" s="42"/>
      <c r="AT349" s="42"/>
      <c r="AU349" s="42"/>
      <c r="AV349" s="42"/>
      <c r="AW349" s="42"/>
      <c r="AX349" s="42"/>
      <c r="AY349" s="42"/>
      <c r="AZ349" s="42"/>
      <c r="BA349" s="42"/>
      <c r="BB349" s="42"/>
      <c r="BC349" s="42"/>
      <c r="BD349" s="42"/>
      <c r="BE349" s="42"/>
      <c r="BF349" s="42"/>
      <c r="BG349" s="42"/>
      <c r="BH349" s="42"/>
      <c r="BI349" s="42"/>
      <c r="BJ349" s="42"/>
      <c r="BK349" s="42"/>
      <c r="BL349" s="42"/>
      <c r="BM349" s="42"/>
      <c r="BN349" s="42"/>
      <c r="BO349" s="42"/>
      <c r="BP349" s="42"/>
      <c r="BQ349" s="42"/>
      <c r="BR349" s="42"/>
      <c r="BS349" s="42"/>
      <c r="BT349" s="42"/>
      <c r="BU349" s="42"/>
      <c r="BV349" s="42"/>
      <c r="BW349" s="42"/>
      <c r="BX349" s="42"/>
      <c r="BY349" s="42"/>
      <c r="BZ349" s="42"/>
      <c r="CA349" s="42"/>
      <c r="CB349" s="42"/>
      <c r="CC349" s="42"/>
      <c r="CD349" s="42"/>
      <c r="CE349" s="42"/>
      <c r="CF349" s="42"/>
      <c r="CG349" s="42"/>
      <c r="CH349" s="42"/>
      <c r="CI349" s="42"/>
      <c r="CJ349" s="42"/>
      <c r="CK349" s="42"/>
      <c r="CL349" s="42"/>
      <c r="CM349" s="42"/>
      <c r="CN349" s="42"/>
      <c r="CO349" s="42"/>
      <c r="CP349" s="42"/>
      <c r="CQ349" s="42"/>
      <c r="CR349" s="42"/>
      <c r="CS349" s="42"/>
      <c r="CT349" s="42"/>
      <c r="CU349" s="42"/>
      <c r="CV349" s="42"/>
      <c r="CW349" s="42"/>
      <c r="CX349" s="42"/>
      <c r="CY349" s="42"/>
      <c r="CZ349" s="42"/>
      <c r="DA349" s="42"/>
      <c r="DB349" s="42"/>
      <c r="DC349" s="42"/>
      <c r="DD349" s="42"/>
      <c r="DE349" s="42"/>
      <c r="DF349" s="42"/>
      <c r="DG349" s="42"/>
      <c r="DH349" s="42"/>
      <c r="DI349" s="42"/>
      <c r="DJ349" s="42"/>
      <c r="DK349" s="42"/>
      <c r="DL349" s="42"/>
      <c r="DM349" s="42"/>
      <c r="DN349" s="42"/>
      <c r="DO349" s="42"/>
      <c r="DP349" s="42"/>
      <c r="DQ349" s="42"/>
      <c r="DR349" s="42"/>
      <c r="DS349" s="42"/>
      <c r="DT349" s="42"/>
      <c r="DU349" s="42"/>
      <c r="DV349" s="42"/>
      <c r="DW349" s="42"/>
      <c r="DX349" s="42"/>
      <c r="DY349" s="42"/>
      <c r="DZ349" s="42"/>
      <c r="EA349" s="42"/>
      <c r="EB349" s="42"/>
      <c r="EC349" s="42"/>
      <c r="ED349" s="42"/>
      <c r="EE349" s="42"/>
      <c r="EF349" s="42"/>
      <c r="EG349" s="42"/>
      <c r="EH349" s="42"/>
      <c r="EI349" s="42"/>
      <c r="EJ349" s="42"/>
      <c r="EK349" s="42"/>
      <c r="EL349" s="42"/>
      <c r="EM349" s="42"/>
      <c r="EN349" s="42"/>
      <c r="EO349" s="42"/>
      <c r="EP349" s="42"/>
      <c r="EQ349" s="42"/>
      <c r="ER349" s="42"/>
      <c r="ES349" s="42"/>
      <c r="ET349" s="42"/>
      <c r="EU349" s="42"/>
      <c r="EV349" s="42"/>
      <c r="EW349" s="42"/>
      <c r="EX349" s="42"/>
      <c r="EY349" s="42"/>
      <c r="EZ349" s="42"/>
      <c r="FA349" s="42"/>
      <c r="FB349" s="42"/>
      <c r="FC349" s="42"/>
      <c r="FD349" s="42"/>
      <c r="FE349" s="42"/>
      <c r="FF349" s="42"/>
      <c r="FG349" s="42"/>
      <c r="FH349" s="42"/>
      <c r="FI349" s="42"/>
      <c r="FJ349" s="42"/>
      <c r="FK349" s="42"/>
      <c r="FL349" s="42"/>
      <c r="FM349" s="42"/>
      <c r="FN349" s="42"/>
      <c r="FO349" s="42"/>
      <c r="FP349" s="42"/>
      <c r="FQ349" s="42"/>
      <c r="FR349" s="42"/>
      <c r="FS349" s="42"/>
      <c r="FT349" s="42"/>
      <c r="FU349" s="42"/>
      <c r="FV349" s="42"/>
      <c r="FW349" s="42"/>
      <c r="FX349" s="42"/>
      <c r="FY349" s="42"/>
      <c r="FZ349" s="42"/>
      <c r="GA349" s="42"/>
      <c r="GB349" s="42"/>
      <c r="GC349" s="42"/>
      <c r="GD349" s="42"/>
      <c r="GE349" s="42"/>
      <c r="GF349" s="42"/>
      <c r="GG349" s="42"/>
      <c r="GH349" s="42"/>
      <c r="GI349" s="42"/>
      <c r="GJ349" s="42"/>
      <c r="GK349" s="42"/>
      <c r="GL349" s="42"/>
      <c r="GM349" s="42"/>
      <c r="GN349" s="42"/>
      <c r="GO349" s="42"/>
      <c r="GP349" s="42"/>
      <c r="GQ349" s="42"/>
      <c r="GR349" s="42"/>
      <c r="GS349" s="42"/>
      <c r="GT349" s="42"/>
      <c r="GU349" s="42"/>
    </row>
    <row r="350" spans="1:203" ht="15.75">
      <c r="A350" s="52"/>
      <c r="B350" s="42"/>
      <c r="C350" s="42"/>
      <c r="D350" s="44"/>
      <c r="E350" s="42"/>
      <c r="F350" s="42"/>
      <c r="G350" s="42"/>
      <c r="H350" s="42"/>
      <c r="I350" s="42"/>
      <c r="J350" s="42"/>
      <c r="K350" s="42"/>
      <c r="L350" s="42"/>
      <c r="M350" s="42"/>
      <c r="N350" s="42"/>
      <c r="O350" s="42"/>
      <c r="P350" s="42"/>
      <c r="Q350" s="42"/>
      <c r="R350" s="42"/>
      <c r="S350" s="42"/>
      <c r="T350" s="42"/>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s="42"/>
      <c r="BM350" s="42"/>
      <c r="BN350" s="42"/>
      <c r="BO350" s="42"/>
      <c r="BP350" s="42"/>
      <c r="BQ350" s="42"/>
      <c r="BR350" s="42"/>
      <c r="BS350" s="42"/>
      <c r="BT350" s="42"/>
      <c r="BU350" s="42"/>
      <c r="BV350" s="42"/>
      <c r="BW350" s="42"/>
      <c r="BX350" s="42"/>
      <c r="BY350" s="42"/>
      <c r="BZ350" s="42"/>
      <c r="CA350" s="42"/>
      <c r="CB350" s="42"/>
      <c r="CC350" s="42"/>
      <c r="CD350" s="42"/>
      <c r="CE350" s="42"/>
      <c r="CF350" s="42"/>
      <c r="CG350" s="42"/>
      <c r="CH350" s="42"/>
      <c r="CI350" s="42"/>
      <c r="CJ350" s="42"/>
      <c r="CK350" s="42"/>
      <c r="CL350" s="42"/>
      <c r="CM350" s="42"/>
      <c r="CN350" s="42"/>
      <c r="CO350" s="42"/>
      <c r="CP350" s="42"/>
      <c r="CQ350" s="42"/>
      <c r="CR350" s="42"/>
      <c r="CS350" s="42"/>
      <c r="CT350" s="42"/>
      <c r="CU350" s="42"/>
      <c r="CV350" s="42"/>
      <c r="CW350" s="42"/>
      <c r="CX350" s="42"/>
      <c r="CY350" s="42"/>
      <c r="CZ350" s="42"/>
      <c r="DA350" s="42"/>
      <c r="DB350" s="42"/>
      <c r="DC350" s="42"/>
      <c r="DD350" s="42"/>
      <c r="DE350" s="42"/>
      <c r="DF350" s="42"/>
      <c r="DG350" s="42"/>
      <c r="DH350" s="42"/>
      <c r="DI350" s="42"/>
      <c r="DJ350" s="42"/>
      <c r="DK350" s="42"/>
      <c r="DL350" s="42"/>
      <c r="DM350" s="42"/>
      <c r="DN350" s="42"/>
      <c r="DO350" s="42"/>
      <c r="DP350" s="42"/>
      <c r="DQ350" s="42"/>
      <c r="DR350" s="42"/>
      <c r="DS350" s="42"/>
      <c r="DT350" s="42"/>
      <c r="DU350" s="42"/>
      <c r="DV350" s="42"/>
      <c r="DW350" s="42"/>
      <c r="DX350" s="42"/>
      <c r="DY350" s="42"/>
      <c r="DZ350" s="42"/>
      <c r="EA350" s="42"/>
      <c r="EB350" s="42"/>
      <c r="EC350" s="42"/>
      <c r="ED350" s="42"/>
      <c r="EE350" s="42"/>
      <c r="EF350" s="42"/>
      <c r="EG350" s="42"/>
      <c r="EH350" s="42"/>
      <c r="EI350" s="42"/>
      <c r="EJ350" s="42"/>
      <c r="EK350" s="42"/>
      <c r="EL350" s="42"/>
      <c r="EM350" s="42"/>
      <c r="EN350" s="42"/>
      <c r="EO350" s="42"/>
      <c r="EP350" s="42"/>
      <c r="EQ350" s="42"/>
      <c r="ER350" s="42"/>
      <c r="ES350" s="42"/>
      <c r="ET350" s="42"/>
      <c r="EU350" s="42"/>
      <c r="EV350" s="42"/>
      <c r="EW350" s="42"/>
      <c r="EX350" s="42"/>
      <c r="EY350" s="42"/>
      <c r="EZ350" s="42"/>
      <c r="FA350" s="42"/>
      <c r="FB350" s="42"/>
      <c r="FC350" s="42"/>
      <c r="FD350" s="42"/>
      <c r="FE350" s="42"/>
      <c r="FF350" s="42"/>
      <c r="FG350" s="42"/>
      <c r="FH350" s="42"/>
      <c r="FI350" s="42"/>
      <c r="FJ350" s="42"/>
      <c r="FK350" s="42"/>
      <c r="FL350" s="42"/>
      <c r="FM350" s="42"/>
      <c r="FN350" s="42"/>
      <c r="FO350" s="42"/>
      <c r="FP350" s="42"/>
      <c r="FQ350" s="42"/>
      <c r="FR350" s="42"/>
      <c r="FS350" s="42"/>
      <c r="FT350" s="42"/>
      <c r="FU350" s="42"/>
      <c r="FV350" s="42"/>
      <c r="FW350" s="42"/>
      <c r="FX350" s="42"/>
      <c r="FY350" s="42"/>
      <c r="FZ350" s="42"/>
      <c r="GA350" s="42"/>
      <c r="GB350" s="42"/>
      <c r="GC350" s="42"/>
      <c r="GD350" s="42"/>
      <c r="GE350" s="42"/>
      <c r="GF350" s="42"/>
      <c r="GG350" s="42"/>
      <c r="GH350" s="42"/>
      <c r="GI350" s="42"/>
      <c r="GJ350" s="42"/>
      <c r="GK350" s="42"/>
      <c r="GL350" s="42"/>
      <c r="GM350" s="42"/>
      <c r="GN350" s="42"/>
      <c r="GO350" s="42"/>
      <c r="GP350" s="42"/>
      <c r="GQ350" s="42"/>
      <c r="GR350" s="42"/>
      <c r="GS350" s="42"/>
      <c r="GT350" s="42"/>
      <c r="GU350" s="42"/>
    </row>
    <row r="351" spans="1:203" ht="15.75">
      <c r="A351" s="52"/>
      <c r="B351" s="42"/>
      <c r="C351" s="42"/>
      <c r="D351" s="44"/>
      <c r="E351" s="42"/>
      <c r="F351" s="42"/>
      <c r="G351" s="42"/>
      <c r="H351" s="42"/>
      <c r="I351" s="42"/>
      <c r="J351" s="42"/>
      <c r="K351" s="42"/>
      <c r="L351" s="42"/>
      <c r="M351" s="42"/>
      <c r="N351" s="42"/>
      <c r="O351" s="42"/>
      <c r="P351" s="42"/>
      <c r="Q351" s="42"/>
      <c r="R351" s="42"/>
      <c r="S351" s="42"/>
      <c r="T351" s="42"/>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c r="BI351" s="42"/>
      <c r="BJ351" s="42"/>
      <c r="BK351" s="42"/>
      <c r="BL351" s="42"/>
      <c r="BM351" s="42"/>
      <c r="BN351" s="42"/>
      <c r="BO351" s="42"/>
      <c r="BP351" s="42"/>
      <c r="BQ351" s="42"/>
      <c r="BR351" s="42"/>
      <c r="BS351" s="42"/>
      <c r="BT351" s="42"/>
      <c r="BU351" s="42"/>
      <c r="BV351" s="42"/>
      <c r="BW351" s="42"/>
      <c r="BX351" s="42"/>
      <c r="BY351" s="42"/>
      <c r="BZ351" s="42"/>
      <c r="CA351" s="42"/>
      <c r="CB351" s="42"/>
      <c r="CC351" s="42"/>
      <c r="CD351" s="42"/>
      <c r="CE351" s="42"/>
      <c r="CF351" s="42"/>
      <c r="CG351" s="42"/>
      <c r="CH351" s="42"/>
      <c r="CI351" s="42"/>
      <c r="CJ351" s="42"/>
      <c r="CK351" s="42"/>
      <c r="CL351" s="42"/>
      <c r="CM351" s="42"/>
      <c r="CN351" s="42"/>
      <c r="CO351" s="42"/>
      <c r="CP351" s="42"/>
      <c r="CQ351" s="42"/>
      <c r="CR351" s="42"/>
      <c r="CS351" s="42"/>
      <c r="CT351" s="42"/>
      <c r="CU351" s="42"/>
      <c r="CV351" s="42"/>
      <c r="CW351" s="42"/>
      <c r="CX351" s="42"/>
      <c r="CY351" s="42"/>
      <c r="CZ351" s="42"/>
      <c r="DA351" s="42"/>
      <c r="DB351" s="42"/>
      <c r="DC351" s="42"/>
      <c r="DD351" s="42"/>
      <c r="DE351" s="42"/>
      <c r="DF351" s="42"/>
      <c r="DG351" s="42"/>
      <c r="DH351" s="42"/>
      <c r="DI351" s="42"/>
      <c r="DJ351" s="42"/>
      <c r="DK351" s="42"/>
      <c r="DL351" s="42"/>
      <c r="DM351" s="42"/>
      <c r="DN351" s="42"/>
      <c r="DO351" s="42"/>
      <c r="DP351" s="42"/>
      <c r="DQ351" s="42"/>
      <c r="DR351" s="42"/>
      <c r="DS351" s="42"/>
      <c r="DT351" s="42"/>
      <c r="DU351" s="42"/>
      <c r="DV351" s="42"/>
      <c r="DW351" s="42"/>
      <c r="DX351" s="42"/>
      <c r="DY351" s="42"/>
      <c r="DZ351" s="42"/>
      <c r="EA351" s="42"/>
      <c r="EB351" s="42"/>
      <c r="EC351" s="42"/>
      <c r="ED351" s="42"/>
      <c r="EE351" s="42"/>
      <c r="EF351" s="42"/>
      <c r="EG351" s="42"/>
      <c r="EH351" s="42"/>
      <c r="EI351" s="42"/>
      <c r="EJ351" s="42"/>
      <c r="EK351" s="42"/>
      <c r="EL351" s="42"/>
      <c r="EM351" s="42"/>
      <c r="EN351" s="42"/>
      <c r="EO351" s="42"/>
      <c r="EP351" s="42"/>
      <c r="EQ351" s="42"/>
      <c r="ER351" s="42"/>
      <c r="ES351" s="42"/>
      <c r="ET351" s="42"/>
      <c r="EU351" s="42"/>
      <c r="EV351" s="42"/>
      <c r="EW351" s="42"/>
      <c r="EX351" s="42"/>
      <c r="EY351" s="42"/>
      <c r="EZ351" s="42"/>
      <c r="FA351" s="42"/>
      <c r="FB351" s="42"/>
      <c r="FC351" s="42"/>
      <c r="FD351" s="42"/>
      <c r="FE351" s="42"/>
      <c r="FF351" s="42"/>
      <c r="FG351" s="42"/>
      <c r="FH351" s="42"/>
      <c r="FI351" s="42"/>
      <c r="FJ351" s="42"/>
      <c r="FK351" s="42"/>
      <c r="FL351" s="42"/>
      <c r="FM351" s="42"/>
      <c r="FN351" s="42"/>
      <c r="FO351" s="42"/>
      <c r="FP351" s="42"/>
      <c r="FQ351" s="42"/>
      <c r="FR351" s="42"/>
      <c r="FS351" s="42"/>
      <c r="FT351" s="42"/>
      <c r="FU351" s="42"/>
      <c r="FV351" s="42"/>
      <c r="FW351" s="42"/>
      <c r="FX351" s="42"/>
      <c r="FY351" s="42"/>
      <c r="FZ351" s="42"/>
      <c r="GA351" s="42"/>
      <c r="GB351" s="42"/>
      <c r="GC351" s="42"/>
      <c r="GD351" s="42"/>
      <c r="GE351" s="42"/>
      <c r="GF351" s="42"/>
      <c r="GG351" s="42"/>
      <c r="GH351" s="42"/>
      <c r="GI351" s="42"/>
      <c r="GJ351" s="42"/>
      <c r="GK351" s="42"/>
      <c r="GL351" s="42"/>
      <c r="GM351" s="42"/>
      <c r="GN351" s="42"/>
      <c r="GO351" s="42"/>
      <c r="GP351" s="42"/>
      <c r="GQ351" s="42"/>
      <c r="GR351" s="42"/>
      <c r="GS351" s="42"/>
      <c r="GT351" s="42"/>
      <c r="GU351" s="42"/>
    </row>
    <row r="352" spans="1:203" ht="15.75">
      <c r="A352" s="52"/>
      <c r="B352" s="42"/>
      <c r="C352" s="42"/>
      <c r="D352" s="44"/>
      <c r="E352" s="42"/>
      <c r="F352" s="42"/>
      <c r="G352" s="42"/>
      <c r="H352" s="42"/>
      <c r="I352" s="42"/>
      <c r="J352" s="42"/>
      <c r="K352" s="42"/>
      <c r="L352" s="42"/>
      <c r="M352" s="42"/>
      <c r="N352" s="42"/>
      <c r="O352" s="42"/>
      <c r="P352" s="42"/>
      <c r="Q352" s="42"/>
      <c r="R352" s="42"/>
      <c r="S352" s="42"/>
      <c r="T352" s="42"/>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c r="AZ352" s="42"/>
      <c r="BA352" s="42"/>
      <c r="BB352" s="42"/>
      <c r="BC352" s="42"/>
      <c r="BD352" s="42"/>
      <c r="BE352" s="42"/>
      <c r="BF352" s="42"/>
      <c r="BG352" s="42"/>
      <c r="BH352" s="42"/>
      <c r="BI352" s="42"/>
      <c r="BJ352" s="42"/>
      <c r="BK352" s="42"/>
      <c r="BL352" s="42"/>
      <c r="BM352" s="42"/>
      <c r="BN352" s="42"/>
      <c r="BO352" s="42"/>
      <c r="BP352" s="42"/>
      <c r="BQ352" s="42"/>
      <c r="BR352" s="42"/>
      <c r="BS352" s="42"/>
      <c r="BT352" s="42"/>
      <c r="BU352" s="42"/>
      <c r="BV352" s="42"/>
      <c r="BW352" s="42"/>
      <c r="BX352" s="42"/>
      <c r="BY352" s="42"/>
      <c r="BZ352" s="42"/>
      <c r="CA352" s="42"/>
      <c r="CB352" s="42"/>
      <c r="CC352" s="42"/>
      <c r="CD352" s="42"/>
      <c r="CE352" s="42"/>
      <c r="CF352" s="42"/>
      <c r="CG352" s="42"/>
      <c r="CH352" s="42"/>
      <c r="CI352" s="42"/>
      <c r="CJ352" s="42"/>
      <c r="CK352" s="42"/>
      <c r="CL352" s="42"/>
      <c r="CM352" s="42"/>
      <c r="CN352" s="42"/>
      <c r="CO352" s="42"/>
      <c r="CP352" s="42"/>
      <c r="CQ352" s="42"/>
      <c r="CR352" s="42"/>
      <c r="CS352" s="42"/>
      <c r="CT352" s="42"/>
      <c r="CU352" s="42"/>
      <c r="CV352" s="42"/>
      <c r="CW352" s="42"/>
      <c r="CX352" s="42"/>
      <c r="CY352" s="42"/>
      <c r="CZ352" s="42"/>
      <c r="DA352" s="42"/>
      <c r="DB352" s="42"/>
      <c r="DC352" s="42"/>
      <c r="DD352" s="42"/>
      <c r="DE352" s="42"/>
      <c r="DF352" s="42"/>
      <c r="DG352" s="42"/>
      <c r="DH352" s="42"/>
      <c r="DI352" s="42"/>
      <c r="DJ352" s="42"/>
      <c r="DK352" s="42"/>
      <c r="DL352" s="42"/>
      <c r="DM352" s="42"/>
      <c r="DN352" s="42"/>
      <c r="DO352" s="42"/>
      <c r="DP352" s="42"/>
      <c r="DQ352" s="42"/>
      <c r="DR352" s="42"/>
      <c r="DS352" s="42"/>
      <c r="DT352" s="42"/>
      <c r="DU352" s="42"/>
      <c r="DV352" s="42"/>
      <c r="DW352" s="42"/>
      <c r="DX352" s="42"/>
      <c r="DY352" s="42"/>
      <c r="DZ352" s="42"/>
      <c r="EA352" s="42"/>
      <c r="EB352" s="42"/>
      <c r="EC352" s="42"/>
      <c r="ED352" s="42"/>
      <c r="EE352" s="42"/>
      <c r="EF352" s="42"/>
      <c r="EG352" s="42"/>
      <c r="EH352" s="42"/>
      <c r="EI352" s="42"/>
      <c r="EJ352" s="42"/>
      <c r="EK352" s="42"/>
      <c r="EL352" s="42"/>
      <c r="EM352" s="42"/>
      <c r="EN352" s="42"/>
      <c r="EO352" s="42"/>
      <c r="EP352" s="42"/>
      <c r="EQ352" s="42"/>
      <c r="ER352" s="42"/>
      <c r="ES352" s="42"/>
      <c r="ET352" s="42"/>
      <c r="EU352" s="42"/>
      <c r="EV352" s="42"/>
      <c r="EW352" s="42"/>
      <c r="EX352" s="42"/>
      <c r="EY352" s="42"/>
      <c r="EZ352" s="42"/>
      <c r="FA352" s="42"/>
      <c r="FB352" s="42"/>
      <c r="FC352" s="42"/>
      <c r="FD352" s="42"/>
      <c r="FE352" s="42"/>
      <c r="FF352" s="42"/>
      <c r="FG352" s="42"/>
      <c r="FH352" s="42"/>
      <c r="FI352" s="42"/>
      <c r="FJ352" s="42"/>
      <c r="FK352" s="42"/>
      <c r="FL352" s="42"/>
      <c r="FM352" s="42"/>
      <c r="FN352" s="42"/>
      <c r="FO352" s="42"/>
      <c r="FP352" s="42"/>
      <c r="FQ352" s="42"/>
      <c r="FR352" s="42"/>
      <c r="FS352" s="42"/>
      <c r="FT352" s="42"/>
      <c r="FU352" s="42"/>
      <c r="FV352" s="42"/>
      <c r="FW352" s="42"/>
      <c r="FX352" s="42"/>
      <c r="FY352" s="42"/>
      <c r="FZ352" s="42"/>
      <c r="GA352" s="42"/>
      <c r="GB352" s="42"/>
      <c r="GC352" s="42"/>
      <c r="GD352" s="42"/>
      <c r="GE352" s="42"/>
      <c r="GF352" s="42"/>
      <c r="GG352" s="42"/>
      <c r="GH352" s="42"/>
      <c r="GI352" s="42"/>
      <c r="GJ352" s="42"/>
      <c r="GK352" s="42"/>
      <c r="GL352" s="42"/>
      <c r="GM352" s="42"/>
      <c r="GN352" s="42"/>
      <c r="GO352" s="42"/>
      <c r="GP352" s="42"/>
      <c r="GQ352" s="42"/>
      <c r="GR352" s="42"/>
      <c r="GS352" s="42"/>
      <c r="GT352" s="42"/>
      <c r="GU352" s="42"/>
    </row>
    <row r="353" spans="1:203" ht="15.75">
      <c r="A353" s="52"/>
      <c r="B353" s="42"/>
      <c r="C353" s="42"/>
      <c r="D353" s="44"/>
      <c r="E353" s="42"/>
      <c r="F353" s="42"/>
      <c r="G353" s="42"/>
      <c r="H353" s="42"/>
      <c r="I353" s="42"/>
      <c r="J353" s="42"/>
      <c r="K353" s="42"/>
      <c r="L353" s="42"/>
      <c r="M353" s="42"/>
      <c r="N353" s="42"/>
      <c r="O353" s="42"/>
      <c r="P353" s="42"/>
      <c r="Q353" s="42"/>
      <c r="R353" s="42"/>
      <c r="S353" s="42"/>
      <c r="T353" s="42"/>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c r="AZ353" s="42"/>
      <c r="BA353" s="42"/>
      <c r="BB353" s="42"/>
      <c r="BC353" s="42"/>
      <c r="BD353" s="42"/>
      <c r="BE353" s="42"/>
      <c r="BF353" s="42"/>
      <c r="BG353" s="42"/>
      <c r="BH353" s="42"/>
      <c r="BI353" s="42"/>
      <c r="BJ353" s="42"/>
      <c r="BK353" s="42"/>
      <c r="BL353" s="42"/>
      <c r="BM353" s="42"/>
      <c r="BN353" s="42"/>
      <c r="BO353" s="42"/>
      <c r="BP353" s="42"/>
      <c r="BQ353" s="42"/>
      <c r="BR353" s="42"/>
      <c r="BS353" s="42"/>
      <c r="BT353" s="42"/>
      <c r="BU353" s="42"/>
      <c r="BV353" s="42"/>
      <c r="BW353" s="42"/>
      <c r="BX353" s="42"/>
      <c r="BY353" s="42"/>
      <c r="BZ353" s="42"/>
      <c r="CA353" s="42"/>
      <c r="CB353" s="42"/>
      <c r="CC353" s="42"/>
      <c r="CD353" s="42"/>
      <c r="CE353" s="42"/>
      <c r="CF353" s="42"/>
      <c r="CG353" s="42"/>
      <c r="CH353" s="42"/>
      <c r="CI353" s="42"/>
      <c r="CJ353" s="42"/>
      <c r="CK353" s="42"/>
      <c r="CL353" s="42"/>
      <c r="CM353" s="42"/>
      <c r="CN353" s="42"/>
      <c r="CO353" s="42"/>
      <c r="CP353" s="42"/>
      <c r="CQ353" s="42"/>
      <c r="CR353" s="42"/>
      <c r="CS353" s="42"/>
      <c r="CT353" s="42"/>
      <c r="CU353" s="42"/>
      <c r="CV353" s="42"/>
      <c r="CW353" s="42"/>
      <c r="CX353" s="42"/>
      <c r="CY353" s="42"/>
      <c r="CZ353" s="42"/>
      <c r="DA353" s="42"/>
      <c r="DB353" s="42"/>
      <c r="DC353" s="42"/>
      <c r="DD353" s="42"/>
      <c r="DE353" s="42"/>
      <c r="DF353" s="42"/>
      <c r="DG353" s="42"/>
      <c r="DH353" s="42"/>
      <c r="DI353" s="42"/>
      <c r="DJ353" s="42"/>
      <c r="DK353" s="42"/>
      <c r="DL353" s="42"/>
      <c r="DM353" s="42"/>
      <c r="DN353" s="42"/>
      <c r="DO353" s="42"/>
      <c r="DP353" s="42"/>
      <c r="DQ353" s="42"/>
      <c r="DR353" s="42"/>
      <c r="DS353" s="42"/>
      <c r="DT353" s="42"/>
      <c r="DU353" s="42"/>
      <c r="DV353" s="42"/>
      <c r="DW353" s="42"/>
      <c r="DX353" s="42"/>
      <c r="DY353" s="42"/>
      <c r="DZ353" s="42"/>
      <c r="EA353" s="42"/>
      <c r="EB353" s="42"/>
      <c r="EC353" s="42"/>
      <c r="ED353" s="42"/>
      <c r="EE353" s="42"/>
      <c r="EF353" s="42"/>
      <c r="EG353" s="42"/>
      <c r="EH353" s="42"/>
      <c r="EI353" s="42"/>
      <c r="EJ353" s="42"/>
      <c r="EK353" s="42"/>
      <c r="EL353" s="42"/>
      <c r="EM353" s="42"/>
      <c r="EN353" s="42"/>
      <c r="EO353" s="42"/>
      <c r="EP353" s="42"/>
      <c r="EQ353" s="42"/>
      <c r="ER353" s="42"/>
      <c r="ES353" s="42"/>
      <c r="ET353" s="42"/>
      <c r="EU353" s="42"/>
      <c r="EV353" s="42"/>
      <c r="EW353" s="42"/>
      <c r="EX353" s="42"/>
      <c r="EY353" s="42"/>
      <c r="EZ353" s="42"/>
      <c r="FA353" s="42"/>
      <c r="FB353" s="42"/>
      <c r="FC353" s="42"/>
      <c r="FD353" s="42"/>
      <c r="FE353" s="42"/>
      <c r="FF353" s="42"/>
      <c r="FG353" s="42"/>
      <c r="FH353" s="42"/>
      <c r="FI353" s="42"/>
      <c r="FJ353" s="42"/>
      <c r="FK353" s="42"/>
      <c r="FL353" s="42"/>
      <c r="FM353" s="42"/>
      <c r="FN353" s="42"/>
      <c r="FO353" s="42"/>
      <c r="FP353" s="42"/>
      <c r="FQ353" s="42"/>
      <c r="FR353" s="42"/>
      <c r="FS353" s="42"/>
      <c r="FT353" s="42"/>
      <c r="FU353" s="42"/>
      <c r="FV353" s="42"/>
      <c r="FW353" s="42"/>
      <c r="FX353" s="42"/>
      <c r="FY353" s="42"/>
      <c r="FZ353" s="42"/>
      <c r="GA353" s="42"/>
      <c r="GB353" s="42"/>
      <c r="GC353" s="42"/>
      <c r="GD353" s="42"/>
      <c r="GE353" s="42"/>
      <c r="GF353" s="42"/>
      <c r="GG353" s="42"/>
      <c r="GH353" s="42"/>
      <c r="GI353" s="42"/>
      <c r="GJ353" s="42"/>
      <c r="GK353" s="42"/>
      <c r="GL353" s="42"/>
      <c r="GM353" s="42"/>
      <c r="GN353" s="42"/>
      <c r="GO353" s="42"/>
      <c r="GP353" s="42"/>
      <c r="GQ353" s="42"/>
      <c r="GR353" s="42"/>
      <c r="GS353" s="42"/>
      <c r="GT353" s="42"/>
      <c r="GU353" s="42"/>
    </row>
    <row r="354" spans="1:203" ht="15.75">
      <c r="A354" s="52"/>
      <c r="B354" s="42"/>
      <c r="C354" s="42"/>
      <c r="D354" s="44"/>
      <c r="E354" s="42"/>
      <c r="F354" s="42"/>
      <c r="G354" s="42"/>
      <c r="H354" s="42"/>
      <c r="I354" s="42"/>
      <c r="J354" s="42"/>
      <c r="K354" s="42"/>
      <c r="L354" s="42"/>
      <c r="M354" s="42"/>
      <c r="N354" s="42"/>
      <c r="O354" s="42"/>
      <c r="P354" s="42"/>
      <c r="Q354" s="42"/>
      <c r="R354" s="42"/>
      <c r="S354" s="42"/>
      <c r="T354" s="42"/>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s="42"/>
      <c r="BM354" s="42"/>
      <c r="BN354" s="42"/>
      <c r="BO354" s="42"/>
      <c r="BP354" s="42"/>
      <c r="BQ354" s="42"/>
      <c r="BR354" s="42"/>
      <c r="BS354" s="42"/>
      <c r="BT354" s="42"/>
      <c r="BU354" s="42"/>
      <c r="BV354" s="42"/>
      <c r="BW354" s="42"/>
      <c r="BX354" s="42"/>
      <c r="BY354" s="42"/>
      <c r="BZ354" s="42"/>
      <c r="CA354" s="42"/>
      <c r="CB354" s="42"/>
      <c r="CC354" s="42"/>
      <c r="CD354" s="42"/>
      <c r="CE354" s="42"/>
      <c r="CF354" s="42"/>
      <c r="CG354" s="42"/>
      <c r="CH354" s="42"/>
      <c r="CI354" s="42"/>
      <c r="CJ354" s="42"/>
      <c r="CK354" s="42"/>
      <c r="CL354" s="42"/>
      <c r="CM354" s="42"/>
      <c r="CN354" s="42"/>
      <c r="CO354" s="42"/>
      <c r="CP354" s="42"/>
      <c r="CQ354" s="42"/>
      <c r="CR354" s="42"/>
      <c r="CS354" s="42"/>
      <c r="CT354" s="42"/>
      <c r="CU354" s="42"/>
      <c r="CV354" s="42"/>
      <c r="CW354" s="42"/>
      <c r="CX354" s="42"/>
      <c r="CY354" s="42"/>
      <c r="CZ354" s="42"/>
      <c r="DA354" s="42"/>
      <c r="DB354" s="42"/>
      <c r="DC354" s="42"/>
      <c r="DD354" s="42"/>
      <c r="DE354" s="42"/>
      <c r="DF354" s="42"/>
      <c r="DG354" s="42"/>
      <c r="DH354" s="42"/>
      <c r="DI354" s="42"/>
      <c r="DJ354" s="42"/>
      <c r="DK354" s="42"/>
      <c r="DL354" s="42"/>
      <c r="DM354" s="42"/>
      <c r="DN354" s="42"/>
      <c r="DO354" s="42"/>
      <c r="DP354" s="42"/>
      <c r="DQ354" s="42"/>
      <c r="DR354" s="42"/>
      <c r="DS354" s="42"/>
      <c r="DT354" s="42"/>
      <c r="DU354" s="42"/>
      <c r="DV354" s="42"/>
      <c r="DW354" s="42"/>
      <c r="DX354" s="42"/>
      <c r="DY354" s="42"/>
      <c r="DZ354" s="42"/>
      <c r="EA354" s="42"/>
      <c r="EB354" s="42"/>
      <c r="EC354" s="42"/>
      <c r="ED354" s="42"/>
      <c r="EE354" s="42"/>
      <c r="EF354" s="42"/>
      <c r="EG354" s="42"/>
      <c r="EH354" s="42"/>
      <c r="EI354" s="42"/>
      <c r="EJ354" s="42"/>
      <c r="EK354" s="42"/>
      <c r="EL354" s="42"/>
      <c r="EM354" s="42"/>
      <c r="EN354" s="42"/>
      <c r="EO354" s="42"/>
      <c r="EP354" s="42"/>
      <c r="EQ354" s="42"/>
      <c r="ER354" s="42"/>
      <c r="ES354" s="42"/>
      <c r="ET354" s="42"/>
      <c r="EU354" s="42"/>
      <c r="EV354" s="42"/>
      <c r="EW354" s="42"/>
      <c r="EX354" s="42"/>
      <c r="EY354" s="42"/>
      <c r="EZ354" s="42"/>
      <c r="FA354" s="42"/>
      <c r="FB354" s="42"/>
      <c r="FC354" s="42"/>
      <c r="FD354" s="42"/>
      <c r="FE354" s="42"/>
      <c r="FF354" s="42"/>
      <c r="FG354" s="42"/>
      <c r="FH354" s="42"/>
      <c r="FI354" s="42"/>
      <c r="FJ354" s="42"/>
      <c r="FK354" s="42"/>
      <c r="FL354" s="42"/>
      <c r="FM354" s="42"/>
      <c r="FN354" s="42"/>
      <c r="FO354" s="42"/>
      <c r="FP354" s="42"/>
      <c r="FQ354" s="42"/>
      <c r="FR354" s="42"/>
      <c r="FS354" s="42"/>
      <c r="FT354" s="42"/>
      <c r="FU354" s="42"/>
      <c r="FV354" s="42"/>
      <c r="FW354" s="42"/>
      <c r="FX354" s="42"/>
      <c r="FY354" s="42"/>
      <c r="FZ354" s="42"/>
      <c r="GA354" s="42"/>
      <c r="GB354" s="42"/>
      <c r="GC354" s="42"/>
      <c r="GD354" s="42"/>
      <c r="GE354" s="42"/>
      <c r="GF354" s="42"/>
      <c r="GG354" s="42"/>
      <c r="GH354" s="42"/>
      <c r="GI354" s="42"/>
      <c r="GJ354" s="42"/>
      <c r="GK354" s="42"/>
      <c r="GL354" s="42"/>
      <c r="GM354" s="42"/>
      <c r="GN354" s="42"/>
      <c r="GO354" s="42"/>
      <c r="GP354" s="42"/>
      <c r="GQ354" s="42"/>
      <c r="GR354" s="42"/>
      <c r="GS354" s="42"/>
      <c r="GT354" s="42"/>
      <c r="GU354" s="42"/>
    </row>
    <row r="355" spans="1:203" ht="15.75">
      <c r="A355" s="52"/>
      <c r="B355" s="42"/>
      <c r="C355" s="42"/>
      <c r="D355" s="44"/>
      <c r="E355" s="42"/>
      <c r="F355" s="42"/>
      <c r="G355" s="42"/>
      <c r="H355" s="42"/>
      <c r="I355" s="42"/>
      <c r="J355" s="42"/>
      <c r="K355" s="42"/>
      <c r="L355" s="42"/>
      <c r="M355" s="42"/>
      <c r="N355" s="42"/>
      <c r="O355" s="42"/>
      <c r="P355" s="42"/>
      <c r="Q355" s="42"/>
      <c r="R355" s="42"/>
      <c r="S355" s="42"/>
      <c r="T355" s="42"/>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s="42"/>
      <c r="BM355" s="42"/>
      <c r="BN355" s="42"/>
      <c r="BO355" s="42"/>
      <c r="BP355" s="42"/>
      <c r="BQ355" s="42"/>
      <c r="BR355" s="42"/>
      <c r="BS355" s="42"/>
      <c r="BT355" s="42"/>
      <c r="BU355" s="42"/>
      <c r="BV355" s="42"/>
      <c r="BW355" s="42"/>
      <c r="BX355" s="42"/>
      <c r="BY355" s="42"/>
      <c r="BZ355" s="42"/>
      <c r="CA355" s="42"/>
      <c r="CB355" s="42"/>
      <c r="CC355" s="42"/>
      <c r="CD355" s="42"/>
      <c r="CE355" s="42"/>
      <c r="CF355" s="42"/>
      <c r="CG355" s="42"/>
      <c r="CH355" s="42"/>
      <c r="CI355" s="42"/>
      <c r="CJ355" s="42"/>
      <c r="CK355" s="42"/>
      <c r="CL355" s="42"/>
      <c r="CM355" s="42"/>
      <c r="CN355" s="42"/>
      <c r="CO355" s="42"/>
      <c r="CP355" s="42"/>
      <c r="CQ355" s="42"/>
      <c r="CR355" s="42"/>
      <c r="CS355" s="42"/>
      <c r="CT355" s="42"/>
      <c r="CU355" s="42"/>
      <c r="CV355" s="42"/>
      <c r="CW355" s="42"/>
      <c r="CX355" s="42"/>
      <c r="CY355" s="42"/>
      <c r="CZ355" s="42"/>
      <c r="DA355" s="42"/>
      <c r="DB355" s="42"/>
      <c r="DC355" s="42"/>
      <c r="DD355" s="42"/>
      <c r="DE355" s="42"/>
      <c r="DF355" s="42"/>
      <c r="DG355" s="42"/>
      <c r="DH355" s="42"/>
      <c r="DI355" s="42"/>
      <c r="DJ355" s="42"/>
      <c r="DK355" s="42"/>
      <c r="DL355" s="42"/>
      <c r="DM355" s="42"/>
      <c r="DN355" s="42"/>
      <c r="DO355" s="42"/>
      <c r="DP355" s="42"/>
      <c r="DQ355" s="42"/>
      <c r="DR355" s="42"/>
      <c r="DS355" s="42"/>
      <c r="DT355" s="42"/>
      <c r="DU355" s="42"/>
      <c r="DV355" s="42"/>
      <c r="DW355" s="42"/>
      <c r="DX355" s="42"/>
      <c r="DY355" s="42"/>
      <c r="DZ355" s="42"/>
      <c r="EA355" s="42"/>
      <c r="EB355" s="42"/>
      <c r="EC355" s="42"/>
      <c r="ED355" s="42"/>
      <c r="EE355" s="42"/>
      <c r="EF355" s="42"/>
      <c r="EG355" s="42"/>
      <c r="EH355" s="42"/>
      <c r="EI355" s="42"/>
      <c r="EJ355" s="42"/>
      <c r="EK355" s="42"/>
      <c r="EL355" s="42"/>
      <c r="EM355" s="42"/>
      <c r="EN355" s="42"/>
      <c r="EO355" s="42"/>
      <c r="EP355" s="42"/>
      <c r="EQ355" s="42"/>
      <c r="ER355" s="42"/>
      <c r="ES355" s="42"/>
      <c r="ET355" s="42"/>
      <c r="EU355" s="42"/>
      <c r="EV355" s="42"/>
      <c r="EW355" s="42"/>
      <c r="EX355" s="42"/>
      <c r="EY355" s="42"/>
      <c r="EZ355" s="42"/>
      <c r="FA355" s="42"/>
      <c r="FB355" s="42"/>
      <c r="FC355" s="42"/>
      <c r="FD355" s="42"/>
      <c r="FE355" s="42"/>
      <c r="FF355" s="42"/>
      <c r="FG355" s="42"/>
      <c r="FH355" s="42"/>
      <c r="FI355" s="42"/>
      <c r="FJ355" s="42"/>
      <c r="FK355" s="42"/>
      <c r="FL355" s="42"/>
      <c r="FM355" s="42"/>
      <c r="FN355" s="42"/>
      <c r="FO355" s="42"/>
      <c r="FP355" s="42"/>
      <c r="FQ355" s="42"/>
      <c r="FR355" s="42"/>
      <c r="FS355" s="42"/>
      <c r="FT355" s="42"/>
      <c r="FU355" s="42"/>
      <c r="FV355" s="42"/>
      <c r="FW355" s="42"/>
      <c r="FX355" s="42"/>
      <c r="FY355" s="42"/>
      <c r="FZ355" s="42"/>
      <c r="GA355" s="42"/>
      <c r="GB355" s="42"/>
      <c r="GC355" s="42"/>
      <c r="GD355" s="42"/>
      <c r="GE355" s="42"/>
      <c r="GF355" s="42"/>
      <c r="GG355" s="42"/>
      <c r="GH355" s="42"/>
      <c r="GI355" s="42"/>
      <c r="GJ355" s="42"/>
      <c r="GK355" s="42"/>
      <c r="GL355" s="42"/>
      <c r="GM355" s="42"/>
      <c r="GN355" s="42"/>
      <c r="GO355" s="42"/>
      <c r="GP355" s="42"/>
      <c r="GQ355" s="42"/>
      <c r="GR355" s="42"/>
      <c r="GS355" s="42"/>
      <c r="GT355" s="42"/>
      <c r="GU355" s="42"/>
    </row>
    <row r="356" spans="1:203" ht="15.75">
      <c r="A356" s="52"/>
      <c r="B356" s="42"/>
      <c r="C356" s="42"/>
      <c r="D356" s="44"/>
      <c r="E356" s="42"/>
      <c r="F356" s="42"/>
      <c r="G356" s="42"/>
      <c r="H356" s="42"/>
      <c r="I356" s="42"/>
      <c r="J356" s="42"/>
      <c r="K356" s="42"/>
      <c r="L356" s="42"/>
      <c r="M356" s="42"/>
      <c r="N356" s="42"/>
      <c r="O356" s="42"/>
      <c r="P356" s="42"/>
      <c r="Q356" s="42"/>
      <c r="R356" s="42"/>
      <c r="S356" s="42"/>
      <c r="T356" s="42"/>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s="42"/>
      <c r="BM356" s="42"/>
      <c r="BN356" s="42"/>
      <c r="BO356" s="42"/>
      <c r="BP356" s="42"/>
      <c r="BQ356" s="42"/>
      <c r="BR356" s="42"/>
      <c r="BS356" s="42"/>
      <c r="BT356" s="42"/>
      <c r="BU356" s="42"/>
      <c r="BV356" s="42"/>
      <c r="BW356" s="42"/>
      <c r="BX356" s="42"/>
      <c r="BY356" s="42"/>
      <c r="BZ356" s="42"/>
      <c r="CA356" s="42"/>
      <c r="CB356" s="42"/>
      <c r="CC356" s="42"/>
      <c r="CD356" s="42"/>
      <c r="CE356" s="42"/>
      <c r="CF356" s="42"/>
      <c r="CG356" s="42"/>
      <c r="CH356" s="42"/>
      <c r="CI356" s="42"/>
      <c r="CJ356" s="42"/>
      <c r="CK356" s="42"/>
      <c r="CL356" s="42"/>
      <c r="CM356" s="42"/>
      <c r="CN356" s="42"/>
      <c r="CO356" s="42"/>
      <c r="CP356" s="42"/>
      <c r="CQ356" s="42"/>
      <c r="CR356" s="42"/>
      <c r="CS356" s="42"/>
      <c r="CT356" s="42"/>
      <c r="CU356" s="42"/>
      <c r="CV356" s="42"/>
      <c r="CW356" s="42"/>
      <c r="CX356" s="42"/>
      <c r="CY356" s="42"/>
      <c r="CZ356" s="42"/>
      <c r="DA356" s="42"/>
      <c r="DB356" s="42"/>
      <c r="DC356" s="42"/>
      <c r="DD356" s="42"/>
      <c r="DE356" s="42"/>
      <c r="DF356" s="42"/>
      <c r="DG356" s="42"/>
      <c r="DH356" s="42"/>
      <c r="DI356" s="42"/>
      <c r="DJ356" s="42"/>
      <c r="DK356" s="42"/>
      <c r="DL356" s="42"/>
      <c r="DM356" s="42"/>
      <c r="DN356" s="42"/>
      <c r="DO356" s="42"/>
      <c r="DP356" s="42"/>
      <c r="DQ356" s="42"/>
      <c r="DR356" s="42"/>
      <c r="DS356" s="42"/>
      <c r="DT356" s="42"/>
      <c r="DU356" s="42"/>
      <c r="DV356" s="42"/>
      <c r="DW356" s="42"/>
      <c r="DX356" s="42"/>
      <c r="DY356" s="42"/>
      <c r="DZ356" s="42"/>
      <c r="EA356" s="42"/>
      <c r="EB356" s="42"/>
      <c r="EC356" s="42"/>
      <c r="ED356" s="42"/>
      <c r="EE356" s="42"/>
      <c r="EF356" s="42"/>
      <c r="EG356" s="42"/>
      <c r="EH356" s="42"/>
      <c r="EI356" s="42"/>
      <c r="EJ356" s="42"/>
      <c r="EK356" s="42"/>
      <c r="EL356" s="42"/>
      <c r="EM356" s="42"/>
      <c r="EN356" s="42"/>
      <c r="EO356" s="42"/>
      <c r="EP356" s="42"/>
      <c r="EQ356" s="42"/>
      <c r="ER356" s="42"/>
      <c r="ES356" s="42"/>
      <c r="ET356" s="42"/>
      <c r="EU356" s="42"/>
      <c r="EV356" s="42"/>
      <c r="EW356" s="42"/>
      <c r="EX356" s="42"/>
      <c r="EY356" s="42"/>
      <c r="EZ356" s="42"/>
      <c r="FA356" s="42"/>
      <c r="FB356" s="42"/>
      <c r="FC356" s="42"/>
      <c r="FD356" s="42"/>
      <c r="FE356" s="42"/>
      <c r="FF356" s="42"/>
      <c r="FG356" s="42"/>
      <c r="FH356" s="42"/>
      <c r="FI356" s="42"/>
      <c r="FJ356" s="42"/>
      <c r="FK356" s="42"/>
      <c r="FL356" s="42"/>
      <c r="FM356" s="42"/>
      <c r="FN356" s="42"/>
      <c r="FO356" s="42"/>
      <c r="FP356" s="42"/>
      <c r="FQ356" s="42"/>
      <c r="FR356" s="42"/>
      <c r="FS356" s="42"/>
      <c r="FT356" s="42"/>
      <c r="FU356" s="42"/>
      <c r="FV356" s="42"/>
      <c r="FW356" s="42"/>
      <c r="FX356" s="42"/>
      <c r="FY356" s="42"/>
      <c r="FZ356" s="42"/>
      <c r="GA356" s="42"/>
      <c r="GB356" s="42"/>
      <c r="GC356" s="42"/>
      <c r="GD356" s="42"/>
      <c r="GE356" s="42"/>
      <c r="GF356" s="42"/>
      <c r="GG356" s="42"/>
      <c r="GH356" s="42"/>
      <c r="GI356" s="42"/>
      <c r="GJ356" s="42"/>
      <c r="GK356" s="42"/>
      <c r="GL356" s="42"/>
      <c r="GM356" s="42"/>
      <c r="GN356" s="42"/>
      <c r="GO356" s="42"/>
      <c r="GP356" s="42"/>
      <c r="GQ356" s="42"/>
      <c r="GR356" s="42"/>
      <c r="GS356" s="42"/>
      <c r="GT356" s="42"/>
      <c r="GU356" s="42"/>
    </row>
    <row r="357" spans="1:203" ht="15.75">
      <c r="A357" s="52"/>
      <c r="B357" s="42"/>
      <c r="C357" s="42"/>
      <c r="D357" s="44"/>
      <c r="E357" s="42"/>
      <c r="F357" s="42"/>
      <c r="G357" s="42"/>
      <c r="H357" s="42"/>
      <c r="I357" s="42"/>
      <c r="J357" s="42"/>
      <c r="K357" s="42"/>
      <c r="L357" s="42"/>
      <c r="M357" s="42"/>
      <c r="N357" s="42"/>
      <c r="O357" s="42"/>
      <c r="P357" s="42"/>
      <c r="Q357" s="42"/>
      <c r="R357" s="42"/>
      <c r="S357" s="42"/>
      <c r="T357" s="42"/>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s="42"/>
      <c r="BM357" s="42"/>
      <c r="BN357" s="42"/>
      <c r="BO357" s="42"/>
      <c r="BP357" s="42"/>
      <c r="BQ357" s="42"/>
      <c r="BR357" s="42"/>
      <c r="BS357" s="42"/>
      <c r="BT357" s="42"/>
      <c r="BU357" s="42"/>
      <c r="BV357" s="42"/>
      <c r="BW357" s="42"/>
      <c r="BX357" s="42"/>
      <c r="BY357" s="42"/>
      <c r="BZ357" s="42"/>
      <c r="CA357" s="42"/>
      <c r="CB357" s="42"/>
      <c r="CC357" s="42"/>
      <c r="CD357" s="42"/>
      <c r="CE357" s="42"/>
      <c r="CF357" s="42"/>
      <c r="CG357" s="42"/>
      <c r="CH357" s="42"/>
      <c r="CI357" s="42"/>
      <c r="CJ357" s="42"/>
      <c r="CK357" s="42"/>
      <c r="CL357" s="42"/>
      <c r="CM357" s="42"/>
      <c r="CN357" s="42"/>
      <c r="CO357" s="42"/>
      <c r="CP357" s="42"/>
      <c r="CQ357" s="42"/>
      <c r="CR357" s="42"/>
      <c r="CS357" s="42"/>
      <c r="CT357" s="42"/>
      <c r="CU357" s="42"/>
      <c r="CV357" s="42"/>
      <c r="CW357" s="42"/>
      <c r="CX357" s="42"/>
      <c r="CY357" s="42"/>
      <c r="CZ357" s="42"/>
      <c r="DA357" s="42"/>
      <c r="DB357" s="42"/>
      <c r="DC357" s="42"/>
      <c r="DD357" s="42"/>
      <c r="DE357" s="42"/>
      <c r="DF357" s="42"/>
      <c r="DG357" s="42"/>
      <c r="DH357" s="42"/>
      <c r="DI357" s="42"/>
      <c r="DJ357" s="42"/>
      <c r="DK357" s="42"/>
      <c r="DL357" s="42"/>
      <c r="DM357" s="42"/>
      <c r="DN357" s="42"/>
      <c r="DO357" s="42"/>
      <c r="DP357" s="42"/>
      <c r="DQ357" s="42"/>
      <c r="DR357" s="42"/>
      <c r="DS357" s="42"/>
      <c r="DT357" s="42"/>
      <c r="DU357" s="42"/>
      <c r="DV357" s="42"/>
      <c r="DW357" s="42"/>
      <c r="DX357" s="42"/>
      <c r="DY357" s="42"/>
      <c r="DZ357" s="42"/>
      <c r="EA357" s="42"/>
      <c r="EB357" s="42"/>
      <c r="EC357" s="42"/>
      <c r="ED357" s="42"/>
      <c r="EE357" s="42"/>
      <c r="EF357" s="42"/>
      <c r="EG357" s="42"/>
      <c r="EH357" s="42"/>
      <c r="EI357" s="42"/>
      <c r="EJ357" s="42"/>
      <c r="EK357" s="42"/>
      <c r="EL357" s="42"/>
      <c r="EM357" s="42"/>
      <c r="EN357" s="42"/>
      <c r="EO357" s="42"/>
      <c r="EP357" s="42"/>
      <c r="EQ357" s="42"/>
      <c r="ER357" s="42"/>
      <c r="ES357" s="42"/>
      <c r="ET357" s="42"/>
      <c r="EU357" s="42"/>
      <c r="EV357" s="42"/>
      <c r="EW357" s="42"/>
      <c r="EX357" s="42"/>
      <c r="EY357" s="42"/>
      <c r="EZ357" s="42"/>
      <c r="FA357" s="42"/>
      <c r="FB357" s="42"/>
      <c r="FC357" s="42"/>
      <c r="FD357" s="42"/>
      <c r="FE357" s="42"/>
      <c r="FF357" s="42"/>
      <c r="FG357" s="42"/>
      <c r="FH357" s="42"/>
      <c r="FI357" s="42"/>
      <c r="FJ357" s="42"/>
      <c r="FK357" s="42"/>
      <c r="FL357" s="42"/>
      <c r="FM357" s="42"/>
      <c r="FN357" s="42"/>
      <c r="FO357" s="42"/>
      <c r="FP357" s="42"/>
      <c r="FQ357" s="42"/>
      <c r="FR357" s="42"/>
      <c r="FS357" s="42"/>
      <c r="FT357" s="42"/>
      <c r="FU357" s="42"/>
      <c r="FV357" s="42"/>
      <c r="FW357" s="42"/>
      <c r="FX357" s="42"/>
      <c r="FY357" s="42"/>
      <c r="FZ357" s="42"/>
      <c r="GA357" s="42"/>
      <c r="GB357" s="42"/>
      <c r="GC357" s="42"/>
      <c r="GD357" s="42"/>
      <c r="GE357" s="42"/>
      <c r="GF357" s="42"/>
      <c r="GG357" s="42"/>
      <c r="GH357" s="42"/>
      <c r="GI357" s="42"/>
      <c r="GJ357" s="42"/>
      <c r="GK357" s="42"/>
      <c r="GL357" s="42"/>
      <c r="GM357" s="42"/>
      <c r="GN357" s="42"/>
      <c r="GO357" s="42"/>
      <c r="GP357" s="42"/>
      <c r="GQ357" s="42"/>
      <c r="GR357" s="42"/>
      <c r="GS357" s="42"/>
      <c r="GT357" s="42"/>
      <c r="GU357" s="42"/>
    </row>
    <row r="358" spans="1:203" ht="15.75">
      <c r="A358" s="52"/>
      <c r="B358" s="42"/>
      <c r="C358" s="42"/>
      <c r="D358" s="44"/>
      <c r="E358" s="42"/>
      <c r="F358" s="42"/>
      <c r="G358" s="42"/>
      <c r="H358" s="42"/>
      <c r="I358" s="42"/>
      <c r="J358" s="42"/>
      <c r="K358" s="42"/>
      <c r="L358" s="42"/>
      <c r="M358" s="42"/>
      <c r="N358" s="42"/>
      <c r="O358" s="42"/>
      <c r="P358" s="42"/>
      <c r="Q358" s="42"/>
      <c r="R358" s="42"/>
      <c r="S358" s="42"/>
      <c r="T358" s="42"/>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s="42"/>
      <c r="BM358" s="42"/>
      <c r="BN358" s="42"/>
      <c r="BO358" s="42"/>
      <c r="BP358" s="42"/>
      <c r="BQ358" s="42"/>
      <c r="BR358" s="42"/>
      <c r="BS358" s="42"/>
      <c r="BT358" s="42"/>
      <c r="BU358" s="42"/>
      <c r="BV358" s="42"/>
      <c r="BW358" s="42"/>
      <c r="BX358" s="42"/>
      <c r="BY358" s="42"/>
      <c r="BZ358" s="42"/>
      <c r="CA358" s="42"/>
      <c r="CB358" s="42"/>
      <c r="CC358" s="42"/>
      <c r="CD358" s="42"/>
      <c r="CE358" s="42"/>
      <c r="CF358" s="42"/>
      <c r="CG358" s="42"/>
      <c r="CH358" s="42"/>
      <c r="CI358" s="42"/>
      <c r="CJ358" s="42"/>
      <c r="CK358" s="42"/>
      <c r="CL358" s="42"/>
      <c r="CM358" s="42"/>
      <c r="CN358" s="42"/>
      <c r="CO358" s="42"/>
      <c r="CP358" s="42"/>
      <c r="CQ358" s="42"/>
      <c r="CR358" s="42"/>
      <c r="CS358" s="42"/>
      <c r="CT358" s="42"/>
      <c r="CU358" s="42"/>
      <c r="CV358" s="42"/>
      <c r="CW358" s="42"/>
      <c r="CX358" s="42"/>
      <c r="CY358" s="42"/>
      <c r="CZ358" s="42"/>
      <c r="DA358" s="42"/>
      <c r="DB358" s="42"/>
      <c r="DC358" s="42"/>
      <c r="DD358" s="42"/>
      <c r="DE358" s="42"/>
      <c r="DF358" s="42"/>
      <c r="DG358" s="42"/>
      <c r="DH358" s="42"/>
      <c r="DI358" s="42"/>
      <c r="DJ358" s="42"/>
      <c r="DK358" s="42"/>
      <c r="DL358" s="42"/>
      <c r="DM358" s="42"/>
      <c r="DN358" s="42"/>
      <c r="DO358" s="42"/>
      <c r="DP358" s="42"/>
      <c r="DQ358" s="42"/>
      <c r="DR358" s="42"/>
      <c r="DS358" s="42"/>
      <c r="DT358" s="42"/>
      <c r="DU358" s="42"/>
      <c r="DV358" s="42"/>
      <c r="DW358" s="42"/>
      <c r="DX358" s="42"/>
      <c r="DY358" s="42"/>
      <c r="DZ358" s="42"/>
      <c r="EA358" s="42"/>
      <c r="EB358" s="42"/>
      <c r="EC358" s="42"/>
      <c r="ED358" s="42"/>
      <c r="EE358" s="42"/>
      <c r="EF358" s="42"/>
      <c r="EG358" s="42"/>
      <c r="EH358" s="42"/>
      <c r="EI358" s="42"/>
      <c r="EJ358" s="42"/>
      <c r="EK358" s="42"/>
      <c r="EL358" s="42"/>
      <c r="EM358" s="42"/>
      <c r="EN358" s="42"/>
      <c r="EO358" s="42"/>
      <c r="EP358" s="42"/>
      <c r="EQ358" s="42"/>
      <c r="ER358" s="42"/>
      <c r="ES358" s="42"/>
      <c r="ET358" s="42"/>
      <c r="EU358" s="42"/>
      <c r="EV358" s="42"/>
      <c r="EW358" s="42"/>
      <c r="EX358" s="42"/>
      <c r="EY358" s="42"/>
      <c r="EZ358" s="42"/>
      <c r="FA358" s="42"/>
      <c r="FB358" s="42"/>
      <c r="FC358" s="42"/>
      <c r="FD358" s="42"/>
      <c r="FE358" s="42"/>
      <c r="FF358" s="42"/>
      <c r="FG358" s="42"/>
      <c r="FH358" s="42"/>
      <c r="FI358" s="42"/>
      <c r="FJ358" s="42"/>
      <c r="FK358" s="42"/>
      <c r="FL358" s="42"/>
      <c r="FM358" s="42"/>
      <c r="FN358" s="42"/>
      <c r="FO358" s="42"/>
      <c r="FP358" s="42"/>
      <c r="FQ358" s="42"/>
      <c r="FR358" s="42"/>
      <c r="FS358" s="42"/>
      <c r="FT358" s="42"/>
      <c r="FU358" s="42"/>
      <c r="FV358" s="42"/>
      <c r="FW358" s="42"/>
      <c r="FX358" s="42"/>
      <c r="FY358" s="42"/>
      <c r="FZ358" s="42"/>
      <c r="GA358" s="42"/>
      <c r="GB358" s="42"/>
      <c r="GC358" s="42"/>
      <c r="GD358" s="42"/>
      <c r="GE358" s="42"/>
      <c r="GF358" s="42"/>
      <c r="GG358" s="42"/>
      <c r="GH358" s="42"/>
      <c r="GI358" s="42"/>
      <c r="GJ358" s="42"/>
      <c r="GK358" s="42"/>
      <c r="GL358" s="42"/>
      <c r="GM358" s="42"/>
      <c r="GN358" s="42"/>
      <c r="GO358" s="42"/>
      <c r="GP358" s="42"/>
      <c r="GQ358" s="42"/>
      <c r="GR358" s="42"/>
      <c r="GS358" s="42"/>
      <c r="GT358" s="42"/>
      <c r="GU358" s="42"/>
    </row>
    <row r="359" spans="1:203" ht="15.75">
      <c r="A359" s="52"/>
      <c r="B359" s="42"/>
      <c r="C359" s="42"/>
      <c r="D359" s="44"/>
      <c r="E359" s="42"/>
      <c r="F359" s="42"/>
      <c r="G359" s="42"/>
      <c r="H359" s="42"/>
      <c r="I359" s="42"/>
      <c r="J359" s="42"/>
      <c r="K359" s="42"/>
      <c r="L359" s="42"/>
      <c r="M359" s="42"/>
      <c r="N359" s="42"/>
      <c r="O359" s="42"/>
      <c r="P359" s="42"/>
      <c r="Q359" s="42"/>
      <c r="R359" s="42"/>
      <c r="S359" s="42"/>
      <c r="T359" s="42"/>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c r="AR359" s="42"/>
      <c r="AS359" s="42"/>
      <c r="AT359" s="42"/>
      <c r="AU359" s="42"/>
      <c r="AV359" s="42"/>
      <c r="AW359" s="42"/>
      <c r="AX359" s="42"/>
      <c r="AY359" s="42"/>
      <c r="AZ359" s="42"/>
      <c r="BA359" s="42"/>
      <c r="BB359" s="42"/>
      <c r="BC359" s="42"/>
      <c r="BD359" s="42"/>
      <c r="BE359" s="42"/>
      <c r="BF359" s="42"/>
      <c r="BG359" s="42"/>
      <c r="BH359" s="42"/>
      <c r="BI359" s="42"/>
      <c r="BJ359" s="42"/>
      <c r="BK359" s="42"/>
      <c r="BL359" s="42"/>
      <c r="BM359" s="42"/>
      <c r="BN359" s="42"/>
      <c r="BO359" s="42"/>
      <c r="BP359" s="42"/>
      <c r="BQ359" s="42"/>
      <c r="BR359" s="42"/>
      <c r="BS359" s="42"/>
      <c r="BT359" s="42"/>
      <c r="BU359" s="42"/>
      <c r="BV359" s="42"/>
      <c r="BW359" s="42"/>
      <c r="BX359" s="42"/>
      <c r="BY359" s="42"/>
      <c r="BZ359" s="42"/>
      <c r="CA359" s="42"/>
      <c r="CB359" s="42"/>
      <c r="CC359" s="42"/>
      <c r="CD359" s="42"/>
      <c r="CE359" s="42"/>
      <c r="CF359" s="42"/>
      <c r="CG359" s="42"/>
      <c r="CH359" s="42"/>
      <c r="CI359" s="42"/>
      <c r="CJ359" s="42"/>
      <c r="CK359" s="42"/>
      <c r="CL359" s="42"/>
      <c r="CM359" s="42"/>
      <c r="CN359" s="42"/>
      <c r="CO359" s="42"/>
      <c r="CP359" s="42"/>
      <c r="CQ359" s="42"/>
      <c r="CR359" s="42"/>
      <c r="CS359" s="42"/>
      <c r="CT359" s="42"/>
      <c r="CU359" s="42"/>
      <c r="CV359" s="42"/>
      <c r="CW359" s="42"/>
      <c r="CX359" s="42"/>
      <c r="CY359" s="42"/>
      <c r="CZ359" s="42"/>
      <c r="DA359" s="42"/>
      <c r="DB359" s="42"/>
      <c r="DC359" s="42"/>
      <c r="DD359" s="42"/>
      <c r="DE359" s="42"/>
      <c r="DF359" s="42"/>
      <c r="DG359" s="42"/>
      <c r="DH359" s="42"/>
      <c r="DI359" s="42"/>
      <c r="DJ359" s="42"/>
      <c r="DK359" s="42"/>
      <c r="DL359" s="42"/>
      <c r="DM359" s="42"/>
      <c r="DN359" s="42"/>
      <c r="DO359" s="42"/>
      <c r="DP359" s="42"/>
      <c r="DQ359" s="42"/>
      <c r="DR359" s="42"/>
      <c r="DS359" s="42"/>
      <c r="DT359" s="42"/>
      <c r="DU359" s="42"/>
      <c r="DV359" s="42"/>
      <c r="DW359" s="42"/>
      <c r="DX359" s="42"/>
      <c r="DY359" s="42"/>
      <c r="DZ359" s="42"/>
      <c r="EA359" s="42"/>
      <c r="EB359" s="42"/>
      <c r="EC359" s="42"/>
      <c r="ED359" s="42"/>
      <c r="EE359" s="42"/>
      <c r="EF359" s="42"/>
      <c r="EG359" s="42"/>
      <c r="EH359" s="42"/>
      <c r="EI359" s="42"/>
      <c r="EJ359" s="42"/>
      <c r="EK359" s="42"/>
      <c r="EL359" s="42"/>
      <c r="EM359" s="42"/>
      <c r="EN359" s="42"/>
      <c r="EO359" s="42"/>
      <c r="EP359" s="42"/>
      <c r="EQ359" s="42"/>
      <c r="ER359" s="42"/>
      <c r="ES359" s="42"/>
      <c r="ET359" s="42"/>
      <c r="EU359" s="42"/>
      <c r="EV359" s="42"/>
      <c r="EW359" s="42"/>
      <c r="EX359" s="42"/>
      <c r="EY359" s="42"/>
      <c r="EZ359" s="42"/>
      <c r="FA359" s="42"/>
      <c r="FB359" s="42"/>
      <c r="FC359" s="42"/>
      <c r="FD359" s="42"/>
      <c r="FE359" s="42"/>
      <c r="FF359" s="42"/>
      <c r="FG359" s="42"/>
      <c r="FH359" s="42"/>
      <c r="FI359" s="42"/>
      <c r="FJ359" s="42"/>
      <c r="FK359" s="42"/>
      <c r="FL359" s="42"/>
      <c r="FM359" s="42"/>
      <c r="FN359" s="42"/>
      <c r="FO359" s="42"/>
      <c r="FP359" s="42"/>
      <c r="FQ359" s="42"/>
      <c r="FR359" s="42"/>
      <c r="FS359" s="42"/>
      <c r="FT359" s="42"/>
      <c r="FU359" s="42"/>
      <c r="FV359" s="42"/>
      <c r="FW359" s="42"/>
      <c r="FX359" s="42"/>
      <c r="FY359" s="42"/>
      <c r="FZ359" s="42"/>
      <c r="GA359" s="42"/>
      <c r="GB359" s="42"/>
      <c r="GC359" s="42"/>
      <c r="GD359" s="42"/>
      <c r="GE359" s="42"/>
      <c r="GF359" s="42"/>
      <c r="GG359" s="42"/>
      <c r="GH359" s="42"/>
      <c r="GI359" s="42"/>
      <c r="GJ359" s="42"/>
      <c r="GK359" s="42"/>
      <c r="GL359" s="42"/>
      <c r="GM359" s="42"/>
      <c r="GN359" s="42"/>
      <c r="GO359" s="42"/>
      <c r="GP359" s="42"/>
      <c r="GQ359" s="42"/>
      <c r="GR359" s="42"/>
      <c r="GS359" s="42"/>
      <c r="GT359" s="42"/>
      <c r="GU359" s="42"/>
    </row>
    <row r="360" spans="1:203" ht="15.75">
      <c r="A360" s="52"/>
      <c r="B360" s="42"/>
      <c r="C360" s="42"/>
      <c r="D360" s="44"/>
      <c r="E360" s="42"/>
      <c r="F360" s="42"/>
      <c r="G360" s="42"/>
      <c r="H360" s="42"/>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c r="FL360" s="42"/>
      <c r="FM360" s="42"/>
      <c r="FN360" s="42"/>
      <c r="FO360" s="42"/>
      <c r="FP360" s="42"/>
      <c r="FQ360" s="42"/>
      <c r="FR360" s="42"/>
      <c r="FS360" s="42"/>
      <c r="FT360" s="42"/>
      <c r="FU360" s="42"/>
      <c r="FV360" s="42"/>
      <c r="FW360" s="42"/>
      <c r="FX360" s="42"/>
      <c r="FY360" s="42"/>
      <c r="FZ360" s="42"/>
      <c r="GA360" s="42"/>
      <c r="GB360" s="42"/>
      <c r="GC360" s="42"/>
      <c r="GD360" s="42"/>
      <c r="GE360" s="42"/>
      <c r="GF360" s="42"/>
      <c r="GG360" s="42"/>
      <c r="GH360" s="42"/>
      <c r="GI360" s="42"/>
      <c r="GJ360" s="42"/>
      <c r="GK360" s="42"/>
      <c r="GL360" s="42"/>
      <c r="GM360" s="42"/>
      <c r="GN360" s="42"/>
      <c r="GO360" s="42"/>
      <c r="GP360" s="42"/>
      <c r="GQ360" s="42"/>
      <c r="GR360" s="42"/>
      <c r="GS360" s="42"/>
      <c r="GT360" s="42"/>
      <c r="GU360" s="42"/>
    </row>
    <row r="361" spans="1:203" ht="15.75">
      <c r="A361" s="52"/>
      <c r="B361" s="42"/>
      <c r="C361" s="42"/>
      <c r="D361" s="44"/>
      <c r="E361" s="42"/>
      <c r="F361" s="42"/>
      <c r="G361" s="42"/>
      <c r="H361" s="42"/>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c r="FL361" s="42"/>
      <c r="FM361" s="42"/>
      <c r="FN361" s="42"/>
      <c r="FO361" s="42"/>
      <c r="FP361" s="42"/>
      <c r="FQ361" s="42"/>
      <c r="FR361" s="42"/>
      <c r="FS361" s="42"/>
      <c r="FT361" s="42"/>
      <c r="FU361" s="42"/>
      <c r="FV361" s="42"/>
      <c r="FW361" s="42"/>
      <c r="FX361" s="42"/>
      <c r="FY361" s="42"/>
      <c r="FZ361" s="42"/>
      <c r="GA361" s="42"/>
      <c r="GB361" s="42"/>
      <c r="GC361" s="42"/>
      <c r="GD361" s="42"/>
      <c r="GE361" s="42"/>
      <c r="GF361" s="42"/>
      <c r="GG361" s="42"/>
      <c r="GH361" s="42"/>
      <c r="GI361" s="42"/>
      <c r="GJ361" s="42"/>
      <c r="GK361" s="42"/>
      <c r="GL361" s="42"/>
      <c r="GM361" s="42"/>
      <c r="GN361" s="42"/>
      <c r="GO361" s="42"/>
      <c r="GP361" s="42"/>
      <c r="GQ361" s="42"/>
      <c r="GR361" s="42"/>
      <c r="GS361" s="42"/>
      <c r="GT361" s="42"/>
      <c r="GU361" s="42"/>
    </row>
    <row r="362" spans="1:203" ht="15.75">
      <c r="A362" s="52"/>
      <c r="B362" s="42"/>
      <c r="C362" s="42"/>
      <c r="D362" s="44"/>
      <c r="E362" s="42"/>
      <c r="F362" s="42"/>
      <c r="G362" s="42"/>
      <c r="H362" s="42"/>
      <c r="I362" s="42"/>
      <c r="J362" s="42"/>
      <c r="K362" s="42"/>
      <c r="L362" s="42"/>
      <c r="M362" s="42"/>
      <c r="N362" s="42"/>
      <c r="O362" s="42"/>
      <c r="P362" s="42"/>
      <c r="Q362" s="42"/>
      <c r="R362" s="42"/>
      <c r="S362" s="42"/>
      <c r="T362" s="42"/>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c r="AR362" s="42"/>
      <c r="AS362" s="42"/>
      <c r="AT362" s="42"/>
      <c r="AU362" s="42"/>
      <c r="AV362" s="42"/>
      <c r="AW362" s="42"/>
      <c r="AX362" s="42"/>
      <c r="AY362" s="42"/>
      <c r="AZ362" s="42"/>
      <c r="BA362" s="42"/>
      <c r="BB362" s="42"/>
      <c r="BC362" s="42"/>
      <c r="BD362" s="42"/>
      <c r="BE362" s="42"/>
      <c r="BF362" s="42"/>
      <c r="BG362" s="42"/>
      <c r="BH362" s="42"/>
      <c r="BI362" s="42"/>
      <c r="BJ362" s="42"/>
      <c r="BK362" s="42"/>
      <c r="BL362" s="42"/>
      <c r="BM362" s="42"/>
      <c r="BN362" s="42"/>
      <c r="BO362" s="42"/>
      <c r="BP362" s="42"/>
      <c r="BQ362" s="42"/>
      <c r="BR362" s="42"/>
      <c r="BS362" s="42"/>
      <c r="BT362" s="42"/>
      <c r="BU362" s="42"/>
      <c r="BV362" s="42"/>
      <c r="BW362" s="42"/>
      <c r="BX362" s="42"/>
      <c r="BY362" s="42"/>
      <c r="BZ362" s="42"/>
      <c r="CA362" s="42"/>
      <c r="CB362" s="42"/>
      <c r="CC362" s="42"/>
      <c r="CD362" s="42"/>
      <c r="CE362" s="42"/>
      <c r="CF362" s="42"/>
      <c r="CG362" s="42"/>
      <c r="CH362" s="42"/>
      <c r="CI362" s="42"/>
      <c r="CJ362" s="42"/>
      <c r="CK362" s="42"/>
      <c r="CL362" s="42"/>
      <c r="CM362" s="42"/>
      <c r="CN362" s="42"/>
      <c r="CO362" s="42"/>
      <c r="CP362" s="42"/>
      <c r="CQ362" s="42"/>
      <c r="CR362" s="42"/>
      <c r="CS362" s="42"/>
      <c r="CT362" s="42"/>
      <c r="CU362" s="42"/>
      <c r="CV362" s="42"/>
      <c r="CW362" s="42"/>
      <c r="CX362" s="42"/>
      <c r="CY362" s="42"/>
      <c r="CZ362" s="42"/>
      <c r="DA362" s="42"/>
      <c r="DB362" s="42"/>
      <c r="DC362" s="42"/>
      <c r="DD362" s="42"/>
      <c r="DE362" s="42"/>
      <c r="DF362" s="42"/>
      <c r="DG362" s="42"/>
      <c r="DH362" s="42"/>
      <c r="DI362" s="42"/>
      <c r="DJ362" s="42"/>
      <c r="DK362" s="42"/>
      <c r="DL362" s="42"/>
      <c r="DM362" s="42"/>
      <c r="DN362" s="42"/>
      <c r="DO362" s="42"/>
      <c r="DP362" s="42"/>
      <c r="DQ362" s="42"/>
      <c r="DR362" s="42"/>
      <c r="DS362" s="42"/>
      <c r="DT362" s="42"/>
      <c r="DU362" s="42"/>
      <c r="DV362" s="42"/>
      <c r="DW362" s="42"/>
      <c r="DX362" s="42"/>
      <c r="DY362" s="42"/>
      <c r="DZ362" s="42"/>
      <c r="EA362" s="42"/>
      <c r="EB362" s="42"/>
      <c r="EC362" s="42"/>
      <c r="ED362" s="42"/>
      <c r="EE362" s="42"/>
      <c r="EF362" s="42"/>
      <c r="EG362" s="42"/>
      <c r="EH362" s="42"/>
      <c r="EI362" s="42"/>
      <c r="EJ362" s="42"/>
      <c r="EK362" s="42"/>
      <c r="EL362" s="42"/>
      <c r="EM362" s="42"/>
      <c r="EN362" s="42"/>
      <c r="EO362" s="42"/>
      <c r="EP362" s="42"/>
      <c r="EQ362" s="42"/>
      <c r="ER362" s="42"/>
      <c r="ES362" s="42"/>
      <c r="ET362" s="42"/>
      <c r="EU362" s="42"/>
      <c r="EV362" s="42"/>
      <c r="EW362" s="42"/>
      <c r="EX362" s="42"/>
      <c r="EY362" s="42"/>
      <c r="EZ362" s="42"/>
      <c r="FA362" s="42"/>
      <c r="FB362" s="42"/>
      <c r="FC362" s="42"/>
      <c r="FD362" s="42"/>
      <c r="FE362" s="42"/>
      <c r="FF362" s="42"/>
      <c r="FG362" s="42"/>
      <c r="FH362" s="42"/>
      <c r="FI362" s="42"/>
      <c r="FJ362" s="42"/>
      <c r="FK362" s="42"/>
      <c r="FL362" s="42"/>
      <c r="FM362" s="42"/>
      <c r="FN362" s="42"/>
      <c r="FO362" s="42"/>
      <c r="FP362" s="42"/>
      <c r="FQ362" s="42"/>
      <c r="FR362" s="42"/>
      <c r="FS362" s="42"/>
      <c r="FT362" s="42"/>
      <c r="FU362" s="42"/>
      <c r="FV362" s="42"/>
      <c r="FW362" s="42"/>
      <c r="FX362" s="42"/>
      <c r="FY362" s="42"/>
      <c r="FZ362" s="42"/>
      <c r="GA362" s="42"/>
      <c r="GB362" s="42"/>
      <c r="GC362" s="42"/>
      <c r="GD362" s="42"/>
      <c r="GE362" s="42"/>
      <c r="GF362" s="42"/>
      <c r="GG362" s="42"/>
      <c r="GH362" s="42"/>
      <c r="GI362" s="42"/>
      <c r="GJ362" s="42"/>
      <c r="GK362" s="42"/>
      <c r="GL362" s="42"/>
      <c r="GM362" s="42"/>
      <c r="GN362" s="42"/>
      <c r="GO362" s="42"/>
      <c r="GP362" s="42"/>
      <c r="GQ362" s="42"/>
      <c r="GR362" s="42"/>
      <c r="GS362" s="42"/>
      <c r="GT362" s="42"/>
      <c r="GU362" s="42"/>
    </row>
    <row r="363" spans="1:203" ht="15.75">
      <c r="A363" s="52"/>
      <c r="B363" s="42"/>
      <c r="C363" s="42"/>
      <c r="D363" s="44"/>
      <c r="E363" s="42"/>
      <c r="F363" s="42"/>
      <c r="G363" s="42"/>
      <c r="H363" s="42"/>
      <c r="I363" s="42"/>
      <c r="J363" s="42"/>
      <c r="K363" s="42"/>
      <c r="L363" s="42"/>
      <c r="M363" s="42"/>
      <c r="N363" s="42"/>
      <c r="O363" s="42"/>
      <c r="P363" s="42"/>
      <c r="Q363" s="42"/>
      <c r="R363" s="42"/>
      <c r="S363" s="42"/>
      <c r="T363" s="42"/>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s="42"/>
      <c r="BM363" s="42"/>
      <c r="BN363" s="42"/>
      <c r="BO363" s="42"/>
      <c r="BP363" s="42"/>
      <c r="BQ363" s="42"/>
      <c r="BR363" s="42"/>
      <c r="BS363" s="42"/>
      <c r="BT363" s="42"/>
      <c r="BU363" s="42"/>
      <c r="BV363" s="42"/>
      <c r="BW363" s="42"/>
      <c r="BX363" s="42"/>
      <c r="BY363" s="42"/>
      <c r="BZ363" s="42"/>
      <c r="CA363" s="42"/>
      <c r="CB363" s="42"/>
      <c r="CC363" s="42"/>
      <c r="CD363" s="42"/>
      <c r="CE363" s="42"/>
      <c r="CF363" s="42"/>
      <c r="CG363" s="42"/>
      <c r="CH363" s="42"/>
      <c r="CI363" s="42"/>
      <c r="CJ363" s="42"/>
      <c r="CK363" s="42"/>
      <c r="CL363" s="42"/>
      <c r="CM363" s="42"/>
      <c r="CN363" s="42"/>
      <c r="CO363" s="42"/>
      <c r="CP363" s="42"/>
      <c r="CQ363" s="42"/>
      <c r="CR363" s="42"/>
      <c r="CS363" s="42"/>
      <c r="CT363" s="42"/>
      <c r="CU363" s="42"/>
      <c r="CV363" s="42"/>
      <c r="CW363" s="42"/>
      <c r="CX363" s="42"/>
      <c r="CY363" s="42"/>
      <c r="CZ363" s="42"/>
      <c r="DA363" s="42"/>
      <c r="DB363" s="42"/>
      <c r="DC363" s="42"/>
      <c r="DD363" s="42"/>
      <c r="DE363" s="42"/>
      <c r="DF363" s="42"/>
      <c r="DG363" s="42"/>
      <c r="DH363" s="42"/>
      <c r="DI363" s="42"/>
      <c r="DJ363" s="42"/>
      <c r="DK363" s="42"/>
      <c r="DL363" s="42"/>
      <c r="DM363" s="42"/>
      <c r="DN363" s="42"/>
      <c r="DO363" s="42"/>
      <c r="DP363" s="42"/>
      <c r="DQ363" s="42"/>
      <c r="DR363" s="42"/>
      <c r="DS363" s="42"/>
      <c r="DT363" s="42"/>
      <c r="DU363" s="42"/>
      <c r="DV363" s="42"/>
      <c r="DW363" s="42"/>
      <c r="DX363" s="42"/>
      <c r="DY363" s="42"/>
      <c r="DZ363" s="42"/>
      <c r="EA363" s="42"/>
      <c r="EB363" s="42"/>
      <c r="EC363" s="42"/>
      <c r="ED363" s="42"/>
      <c r="EE363" s="42"/>
      <c r="EF363" s="42"/>
      <c r="EG363" s="42"/>
      <c r="EH363" s="42"/>
      <c r="EI363" s="42"/>
      <c r="EJ363" s="42"/>
      <c r="EK363" s="42"/>
      <c r="EL363" s="42"/>
      <c r="EM363" s="42"/>
      <c r="EN363" s="42"/>
      <c r="EO363" s="42"/>
      <c r="EP363" s="42"/>
      <c r="EQ363" s="42"/>
      <c r="ER363" s="42"/>
      <c r="ES363" s="42"/>
      <c r="ET363" s="42"/>
      <c r="EU363" s="42"/>
      <c r="EV363" s="42"/>
      <c r="EW363" s="42"/>
      <c r="EX363" s="42"/>
      <c r="EY363" s="42"/>
      <c r="EZ363" s="42"/>
      <c r="FA363" s="42"/>
      <c r="FB363" s="42"/>
      <c r="FC363" s="42"/>
      <c r="FD363" s="42"/>
      <c r="FE363" s="42"/>
      <c r="FF363" s="42"/>
      <c r="FG363" s="42"/>
      <c r="FH363" s="42"/>
      <c r="FI363" s="42"/>
      <c r="FJ363" s="42"/>
      <c r="FK363" s="42"/>
      <c r="FL363" s="42"/>
      <c r="FM363" s="42"/>
      <c r="FN363" s="42"/>
      <c r="FO363" s="42"/>
      <c r="FP363" s="42"/>
      <c r="FQ363" s="42"/>
      <c r="FR363" s="42"/>
      <c r="FS363" s="42"/>
      <c r="FT363" s="42"/>
      <c r="FU363" s="42"/>
      <c r="FV363" s="42"/>
      <c r="FW363" s="42"/>
      <c r="FX363" s="42"/>
      <c r="FY363" s="42"/>
      <c r="FZ363" s="42"/>
      <c r="GA363" s="42"/>
      <c r="GB363" s="42"/>
      <c r="GC363" s="42"/>
      <c r="GD363" s="42"/>
      <c r="GE363" s="42"/>
      <c r="GF363" s="42"/>
      <c r="GG363" s="42"/>
      <c r="GH363" s="42"/>
      <c r="GI363" s="42"/>
      <c r="GJ363" s="42"/>
      <c r="GK363" s="42"/>
      <c r="GL363" s="42"/>
      <c r="GM363" s="42"/>
      <c r="GN363" s="42"/>
      <c r="GO363" s="42"/>
      <c r="GP363" s="42"/>
      <c r="GQ363" s="42"/>
      <c r="GR363" s="42"/>
      <c r="GS363" s="42"/>
      <c r="GT363" s="42"/>
      <c r="GU363" s="42"/>
    </row>
    <row r="364" spans="1:203" ht="15.75">
      <c r="A364" s="52"/>
      <c r="B364" s="42"/>
      <c r="C364" s="42"/>
      <c r="D364" s="44"/>
      <c r="E364" s="42"/>
      <c r="F364" s="42"/>
      <c r="G364" s="42"/>
      <c r="H364" s="42"/>
      <c r="I364" s="42"/>
      <c r="J364" s="42"/>
      <c r="K364" s="42"/>
      <c r="L364" s="42"/>
      <c r="M364" s="42"/>
      <c r="N364" s="42"/>
      <c r="O364" s="42"/>
      <c r="P364" s="42"/>
      <c r="Q364" s="42"/>
      <c r="R364" s="42"/>
      <c r="S364" s="42"/>
      <c r="T364" s="42"/>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s="42"/>
      <c r="BM364" s="42"/>
      <c r="BN364" s="42"/>
      <c r="BO364" s="42"/>
      <c r="BP364" s="42"/>
      <c r="BQ364" s="42"/>
      <c r="BR364" s="42"/>
      <c r="BS364" s="42"/>
      <c r="BT364" s="42"/>
      <c r="BU364" s="42"/>
      <c r="BV364" s="42"/>
      <c r="BW364" s="42"/>
      <c r="BX364" s="42"/>
      <c r="BY364" s="42"/>
      <c r="BZ364" s="42"/>
      <c r="CA364" s="42"/>
      <c r="CB364" s="42"/>
      <c r="CC364" s="42"/>
      <c r="CD364" s="42"/>
      <c r="CE364" s="42"/>
      <c r="CF364" s="42"/>
      <c r="CG364" s="42"/>
      <c r="CH364" s="42"/>
      <c r="CI364" s="42"/>
      <c r="CJ364" s="42"/>
      <c r="CK364" s="42"/>
      <c r="CL364" s="42"/>
      <c r="CM364" s="42"/>
      <c r="CN364" s="42"/>
      <c r="CO364" s="42"/>
      <c r="CP364" s="42"/>
      <c r="CQ364" s="42"/>
      <c r="CR364" s="42"/>
      <c r="CS364" s="42"/>
      <c r="CT364" s="42"/>
      <c r="CU364" s="42"/>
      <c r="CV364" s="42"/>
      <c r="CW364" s="42"/>
      <c r="CX364" s="42"/>
      <c r="CY364" s="42"/>
      <c r="CZ364" s="42"/>
      <c r="DA364" s="42"/>
      <c r="DB364" s="42"/>
      <c r="DC364" s="42"/>
      <c r="DD364" s="42"/>
      <c r="DE364" s="42"/>
      <c r="DF364" s="42"/>
      <c r="DG364" s="42"/>
      <c r="DH364" s="42"/>
      <c r="DI364" s="42"/>
      <c r="DJ364" s="42"/>
      <c r="DK364" s="42"/>
      <c r="DL364" s="42"/>
      <c r="DM364" s="42"/>
      <c r="DN364" s="42"/>
      <c r="DO364" s="42"/>
      <c r="DP364" s="42"/>
      <c r="DQ364" s="42"/>
      <c r="DR364" s="42"/>
      <c r="DS364" s="42"/>
      <c r="DT364" s="42"/>
      <c r="DU364" s="42"/>
      <c r="DV364" s="42"/>
      <c r="DW364" s="42"/>
      <c r="DX364" s="42"/>
      <c r="DY364" s="42"/>
      <c r="DZ364" s="42"/>
      <c r="EA364" s="42"/>
      <c r="EB364" s="42"/>
      <c r="EC364" s="42"/>
      <c r="ED364" s="42"/>
      <c r="EE364" s="42"/>
      <c r="EF364" s="42"/>
      <c r="EG364" s="42"/>
      <c r="EH364" s="42"/>
      <c r="EI364" s="42"/>
      <c r="EJ364" s="42"/>
      <c r="EK364" s="42"/>
      <c r="EL364" s="42"/>
      <c r="EM364" s="42"/>
      <c r="EN364" s="42"/>
      <c r="EO364" s="42"/>
      <c r="EP364" s="42"/>
      <c r="EQ364" s="42"/>
      <c r="ER364" s="42"/>
      <c r="ES364" s="42"/>
      <c r="ET364" s="42"/>
      <c r="EU364" s="42"/>
      <c r="EV364" s="42"/>
      <c r="EW364" s="42"/>
      <c r="EX364" s="42"/>
      <c r="EY364" s="42"/>
      <c r="EZ364" s="42"/>
      <c r="FA364" s="42"/>
      <c r="FB364" s="42"/>
      <c r="FC364" s="42"/>
      <c r="FD364" s="42"/>
      <c r="FE364" s="42"/>
      <c r="FF364" s="42"/>
      <c r="FG364" s="42"/>
      <c r="FH364" s="42"/>
      <c r="FI364" s="42"/>
      <c r="FJ364" s="42"/>
      <c r="FK364" s="42"/>
      <c r="FL364" s="42"/>
      <c r="FM364" s="42"/>
      <c r="FN364" s="42"/>
      <c r="FO364" s="42"/>
      <c r="FP364" s="42"/>
      <c r="FQ364" s="42"/>
      <c r="FR364" s="42"/>
      <c r="FS364" s="42"/>
      <c r="FT364" s="42"/>
      <c r="FU364" s="42"/>
      <c r="FV364" s="42"/>
      <c r="FW364" s="42"/>
      <c r="FX364" s="42"/>
      <c r="FY364" s="42"/>
      <c r="FZ364" s="42"/>
      <c r="GA364" s="42"/>
      <c r="GB364" s="42"/>
      <c r="GC364" s="42"/>
      <c r="GD364" s="42"/>
      <c r="GE364" s="42"/>
      <c r="GF364" s="42"/>
      <c r="GG364" s="42"/>
      <c r="GH364" s="42"/>
      <c r="GI364" s="42"/>
      <c r="GJ364" s="42"/>
      <c r="GK364" s="42"/>
      <c r="GL364" s="42"/>
      <c r="GM364" s="42"/>
      <c r="GN364" s="42"/>
      <c r="GO364" s="42"/>
      <c r="GP364" s="42"/>
      <c r="GQ364" s="42"/>
      <c r="GR364" s="42"/>
      <c r="GS364" s="42"/>
      <c r="GT364" s="42"/>
      <c r="GU364" s="42"/>
    </row>
    <row r="365" spans="1:203" ht="15.75">
      <c r="A365" s="52"/>
      <c r="B365" s="42"/>
      <c r="C365" s="42"/>
      <c r="D365" s="44"/>
      <c r="E365" s="42"/>
      <c r="F365" s="42"/>
      <c r="G365" s="42"/>
      <c r="H365" s="42"/>
      <c r="I365" s="42"/>
      <c r="J365" s="42"/>
      <c r="K365" s="42"/>
      <c r="L365" s="42"/>
      <c r="M365" s="42"/>
      <c r="N365" s="42"/>
      <c r="O365" s="42"/>
      <c r="P365" s="42"/>
      <c r="Q365" s="42"/>
      <c r="R365" s="42"/>
      <c r="S365" s="42"/>
      <c r="T365" s="42"/>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s="42"/>
      <c r="BM365" s="42"/>
      <c r="BN365" s="42"/>
      <c r="BO365" s="42"/>
      <c r="BP365" s="42"/>
      <c r="BQ365" s="42"/>
      <c r="BR365" s="42"/>
      <c r="BS365" s="42"/>
      <c r="BT365" s="42"/>
      <c r="BU365" s="42"/>
      <c r="BV365" s="42"/>
      <c r="BW365" s="42"/>
      <c r="BX365" s="42"/>
      <c r="BY365" s="42"/>
      <c r="BZ365" s="42"/>
      <c r="CA365" s="42"/>
      <c r="CB365" s="42"/>
      <c r="CC365" s="42"/>
      <c r="CD365" s="42"/>
      <c r="CE365" s="42"/>
      <c r="CF365" s="42"/>
      <c r="CG365" s="42"/>
      <c r="CH365" s="42"/>
      <c r="CI365" s="42"/>
      <c r="CJ365" s="42"/>
      <c r="CK365" s="42"/>
      <c r="CL365" s="42"/>
      <c r="CM365" s="42"/>
      <c r="CN365" s="42"/>
      <c r="CO365" s="42"/>
      <c r="CP365" s="42"/>
      <c r="CQ365" s="42"/>
      <c r="CR365" s="42"/>
      <c r="CS365" s="42"/>
      <c r="CT365" s="42"/>
      <c r="CU365" s="42"/>
      <c r="CV365" s="42"/>
      <c r="CW365" s="42"/>
      <c r="CX365" s="42"/>
      <c r="CY365" s="42"/>
      <c r="CZ365" s="42"/>
      <c r="DA365" s="42"/>
      <c r="DB365" s="42"/>
      <c r="DC365" s="42"/>
      <c r="DD365" s="42"/>
      <c r="DE365" s="42"/>
      <c r="DF365" s="42"/>
      <c r="DG365" s="42"/>
      <c r="DH365" s="42"/>
      <c r="DI365" s="42"/>
      <c r="DJ365" s="42"/>
      <c r="DK365" s="42"/>
      <c r="DL365" s="42"/>
      <c r="DM365" s="42"/>
      <c r="DN365" s="42"/>
      <c r="DO365" s="42"/>
      <c r="DP365" s="42"/>
      <c r="DQ365" s="42"/>
      <c r="DR365" s="42"/>
      <c r="DS365" s="42"/>
      <c r="DT365" s="42"/>
      <c r="DU365" s="42"/>
      <c r="DV365" s="42"/>
      <c r="DW365" s="42"/>
      <c r="DX365" s="42"/>
      <c r="DY365" s="42"/>
      <c r="DZ365" s="42"/>
      <c r="EA365" s="42"/>
      <c r="EB365" s="42"/>
      <c r="EC365" s="42"/>
      <c r="ED365" s="42"/>
      <c r="EE365" s="42"/>
      <c r="EF365" s="42"/>
      <c r="EG365" s="42"/>
      <c r="EH365" s="42"/>
      <c r="EI365" s="42"/>
      <c r="EJ365" s="42"/>
      <c r="EK365" s="42"/>
      <c r="EL365" s="42"/>
      <c r="EM365" s="42"/>
      <c r="EN365" s="42"/>
      <c r="EO365" s="42"/>
      <c r="EP365" s="42"/>
      <c r="EQ365" s="42"/>
      <c r="ER365" s="42"/>
      <c r="ES365" s="42"/>
      <c r="ET365" s="42"/>
      <c r="EU365" s="42"/>
      <c r="EV365" s="42"/>
      <c r="EW365" s="42"/>
      <c r="EX365" s="42"/>
      <c r="EY365" s="42"/>
      <c r="EZ365" s="42"/>
      <c r="FA365" s="42"/>
      <c r="FB365" s="42"/>
      <c r="FC365" s="42"/>
      <c r="FD365" s="42"/>
      <c r="FE365" s="42"/>
      <c r="FF365" s="42"/>
      <c r="FG365" s="42"/>
      <c r="FH365" s="42"/>
      <c r="FI365" s="42"/>
      <c r="FJ365" s="42"/>
      <c r="FK365" s="42"/>
      <c r="FL365" s="42"/>
      <c r="FM365" s="42"/>
      <c r="FN365" s="42"/>
      <c r="FO365" s="42"/>
      <c r="FP365" s="42"/>
      <c r="FQ365" s="42"/>
      <c r="FR365" s="42"/>
      <c r="FS365" s="42"/>
      <c r="FT365" s="42"/>
      <c r="FU365" s="42"/>
      <c r="FV365" s="42"/>
      <c r="FW365" s="42"/>
      <c r="FX365" s="42"/>
      <c r="FY365" s="42"/>
      <c r="FZ365" s="42"/>
      <c r="GA365" s="42"/>
      <c r="GB365" s="42"/>
      <c r="GC365" s="42"/>
      <c r="GD365" s="42"/>
      <c r="GE365" s="42"/>
      <c r="GF365" s="42"/>
      <c r="GG365" s="42"/>
      <c r="GH365" s="42"/>
      <c r="GI365" s="42"/>
      <c r="GJ365" s="42"/>
      <c r="GK365" s="42"/>
      <c r="GL365" s="42"/>
      <c r="GM365" s="42"/>
      <c r="GN365" s="42"/>
      <c r="GO365" s="42"/>
      <c r="GP365" s="42"/>
      <c r="GQ365" s="42"/>
      <c r="GR365" s="42"/>
      <c r="GS365" s="42"/>
      <c r="GT365" s="42"/>
      <c r="GU365" s="42"/>
    </row>
    <row r="366" spans="1:203" ht="15.75">
      <c r="A366" s="52"/>
      <c r="B366" s="42"/>
      <c r="C366" s="42"/>
      <c r="D366" s="44"/>
      <c r="E366" s="42"/>
      <c r="F366" s="42"/>
      <c r="G366" s="42"/>
      <c r="H366" s="42"/>
      <c r="I366" s="42"/>
      <c r="J366" s="42"/>
      <c r="K366" s="42"/>
      <c r="L366" s="42"/>
      <c r="M366" s="42"/>
      <c r="N366" s="42"/>
      <c r="O366" s="42"/>
      <c r="P366" s="42"/>
      <c r="Q366" s="42"/>
      <c r="R366" s="42"/>
      <c r="S366" s="42"/>
      <c r="T366" s="42"/>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s="42"/>
      <c r="BM366" s="42"/>
      <c r="BN366" s="42"/>
      <c r="BO366" s="42"/>
      <c r="BP366" s="42"/>
      <c r="BQ366" s="42"/>
      <c r="BR366" s="42"/>
      <c r="BS366" s="42"/>
      <c r="BT366" s="42"/>
      <c r="BU366" s="42"/>
      <c r="BV366" s="42"/>
      <c r="BW366" s="42"/>
      <c r="BX366" s="42"/>
      <c r="BY366" s="42"/>
      <c r="BZ366" s="42"/>
      <c r="CA366" s="42"/>
      <c r="CB366" s="42"/>
      <c r="CC366" s="42"/>
      <c r="CD366" s="42"/>
      <c r="CE366" s="42"/>
      <c r="CF366" s="42"/>
      <c r="CG366" s="42"/>
      <c r="CH366" s="42"/>
      <c r="CI366" s="42"/>
      <c r="CJ366" s="42"/>
      <c r="CK366" s="42"/>
      <c r="CL366" s="42"/>
      <c r="CM366" s="42"/>
      <c r="CN366" s="42"/>
      <c r="CO366" s="42"/>
      <c r="CP366" s="42"/>
      <c r="CQ366" s="42"/>
      <c r="CR366" s="42"/>
      <c r="CS366" s="42"/>
      <c r="CT366" s="42"/>
      <c r="CU366" s="42"/>
      <c r="CV366" s="42"/>
      <c r="CW366" s="42"/>
      <c r="CX366" s="42"/>
      <c r="CY366" s="42"/>
      <c r="CZ366" s="42"/>
      <c r="DA366" s="42"/>
      <c r="DB366" s="42"/>
      <c r="DC366" s="42"/>
      <c r="DD366" s="42"/>
      <c r="DE366" s="42"/>
      <c r="DF366" s="42"/>
      <c r="DG366" s="42"/>
      <c r="DH366" s="42"/>
      <c r="DI366" s="42"/>
      <c r="DJ366" s="42"/>
      <c r="DK366" s="42"/>
      <c r="DL366" s="42"/>
      <c r="DM366" s="42"/>
      <c r="DN366" s="42"/>
      <c r="DO366" s="42"/>
      <c r="DP366" s="42"/>
      <c r="DQ366" s="42"/>
      <c r="DR366" s="42"/>
      <c r="DS366" s="42"/>
      <c r="DT366" s="42"/>
      <c r="DU366" s="42"/>
      <c r="DV366" s="42"/>
      <c r="DW366" s="42"/>
      <c r="DX366" s="42"/>
      <c r="DY366" s="42"/>
      <c r="DZ366" s="42"/>
      <c r="EA366" s="42"/>
      <c r="EB366" s="42"/>
      <c r="EC366" s="42"/>
      <c r="ED366" s="42"/>
      <c r="EE366" s="42"/>
      <c r="EF366" s="42"/>
      <c r="EG366" s="42"/>
      <c r="EH366" s="42"/>
      <c r="EI366" s="42"/>
      <c r="EJ366" s="42"/>
      <c r="EK366" s="42"/>
      <c r="EL366" s="42"/>
      <c r="EM366" s="42"/>
      <c r="EN366" s="42"/>
      <c r="EO366" s="42"/>
      <c r="EP366" s="42"/>
      <c r="EQ366" s="42"/>
      <c r="ER366" s="42"/>
      <c r="ES366" s="42"/>
      <c r="ET366" s="42"/>
      <c r="EU366" s="42"/>
      <c r="EV366" s="42"/>
      <c r="EW366" s="42"/>
      <c r="EX366" s="42"/>
      <c r="EY366" s="42"/>
      <c r="EZ366" s="42"/>
      <c r="FA366" s="42"/>
      <c r="FB366" s="42"/>
      <c r="FC366" s="42"/>
      <c r="FD366" s="42"/>
      <c r="FE366" s="42"/>
      <c r="FF366" s="42"/>
      <c r="FG366" s="42"/>
      <c r="FH366" s="42"/>
      <c r="FI366" s="42"/>
      <c r="FJ366" s="42"/>
      <c r="FK366" s="42"/>
      <c r="FL366" s="42"/>
      <c r="FM366" s="42"/>
      <c r="FN366" s="42"/>
      <c r="FO366" s="42"/>
      <c r="FP366" s="42"/>
      <c r="FQ366" s="42"/>
      <c r="FR366" s="42"/>
      <c r="FS366" s="42"/>
      <c r="FT366" s="42"/>
      <c r="FU366" s="42"/>
      <c r="FV366" s="42"/>
      <c r="FW366" s="42"/>
      <c r="FX366" s="42"/>
      <c r="FY366" s="42"/>
      <c r="FZ366" s="42"/>
      <c r="GA366" s="42"/>
      <c r="GB366" s="42"/>
      <c r="GC366" s="42"/>
      <c r="GD366" s="42"/>
      <c r="GE366" s="42"/>
      <c r="GF366" s="42"/>
      <c r="GG366" s="42"/>
      <c r="GH366" s="42"/>
      <c r="GI366" s="42"/>
      <c r="GJ366" s="42"/>
      <c r="GK366" s="42"/>
      <c r="GL366" s="42"/>
      <c r="GM366" s="42"/>
      <c r="GN366" s="42"/>
      <c r="GO366" s="42"/>
      <c r="GP366" s="42"/>
      <c r="GQ366" s="42"/>
      <c r="GR366" s="42"/>
      <c r="GS366" s="42"/>
      <c r="GT366" s="42"/>
      <c r="GU366" s="42"/>
    </row>
    <row r="367" spans="1:203" ht="15.75">
      <c r="A367" s="52"/>
      <c r="B367" s="42"/>
      <c r="C367" s="42"/>
      <c r="D367" s="44"/>
      <c r="E367" s="42"/>
      <c r="F367" s="42"/>
      <c r="G367" s="42"/>
      <c r="H367" s="42"/>
      <c r="I367" s="42"/>
      <c r="J367" s="42"/>
      <c r="K367" s="42"/>
      <c r="L367" s="42"/>
      <c r="M367" s="42"/>
      <c r="N367" s="42"/>
      <c r="O367" s="42"/>
      <c r="P367" s="42"/>
      <c r="Q367" s="42"/>
      <c r="R367" s="42"/>
      <c r="S367" s="42"/>
      <c r="T367" s="42"/>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s="42"/>
      <c r="BM367" s="42"/>
      <c r="BN367" s="42"/>
      <c r="BO367" s="42"/>
      <c r="BP367" s="42"/>
      <c r="BQ367" s="42"/>
      <c r="BR367" s="42"/>
      <c r="BS367" s="42"/>
      <c r="BT367" s="42"/>
      <c r="BU367" s="42"/>
      <c r="BV367" s="42"/>
      <c r="BW367" s="42"/>
      <c r="BX367" s="42"/>
      <c r="BY367" s="42"/>
      <c r="BZ367" s="42"/>
      <c r="CA367" s="42"/>
      <c r="CB367" s="42"/>
      <c r="CC367" s="42"/>
      <c r="CD367" s="42"/>
      <c r="CE367" s="42"/>
      <c r="CF367" s="42"/>
      <c r="CG367" s="42"/>
      <c r="CH367" s="42"/>
      <c r="CI367" s="42"/>
      <c r="CJ367" s="42"/>
      <c r="CK367" s="42"/>
      <c r="CL367" s="42"/>
      <c r="CM367" s="42"/>
      <c r="CN367" s="42"/>
      <c r="CO367" s="42"/>
      <c r="CP367" s="42"/>
      <c r="CQ367" s="42"/>
      <c r="CR367" s="42"/>
      <c r="CS367" s="42"/>
      <c r="CT367" s="42"/>
      <c r="CU367" s="42"/>
      <c r="CV367" s="42"/>
      <c r="CW367" s="42"/>
      <c r="CX367" s="42"/>
      <c r="CY367" s="42"/>
      <c r="CZ367" s="42"/>
      <c r="DA367" s="42"/>
      <c r="DB367" s="42"/>
      <c r="DC367" s="42"/>
      <c r="DD367" s="42"/>
      <c r="DE367" s="42"/>
      <c r="DF367" s="42"/>
      <c r="DG367" s="42"/>
      <c r="DH367" s="42"/>
      <c r="DI367" s="42"/>
      <c r="DJ367" s="42"/>
      <c r="DK367" s="42"/>
      <c r="DL367" s="42"/>
      <c r="DM367" s="42"/>
      <c r="DN367" s="42"/>
      <c r="DO367" s="42"/>
      <c r="DP367" s="42"/>
      <c r="DQ367" s="42"/>
      <c r="DR367" s="42"/>
      <c r="DS367" s="42"/>
      <c r="DT367" s="42"/>
      <c r="DU367" s="42"/>
      <c r="DV367" s="42"/>
      <c r="DW367" s="42"/>
      <c r="DX367" s="42"/>
      <c r="DY367" s="42"/>
      <c r="DZ367" s="42"/>
      <c r="EA367" s="42"/>
      <c r="EB367" s="42"/>
      <c r="EC367" s="42"/>
      <c r="ED367" s="42"/>
      <c r="EE367" s="42"/>
      <c r="EF367" s="42"/>
      <c r="EG367" s="42"/>
      <c r="EH367" s="42"/>
      <c r="EI367" s="42"/>
      <c r="EJ367" s="42"/>
      <c r="EK367" s="42"/>
      <c r="EL367" s="42"/>
      <c r="EM367" s="42"/>
      <c r="EN367" s="42"/>
      <c r="EO367" s="42"/>
      <c r="EP367" s="42"/>
      <c r="EQ367" s="42"/>
      <c r="ER367" s="42"/>
      <c r="ES367" s="42"/>
      <c r="ET367" s="42"/>
      <c r="EU367" s="42"/>
      <c r="EV367" s="42"/>
      <c r="EW367" s="42"/>
      <c r="EX367" s="42"/>
      <c r="EY367" s="42"/>
      <c r="EZ367" s="42"/>
      <c r="FA367" s="42"/>
      <c r="FB367" s="42"/>
      <c r="FC367" s="42"/>
      <c r="FD367" s="42"/>
      <c r="FE367" s="42"/>
      <c r="FF367" s="42"/>
      <c r="FG367" s="42"/>
      <c r="FH367" s="42"/>
      <c r="FI367" s="42"/>
      <c r="FJ367" s="42"/>
      <c r="FK367" s="42"/>
      <c r="FL367" s="42"/>
      <c r="FM367" s="42"/>
      <c r="FN367" s="42"/>
      <c r="FO367" s="42"/>
      <c r="FP367" s="42"/>
      <c r="FQ367" s="42"/>
      <c r="FR367" s="42"/>
      <c r="FS367" s="42"/>
      <c r="FT367" s="42"/>
      <c r="FU367" s="42"/>
      <c r="FV367" s="42"/>
      <c r="FW367" s="42"/>
      <c r="FX367" s="42"/>
      <c r="FY367" s="42"/>
      <c r="FZ367" s="42"/>
      <c r="GA367" s="42"/>
      <c r="GB367" s="42"/>
      <c r="GC367" s="42"/>
      <c r="GD367" s="42"/>
      <c r="GE367" s="42"/>
      <c r="GF367" s="42"/>
      <c r="GG367" s="42"/>
      <c r="GH367" s="42"/>
      <c r="GI367" s="42"/>
      <c r="GJ367" s="42"/>
      <c r="GK367" s="42"/>
      <c r="GL367" s="42"/>
      <c r="GM367" s="42"/>
      <c r="GN367" s="42"/>
      <c r="GO367" s="42"/>
      <c r="GP367" s="42"/>
      <c r="GQ367" s="42"/>
      <c r="GR367" s="42"/>
      <c r="GS367" s="42"/>
      <c r="GT367" s="42"/>
      <c r="GU367" s="42"/>
    </row>
    <row r="368" spans="1:203" ht="15.75">
      <c r="A368" s="52"/>
      <c r="B368" s="42"/>
      <c r="C368" s="42"/>
      <c r="D368" s="44"/>
      <c r="E368" s="42"/>
      <c r="F368" s="42"/>
      <c r="G368" s="42"/>
      <c r="H368" s="42"/>
      <c r="I368" s="42"/>
      <c r="J368" s="42"/>
      <c r="K368" s="42"/>
      <c r="L368" s="42"/>
      <c r="M368" s="42"/>
      <c r="N368" s="42"/>
      <c r="O368" s="42"/>
      <c r="P368" s="42"/>
      <c r="Q368" s="42"/>
      <c r="R368" s="42"/>
      <c r="S368" s="42"/>
      <c r="T368" s="42"/>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s="42"/>
      <c r="BM368" s="42"/>
      <c r="BN368" s="42"/>
      <c r="BO368" s="42"/>
      <c r="BP368" s="42"/>
      <c r="BQ368" s="42"/>
      <c r="BR368" s="42"/>
      <c r="BS368" s="42"/>
      <c r="BT368" s="42"/>
      <c r="BU368" s="42"/>
      <c r="BV368" s="42"/>
      <c r="BW368" s="42"/>
      <c r="BX368" s="42"/>
      <c r="BY368" s="42"/>
      <c r="BZ368" s="42"/>
      <c r="CA368" s="42"/>
      <c r="CB368" s="42"/>
      <c r="CC368" s="42"/>
      <c r="CD368" s="42"/>
      <c r="CE368" s="42"/>
      <c r="CF368" s="42"/>
      <c r="CG368" s="42"/>
      <c r="CH368" s="42"/>
      <c r="CI368" s="42"/>
      <c r="CJ368" s="42"/>
      <c r="CK368" s="42"/>
      <c r="CL368" s="42"/>
      <c r="CM368" s="42"/>
      <c r="CN368" s="42"/>
      <c r="CO368" s="42"/>
      <c r="CP368" s="42"/>
      <c r="CQ368" s="42"/>
      <c r="CR368" s="42"/>
      <c r="CS368" s="42"/>
      <c r="CT368" s="42"/>
      <c r="CU368" s="42"/>
      <c r="CV368" s="42"/>
      <c r="CW368" s="42"/>
      <c r="CX368" s="42"/>
      <c r="CY368" s="42"/>
      <c r="CZ368" s="42"/>
      <c r="DA368" s="42"/>
      <c r="DB368" s="42"/>
      <c r="DC368" s="42"/>
      <c r="DD368" s="42"/>
      <c r="DE368" s="42"/>
      <c r="DF368" s="42"/>
      <c r="DG368" s="42"/>
      <c r="DH368" s="42"/>
      <c r="DI368" s="42"/>
      <c r="DJ368" s="42"/>
      <c r="DK368" s="42"/>
      <c r="DL368" s="42"/>
      <c r="DM368" s="42"/>
      <c r="DN368" s="42"/>
      <c r="DO368" s="42"/>
      <c r="DP368" s="42"/>
      <c r="DQ368" s="42"/>
      <c r="DR368" s="42"/>
      <c r="DS368" s="42"/>
      <c r="DT368" s="42"/>
      <c r="DU368" s="42"/>
      <c r="DV368" s="42"/>
      <c r="DW368" s="42"/>
      <c r="DX368" s="42"/>
      <c r="DY368" s="42"/>
      <c r="DZ368" s="42"/>
      <c r="EA368" s="42"/>
      <c r="EB368" s="42"/>
      <c r="EC368" s="42"/>
      <c r="ED368" s="42"/>
      <c r="EE368" s="42"/>
      <c r="EF368" s="42"/>
      <c r="EG368" s="42"/>
      <c r="EH368" s="42"/>
      <c r="EI368" s="42"/>
      <c r="EJ368" s="42"/>
      <c r="EK368" s="42"/>
      <c r="EL368" s="42"/>
      <c r="EM368" s="42"/>
      <c r="EN368" s="42"/>
      <c r="EO368" s="42"/>
      <c r="EP368" s="42"/>
      <c r="EQ368" s="42"/>
      <c r="ER368" s="42"/>
      <c r="ES368" s="42"/>
      <c r="ET368" s="42"/>
      <c r="EU368" s="42"/>
      <c r="EV368" s="42"/>
      <c r="EW368" s="42"/>
      <c r="EX368" s="42"/>
      <c r="EY368" s="42"/>
      <c r="EZ368" s="42"/>
      <c r="FA368" s="42"/>
      <c r="FB368" s="42"/>
      <c r="FC368" s="42"/>
      <c r="FD368" s="42"/>
      <c r="FE368" s="42"/>
      <c r="FF368" s="42"/>
      <c r="FG368" s="42"/>
      <c r="FH368" s="42"/>
      <c r="FI368" s="42"/>
      <c r="FJ368" s="42"/>
      <c r="FK368" s="42"/>
      <c r="FL368" s="42"/>
      <c r="FM368" s="42"/>
      <c r="FN368" s="42"/>
      <c r="FO368" s="42"/>
      <c r="FP368" s="42"/>
      <c r="FQ368" s="42"/>
      <c r="FR368" s="42"/>
      <c r="FS368" s="42"/>
      <c r="FT368" s="42"/>
      <c r="FU368" s="42"/>
      <c r="FV368" s="42"/>
      <c r="FW368" s="42"/>
      <c r="FX368" s="42"/>
      <c r="FY368" s="42"/>
      <c r="FZ368" s="42"/>
      <c r="GA368" s="42"/>
      <c r="GB368" s="42"/>
      <c r="GC368" s="42"/>
      <c r="GD368" s="42"/>
      <c r="GE368" s="42"/>
      <c r="GF368" s="42"/>
      <c r="GG368" s="42"/>
      <c r="GH368" s="42"/>
      <c r="GI368" s="42"/>
      <c r="GJ368" s="42"/>
      <c r="GK368" s="42"/>
      <c r="GL368" s="42"/>
      <c r="GM368" s="42"/>
      <c r="GN368" s="42"/>
      <c r="GO368" s="42"/>
      <c r="GP368" s="42"/>
      <c r="GQ368" s="42"/>
      <c r="GR368" s="42"/>
      <c r="GS368" s="42"/>
      <c r="GT368" s="42"/>
      <c r="GU368" s="42"/>
    </row>
    <row r="369" spans="1:203" ht="15.75">
      <c r="A369" s="52"/>
      <c r="B369" s="42"/>
      <c r="C369" s="42"/>
      <c r="D369" s="44"/>
      <c r="E369" s="42"/>
      <c r="F369" s="42"/>
      <c r="G369" s="42"/>
      <c r="H369" s="42"/>
      <c r="I369" s="42"/>
      <c r="J369" s="42"/>
      <c r="K369" s="42"/>
      <c r="L369" s="42"/>
      <c r="M369" s="42"/>
      <c r="N369" s="42"/>
      <c r="O369" s="42"/>
      <c r="P369" s="42"/>
      <c r="Q369" s="42"/>
      <c r="R369" s="42"/>
      <c r="S369" s="42"/>
      <c r="T369" s="42"/>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s="42"/>
      <c r="BM369" s="42"/>
      <c r="BN369" s="42"/>
      <c r="BO369" s="42"/>
      <c r="BP369" s="42"/>
      <c r="BQ369" s="42"/>
      <c r="BR369" s="42"/>
      <c r="BS369" s="42"/>
      <c r="BT369" s="42"/>
      <c r="BU369" s="42"/>
      <c r="BV369" s="42"/>
      <c r="BW369" s="42"/>
      <c r="BX369" s="42"/>
      <c r="BY369" s="42"/>
      <c r="BZ369" s="42"/>
      <c r="CA369" s="42"/>
      <c r="CB369" s="42"/>
      <c r="CC369" s="42"/>
      <c r="CD369" s="42"/>
      <c r="CE369" s="42"/>
      <c r="CF369" s="42"/>
      <c r="CG369" s="42"/>
      <c r="CH369" s="42"/>
      <c r="CI369" s="42"/>
      <c r="CJ369" s="42"/>
      <c r="CK369" s="42"/>
      <c r="CL369" s="42"/>
      <c r="CM369" s="42"/>
      <c r="CN369" s="42"/>
      <c r="CO369" s="42"/>
      <c r="CP369" s="42"/>
      <c r="CQ369" s="42"/>
      <c r="CR369" s="42"/>
      <c r="CS369" s="42"/>
      <c r="CT369" s="42"/>
      <c r="CU369" s="42"/>
      <c r="CV369" s="42"/>
      <c r="CW369" s="42"/>
      <c r="CX369" s="42"/>
      <c r="CY369" s="42"/>
      <c r="CZ369" s="42"/>
      <c r="DA369" s="42"/>
      <c r="DB369" s="42"/>
      <c r="DC369" s="42"/>
      <c r="DD369" s="42"/>
      <c r="DE369" s="42"/>
      <c r="DF369" s="42"/>
      <c r="DG369" s="42"/>
      <c r="DH369" s="42"/>
      <c r="DI369" s="42"/>
      <c r="DJ369" s="42"/>
      <c r="DK369" s="42"/>
      <c r="DL369" s="42"/>
      <c r="DM369" s="42"/>
      <c r="DN369" s="42"/>
      <c r="DO369" s="42"/>
      <c r="DP369" s="42"/>
      <c r="DQ369" s="42"/>
      <c r="DR369" s="42"/>
      <c r="DS369" s="42"/>
      <c r="DT369" s="42"/>
      <c r="DU369" s="42"/>
      <c r="DV369" s="42"/>
      <c r="DW369" s="42"/>
      <c r="DX369" s="42"/>
      <c r="DY369" s="42"/>
      <c r="DZ369" s="42"/>
      <c r="EA369" s="42"/>
      <c r="EB369" s="42"/>
      <c r="EC369" s="42"/>
      <c r="ED369" s="42"/>
      <c r="EE369" s="42"/>
      <c r="EF369" s="42"/>
      <c r="EG369" s="42"/>
      <c r="EH369" s="42"/>
      <c r="EI369" s="42"/>
      <c r="EJ369" s="42"/>
      <c r="EK369" s="42"/>
      <c r="EL369" s="42"/>
      <c r="EM369" s="42"/>
      <c r="EN369" s="42"/>
      <c r="EO369" s="42"/>
      <c r="EP369" s="42"/>
      <c r="EQ369" s="42"/>
      <c r="ER369" s="42"/>
      <c r="ES369" s="42"/>
      <c r="ET369" s="42"/>
      <c r="EU369" s="42"/>
      <c r="EV369" s="42"/>
      <c r="EW369" s="42"/>
      <c r="EX369" s="42"/>
      <c r="EY369" s="42"/>
      <c r="EZ369" s="42"/>
      <c r="FA369" s="42"/>
      <c r="FB369" s="42"/>
      <c r="FC369" s="42"/>
      <c r="FD369" s="42"/>
      <c r="FE369" s="42"/>
      <c r="FF369" s="42"/>
      <c r="FG369" s="42"/>
      <c r="FH369" s="42"/>
      <c r="FI369" s="42"/>
      <c r="FJ369" s="42"/>
      <c r="FK369" s="42"/>
      <c r="FL369" s="42"/>
      <c r="FM369" s="42"/>
      <c r="FN369" s="42"/>
      <c r="FO369" s="42"/>
      <c r="FP369" s="42"/>
      <c r="FQ369" s="42"/>
      <c r="FR369" s="42"/>
      <c r="FS369" s="42"/>
      <c r="FT369" s="42"/>
      <c r="FU369" s="42"/>
      <c r="FV369" s="42"/>
      <c r="FW369" s="42"/>
      <c r="FX369" s="42"/>
      <c r="FY369" s="42"/>
      <c r="FZ369" s="42"/>
      <c r="GA369" s="42"/>
      <c r="GB369" s="42"/>
      <c r="GC369" s="42"/>
      <c r="GD369" s="42"/>
      <c r="GE369" s="42"/>
      <c r="GF369" s="42"/>
      <c r="GG369" s="42"/>
      <c r="GH369" s="42"/>
      <c r="GI369" s="42"/>
      <c r="GJ369" s="42"/>
      <c r="GK369" s="42"/>
      <c r="GL369" s="42"/>
      <c r="GM369" s="42"/>
      <c r="GN369" s="42"/>
      <c r="GO369" s="42"/>
      <c r="GP369" s="42"/>
      <c r="GQ369" s="42"/>
      <c r="GR369" s="42"/>
      <c r="GS369" s="42"/>
      <c r="GT369" s="42"/>
      <c r="GU369" s="42"/>
    </row>
    <row r="370" spans="1:203" ht="15.75">
      <c r="A370" s="52"/>
      <c r="B370" s="42"/>
      <c r="C370" s="42"/>
      <c r="D370" s="44"/>
      <c r="E370" s="42"/>
      <c r="F370" s="42"/>
      <c r="G370" s="42"/>
      <c r="H370" s="42"/>
      <c r="I370" s="42"/>
      <c r="J370" s="42"/>
      <c r="K370" s="42"/>
      <c r="L370" s="42"/>
      <c r="M370" s="42"/>
      <c r="N370" s="42"/>
      <c r="O370" s="42"/>
      <c r="P370" s="42"/>
      <c r="Q370" s="42"/>
      <c r="R370" s="42"/>
      <c r="S370" s="42"/>
      <c r="T370" s="42"/>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s="42"/>
      <c r="BM370" s="42"/>
      <c r="BN370" s="42"/>
      <c r="BO370" s="42"/>
      <c r="BP370" s="42"/>
      <c r="BQ370" s="42"/>
      <c r="BR370" s="42"/>
      <c r="BS370" s="42"/>
      <c r="BT370" s="42"/>
      <c r="BU370" s="42"/>
      <c r="BV370" s="42"/>
      <c r="BW370" s="42"/>
      <c r="BX370" s="42"/>
      <c r="BY370" s="42"/>
      <c r="BZ370" s="42"/>
      <c r="CA370" s="42"/>
      <c r="CB370" s="42"/>
      <c r="CC370" s="42"/>
      <c r="CD370" s="42"/>
      <c r="CE370" s="42"/>
      <c r="CF370" s="42"/>
      <c r="CG370" s="42"/>
      <c r="CH370" s="42"/>
      <c r="CI370" s="42"/>
      <c r="CJ370" s="42"/>
      <c r="CK370" s="42"/>
      <c r="CL370" s="42"/>
      <c r="CM370" s="42"/>
      <c r="CN370" s="42"/>
      <c r="CO370" s="42"/>
      <c r="CP370" s="42"/>
      <c r="CQ370" s="42"/>
      <c r="CR370" s="42"/>
      <c r="CS370" s="42"/>
      <c r="CT370" s="42"/>
      <c r="CU370" s="42"/>
      <c r="CV370" s="42"/>
      <c r="CW370" s="42"/>
      <c r="CX370" s="42"/>
      <c r="CY370" s="42"/>
      <c r="CZ370" s="42"/>
      <c r="DA370" s="42"/>
      <c r="DB370" s="42"/>
      <c r="DC370" s="42"/>
      <c r="DD370" s="42"/>
      <c r="DE370" s="42"/>
      <c r="DF370" s="42"/>
      <c r="DG370" s="42"/>
      <c r="DH370" s="42"/>
      <c r="DI370" s="42"/>
      <c r="DJ370" s="42"/>
      <c r="DK370" s="42"/>
      <c r="DL370" s="42"/>
      <c r="DM370" s="42"/>
      <c r="DN370" s="42"/>
      <c r="DO370" s="42"/>
      <c r="DP370" s="42"/>
      <c r="DQ370" s="42"/>
      <c r="DR370" s="42"/>
      <c r="DS370" s="42"/>
      <c r="DT370" s="42"/>
      <c r="DU370" s="42"/>
      <c r="DV370" s="42"/>
      <c r="DW370" s="42"/>
      <c r="DX370" s="42"/>
      <c r="DY370" s="42"/>
      <c r="DZ370" s="42"/>
      <c r="EA370" s="42"/>
      <c r="EB370" s="42"/>
      <c r="EC370" s="42"/>
      <c r="ED370" s="42"/>
      <c r="EE370" s="42"/>
      <c r="EF370" s="42"/>
      <c r="EG370" s="42"/>
      <c r="EH370" s="42"/>
      <c r="EI370" s="42"/>
      <c r="EJ370" s="42"/>
      <c r="EK370" s="42"/>
      <c r="EL370" s="42"/>
      <c r="EM370" s="42"/>
      <c r="EN370" s="42"/>
      <c r="EO370" s="42"/>
      <c r="EP370" s="42"/>
      <c r="EQ370" s="42"/>
      <c r="ER370" s="42"/>
      <c r="ES370" s="42"/>
      <c r="ET370" s="42"/>
      <c r="EU370" s="42"/>
      <c r="EV370" s="42"/>
      <c r="EW370" s="42"/>
      <c r="EX370" s="42"/>
      <c r="EY370" s="42"/>
      <c r="EZ370" s="42"/>
      <c r="FA370" s="42"/>
      <c r="FB370" s="42"/>
      <c r="FC370" s="42"/>
      <c r="FD370" s="42"/>
      <c r="FE370" s="42"/>
      <c r="FF370" s="42"/>
      <c r="FG370" s="42"/>
      <c r="FH370" s="42"/>
      <c r="FI370" s="42"/>
      <c r="FJ370" s="42"/>
      <c r="FK370" s="42"/>
      <c r="FL370" s="42"/>
      <c r="FM370" s="42"/>
      <c r="FN370" s="42"/>
      <c r="FO370" s="42"/>
      <c r="FP370" s="42"/>
      <c r="FQ370" s="42"/>
      <c r="FR370" s="42"/>
      <c r="FS370" s="42"/>
      <c r="FT370" s="42"/>
      <c r="FU370" s="42"/>
      <c r="FV370" s="42"/>
      <c r="FW370" s="42"/>
      <c r="FX370" s="42"/>
      <c r="FY370" s="42"/>
      <c r="FZ370" s="42"/>
      <c r="GA370" s="42"/>
      <c r="GB370" s="42"/>
      <c r="GC370" s="42"/>
      <c r="GD370" s="42"/>
      <c r="GE370" s="42"/>
      <c r="GF370" s="42"/>
      <c r="GG370" s="42"/>
      <c r="GH370" s="42"/>
      <c r="GI370" s="42"/>
      <c r="GJ370" s="42"/>
      <c r="GK370" s="42"/>
      <c r="GL370" s="42"/>
      <c r="GM370" s="42"/>
      <c r="GN370" s="42"/>
      <c r="GO370" s="42"/>
      <c r="GP370" s="42"/>
      <c r="GQ370" s="42"/>
      <c r="GR370" s="42"/>
      <c r="GS370" s="42"/>
      <c r="GT370" s="42"/>
      <c r="GU370" s="42"/>
    </row>
    <row r="371" spans="1:203" ht="15.75">
      <c r="A371" s="52"/>
      <c r="B371" s="42"/>
      <c r="C371" s="42"/>
      <c r="D371" s="44"/>
      <c r="E371" s="42"/>
      <c r="F371" s="42"/>
      <c r="G371" s="42"/>
      <c r="H371" s="42"/>
      <c r="I371" s="42"/>
      <c r="J371" s="42"/>
      <c r="K371" s="42"/>
      <c r="L371" s="42"/>
      <c r="M371" s="42"/>
      <c r="N371" s="42"/>
      <c r="O371" s="42"/>
      <c r="P371" s="42"/>
      <c r="Q371" s="42"/>
      <c r="R371" s="42"/>
      <c r="S371" s="42"/>
      <c r="T371" s="42"/>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c r="AR371" s="42"/>
      <c r="AS371" s="42"/>
      <c r="AT371" s="42"/>
      <c r="AU371" s="42"/>
      <c r="AV371" s="42"/>
      <c r="AW371" s="42"/>
      <c r="AX371" s="42"/>
      <c r="AY371" s="42"/>
      <c r="AZ371" s="42"/>
      <c r="BA371" s="42"/>
      <c r="BB371" s="42"/>
      <c r="BC371" s="42"/>
      <c r="BD371" s="42"/>
      <c r="BE371" s="42"/>
      <c r="BF371" s="42"/>
      <c r="BG371" s="42"/>
      <c r="BH371" s="42"/>
      <c r="BI371" s="42"/>
      <c r="BJ371" s="42"/>
      <c r="BK371" s="42"/>
      <c r="BL371" s="42"/>
      <c r="BM371" s="42"/>
      <c r="BN371" s="42"/>
      <c r="BO371" s="42"/>
      <c r="BP371" s="42"/>
      <c r="BQ371" s="42"/>
      <c r="BR371" s="42"/>
      <c r="BS371" s="42"/>
      <c r="BT371" s="42"/>
      <c r="BU371" s="42"/>
      <c r="BV371" s="42"/>
      <c r="BW371" s="42"/>
      <c r="BX371" s="42"/>
      <c r="BY371" s="42"/>
      <c r="BZ371" s="42"/>
      <c r="CA371" s="42"/>
      <c r="CB371" s="42"/>
      <c r="CC371" s="42"/>
      <c r="CD371" s="42"/>
      <c r="CE371" s="42"/>
      <c r="CF371" s="42"/>
      <c r="CG371" s="42"/>
      <c r="CH371" s="42"/>
      <c r="CI371" s="42"/>
      <c r="CJ371" s="42"/>
      <c r="CK371" s="42"/>
      <c r="CL371" s="42"/>
      <c r="CM371" s="42"/>
      <c r="CN371" s="42"/>
      <c r="CO371" s="42"/>
      <c r="CP371" s="42"/>
      <c r="CQ371" s="42"/>
      <c r="CR371" s="42"/>
      <c r="CS371" s="42"/>
      <c r="CT371" s="42"/>
      <c r="CU371" s="42"/>
      <c r="CV371" s="42"/>
      <c r="CW371" s="42"/>
      <c r="CX371" s="42"/>
      <c r="CY371" s="42"/>
      <c r="CZ371" s="42"/>
      <c r="DA371" s="42"/>
      <c r="DB371" s="42"/>
      <c r="DC371" s="42"/>
      <c r="DD371" s="42"/>
      <c r="DE371" s="42"/>
      <c r="DF371" s="42"/>
      <c r="DG371" s="42"/>
      <c r="DH371" s="42"/>
      <c r="DI371" s="42"/>
      <c r="DJ371" s="42"/>
      <c r="DK371" s="42"/>
      <c r="DL371" s="42"/>
      <c r="DM371" s="42"/>
      <c r="DN371" s="42"/>
      <c r="DO371" s="42"/>
      <c r="DP371" s="42"/>
      <c r="DQ371" s="42"/>
      <c r="DR371" s="42"/>
      <c r="DS371" s="42"/>
      <c r="DT371" s="42"/>
      <c r="DU371" s="42"/>
      <c r="DV371" s="42"/>
      <c r="DW371" s="42"/>
      <c r="DX371" s="42"/>
      <c r="DY371" s="42"/>
      <c r="DZ371" s="42"/>
      <c r="EA371" s="42"/>
      <c r="EB371" s="42"/>
      <c r="EC371" s="42"/>
      <c r="ED371" s="42"/>
      <c r="EE371" s="42"/>
      <c r="EF371" s="42"/>
      <c r="EG371" s="42"/>
      <c r="EH371" s="42"/>
      <c r="EI371" s="42"/>
      <c r="EJ371" s="42"/>
      <c r="EK371" s="42"/>
      <c r="EL371" s="42"/>
      <c r="EM371" s="42"/>
      <c r="EN371" s="42"/>
      <c r="EO371" s="42"/>
      <c r="EP371" s="42"/>
      <c r="EQ371" s="42"/>
      <c r="ER371" s="42"/>
      <c r="ES371" s="42"/>
      <c r="ET371" s="42"/>
      <c r="EU371" s="42"/>
      <c r="EV371" s="42"/>
      <c r="EW371" s="42"/>
      <c r="EX371" s="42"/>
      <c r="EY371" s="42"/>
      <c r="EZ371" s="42"/>
      <c r="FA371" s="42"/>
      <c r="FB371" s="42"/>
      <c r="FC371" s="42"/>
      <c r="FD371" s="42"/>
      <c r="FE371" s="42"/>
      <c r="FF371" s="42"/>
      <c r="FG371" s="42"/>
      <c r="FH371" s="42"/>
      <c r="FI371" s="42"/>
      <c r="FJ371" s="42"/>
      <c r="FK371" s="42"/>
      <c r="FL371" s="42"/>
      <c r="FM371" s="42"/>
      <c r="FN371" s="42"/>
      <c r="FO371" s="42"/>
      <c r="FP371" s="42"/>
      <c r="FQ371" s="42"/>
      <c r="FR371" s="42"/>
      <c r="FS371" s="42"/>
      <c r="FT371" s="42"/>
      <c r="FU371" s="42"/>
      <c r="FV371" s="42"/>
      <c r="FW371" s="42"/>
      <c r="FX371" s="42"/>
      <c r="FY371" s="42"/>
      <c r="FZ371" s="42"/>
      <c r="GA371" s="42"/>
      <c r="GB371" s="42"/>
      <c r="GC371" s="42"/>
      <c r="GD371" s="42"/>
      <c r="GE371" s="42"/>
      <c r="GF371" s="42"/>
      <c r="GG371" s="42"/>
      <c r="GH371" s="42"/>
      <c r="GI371" s="42"/>
      <c r="GJ371" s="42"/>
      <c r="GK371" s="42"/>
      <c r="GL371" s="42"/>
      <c r="GM371" s="42"/>
      <c r="GN371" s="42"/>
      <c r="GO371" s="42"/>
      <c r="GP371" s="42"/>
      <c r="GQ371" s="42"/>
      <c r="GR371" s="42"/>
      <c r="GS371" s="42"/>
      <c r="GT371" s="42"/>
      <c r="GU371" s="42"/>
    </row>
    <row r="372" spans="1:203" ht="15.75">
      <c r="A372" s="52"/>
      <c r="B372" s="42"/>
      <c r="C372" s="42"/>
      <c r="D372" s="44"/>
      <c r="E372" s="42"/>
      <c r="F372" s="42"/>
      <c r="G372" s="42"/>
      <c r="H372" s="42"/>
      <c r="I372" s="42"/>
      <c r="J372" s="42"/>
      <c r="K372" s="42"/>
      <c r="L372" s="42"/>
      <c r="M372" s="42"/>
      <c r="N372" s="42"/>
      <c r="O372" s="42"/>
      <c r="P372" s="42"/>
      <c r="Q372" s="42"/>
      <c r="R372" s="42"/>
      <c r="S372" s="42"/>
      <c r="T372" s="42"/>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s="42"/>
      <c r="BM372" s="42"/>
      <c r="BN372" s="42"/>
      <c r="BO372" s="42"/>
      <c r="BP372" s="42"/>
      <c r="BQ372" s="42"/>
      <c r="BR372" s="42"/>
      <c r="BS372" s="42"/>
      <c r="BT372" s="42"/>
      <c r="BU372" s="42"/>
      <c r="BV372" s="42"/>
      <c r="BW372" s="42"/>
      <c r="BX372" s="42"/>
      <c r="BY372" s="42"/>
      <c r="BZ372" s="42"/>
      <c r="CA372" s="42"/>
      <c r="CB372" s="42"/>
      <c r="CC372" s="42"/>
      <c r="CD372" s="42"/>
      <c r="CE372" s="42"/>
      <c r="CF372" s="42"/>
      <c r="CG372" s="42"/>
      <c r="CH372" s="42"/>
      <c r="CI372" s="42"/>
      <c r="CJ372" s="42"/>
      <c r="CK372" s="42"/>
      <c r="CL372" s="42"/>
      <c r="CM372" s="42"/>
      <c r="CN372" s="42"/>
      <c r="CO372" s="42"/>
      <c r="CP372" s="42"/>
      <c r="CQ372" s="42"/>
      <c r="CR372" s="42"/>
      <c r="CS372" s="42"/>
      <c r="CT372" s="42"/>
      <c r="CU372" s="42"/>
      <c r="CV372" s="42"/>
      <c r="CW372" s="42"/>
      <c r="CX372" s="42"/>
      <c r="CY372" s="42"/>
      <c r="CZ372" s="42"/>
      <c r="DA372" s="42"/>
      <c r="DB372" s="42"/>
      <c r="DC372" s="42"/>
      <c r="DD372" s="42"/>
      <c r="DE372" s="42"/>
      <c r="DF372" s="42"/>
      <c r="DG372" s="42"/>
      <c r="DH372" s="42"/>
      <c r="DI372" s="42"/>
      <c r="DJ372" s="42"/>
      <c r="DK372" s="42"/>
      <c r="DL372" s="42"/>
      <c r="DM372" s="42"/>
      <c r="DN372" s="42"/>
      <c r="DO372" s="42"/>
      <c r="DP372" s="42"/>
      <c r="DQ372" s="42"/>
      <c r="DR372" s="42"/>
      <c r="DS372" s="42"/>
      <c r="DT372" s="42"/>
      <c r="DU372" s="42"/>
      <c r="DV372" s="42"/>
      <c r="DW372" s="42"/>
      <c r="DX372" s="42"/>
      <c r="DY372" s="42"/>
      <c r="DZ372" s="42"/>
      <c r="EA372" s="42"/>
      <c r="EB372" s="42"/>
      <c r="EC372" s="42"/>
      <c r="ED372" s="42"/>
      <c r="EE372" s="42"/>
      <c r="EF372" s="42"/>
      <c r="EG372" s="42"/>
      <c r="EH372" s="42"/>
      <c r="EI372" s="42"/>
      <c r="EJ372" s="42"/>
      <c r="EK372" s="42"/>
      <c r="EL372" s="42"/>
      <c r="EM372" s="42"/>
      <c r="EN372" s="42"/>
      <c r="EO372" s="42"/>
      <c r="EP372" s="42"/>
      <c r="EQ372" s="42"/>
      <c r="ER372" s="42"/>
      <c r="ES372" s="42"/>
      <c r="ET372" s="42"/>
      <c r="EU372" s="42"/>
      <c r="EV372" s="42"/>
      <c r="EW372" s="42"/>
      <c r="EX372" s="42"/>
      <c r="EY372" s="42"/>
      <c r="EZ372" s="42"/>
      <c r="FA372" s="42"/>
      <c r="FB372" s="42"/>
      <c r="FC372" s="42"/>
      <c r="FD372" s="42"/>
      <c r="FE372" s="42"/>
      <c r="FF372" s="42"/>
      <c r="FG372" s="42"/>
      <c r="FH372" s="42"/>
      <c r="FI372" s="42"/>
      <c r="FJ372" s="42"/>
      <c r="FK372" s="42"/>
      <c r="FL372" s="42"/>
      <c r="FM372" s="42"/>
      <c r="FN372" s="42"/>
      <c r="FO372" s="42"/>
      <c r="FP372" s="42"/>
      <c r="FQ372" s="42"/>
      <c r="FR372" s="42"/>
      <c r="FS372" s="42"/>
      <c r="FT372" s="42"/>
      <c r="FU372" s="42"/>
      <c r="FV372" s="42"/>
      <c r="FW372" s="42"/>
      <c r="FX372" s="42"/>
      <c r="FY372" s="42"/>
      <c r="FZ372" s="42"/>
      <c r="GA372" s="42"/>
      <c r="GB372" s="42"/>
      <c r="GC372" s="42"/>
      <c r="GD372" s="42"/>
      <c r="GE372" s="42"/>
      <c r="GF372" s="42"/>
      <c r="GG372" s="42"/>
      <c r="GH372" s="42"/>
      <c r="GI372" s="42"/>
      <c r="GJ372" s="42"/>
      <c r="GK372" s="42"/>
      <c r="GL372" s="42"/>
      <c r="GM372" s="42"/>
      <c r="GN372" s="42"/>
      <c r="GO372" s="42"/>
      <c r="GP372" s="42"/>
      <c r="GQ372" s="42"/>
      <c r="GR372" s="42"/>
      <c r="GS372" s="42"/>
      <c r="GT372" s="42"/>
      <c r="GU372" s="42"/>
    </row>
    <row r="373" spans="1:203" ht="15.75">
      <c r="A373" s="52"/>
      <c r="B373" s="42"/>
      <c r="C373" s="42"/>
      <c r="D373" s="44"/>
      <c r="E373" s="42"/>
      <c r="F373" s="42"/>
      <c r="G373" s="42"/>
      <c r="H373" s="42"/>
      <c r="I373" s="42"/>
      <c r="J373" s="42"/>
      <c r="K373" s="42"/>
      <c r="L373" s="42"/>
      <c r="M373" s="42"/>
      <c r="N373" s="42"/>
      <c r="O373" s="42"/>
      <c r="P373" s="42"/>
      <c r="Q373" s="42"/>
      <c r="R373" s="42"/>
      <c r="S373" s="42"/>
      <c r="T373" s="42"/>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c r="AR373" s="42"/>
      <c r="AS373" s="42"/>
      <c r="AT373" s="42"/>
      <c r="AU373" s="42"/>
      <c r="AV373" s="42"/>
      <c r="AW373" s="42"/>
      <c r="AX373" s="42"/>
      <c r="AY373" s="42"/>
      <c r="AZ373" s="42"/>
      <c r="BA373" s="42"/>
      <c r="BB373" s="42"/>
      <c r="BC373" s="42"/>
      <c r="BD373" s="42"/>
      <c r="BE373" s="42"/>
      <c r="BF373" s="42"/>
      <c r="BG373" s="42"/>
      <c r="BH373" s="42"/>
      <c r="BI373" s="42"/>
      <c r="BJ373" s="42"/>
      <c r="BK373" s="42"/>
      <c r="BL373" s="42"/>
      <c r="BM373" s="42"/>
      <c r="BN373" s="42"/>
      <c r="BO373" s="42"/>
      <c r="BP373" s="42"/>
      <c r="BQ373" s="42"/>
      <c r="BR373" s="42"/>
      <c r="BS373" s="42"/>
      <c r="BT373" s="42"/>
      <c r="BU373" s="42"/>
      <c r="BV373" s="42"/>
      <c r="BW373" s="42"/>
      <c r="BX373" s="42"/>
      <c r="BY373" s="42"/>
      <c r="BZ373" s="42"/>
      <c r="CA373" s="42"/>
      <c r="CB373" s="42"/>
      <c r="CC373" s="42"/>
      <c r="CD373" s="42"/>
      <c r="CE373" s="42"/>
      <c r="CF373" s="42"/>
      <c r="CG373" s="42"/>
      <c r="CH373" s="42"/>
      <c r="CI373" s="42"/>
      <c r="CJ373" s="42"/>
      <c r="CK373" s="42"/>
      <c r="CL373" s="42"/>
      <c r="CM373" s="42"/>
      <c r="CN373" s="42"/>
      <c r="CO373" s="42"/>
      <c r="CP373" s="42"/>
      <c r="CQ373" s="42"/>
      <c r="CR373" s="42"/>
      <c r="CS373" s="42"/>
      <c r="CT373" s="42"/>
      <c r="CU373" s="42"/>
      <c r="CV373" s="42"/>
      <c r="CW373" s="42"/>
      <c r="CX373" s="42"/>
      <c r="CY373" s="42"/>
      <c r="CZ373" s="42"/>
      <c r="DA373" s="42"/>
      <c r="DB373" s="42"/>
      <c r="DC373" s="42"/>
      <c r="DD373" s="42"/>
      <c r="DE373" s="42"/>
      <c r="DF373" s="42"/>
      <c r="DG373" s="42"/>
      <c r="DH373" s="42"/>
      <c r="DI373" s="42"/>
      <c r="DJ373" s="42"/>
      <c r="DK373" s="42"/>
      <c r="DL373" s="42"/>
      <c r="DM373" s="42"/>
      <c r="DN373" s="42"/>
      <c r="DO373" s="42"/>
      <c r="DP373" s="42"/>
      <c r="DQ373" s="42"/>
      <c r="DR373" s="42"/>
      <c r="DS373" s="42"/>
      <c r="DT373" s="42"/>
      <c r="DU373" s="42"/>
      <c r="DV373" s="42"/>
      <c r="DW373" s="42"/>
      <c r="DX373" s="42"/>
      <c r="DY373" s="42"/>
      <c r="DZ373" s="42"/>
      <c r="EA373" s="42"/>
      <c r="EB373" s="42"/>
      <c r="EC373" s="42"/>
      <c r="ED373" s="42"/>
      <c r="EE373" s="42"/>
      <c r="EF373" s="42"/>
      <c r="EG373" s="42"/>
      <c r="EH373" s="42"/>
      <c r="EI373" s="42"/>
      <c r="EJ373" s="42"/>
      <c r="EK373" s="42"/>
      <c r="EL373" s="42"/>
      <c r="EM373" s="42"/>
      <c r="EN373" s="42"/>
      <c r="EO373" s="42"/>
      <c r="EP373" s="42"/>
      <c r="EQ373" s="42"/>
      <c r="ER373" s="42"/>
      <c r="ES373" s="42"/>
      <c r="ET373" s="42"/>
      <c r="EU373" s="42"/>
      <c r="EV373" s="42"/>
      <c r="EW373" s="42"/>
      <c r="EX373" s="42"/>
      <c r="EY373" s="42"/>
      <c r="EZ373" s="42"/>
      <c r="FA373" s="42"/>
      <c r="FB373" s="42"/>
      <c r="FC373" s="42"/>
      <c r="FD373" s="42"/>
      <c r="FE373" s="42"/>
      <c r="FF373" s="42"/>
      <c r="FG373" s="42"/>
      <c r="FH373" s="42"/>
      <c r="FI373" s="42"/>
      <c r="FJ373" s="42"/>
      <c r="FK373" s="42"/>
      <c r="FL373" s="42"/>
      <c r="FM373" s="42"/>
      <c r="FN373" s="42"/>
      <c r="FO373" s="42"/>
      <c r="FP373" s="42"/>
      <c r="FQ373" s="42"/>
      <c r="FR373" s="42"/>
      <c r="FS373" s="42"/>
      <c r="FT373" s="42"/>
      <c r="FU373" s="42"/>
      <c r="FV373" s="42"/>
      <c r="FW373" s="42"/>
      <c r="FX373" s="42"/>
      <c r="FY373" s="42"/>
      <c r="FZ373" s="42"/>
      <c r="GA373" s="42"/>
      <c r="GB373" s="42"/>
      <c r="GC373" s="42"/>
      <c r="GD373" s="42"/>
      <c r="GE373" s="42"/>
      <c r="GF373" s="42"/>
      <c r="GG373" s="42"/>
      <c r="GH373" s="42"/>
      <c r="GI373" s="42"/>
      <c r="GJ373" s="42"/>
      <c r="GK373" s="42"/>
      <c r="GL373" s="42"/>
      <c r="GM373" s="42"/>
      <c r="GN373" s="42"/>
      <c r="GO373" s="42"/>
      <c r="GP373" s="42"/>
      <c r="GQ373" s="42"/>
      <c r="GR373" s="42"/>
      <c r="GS373" s="42"/>
      <c r="GT373" s="42"/>
      <c r="GU373" s="42"/>
    </row>
    <row r="374" spans="1:203" ht="15.75">
      <c r="A374" s="52"/>
      <c r="B374" s="42"/>
      <c r="C374" s="42"/>
      <c r="D374" s="44"/>
      <c r="E374" s="42"/>
      <c r="F374" s="42"/>
      <c r="G374" s="42"/>
      <c r="H374" s="42"/>
      <c r="I374" s="42"/>
      <c r="J374" s="42"/>
      <c r="K374" s="42"/>
      <c r="L374" s="42"/>
      <c r="M374" s="42"/>
      <c r="N374" s="42"/>
      <c r="O374" s="42"/>
      <c r="P374" s="42"/>
      <c r="Q374" s="42"/>
      <c r="R374" s="42"/>
      <c r="S374" s="42"/>
      <c r="T374" s="42"/>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s="42"/>
      <c r="BM374" s="42"/>
      <c r="BN374" s="42"/>
      <c r="BO374" s="42"/>
      <c r="BP374" s="42"/>
      <c r="BQ374" s="42"/>
      <c r="BR374" s="42"/>
      <c r="BS374" s="42"/>
      <c r="BT374" s="42"/>
      <c r="BU374" s="42"/>
      <c r="BV374" s="42"/>
      <c r="BW374" s="42"/>
      <c r="BX374" s="42"/>
      <c r="BY374" s="42"/>
      <c r="BZ374" s="42"/>
      <c r="CA374" s="42"/>
      <c r="CB374" s="42"/>
      <c r="CC374" s="42"/>
      <c r="CD374" s="42"/>
      <c r="CE374" s="42"/>
      <c r="CF374" s="42"/>
      <c r="CG374" s="42"/>
      <c r="CH374" s="42"/>
      <c r="CI374" s="42"/>
      <c r="CJ374" s="42"/>
      <c r="CK374" s="42"/>
      <c r="CL374" s="42"/>
      <c r="CM374" s="42"/>
      <c r="CN374" s="42"/>
      <c r="CO374" s="42"/>
      <c r="CP374" s="42"/>
      <c r="CQ374" s="42"/>
      <c r="CR374" s="42"/>
      <c r="CS374" s="42"/>
      <c r="CT374" s="42"/>
      <c r="CU374" s="42"/>
      <c r="CV374" s="42"/>
      <c r="CW374" s="42"/>
      <c r="CX374" s="42"/>
      <c r="CY374" s="42"/>
      <c r="CZ374" s="42"/>
      <c r="DA374" s="42"/>
      <c r="DB374" s="42"/>
      <c r="DC374" s="42"/>
      <c r="DD374" s="42"/>
      <c r="DE374" s="42"/>
      <c r="DF374" s="42"/>
      <c r="DG374" s="42"/>
      <c r="DH374" s="42"/>
      <c r="DI374" s="42"/>
      <c r="DJ374" s="42"/>
      <c r="DK374" s="42"/>
      <c r="DL374" s="42"/>
      <c r="DM374" s="42"/>
      <c r="DN374" s="42"/>
      <c r="DO374" s="42"/>
      <c r="DP374" s="42"/>
      <c r="DQ374" s="42"/>
      <c r="DR374" s="42"/>
      <c r="DS374" s="42"/>
      <c r="DT374" s="42"/>
      <c r="DU374" s="42"/>
      <c r="DV374" s="42"/>
      <c r="DW374" s="42"/>
      <c r="DX374" s="42"/>
      <c r="DY374" s="42"/>
      <c r="DZ374" s="42"/>
      <c r="EA374" s="42"/>
      <c r="EB374" s="42"/>
      <c r="EC374" s="42"/>
      <c r="ED374" s="42"/>
      <c r="EE374" s="42"/>
      <c r="EF374" s="42"/>
      <c r="EG374" s="42"/>
      <c r="EH374" s="42"/>
      <c r="EI374" s="42"/>
      <c r="EJ374" s="42"/>
      <c r="EK374" s="42"/>
      <c r="EL374" s="42"/>
      <c r="EM374" s="42"/>
      <c r="EN374" s="42"/>
      <c r="EO374" s="42"/>
      <c r="EP374" s="42"/>
      <c r="EQ374" s="42"/>
      <c r="ER374" s="42"/>
      <c r="ES374" s="42"/>
      <c r="ET374" s="42"/>
      <c r="EU374" s="42"/>
      <c r="EV374" s="42"/>
      <c r="EW374" s="42"/>
      <c r="EX374" s="42"/>
      <c r="EY374" s="42"/>
      <c r="EZ374" s="42"/>
      <c r="FA374" s="42"/>
      <c r="FB374" s="42"/>
      <c r="FC374" s="42"/>
      <c r="FD374" s="42"/>
      <c r="FE374" s="42"/>
      <c r="FF374" s="42"/>
      <c r="FG374" s="42"/>
      <c r="FH374" s="42"/>
      <c r="FI374" s="42"/>
      <c r="FJ374" s="42"/>
      <c r="FK374" s="42"/>
      <c r="FL374" s="42"/>
      <c r="FM374" s="42"/>
      <c r="FN374" s="42"/>
      <c r="FO374" s="42"/>
      <c r="FP374" s="42"/>
      <c r="FQ374" s="42"/>
      <c r="FR374" s="42"/>
      <c r="FS374" s="42"/>
      <c r="FT374" s="42"/>
      <c r="FU374" s="42"/>
      <c r="FV374" s="42"/>
      <c r="FW374" s="42"/>
      <c r="FX374" s="42"/>
      <c r="FY374" s="42"/>
      <c r="FZ374" s="42"/>
      <c r="GA374" s="42"/>
      <c r="GB374" s="42"/>
      <c r="GC374" s="42"/>
      <c r="GD374" s="42"/>
      <c r="GE374" s="42"/>
      <c r="GF374" s="42"/>
      <c r="GG374" s="42"/>
      <c r="GH374" s="42"/>
      <c r="GI374" s="42"/>
      <c r="GJ374" s="42"/>
      <c r="GK374" s="42"/>
      <c r="GL374" s="42"/>
      <c r="GM374" s="42"/>
      <c r="GN374" s="42"/>
      <c r="GO374" s="42"/>
      <c r="GP374" s="42"/>
      <c r="GQ374" s="42"/>
      <c r="GR374" s="42"/>
      <c r="GS374" s="42"/>
      <c r="GT374" s="42"/>
      <c r="GU374" s="42"/>
    </row>
    <row r="375" spans="1:203" ht="15.75">
      <c r="A375" s="52"/>
      <c r="B375" s="42"/>
      <c r="C375" s="42"/>
      <c r="D375" s="44"/>
      <c r="E375" s="42"/>
      <c r="F375" s="42"/>
      <c r="G375" s="42"/>
      <c r="H375" s="42"/>
      <c r="I375" s="42"/>
      <c r="J375" s="42"/>
      <c r="K375" s="42"/>
      <c r="L375" s="42"/>
      <c r="M375" s="42"/>
      <c r="N375" s="42"/>
      <c r="O375" s="42"/>
      <c r="P375" s="42"/>
      <c r="Q375" s="42"/>
      <c r="R375" s="42"/>
      <c r="S375" s="42"/>
      <c r="T375" s="42"/>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s="42"/>
      <c r="BM375" s="42"/>
      <c r="BN375" s="42"/>
      <c r="BO375" s="42"/>
      <c r="BP375" s="42"/>
      <c r="BQ375" s="42"/>
      <c r="BR375" s="42"/>
      <c r="BS375" s="42"/>
      <c r="BT375" s="42"/>
      <c r="BU375" s="42"/>
      <c r="BV375" s="42"/>
      <c r="BW375" s="42"/>
      <c r="BX375" s="42"/>
      <c r="BY375" s="42"/>
      <c r="BZ375" s="42"/>
      <c r="CA375" s="42"/>
      <c r="CB375" s="42"/>
      <c r="CC375" s="42"/>
      <c r="CD375" s="42"/>
      <c r="CE375" s="42"/>
      <c r="CF375" s="42"/>
      <c r="CG375" s="42"/>
      <c r="CH375" s="42"/>
      <c r="CI375" s="42"/>
      <c r="CJ375" s="42"/>
      <c r="CK375" s="42"/>
      <c r="CL375" s="42"/>
      <c r="CM375" s="42"/>
      <c r="CN375" s="42"/>
      <c r="CO375" s="42"/>
      <c r="CP375" s="42"/>
      <c r="CQ375" s="42"/>
      <c r="CR375" s="42"/>
      <c r="CS375" s="42"/>
      <c r="CT375" s="42"/>
      <c r="CU375" s="42"/>
      <c r="CV375" s="42"/>
      <c r="CW375" s="42"/>
      <c r="CX375" s="42"/>
      <c r="CY375" s="42"/>
      <c r="CZ375" s="42"/>
      <c r="DA375" s="42"/>
      <c r="DB375" s="42"/>
      <c r="DC375" s="42"/>
      <c r="DD375" s="42"/>
      <c r="DE375" s="42"/>
      <c r="DF375" s="42"/>
      <c r="DG375" s="42"/>
      <c r="DH375" s="42"/>
      <c r="DI375" s="42"/>
      <c r="DJ375" s="42"/>
      <c r="DK375" s="42"/>
      <c r="DL375" s="42"/>
      <c r="DM375" s="42"/>
      <c r="DN375" s="42"/>
      <c r="DO375" s="42"/>
      <c r="DP375" s="42"/>
      <c r="DQ375" s="42"/>
      <c r="DR375" s="42"/>
      <c r="DS375" s="42"/>
      <c r="DT375" s="42"/>
      <c r="DU375" s="42"/>
      <c r="DV375" s="42"/>
      <c r="DW375" s="42"/>
      <c r="DX375" s="42"/>
      <c r="DY375" s="42"/>
      <c r="DZ375" s="42"/>
      <c r="EA375" s="42"/>
      <c r="EB375" s="42"/>
      <c r="EC375" s="42"/>
      <c r="ED375" s="42"/>
      <c r="EE375" s="42"/>
      <c r="EF375" s="42"/>
      <c r="EG375" s="42"/>
      <c r="EH375" s="42"/>
      <c r="EI375" s="42"/>
      <c r="EJ375" s="42"/>
      <c r="EK375" s="42"/>
      <c r="EL375" s="42"/>
      <c r="EM375" s="42"/>
      <c r="EN375" s="42"/>
      <c r="EO375" s="42"/>
      <c r="EP375" s="42"/>
      <c r="EQ375" s="42"/>
      <c r="ER375" s="42"/>
      <c r="ES375" s="42"/>
      <c r="ET375" s="42"/>
      <c r="EU375" s="42"/>
      <c r="EV375" s="42"/>
      <c r="EW375" s="42"/>
      <c r="EX375" s="42"/>
      <c r="EY375" s="42"/>
      <c r="EZ375" s="42"/>
      <c r="FA375" s="42"/>
      <c r="FB375" s="42"/>
      <c r="FC375" s="42"/>
      <c r="FD375" s="42"/>
      <c r="FE375" s="42"/>
      <c r="FF375" s="42"/>
      <c r="FG375" s="42"/>
      <c r="FH375" s="42"/>
      <c r="FI375" s="42"/>
      <c r="FJ375" s="42"/>
      <c r="FK375" s="42"/>
      <c r="FL375" s="42"/>
      <c r="FM375" s="42"/>
      <c r="FN375" s="42"/>
      <c r="FO375" s="42"/>
      <c r="FP375" s="42"/>
      <c r="FQ375" s="42"/>
      <c r="FR375" s="42"/>
      <c r="FS375" s="42"/>
      <c r="FT375" s="42"/>
      <c r="FU375" s="42"/>
      <c r="FV375" s="42"/>
      <c r="FW375" s="42"/>
      <c r="FX375" s="42"/>
      <c r="FY375" s="42"/>
      <c r="FZ375" s="42"/>
      <c r="GA375" s="42"/>
      <c r="GB375" s="42"/>
      <c r="GC375" s="42"/>
      <c r="GD375" s="42"/>
      <c r="GE375" s="42"/>
      <c r="GF375" s="42"/>
      <c r="GG375" s="42"/>
      <c r="GH375" s="42"/>
      <c r="GI375" s="42"/>
      <c r="GJ375" s="42"/>
      <c r="GK375" s="42"/>
      <c r="GL375" s="42"/>
      <c r="GM375" s="42"/>
      <c r="GN375" s="42"/>
      <c r="GO375" s="42"/>
      <c r="GP375" s="42"/>
      <c r="GQ375" s="42"/>
      <c r="GR375" s="42"/>
      <c r="GS375" s="42"/>
      <c r="GT375" s="42"/>
      <c r="GU375" s="42"/>
    </row>
    <row r="376" spans="1:203" ht="15.75">
      <c r="A376" s="52"/>
      <c r="B376" s="42"/>
      <c r="C376" s="42"/>
      <c r="D376" s="44"/>
      <c r="E376" s="42"/>
      <c r="F376" s="42"/>
      <c r="G376" s="42"/>
      <c r="H376" s="42"/>
      <c r="I376" s="42"/>
      <c r="J376" s="42"/>
      <c r="K376" s="42"/>
      <c r="L376" s="42"/>
      <c r="M376" s="42"/>
      <c r="N376" s="42"/>
      <c r="O376" s="42"/>
      <c r="P376" s="42"/>
      <c r="Q376" s="42"/>
      <c r="R376" s="42"/>
      <c r="S376" s="42"/>
      <c r="T376" s="42"/>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s="42"/>
      <c r="BM376" s="42"/>
      <c r="BN376" s="42"/>
      <c r="BO376" s="42"/>
      <c r="BP376" s="42"/>
      <c r="BQ376" s="42"/>
      <c r="BR376" s="42"/>
      <c r="BS376" s="42"/>
      <c r="BT376" s="42"/>
      <c r="BU376" s="42"/>
      <c r="BV376" s="42"/>
      <c r="BW376" s="42"/>
      <c r="BX376" s="42"/>
      <c r="BY376" s="42"/>
      <c r="BZ376" s="42"/>
      <c r="CA376" s="42"/>
      <c r="CB376" s="42"/>
      <c r="CC376" s="42"/>
      <c r="CD376" s="42"/>
      <c r="CE376" s="42"/>
      <c r="CF376" s="42"/>
      <c r="CG376" s="42"/>
      <c r="CH376" s="42"/>
      <c r="CI376" s="42"/>
      <c r="CJ376" s="42"/>
      <c r="CK376" s="42"/>
      <c r="CL376" s="42"/>
      <c r="CM376" s="42"/>
      <c r="CN376" s="42"/>
      <c r="CO376" s="42"/>
      <c r="CP376" s="42"/>
      <c r="CQ376" s="42"/>
      <c r="CR376" s="42"/>
      <c r="CS376" s="42"/>
      <c r="CT376" s="42"/>
      <c r="CU376" s="42"/>
      <c r="CV376" s="42"/>
      <c r="CW376" s="42"/>
      <c r="CX376" s="42"/>
      <c r="CY376" s="42"/>
      <c r="CZ376" s="42"/>
      <c r="DA376" s="42"/>
      <c r="DB376" s="42"/>
      <c r="DC376" s="42"/>
      <c r="DD376" s="42"/>
      <c r="DE376" s="42"/>
      <c r="DF376" s="42"/>
      <c r="DG376" s="42"/>
      <c r="DH376" s="42"/>
      <c r="DI376" s="42"/>
      <c r="DJ376" s="42"/>
      <c r="DK376" s="42"/>
      <c r="DL376" s="42"/>
      <c r="DM376" s="42"/>
      <c r="DN376" s="42"/>
      <c r="DO376" s="42"/>
      <c r="DP376" s="42"/>
      <c r="DQ376" s="42"/>
      <c r="DR376" s="42"/>
      <c r="DS376" s="42"/>
      <c r="DT376" s="42"/>
      <c r="DU376" s="42"/>
      <c r="DV376" s="42"/>
      <c r="DW376" s="42"/>
      <c r="DX376" s="42"/>
      <c r="DY376" s="42"/>
      <c r="DZ376" s="42"/>
      <c r="EA376" s="42"/>
      <c r="EB376" s="42"/>
      <c r="EC376" s="42"/>
      <c r="ED376" s="42"/>
      <c r="EE376" s="42"/>
      <c r="EF376" s="42"/>
      <c r="EG376" s="42"/>
      <c r="EH376" s="42"/>
      <c r="EI376" s="42"/>
      <c r="EJ376" s="42"/>
      <c r="EK376" s="42"/>
      <c r="EL376" s="42"/>
      <c r="EM376" s="42"/>
      <c r="EN376" s="42"/>
      <c r="EO376" s="42"/>
      <c r="EP376" s="42"/>
      <c r="EQ376" s="42"/>
      <c r="ER376" s="42"/>
      <c r="ES376" s="42"/>
      <c r="ET376" s="42"/>
      <c r="EU376" s="42"/>
      <c r="EV376" s="42"/>
      <c r="EW376" s="42"/>
      <c r="EX376" s="42"/>
      <c r="EY376" s="42"/>
      <c r="EZ376" s="42"/>
      <c r="FA376" s="42"/>
      <c r="FB376" s="42"/>
      <c r="FC376" s="42"/>
      <c r="FD376" s="42"/>
      <c r="FE376" s="42"/>
      <c r="FF376" s="42"/>
      <c r="FG376" s="42"/>
      <c r="FH376" s="42"/>
      <c r="FI376" s="42"/>
      <c r="FJ376" s="42"/>
      <c r="FK376" s="42"/>
      <c r="FL376" s="42"/>
      <c r="FM376" s="42"/>
      <c r="FN376" s="42"/>
      <c r="FO376" s="42"/>
      <c r="FP376" s="42"/>
      <c r="FQ376" s="42"/>
      <c r="FR376" s="42"/>
      <c r="FS376" s="42"/>
      <c r="FT376" s="42"/>
      <c r="FU376" s="42"/>
      <c r="FV376" s="42"/>
      <c r="FW376" s="42"/>
      <c r="FX376" s="42"/>
      <c r="FY376" s="42"/>
      <c r="FZ376" s="42"/>
      <c r="GA376" s="42"/>
      <c r="GB376" s="42"/>
      <c r="GC376" s="42"/>
      <c r="GD376" s="42"/>
      <c r="GE376" s="42"/>
      <c r="GF376" s="42"/>
      <c r="GG376" s="42"/>
      <c r="GH376" s="42"/>
      <c r="GI376" s="42"/>
      <c r="GJ376" s="42"/>
      <c r="GK376" s="42"/>
      <c r="GL376" s="42"/>
      <c r="GM376" s="42"/>
      <c r="GN376" s="42"/>
      <c r="GO376" s="42"/>
      <c r="GP376" s="42"/>
      <c r="GQ376" s="42"/>
      <c r="GR376" s="42"/>
      <c r="GS376" s="42"/>
      <c r="GT376" s="42"/>
      <c r="GU376" s="42"/>
    </row>
    <row r="377" spans="1:203" ht="15.75">
      <c r="A377" s="52"/>
      <c r="B377" s="42"/>
      <c r="C377" s="42"/>
      <c r="D377" s="44"/>
      <c r="E377" s="42"/>
      <c r="F377" s="42"/>
      <c r="G377" s="42"/>
      <c r="H377" s="42"/>
      <c r="I377" s="42"/>
      <c r="J377" s="42"/>
      <c r="K377" s="42"/>
      <c r="L377" s="42"/>
      <c r="M377" s="42"/>
      <c r="N377" s="42"/>
      <c r="O377" s="42"/>
      <c r="P377" s="42"/>
      <c r="Q377" s="42"/>
      <c r="R377" s="42"/>
      <c r="S377" s="42"/>
      <c r="T377" s="42"/>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s="42"/>
      <c r="BM377" s="42"/>
      <c r="BN377" s="42"/>
      <c r="BO377" s="42"/>
      <c r="BP377" s="42"/>
      <c r="BQ377" s="42"/>
      <c r="BR377" s="42"/>
      <c r="BS377" s="42"/>
      <c r="BT377" s="42"/>
      <c r="BU377" s="42"/>
      <c r="BV377" s="42"/>
      <c r="BW377" s="42"/>
      <c r="BX377" s="42"/>
      <c r="BY377" s="42"/>
      <c r="BZ377" s="42"/>
      <c r="CA377" s="42"/>
      <c r="CB377" s="42"/>
      <c r="CC377" s="42"/>
      <c r="CD377" s="42"/>
      <c r="CE377" s="42"/>
      <c r="CF377" s="42"/>
      <c r="CG377" s="42"/>
      <c r="CH377" s="42"/>
      <c r="CI377" s="42"/>
      <c r="CJ377" s="42"/>
      <c r="CK377" s="42"/>
      <c r="CL377" s="42"/>
      <c r="CM377" s="42"/>
      <c r="CN377" s="42"/>
      <c r="CO377" s="42"/>
      <c r="CP377" s="42"/>
      <c r="CQ377" s="42"/>
      <c r="CR377" s="42"/>
      <c r="CS377" s="42"/>
      <c r="CT377" s="42"/>
      <c r="CU377" s="42"/>
      <c r="CV377" s="42"/>
      <c r="CW377" s="42"/>
      <c r="CX377" s="42"/>
      <c r="CY377" s="42"/>
      <c r="CZ377" s="42"/>
      <c r="DA377" s="42"/>
      <c r="DB377" s="42"/>
      <c r="DC377" s="42"/>
      <c r="DD377" s="42"/>
      <c r="DE377" s="42"/>
      <c r="DF377" s="42"/>
      <c r="DG377" s="42"/>
      <c r="DH377" s="42"/>
      <c r="DI377" s="42"/>
      <c r="DJ377" s="42"/>
      <c r="DK377" s="42"/>
      <c r="DL377" s="42"/>
      <c r="DM377" s="42"/>
      <c r="DN377" s="42"/>
      <c r="DO377" s="42"/>
      <c r="DP377" s="42"/>
      <c r="DQ377" s="42"/>
      <c r="DR377" s="42"/>
      <c r="DS377" s="42"/>
      <c r="DT377" s="42"/>
      <c r="DU377" s="42"/>
      <c r="DV377" s="42"/>
      <c r="DW377" s="42"/>
      <c r="DX377" s="42"/>
      <c r="DY377" s="42"/>
      <c r="DZ377" s="42"/>
      <c r="EA377" s="42"/>
      <c r="EB377" s="42"/>
      <c r="EC377" s="42"/>
      <c r="ED377" s="42"/>
      <c r="EE377" s="42"/>
      <c r="EF377" s="42"/>
      <c r="EG377" s="42"/>
      <c r="EH377" s="42"/>
      <c r="EI377" s="42"/>
      <c r="EJ377" s="42"/>
      <c r="EK377" s="42"/>
      <c r="EL377" s="42"/>
      <c r="EM377" s="42"/>
      <c r="EN377" s="42"/>
      <c r="EO377" s="42"/>
      <c r="EP377" s="42"/>
      <c r="EQ377" s="42"/>
      <c r="ER377" s="42"/>
      <c r="ES377" s="42"/>
      <c r="ET377" s="42"/>
      <c r="EU377" s="42"/>
      <c r="EV377" s="42"/>
      <c r="EW377" s="42"/>
      <c r="EX377" s="42"/>
      <c r="EY377" s="42"/>
      <c r="EZ377" s="42"/>
      <c r="FA377" s="42"/>
      <c r="FB377" s="42"/>
      <c r="FC377" s="42"/>
      <c r="FD377" s="42"/>
      <c r="FE377" s="42"/>
      <c r="FF377" s="42"/>
      <c r="FG377" s="42"/>
      <c r="FH377" s="42"/>
      <c r="FI377" s="42"/>
      <c r="FJ377" s="42"/>
      <c r="FK377" s="42"/>
      <c r="FL377" s="42"/>
      <c r="FM377" s="42"/>
      <c r="FN377" s="42"/>
      <c r="FO377" s="42"/>
      <c r="FP377" s="42"/>
      <c r="FQ377" s="42"/>
      <c r="FR377" s="42"/>
      <c r="FS377" s="42"/>
      <c r="FT377" s="42"/>
      <c r="FU377" s="42"/>
      <c r="FV377" s="42"/>
      <c r="FW377" s="42"/>
      <c r="FX377" s="42"/>
      <c r="FY377" s="42"/>
      <c r="FZ377" s="42"/>
      <c r="GA377" s="42"/>
      <c r="GB377" s="42"/>
      <c r="GC377" s="42"/>
      <c r="GD377" s="42"/>
      <c r="GE377" s="42"/>
      <c r="GF377" s="42"/>
      <c r="GG377" s="42"/>
      <c r="GH377" s="42"/>
      <c r="GI377" s="42"/>
      <c r="GJ377" s="42"/>
      <c r="GK377" s="42"/>
      <c r="GL377" s="42"/>
      <c r="GM377" s="42"/>
      <c r="GN377" s="42"/>
      <c r="GO377" s="42"/>
      <c r="GP377" s="42"/>
      <c r="GQ377" s="42"/>
      <c r="GR377" s="42"/>
      <c r="GS377" s="42"/>
      <c r="GT377" s="42"/>
      <c r="GU377" s="42"/>
    </row>
    <row r="378" spans="1:203" ht="15.75">
      <c r="A378" s="52"/>
      <c r="B378" s="42"/>
      <c r="C378" s="42"/>
      <c r="D378" s="44"/>
      <c r="E378" s="42"/>
      <c r="F378" s="42"/>
      <c r="G378" s="42"/>
      <c r="H378" s="42"/>
      <c r="I378" s="42"/>
      <c r="J378" s="42"/>
      <c r="K378" s="42"/>
      <c r="L378" s="42"/>
      <c r="M378" s="42"/>
      <c r="N378" s="42"/>
      <c r="O378" s="42"/>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s="42"/>
      <c r="BM378" s="42"/>
      <c r="BN378" s="42"/>
      <c r="BO378" s="42"/>
      <c r="BP378" s="42"/>
      <c r="BQ378" s="42"/>
      <c r="BR378" s="42"/>
      <c r="BS378" s="42"/>
      <c r="BT378" s="42"/>
      <c r="BU378" s="42"/>
      <c r="BV378" s="42"/>
      <c r="BW378" s="42"/>
      <c r="BX378" s="42"/>
      <c r="BY378" s="42"/>
      <c r="BZ378" s="42"/>
      <c r="CA378" s="42"/>
      <c r="CB378" s="42"/>
      <c r="CC378" s="42"/>
      <c r="CD378" s="42"/>
      <c r="CE378" s="42"/>
      <c r="CF378" s="42"/>
      <c r="CG378" s="42"/>
      <c r="CH378" s="42"/>
      <c r="CI378" s="42"/>
      <c r="CJ378" s="42"/>
      <c r="CK378" s="42"/>
      <c r="CL378" s="42"/>
      <c r="CM378" s="42"/>
      <c r="CN378" s="42"/>
      <c r="CO378" s="42"/>
      <c r="CP378" s="42"/>
      <c r="CQ378" s="42"/>
      <c r="CR378" s="42"/>
      <c r="CS378" s="42"/>
      <c r="CT378" s="42"/>
      <c r="CU378" s="42"/>
      <c r="CV378" s="42"/>
      <c r="CW378" s="42"/>
      <c r="CX378" s="42"/>
      <c r="CY378" s="42"/>
      <c r="CZ378" s="42"/>
      <c r="DA378" s="42"/>
      <c r="DB378" s="42"/>
      <c r="DC378" s="42"/>
      <c r="DD378" s="42"/>
      <c r="DE378" s="42"/>
      <c r="DF378" s="42"/>
      <c r="DG378" s="42"/>
      <c r="DH378" s="42"/>
      <c r="DI378" s="42"/>
      <c r="DJ378" s="42"/>
      <c r="DK378" s="42"/>
      <c r="DL378" s="42"/>
      <c r="DM378" s="42"/>
      <c r="DN378" s="42"/>
      <c r="DO378" s="42"/>
      <c r="DP378" s="42"/>
      <c r="DQ378" s="42"/>
      <c r="DR378" s="42"/>
      <c r="DS378" s="42"/>
      <c r="DT378" s="42"/>
      <c r="DU378" s="42"/>
      <c r="DV378" s="42"/>
      <c r="DW378" s="42"/>
      <c r="DX378" s="42"/>
      <c r="DY378" s="42"/>
      <c r="DZ378" s="42"/>
      <c r="EA378" s="42"/>
      <c r="EB378" s="42"/>
      <c r="EC378" s="42"/>
      <c r="ED378" s="42"/>
      <c r="EE378" s="42"/>
      <c r="EF378" s="42"/>
      <c r="EG378" s="42"/>
      <c r="EH378" s="42"/>
      <c r="EI378" s="42"/>
      <c r="EJ378" s="42"/>
      <c r="EK378" s="42"/>
      <c r="EL378" s="42"/>
      <c r="EM378" s="42"/>
      <c r="EN378" s="42"/>
      <c r="EO378" s="42"/>
      <c r="EP378" s="42"/>
      <c r="EQ378" s="42"/>
      <c r="ER378" s="42"/>
      <c r="ES378" s="42"/>
      <c r="ET378" s="42"/>
      <c r="EU378" s="42"/>
      <c r="EV378" s="42"/>
      <c r="EW378" s="42"/>
      <c r="EX378" s="42"/>
      <c r="EY378" s="42"/>
      <c r="EZ378" s="42"/>
      <c r="FA378" s="42"/>
      <c r="FB378" s="42"/>
      <c r="FC378" s="42"/>
      <c r="FD378" s="42"/>
      <c r="FE378" s="42"/>
      <c r="FF378" s="42"/>
      <c r="FG378" s="42"/>
      <c r="FH378" s="42"/>
      <c r="FI378" s="42"/>
      <c r="FJ378" s="42"/>
      <c r="FK378" s="42"/>
      <c r="FL378" s="42"/>
      <c r="FM378" s="42"/>
      <c r="FN378" s="42"/>
      <c r="FO378" s="42"/>
      <c r="FP378" s="42"/>
      <c r="FQ378" s="42"/>
      <c r="FR378" s="42"/>
      <c r="FS378" s="42"/>
      <c r="FT378" s="42"/>
      <c r="FU378" s="42"/>
      <c r="FV378" s="42"/>
      <c r="FW378" s="42"/>
      <c r="FX378" s="42"/>
      <c r="FY378" s="42"/>
      <c r="FZ378" s="42"/>
      <c r="GA378" s="42"/>
      <c r="GB378" s="42"/>
      <c r="GC378" s="42"/>
      <c r="GD378" s="42"/>
      <c r="GE378" s="42"/>
      <c r="GF378" s="42"/>
      <c r="GG378" s="42"/>
      <c r="GH378" s="42"/>
      <c r="GI378" s="42"/>
      <c r="GJ378" s="42"/>
      <c r="GK378" s="42"/>
      <c r="GL378" s="42"/>
      <c r="GM378" s="42"/>
      <c r="GN378" s="42"/>
      <c r="GO378" s="42"/>
      <c r="GP378" s="42"/>
      <c r="GQ378" s="42"/>
      <c r="GR378" s="42"/>
      <c r="GS378" s="42"/>
      <c r="GT378" s="42"/>
      <c r="GU378" s="42"/>
    </row>
    <row r="379" spans="1:203" ht="15.75">
      <c r="A379" s="52"/>
      <c r="B379" s="42"/>
      <c r="C379" s="42"/>
      <c r="D379" s="44"/>
      <c r="E379" s="42"/>
      <c r="F379" s="42"/>
      <c r="G379" s="42"/>
      <c r="H379" s="42"/>
      <c r="I379" s="42"/>
      <c r="J379" s="42"/>
      <c r="K379" s="42"/>
      <c r="L379" s="42"/>
      <c r="M379" s="42"/>
      <c r="N379" s="42"/>
      <c r="O379" s="42"/>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s="42"/>
      <c r="BM379" s="42"/>
      <c r="BN379" s="42"/>
      <c r="BO379" s="42"/>
      <c r="BP379" s="42"/>
      <c r="BQ379" s="42"/>
      <c r="BR379" s="42"/>
      <c r="BS379" s="42"/>
      <c r="BT379" s="42"/>
      <c r="BU379" s="42"/>
      <c r="BV379" s="42"/>
      <c r="BW379" s="42"/>
      <c r="BX379" s="42"/>
      <c r="BY379" s="42"/>
      <c r="BZ379" s="42"/>
      <c r="CA379" s="42"/>
      <c r="CB379" s="42"/>
      <c r="CC379" s="42"/>
      <c r="CD379" s="42"/>
      <c r="CE379" s="42"/>
      <c r="CF379" s="42"/>
      <c r="CG379" s="42"/>
      <c r="CH379" s="42"/>
      <c r="CI379" s="42"/>
      <c r="CJ379" s="42"/>
      <c r="CK379" s="42"/>
      <c r="CL379" s="42"/>
      <c r="CM379" s="42"/>
      <c r="CN379" s="42"/>
      <c r="CO379" s="42"/>
      <c r="CP379" s="42"/>
      <c r="CQ379" s="42"/>
      <c r="CR379" s="42"/>
      <c r="CS379" s="42"/>
      <c r="CT379" s="42"/>
      <c r="CU379" s="42"/>
      <c r="CV379" s="42"/>
      <c r="CW379" s="42"/>
      <c r="CX379" s="42"/>
      <c r="CY379" s="42"/>
      <c r="CZ379" s="42"/>
      <c r="DA379" s="42"/>
      <c r="DB379" s="42"/>
      <c r="DC379" s="42"/>
      <c r="DD379" s="42"/>
      <c r="DE379" s="42"/>
      <c r="DF379" s="42"/>
      <c r="DG379" s="42"/>
      <c r="DH379" s="42"/>
      <c r="DI379" s="42"/>
      <c r="DJ379" s="42"/>
      <c r="DK379" s="42"/>
      <c r="DL379" s="42"/>
      <c r="DM379" s="42"/>
      <c r="DN379" s="42"/>
      <c r="DO379" s="42"/>
      <c r="DP379" s="42"/>
      <c r="DQ379" s="42"/>
      <c r="DR379" s="42"/>
      <c r="DS379" s="42"/>
      <c r="DT379" s="42"/>
      <c r="DU379" s="42"/>
      <c r="DV379" s="42"/>
      <c r="DW379" s="42"/>
      <c r="DX379" s="42"/>
      <c r="DY379" s="42"/>
      <c r="DZ379" s="42"/>
      <c r="EA379" s="42"/>
      <c r="EB379" s="42"/>
      <c r="EC379" s="42"/>
      <c r="ED379" s="42"/>
      <c r="EE379" s="42"/>
      <c r="EF379" s="42"/>
      <c r="EG379" s="42"/>
      <c r="EH379" s="42"/>
      <c r="EI379" s="42"/>
      <c r="EJ379" s="42"/>
      <c r="EK379" s="42"/>
      <c r="EL379" s="42"/>
      <c r="EM379" s="42"/>
      <c r="EN379" s="42"/>
      <c r="EO379" s="42"/>
      <c r="EP379" s="42"/>
      <c r="EQ379" s="42"/>
      <c r="ER379" s="42"/>
      <c r="ES379" s="42"/>
      <c r="ET379" s="42"/>
      <c r="EU379" s="42"/>
      <c r="EV379" s="42"/>
      <c r="EW379" s="42"/>
      <c r="EX379" s="42"/>
      <c r="EY379" s="42"/>
      <c r="EZ379" s="42"/>
      <c r="FA379" s="42"/>
      <c r="FB379" s="42"/>
      <c r="FC379" s="42"/>
      <c r="FD379" s="42"/>
      <c r="FE379" s="42"/>
      <c r="FF379" s="42"/>
      <c r="FG379" s="42"/>
      <c r="FH379" s="42"/>
      <c r="FI379" s="42"/>
      <c r="FJ379" s="42"/>
      <c r="FK379" s="42"/>
      <c r="FL379" s="42"/>
      <c r="FM379" s="42"/>
      <c r="FN379" s="42"/>
      <c r="FO379" s="42"/>
      <c r="FP379" s="42"/>
      <c r="FQ379" s="42"/>
      <c r="FR379" s="42"/>
      <c r="FS379" s="42"/>
      <c r="FT379" s="42"/>
      <c r="FU379" s="42"/>
      <c r="FV379" s="42"/>
      <c r="FW379" s="42"/>
      <c r="FX379" s="42"/>
      <c r="FY379" s="42"/>
      <c r="FZ379" s="42"/>
      <c r="GA379" s="42"/>
      <c r="GB379" s="42"/>
      <c r="GC379" s="42"/>
      <c r="GD379" s="42"/>
      <c r="GE379" s="42"/>
      <c r="GF379" s="42"/>
      <c r="GG379" s="42"/>
      <c r="GH379" s="42"/>
      <c r="GI379" s="42"/>
      <c r="GJ379" s="42"/>
      <c r="GK379" s="42"/>
      <c r="GL379" s="42"/>
      <c r="GM379" s="42"/>
      <c r="GN379" s="42"/>
      <c r="GO379" s="42"/>
      <c r="GP379" s="42"/>
      <c r="GQ379" s="42"/>
      <c r="GR379" s="42"/>
      <c r="GS379" s="42"/>
      <c r="GT379" s="42"/>
      <c r="GU379" s="42"/>
    </row>
    <row r="380" spans="1:203" ht="15.75">
      <c r="A380" s="52"/>
      <c r="B380" s="42"/>
      <c r="C380" s="42"/>
      <c r="D380" s="44"/>
      <c r="E380" s="42"/>
      <c r="F380" s="42"/>
      <c r="G380" s="42"/>
      <c r="H380" s="42"/>
      <c r="I380" s="42"/>
      <c r="J380" s="42"/>
      <c r="K380" s="42"/>
      <c r="L380" s="42"/>
      <c r="M380" s="42"/>
      <c r="N380" s="42"/>
      <c r="O380" s="42"/>
      <c r="P380" s="42"/>
      <c r="Q380" s="42"/>
      <c r="R380" s="42"/>
      <c r="S380" s="42"/>
      <c r="T380" s="42"/>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c r="AR380" s="42"/>
      <c r="AS380" s="42"/>
      <c r="AT380" s="42"/>
      <c r="AU380" s="42"/>
      <c r="AV380" s="42"/>
      <c r="AW380" s="42"/>
      <c r="AX380" s="42"/>
      <c r="AY380" s="42"/>
      <c r="AZ380" s="42"/>
      <c r="BA380" s="42"/>
      <c r="BB380" s="42"/>
      <c r="BC380" s="42"/>
      <c r="BD380" s="42"/>
      <c r="BE380" s="42"/>
      <c r="BF380" s="42"/>
      <c r="BG380" s="42"/>
      <c r="BH380" s="42"/>
      <c r="BI380" s="42"/>
      <c r="BJ380" s="42"/>
      <c r="BK380" s="42"/>
      <c r="BL380" s="42"/>
      <c r="BM380" s="42"/>
      <c r="BN380" s="42"/>
      <c r="BO380" s="42"/>
      <c r="BP380" s="42"/>
      <c r="BQ380" s="42"/>
      <c r="BR380" s="42"/>
      <c r="BS380" s="42"/>
      <c r="BT380" s="42"/>
      <c r="BU380" s="42"/>
      <c r="BV380" s="42"/>
      <c r="BW380" s="42"/>
      <c r="BX380" s="42"/>
      <c r="BY380" s="42"/>
      <c r="BZ380" s="42"/>
      <c r="CA380" s="42"/>
      <c r="CB380" s="42"/>
      <c r="CC380" s="42"/>
      <c r="CD380" s="42"/>
      <c r="CE380" s="42"/>
      <c r="CF380" s="42"/>
      <c r="CG380" s="42"/>
      <c r="CH380" s="42"/>
      <c r="CI380" s="42"/>
      <c r="CJ380" s="42"/>
      <c r="CK380" s="42"/>
      <c r="CL380" s="42"/>
      <c r="CM380" s="42"/>
      <c r="CN380" s="42"/>
      <c r="CO380" s="42"/>
      <c r="CP380" s="42"/>
      <c r="CQ380" s="42"/>
      <c r="CR380" s="42"/>
      <c r="CS380" s="42"/>
      <c r="CT380" s="42"/>
      <c r="CU380" s="42"/>
      <c r="CV380" s="42"/>
      <c r="CW380" s="42"/>
      <c r="CX380" s="42"/>
      <c r="CY380" s="42"/>
      <c r="CZ380" s="42"/>
      <c r="DA380" s="42"/>
      <c r="DB380" s="42"/>
      <c r="DC380" s="42"/>
      <c r="DD380" s="42"/>
      <c r="DE380" s="42"/>
      <c r="DF380" s="42"/>
      <c r="DG380" s="42"/>
      <c r="DH380" s="42"/>
      <c r="DI380" s="42"/>
      <c r="DJ380" s="42"/>
      <c r="DK380" s="42"/>
      <c r="DL380" s="42"/>
      <c r="DM380" s="42"/>
      <c r="DN380" s="42"/>
      <c r="DO380" s="42"/>
      <c r="DP380" s="42"/>
      <c r="DQ380" s="42"/>
      <c r="DR380" s="42"/>
      <c r="DS380" s="42"/>
      <c r="DT380" s="42"/>
      <c r="DU380" s="42"/>
      <c r="DV380" s="42"/>
      <c r="DW380" s="42"/>
      <c r="DX380" s="42"/>
      <c r="DY380" s="42"/>
      <c r="DZ380" s="42"/>
      <c r="EA380" s="42"/>
      <c r="EB380" s="42"/>
      <c r="EC380" s="42"/>
      <c r="ED380" s="42"/>
      <c r="EE380" s="42"/>
      <c r="EF380" s="42"/>
      <c r="EG380" s="42"/>
      <c r="EH380" s="42"/>
      <c r="EI380" s="42"/>
      <c r="EJ380" s="42"/>
      <c r="EK380" s="42"/>
      <c r="EL380" s="42"/>
      <c r="EM380" s="42"/>
      <c r="EN380" s="42"/>
      <c r="EO380" s="42"/>
      <c r="EP380" s="42"/>
      <c r="EQ380" s="42"/>
      <c r="ER380" s="42"/>
      <c r="ES380" s="42"/>
      <c r="ET380" s="42"/>
      <c r="EU380" s="42"/>
      <c r="EV380" s="42"/>
      <c r="EW380" s="42"/>
      <c r="EX380" s="42"/>
      <c r="EY380" s="42"/>
      <c r="EZ380" s="42"/>
      <c r="FA380" s="42"/>
      <c r="FB380" s="42"/>
      <c r="FC380" s="42"/>
      <c r="FD380" s="42"/>
      <c r="FE380" s="42"/>
      <c r="FF380" s="42"/>
      <c r="FG380" s="42"/>
      <c r="FH380" s="42"/>
      <c r="FI380" s="42"/>
      <c r="FJ380" s="42"/>
      <c r="FK380" s="42"/>
      <c r="FL380" s="42"/>
      <c r="FM380" s="42"/>
      <c r="FN380" s="42"/>
      <c r="FO380" s="42"/>
      <c r="FP380" s="42"/>
      <c r="FQ380" s="42"/>
      <c r="FR380" s="42"/>
      <c r="FS380" s="42"/>
      <c r="FT380" s="42"/>
      <c r="FU380" s="42"/>
      <c r="FV380" s="42"/>
      <c r="FW380" s="42"/>
      <c r="FX380" s="42"/>
      <c r="FY380" s="42"/>
      <c r="FZ380" s="42"/>
      <c r="GA380" s="42"/>
      <c r="GB380" s="42"/>
      <c r="GC380" s="42"/>
      <c r="GD380" s="42"/>
      <c r="GE380" s="42"/>
      <c r="GF380" s="42"/>
      <c r="GG380" s="42"/>
      <c r="GH380" s="42"/>
      <c r="GI380" s="42"/>
      <c r="GJ380" s="42"/>
      <c r="GK380" s="42"/>
      <c r="GL380" s="42"/>
      <c r="GM380" s="42"/>
      <c r="GN380" s="42"/>
      <c r="GO380" s="42"/>
      <c r="GP380" s="42"/>
      <c r="GQ380" s="42"/>
      <c r="GR380" s="42"/>
      <c r="GS380" s="42"/>
      <c r="GT380" s="42"/>
      <c r="GU380" s="42"/>
    </row>
    <row r="381" spans="1:203" ht="15.75">
      <c r="A381" s="52"/>
      <c r="B381" s="42"/>
      <c r="C381" s="42"/>
      <c r="D381" s="44"/>
      <c r="E381" s="42"/>
      <c r="F381" s="42"/>
      <c r="G381" s="42"/>
      <c r="H381" s="42"/>
      <c r="I381" s="42"/>
      <c r="J381" s="42"/>
      <c r="K381" s="42"/>
      <c r="L381" s="42"/>
      <c r="M381" s="42"/>
      <c r="N381" s="42"/>
      <c r="O381" s="42"/>
      <c r="P381" s="42"/>
      <c r="Q381" s="42"/>
      <c r="R381" s="42"/>
      <c r="S381" s="42"/>
      <c r="T381" s="42"/>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s="42"/>
      <c r="BM381" s="42"/>
      <c r="BN381" s="42"/>
      <c r="BO381" s="42"/>
      <c r="BP381" s="42"/>
      <c r="BQ381" s="42"/>
      <c r="BR381" s="42"/>
      <c r="BS381" s="42"/>
      <c r="BT381" s="42"/>
      <c r="BU381" s="42"/>
      <c r="BV381" s="42"/>
      <c r="BW381" s="42"/>
      <c r="BX381" s="42"/>
      <c r="BY381" s="42"/>
      <c r="BZ381" s="42"/>
      <c r="CA381" s="42"/>
      <c r="CB381" s="42"/>
      <c r="CC381" s="42"/>
      <c r="CD381" s="42"/>
      <c r="CE381" s="42"/>
      <c r="CF381" s="42"/>
      <c r="CG381" s="42"/>
      <c r="CH381" s="42"/>
      <c r="CI381" s="42"/>
      <c r="CJ381" s="42"/>
      <c r="CK381" s="42"/>
      <c r="CL381" s="42"/>
      <c r="CM381" s="42"/>
      <c r="CN381" s="42"/>
      <c r="CO381" s="42"/>
      <c r="CP381" s="42"/>
      <c r="CQ381" s="42"/>
      <c r="CR381" s="42"/>
      <c r="CS381" s="42"/>
      <c r="CT381" s="42"/>
      <c r="CU381" s="42"/>
      <c r="CV381" s="42"/>
      <c r="CW381" s="42"/>
      <c r="CX381" s="42"/>
      <c r="CY381" s="42"/>
      <c r="CZ381" s="42"/>
      <c r="DA381" s="42"/>
      <c r="DB381" s="42"/>
      <c r="DC381" s="42"/>
      <c r="DD381" s="42"/>
      <c r="DE381" s="42"/>
      <c r="DF381" s="42"/>
      <c r="DG381" s="42"/>
      <c r="DH381" s="42"/>
      <c r="DI381" s="42"/>
      <c r="DJ381" s="42"/>
      <c r="DK381" s="42"/>
      <c r="DL381" s="42"/>
      <c r="DM381" s="42"/>
      <c r="DN381" s="42"/>
      <c r="DO381" s="42"/>
      <c r="DP381" s="42"/>
      <c r="DQ381" s="42"/>
      <c r="DR381" s="42"/>
      <c r="DS381" s="42"/>
      <c r="DT381" s="42"/>
      <c r="DU381" s="42"/>
      <c r="DV381" s="42"/>
      <c r="DW381" s="42"/>
      <c r="DX381" s="42"/>
      <c r="DY381" s="42"/>
      <c r="DZ381" s="42"/>
      <c r="EA381" s="42"/>
      <c r="EB381" s="42"/>
      <c r="EC381" s="42"/>
      <c r="ED381" s="42"/>
      <c r="EE381" s="42"/>
      <c r="EF381" s="42"/>
      <c r="EG381" s="42"/>
      <c r="EH381" s="42"/>
      <c r="EI381" s="42"/>
      <c r="EJ381" s="42"/>
      <c r="EK381" s="42"/>
      <c r="EL381" s="42"/>
      <c r="EM381" s="42"/>
      <c r="EN381" s="42"/>
      <c r="EO381" s="42"/>
      <c r="EP381" s="42"/>
      <c r="EQ381" s="42"/>
      <c r="ER381" s="42"/>
      <c r="ES381" s="42"/>
      <c r="ET381" s="42"/>
      <c r="EU381" s="42"/>
      <c r="EV381" s="42"/>
      <c r="EW381" s="42"/>
      <c r="EX381" s="42"/>
      <c r="EY381" s="42"/>
      <c r="EZ381" s="42"/>
      <c r="FA381" s="42"/>
      <c r="FB381" s="42"/>
      <c r="FC381" s="42"/>
      <c r="FD381" s="42"/>
      <c r="FE381" s="42"/>
      <c r="FF381" s="42"/>
      <c r="FG381" s="42"/>
      <c r="FH381" s="42"/>
      <c r="FI381" s="42"/>
      <c r="FJ381" s="42"/>
      <c r="FK381" s="42"/>
      <c r="FL381" s="42"/>
      <c r="FM381" s="42"/>
      <c r="FN381" s="42"/>
      <c r="FO381" s="42"/>
      <c r="FP381" s="42"/>
      <c r="FQ381" s="42"/>
      <c r="FR381" s="42"/>
      <c r="FS381" s="42"/>
      <c r="FT381" s="42"/>
      <c r="FU381" s="42"/>
      <c r="FV381" s="42"/>
      <c r="FW381" s="42"/>
      <c r="FX381" s="42"/>
      <c r="FY381" s="42"/>
      <c r="FZ381" s="42"/>
      <c r="GA381" s="42"/>
      <c r="GB381" s="42"/>
      <c r="GC381" s="42"/>
      <c r="GD381" s="42"/>
      <c r="GE381" s="42"/>
      <c r="GF381" s="42"/>
      <c r="GG381" s="42"/>
      <c r="GH381" s="42"/>
      <c r="GI381" s="42"/>
      <c r="GJ381" s="42"/>
      <c r="GK381" s="42"/>
      <c r="GL381" s="42"/>
      <c r="GM381" s="42"/>
      <c r="GN381" s="42"/>
      <c r="GO381" s="42"/>
      <c r="GP381" s="42"/>
      <c r="GQ381" s="42"/>
      <c r="GR381" s="42"/>
      <c r="GS381" s="42"/>
      <c r="GT381" s="42"/>
      <c r="GU381" s="42"/>
    </row>
    <row r="382" spans="1:203" ht="15.75">
      <c r="A382" s="52"/>
      <c r="B382" s="42"/>
      <c r="C382" s="42"/>
      <c r="D382" s="44"/>
      <c r="E382" s="42"/>
      <c r="F382" s="42"/>
      <c r="G382" s="42"/>
      <c r="H382" s="42"/>
      <c r="I382" s="42"/>
      <c r="J382" s="42"/>
      <c r="K382" s="42"/>
      <c r="L382" s="42"/>
      <c r="M382" s="42"/>
      <c r="N382" s="42"/>
      <c r="O382" s="42"/>
      <c r="P382" s="42"/>
      <c r="Q382" s="42"/>
      <c r="R382" s="42"/>
      <c r="S382" s="42"/>
      <c r="T382" s="42"/>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s="42"/>
      <c r="BM382" s="42"/>
      <c r="BN382" s="42"/>
      <c r="BO382" s="42"/>
      <c r="BP382" s="42"/>
      <c r="BQ382" s="42"/>
      <c r="BR382" s="42"/>
      <c r="BS382" s="42"/>
      <c r="BT382" s="42"/>
      <c r="BU382" s="42"/>
      <c r="BV382" s="42"/>
      <c r="BW382" s="42"/>
      <c r="BX382" s="42"/>
      <c r="BY382" s="42"/>
      <c r="BZ382" s="42"/>
      <c r="CA382" s="42"/>
      <c r="CB382" s="42"/>
      <c r="CC382" s="42"/>
      <c r="CD382" s="42"/>
      <c r="CE382" s="42"/>
      <c r="CF382" s="42"/>
      <c r="CG382" s="42"/>
      <c r="CH382" s="42"/>
      <c r="CI382" s="42"/>
      <c r="CJ382" s="42"/>
      <c r="CK382" s="42"/>
      <c r="CL382" s="42"/>
      <c r="CM382" s="42"/>
      <c r="CN382" s="42"/>
      <c r="CO382" s="42"/>
      <c r="CP382" s="42"/>
      <c r="CQ382" s="42"/>
      <c r="CR382" s="42"/>
      <c r="CS382" s="42"/>
      <c r="CT382" s="42"/>
      <c r="CU382" s="42"/>
      <c r="CV382" s="42"/>
      <c r="CW382" s="42"/>
      <c r="CX382" s="42"/>
      <c r="CY382" s="42"/>
      <c r="CZ382" s="42"/>
      <c r="DA382" s="42"/>
      <c r="DB382" s="42"/>
      <c r="DC382" s="42"/>
      <c r="DD382" s="42"/>
      <c r="DE382" s="42"/>
      <c r="DF382" s="42"/>
      <c r="DG382" s="42"/>
      <c r="DH382" s="42"/>
      <c r="DI382" s="42"/>
      <c r="DJ382" s="42"/>
      <c r="DK382" s="42"/>
      <c r="DL382" s="42"/>
      <c r="DM382" s="42"/>
      <c r="DN382" s="42"/>
      <c r="DO382" s="42"/>
      <c r="DP382" s="42"/>
      <c r="DQ382" s="42"/>
      <c r="DR382" s="42"/>
      <c r="DS382" s="42"/>
      <c r="DT382" s="42"/>
      <c r="DU382" s="42"/>
      <c r="DV382" s="42"/>
      <c r="DW382" s="42"/>
      <c r="DX382" s="42"/>
      <c r="DY382" s="42"/>
      <c r="DZ382" s="42"/>
      <c r="EA382" s="42"/>
      <c r="EB382" s="42"/>
      <c r="EC382" s="42"/>
      <c r="ED382" s="42"/>
      <c r="EE382" s="42"/>
      <c r="EF382" s="42"/>
      <c r="EG382" s="42"/>
      <c r="EH382" s="42"/>
      <c r="EI382" s="42"/>
      <c r="EJ382" s="42"/>
      <c r="EK382" s="42"/>
      <c r="EL382" s="42"/>
      <c r="EM382" s="42"/>
      <c r="EN382" s="42"/>
      <c r="EO382" s="42"/>
      <c r="EP382" s="42"/>
      <c r="EQ382" s="42"/>
      <c r="ER382" s="42"/>
      <c r="ES382" s="42"/>
      <c r="ET382" s="42"/>
      <c r="EU382" s="42"/>
      <c r="EV382" s="42"/>
      <c r="EW382" s="42"/>
      <c r="EX382" s="42"/>
      <c r="EY382" s="42"/>
      <c r="EZ382" s="42"/>
      <c r="FA382" s="42"/>
      <c r="FB382" s="42"/>
      <c r="FC382" s="42"/>
      <c r="FD382" s="42"/>
      <c r="FE382" s="42"/>
      <c r="FF382" s="42"/>
      <c r="FG382" s="42"/>
      <c r="FH382" s="42"/>
      <c r="FI382" s="42"/>
      <c r="FJ382" s="42"/>
      <c r="FK382" s="42"/>
      <c r="FL382" s="42"/>
      <c r="FM382" s="42"/>
      <c r="FN382" s="42"/>
      <c r="FO382" s="42"/>
      <c r="FP382" s="42"/>
      <c r="FQ382" s="42"/>
      <c r="FR382" s="42"/>
      <c r="FS382" s="42"/>
      <c r="FT382" s="42"/>
      <c r="FU382" s="42"/>
      <c r="FV382" s="42"/>
      <c r="FW382" s="42"/>
      <c r="FX382" s="42"/>
      <c r="FY382" s="42"/>
      <c r="FZ382" s="42"/>
      <c r="GA382" s="42"/>
      <c r="GB382" s="42"/>
      <c r="GC382" s="42"/>
      <c r="GD382" s="42"/>
      <c r="GE382" s="42"/>
      <c r="GF382" s="42"/>
      <c r="GG382" s="42"/>
      <c r="GH382" s="42"/>
      <c r="GI382" s="42"/>
      <c r="GJ382" s="42"/>
      <c r="GK382" s="42"/>
      <c r="GL382" s="42"/>
      <c r="GM382" s="42"/>
      <c r="GN382" s="42"/>
      <c r="GO382" s="42"/>
      <c r="GP382" s="42"/>
      <c r="GQ382" s="42"/>
      <c r="GR382" s="42"/>
      <c r="GS382" s="42"/>
      <c r="GT382" s="42"/>
      <c r="GU382" s="42"/>
    </row>
    <row r="383" spans="1:203" ht="15.75">
      <c r="A383" s="52"/>
      <c r="B383" s="42"/>
      <c r="C383" s="42"/>
      <c r="D383" s="44"/>
      <c r="E383" s="42"/>
      <c r="F383" s="42"/>
      <c r="G383" s="42"/>
      <c r="H383" s="42"/>
      <c r="I383" s="42"/>
      <c r="J383" s="42"/>
      <c r="K383" s="42"/>
      <c r="L383" s="42"/>
      <c r="M383" s="42"/>
      <c r="N383" s="42"/>
      <c r="O383" s="42"/>
      <c r="P383" s="42"/>
      <c r="Q383" s="42"/>
      <c r="R383" s="42"/>
      <c r="S383" s="42"/>
      <c r="T383" s="42"/>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s="42"/>
      <c r="BM383" s="42"/>
      <c r="BN383" s="42"/>
      <c r="BO383" s="42"/>
      <c r="BP383" s="42"/>
      <c r="BQ383" s="42"/>
      <c r="BR383" s="42"/>
      <c r="BS383" s="42"/>
      <c r="BT383" s="42"/>
      <c r="BU383" s="42"/>
      <c r="BV383" s="42"/>
      <c r="BW383" s="42"/>
      <c r="BX383" s="42"/>
      <c r="BY383" s="42"/>
      <c r="BZ383" s="42"/>
      <c r="CA383" s="42"/>
      <c r="CB383" s="42"/>
      <c r="CC383" s="42"/>
      <c r="CD383" s="42"/>
      <c r="CE383" s="42"/>
      <c r="CF383" s="42"/>
      <c r="CG383" s="42"/>
      <c r="CH383" s="42"/>
      <c r="CI383" s="42"/>
      <c r="CJ383" s="42"/>
      <c r="CK383" s="42"/>
      <c r="CL383" s="42"/>
      <c r="CM383" s="42"/>
      <c r="CN383" s="42"/>
      <c r="CO383" s="42"/>
      <c r="CP383" s="42"/>
      <c r="CQ383" s="42"/>
      <c r="CR383" s="42"/>
      <c r="CS383" s="42"/>
      <c r="CT383" s="42"/>
      <c r="CU383" s="42"/>
      <c r="CV383" s="42"/>
      <c r="CW383" s="42"/>
      <c r="CX383" s="42"/>
      <c r="CY383" s="42"/>
      <c r="CZ383" s="42"/>
      <c r="DA383" s="42"/>
      <c r="DB383" s="42"/>
      <c r="DC383" s="42"/>
      <c r="DD383" s="42"/>
      <c r="DE383" s="42"/>
      <c r="DF383" s="42"/>
      <c r="DG383" s="42"/>
      <c r="DH383" s="42"/>
      <c r="DI383" s="42"/>
      <c r="DJ383" s="42"/>
      <c r="DK383" s="42"/>
      <c r="DL383" s="42"/>
      <c r="DM383" s="42"/>
      <c r="DN383" s="42"/>
      <c r="DO383" s="42"/>
      <c r="DP383" s="42"/>
      <c r="DQ383" s="42"/>
      <c r="DR383" s="42"/>
      <c r="DS383" s="42"/>
      <c r="DT383" s="42"/>
      <c r="DU383" s="42"/>
      <c r="DV383" s="42"/>
      <c r="DW383" s="42"/>
      <c r="DX383" s="42"/>
      <c r="DY383" s="42"/>
      <c r="DZ383" s="42"/>
      <c r="EA383" s="42"/>
      <c r="EB383" s="42"/>
      <c r="EC383" s="42"/>
      <c r="ED383" s="42"/>
      <c r="EE383" s="42"/>
      <c r="EF383" s="42"/>
      <c r="EG383" s="42"/>
      <c r="EH383" s="42"/>
      <c r="EI383" s="42"/>
      <c r="EJ383" s="42"/>
      <c r="EK383" s="42"/>
      <c r="EL383" s="42"/>
      <c r="EM383" s="42"/>
      <c r="EN383" s="42"/>
      <c r="EO383" s="42"/>
      <c r="EP383" s="42"/>
      <c r="EQ383" s="42"/>
      <c r="ER383" s="42"/>
      <c r="ES383" s="42"/>
      <c r="ET383" s="42"/>
      <c r="EU383" s="42"/>
      <c r="EV383" s="42"/>
      <c r="EW383" s="42"/>
      <c r="EX383" s="42"/>
      <c r="EY383" s="42"/>
      <c r="EZ383" s="42"/>
      <c r="FA383" s="42"/>
      <c r="FB383" s="42"/>
      <c r="FC383" s="42"/>
      <c r="FD383" s="42"/>
      <c r="FE383" s="42"/>
      <c r="FF383" s="42"/>
      <c r="FG383" s="42"/>
      <c r="FH383" s="42"/>
      <c r="FI383" s="42"/>
      <c r="FJ383" s="42"/>
      <c r="FK383" s="42"/>
      <c r="FL383" s="42"/>
      <c r="FM383" s="42"/>
      <c r="FN383" s="42"/>
      <c r="FO383" s="42"/>
      <c r="FP383" s="42"/>
      <c r="FQ383" s="42"/>
      <c r="FR383" s="42"/>
      <c r="FS383" s="42"/>
      <c r="FT383" s="42"/>
      <c r="FU383" s="42"/>
      <c r="FV383" s="42"/>
      <c r="FW383" s="42"/>
      <c r="FX383" s="42"/>
      <c r="FY383" s="42"/>
      <c r="FZ383" s="42"/>
      <c r="GA383" s="42"/>
      <c r="GB383" s="42"/>
      <c r="GC383" s="42"/>
      <c r="GD383" s="42"/>
      <c r="GE383" s="42"/>
      <c r="GF383" s="42"/>
      <c r="GG383" s="42"/>
      <c r="GH383" s="42"/>
      <c r="GI383" s="42"/>
      <c r="GJ383" s="42"/>
      <c r="GK383" s="42"/>
      <c r="GL383" s="42"/>
      <c r="GM383" s="42"/>
      <c r="GN383" s="42"/>
      <c r="GO383" s="42"/>
      <c r="GP383" s="42"/>
      <c r="GQ383" s="42"/>
      <c r="GR383" s="42"/>
      <c r="GS383" s="42"/>
      <c r="GT383" s="42"/>
      <c r="GU383" s="42"/>
    </row>
    <row r="384" spans="1:203" ht="15.75">
      <c r="A384" s="52"/>
      <c r="B384" s="42"/>
      <c r="C384" s="42"/>
      <c r="D384" s="44"/>
      <c r="E384" s="42"/>
      <c r="F384" s="42"/>
      <c r="G384" s="42"/>
      <c r="H384" s="42"/>
      <c r="I384" s="42"/>
      <c r="J384" s="42"/>
      <c r="K384" s="42"/>
      <c r="L384" s="42"/>
      <c r="M384" s="42"/>
      <c r="N384" s="42"/>
      <c r="O384" s="42"/>
      <c r="P384" s="42"/>
      <c r="Q384" s="42"/>
      <c r="R384" s="42"/>
      <c r="S384" s="42"/>
      <c r="T384" s="42"/>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s="42"/>
      <c r="BM384" s="42"/>
      <c r="BN384" s="42"/>
      <c r="BO384" s="42"/>
      <c r="BP384" s="42"/>
      <c r="BQ384" s="42"/>
      <c r="BR384" s="42"/>
      <c r="BS384" s="42"/>
      <c r="BT384" s="42"/>
      <c r="BU384" s="42"/>
      <c r="BV384" s="42"/>
      <c r="BW384" s="42"/>
      <c r="BX384" s="42"/>
      <c r="BY384" s="42"/>
      <c r="BZ384" s="42"/>
      <c r="CA384" s="42"/>
      <c r="CB384" s="42"/>
      <c r="CC384" s="42"/>
      <c r="CD384" s="42"/>
      <c r="CE384" s="42"/>
      <c r="CF384" s="42"/>
      <c r="CG384" s="42"/>
      <c r="CH384" s="42"/>
      <c r="CI384" s="42"/>
      <c r="CJ384" s="42"/>
      <c r="CK384" s="42"/>
      <c r="CL384" s="42"/>
      <c r="CM384" s="42"/>
      <c r="CN384" s="42"/>
      <c r="CO384" s="42"/>
      <c r="CP384" s="42"/>
      <c r="CQ384" s="42"/>
      <c r="CR384" s="42"/>
      <c r="CS384" s="42"/>
      <c r="CT384" s="42"/>
      <c r="CU384" s="42"/>
      <c r="CV384" s="42"/>
      <c r="CW384" s="42"/>
      <c r="CX384" s="42"/>
      <c r="CY384" s="42"/>
      <c r="CZ384" s="42"/>
      <c r="DA384" s="42"/>
      <c r="DB384" s="42"/>
      <c r="DC384" s="42"/>
      <c r="DD384" s="42"/>
      <c r="DE384" s="42"/>
      <c r="DF384" s="42"/>
      <c r="DG384" s="42"/>
      <c r="DH384" s="42"/>
      <c r="DI384" s="42"/>
      <c r="DJ384" s="42"/>
      <c r="DK384" s="42"/>
      <c r="DL384" s="42"/>
      <c r="DM384" s="42"/>
      <c r="DN384" s="42"/>
      <c r="DO384" s="42"/>
      <c r="DP384" s="42"/>
      <c r="DQ384" s="42"/>
      <c r="DR384" s="42"/>
      <c r="DS384" s="42"/>
      <c r="DT384" s="42"/>
      <c r="DU384" s="42"/>
      <c r="DV384" s="42"/>
      <c r="DW384" s="42"/>
      <c r="DX384" s="42"/>
      <c r="DY384" s="42"/>
      <c r="DZ384" s="42"/>
      <c r="EA384" s="42"/>
      <c r="EB384" s="42"/>
      <c r="EC384" s="42"/>
      <c r="ED384" s="42"/>
      <c r="EE384" s="42"/>
      <c r="EF384" s="42"/>
      <c r="EG384" s="42"/>
      <c r="EH384" s="42"/>
      <c r="EI384" s="42"/>
      <c r="EJ384" s="42"/>
      <c r="EK384" s="42"/>
      <c r="EL384" s="42"/>
      <c r="EM384" s="42"/>
      <c r="EN384" s="42"/>
      <c r="EO384" s="42"/>
      <c r="EP384" s="42"/>
      <c r="EQ384" s="42"/>
      <c r="ER384" s="42"/>
      <c r="ES384" s="42"/>
      <c r="ET384" s="42"/>
      <c r="EU384" s="42"/>
      <c r="EV384" s="42"/>
      <c r="EW384" s="42"/>
      <c r="EX384" s="42"/>
      <c r="EY384" s="42"/>
      <c r="EZ384" s="42"/>
      <c r="FA384" s="42"/>
      <c r="FB384" s="42"/>
      <c r="FC384" s="42"/>
      <c r="FD384" s="42"/>
      <c r="FE384" s="42"/>
      <c r="FF384" s="42"/>
      <c r="FG384" s="42"/>
      <c r="FH384" s="42"/>
      <c r="FI384" s="42"/>
      <c r="FJ384" s="42"/>
      <c r="FK384" s="42"/>
      <c r="FL384" s="42"/>
      <c r="FM384" s="42"/>
      <c r="FN384" s="42"/>
      <c r="FO384" s="42"/>
      <c r="FP384" s="42"/>
      <c r="FQ384" s="42"/>
      <c r="FR384" s="42"/>
      <c r="FS384" s="42"/>
      <c r="FT384" s="42"/>
      <c r="FU384" s="42"/>
      <c r="FV384" s="42"/>
      <c r="FW384" s="42"/>
      <c r="FX384" s="42"/>
      <c r="FY384" s="42"/>
      <c r="FZ384" s="42"/>
      <c r="GA384" s="42"/>
      <c r="GB384" s="42"/>
      <c r="GC384" s="42"/>
      <c r="GD384" s="42"/>
      <c r="GE384" s="42"/>
      <c r="GF384" s="42"/>
      <c r="GG384" s="42"/>
      <c r="GH384" s="42"/>
      <c r="GI384" s="42"/>
      <c r="GJ384" s="42"/>
      <c r="GK384" s="42"/>
      <c r="GL384" s="42"/>
      <c r="GM384" s="42"/>
      <c r="GN384" s="42"/>
      <c r="GO384" s="42"/>
      <c r="GP384" s="42"/>
      <c r="GQ384" s="42"/>
      <c r="GR384" s="42"/>
      <c r="GS384" s="42"/>
      <c r="GT384" s="42"/>
      <c r="GU384" s="42"/>
    </row>
    <row r="385" spans="1:203" ht="15.75">
      <c r="A385" s="52"/>
      <c r="B385" s="42"/>
      <c r="C385" s="42"/>
      <c r="D385" s="44"/>
      <c r="E385" s="42"/>
      <c r="F385" s="42"/>
      <c r="G385" s="42"/>
      <c r="H385" s="42"/>
      <c r="I385" s="42"/>
      <c r="J385" s="42"/>
      <c r="K385" s="42"/>
      <c r="L385" s="42"/>
      <c r="M385" s="42"/>
      <c r="N385" s="42"/>
      <c r="O385" s="42"/>
      <c r="P385" s="42"/>
      <c r="Q385" s="42"/>
      <c r="R385" s="42"/>
      <c r="S385" s="42"/>
      <c r="T385" s="42"/>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c r="AR385" s="42"/>
      <c r="AS385" s="42"/>
      <c r="AT385" s="42"/>
      <c r="AU385" s="42"/>
      <c r="AV385" s="42"/>
      <c r="AW385" s="42"/>
      <c r="AX385" s="42"/>
      <c r="AY385" s="42"/>
      <c r="AZ385" s="42"/>
      <c r="BA385" s="42"/>
      <c r="BB385" s="42"/>
      <c r="BC385" s="42"/>
      <c r="BD385" s="42"/>
      <c r="BE385" s="42"/>
      <c r="BF385" s="42"/>
      <c r="BG385" s="42"/>
      <c r="BH385" s="42"/>
      <c r="BI385" s="42"/>
      <c r="BJ385" s="42"/>
      <c r="BK385" s="42"/>
      <c r="BL385" s="42"/>
      <c r="BM385" s="42"/>
      <c r="BN385" s="42"/>
      <c r="BO385" s="42"/>
      <c r="BP385" s="42"/>
      <c r="BQ385" s="42"/>
      <c r="BR385" s="42"/>
      <c r="BS385" s="42"/>
      <c r="BT385" s="42"/>
      <c r="BU385" s="42"/>
      <c r="BV385" s="42"/>
      <c r="BW385" s="42"/>
      <c r="BX385" s="42"/>
      <c r="BY385" s="42"/>
      <c r="BZ385" s="42"/>
      <c r="CA385" s="42"/>
      <c r="CB385" s="42"/>
      <c r="CC385" s="42"/>
      <c r="CD385" s="42"/>
      <c r="CE385" s="42"/>
      <c r="CF385" s="42"/>
      <c r="CG385" s="42"/>
      <c r="CH385" s="42"/>
      <c r="CI385" s="42"/>
      <c r="CJ385" s="42"/>
      <c r="CK385" s="42"/>
      <c r="CL385" s="42"/>
      <c r="CM385" s="42"/>
      <c r="CN385" s="42"/>
      <c r="CO385" s="42"/>
      <c r="CP385" s="42"/>
      <c r="CQ385" s="42"/>
      <c r="CR385" s="42"/>
      <c r="CS385" s="42"/>
      <c r="CT385" s="42"/>
      <c r="CU385" s="42"/>
      <c r="CV385" s="42"/>
      <c r="CW385" s="42"/>
      <c r="CX385" s="42"/>
      <c r="CY385" s="42"/>
      <c r="CZ385" s="42"/>
      <c r="DA385" s="42"/>
      <c r="DB385" s="42"/>
      <c r="DC385" s="42"/>
      <c r="DD385" s="42"/>
      <c r="DE385" s="42"/>
      <c r="DF385" s="42"/>
      <c r="DG385" s="42"/>
      <c r="DH385" s="42"/>
      <c r="DI385" s="42"/>
      <c r="DJ385" s="42"/>
      <c r="DK385" s="42"/>
      <c r="DL385" s="42"/>
      <c r="DM385" s="42"/>
      <c r="DN385" s="42"/>
      <c r="DO385" s="42"/>
      <c r="DP385" s="42"/>
      <c r="DQ385" s="42"/>
      <c r="DR385" s="42"/>
      <c r="DS385" s="42"/>
      <c r="DT385" s="42"/>
      <c r="DU385" s="42"/>
      <c r="DV385" s="42"/>
      <c r="DW385" s="42"/>
      <c r="DX385" s="42"/>
      <c r="DY385" s="42"/>
      <c r="DZ385" s="42"/>
      <c r="EA385" s="42"/>
      <c r="EB385" s="42"/>
      <c r="EC385" s="42"/>
      <c r="ED385" s="42"/>
      <c r="EE385" s="42"/>
      <c r="EF385" s="42"/>
      <c r="EG385" s="42"/>
      <c r="EH385" s="42"/>
      <c r="EI385" s="42"/>
      <c r="EJ385" s="42"/>
      <c r="EK385" s="42"/>
      <c r="EL385" s="42"/>
      <c r="EM385" s="42"/>
      <c r="EN385" s="42"/>
      <c r="EO385" s="42"/>
      <c r="EP385" s="42"/>
      <c r="EQ385" s="42"/>
      <c r="ER385" s="42"/>
      <c r="ES385" s="42"/>
      <c r="ET385" s="42"/>
      <c r="EU385" s="42"/>
      <c r="EV385" s="42"/>
      <c r="EW385" s="42"/>
      <c r="EX385" s="42"/>
      <c r="EY385" s="42"/>
      <c r="EZ385" s="42"/>
      <c r="FA385" s="42"/>
      <c r="FB385" s="42"/>
      <c r="FC385" s="42"/>
      <c r="FD385" s="42"/>
      <c r="FE385" s="42"/>
      <c r="FF385" s="42"/>
      <c r="FG385" s="42"/>
      <c r="FH385" s="42"/>
      <c r="FI385" s="42"/>
      <c r="FJ385" s="42"/>
      <c r="FK385" s="42"/>
      <c r="FL385" s="42"/>
      <c r="FM385" s="42"/>
      <c r="FN385" s="42"/>
      <c r="FO385" s="42"/>
      <c r="FP385" s="42"/>
      <c r="FQ385" s="42"/>
      <c r="FR385" s="42"/>
      <c r="FS385" s="42"/>
      <c r="FT385" s="42"/>
      <c r="FU385" s="42"/>
      <c r="FV385" s="42"/>
      <c r="FW385" s="42"/>
      <c r="FX385" s="42"/>
      <c r="FY385" s="42"/>
      <c r="FZ385" s="42"/>
      <c r="GA385" s="42"/>
      <c r="GB385" s="42"/>
      <c r="GC385" s="42"/>
      <c r="GD385" s="42"/>
      <c r="GE385" s="42"/>
      <c r="GF385" s="42"/>
      <c r="GG385" s="42"/>
      <c r="GH385" s="42"/>
      <c r="GI385" s="42"/>
      <c r="GJ385" s="42"/>
      <c r="GK385" s="42"/>
      <c r="GL385" s="42"/>
      <c r="GM385" s="42"/>
      <c r="GN385" s="42"/>
      <c r="GO385" s="42"/>
      <c r="GP385" s="42"/>
      <c r="GQ385" s="42"/>
      <c r="GR385" s="42"/>
      <c r="GS385" s="42"/>
      <c r="GT385" s="42"/>
      <c r="GU385" s="42"/>
    </row>
    <row r="386" spans="1:203" ht="15.75">
      <c r="A386" s="52"/>
      <c r="B386" s="42"/>
      <c r="C386" s="42"/>
      <c r="D386" s="44"/>
      <c r="E386" s="42"/>
      <c r="F386" s="42"/>
      <c r="G386" s="42"/>
      <c r="H386" s="42"/>
      <c r="I386" s="42"/>
      <c r="J386" s="42"/>
      <c r="K386" s="42"/>
      <c r="L386" s="42"/>
      <c r="M386" s="42"/>
      <c r="N386" s="42"/>
      <c r="O386" s="42"/>
      <c r="P386" s="42"/>
      <c r="Q386" s="42"/>
      <c r="R386" s="42"/>
      <c r="S386" s="42"/>
      <c r="T386" s="42"/>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s="42"/>
      <c r="BM386" s="42"/>
      <c r="BN386" s="42"/>
      <c r="BO386" s="42"/>
      <c r="BP386" s="42"/>
      <c r="BQ386" s="42"/>
      <c r="BR386" s="42"/>
      <c r="BS386" s="42"/>
      <c r="BT386" s="42"/>
      <c r="BU386" s="42"/>
      <c r="BV386" s="42"/>
      <c r="BW386" s="42"/>
      <c r="BX386" s="42"/>
      <c r="BY386" s="42"/>
      <c r="BZ386" s="42"/>
      <c r="CA386" s="42"/>
      <c r="CB386" s="42"/>
      <c r="CC386" s="42"/>
      <c r="CD386" s="42"/>
      <c r="CE386" s="42"/>
      <c r="CF386" s="42"/>
      <c r="CG386" s="42"/>
      <c r="CH386" s="42"/>
      <c r="CI386" s="42"/>
      <c r="CJ386" s="42"/>
      <c r="CK386" s="42"/>
      <c r="CL386" s="42"/>
      <c r="CM386" s="42"/>
      <c r="CN386" s="42"/>
      <c r="CO386" s="42"/>
      <c r="CP386" s="42"/>
      <c r="CQ386" s="42"/>
      <c r="CR386" s="42"/>
      <c r="CS386" s="42"/>
      <c r="CT386" s="42"/>
      <c r="CU386" s="42"/>
      <c r="CV386" s="42"/>
      <c r="CW386" s="42"/>
      <c r="CX386" s="42"/>
      <c r="CY386" s="42"/>
      <c r="CZ386" s="42"/>
      <c r="DA386" s="42"/>
      <c r="DB386" s="42"/>
      <c r="DC386" s="42"/>
      <c r="DD386" s="42"/>
      <c r="DE386" s="42"/>
      <c r="DF386" s="42"/>
      <c r="DG386" s="42"/>
      <c r="DH386" s="42"/>
      <c r="DI386" s="42"/>
      <c r="DJ386" s="42"/>
      <c r="DK386" s="42"/>
      <c r="DL386" s="42"/>
      <c r="DM386" s="42"/>
      <c r="DN386" s="42"/>
      <c r="DO386" s="42"/>
      <c r="DP386" s="42"/>
      <c r="DQ386" s="42"/>
      <c r="DR386" s="42"/>
      <c r="DS386" s="42"/>
      <c r="DT386" s="42"/>
      <c r="DU386" s="42"/>
      <c r="DV386" s="42"/>
      <c r="DW386" s="42"/>
      <c r="DX386" s="42"/>
      <c r="DY386" s="42"/>
      <c r="DZ386" s="42"/>
      <c r="EA386" s="42"/>
      <c r="EB386" s="42"/>
      <c r="EC386" s="42"/>
      <c r="ED386" s="42"/>
      <c r="EE386" s="42"/>
      <c r="EF386" s="42"/>
      <c r="EG386" s="42"/>
      <c r="EH386" s="42"/>
      <c r="EI386" s="42"/>
      <c r="EJ386" s="42"/>
      <c r="EK386" s="42"/>
      <c r="EL386" s="42"/>
      <c r="EM386" s="42"/>
      <c r="EN386" s="42"/>
      <c r="EO386" s="42"/>
      <c r="EP386" s="42"/>
      <c r="EQ386" s="42"/>
      <c r="ER386" s="42"/>
      <c r="ES386" s="42"/>
      <c r="ET386" s="42"/>
      <c r="EU386" s="42"/>
      <c r="EV386" s="42"/>
      <c r="EW386" s="42"/>
      <c r="EX386" s="42"/>
      <c r="EY386" s="42"/>
      <c r="EZ386" s="42"/>
      <c r="FA386" s="42"/>
      <c r="FB386" s="42"/>
      <c r="FC386" s="42"/>
      <c r="FD386" s="42"/>
      <c r="FE386" s="42"/>
      <c r="FF386" s="42"/>
      <c r="FG386" s="42"/>
      <c r="FH386" s="42"/>
      <c r="FI386" s="42"/>
      <c r="FJ386" s="42"/>
      <c r="FK386" s="42"/>
      <c r="FL386" s="42"/>
      <c r="FM386" s="42"/>
      <c r="FN386" s="42"/>
      <c r="FO386" s="42"/>
      <c r="FP386" s="42"/>
      <c r="FQ386" s="42"/>
      <c r="FR386" s="42"/>
      <c r="FS386" s="42"/>
      <c r="FT386" s="42"/>
      <c r="FU386" s="42"/>
      <c r="FV386" s="42"/>
      <c r="FW386" s="42"/>
      <c r="FX386" s="42"/>
      <c r="FY386" s="42"/>
      <c r="FZ386" s="42"/>
      <c r="GA386" s="42"/>
      <c r="GB386" s="42"/>
      <c r="GC386" s="42"/>
      <c r="GD386" s="42"/>
      <c r="GE386" s="42"/>
      <c r="GF386" s="42"/>
      <c r="GG386" s="42"/>
      <c r="GH386" s="42"/>
      <c r="GI386" s="42"/>
      <c r="GJ386" s="42"/>
      <c r="GK386" s="42"/>
      <c r="GL386" s="42"/>
      <c r="GM386" s="42"/>
      <c r="GN386" s="42"/>
      <c r="GO386" s="42"/>
      <c r="GP386" s="42"/>
      <c r="GQ386" s="42"/>
      <c r="GR386" s="42"/>
      <c r="GS386" s="42"/>
      <c r="GT386" s="42"/>
      <c r="GU386" s="42"/>
    </row>
    <row r="387" spans="1:203" ht="15.75">
      <c r="A387" s="52"/>
      <c r="B387" s="42"/>
      <c r="C387" s="42"/>
      <c r="D387" s="44"/>
      <c r="E387" s="42"/>
      <c r="F387" s="42"/>
      <c r="G387" s="42"/>
      <c r="H387" s="42"/>
      <c r="I387" s="42"/>
      <c r="J387" s="42"/>
      <c r="K387" s="42"/>
      <c r="L387" s="42"/>
      <c r="M387" s="42"/>
      <c r="N387" s="42"/>
      <c r="O387" s="42"/>
      <c r="P387" s="42"/>
      <c r="Q387" s="42"/>
      <c r="R387" s="42"/>
      <c r="S387" s="42"/>
      <c r="T387" s="42"/>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s="42"/>
      <c r="BM387" s="42"/>
      <c r="BN387" s="42"/>
      <c r="BO387" s="42"/>
      <c r="BP387" s="42"/>
      <c r="BQ387" s="42"/>
      <c r="BR387" s="42"/>
      <c r="BS387" s="42"/>
      <c r="BT387" s="42"/>
      <c r="BU387" s="42"/>
      <c r="BV387" s="42"/>
      <c r="BW387" s="42"/>
      <c r="BX387" s="42"/>
      <c r="BY387" s="42"/>
      <c r="BZ387" s="42"/>
      <c r="CA387" s="42"/>
      <c r="CB387" s="42"/>
      <c r="CC387" s="42"/>
      <c r="CD387" s="42"/>
      <c r="CE387" s="42"/>
      <c r="CF387" s="42"/>
      <c r="CG387" s="42"/>
      <c r="CH387" s="42"/>
      <c r="CI387" s="42"/>
      <c r="CJ387" s="42"/>
      <c r="CK387" s="42"/>
      <c r="CL387" s="42"/>
      <c r="CM387" s="42"/>
      <c r="CN387" s="42"/>
      <c r="CO387" s="42"/>
      <c r="CP387" s="42"/>
      <c r="CQ387" s="42"/>
      <c r="CR387" s="42"/>
      <c r="CS387" s="42"/>
      <c r="CT387" s="42"/>
      <c r="CU387" s="42"/>
      <c r="CV387" s="42"/>
      <c r="CW387" s="42"/>
      <c r="CX387" s="42"/>
      <c r="CY387" s="42"/>
      <c r="CZ387" s="42"/>
      <c r="DA387" s="42"/>
      <c r="DB387" s="42"/>
      <c r="DC387" s="42"/>
      <c r="DD387" s="42"/>
      <c r="DE387" s="42"/>
      <c r="DF387" s="42"/>
      <c r="DG387" s="42"/>
      <c r="DH387" s="42"/>
      <c r="DI387" s="42"/>
      <c r="DJ387" s="42"/>
      <c r="DK387" s="42"/>
      <c r="DL387" s="42"/>
      <c r="DM387" s="42"/>
      <c r="DN387" s="42"/>
      <c r="DO387" s="42"/>
      <c r="DP387" s="42"/>
      <c r="DQ387" s="42"/>
      <c r="DR387" s="42"/>
      <c r="DS387" s="42"/>
      <c r="DT387" s="42"/>
      <c r="DU387" s="42"/>
      <c r="DV387" s="42"/>
      <c r="DW387" s="42"/>
      <c r="DX387" s="42"/>
      <c r="DY387" s="42"/>
      <c r="DZ387" s="42"/>
      <c r="EA387" s="42"/>
      <c r="EB387" s="42"/>
      <c r="EC387" s="42"/>
      <c r="ED387" s="42"/>
      <c r="EE387" s="42"/>
      <c r="EF387" s="42"/>
      <c r="EG387" s="42"/>
      <c r="EH387" s="42"/>
      <c r="EI387" s="42"/>
      <c r="EJ387" s="42"/>
      <c r="EK387" s="42"/>
      <c r="EL387" s="42"/>
      <c r="EM387" s="42"/>
      <c r="EN387" s="42"/>
      <c r="EO387" s="42"/>
      <c r="EP387" s="42"/>
      <c r="EQ387" s="42"/>
      <c r="ER387" s="42"/>
      <c r="ES387" s="42"/>
      <c r="ET387" s="42"/>
      <c r="EU387" s="42"/>
      <c r="EV387" s="42"/>
      <c r="EW387" s="42"/>
      <c r="EX387" s="42"/>
      <c r="EY387" s="42"/>
      <c r="EZ387" s="42"/>
      <c r="FA387" s="42"/>
      <c r="FB387" s="42"/>
      <c r="FC387" s="42"/>
      <c r="FD387" s="42"/>
      <c r="FE387" s="42"/>
      <c r="FF387" s="42"/>
      <c r="FG387" s="42"/>
      <c r="FH387" s="42"/>
      <c r="FI387" s="42"/>
      <c r="FJ387" s="42"/>
      <c r="FK387" s="42"/>
      <c r="FL387" s="42"/>
      <c r="FM387" s="42"/>
      <c r="FN387" s="42"/>
      <c r="FO387" s="42"/>
      <c r="FP387" s="42"/>
      <c r="FQ387" s="42"/>
      <c r="FR387" s="42"/>
      <c r="FS387" s="42"/>
      <c r="FT387" s="42"/>
      <c r="FU387" s="42"/>
      <c r="FV387" s="42"/>
      <c r="FW387" s="42"/>
      <c r="FX387" s="42"/>
      <c r="FY387" s="42"/>
      <c r="FZ387" s="42"/>
      <c r="GA387" s="42"/>
      <c r="GB387" s="42"/>
      <c r="GC387" s="42"/>
      <c r="GD387" s="42"/>
      <c r="GE387" s="42"/>
      <c r="GF387" s="42"/>
      <c r="GG387" s="42"/>
      <c r="GH387" s="42"/>
      <c r="GI387" s="42"/>
      <c r="GJ387" s="42"/>
      <c r="GK387" s="42"/>
      <c r="GL387" s="42"/>
      <c r="GM387" s="42"/>
      <c r="GN387" s="42"/>
      <c r="GO387" s="42"/>
      <c r="GP387" s="42"/>
      <c r="GQ387" s="42"/>
      <c r="GR387" s="42"/>
      <c r="GS387" s="42"/>
      <c r="GT387" s="42"/>
      <c r="GU387" s="42"/>
    </row>
    <row r="388" spans="1:203" ht="15.75">
      <c r="A388" s="52"/>
      <c r="B388" s="42"/>
      <c r="C388" s="42"/>
      <c r="D388" s="44"/>
      <c r="E388" s="42"/>
      <c r="F388" s="42"/>
      <c r="G388" s="42"/>
      <c r="H388" s="42"/>
      <c r="I388" s="42"/>
      <c r="J388" s="42"/>
      <c r="K388" s="42"/>
      <c r="L388" s="42"/>
      <c r="M388" s="42"/>
      <c r="N388" s="42"/>
      <c r="O388" s="42"/>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s="42"/>
      <c r="BM388" s="42"/>
      <c r="BN388" s="42"/>
      <c r="BO388" s="42"/>
      <c r="BP388" s="42"/>
      <c r="BQ388" s="42"/>
      <c r="BR388" s="42"/>
      <c r="BS388" s="42"/>
      <c r="BT388" s="42"/>
      <c r="BU388" s="42"/>
      <c r="BV388" s="42"/>
      <c r="BW388" s="42"/>
      <c r="BX388" s="42"/>
      <c r="BY388" s="42"/>
      <c r="BZ388" s="42"/>
      <c r="CA388" s="42"/>
      <c r="CB388" s="42"/>
      <c r="CC388" s="42"/>
      <c r="CD388" s="42"/>
      <c r="CE388" s="42"/>
      <c r="CF388" s="42"/>
      <c r="CG388" s="42"/>
      <c r="CH388" s="42"/>
      <c r="CI388" s="42"/>
      <c r="CJ388" s="42"/>
      <c r="CK388" s="42"/>
      <c r="CL388" s="42"/>
      <c r="CM388" s="42"/>
      <c r="CN388" s="42"/>
      <c r="CO388" s="42"/>
      <c r="CP388" s="42"/>
      <c r="CQ388" s="42"/>
      <c r="CR388" s="42"/>
      <c r="CS388" s="42"/>
      <c r="CT388" s="42"/>
      <c r="CU388" s="42"/>
      <c r="CV388" s="42"/>
      <c r="CW388" s="42"/>
      <c r="CX388" s="42"/>
      <c r="CY388" s="42"/>
      <c r="CZ388" s="42"/>
      <c r="DA388" s="42"/>
      <c r="DB388" s="42"/>
      <c r="DC388" s="42"/>
      <c r="DD388" s="42"/>
      <c r="DE388" s="42"/>
      <c r="DF388" s="42"/>
      <c r="DG388" s="42"/>
      <c r="DH388" s="42"/>
      <c r="DI388" s="42"/>
      <c r="DJ388" s="42"/>
      <c r="DK388" s="42"/>
      <c r="DL388" s="42"/>
      <c r="DM388" s="42"/>
      <c r="DN388" s="42"/>
      <c r="DO388" s="42"/>
      <c r="DP388" s="42"/>
      <c r="DQ388" s="42"/>
      <c r="DR388" s="42"/>
      <c r="DS388" s="42"/>
      <c r="DT388" s="42"/>
      <c r="DU388" s="42"/>
      <c r="DV388" s="42"/>
      <c r="DW388" s="42"/>
      <c r="DX388" s="42"/>
      <c r="DY388" s="42"/>
      <c r="DZ388" s="42"/>
      <c r="EA388" s="42"/>
      <c r="EB388" s="42"/>
      <c r="EC388" s="42"/>
      <c r="ED388" s="42"/>
      <c r="EE388" s="42"/>
      <c r="EF388" s="42"/>
      <c r="EG388" s="42"/>
      <c r="EH388" s="42"/>
      <c r="EI388" s="42"/>
      <c r="EJ388" s="42"/>
      <c r="EK388" s="42"/>
      <c r="EL388" s="42"/>
      <c r="EM388" s="42"/>
      <c r="EN388" s="42"/>
      <c r="EO388" s="42"/>
      <c r="EP388" s="42"/>
      <c r="EQ388" s="42"/>
      <c r="ER388" s="42"/>
      <c r="ES388" s="42"/>
      <c r="ET388" s="42"/>
      <c r="EU388" s="42"/>
      <c r="EV388" s="42"/>
      <c r="EW388" s="42"/>
      <c r="EX388" s="42"/>
      <c r="EY388" s="42"/>
      <c r="EZ388" s="42"/>
      <c r="FA388" s="42"/>
      <c r="FB388" s="42"/>
      <c r="FC388" s="42"/>
      <c r="FD388" s="42"/>
      <c r="FE388" s="42"/>
      <c r="FF388" s="42"/>
      <c r="FG388" s="42"/>
      <c r="FH388" s="42"/>
      <c r="FI388" s="42"/>
      <c r="FJ388" s="42"/>
      <c r="FK388" s="42"/>
      <c r="FL388" s="42"/>
      <c r="FM388" s="42"/>
      <c r="FN388" s="42"/>
      <c r="FO388" s="42"/>
      <c r="FP388" s="42"/>
      <c r="FQ388" s="42"/>
      <c r="FR388" s="42"/>
      <c r="FS388" s="42"/>
      <c r="FT388" s="42"/>
      <c r="FU388" s="42"/>
      <c r="FV388" s="42"/>
      <c r="FW388" s="42"/>
      <c r="FX388" s="42"/>
      <c r="FY388" s="42"/>
      <c r="FZ388" s="42"/>
      <c r="GA388" s="42"/>
      <c r="GB388" s="42"/>
      <c r="GC388" s="42"/>
      <c r="GD388" s="42"/>
      <c r="GE388" s="42"/>
      <c r="GF388" s="42"/>
      <c r="GG388" s="42"/>
      <c r="GH388" s="42"/>
      <c r="GI388" s="42"/>
      <c r="GJ388" s="42"/>
      <c r="GK388" s="42"/>
      <c r="GL388" s="42"/>
      <c r="GM388" s="42"/>
      <c r="GN388" s="42"/>
      <c r="GO388" s="42"/>
      <c r="GP388" s="42"/>
      <c r="GQ388" s="42"/>
      <c r="GR388" s="42"/>
      <c r="GS388" s="42"/>
      <c r="GT388" s="42"/>
      <c r="GU388" s="42"/>
    </row>
    <row r="389" spans="1:203" ht="15.75">
      <c r="A389" s="52"/>
      <c r="B389" s="42"/>
      <c r="C389" s="42"/>
      <c r="D389" s="44"/>
      <c r="E389" s="42"/>
      <c r="F389" s="42"/>
      <c r="G389" s="42"/>
      <c r="H389" s="42"/>
      <c r="I389" s="42"/>
      <c r="J389" s="42"/>
      <c r="K389" s="42"/>
      <c r="L389" s="42"/>
      <c r="M389" s="42"/>
      <c r="N389" s="42"/>
      <c r="O389" s="42"/>
      <c r="P389" s="42"/>
      <c r="Q389" s="42"/>
      <c r="R389" s="42"/>
      <c r="S389" s="42"/>
      <c r="T389" s="42"/>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s="42"/>
      <c r="BM389" s="42"/>
      <c r="BN389" s="42"/>
      <c r="BO389" s="42"/>
      <c r="BP389" s="42"/>
      <c r="BQ389" s="42"/>
      <c r="BR389" s="42"/>
      <c r="BS389" s="42"/>
      <c r="BT389" s="42"/>
      <c r="BU389" s="42"/>
      <c r="BV389" s="42"/>
      <c r="BW389" s="42"/>
      <c r="BX389" s="42"/>
      <c r="BY389" s="42"/>
      <c r="BZ389" s="42"/>
      <c r="CA389" s="42"/>
      <c r="CB389" s="42"/>
      <c r="CC389" s="42"/>
      <c r="CD389" s="42"/>
      <c r="CE389" s="42"/>
      <c r="CF389" s="42"/>
      <c r="CG389" s="42"/>
      <c r="CH389" s="42"/>
      <c r="CI389" s="42"/>
      <c r="CJ389" s="42"/>
      <c r="CK389" s="42"/>
      <c r="CL389" s="42"/>
      <c r="CM389" s="42"/>
      <c r="CN389" s="42"/>
      <c r="CO389" s="42"/>
      <c r="CP389" s="42"/>
      <c r="CQ389" s="42"/>
      <c r="CR389" s="42"/>
      <c r="CS389" s="42"/>
      <c r="CT389" s="42"/>
      <c r="CU389" s="42"/>
      <c r="CV389" s="42"/>
      <c r="CW389" s="42"/>
      <c r="CX389" s="42"/>
      <c r="CY389" s="42"/>
      <c r="CZ389" s="42"/>
      <c r="DA389" s="42"/>
      <c r="DB389" s="42"/>
      <c r="DC389" s="42"/>
      <c r="DD389" s="42"/>
      <c r="DE389" s="42"/>
      <c r="DF389" s="42"/>
      <c r="DG389" s="42"/>
      <c r="DH389" s="42"/>
      <c r="DI389" s="42"/>
      <c r="DJ389" s="42"/>
      <c r="DK389" s="42"/>
      <c r="DL389" s="42"/>
      <c r="DM389" s="42"/>
      <c r="DN389" s="42"/>
      <c r="DO389" s="42"/>
      <c r="DP389" s="42"/>
      <c r="DQ389" s="42"/>
      <c r="DR389" s="42"/>
      <c r="DS389" s="42"/>
      <c r="DT389" s="42"/>
      <c r="DU389" s="42"/>
      <c r="DV389" s="42"/>
      <c r="DW389" s="42"/>
      <c r="DX389" s="42"/>
      <c r="DY389" s="42"/>
      <c r="DZ389" s="42"/>
      <c r="EA389" s="42"/>
      <c r="EB389" s="42"/>
      <c r="EC389" s="42"/>
      <c r="ED389" s="42"/>
      <c r="EE389" s="42"/>
      <c r="EF389" s="42"/>
      <c r="EG389" s="42"/>
      <c r="EH389" s="42"/>
      <c r="EI389" s="42"/>
      <c r="EJ389" s="42"/>
      <c r="EK389" s="42"/>
      <c r="EL389" s="42"/>
      <c r="EM389" s="42"/>
      <c r="EN389" s="42"/>
      <c r="EO389" s="42"/>
      <c r="EP389" s="42"/>
      <c r="EQ389" s="42"/>
      <c r="ER389" s="42"/>
      <c r="ES389" s="42"/>
      <c r="ET389" s="42"/>
      <c r="EU389" s="42"/>
      <c r="EV389" s="42"/>
      <c r="EW389" s="42"/>
      <c r="EX389" s="42"/>
      <c r="EY389" s="42"/>
      <c r="EZ389" s="42"/>
      <c r="FA389" s="42"/>
      <c r="FB389" s="42"/>
      <c r="FC389" s="42"/>
      <c r="FD389" s="42"/>
      <c r="FE389" s="42"/>
      <c r="FF389" s="42"/>
      <c r="FG389" s="42"/>
      <c r="FH389" s="42"/>
      <c r="FI389" s="42"/>
      <c r="FJ389" s="42"/>
      <c r="FK389" s="42"/>
      <c r="FL389" s="42"/>
      <c r="FM389" s="42"/>
      <c r="FN389" s="42"/>
      <c r="FO389" s="42"/>
      <c r="FP389" s="42"/>
      <c r="FQ389" s="42"/>
      <c r="FR389" s="42"/>
      <c r="FS389" s="42"/>
      <c r="FT389" s="42"/>
      <c r="FU389" s="42"/>
      <c r="FV389" s="42"/>
      <c r="FW389" s="42"/>
      <c r="FX389" s="42"/>
      <c r="FY389" s="42"/>
      <c r="FZ389" s="42"/>
      <c r="GA389" s="42"/>
      <c r="GB389" s="42"/>
      <c r="GC389" s="42"/>
      <c r="GD389" s="42"/>
      <c r="GE389" s="42"/>
      <c r="GF389" s="42"/>
      <c r="GG389" s="42"/>
      <c r="GH389" s="42"/>
      <c r="GI389" s="42"/>
      <c r="GJ389" s="42"/>
      <c r="GK389" s="42"/>
      <c r="GL389" s="42"/>
      <c r="GM389" s="42"/>
      <c r="GN389" s="42"/>
      <c r="GO389" s="42"/>
      <c r="GP389" s="42"/>
      <c r="GQ389" s="42"/>
      <c r="GR389" s="42"/>
      <c r="GS389" s="42"/>
      <c r="GT389" s="42"/>
      <c r="GU389" s="42"/>
    </row>
    <row r="390" spans="1:203" ht="15.75">
      <c r="A390" s="52"/>
      <c r="B390" s="42"/>
      <c r="C390" s="42"/>
      <c r="D390" s="44"/>
      <c r="E390" s="42"/>
      <c r="F390" s="42"/>
      <c r="G390" s="42"/>
      <c r="H390" s="42"/>
      <c r="I390" s="42"/>
      <c r="J390" s="42"/>
      <c r="K390" s="42"/>
      <c r="L390" s="42"/>
      <c r="M390" s="42"/>
      <c r="N390" s="42"/>
      <c r="O390" s="42"/>
      <c r="P390" s="42"/>
      <c r="Q390" s="42"/>
      <c r="R390" s="42"/>
      <c r="S390" s="42"/>
      <c r="T390" s="42"/>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c r="AR390" s="42"/>
      <c r="AS390" s="42"/>
      <c r="AT390" s="42"/>
      <c r="AU390" s="42"/>
      <c r="AV390" s="42"/>
      <c r="AW390" s="42"/>
      <c r="AX390" s="42"/>
      <c r="AY390" s="42"/>
      <c r="AZ390" s="42"/>
      <c r="BA390" s="42"/>
      <c r="BB390" s="42"/>
      <c r="BC390" s="42"/>
      <c r="BD390" s="42"/>
      <c r="BE390" s="42"/>
      <c r="BF390" s="42"/>
      <c r="BG390" s="42"/>
      <c r="BH390" s="42"/>
      <c r="BI390" s="42"/>
      <c r="BJ390" s="42"/>
      <c r="BK390" s="42"/>
      <c r="BL390" s="42"/>
      <c r="BM390" s="42"/>
      <c r="BN390" s="42"/>
      <c r="BO390" s="42"/>
      <c r="BP390" s="42"/>
      <c r="BQ390" s="42"/>
      <c r="BR390" s="42"/>
      <c r="BS390" s="42"/>
      <c r="BT390" s="42"/>
      <c r="BU390" s="42"/>
      <c r="BV390" s="42"/>
      <c r="BW390" s="42"/>
      <c r="BX390" s="42"/>
      <c r="BY390" s="42"/>
      <c r="BZ390" s="42"/>
      <c r="CA390" s="42"/>
      <c r="CB390" s="42"/>
      <c r="CC390" s="42"/>
      <c r="CD390" s="42"/>
      <c r="CE390" s="42"/>
      <c r="CF390" s="42"/>
      <c r="CG390" s="42"/>
      <c r="CH390" s="42"/>
      <c r="CI390" s="42"/>
      <c r="CJ390" s="42"/>
      <c r="CK390" s="42"/>
      <c r="CL390" s="42"/>
      <c r="CM390" s="42"/>
      <c r="CN390" s="42"/>
      <c r="CO390" s="42"/>
      <c r="CP390" s="42"/>
      <c r="CQ390" s="42"/>
      <c r="CR390" s="42"/>
      <c r="CS390" s="42"/>
      <c r="CT390" s="42"/>
      <c r="CU390" s="42"/>
      <c r="CV390" s="42"/>
      <c r="CW390" s="42"/>
      <c r="CX390" s="42"/>
      <c r="CY390" s="42"/>
      <c r="CZ390" s="42"/>
      <c r="DA390" s="42"/>
      <c r="DB390" s="42"/>
      <c r="DC390" s="42"/>
      <c r="DD390" s="42"/>
      <c r="DE390" s="42"/>
      <c r="DF390" s="42"/>
      <c r="DG390" s="42"/>
      <c r="DH390" s="42"/>
      <c r="DI390" s="42"/>
      <c r="DJ390" s="42"/>
      <c r="DK390" s="42"/>
      <c r="DL390" s="42"/>
      <c r="DM390" s="42"/>
      <c r="DN390" s="42"/>
      <c r="DO390" s="42"/>
      <c r="DP390" s="42"/>
      <c r="DQ390" s="42"/>
      <c r="DR390" s="42"/>
      <c r="DS390" s="42"/>
      <c r="DT390" s="42"/>
      <c r="DU390" s="42"/>
      <c r="DV390" s="42"/>
      <c r="DW390" s="42"/>
      <c r="DX390" s="42"/>
      <c r="DY390" s="42"/>
      <c r="DZ390" s="42"/>
      <c r="EA390" s="42"/>
      <c r="EB390" s="42"/>
      <c r="EC390" s="42"/>
      <c r="ED390" s="42"/>
      <c r="EE390" s="42"/>
      <c r="EF390" s="42"/>
      <c r="EG390" s="42"/>
      <c r="EH390" s="42"/>
      <c r="EI390" s="42"/>
      <c r="EJ390" s="42"/>
      <c r="EK390" s="42"/>
      <c r="EL390" s="42"/>
      <c r="EM390" s="42"/>
      <c r="EN390" s="42"/>
      <c r="EO390" s="42"/>
      <c r="EP390" s="42"/>
      <c r="EQ390" s="42"/>
      <c r="ER390" s="42"/>
      <c r="ES390" s="42"/>
      <c r="ET390" s="42"/>
      <c r="EU390" s="42"/>
      <c r="EV390" s="42"/>
      <c r="EW390" s="42"/>
      <c r="EX390" s="42"/>
      <c r="EY390" s="42"/>
      <c r="EZ390" s="42"/>
      <c r="FA390" s="42"/>
      <c r="FB390" s="42"/>
      <c r="FC390" s="42"/>
      <c r="FD390" s="42"/>
      <c r="FE390" s="42"/>
      <c r="FF390" s="42"/>
      <c r="FG390" s="42"/>
      <c r="FH390" s="42"/>
      <c r="FI390" s="42"/>
      <c r="FJ390" s="42"/>
      <c r="FK390" s="42"/>
      <c r="FL390" s="42"/>
      <c r="FM390" s="42"/>
      <c r="FN390" s="42"/>
      <c r="FO390" s="42"/>
      <c r="FP390" s="42"/>
      <c r="FQ390" s="42"/>
      <c r="FR390" s="42"/>
      <c r="FS390" s="42"/>
      <c r="FT390" s="42"/>
      <c r="FU390" s="42"/>
      <c r="FV390" s="42"/>
      <c r="FW390" s="42"/>
      <c r="FX390" s="42"/>
      <c r="FY390" s="42"/>
      <c r="FZ390" s="42"/>
      <c r="GA390" s="42"/>
      <c r="GB390" s="42"/>
      <c r="GC390" s="42"/>
      <c r="GD390" s="42"/>
      <c r="GE390" s="42"/>
      <c r="GF390" s="42"/>
      <c r="GG390" s="42"/>
      <c r="GH390" s="42"/>
      <c r="GI390" s="42"/>
      <c r="GJ390" s="42"/>
      <c r="GK390" s="42"/>
      <c r="GL390" s="42"/>
      <c r="GM390" s="42"/>
      <c r="GN390" s="42"/>
      <c r="GO390" s="42"/>
      <c r="GP390" s="42"/>
      <c r="GQ390" s="42"/>
      <c r="GR390" s="42"/>
      <c r="GS390" s="42"/>
      <c r="GT390" s="42"/>
      <c r="GU390" s="42"/>
    </row>
    <row r="391" spans="1:203" ht="15.75">
      <c r="A391" s="52"/>
      <c r="B391" s="42"/>
      <c r="C391" s="42"/>
      <c r="D391" s="44"/>
      <c r="E391" s="42"/>
      <c r="F391" s="42"/>
      <c r="G391" s="42"/>
      <c r="H391" s="42"/>
      <c r="I391" s="42"/>
      <c r="J391" s="42"/>
      <c r="K391" s="42"/>
      <c r="L391" s="42"/>
      <c r="M391" s="42"/>
      <c r="N391" s="42"/>
      <c r="O391" s="42"/>
      <c r="P391" s="42"/>
      <c r="Q391" s="42"/>
      <c r="R391" s="42"/>
      <c r="S391" s="42"/>
      <c r="T391" s="42"/>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c r="AR391" s="42"/>
      <c r="AS391" s="42"/>
      <c r="AT391" s="42"/>
      <c r="AU391" s="42"/>
      <c r="AV391" s="42"/>
      <c r="AW391" s="42"/>
      <c r="AX391" s="42"/>
      <c r="AY391" s="42"/>
      <c r="AZ391" s="42"/>
      <c r="BA391" s="42"/>
      <c r="BB391" s="42"/>
      <c r="BC391" s="42"/>
      <c r="BD391" s="42"/>
      <c r="BE391" s="42"/>
      <c r="BF391" s="42"/>
      <c r="BG391" s="42"/>
      <c r="BH391" s="42"/>
      <c r="BI391" s="42"/>
      <c r="BJ391" s="42"/>
      <c r="BK391" s="42"/>
      <c r="BL391" s="42"/>
      <c r="BM391" s="42"/>
      <c r="BN391" s="42"/>
      <c r="BO391" s="42"/>
      <c r="BP391" s="42"/>
      <c r="BQ391" s="42"/>
      <c r="BR391" s="42"/>
      <c r="BS391" s="42"/>
      <c r="BT391" s="42"/>
      <c r="BU391" s="42"/>
      <c r="BV391" s="42"/>
      <c r="BW391" s="42"/>
      <c r="BX391" s="42"/>
      <c r="BY391" s="42"/>
      <c r="BZ391" s="42"/>
      <c r="CA391" s="42"/>
      <c r="CB391" s="42"/>
      <c r="CC391" s="42"/>
      <c r="CD391" s="42"/>
      <c r="CE391" s="42"/>
      <c r="CF391" s="42"/>
      <c r="CG391" s="42"/>
      <c r="CH391" s="42"/>
      <c r="CI391" s="42"/>
      <c r="CJ391" s="42"/>
      <c r="CK391" s="42"/>
      <c r="CL391" s="42"/>
      <c r="CM391" s="42"/>
      <c r="CN391" s="42"/>
      <c r="CO391" s="42"/>
      <c r="CP391" s="42"/>
      <c r="CQ391" s="42"/>
      <c r="CR391" s="42"/>
      <c r="CS391" s="42"/>
      <c r="CT391" s="42"/>
      <c r="CU391" s="42"/>
      <c r="CV391" s="42"/>
      <c r="CW391" s="42"/>
      <c r="CX391" s="42"/>
      <c r="CY391" s="42"/>
      <c r="CZ391" s="42"/>
      <c r="DA391" s="42"/>
      <c r="DB391" s="42"/>
      <c r="DC391" s="42"/>
      <c r="DD391" s="42"/>
      <c r="DE391" s="42"/>
      <c r="DF391" s="42"/>
      <c r="DG391" s="42"/>
      <c r="DH391" s="42"/>
      <c r="DI391" s="42"/>
      <c r="DJ391" s="42"/>
      <c r="DK391" s="42"/>
      <c r="DL391" s="42"/>
      <c r="DM391" s="42"/>
      <c r="DN391" s="42"/>
      <c r="DO391" s="42"/>
      <c r="DP391" s="42"/>
      <c r="DQ391" s="42"/>
      <c r="DR391" s="42"/>
      <c r="DS391" s="42"/>
      <c r="DT391" s="42"/>
      <c r="DU391" s="42"/>
      <c r="DV391" s="42"/>
      <c r="DW391" s="42"/>
      <c r="DX391" s="42"/>
      <c r="DY391" s="42"/>
      <c r="DZ391" s="42"/>
      <c r="EA391" s="42"/>
      <c r="EB391" s="42"/>
      <c r="EC391" s="42"/>
      <c r="ED391" s="42"/>
      <c r="EE391" s="42"/>
      <c r="EF391" s="42"/>
      <c r="EG391" s="42"/>
      <c r="EH391" s="42"/>
      <c r="EI391" s="42"/>
      <c r="EJ391" s="42"/>
      <c r="EK391" s="42"/>
      <c r="EL391" s="42"/>
      <c r="EM391" s="42"/>
      <c r="EN391" s="42"/>
      <c r="EO391" s="42"/>
      <c r="EP391" s="42"/>
      <c r="EQ391" s="42"/>
      <c r="ER391" s="42"/>
      <c r="ES391" s="42"/>
      <c r="ET391" s="42"/>
      <c r="EU391" s="42"/>
      <c r="EV391" s="42"/>
      <c r="EW391" s="42"/>
      <c r="EX391" s="42"/>
      <c r="EY391" s="42"/>
      <c r="EZ391" s="42"/>
      <c r="FA391" s="42"/>
      <c r="FB391" s="42"/>
      <c r="FC391" s="42"/>
      <c r="FD391" s="42"/>
      <c r="FE391" s="42"/>
      <c r="FF391" s="42"/>
      <c r="FG391" s="42"/>
      <c r="FH391" s="42"/>
      <c r="FI391" s="42"/>
      <c r="FJ391" s="42"/>
      <c r="FK391" s="42"/>
      <c r="FL391" s="42"/>
      <c r="FM391" s="42"/>
      <c r="FN391" s="42"/>
      <c r="FO391" s="42"/>
      <c r="FP391" s="42"/>
      <c r="FQ391" s="42"/>
      <c r="FR391" s="42"/>
      <c r="FS391" s="42"/>
      <c r="FT391" s="42"/>
      <c r="FU391" s="42"/>
      <c r="FV391" s="42"/>
      <c r="FW391" s="42"/>
      <c r="FX391" s="42"/>
      <c r="FY391" s="42"/>
      <c r="FZ391" s="42"/>
      <c r="GA391" s="42"/>
      <c r="GB391" s="42"/>
      <c r="GC391" s="42"/>
      <c r="GD391" s="42"/>
      <c r="GE391" s="42"/>
      <c r="GF391" s="42"/>
      <c r="GG391" s="42"/>
      <c r="GH391" s="42"/>
      <c r="GI391" s="42"/>
      <c r="GJ391" s="42"/>
      <c r="GK391" s="42"/>
      <c r="GL391" s="42"/>
      <c r="GM391" s="42"/>
      <c r="GN391" s="42"/>
      <c r="GO391" s="42"/>
      <c r="GP391" s="42"/>
      <c r="GQ391" s="42"/>
      <c r="GR391" s="42"/>
      <c r="GS391" s="42"/>
      <c r="GT391" s="42"/>
      <c r="GU391" s="42"/>
    </row>
    <row r="392" spans="1:203" ht="15.75">
      <c r="A392" s="52"/>
      <c r="B392" s="42"/>
      <c r="C392" s="42"/>
      <c r="D392" s="44"/>
      <c r="E392" s="42"/>
      <c r="F392" s="42"/>
      <c r="G392" s="42"/>
      <c r="H392" s="42"/>
      <c r="I392" s="42"/>
      <c r="J392" s="42"/>
      <c r="K392" s="42"/>
      <c r="L392" s="42"/>
      <c r="M392" s="42"/>
      <c r="N392" s="42"/>
      <c r="O392" s="42"/>
      <c r="P392" s="42"/>
      <c r="Q392" s="42"/>
      <c r="R392" s="42"/>
      <c r="S392" s="42"/>
      <c r="T392" s="42"/>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s="42"/>
      <c r="BM392" s="42"/>
      <c r="BN392" s="42"/>
      <c r="BO392" s="42"/>
      <c r="BP392" s="42"/>
      <c r="BQ392" s="42"/>
      <c r="BR392" s="42"/>
      <c r="BS392" s="42"/>
      <c r="BT392" s="42"/>
      <c r="BU392" s="42"/>
      <c r="BV392" s="42"/>
      <c r="BW392" s="42"/>
      <c r="BX392" s="42"/>
      <c r="BY392" s="42"/>
      <c r="BZ392" s="42"/>
      <c r="CA392" s="42"/>
      <c r="CB392" s="42"/>
      <c r="CC392" s="42"/>
      <c r="CD392" s="42"/>
      <c r="CE392" s="42"/>
      <c r="CF392" s="42"/>
      <c r="CG392" s="42"/>
      <c r="CH392" s="42"/>
      <c r="CI392" s="42"/>
      <c r="CJ392" s="42"/>
      <c r="CK392" s="42"/>
      <c r="CL392" s="42"/>
      <c r="CM392" s="42"/>
      <c r="CN392" s="42"/>
      <c r="CO392" s="42"/>
      <c r="CP392" s="42"/>
      <c r="CQ392" s="42"/>
      <c r="CR392" s="42"/>
      <c r="CS392" s="42"/>
      <c r="CT392" s="42"/>
      <c r="CU392" s="42"/>
      <c r="CV392" s="42"/>
      <c r="CW392" s="42"/>
      <c r="CX392" s="42"/>
      <c r="CY392" s="42"/>
      <c r="CZ392" s="42"/>
      <c r="DA392" s="42"/>
      <c r="DB392" s="42"/>
      <c r="DC392" s="42"/>
      <c r="DD392" s="42"/>
      <c r="DE392" s="42"/>
      <c r="DF392" s="42"/>
      <c r="DG392" s="42"/>
      <c r="DH392" s="42"/>
      <c r="DI392" s="42"/>
      <c r="DJ392" s="42"/>
      <c r="DK392" s="42"/>
      <c r="DL392" s="42"/>
      <c r="DM392" s="42"/>
      <c r="DN392" s="42"/>
      <c r="DO392" s="42"/>
      <c r="DP392" s="42"/>
      <c r="DQ392" s="42"/>
      <c r="DR392" s="42"/>
      <c r="DS392" s="42"/>
      <c r="DT392" s="42"/>
      <c r="DU392" s="42"/>
      <c r="DV392" s="42"/>
      <c r="DW392" s="42"/>
      <c r="DX392" s="42"/>
      <c r="DY392" s="42"/>
      <c r="DZ392" s="42"/>
      <c r="EA392" s="42"/>
      <c r="EB392" s="42"/>
      <c r="EC392" s="42"/>
      <c r="ED392" s="42"/>
      <c r="EE392" s="42"/>
      <c r="EF392" s="42"/>
      <c r="EG392" s="42"/>
      <c r="EH392" s="42"/>
      <c r="EI392" s="42"/>
      <c r="EJ392" s="42"/>
      <c r="EK392" s="42"/>
      <c r="EL392" s="42"/>
      <c r="EM392" s="42"/>
      <c r="EN392" s="42"/>
      <c r="EO392" s="42"/>
      <c r="EP392" s="42"/>
      <c r="EQ392" s="42"/>
      <c r="ER392" s="42"/>
      <c r="ES392" s="42"/>
      <c r="ET392" s="42"/>
      <c r="EU392" s="42"/>
      <c r="EV392" s="42"/>
      <c r="EW392" s="42"/>
      <c r="EX392" s="42"/>
      <c r="EY392" s="42"/>
      <c r="EZ392" s="42"/>
      <c r="FA392" s="42"/>
      <c r="FB392" s="42"/>
      <c r="FC392" s="42"/>
      <c r="FD392" s="42"/>
      <c r="FE392" s="42"/>
      <c r="FF392" s="42"/>
      <c r="FG392" s="42"/>
      <c r="FH392" s="42"/>
      <c r="FI392" s="42"/>
      <c r="FJ392" s="42"/>
      <c r="FK392" s="42"/>
      <c r="FL392" s="42"/>
      <c r="FM392" s="42"/>
      <c r="FN392" s="42"/>
      <c r="FO392" s="42"/>
      <c r="FP392" s="42"/>
      <c r="FQ392" s="42"/>
      <c r="FR392" s="42"/>
      <c r="FS392" s="42"/>
      <c r="FT392" s="42"/>
      <c r="FU392" s="42"/>
      <c r="FV392" s="42"/>
      <c r="FW392" s="42"/>
      <c r="FX392" s="42"/>
      <c r="FY392" s="42"/>
      <c r="FZ392" s="42"/>
      <c r="GA392" s="42"/>
      <c r="GB392" s="42"/>
      <c r="GC392" s="42"/>
      <c r="GD392" s="42"/>
      <c r="GE392" s="42"/>
      <c r="GF392" s="42"/>
      <c r="GG392" s="42"/>
      <c r="GH392" s="42"/>
      <c r="GI392" s="42"/>
      <c r="GJ392" s="42"/>
      <c r="GK392" s="42"/>
      <c r="GL392" s="42"/>
      <c r="GM392" s="42"/>
      <c r="GN392" s="42"/>
      <c r="GO392" s="42"/>
      <c r="GP392" s="42"/>
      <c r="GQ392" s="42"/>
      <c r="GR392" s="42"/>
      <c r="GS392" s="42"/>
      <c r="GT392" s="42"/>
      <c r="GU392" s="42"/>
    </row>
    <row r="393" spans="1:203" ht="15.75">
      <c r="A393" s="52"/>
      <c r="B393" s="42"/>
      <c r="C393" s="42"/>
      <c r="D393" s="44"/>
      <c r="E393" s="42"/>
      <c r="F393" s="42"/>
      <c r="G393" s="42"/>
      <c r="H393" s="42"/>
      <c r="I393" s="42"/>
      <c r="J393" s="42"/>
      <c r="K393" s="42"/>
      <c r="L393" s="42"/>
      <c r="M393" s="42"/>
      <c r="N393" s="42"/>
      <c r="O393" s="42"/>
      <c r="P393" s="42"/>
      <c r="Q393" s="42"/>
      <c r="R393" s="42"/>
      <c r="S393" s="42"/>
      <c r="T393" s="42"/>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s="42"/>
      <c r="BM393" s="42"/>
      <c r="BN393" s="42"/>
      <c r="BO393" s="42"/>
      <c r="BP393" s="42"/>
      <c r="BQ393" s="42"/>
      <c r="BR393" s="42"/>
      <c r="BS393" s="42"/>
      <c r="BT393" s="42"/>
      <c r="BU393" s="42"/>
      <c r="BV393" s="42"/>
      <c r="BW393" s="42"/>
      <c r="BX393" s="42"/>
      <c r="BY393" s="42"/>
      <c r="BZ393" s="42"/>
      <c r="CA393" s="42"/>
      <c r="CB393" s="42"/>
      <c r="CC393" s="42"/>
      <c r="CD393" s="42"/>
      <c r="CE393" s="42"/>
      <c r="CF393" s="42"/>
      <c r="CG393" s="42"/>
      <c r="CH393" s="42"/>
      <c r="CI393" s="42"/>
      <c r="CJ393" s="42"/>
      <c r="CK393" s="42"/>
      <c r="CL393" s="42"/>
      <c r="CM393" s="42"/>
      <c r="CN393" s="42"/>
      <c r="CO393" s="42"/>
      <c r="CP393" s="42"/>
      <c r="CQ393" s="42"/>
      <c r="CR393" s="42"/>
      <c r="CS393" s="42"/>
      <c r="CT393" s="42"/>
      <c r="CU393" s="42"/>
      <c r="CV393" s="42"/>
      <c r="CW393" s="42"/>
      <c r="CX393" s="42"/>
      <c r="CY393" s="42"/>
      <c r="CZ393" s="42"/>
      <c r="DA393" s="42"/>
      <c r="DB393" s="42"/>
      <c r="DC393" s="42"/>
      <c r="DD393" s="42"/>
      <c r="DE393" s="42"/>
      <c r="DF393" s="42"/>
      <c r="DG393" s="42"/>
      <c r="DH393" s="42"/>
      <c r="DI393" s="42"/>
      <c r="DJ393" s="42"/>
      <c r="DK393" s="42"/>
      <c r="DL393" s="42"/>
      <c r="DM393" s="42"/>
      <c r="DN393" s="42"/>
      <c r="DO393" s="42"/>
      <c r="DP393" s="42"/>
      <c r="DQ393" s="42"/>
      <c r="DR393" s="42"/>
      <c r="DS393" s="42"/>
      <c r="DT393" s="42"/>
      <c r="DU393" s="42"/>
      <c r="DV393" s="42"/>
      <c r="DW393" s="42"/>
      <c r="DX393" s="42"/>
      <c r="DY393" s="42"/>
      <c r="DZ393" s="42"/>
      <c r="EA393" s="42"/>
      <c r="EB393" s="42"/>
      <c r="EC393" s="42"/>
      <c r="ED393" s="42"/>
      <c r="EE393" s="42"/>
      <c r="EF393" s="42"/>
      <c r="EG393" s="42"/>
      <c r="EH393" s="42"/>
      <c r="EI393" s="42"/>
      <c r="EJ393" s="42"/>
      <c r="EK393" s="42"/>
      <c r="EL393" s="42"/>
      <c r="EM393" s="42"/>
      <c r="EN393" s="42"/>
      <c r="EO393" s="42"/>
      <c r="EP393" s="42"/>
      <c r="EQ393" s="42"/>
      <c r="ER393" s="42"/>
      <c r="ES393" s="42"/>
      <c r="ET393" s="42"/>
      <c r="EU393" s="42"/>
      <c r="EV393" s="42"/>
      <c r="EW393" s="42"/>
      <c r="EX393" s="42"/>
      <c r="EY393" s="42"/>
      <c r="EZ393" s="42"/>
      <c r="FA393" s="42"/>
      <c r="FB393" s="42"/>
      <c r="FC393" s="42"/>
      <c r="FD393" s="42"/>
      <c r="FE393" s="42"/>
      <c r="FF393" s="42"/>
      <c r="FG393" s="42"/>
      <c r="FH393" s="42"/>
      <c r="FI393" s="42"/>
      <c r="FJ393" s="42"/>
      <c r="FK393" s="42"/>
      <c r="FL393" s="42"/>
      <c r="FM393" s="42"/>
      <c r="FN393" s="42"/>
      <c r="FO393" s="42"/>
      <c r="FP393" s="42"/>
      <c r="FQ393" s="42"/>
      <c r="FR393" s="42"/>
      <c r="FS393" s="42"/>
      <c r="FT393" s="42"/>
      <c r="FU393" s="42"/>
      <c r="FV393" s="42"/>
      <c r="FW393" s="42"/>
      <c r="FX393" s="42"/>
      <c r="FY393" s="42"/>
      <c r="FZ393" s="42"/>
      <c r="GA393" s="42"/>
      <c r="GB393" s="42"/>
      <c r="GC393" s="42"/>
      <c r="GD393" s="42"/>
      <c r="GE393" s="42"/>
      <c r="GF393" s="42"/>
      <c r="GG393" s="42"/>
      <c r="GH393" s="42"/>
      <c r="GI393" s="42"/>
      <c r="GJ393" s="42"/>
      <c r="GK393" s="42"/>
      <c r="GL393" s="42"/>
      <c r="GM393" s="42"/>
      <c r="GN393" s="42"/>
      <c r="GO393" s="42"/>
      <c r="GP393" s="42"/>
      <c r="GQ393" s="42"/>
      <c r="GR393" s="42"/>
      <c r="GS393" s="42"/>
      <c r="GT393" s="42"/>
      <c r="GU393" s="42"/>
    </row>
    <row r="394" spans="1:203" ht="15.75">
      <c r="A394" s="52"/>
      <c r="B394" s="42"/>
      <c r="C394" s="42"/>
      <c r="D394" s="44"/>
      <c r="E394" s="42"/>
      <c r="F394" s="42"/>
      <c r="G394" s="42"/>
      <c r="H394" s="42"/>
      <c r="I394" s="42"/>
      <c r="J394" s="42"/>
      <c r="K394" s="42"/>
      <c r="L394" s="42"/>
      <c r="M394" s="42"/>
      <c r="N394" s="42"/>
      <c r="O394" s="42"/>
      <c r="P394" s="42"/>
      <c r="Q394" s="42"/>
      <c r="R394" s="42"/>
      <c r="S394" s="42"/>
      <c r="T394" s="42"/>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c r="BI394" s="42"/>
      <c r="BJ394" s="42"/>
      <c r="BK394" s="42"/>
      <c r="BL394" s="42"/>
      <c r="BM394" s="42"/>
      <c r="BN394" s="42"/>
      <c r="BO394" s="42"/>
      <c r="BP394" s="42"/>
      <c r="BQ394" s="42"/>
      <c r="BR394" s="42"/>
      <c r="BS394" s="42"/>
      <c r="BT394" s="42"/>
      <c r="BU394" s="42"/>
      <c r="BV394" s="42"/>
      <c r="BW394" s="42"/>
      <c r="BX394" s="42"/>
      <c r="BY394" s="42"/>
      <c r="BZ394" s="42"/>
      <c r="CA394" s="42"/>
      <c r="CB394" s="42"/>
      <c r="CC394" s="42"/>
      <c r="CD394" s="42"/>
      <c r="CE394" s="42"/>
      <c r="CF394" s="42"/>
      <c r="CG394" s="42"/>
      <c r="CH394" s="42"/>
      <c r="CI394" s="42"/>
      <c r="CJ394" s="42"/>
      <c r="CK394" s="42"/>
      <c r="CL394" s="42"/>
      <c r="CM394" s="42"/>
      <c r="CN394" s="42"/>
      <c r="CO394" s="42"/>
      <c r="CP394" s="42"/>
      <c r="CQ394" s="42"/>
      <c r="CR394" s="42"/>
      <c r="CS394" s="42"/>
      <c r="CT394" s="42"/>
      <c r="CU394" s="42"/>
      <c r="CV394" s="42"/>
      <c r="CW394" s="42"/>
      <c r="CX394" s="42"/>
      <c r="CY394" s="42"/>
      <c r="CZ394" s="42"/>
      <c r="DA394" s="42"/>
      <c r="DB394" s="42"/>
      <c r="DC394" s="42"/>
      <c r="DD394" s="42"/>
      <c r="DE394" s="42"/>
      <c r="DF394" s="42"/>
      <c r="DG394" s="42"/>
      <c r="DH394" s="42"/>
      <c r="DI394" s="42"/>
      <c r="DJ394" s="42"/>
      <c r="DK394" s="42"/>
      <c r="DL394" s="42"/>
      <c r="DM394" s="42"/>
      <c r="DN394" s="42"/>
      <c r="DO394" s="42"/>
      <c r="DP394" s="42"/>
      <c r="DQ394" s="42"/>
      <c r="DR394" s="42"/>
      <c r="DS394" s="42"/>
      <c r="DT394" s="42"/>
      <c r="DU394" s="42"/>
      <c r="DV394" s="42"/>
      <c r="DW394" s="42"/>
      <c r="DX394" s="42"/>
      <c r="DY394" s="42"/>
      <c r="DZ394" s="42"/>
      <c r="EA394" s="42"/>
      <c r="EB394" s="42"/>
      <c r="EC394" s="42"/>
      <c r="ED394" s="42"/>
      <c r="EE394" s="42"/>
      <c r="EF394" s="42"/>
      <c r="EG394" s="42"/>
      <c r="EH394" s="42"/>
      <c r="EI394" s="42"/>
      <c r="EJ394" s="42"/>
      <c r="EK394" s="42"/>
      <c r="EL394" s="42"/>
      <c r="EM394" s="42"/>
      <c r="EN394" s="42"/>
      <c r="EO394" s="42"/>
      <c r="EP394" s="42"/>
      <c r="EQ394" s="42"/>
      <c r="ER394" s="42"/>
      <c r="ES394" s="42"/>
      <c r="ET394" s="42"/>
      <c r="EU394" s="42"/>
      <c r="EV394" s="42"/>
      <c r="EW394" s="42"/>
      <c r="EX394" s="42"/>
      <c r="EY394" s="42"/>
      <c r="EZ394" s="42"/>
      <c r="FA394" s="42"/>
      <c r="FB394" s="42"/>
      <c r="FC394" s="42"/>
      <c r="FD394" s="42"/>
      <c r="FE394" s="42"/>
      <c r="FF394" s="42"/>
      <c r="FG394" s="42"/>
      <c r="FH394" s="42"/>
      <c r="FI394" s="42"/>
      <c r="FJ394" s="42"/>
      <c r="FK394" s="42"/>
      <c r="FL394" s="42"/>
      <c r="FM394" s="42"/>
      <c r="FN394" s="42"/>
      <c r="FO394" s="42"/>
      <c r="FP394" s="42"/>
      <c r="FQ394" s="42"/>
      <c r="FR394" s="42"/>
      <c r="FS394" s="42"/>
      <c r="FT394" s="42"/>
      <c r="FU394" s="42"/>
      <c r="FV394" s="42"/>
      <c r="FW394" s="42"/>
      <c r="FX394" s="42"/>
      <c r="FY394" s="42"/>
      <c r="FZ394" s="42"/>
      <c r="GA394" s="42"/>
      <c r="GB394" s="42"/>
      <c r="GC394" s="42"/>
      <c r="GD394" s="42"/>
      <c r="GE394" s="42"/>
      <c r="GF394" s="42"/>
      <c r="GG394" s="42"/>
      <c r="GH394" s="42"/>
      <c r="GI394" s="42"/>
      <c r="GJ394" s="42"/>
      <c r="GK394" s="42"/>
      <c r="GL394" s="42"/>
      <c r="GM394" s="42"/>
      <c r="GN394" s="42"/>
      <c r="GO394" s="42"/>
      <c r="GP394" s="42"/>
      <c r="GQ394" s="42"/>
      <c r="GR394" s="42"/>
      <c r="GS394" s="42"/>
      <c r="GT394" s="42"/>
      <c r="GU394" s="42"/>
    </row>
    <row r="395" spans="1:203" ht="15.75">
      <c r="A395" s="52"/>
      <c r="B395" s="42"/>
      <c r="C395" s="42"/>
      <c r="D395" s="44"/>
      <c r="E395" s="42"/>
      <c r="F395" s="42"/>
      <c r="G395" s="42"/>
      <c r="H395" s="42"/>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c r="FL395" s="42"/>
      <c r="FM395" s="42"/>
      <c r="FN395" s="42"/>
      <c r="FO395" s="42"/>
      <c r="FP395" s="42"/>
      <c r="FQ395" s="42"/>
      <c r="FR395" s="42"/>
      <c r="FS395" s="42"/>
      <c r="FT395" s="42"/>
      <c r="FU395" s="42"/>
      <c r="FV395" s="42"/>
      <c r="FW395" s="42"/>
      <c r="FX395" s="42"/>
      <c r="FY395" s="42"/>
      <c r="FZ395" s="42"/>
      <c r="GA395" s="42"/>
      <c r="GB395" s="42"/>
      <c r="GC395" s="42"/>
      <c r="GD395" s="42"/>
      <c r="GE395" s="42"/>
      <c r="GF395" s="42"/>
      <c r="GG395" s="42"/>
      <c r="GH395" s="42"/>
      <c r="GI395" s="42"/>
      <c r="GJ395" s="42"/>
      <c r="GK395" s="42"/>
      <c r="GL395" s="42"/>
      <c r="GM395" s="42"/>
      <c r="GN395" s="42"/>
      <c r="GO395" s="42"/>
      <c r="GP395" s="42"/>
      <c r="GQ395" s="42"/>
      <c r="GR395" s="42"/>
      <c r="GS395" s="42"/>
      <c r="GT395" s="42"/>
      <c r="GU395" s="42"/>
    </row>
    <row r="396" spans="1:203" ht="15.75">
      <c r="A396" s="52"/>
      <c r="B396" s="42"/>
      <c r="C396" s="42"/>
      <c r="D396" s="44"/>
      <c r="E396" s="42"/>
      <c r="F396" s="42"/>
      <c r="G396" s="42"/>
      <c r="H396" s="42"/>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c r="FL396" s="42"/>
      <c r="FM396" s="42"/>
      <c r="FN396" s="42"/>
      <c r="FO396" s="42"/>
      <c r="FP396" s="42"/>
      <c r="FQ396" s="42"/>
      <c r="FR396" s="42"/>
      <c r="FS396" s="42"/>
      <c r="FT396" s="42"/>
      <c r="FU396" s="42"/>
      <c r="FV396" s="42"/>
      <c r="FW396" s="42"/>
      <c r="FX396" s="42"/>
      <c r="FY396" s="42"/>
      <c r="FZ396" s="42"/>
      <c r="GA396" s="42"/>
      <c r="GB396" s="42"/>
      <c r="GC396" s="42"/>
      <c r="GD396" s="42"/>
      <c r="GE396" s="42"/>
      <c r="GF396" s="42"/>
      <c r="GG396" s="42"/>
      <c r="GH396" s="42"/>
      <c r="GI396" s="42"/>
      <c r="GJ396" s="42"/>
      <c r="GK396" s="42"/>
      <c r="GL396" s="42"/>
      <c r="GM396" s="42"/>
      <c r="GN396" s="42"/>
      <c r="GO396" s="42"/>
      <c r="GP396" s="42"/>
      <c r="GQ396" s="42"/>
      <c r="GR396" s="42"/>
      <c r="GS396" s="42"/>
      <c r="GT396" s="42"/>
      <c r="GU396" s="42"/>
    </row>
    <row r="397" spans="1:203" ht="15.75">
      <c r="A397" s="52"/>
      <c r="B397" s="42"/>
      <c r="C397" s="42"/>
      <c r="D397" s="44"/>
      <c r="E397" s="42"/>
      <c r="F397" s="42"/>
      <c r="G397" s="42"/>
      <c r="H397" s="42"/>
      <c r="I397" s="42"/>
      <c r="J397" s="42"/>
      <c r="K397" s="42"/>
      <c r="L397" s="42"/>
      <c r="M397" s="42"/>
      <c r="N397" s="42"/>
      <c r="O397" s="42"/>
      <c r="P397" s="42"/>
      <c r="Q397" s="42"/>
      <c r="R397" s="42"/>
      <c r="S397" s="42"/>
      <c r="T397" s="42"/>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s="42"/>
      <c r="BM397" s="42"/>
      <c r="BN397" s="42"/>
      <c r="BO397" s="42"/>
      <c r="BP397" s="42"/>
      <c r="BQ397" s="42"/>
      <c r="BR397" s="42"/>
      <c r="BS397" s="42"/>
      <c r="BT397" s="42"/>
      <c r="BU397" s="42"/>
      <c r="BV397" s="42"/>
      <c r="BW397" s="42"/>
      <c r="BX397" s="42"/>
      <c r="BY397" s="42"/>
      <c r="BZ397" s="42"/>
      <c r="CA397" s="42"/>
      <c r="CB397" s="42"/>
      <c r="CC397" s="42"/>
      <c r="CD397" s="42"/>
      <c r="CE397" s="42"/>
      <c r="CF397" s="42"/>
      <c r="CG397" s="42"/>
      <c r="CH397" s="42"/>
      <c r="CI397" s="42"/>
      <c r="CJ397" s="42"/>
      <c r="CK397" s="42"/>
      <c r="CL397" s="42"/>
      <c r="CM397" s="42"/>
      <c r="CN397" s="42"/>
      <c r="CO397" s="42"/>
      <c r="CP397" s="42"/>
      <c r="CQ397" s="42"/>
      <c r="CR397" s="42"/>
      <c r="CS397" s="42"/>
      <c r="CT397" s="42"/>
      <c r="CU397" s="42"/>
      <c r="CV397" s="42"/>
      <c r="CW397" s="42"/>
      <c r="CX397" s="42"/>
      <c r="CY397" s="42"/>
      <c r="CZ397" s="42"/>
      <c r="DA397" s="42"/>
      <c r="DB397" s="42"/>
      <c r="DC397" s="42"/>
      <c r="DD397" s="42"/>
      <c r="DE397" s="42"/>
      <c r="DF397" s="42"/>
      <c r="DG397" s="42"/>
      <c r="DH397" s="42"/>
      <c r="DI397" s="42"/>
      <c r="DJ397" s="42"/>
      <c r="DK397" s="42"/>
      <c r="DL397" s="42"/>
      <c r="DM397" s="42"/>
      <c r="DN397" s="42"/>
      <c r="DO397" s="42"/>
      <c r="DP397" s="42"/>
      <c r="DQ397" s="42"/>
      <c r="DR397" s="42"/>
      <c r="DS397" s="42"/>
      <c r="DT397" s="42"/>
      <c r="DU397" s="42"/>
      <c r="DV397" s="42"/>
      <c r="DW397" s="42"/>
      <c r="DX397" s="42"/>
      <c r="DY397" s="42"/>
      <c r="DZ397" s="42"/>
      <c r="EA397" s="42"/>
      <c r="EB397" s="42"/>
      <c r="EC397" s="42"/>
      <c r="ED397" s="42"/>
      <c r="EE397" s="42"/>
      <c r="EF397" s="42"/>
      <c r="EG397" s="42"/>
      <c r="EH397" s="42"/>
      <c r="EI397" s="42"/>
      <c r="EJ397" s="42"/>
      <c r="EK397" s="42"/>
      <c r="EL397" s="42"/>
      <c r="EM397" s="42"/>
      <c r="EN397" s="42"/>
      <c r="EO397" s="42"/>
      <c r="EP397" s="42"/>
      <c r="EQ397" s="42"/>
      <c r="ER397" s="42"/>
      <c r="ES397" s="42"/>
      <c r="ET397" s="42"/>
      <c r="EU397" s="42"/>
      <c r="EV397" s="42"/>
      <c r="EW397" s="42"/>
      <c r="EX397" s="42"/>
      <c r="EY397" s="42"/>
      <c r="EZ397" s="42"/>
      <c r="FA397" s="42"/>
      <c r="FB397" s="42"/>
      <c r="FC397" s="42"/>
      <c r="FD397" s="42"/>
      <c r="FE397" s="42"/>
      <c r="FF397" s="42"/>
      <c r="FG397" s="42"/>
      <c r="FH397" s="42"/>
      <c r="FI397" s="42"/>
      <c r="FJ397" s="42"/>
      <c r="FK397" s="42"/>
      <c r="FL397" s="42"/>
      <c r="FM397" s="42"/>
      <c r="FN397" s="42"/>
      <c r="FO397" s="42"/>
      <c r="FP397" s="42"/>
      <c r="FQ397" s="42"/>
      <c r="FR397" s="42"/>
      <c r="FS397" s="42"/>
      <c r="FT397" s="42"/>
      <c r="FU397" s="42"/>
      <c r="FV397" s="42"/>
      <c r="FW397" s="42"/>
      <c r="FX397" s="42"/>
      <c r="FY397" s="42"/>
      <c r="FZ397" s="42"/>
      <c r="GA397" s="42"/>
      <c r="GB397" s="42"/>
      <c r="GC397" s="42"/>
      <c r="GD397" s="42"/>
      <c r="GE397" s="42"/>
      <c r="GF397" s="42"/>
      <c r="GG397" s="42"/>
      <c r="GH397" s="42"/>
      <c r="GI397" s="42"/>
      <c r="GJ397" s="42"/>
      <c r="GK397" s="42"/>
      <c r="GL397" s="42"/>
      <c r="GM397" s="42"/>
      <c r="GN397" s="42"/>
      <c r="GO397" s="42"/>
      <c r="GP397" s="42"/>
      <c r="GQ397" s="42"/>
      <c r="GR397" s="42"/>
      <c r="GS397" s="42"/>
      <c r="GT397" s="42"/>
      <c r="GU397" s="42"/>
    </row>
    <row r="398" spans="1:203" ht="15.75">
      <c r="A398" s="52"/>
      <c r="B398" s="42"/>
      <c r="C398" s="42"/>
      <c r="D398" s="44"/>
      <c r="E398" s="42"/>
      <c r="F398" s="42"/>
      <c r="G398" s="42"/>
      <c r="H398" s="42"/>
      <c r="I398" s="42"/>
      <c r="J398" s="42"/>
      <c r="K398" s="42"/>
      <c r="L398" s="42"/>
      <c r="M398" s="42"/>
      <c r="N398" s="42"/>
      <c r="O398" s="42"/>
      <c r="P398" s="42"/>
      <c r="Q398" s="42"/>
      <c r="R398" s="42"/>
      <c r="S398" s="42"/>
      <c r="T398" s="42"/>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s="42"/>
      <c r="BM398" s="42"/>
      <c r="BN398" s="42"/>
      <c r="BO398" s="42"/>
      <c r="BP398" s="42"/>
      <c r="BQ398" s="42"/>
      <c r="BR398" s="42"/>
      <c r="BS398" s="42"/>
      <c r="BT398" s="42"/>
      <c r="BU398" s="42"/>
      <c r="BV398" s="42"/>
      <c r="BW398" s="42"/>
      <c r="BX398" s="42"/>
      <c r="BY398" s="42"/>
      <c r="BZ398" s="42"/>
      <c r="CA398" s="42"/>
      <c r="CB398" s="42"/>
      <c r="CC398" s="42"/>
      <c r="CD398" s="42"/>
      <c r="CE398" s="42"/>
      <c r="CF398" s="42"/>
      <c r="CG398" s="42"/>
      <c r="CH398" s="42"/>
      <c r="CI398" s="42"/>
      <c r="CJ398" s="42"/>
      <c r="CK398" s="42"/>
      <c r="CL398" s="42"/>
      <c r="CM398" s="42"/>
      <c r="CN398" s="42"/>
      <c r="CO398" s="42"/>
      <c r="CP398" s="42"/>
      <c r="CQ398" s="42"/>
      <c r="CR398" s="42"/>
      <c r="CS398" s="42"/>
      <c r="CT398" s="42"/>
      <c r="CU398" s="42"/>
      <c r="CV398" s="42"/>
      <c r="CW398" s="42"/>
      <c r="CX398" s="42"/>
      <c r="CY398" s="42"/>
      <c r="CZ398" s="42"/>
      <c r="DA398" s="42"/>
      <c r="DB398" s="42"/>
      <c r="DC398" s="42"/>
      <c r="DD398" s="42"/>
      <c r="DE398" s="42"/>
      <c r="DF398" s="42"/>
      <c r="DG398" s="42"/>
      <c r="DH398" s="42"/>
      <c r="DI398" s="42"/>
      <c r="DJ398" s="42"/>
      <c r="DK398" s="42"/>
      <c r="DL398" s="42"/>
      <c r="DM398" s="42"/>
      <c r="DN398" s="42"/>
      <c r="DO398" s="42"/>
      <c r="DP398" s="42"/>
      <c r="DQ398" s="42"/>
      <c r="DR398" s="42"/>
      <c r="DS398" s="42"/>
      <c r="DT398" s="42"/>
      <c r="DU398" s="42"/>
      <c r="DV398" s="42"/>
      <c r="DW398" s="42"/>
      <c r="DX398" s="42"/>
      <c r="DY398" s="42"/>
      <c r="DZ398" s="42"/>
      <c r="EA398" s="42"/>
      <c r="EB398" s="42"/>
      <c r="EC398" s="42"/>
      <c r="ED398" s="42"/>
      <c r="EE398" s="42"/>
      <c r="EF398" s="42"/>
      <c r="EG398" s="42"/>
      <c r="EH398" s="42"/>
      <c r="EI398" s="42"/>
      <c r="EJ398" s="42"/>
      <c r="EK398" s="42"/>
      <c r="EL398" s="42"/>
      <c r="EM398" s="42"/>
      <c r="EN398" s="42"/>
      <c r="EO398" s="42"/>
      <c r="EP398" s="42"/>
      <c r="EQ398" s="42"/>
      <c r="ER398" s="42"/>
      <c r="ES398" s="42"/>
      <c r="ET398" s="42"/>
      <c r="EU398" s="42"/>
      <c r="EV398" s="42"/>
      <c r="EW398" s="42"/>
      <c r="EX398" s="42"/>
      <c r="EY398" s="42"/>
      <c r="EZ398" s="42"/>
      <c r="FA398" s="42"/>
      <c r="FB398" s="42"/>
      <c r="FC398" s="42"/>
      <c r="FD398" s="42"/>
      <c r="FE398" s="42"/>
      <c r="FF398" s="42"/>
      <c r="FG398" s="42"/>
      <c r="FH398" s="42"/>
      <c r="FI398" s="42"/>
      <c r="FJ398" s="42"/>
      <c r="FK398" s="42"/>
      <c r="FL398" s="42"/>
      <c r="FM398" s="42"/>
      <c r="FN398" s="42"/>
      <c r="FO398" s="42"/>
      <c r="FP398" s="42"/>
      <c r="FQ398" s="42"/>
      <c r="FR398" s="42"/>
      <c r="FS398" s="42"/>
      <c r="FT398" s="42"/>
      <c r="FU398" s="42"/>
      <c r="FV398" s="42"/>
      <c r="FW398" s="42"/>
      <c r="FX398" s="42"/>
      <c r="FY398" s="42"/>
      <c r="FZ398" s="42"/>
      <c r="GA398" s="42"/>
      <c r="GB398" s="42"/>
      <c r="GC398" s="42"/>
      <c r="GD398" s="42"/>
      <c r="GE398" s="42"/>
      <c r="GF398" s="42"/>
      <c r="GG398" s="42"/>
      <c r="GH398" s="42"/>
      <c r="GI398" s="42"/>
      <c r="GJ398" s="42"/>
      <c r="GK398" s="42"/>
      <c r="GL398" s="42"/>
      <c r="GM398" s="42"/>
      <c r="GN398" s="42"/>
      <c r="GO398" s="42"/>
      <c r="GP398" s="42"/>
      <c r="GQ398" s="42"/>
      <c r="GR398" s="42"/>
      <c r="GS398" s="42"/>
      <c r="GT398" s="42"/>
      <c r="GU398" s="42"/>
    </row>
    <row r="399" spans="1:203" ht="15.75">
      <c r="A399" s="52"/>
      <c r="B399" s="42"/>
      <c r="C399" s="42"/>
      <c r="D399" s="44"/>
      <c r="E399" s="42"/>
      <c r="F399" s="42"/>
      <c r="G399" s="42"/>
      <c r="H399" s="42"/>
      <c r="I399" s="42"/>
      <c r="J399" s="42"/>
      <c r="K399" s="42"/>
      <c r="L399" s="42"/>
      <c r="M399" s="42"/>
      <c r="N399" s="42"/>
      <c r="O399" s="42"/>
      <c r="P399" s="42"/>
      <c r="Q399" s="42"/>
      <c r="R399" s="42"/>
      <c r="S399" s="42"/>
      <c r="T399" s="42"/>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c r="BI399" s="42"/>
      <c r="BJ399" s="42"/>
      <c r="BK399" s="42"/>
      <c r="BL399" s="42"/>
      <c r="BM399" s="42"/>
      <c r="BN399" s="42"/>
      <c r="BO399" s="42"/>
      <c r="BP399" s="42"/>
      <c r="BQ399" s="42"/>
      <c r="BR399" s="42"/>
      <c r="BS399" s="42"/>
      <c r="BT399" s="42"/>
      <c r="BU399" s="42"/>
      <c r="BV399" s="42"/>
      <c r="BW399" s="42"/>
      <c r="BX399" s="42"/>
      <c r="BY399" s="42"/>
      <c r="BZ399" s="42"/>
      <c r="CA399" s="42"/>
      <c r="CB399" s="42"/>
      <c r="CC399" s="42"/>
      <c r="CD399" s="42"/>
      <c r="CE399" s="42"/>
      <c r="CF399" s="42"/>
      <c r="CG399" s="42"/>
      <c r="CH399" s="42"/>
      <c r="CI399" s="42"/>
      <c r="CJ399" s="42"/>
      <c r="CK399" s="42"/>
      <c r="CL399" s="42"/>
      <c r="CM399" s="42"/>
      <c r="CN399" s="42"/>
      <c r="CO399" s="42"/>
      <c r="CP399" s="42"/>
      <c r="CQ399" s="42"/>
      <c r="CR399" s="42"/>
      <c r="CS399" s="42"/>
      <c r="CT399" s="42"/>
      <c r="CU399" s="42"/>
      <c r="CV399" s="42"/>
      <c r="CW399" s="42"/>
      <c r="CX399" s="42"/>
      <c r="CY399" s="42"/>
      <c r="CZ399" s="42"/>
      <c r="DA399" s="42"/>
      <c r="DB399" s="42"/>
      <c r="DC399" s="42"/>
      <c r="DD399" s="42"/>
      <c r="DE399" s="42"/>
      <c r="DF399" s="42"/>
      <c r="DG399" s="42"/>
      <c r="DH399" s="42"/>
      <c r="DI399" s="42"/>
      <c r="DJ399" s="42"/>
      <c r="DK399" s="42"/>
      <c r="DL399" s="42"/>
      <c r="DM399" s="42"/>
      <c r="DN399" s="42"/>
      <c r="DO399" s="42"/>
      <c r="DP399" s="42"/>
      <c r="DQ399" s="42"/>
      <c r="DR399" s="42"/>
      <c r="DS399" s="42"/>
      <c r="DT399" s="42"/>
      <c r="DU399" s="42"/>
      <c r="DV399" s="42"/>
      <c r="DW399" s="42"/>
      <c r="DX399" s="42"/>
      <c r="DY399" s="42"/>
      <c r="DZ399" s="42"/>
      <c r="EA399" s="42"/>
      <c r="EB399" s="42"/>
      <c r="EC399" s="42"/>
      <c r="ED399" s="42"/>
      <c r="EE399" s="42"/>
      <c r="EF399" s="42"/>
      <c r="EG399" s="42"/>
      <c r="EH399" s="42"/>
      <c r="EI399" s="42"/>
      <c r="EJ399" s="42"/>
      <c r="EK399" s="42"/>
      <c r="EL399" s="42"/>
      <c r="EM399" s="42"/>
      <c r="EN399" s="42"/>
      <c r="EO399" s="42"/>
      <c r="EP399" s="42"/>
      <c r="EQ399" s="42"/>
      <c r="ER399" s="42"/>
      <c r="ES399" s="42"/>
      <c r="ET399" s="42"/>
      <c r="EU399" s="42"/>
      <c r="EV399" s="42"/>
      <c r="EW399" s="42"/>
      <c r="EX399" s="42"/>
      <c r="EY399" s="42"/>
      <c r="EZ399" s="42"/>
      <c r="FA399" s="42"/>
      <c r="FB399" s="42"/>
      <c r="FC399" s="42"/>
      <c r="FD399" s="42"/>
      <c r="FE399" s="42"/>
      <c r="FF399" s="42"/>
      <c r="FG399" s="42"/>
      <c r="FH399" s="42"/>
      <c r="FI399" s="42"/>
      <c r="FJ399" s="42"/>
      <c r="FK399" s="42"/>
      <c r="FL399" s="42"/>
      <c r="FM399" s="42"/>
      <c r="FN399" s="42"/>
      <c r="FO399" s="42"/>
      <c r="FP399" s="42"/>
      <c r="FQ399" s="42"/>
      <c r="FR399" s="42"/>
      <c r="FS399" s="42"/>
      <c r="FT399" s="42"/>
      <c r="FU399" s="42"/>
      <c r="FV399" s="42"/>
      <c r="FW399" s="42"/>
      <c r="FX399" s="42"/>
      <c r="FY399" s="42"/>
      <c r="FZ399" s="42"/>
      <c r="GA399" s="42"/>
      <c r="GB399" s="42"/>
      <c r="GC399" s="42"/>
      <c r="GD399" s="42"/>
      <c r="GE399" s="42"/>
      <c r="GF399" s="42"/>
      <c r="GG399" s="42"/>
      <c r="GH399" s="42"/>
      <c r="GI399" s="42"/>
      <c r="GJ399" s="42"/>
      <c r="GK399" s="42"/>
      <c r="GL399" s="42"/>
      <c r="GM399" s="42"/>
      <c r="GN399" s="42"/>
      <c r="GO399" s="42"/>
      <c r="GP399" s="42"/>
      <c r="GQ399" s="42"/>
      <c r="GR399" s="42"/>
      <c r="GS399" s="42"/>
      <c r="GT399" s="42"/>
      <c r="GU399" s="42"/>
    </row>
    <row r="400" spans="1:203" ht="15.75">
      <c r="A400" s="52"/>
      <c r="B400" s="42"/>
      <c r="C400" s="42"/>
      <c r="D400" s="44"/>
      <c r="E400" s="42"/>
      <c r="F400" s="42"/>
      <c r="G400" s="42"/>
      <c r="H400" s="42"/>
      <c r="I400" s="42"/>
      <c r="J400" s="42"/>
      <c r="K400" s="42"/>
      <c r="L400" s="42"/>
      <c r="M400" s="42"/>
      <c r="N400" s="42"/>
      <c r="O400" s="42"/>
      <c r="P400" s="42"/>
      <c r="Q400" s="42"/>
      <c r="R400" s="42"/>
      <c r="S400" s="42"/>
      <c r="T400" s="42"/>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c r="BI400" s="42"/>
      <c r="BJ400" s="42"/>
      <c r="BK400" s="42"/>
      <c r="BL400" s="42"/>
      <c r="BM400" s="42"/>
      <c r="BN400" s="42"/>
      <c r="BO400" s="42"/>
      <c r="BP400" s="42"/>
      <c r="BQ400" s="42"/>
      <c r="BR400" s="42"/>
      <c r="BS400" s="42"/>
      <c r="BT400" s="42"/>
      <c r="BU400" s="42"/>
      <c r="BV400" s="42"/>
      <c r="BW400" s="42"/>
      <c r="BX400" s="42"/>
      <c r="BY400" s="42"/>
      <c r="BZ400" s="42"/>
      <c r="CA400" s="42"/>
      <c r="CB400" s="42"/>
      <c r="CC400" s="42"/>
      <c r="CD400" s="42"/>
      <c r="CE400" s="42"/>
      <c r="CF400" s="42"/>
      <c r="CG400" s="42"/>
      <c r="CH400" s="42"/>
      <c r="CI400" s="42"/>
      <c r="CJ400" s="42"/>
      <c r="CK400" s="42"/>
      <c r="CL400" s="42"/>
      <c r="CM400" s="42"/>
      <c r="CN400" s="42"/>
      <c r="CO400" s="42"/>
      <c r="CP400" s="42"/>
      <c r="CQ400" s="42"/>
      <c r="CR400" s="42"/>
      <c r="CS400" s="42"/>
      <c r="CT400" s="42"/>
      <c r="CU400" s="42"/>
      <c r="CV400" s="42"/>
      <c r="CW400" s="42"/>
      <c r="CX400" s="42"/>
      <c r="CY400" s="42"/>
      <c r="CZ400" s="42"/>
      <c r="DA400" s="42"/>
      <c r="DB400" s="42"/>
      <c r="DC400" s="42"/>
      <c r="DD400" s="42"/>
      <c r="DE400" s="42"/>
      <c r="DF400" s="42"/>
      <c r="DG400" s="42"/>
      <c r="DH400" s="42"/>
      <c r="DI400" s="42"/>
      <c r="DJ400" s="42"/>
      <c r="DK400" s="42"/>
      <c r="DL400" s="42"/>
      <c r="DM400" s="42"/>
      <c r="DN400" s="42"/>
      <c r="DO400" s="42"/>
      <c r="DP400" s="42"/>
      <c r="DQ400" s="42"/>
      <c r="DR400" s="42"/>
      <c r="DS400" s="42"/>
      <c r="DT400" s="42"/>
      <c r="DU400" s="42"/>
      <c r="DV400" s="42"/>
      <c r="DW400" s="42"/>
      <c r="DX400" s="42"/>
      <c r="DY400" s="42"/>
      <c r="DZ400" s="42"/>
      <c r="EA400" s="42"/>
      <c r="EB400" s="42"/>
      <c r="EC400" s="42"/>
      <c r="ED400" s="42"/>
      <c r="EE400" s="42"/>
      <c r="EF400" s="42"/>
      <c r="EG400" s="42"/>
      <c r="EH400" s="42"/>
      <c r="EI400" s="42"/>
      <c r="EJ400" s="42"/>
      <c r="EK400" s="42"/>
      <c r="EL400" s="42"/>
      <c r="EM400" s="42"/>
      <c r="EN400" s="42"/>
      <c r="EO400" s="42"/>
      <c r="EP400" s="42"/>
      <c r="EQ400" s="42"/>
      <c r="ER400" s="42"/>
      <c r="ES400" s="42"/>
      <c r="ET400" s="42"/>
      <c r="EU400" s="42"/>
      <c r="EV400" s="42"/>
      <c r="EW400" s="42"/>
      <c r="EX400" s="42"/>
      <c r="EY400" s="42"/>
      <c r="EZ400" s="42"/>
      <c r="FA400" s="42"/>
      <c r="FB400" s="42"/>
      <c r="FC400" s="42"/>
      <c r="FD400" s="42"/>
      <c r="FE400" s="42"/>
      <c r="FF400" s="42"/>
      <c r="FG400" s="42"/>
      <c r="FH400" s="42"/>
      <c r="FI400" s="42"/>
      <c r="FJ400" s="42"/>
      <c r="FK400" s="42"/>
      <c r="FL400" s="42"/>
      <c r="FM400" s="42"/>
      <c r="FN400" s="42"/>
      <c r="FO400" s="42"/>
      <c r="FP400" s="42"/>
      <c r="FQ400" s="42"/>
      <c r="FR400" s="42"/>
      <c r="FS400" s="42"/>
      <c r="FT400" s="42"/>
      <c r="FU400" s="42"/>
      <c r="FV400" s="42"/>
      <c r="FW400" s="42"/>
      <c r="FX400" s="42"/>
      <c r="FY400" s="42"/>
      <c r="FZ400" s="42"/>
      <c r="GA400" s="42"/>
      <c r="GB400" s="42"/>
      <c r="GC400" s="42"/>
      <c r="GD400" s="42"/>
      <c r="GE400" s="42"/>
      <c r="GF400" s="42"/>
      <c r="GG400" s="42"/>
      <c r="GH400" s="42"/>
      <c r="GI400" s="42"/>
      <c r="GJ400" s="42"/>
      <c r="GK400" s="42"/>
      <c r="GL400" s="42"/>
      <c r="GM400" s="42"/>
      <c r="GN400" s="42"/>
      <c r="GO400" s="42"/>
      <c r="GP400" s="42"/>
      <c r="GQ400" s="42"/>
      <c r="GR400" s="42"/>
      <c r="GS400" s="42"/>
      <c r="GT400" s="42"/>
      <c r="GU400" s="42"/>
    </row>
    <row r="401" spans="1:203" ht="15.75">
      <c r="A401" s="52"/>
      <c r="B401" s="42"/>
      <c r="C401" s="42"/>
      <c r="D401" s="44"/>
      <c r="E401" s="42"/>
      <c r="F401" s="42"/>
      <c r="G401" s="42"/>
      <c r="H401" s="42"/>
      <c r="I401" s="42"/>
      <c r="J401" s="42"/>
      <c r="K401" s="42"/>
      <c r="L401" s="42"/>
      <c r="M401" s="42"/>
      <c r="N401" s="42"/>
      <c r="O401" s="42"/>
      <c r="P401" s="42"/>
      <c r="Q401" s="42"/>
      <c r="R401" s="42"/>
      <c r="S401" s="42"/>
      <c r="T401" s="42"/>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s="42"/>
      <c r="BM401" s="42"/>
      <c r="BN401" s="42"/>
      <c r="BO401" s="42"/>
      <c r="BP401" s="42"/>
      <c r="BQ401" s="42"/>
      <c r="BR401" s="42"/>
      <c r="BS401" s="42"/>
      <c r="BT401" s="42"/>
      <c r="BU401" s="42"/>
      <c r="BV401" s="42"/>
      <c r="BW401" s="42"/>
      <c r="BX401" s="42"/>
      <c r="BY401" s="42"/>
      <c r="BZ401" s="42"/>
      <c r="CA401" s="42"/>
      <c r="CB401" s="42"/>
      <c r="CC401" s="42"/>
      <c r="CD401" s="42"/>
      <c r="CE401" s="42"/>
      <c r="CF401" s="42"/>
      <c r="CG401" s="42"/>
      <c r="CH401" s="42"/>
      <c r="CI401" s="42"/>
      <c r="CJ401" s="42"/>
      <c r="CK401" s="42"/>
      <c r="CL401" s="42"/>
      <c r="CM401" s="42"/>
      <c r="CN401" s="42"/>
      <c r="CO401" s="42"/>
      <c r="CP401" s="42"/>
      <c r="CQ401" s="42"/>
      <c r="CR401" s="42"/>
      <c r="CS401" s="42"/>
      <c r="CT401" s="42"/>
      <c r="CU401" s="42"/>
      <c r="CV401" s="42"/>
      <c r="CW401" s="42"/>
      <c r="CX401" s="42"/>
      <c r="CY401" s="42"/>
      <c r="CZ401" s="42"/>
      <c r="DA401" s="42"/>
      <c r="DB401" s="42"/>
      <c r="DC401" s="42"/>
      <c r="DD401" s="42"/>
      <c r="DE401" s="42"/>
      <c r="DF401" s="42"/>
      <c r="DG401" s="42"/>
      <c r="DH401" s="42"/>
      <c r="DI401" s="42"/>
      <c r="DJ401" s="42"/>
      <c r="DK401" s="42"/>
      <c r="DL401" s="42"/>
      <c r="DM401" s="42"/>
      <c r="DN401" s="42"/>
      <c r="DO401" s="42"/>
      <c r="DP401" s="42"/>
      <c r="DQ401" s="42"/>
      <c r="DR401" s="42"/>
      <c r="DS401" s="42"/>
      <c r="DT401" s="42"/>
      <c r="DU401" s="42"/>
      <c r="DV401" s="42"/>
      <c r="DW401" s="42"/>
      <c r="DX401" s="42"/>
      <c r="DY401" s="42"/>
      <c r="DZ401" s="42"/>
      <c r="EA401" s="42"/>
      <c r="EB401" s="42"/>
      <c r="EC401" s="42"/>
      <c r="ED401" s="42"/>
      <c r="EE401" s="42"/>
      <c r="EF401" s="42"/>
      <c r="EG401" s="42"/>
      <c r="EH401" s="42"/>
      <c r="EI401" s="42"/>
      <c r="EJ401" s="42"/>
      <c r="EK401" s="42"/>
      <c r="EL401" s="42"/>
      <c r="EM401" s="42"/>
      <c r="EN401" s="42"/>
      <c r="EO401" s="42"/>
      <c r="EP401" s="42"/>
      <c r="EQ401" s="42"/>
      <c r="ER401" s="42"/>
      <c r="ES401" s="42"/>
      <c r="ET401" s="42"/>
      <c r="EU401" s="42"/>
      <c r="EV401" s="42"/>
      <c r="EW401" s="42"/>
      <c r="EX401" s="42"/>
      <c r="EY401" s="42"/>
      <c r="EZ401" s="42"/>
      <c r="FA401" s="42"/>
      <c r="FB401" s="42"/>
      <c r="FC401" s="42"/>
      <c r="FD401" s="42"/>
      <c r="FE401" s="42"/>
      <c r="FF401" s="42"/>
      <c r="FG401" s="42"/>
      <c r="FH401" s="42"/>
      <c r="FI401" s="42"/>
      <c r="FJ401" s="42"/>
      <c r="FK401" s="42"/>
      <c r="FL401" s="42"/>
      <c r="FM401" s="42"/>
      <c r="FN401" s="42"/>
      <c r="FO401" s="42"/>
      <c r="FP401" s="42"/>
      <c r="FQ401" s="42"/>
      <c r="FR401" s="42"/>
      <c r="FS401" s="42"/>
      <c r="FT401" s="42"/>
      <c r="FU401" s="42"/>
      <c r="FV401" s="42"/>
      <c r="FW401" s="42"/>
      <c r="FX401" s="42"/>
      <c r="FY401" s="42"/>
      <c r="FZ401" s="42"/>
      <c r="GA401" s="42"/>
      <c r="GB401" s="42"/>
      <c r="GC401" s="42"/>
      <c r="GD401" s="42"/>
      <c r="GE401" s="42"/>
      <c r="GF401" s="42"/>
      <c r="GG401" s="42"/>
      <c r="GH401" s="42"/>
      <c r="GI401" s="42"/>
      <c r="GJ401" s="42"/>
      <c r="GK401" s="42"/>
      <c r="GL401" s="42"/>
      <c r="GM401" s="42"/>
      <c r="GN401" s="42"/>
      <c r="GO401" s="42"/>
      <c r="GP401" s="42"/>
      <c r="GQ401" s="42"/>
      <c r="GR401" s="42"/>
      <c r="GS401" s="42"/>
      <c r="GT401" s="42"/>
      <c r="GU401" s="42"/>
    </row>
    <row r="402" spans="1:203" ht="15.75">
      <c r="A402" s="52"/>
      <c r="B402" s="42"/>
      <c r="C402" s="42"/>
      <c r="D402" s="44"/>
      <c r="E402" s="42"/>
      <c r="F402" s="42"/>
      <c r="G402" s="42"/>
      <c r="H402" s="42"/>
      <c r="I402" s="42"/>
      <c r="J402" s="42"/>
      <c r="K402" s="42"/>
      <c r="L402" s="42"/>
      <c r="M402" s="42"/>
      <c r="N402" s="42"/>
      <c r="O402" s="42"/>
      <c r="P402" s="42"/>
      <c r="Q402" s="42"/>
      <c r="R402" s="42"/>
      <c r="S402" s="42"/>
      <c r="T402" s="42"/>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c r="AR402" s="42"/>
      <c r="AS402" s="42"/>
      <c r="AT402" s="42"/>
      <c r="AU402" s="42"/>
      <c r="AV402" s="42"/>
      <c r="AW402" s="42"/>
      <c r="AX402" s="42"/>
      <c r="AY402" s="42"/>
      <c r="AZ402" s="42"/>
      <c r="BA402" s="42"/>
      <c r="BB402" s="42"/>
      <c r="BC402" s="42"/>
      <c r="BD402" s="42"/>
      <c r="BE402" s="42"/>
      <c r="BF402" s="42"/>
      <c r="BG402" s="42"/>
      <c r="BH402" s="42"/>
      <c r="BI402" s="42"/>
      <c r="BJ402" s="42"/>
      <c r="BK402" s="42"/>
      <c r="BL402" s="42"/>
      <c r="BM402" s="42"/>
      <c r="BN402" s="42"/>
      <c r="BO402" s="42"/>
      <c r="BP402" s="42"/>
      <c r="BQ402" s="42"/>
      <c r="BR402" s="42"/>
      <c r="BS402" s="42"/>
      <c r="BT402" s="42"/>
      <c r="BU402" s="42"/>
      <c r="BV402" s="42"/>
      <c r="BW402" s="42"/>
      <c r="BX402" s="42"/>
      <c r="BY402" s="42"/>
      <c r="BZ402" s="42"/>
      <c r="CA402" s="42"/>
      <c r="CB402" s="42"/>
      <c r="CC402" s="42"/>
      <c r="CD402" s="42"/>
      <c r="CE402" s="42"/>
      <c r="CF402" s="42"/>
      <c r="CG402" s="42"/>
      <c r="CH402" s="42"/>
      <c r="CI402" s="42"/>
      <c r="CJ402" s="42"/>
      <c r="CK402" s="42"/>
      <c r="CL402" s="42"/>
      <c r="CM402" s="42"/>
      <c r="CN402" s="42"/>
      <c r="CO402" s="42"/>
      <c r="CP402" s="42"/>
      <c r="CQ402" s="42"/>
      <c r="CR402" s="42"/>
      <c r="CS402" s="42"/>
      <c r="CT402" s="42"/>
      <c r="CU402" s="42"/>
      <c r="CV402" s="42"/>
      <c r="CW402" s="42"/>
      <c r="CX402" s="42"/>
      <c r="CY402" s="42"/>
      <c r="CZ402" s="42"/>
      <c r="DA402" s="42"/>
      <c r="DB402" s="42"/>
      <c r="DC402" s="42"/>
      <c r="DD402" s="42"/>
      <c r="DE402" s="42"/>
      <c r="DF402" s="42"/>
      <c r="DG402" s="42"/>
      <c r="DH402" s="42"/>
      <c r="DI402" s="42"/>
      <c r="DJ402" s="42"/>
      <c r="DK402" s="42"/>
      <c r="DL402" s="42"/>
      <c r="DM402" s="42"/>
      <c r="DN402" s="42"/>
      <c r="DO402" s="42"/>
      <c r="DP402" s="42"/>
      <c r="DQ402" s="42"/>
      <c r="DR402" s="42"/>
      <c r="DS402" s="42"/>
      <c r="DT402" s="42"/>
      <c r="DU402" s="42"/>
      <c r="DV402" s="42"/>
      <c r="DW402" s="42"/>
      <c r="DX402" s="42"/>
      <c r="DY402" s="42"/>
      <c r="DZ402" s="42"/>
      <c r="EA402" s="42"/>
      <c r="EB402" s="42"/>
      <c r="EC402" s="42"/>
      <c r="ED402" s="42"/>
      <c r="EE402" s="42"/>
      <c r="EF402" s="42"/>
      <c r="EG402" s="42"/>
      <c r="EH402" s="42"/>
      <c r="EI402" s="42"/>
      <c r="EJ402" s="42"/>
      <c r="EK402" s="42"/>
      <c r="EL402" s="42"/>
      <c r="EM402" s="42"/>
      <c r="EN402" s="42"/>
      <c r="EO402" s="42"/>
      <c r="EP402" s="42"/>
      <c r="EQ402" s="42"/>
      <c r="ER402" s="42"/>
      <c r="ES402" s="42"/>
      <c r="ET402" s="42"/>
      <c r="EU402" s="42"/>
      <c r="EV402" s="42"/>
      <c r="EW402" s="42"/>
      <c r="EX402" s="42"/>
      <c r="EY402" s="42"/>
      <c r="EZ402" s="42"/>
      <c r="FA402" s="42"/>
      <c r="FB402" s="42"/>
      <c r="FC402" s="42"/>
      <c r="FD402" s="42"/>
      <c r="FE402" s="42"/>
      <c r="FF402" s="42"/>
      <c r="FG402" s="42"/>
      <c r="FH402" s="42"/>
      <c r="FI402" s="42"/>
      <c r="FJ402" s="42"/>
      <c r="FK402" s="42"/>
      <c r="FL402" s="42"/>
      <c r="FM402" s="42"/>
      <c r="FN402" s="42"/>
      <c r="FO402" s="42"/>
      <c r="FP402" s="42"/>
      <c r="FQ402" s="42"/>
      <c r="FR402" s="42"/>
      <c r="FS402" s="42"/>
      <c r="FT402" s="42"/>
      <c r="FU402" s="42"/>
      <c r="FV402" s="42"/>
      <c r="FW402" s="42"/>
      <c r="FX402" s="42"/>
      <c r="FY402" s="42"/>
      <c r="FZ402" s="42"/>
      <c r="GA402" s="42"/>
      <c r="GB402" s="42"/>
      <c r="GC402" s="42"/>
      <c r="GD402" s="42"/>
      <c r="GE402" s="42"/>
      <c r="GF402" s="42"/>
      <c r="GG402" s="42"/>
      <c r="GH402" s="42"/>
      <c r="GI402" s="42"/>
      <c r="GJ402" s="42"/>
      <c r="GK402" s="42"/>
      <c r="GL402" s="42"/>
      <c r="GM402" s="42"/>
      <c r="GN402" s="42"/>
      <c r="GO402" s="42"/>
      <c r="GP402" s="42"/>
      <c r="GQ402" s="42"/>
      <c r="GR402" s="42"/>
      <c r="GS402" s="42"/>
      <c r="GT402" s="42"/>
      <c r="GU402" s="42"/>
    </row>
    <row r="403" spans="1:203" ht="15.75">
      <c r="A403" s="52"/>
      <c r="B403" s="42"/>
      <c r="C403" s="42"/>
      <c r="D403" s="44"/>
      <c r="E403" s="42"/>
      <c r="F403" s="42"/>
      <c r="G403" s="42"/>
      <c r="H403" s="42"/>
      <c r="I403" s="42"/>
      <c r="J403" s="42"/>
      <c r="K403" s="42"/>
      <c r="L403" s="42"/>
      <c r="M403" s="42"/>
      <c r="N403" s="42"/>
      <c r="O403" s="42"/>
      <c r="P403" s="42"/>
      <c r="Q403" s="42"/>
      <c r="R403" s="42"/>
      <c r="S403" s="42"/>
      <c r="T403" s="42"/>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s="42"/>
      <c r="BM403" s="42"/>
      <c r="BN403" s="42"/>
      <c r="BO403" s="42"/>
      <c r="BP403" s="42"/>
      <c r="BQ403" s="42"/>
      <c r="BR403" s="42"/>
      <c r="BS403" s="42"/>
      <c r="BT403" s="42"/>
      <c r="BU403" s="42"/>
      <c r="BV403" s="42"/>
      <c r="BW403" s="42"/>
      <c r="BX403" s="42"/>
      <c r="BY403" s="42"/>
      <c r="BZ403" s="42"/>
      <c r="CA403" s="42"/>
      <c r="CB403" s="42"/>
      <c r="CC403" s="42"/>
      <c r="CD403" s="42"/>
      <c r="CE403" s="42"/>
      <c r="CF403" s="42"/>
      <c r="CG403" s="42"/>
      <c r="CH403" s="42"/>
      <c r="CI403" s="42"/>
      <c r="CJ403" s="42"/>
      <c r="CK403" s="42"/>
      <c r="CL403" s="42"/>
      <c r="CM403" s="42"/>
      <c r="CN403" s="42"/>
      <c r="CO403" s="42"/>
      <c r="CP403" s="42"/>
      <c r="CQ403" s="42"/>
      <c r="CR403" s="42"/>
      <c r="CS403" s="42"/>
      <c r="CT403" s="42"/>
      <c r="CU403" s="42"/>
      <c r="CV403" s="42"/>
      <c r="CW403" s="42"/>
      <c r="CX403" s="42"/>
      <c r="CY403" s="42"/>
      <c r="CZ403" s="42"/>
      <c r="DA403" s="42"/>
      <c r="DB403" s="42"/>
      <c r="DC403" s="42"/>
      <c r="DD403" s="42"/>
      <c r="DE403" s="42"/>
      <c r="DF403" s="42"/>
      <c r="DG403" s="42"/>
      <c r="DH403" s="42"/>
      <c r="DI403" s="42"/>
      <c r="DJ403" s="42"/>
      <c r="DK403" s="42"/>
      <c r="DL403" s="42"/>
      <c r="DM403" s="42"/>
      <c r="DN403" s="42"/>
      <c r="DO403" s="42"/>
      <c r="DP403" s="42"/>
      <c r="DQ403" s="42"/>
      <c r="DR403" s="42"/>
      <c r="DS403" s="42"/>
      <c r="DT403" s="42"/>
      <c r="DU403" s="42"/>
      <c r="DV403" s="42"/>
      <c r="DW403" s="42"/>
      <c r="DX403" s="42"/>
      <c r="DY403" s="42"/>
      <c r="DZ403" s="42"/>
      <c r="EA403" s="42"/>
      <c r="EB403" s="42"/>
      <c r="EC403" s="42"/>
      <c r="ED403" s="42"/>
      <c r="EE403" s="42"/>
      <c r="EF403" s="42"/>
      <c r="EG403" s="42"/>
      <c r="EH403" s="42"/>
      <c r="EI403" s="42"/>
      <c r="EJ403" s="42"/>
      <c r="EK403" s="42"/>
      <c r="EL403" s="42"/>
      <c r="EM403" s="42"/>
      <c r="EN403" s="42"/>
      <c r="EO403" s="42"/>
      <c r="EP403" s="42"/>
      <c r="EQ403" s="42"/>
      <c r="ER403" s="42"/>
      <c r="ES403" s="42"/>
      <c r="ET403" s="42"/>
      <c r="EU403" s="42"/>
      <c r="EV403" s="42"/>
      <c r="EW403" s="42"/>
      <c r="EX403" s="42"/>
      <c r="EY403" s="42"/>
      <c r="EZ403" s="42"/>
      <c r="FA403" s="42"/>
      <c r="FB403" s="42"/>
      <c r="FC403" s="42"/>
      <c r="FD403" s="42"/>
      <c r="FE403" s="42"/>
      <c r="FF403" s="42"/>
      <c r="FG403" s="42"/>
      <c r="FH403" s="42"/>
      <c r="FI403" s="42"/>
      <c r="FJ403" s="42"/>
      <c r="FK403" s="42"/>
      <c r="FL403" s="42"/>
      <c r="FM403" s="42"/>
      <c r="FN403" s="42"/>
      <c r="FO403" s="42"/>
      <c r="FP403" s="42"/>
      <c r="FQ403" s="42"/>
      <c r="FR403" s="42"/>
      <c r="FS403" s="42"/>
      <c r="FT403" s="42"/>
      <c r="FU403" s="42"/>
      <c r="FV403" s="42"/>
      <c r="FW403" s="42"/>
      <c r="FX403" s="42"/>
      <c r="FY403" s="42"/>
      <c r="FZ403" s="42"/>
      <c r="GA403" s="42"/>
      <c r="GB403" s="42"/>
      <c r="GC403" s="42"/>
      <c r="GD403" s="42"/>
      <c r="GE403" s="42"/>
      <c r="GF403" s="42"/>
      <c r="GG403" s="42"/>
      <c r="GH403" s="42"/>
      <c r="GI403" s="42"/>
      <c r="GJ403" s="42"/>
      <c r="GK403" s="42"/>
      <c r="GL403" s="42"/>
      <c r="GM403" s="42"/>
      <c r="GN403" s="42"/>
      <c r="GO403" s="42"/>
      <c r="GP403" s="42"/>
      <c r="GQ403" s="42"/>
      <c r="GR403" s="42"/>
      <c r="GS403" s="42"/>
      <c r="GT403" s="42"/>
      <c r="GU403" s="42"/>
    </row>
    <row r="404" spans="1:203" ht="15.75">
      <c r="A404" s="52"/>
      <c r="B404" s="42"/>
      <c r="C404" s="42"/>
      <c r="D404" s="44"/>
      <c r="E404" s="42"/>
      <c r="F404" s="42"/>
      <c r="G404" s="42"/>
      <c r="H404" s="42"/>
      <c r="I404" s="42"/>
      <c r="J404" s="42"/>
      <c r="K404" s="42"/>
      <c r="L404" s="42"/>
      <c r="M404" s="42"/>
      <c r="N404" s="42"/>
      <c r="O404" s="42"/>
      <c r="P404" s="42"/>
      <c r="Q404" s="42"/>
      <c r="R404" s="42"/>
      <c r="S404" s="42"/>
      <c r="T404" s="42"/>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s="42"/>
      <c r="BM404" s="42"/>
      <c r="BN404" s="42"/>
      <c r="BO404" s="42"/>
      <c r="BP404" s="42"/>
      <c r="BQ404" s="42"/>
      <c r="BR404" s="42"/>
      <c r="BS404" s="42"/>
      <c r="BT404" s="42"/>
      <c r="BU404" s="42"/>
      <c r="BV404" s="42"/>
      <c r="BW404" s="42"/>
      <c r="BX404" s="42"/>
      <c r="BY404" s="42"/>
      <c r="BZ404" s="42"/>
      <c r="CA404" s="42"/>
      <c r="CB404" s="42"/>
      <c r="CC404" s="42"/>
      <c r="CD404" s="42"/>
      <c r="CE404" s="42"/>
      <c r="CF404" s="42"/>
      <c r="CG404" s="42"/>
      <c r="CH404" s="42"/>
      <c r="CI404" s="42"/>
      <c r="CJ404" s="42"/>
      <c r="CK404" s="42"/>
      <c r="CL404" s="42"/>
      <c r="CM404" s="42"/>
      <c r="CN404" s="42"/>
      <c r="CO404" s="42"/>
      <c r="CP404" s="42"/>
      <c r="CQ404" s="42"/>
      <c r="CR404" s="42"/>
      <c r="CS404" s="42"/>
      <c r="CT404" s="42"/>
      <c r="CU404" s="42"/>
      <c r="CV404" s="42"/>
      <c r="CW404" s="42"/>
      <c r="CX404" s="42"/>
      <c r="CY404" s="42"/>
      <c r="CZ404" s="42"/>
      <c r="DA404" s="42"/>
      <c r="DB404" s="42"/>
      <c r="DC404" s="42"/>
      <c r="DD404" s="42"/>
      <c r="DE404" s="42"/>
      <c r="DF404" s="42"/>
      <c r="DG404" s="42"/>
      <c r="DH404" s="42"/>
      <c r="DI404" s="42"/>
      <c r="DJ404" s="42"/>
      <c r="DK404" s="42"/>
      <c r="DL404" s="42"/>
      <c r="DM404" s="42"/>
      <c r="DN404" s="42"/>
      <c r="DO404" s="42"/>
      <c r="DP404" s="42"/>
      <c r="DQ404" s="42"/>
      <c r="DR404" s="42"/>
      <c r="DS404" s="42"/>
      <c r="DT404" s="42"/>
      <c r="DU404" s="42"/>
      <c r="DV404" s="42"/>
      <c r="DW404" s="42"/>
      <c r="DX404" s="42"/>
      <c r="DY404" s="42"/>
      <c r="DZ404" s="42"/>
      <c r="EA404" s="42"/>
      <c r="EB404" s="42"/>
      <c r="EC404" s="42"/>
      <c r="ED404" s="42"/>
      <c r="EE404" s="42"/>
      <c r="EF404" s="42"/>
      <c r="EG404" s="42"/>
      <c r="EH404" s="42"/>
      <c r="EI404" s="42"/>
      <c r="EJ404" s="42"/>
      <c r="EK404" s="42"/>
      <c r="EL404" s="42"/>
      <c r="EM404" s="42"/>
      <c r="EN404" s="42"/>
      <c r="EO404" s="42"/>
      <c r="EP404" s="42"/>
      <c r="EQ404" s="42"/>
      <c r="ER404" s="42"/>
      <c r="ES404" s="42"/>
      <c r="ET404" s="42"/>
      <c r="EU404" s="42"/>
      <c r="EV404" s="42"/>
      <c r="EW404" s="42"/>
      <c r="EX404" s="42"/>
      <c r="EY404" s="42"/>
      <c r="EZ404" s="42"/>
      <c r="FA404" s="42"/>
      <c r="FB404" s="42"/>
      <c r="FC404" s="42"/>
      <c r="FD404" s="42"/>
      <c r="FE404" s="42"/>
      <c r="FF404" s="42"/>
      <c r="FG404" s="42"/>
      <c r="FH404" s="42"/>
      <c r="FI404" s="42"/>
      <c r="FJ404" s="42"/>
      <c r="FK404" s="42"/>
      <c r="FL404" s="42"/>
      <c r="FM404" s="42"/>
      <c r="FN404" s="42"/>
      <c r="FO404" s="42"/>
      <c r="FP404" s="42"/>
      <c r="FQ404" s="42"/>
      <c r="FR404" s="42"/>
      <c r="FS404" s="42"/>
      <c r="FT404" s="42"/>
      <c r="FU404" s="42"/>
      <c r="FV404" s="42"/>
      <c r="FW404" s="42"/>
      <c r="FX404" s="42"/>
      <c r="FY404" s="42"/>
      <c r="FZ404" s="42"/>
      <c r="GA404" s="42"/>
      <c r="GB404" s="42"/>
      <c r="GC404" s="42"/>
      <c r="GD404" s="42"/>
      <c r="GE404" s="42"/>
      <c r="GF404" s="42"/>
      <c r="GG404" s="42"/>
      <c r="GH404" s="42"/>
      <c r="GI404" s="42"/>
      <c r="GJ404" s="42"/>
      <c r="GK404" s="42"/>
      <c r="GL404" s="42"/>
      <c r="GM404" s="42"/>
      <c r="GN404" s="42"/>
      <c r="GO404" s="42"/>
      <c r="GP404" s="42"/>
      <c r="GQ404" s="42"/>
      <c r="GR404" s="42"/>
      <c r="GS404" s="42"/>
      <c r="GT404" s="42"/>
      <c r="GU404" s="42"/>
    </row>
    <row r="405" spans="1:203" ht="15.75">
      <c r="A405" s="52"/>
      <c r="B405" s="42"/>
      <c r="C405" s="42"/>
      <c r="D405" s="44"/>
      <c r="E405" s="42"/>
      <c r="F405" s="42"/>
      <c r="G405" s="42"/>
      <c r="H405" s="42"/>
      <c r="I405" s="42"/>
      <c r="J405" s="42"/>
      <c r="K405" s="42"/>
      <c r="L405" s="42"/>
      <c r="M405" s="42"/>
      <c r="N405" s="42"/>
      <c r="O405" s="42"/>
      <c r="P405" s="42"/>
      <c r="Q405" s="42"/>
      <c r="R405" s="42"/>
      <c r="S405" s="42"/>
      <c r="T405" s="42"/>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c r="AR405" s="42"/>
      <c r="AS405" s="42"/>
      <c r="AT405" s="42"/>
      <c r="AU405" s="42"/>
      <c r="AV405" s="42"/>
      <c r="AW405" s="42"/>
      <c r="AX405" s="42"/>
      <c r="AY405" s="42"/>
      <c r="AZ405" s="42"/>
      <c r="BA405" s="42"/>
      <c r="BB405" s="42"/>
      <c r="BC405" s="42"/>
      <c r="BD405" s="42"/>
      <c r="BE405" s="42"/>
      <c r="BF405" s="42"/>
      <c r="BG405" s="42"/>
      <c r="BH405" s="42"/>
      <c r="BI405" s="42"/>
      <c r="BJ405" s="42"/>
      <c r="BK405" s="42"/>
      <c r="BL405" s="42"/>
      <c r="BM405" s="42"/>
      <c r="BN405" s="42"/>
      <c r="BO405" s="42"/>
      <c r="BP405" s="42"/>
      <c r="BQ405" s="42"/>
      <c r="BR405" s="42"/>
      <c r="BS405" s="42"/>
      <c r="BT405" s="42"/>
      <c r="BU405" s="42"/>
      <c r="BV405" s="42"/>
      <c r="BW405" s="42"/>
      <c r="BX405" s="42"/>
      <c r="BY405" s="42"/>
      <c r="BZ405" s="42"/>
      <c r="CA405" s="42"/>
      <c r="CB405" s="42"/>
      <c r="CC405" s="42"/>
      <c r="CD405" s="42"/>
      <c r="CE405" s="42"/>
      <c r="CF405" s="42"/>
      <c r="CG405" s="42"/>
      <c r="CH405" s="42"/>
      <c r="CI405" s="42"/>
      <c r="CJ405" s="42"/>
      <c r="CK405" s="42"/>
      <c r="CL405" s="42"/>
      <c r="CM405" s="42"/>
      <c r="CN405" s="42"/>
      <c r="CO405" s="42"/>
      <c r="CP405" s="42"/>
      <c r="CQ405" s="42"/>
      <c r="CR405" s="42"/>
      <c r="CS405" s="42"/>
      <c r="CT405" s="42"/>
      <c r="CU405" s="42"/>
      <c r="CV405" s="42"/>
      <c r="CW405" s="42"/>
      <c r="CX405" s="42"/>
      <c r="CY405" s="42"/>
      <c r="CZ405" s="42"/>
      <c r="DA405" s="42"/>
      <c r="DB405" s="42"/>
      <c r="DC405" s="42"/>
      <c r="DD405" s="42"/>
      <c r="DE405" s="42"/>
      <c r="DF405" s="42"/>
      <c r="DG405" s="42"/>
      <c r="DH405" s="42"/>
      <c r="DI405" s="42"/>
      <c r="DJ405" s="42"/>
      <c r="DK405" s="42"/>
      <c r="DL405" s="42"/>
      <c r="DM405" s="42"/>
      <c r="DN405" s="42"/>
      <c r="DO405" s="42"/>
      <c r="DP405" s="42"/>
      <c r="DQ405" s="42"/>
      <c r="DR405" s="42"/>
      <c r="DS405" s="42"/>
      <c r="DT405" s="42"/>
      <c r="DU405" s="42"/>
      <c r="DV405" s="42"/>
      <c r="DW405" s="42"/>
      <c r="DX405" s="42"/>
      <c r="DY405" s="42"/>
      <c r="DZ405" s="42"/>
      <c r="EA405" s="42"/>
      <c r="EB405" s="42"/>
      <c r="EC405" s="42"/>
      <c r="ED405" s="42"/>
      <c r="EE405" s="42"/>
      <c r="EF405" s="42"/>
      <c r="EG405" s="42"/>
      <c r="EH405" s="42"/>
      <c r="EI405" s="42"/>
      <c r="EJ405" s="42"/>
      <c r="EK405" s="42"/>
      <c r="EL405" s="42"/>
      <c r="EM405" s="42"/>
      <c r="EN405" s="42"/>
      <c r="EO405" s="42"/>
      <c r="EP405" s="42"/>
      <c r="EQ405" s="42"/>
      <c r="ER405" s="42"/>
      <c r="ES405" s="42"/>
      <c r="ET405" s="42"/>
      <c r="EU405" s="42"/>
      <c r="EV405" s="42"/>
      <c r="EW405" s="42"/>
      <c r="EX405" s="42"/>
      <c r="EY405" s="42"/>
      <c r="EZ405" s="42"/>
      <c r="FA405" s="42"/>
      <c r="FB405" s="42"/>
      <c r="FC405" s="42"/>
      <c r="FD405" s="42"/>
      <c r="FE405" s="42"/>
      <c r="FF405" s="42"/>
      <c r="FG405" s="42"/>
      <c r="FH405" s="42"/>
      <c r="FI405" s="42"/>
      <c r="FJ405" s="42"/>
      <c r="FK405" s="42"/>
      <c r="FL405" s="42"/>
      <c r="FM405" s="42"/>
      <c r="FN405" s="42"/>
      <c r="FO405" s="42"/>
      <c r="FP405" s="42"/>
      <c r="FQ405" s="42"/>
      <c r="FR405" s="42"/>
      <c r="FS405" s="42"/>
      <c r="FT405" s="42"/>
      <c r="FU405" s="42"/>
      <c r="FV405" s="42"/>
      <c r="FW405" s="42"/>
      <c r="FX405" s="42"/>
      <c r="FY405" s="42"/>
      <c r="FZ405" s="42"/>
      <c r="GA405" s="42"/>
      <c r="GB405" s="42"/>
      <c r="GC405" s="42"/>
      <c r="GD405" s="42"/>
      <c r="GE405" s="42"/>
      <c r="GF405" s="42"/>
      <c r="GG405" s="42"/>
      <c r="GH405" s="42"/>
      <c r="GI405" s="42"/>
      <c r="GJ405" s="42"/>
      <c r="GK405" s="42"/>
      <c r="GL405" s="42"/>
      <c r="GM405" s="42"/>
      <c r="GN405" s="42"/>
      <c r="GO405" s="42"/>
      <c r="GP405" s="42"/>
      <c r="GQ405" s="42"/>
      <c r="GR405" s="42"/>
      <c r="GS405" s="42"/>
      <c r="GT405" s="42"/>
      <c r="GU405" s="42"/>
    </row>
    <row r="406" spans="1:203" ht="15.75">
      <c r="A406" s="52"/>
      <c r="B406" s="42"/>
      <c r="C406" s="42"/>
      <c r="D406" s="44"/>
      <c r="E406" s="42"/>
      <c r="F406" s="42"/>
      <c r="G406" s="42"/>
      <c r="H406" s="42"/>
      <c r="I406" s="42"/>
      <c r="J406" s="42"/>
      <c r="K406" s="42"/>
      <c r="L406" s="42"/>
      <c r="M406" s="42"/>
      <c r="N406" s="42"/>
      <c r="O406" s="42"/>
      <c r="P406" s="42"/>
      <c r="Q406" s="42"/>
      <c r="R406" s="42"/>
      <c r="S406" s="42"/>
      <c r="T406" s="42"/>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s="42"/>
      <c r="BM406" s="42"/>
      <c r="BN406" s="42"/>
      <c r="BO406" s="42"/>
      <c r="BP406" s="42"/>
      <c r="BQ406" s="42"/>
      <c r="BR406" s="42"/>
      <c r="BS406" s="42"/>
      <c r="BT406" s="42"/>
      <c r="BU406" s="42"/>
      <c r="BV406" s="42"/>
      <c r="BW406" s="42"/>
      <c r="BX406" s="42"/>
      <c r="BY406" s="42"/>
      <c r="BZ406" s="42"/>
      <c r="CA406" s="42"/>
      <c r="CB406" s="42"/>
      <c r="CC406" s="42"/>
      <c r="CD406" s="42"/>
      <c r="CE406" s="42"/>
      <c r="CF406" s="42"/>
      <c r="CG406" s="42"/>
      <c r="CH406" s="42"/>
      <c r="CI406" s="42"/>
      <c r="CJ406" s="42"/>
      <c r="CK406" s="42"/>
      <c r="CL406" s="42"/>
      <c r="CM406" s="42"/>
      <c r="CN406" s="42"/>
      <c r="CO406" s="42"/>
      <c r="CP406" s="42"/>
      <c r="CQ406" s="42"/>
      <c r="CR406" s="42"/>
      <c r="CS406" s="42"/>
      <c r="CT406" s="42"/>
      <c r="CU406" s="42"/>
      <c r="CV406" s="42"/>
      <c r="CW406" s="42"/>
      <c r="CX406" s="42"/>
      <c r="CY406" s="42"/>
      <c r="CZ406" s="42"/>
      <c r="DA406" s="42"/>
      <c r="DB406" s="42"/>
      <c r="DC406" s="42"/>
      <c r="DD406" s="42"/>
      <c r="DE406" s="42"/>
      <c r="DF406" s="42"/>
      <c r="DG406" s="42"/>
      <c r="DH406" s="42"/>
      <c r="DI406" s="42"/>
      <c r="DJ406" s="42"/>
      <c r="DK406" s="42"/>
      <c r="DL406" s="42"/>
      <c r="DM406" s="42"/>
      <c r="DN406" s="42"/>
      <c r="DO406" s="42"/>
      <c r="DP406" s="42"/>
      <c r="DQ406" s="42"/>
      <c r="DR406" s="42"/>
      <c r="DS406" s="42"/>
      <c r="DT406" s="42"/>
      <c r="DU406" s="42"/>
      <c r="DV406" s="42"/>
      <c r="DW406" s="42"/>
      <c r="DX406" s="42"/>
      <c r="DY406" s="42"/>
      <c r="DZ406" s="42"/>
      <c r="EA406" s="42"/>
      <c r="EB406" s="42"/>
      <c r="EC406" s="42"/>
      <c r="ED406" s="42"/>
      <c r="EE406" s="42"/>
      <c r="EF406" s="42"/>
      <c r="EG406" s="42"/>
      <c r="EH406" s="42"/>
      <c r="EI406" s="42"/>
      <c r="EJ406" s="42"/>
      <c r="EK406" s="42"/>
      <c r="EL406" s="42"/>
      <c r="EM406" s="42"/>
      <c r="EN406" s="42"/>
      <c r="EO406" s="42"/>
      <c r="EP406" s="42"/>
      <c r="EQ406" s="42"/>
      <c r="ER406" s="42"/>
      <c r="ES406" s="42"/>
      <c r="ET406" s="42"/>
      <c r="EU406" s="42"/>
      <c r="EV406" s="42"/>
      <c r="EW406" s="42"/>
      <c r="EX406" s="42"/>
      <c r="EY406" s="42"/>
      <c r="EZ406" s="42"/>
      <c r="FA406" s="42"/>
      <c r="FB406" s="42"/>
      <c r="FC406" s="42"/>
      <c r="FD406" s="42"/>
      <c r="FE406" s="42"/>
      <c r="FF406" s="42"/>
      <c r="FG406" s="42"/>
      <c r="FH406" s="42"/>
      <c r="FI406" s="42"/>
      <c r="FJ406" s="42"/>
      <c r="FK406" s="42"/>
      <c r="FL406" s="42"/>
      <c r="FM406" s="42"/>
      <c r="FN406" s="42"/>
      <c r="FO406" s="42"/>
      <c r="FP406" s="42"/>
      <c r="FQ406" s="42"/>
      <c r="FR406" s="42"/>
      <c r="FS406" s="42"/>
      <c r="FT406" s="42"/>
      <c r="FU406" s="42"/>
      <c r="FV406" s="42"/>
      <c r="FW406" s="42"/>
      <c r="FX406" s="42"/>
      <c r="FY406" s="42"/>
      <c r="FZ406" s="42"/>
      <c r="GA406" s="42"/>
      <c r="GB406" s="42"/>
      <c r="GC406" s="42"/>
      <c r="GD406" s="42"/>
      <c r="GE406" s="42"/>
      <c r="GF406" s="42"/>
      <c r="GG406" s="42"/>
      <c r="GH406" s="42"/>
      <c r="GI406" s="42"/>
      <c r="GJ406" s="42"/>
      <c r="GK406" s="42"/>
      <c r="GL406" s="42"/>
      <c r="GM406" s="42"/>
      <c r="GN406" s="42"/>
      <c r="GO406" s="42"/>
      <c r="GP406" s="42"/>
      <c r="GQ406" s="42"/>
      <c r="GR406" s="42"/>
      <c r="GS406" s="42"/>
      <c r="GT406" s="42"/>
      <c r="GU406" s="42"/>
    </row>
    <row r="407" spans="1:203" ht="15.75">
      <c r="A407" s="52"/>
      <c r="B407" s="42"/>
      <c r="C407" s="42"/>
      <c r="D407" s="44"/>
      <c r="E407" s="42"/>
      <c r="F407" s="42"/>
      <c r="G407" s="42"/>
      <c r="H407" s="42"/>
      <c r="I407" s="42"/>
      <c r="J407" s="42"/>
      <c r="K407" s="42"/>
      <c r="L407" s="42"/>
      <c r="M407" s="42"/>
      <c r="N407" s="42"/>
      <c r="O407" s="42"/>
      <c r="P407" s="42"/>
      <c r="Q407" s="42"/>
      <c r="R407" s="42"/>
      <c r="S407" s="42"/>
      <c r="T407" s="42"/>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s="42"/>
      <c r="BM407" s="42"/>
      <c r="BN407" s="42"/>
      <c r="BO407" s="42"/>
      <c r="BP407" s="42"/>
      <c r="BQ407" s="42"/>
      <c r="BR407" s="42"/>
      <c r="BS407" s="42"/>
      <c r="BT407" s="42"/>
      <c r="BU407" s="42"/>
      <c r="BV407" s="42"/>
      <c r="BW407" s="42"/>
      <c r="BX407" s="42"/>
      <c r="BY407" s="42"/>
      <c r="BZ407" s="42"/>
      <c r="CA407" s="42"/>
      <c r="CB407" s="42"/>
      <c r="CC407" s="42"/>
      <c r="CD407" s="42"/>
      <c r="CE407" s="42"/>
      <c r="CF407" s="42"/>
      <c r="CG407" s="42"/>
      <c r="CH407" s="42"/>
      <c r="CI407" s="42"/>
      <c r="CJ407" s="42"/>
      <c r="CK407" s="42"/>
      <c r="CL407" s="42"/>
      <c r="CM407" s="42"/>
      <c r="CN407" s="42"/>
      <c r="CO407" s="42"/>
      <c r="CP407" s="42"/>
      <c r="CQ407" s="42"/>
      <c r="CR407" s="42"/>
      <c r="CS407" s="42"/>
      <c r="CT407" s="42"/>
      <c r="CU407" s="42"/>
      <c r="CV407" s="42"/>
      <c r="CW407" s="42"/>
      <c r="CX407" s="42"/>
      <c r="CY407" s="42"/>
      <c r="CZ407" s="42"/>
      <c r="DA407" s="42"/>
      <c r="DB407" s="42"/>
      <c r="DC407" s="42"/>
      <c r="DD407" s="42"/>
      <c r="DE407" s="42"/>
      <c r="DF407" s="42"/>
      <c r="DG407" s="42"/>
      <c r="DH407" s="42"/>
      <c r="DI407" s="42"/>
      <c r="DJ407" s="42"/>
      <c r="DK407" s="42"/>
      <c r="DL407" s="42"/>
      <c r="DM407" s="42"/>
      <c r="DN407" s="42"/>
      <c r="DO407" s="42"/>
      <c r="DP407" s="42"/>
      <c r="DQ407" s="42"/>
      <c r="DR407" s="42"/>
      <c r="DS407" s="42"/>
      <c r="DT407" s="42"/>
      <c r="DU407" s="42"/>
      <c r="DV407" s="42"/>
      <c r="DW407" s="42"/>
      <c r="DX407" s="42"/>
      <c r="DY407" s="42"/>
      <c r="DZ407" s="42"/>
      <c r="EA407" s="42"/>
      <c r="EB407" s="42"/>
      <c r="EC407" s="42"/>
      <c r="ED407" s="42"/>
      <c r="EE407" s="42"/>
      <c r="EF407" s="42"/>
      <c r="EG407" s="42"/>
      <c r="EH407" s="42"/>
      <c r="EI407" s="42"/>
      <c r="EJ407" s="42"/>
      <c r="EK407" s="42"/>
      <c r="EL407" s="42"/>
      <c r="EM407" s="42"/>
      <c r="EN407" s="42"/>
      <c r="EO407" s="42"/>
      <c r="EP407" s="42"/>
      <c r="EQ407" s="42"/>
      <c r="ER407" s="42"/>
      <c r="ES407" s="42"/>
      <c r="ET407" s="42"/>
      <c r="EU407" s="42"/>
      <c r="EV407" s="42"/>
      <c r="EW407" s="42"/>
      <c r="EX407" s="42"/>
      <c r="EY407" s="42"/>
      <c r="EZ407" s="42"/>
      <c r="FA407" s="42"/>
      <c r="FB407" s="42"/>
      <c r="FC407" s="42"/>
      <c r="FD407" s="42"/>
      <c r="FE407" s="42"/>
      <c r="FF407" s="42"/>
      <c r="FG407" s="42"/>
      <c r="FH407" s="42"/>
      <c r="FI407" s="42"/>
      <c r="FJ407" s="42"/>
      <c r="FK407" s="42"/>
      <c r="FL407" s="42"/>
      <c r="FM407" s="42"/>
      <c r="FN407" s="42"/>
      <c r="FO407" s="42"/>
      <c r="FP407" s="42"/>
      <c r="FQ407" s="42"/>
      <c r="FR407" s="42"/>
      <c r="FS407" s="42"/>
      <c r="FT407" s="42"/>
      <c r="FU407" s="42"/>
      <c r="FV407" s="42"/>
      <c r="FW407" s="42"/>
      <c r="FX407" s="42"/>
      <c r="FY407" s="42"/>
      <c r="FZ407" s="42"/>
      <c r="GA407" s="42"/>
      <c r="GB407" s="42"/>
      <c r="GC407" s="42"/>
      <c r="GD407" s="42"/>
      <c r="GE407" s="42"/>
      <c r="GF407" s="42"/>
      <c r="GG407" s="42"/>
      <c r="GH407" s="42"/>
      <c r="GI407" s="42"/>
      <c r="GJ407" s="42"/>
      <c r="GK407" s="42"/>
      <c r="GL407" s="42"/>
      <c r="GM407" s="42"/>
      <c r="GN407" s="42"/>
      <c r="GO407" s="42"/>
      <c r="GP407" s="42"/>
      <c r="GQ407" s="42"/>
      <c r="GR407" s="42"/>
      <c r="GS407" s="42"/>
      <c r="GT407" s="42"/>
      <c r="GU407" s="42"/>
    </row>
    <row r="408" spans="1:203" ht="15.75">
      <c r="A408" s="52"/>
      <c r="B408" s="42"/>
      <c r="C408" s="42"/>
      <c r="D408" s="44"/>
      <c r="E408" s="42"/>
      <c r="F408" s="42"/>
      <c r="G408" s="42"/>
      <c r="H408" s="42"/>
      <c r="I408" s="42"/>
      <c r="J408" s="42"/>
      <c r="K408" s="42"/>
      <c r="L408" s="42"/>
      <c r="M408" s="42"/>
      <c r="N408" s="42"/>
      <c r="O408" s="42"/>
      <c r="P408" s="42"/>
      <c r="Q408" s="42"/>
      <c r="R408" s="42"/>
      <c r="S408" s="42"/>
      <c r="T408" s="42"/>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s="42"/>
      <c r="BM408" s="42"/>
      <c r="BN408" s="42"/>
      <c r="BO408" s="42"/>
      <c r="BP408" s="42"/>
      <c r="BQ408" s="42"/>
      <c r="BR408" s="42"/>
      <c r="BS408" s="42"/>
      <c r="BT408" s="42"/>
      <c r="BU408" s="42"/>
      <c r="BV408" s="42"/>
      <c r="BW408" s="42"/>
      <c r="BX408" s="42"/>
      <c r="BY408" s="42"/>
      <c r="BZ408" s="42"/>
      <c r="CA408" s="42"/>
      <c r="CB408" s="42"/>
      <c r="CC408" s="42"/>
      <c r="CD408" s="42"/>
      <c r="CE408" s="42"/>
      <c r="CF408" s="42"/>
      <c r="CG408" s="42"/>
      <c r="CH408" s="42"/>
      <c r="CI408" s="42"/>
      <c r="CJ408" s="42"/>
      <c r="CK408" s="42"/>
      <c r="CL408" s="42"/>
      <c r="CM408" s="42"/>
      <c r="CN408" s="42"/>
      <c r="CO408" s="42"/>
      <c r="CP408" s="42"/>
      <c r="CQ408" s="42"/>
      <c r="CR408" s="42"/>
      <c r="CS408" s="42"/>
      <c r="CT408" s="42"/>
      <c r="CU408" s="42"/>
      <c r="CV408" s="42"/>
      <c r="CW408" s="42"/>
      <c r="CX408" s="42"/>
      <c r="CY408" s="42"/>
      <c r="CZ408" s="42"/>
      <c r="DA408" s="42"/>
      <c r="DB408" s="42"/>
      <c r="DC408" s="42"/>
      <c r="DD408" s="42"/>
      <c r="DE408" s="42"/>
      <c r="DF408" s="42"/>
      <c r="DG408" s="42"/>
      <c r="DH408" s="42"/>
      <c r="DI408" s="42"/>
      <c r="DJ408" s="42"/>
      <c r="DK408" s="42"/>
      <c r="DL408" s="42"/>
      <c r="DM408" s="42"/>
      <c r="DN408" s="42"/>
      <c r="DO408" s="42"/>
      <c r="DP408" s="42"/>
      <c r="DQ408" s="42"/>
      <c r="DR408" s="42"/>
      <c r="DS408" s="42"/>
      <c r="DT408" s="42"/>
      <c r="DU408" s="42"/>
      <c r="DV408" s="42"/>
      <c r="DW408" s="42"/>
      <c r="DX408" s="42"/>
      <c r="DY408" s="42"/>
      <c r="DZ408" s="42"/>
      <c r="EA408" s="42"/>
      <c r="EB408" s="42"/>
      <c r="EC408" s="42"/>
      <c r="ED408" s="42"/>
      <c r="EE408" s="42"/>
      <c r="EF408" s="42"/>
      <c r="EG408" s="42"/>
      <c r="EH408" s="42"/>
      <c r="EI408" s="42"/>
      <c r="EJ408" s="42"/>
      <c r="EK408" s="42"/>
      <c r="EL408" s="42"/>
      <c r="EM408" s="42"/>
      <c r="EN408" s="42"/>
      <c r="EO408" s="42"/>
      <c r="EP408" s="42"/>
      <c r="EQ408" s="42"/>
      <c r="ER408" s="42"/>
      <c r="ES408" s="42"/>
      <c r="ET408" s="42"/>
      <c r="EU408" s="42"/>
      <c r="EV408" s="42"/>
      <c r="EW408" s="42"/>
      <c r="EX408" s="42"/>
      <c r="EY408" s="42"/>
      <c r="EZ408" s="42"/>
      <c r="FA408" s="42"/>
      <c r="FB408" s="42"/>
      <c r="FC408" s="42"/>
      <c r="FD408" s="42"/>
      <c r="FE408" s="42"/>
      <c r="FF408" s="42"/>
      <c r="FG408" s="42"/>
      <c r="FH408" s="42"/>
      <c r="FI408" s="42"/>
      <c r="FJ408" s="42"/>
      <c r="FK408" s="42"/>
      <c r="FL408" s="42"/>
      <c r="FM408" s="42"/>
      <c r="FN408" s="42"/>
      <c r="FO408" s="42"/>
      <c r="FP408" s="42"/>
      <c r="FQ408" s="42"/>
      <c r="FR408" s="42"/>
      <c r="FS408" s="42"/>
      <c r="FT408" s="42"/>
      <c r="FU408" s="42"/>
      <c r="FV408" s="42"/>
      <c r="FW408" s="42"/>
      <c r="FX408" s="42"/>
      <c r="FY408" s="42"/>
      <c r="FZ408" s="42"/>
      <c r="GA408" s="42"/>
      <c r="GB408" s="42"/>
      <c r="GC408" s="42"/>
      <c r="GD408" s="42"/>
      <c r="GE408" s="42"/>
      <c r="GF408" s="42"/>
      <c r="GG408" s="42"/>
      <c r="GH408" s="42"/>
      <c r="GI408" s="42"/>
      <c r="GJ408" s="42"/>
      <c r="GK408" s="42"/>
      <c r="GL408" s="42"/>
      <c r="GM408" s="42"/>
      <c r="GN408" s="42"/>
      <c r="GO408" s="42"/>
      <c r="GP408" s="42"/>
      <c r="GQ408" s="42"/>
      <c r="GR408" s="42"/>
      <c r="GS408" s="42"/>
      <c r="GT408" s="42"/>
      <c r="GU408" s="42"/>
    </row>
    <row r="409" spans="1:203" ht="15.75">
      <c r="A409" s="52"/>
      <c r="B409" s="42"/>
      <c r="C409" s="42"/>
      <c r="D409" s="44"/>
      <c r="E409" s="42"/>
      <c r="F409" s="42"/>
      <c r="G409" s="42"/>
      <c r="H409" s="42"/>
      <c r="I409" s="42"/>
      <c r="J409" s="42"/>
      <c r="K409" s="42"/>
      <c r="L409" s="42"/>
      <c r="M409" s="42"/>
      <c r="N409" s="42"/>
      <c r="O409" s="42"/>
      <c r="P409" s="42"/>
      <c r="Q409" s="42"/>
      <c r="R409" s="42"/>
      <c r="S409" s="42"/>
      <c r="T409" s="42"/>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c r="BA409" s="42"/>
      <c r="BB409" s="42"/>
      <c r="BC409" s="42"/>
      <c r="BD409" s="42"/>
      <c r="BE409" s="42"/>
      <c r="BF409" s="42"/>
      <c r="BG409" s="42"/>
      <c r="BH409" s="42"/>
      <c r="BI409" s="42"/>
      <c r="BJ409" s="42"/>
      <c r="BK409" s="42"/>
      <c r="BL409" s="42"/>
      <c r="BM409" s="42"/>
      <c r="BN409" s="42"/>
      <c r="BO409" s="42"/>
      <c r="BP409" s="42"/>
      <c r="BQ409" s="42"/>
      <c r="BR409" s="42"/>
      <c r="BS409" s="42"/>
      <c r="BT409" s="42"/>
      <c r="BU409" s="42"/>
      <c r="BV409" s="42"/>
      <c r="BW409" s="42"/>
      <c r="BX409" s="42"/>
      <c r="BY409" s="42"/>
      <c r="BZ409" s="42"/>
      <c r="CA409" s="42"/>
      <c r="CB409" s="42"/>
      <c r="CC409" s="42"/>
      <c r="CD409" s="42"/>
      <c r="CE409" s="42"/>
      <c r="CF409" s="42"/>
      <c r="CG409" s="42"/>
      <c r="CH409" s="42"/>
      <c r="CI409" s="42"/>
      <c r="CJ409" s="42"/>
      <c r="CK409" s="42"/>
      <c r="CL409" s="42"/>
      <c r="CM409" s="42"/>
      <c r="CN409" s="42"/>
      <c r="CO409" s="42"/>
      <c r="CP409" s="42"/>
      <c r="CQ409" s="42"/>
      <c r="CR409" s="42"/>
      <c r="CS409" s="42"/>
      <c r="CT409" s="42"/>
      <c r="CU409" s="42"/>
      <c r="CV409" s="42"/>
      <c r="CW409" s="42"/>
      <c r="CX409" s="42"/>
      <c r="CY409" s="42"/>
      <c r="CZ409" s="42"/>
      <c r="DA409" s="42"/>
      <c r="DB409" s="42"/>
      <c r="DC409" s="42"/>
      <c r="DD409" s="42"/>
      <c r="DE409" s="42"/>
      <c r="DF409" s="42"/>
      <c r="DG409" s="42"/>
      <c r="DH409" s="42"/>
      <c r="DI409" s="42"/>
      <c r="DJ409" s="42"/>
      <c r="DK409" s="42"/>
      <c r="DL409" s="42"/>
      <c r="DM409" s="42"/>
      <c r="DN409" s="42"/>
      <c r="DO409" s="42"/>
      <c r="DP409" s="42"/>
      <c r="DQ409" s="42"/>
      <c r="DR409" s="42"/>
      <c r="DS409" s="42"/>
      <c r="DT409" s="42"/>
      <c r="DU409" s="42"/>
      <c r="DV409" s="42"/>
      <c r="DW409" s="42"/>
      <c r="DX409" s="42"/>
      <c r="DY409" s="42"/>
      <c r="DZ409" s="42"/>
      <c r="EA409" s="42"/>
      <c r="EB409" s="42"/>
      <c r="EC409" s="42"/>
      <c r="ED409" s="42"/>
      <c r="EE409" s="42"/>
      <c r="EF409" s="42"/>
      <c r="EG409" s="42"/>
      <c r="EH409" s="42"/>
      <c r="EI409" s="42"/>
      <c r="EJ409" s="42"/>
      <c r="EK409" s="42"/>
      <c r="EL409" s="42"/>
      <c r="EM409" s="42"/>
      <c r="EN409" s="42"/>
      <c r="EO409" s="42"/>
      <c r="EP409" s="42"/>
      <c r="EQ409" s="42"/>
      <c r="ER409" s="42"/>
      <c r="ES409" s="42"/>
      <c r="ET409" s="42"/>
      <c r="EU409" s="42"/>
      <c r="EV409" s="42"/>
      <c r="EW409" s="42"/>
      <c r="EX409" s="42"/>
      <c r="EY409" s="42"/>
      <c r="EZ409" s="42"/>
      <c r="FA409" s="42"/>
      <c r="FB409" s="42"/>
      <c r="FC409" s="42"/>
      <c r="FD409" s="42"/>
      <c r="FE409" s="42"/>
      <c r="FF409" s="42"/>
      <c r="FG409" s="42"/>
      <c r="FH409" s="42"/>
      <c r="FI409" s="42"/>
      <c r="FJ409" s="42"/>
      <c r="FK409" s="42"/>
      <c r="FL409" s="42"/>
      <c r="FM409" s="42"/>
      <c r="FN409" s="42"/>
      <c r="FO409" s="42"/>
      <c r="FP409" s="42"/>
      <c r="FQ409" s="42"/>
      <c r="FR409" s="42"/>
      <c r="FS409" s="42"/>
      <c r="FT409" s="42"/>
      <c r="FU409" s="42"/>
      <c r="FV409" s="42"/>
      <c r="FW409" s="42"/>
      <c r="FX409" s="42"/>
      <c r="FY409" s="42"/>
      <c r="FZ409" s="42"/>
      <c r="GA409" s="42"/>
      <c r="GB409" s="42"/>
      <c r="GC409" s="42"/>
      <c r="GD409" s="42"/>
      <c r="GE409" s="42"/>
      <c r="GF409" s="42"/>
      <c r="GG409" s="42"/>
      <c r="GH409" s="42"/>
      <c r="GI409" s="42"/>
      <c r="GJ409" s="42"/>
      <c r="GK409" s="42"/>
      <c r="GL409" s="42"/>
      <c r="GM409" s="42"/>
      <c r="GN409" s="42"/>
      <c r="GO409" s="42"/>
      <c r="GP409" s="42"/>
      <c r="GQ409" s="42"/>
      <c r="GR409" s="42"/>
      <c r="GS409" s="42"/>
      <c r="GT409" s="42"/>
      <c r="GU409" s="42"/>
    </row>
    <row r="410" spans="1:203" ht="15.75">
      <c r="A410" s="52"/>
      <c r="B410" s="42"/>
      <c r="C410" s="42"/>
      <c r="D410" s="44"/>
      <c r="E410" s="42"/>
      <c r="F410" s="42"/>
      <c r="G410" s="42"/>
      <c r="H410" s="42"/>
      <c r="I410" s="42"/>
      <c r="J410" s="42"/>
      <c r="K410" s="42"/>
      <c r="L410" s="42"/>
      <c r="M410" s="42"/>
      <c r="N410" s="42"/>
      <c r="O410" s="42"/>
      <c r="P410" s="42"/>
      <c r="Q410" s="42"/>
      <c r="R410" s="42"/>
      <c r="S410" s="42"/>
      <c r="T410" s="42"/>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s="42"/>
      <c r="BM410" s="42"/>
      <c r="BN410" s="42"/>
      <c r="BO410" s="42"/>
      <c r="BP410" s="42"/>
      <c r="BQ410" s="42"/>
      <c r="BR410" s="42"/>
      <c r="BS410" s="42"/>
      <c r="BT410" s="42"/>
      <c r="BU410" s="42"/>
      <c r="BV410" s="42"/>
      <c r="BW410" s="42"/>
      <c r="BX410" s="42"/>
      <c r="BY410" s="42"/>
      <c r="BZ410" s="42"/>
      <c r="CA410" s="42"/>
      <c r="CB410" s="42"/>
      <c r="CC410" s="42"/>
      <c r="CD410" s="42"/>
      <c r="CE410" s="42"/>
      <c r="CF410" s="42"/>
      <c r="CG410" s="42"/>
      <c r="CH410" s="42"/>
      <c r="CI410" s="42"/>
      <c r="CJ410" s="42"/>
      <c r="CK410" s="42"/>
      <c r="CL410" s="42"/>
      <c r="CM410" s="42"/>
      <c r="CN410" s="42"/>
      <c r="CO410" s="42"/>
      <c r="CP410" s="42"/>
      <c r="CQ410" s="42"/>
      <c r="CR410" s="42"/>
      <c r="CS410" s="42"/>
      <c r="CT410" s="42"/>
      <c r="CU410" s="42"/>
      <c r="CV410" s="42"/>
      <c r="CW410" s="42"/>
      <c r="CX410" s="42"/>
      <c r="CY410" s="42"/>
      <c r="CZ410" s="42"/>
      <c r="DA410" s="42"/>
      <c r="DB410" s="42"/>
      <c r="DC410" s="42"/>
      <c r="DD410" s="42"/>
      <c r="DE410" s="42"/>
      <c r="DF410" s="42"/>
      <c r="DG410" s="42"/>
      <c r="DH410" s="42"/>
      <c r="DI410" s="42"/>
      <c r="DJ410" s="42"/>
      <c r="DK410" s="42"/>
      <c r="DL410" s="42"/>
      <c r="DM410" s="42"/>
      <c r="DN410" s="42"/>
      <c r="DO410" s="42"/>
      <c r="DP410" s="42"/>
      <c r="DQ410" s="42"/>
      <c r="DR410" s="42"/>
      <c r="DS410" s="42"/>
      <c r="DT410" s="42"/>
      <c r="DU410" s="42"/>
      <c r="DV410" s="42"/>
      <c r="DW410" s="42"/>
      <c r="DX410" s="42"/>
      <c r="DY410" s="42"/>
      <c r="DZ410" s="42"/>
      <c r="EA410" s="42"/>
      <c r="EB410" s="42"/>
      <c r="EC410" s="42"/>
      <c r="ED410" s="42"/>
      <c r="EE410" s="42"/>
      <c r="EF410" s="42"/>
      <c r="EG410" s="42"/>
      <c r="EH410" s="42"/>
      <c r="EI410" s="42"/>
      <c r="EJ410" s="42"/>
      <c r="EK410" s="42"/>
      <c r="EL410" s="42"/>
      <c r="EM410" s="42"/>
      <c r="EN410" s="42"/>
      <c r="EO410" s="42"/>
      <c r="EP410" s="42"/>
      <c r="EQ410" s="42"/>
      <c r="ER410" s="42"/>
      <c r="ES410" s="42"/>
      <c r="ET410" s="42"/>
      <c r="EU410" s="42"/>
      <c r="EV410" s="42"/>
      <c r="EW410" s="42"/>
      <c r="EX410" s="42"/>
      <c r="EY410" s="42"/>
      <c r="EZ410" s="42"/>
      <c r="FA410" s="42"/>
      <c r="FB410" s="42"/>
      <c r="FC410" s="42"/>
      <c r="FD410" s="42"/>
      <c r="FE410" s="42"/>
      <c r="FF410" s="42"/>
      <c r="FG410" s="42"/>
      <c r="FH410" s="42"/>
      <c r="FI410" s="42"/>
      <c r="FJ410" s="42"/>
      <c r="FK410" s="42"/>
      <c r="FL410" s="42"/>
      <c r="FM410" s="42"/>
      <c r="FN410" s="42"/>
      <c r="FO410" s="42"/>
      <c r="FP410" s="42"/>
      <c r="FQ410" s="42"/>
      <c r="FR410" s="42"/>
      <c r="FS410" s="42"/>
      <c r="FT410" s="42"/>
      <c r="FU410" s="42"/>
      <c r="FV410" s="42"/>
      <c r="FW410" s="42"/>
      <c r="FX410" s="42"/>
      <c r="FY410" s="42"/>
      <c r="FZ410" s="42"/>
      <c r="GA410" s="42"/>
      <c r="GB410" s="42"/>
      <c r="GC410" s="42"/>
      <c r="GD410" s="42"/>
      <c r="GE410" s="42"/>
      <c r="GF410" s="42"/>
      <c r="GG410" s="42"/>
      <c r="GH410" s="42"/>
      <c r="GI410" s="42"/>
      <c r="GJ410" s="42"/>
      <c r="GK410" s="42"/>
      <c r="GL410" s="42"/>
      <c r="GM410" s="42"/>
      <c r="GN410" s="42"/>
      <c r="GO410" s="42"/>
      <c r="GP410" s="42"/>
      <c r="GQ410" s="42"/>
      <c r="GR410" s="42"/>
      <c r="GS410" s="42"/>
      <c r="GT410" s="42"/>
      <c r="GU410" s="42"/>
    </row>
    <row r="411" spans="1:203" ht="15.75">
      <c r="A411" s="52"/>
      <c r="B411" s="42"/>
      <c r="C411" s="42"/>
      <c r="D411" s="44"/>
      <c r="E411" s="42"/>
      <c r="F411" s="42"/>
      <c r="G411" s="42"/>
      <c r="H411" s="42"/>
      <c r="I411" s="42"/>
      <c r="J411" s="42"/>
      <c r="K411" s="42"/>
      <c r="L411" s="42"/>
      <c r="M411" s="42"/>
      <c r="N411" s="42"/>
      <c r="O411" s="42"/>
      <c r="P411" s="42"/>
      <c r="Q411" s="42"/>
      <c r="R411" s="42"/>
      <c r="S411" s="42"/>
      <c r="T411" s="42"/>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c r="AR411" s="42"/>
      <c r="AS411" s="42"/>
      <c r="AT411" s="42"/>
      <c r="AU411" s="42"/>
      <c r="AV411" s="42"/>
      <c r="AW411" s="42"/>
      <c r="AX411" s="42"/>
      <c r="AY411" s="42"/>
      <c r="AZ411" s="42"/>
      <c r="BA411" s="42"/>
      <c r="BB411" s="42"/>
      <c r="BC411" s="42"/>
      <c r="BD411" s="42"/>
      <c r="BE411" s="42"/>
      <c r="BF411" s="42"/>
      <c r="BG411" s="42"/>
      <c r="BH411" s="42"/>
      <c r="BI411" s="42"/>
      <c r="BJ411" s="42"/>
      <c r="BK411" s="42"/>
      <c r="BL411" s="42"/>
      <c r="BM411" s="42"/>
      <c r="BN411" s="42"/>
      <c r="BO411" s="42"/>
      <c r="BP411" s="42"/>
      <c r="BQ411" s="42"/>
      <c r="BR411" s="42"/>
      <c r="BS411" s="42"/>
      <c r="BT411" s="42"/>
      <c r="BU411" s="42"/>
      <c r="BV411" s="42"/>
      <c r="BW411" s="42"/>
      <c r="BX411" s="42"/>
      <c r="BY411" s="42"/>
      <c r="BZ411" s="42"/>
      <c r="CA411" s="42"/>
      <c r="CB411" s="42"/>
      <c r="CC411" s="42"/>
      <c r="CD411" s="42"/>
      <c r="CE411" s="42"/>
      <c r="CF411" s="42"/>
      <c r="CG411" s="42"/>
      <c r="CH411" s="42"/>
      <c r="CI411" s="42"/>
      <c r="CJ411" s="42"/>
      <c r="CK411" s="42"/>
      <c r="CL411" s="42"/>
      <c r="CM411" s="42"/>
      <c r="CN411" s="42"/>
      <c r="CO411" s="42"/>
      <c r="CP411" s="42"/>
      <c r="CQ411" s="42"/>
      <c r="CR411" s="42"/>
      <c r="CS411" s="42"/>
      <c r="CT411" s="42"/>
      <c r="CU411" s="42"/>
      <c r="CV411" s="42"/>
      <c r="CW411" s="42"/>
      <c r="CX411" s="42"/>
      <c r="CY411" s="42"/>
      <c r="CZ411" s="42"/>
      <c r="DA411" s="42"/>
      <c r="DB411" s="42"/>
      <c r="DC411" s="42"/>
      <c r="DD411" s="42"/>
      <c r="DE411" s="42"/>
      <c r="DF411" s="42"/>
      <c r="DG411" s="42"/>
      <c r="DH411" s="42"/>
      <c r="DI411" s="42"/>
      <c r="DJ411" s="42"/>
      <c r="DK411" s="42"/>
      <c r="DL411" s="42"/>
      <c r="DM411" s="42"/>
      <c r="DN411" s="42"/>
      <c r="DO411" s="42"/>
      <c r="DP411" s="42"/>
      <c r="DQ411" s="42"/>
      <c r="DR411" s="42"/>
      <c r="DS411" s="42"/>
      <c r="DT411" s="42"/>
      <c r="DU411" s="42"/>
      <c r="DV411" s="42"/>
      <c r="DW411" s="42"/>
      <c r="DX411" s="42"/>
      <c r="DY411" s="42"/>
      <c r="DZ411" s="42"/>
      <c r="EA411" s="42"/>
      <c r="EB411" s="42"/>
      <c r="EC411" s="42"/>
      <c r="ED411" s="42"/>
      <c r="EE411" s="42"/>
      <c r="EF411" s="42"/>
      <c r="EG411" s="42"/>
      <c r="EH411" s="42"/>
      <c r="EI411" s="42"/>
      <c r="EJ411" s="42"/>
      <c r="EK411" s="42"/>
      <c r="EL411" s="42"/>
      <c r="EM411" s="42"/>
      <c r="EN411" s="42"/>
      <c r="EO411" s="42"/>
      <c r="EP411" s="42"/>
      <c r="EQ411" s="42"/>
      <c r="ER411" s="42"/>
      <c r="ES411" s="42"/>
      <c r="ET411" s="42"/>
      <c r="EU411" s="42"/>
      <c r="EV411" s="42"/>
      <c r="EW411" s="42"/>
      <c r="EX411" s="42"/>
      <c r="EY411" s="42"/>
      <c r="EZ411" s="42"/>
      <c r="FA411" s="42"/>
      <c r="FB411" s="42"/>
      <c r="FC411" s="42"/>
      <c r="FD411" s="42"/>
      <c r="FE411" s="42"/>
      <c r="FF411" s="42"/>
      <c r="FG411" s="42"/>
      <c r="FH411" s="42"/>
      <c r="FI411" s="42"/>
      <c r="FJ411" s="42"/>
      <c r="FK411" s="42"/>
      <c r="FL411" s="42"/>
      <c r="FM411" s="42"/>
      <c r="FN411" s="42"/>
      <c r="FO411" s="42"/>
      <c r="FP411" s="42"/>
      <c r="FQ411" s="42"/>
      <c r="FR411" s="42"/>
      <c r="FS411" s="42"/>
      <c r="FT411" s="42"/>
      <c r="FU411" s="42"/>
      <c r="FV411" s="42"/>
      <c r="FW411" s="42"/>
      <c r="FX411" s="42"/>
      <c r="FY411" s="42"/>
      <c r="FZ411" s="42"/>
      <c r="GA411" s="42"/>
      <c r="GB411" s="42"/>
      <c r="GC411" s="42"/>
      <c r="GD411" s="42"/>
      <c r="GE411" s="42"/>
      <c r="GF411" s="42"/>
      <c r="GG411" s="42"/>
      <c r="GH411" s="42"/>
      <c r="GI411" s="42"/>
      <c r="GJ411" s="42"/>
      <c r="GK411" s="42"/>
      <c r="GL411" s="42"/>
      <c r="GM411" s="42"/>
      <c r="GN411" s="42"/>
      <c r="GO411" s="42"/>
      <c r="GP411" s="42"/>
      <c r="GQ411" s="42"/>
      <c r="GR411" s="42"/>
      <c r="GS411" s="42"/>
      <c r="GT411" s="42"/>
      <c r="GU411" s="42"/>
    </row>
    <row r="412" spans="1:203" ht="15.75">
      <c r="A412" s="52"/>
      <c r="B412" s="42"/>
      <c r="C412" s="42"/>
      <c r="D412" s="44"/>
      <c r="E412" s="42"/>
      <c r="F412" s="42"/>
      <c r="G412" s="42"/>
      <c r="H412" s="42"/>
      <c r="I412" s="42"/>
      <c r="J412" s="42"/>
      <c r="K412" s="42"/>
      <c r="L412" s="42"/>
      <c r="M412" s="42"/>
      <c r="N412" s="42"/>
      <c r="O412" s="42"/>
      <c r="P412" s="42"/>
      <c r="Q412" s="42"/>
      <c r="R412" s="42"/>
      <c r="S412" s="42"/>
      <c r="T412" s="42"/>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c r="AR412" s="42"/>
      <c r="AS412" s="42"/>
      <c r="AT412" s="42"/>
      <c r="AU412" s="42"/>
      <c r="AV412" s="42"/>
      <c r="AW412" s="42"/>
      <c r="AX412" s="42"/>
      <c r="AY412" s="42"/>
      <c r="AZ412" s="42"/>
      <c r="BA412" s="42"/>
      <c r="BB412" s="42"/>
      <c r="BC412" s="42"/>
      <c r="BD412" s="42"/>
      <c r="BE412" s="42"/>
      <c r="BF412" s="42"/>
      <c r="BG412" s="42"/>
      <c r="BH412" s="42"/>
      <c r="BI412" s="42"/>
      <c r="BJ412" s="42"/>
      <c r="BK412" s="42"/>
      <c r="BL412" s="42"/>
      <c r="BM412" s="42"/>
      <c r="BN412" s="42"/>
      <c r="BO412" s="42"/>
      <c r="BP412" s="42"/>
      <c r="BQ412" s="42"/>
      <c r="BR412" s="42"/>
      <c r="BS412" s="42"/>
      <c r="BT412" s="42"/>
      <c r="BU412" s="42"/>
      <c r="BV412" s="42"/>
      <c r="BW412" s="42"/>
      <c r="BX412" s="42"/>
      <c r="BY412" s="42"/>
      <c r="BZ412" s="42"/>
      <c r="CA412" s="42"/>
      <c r="CB412" s="42"/>
      <c r="CC412" s="42"/>
      <c r="CD412" s="42"/>
      <c r="CE412" s="42"/>
      <c r="CF412" s="42"/>
      <c r="CG412" s="42"/>
      <c r="CH412" s="42"/>
      <c r="CI412" s="42"/>
      <c r="CJ412" s="42"/>
      <c r="CK412" s="42"/>
      <c r="CL412" s="42"/>
      <c r="CM412" s="42"/>
      <c r="CN412" s="42"/>
      <c r="CO412" s="42"/>
      <c r="CP412" s="42"/>
      <c r="CQ412" s="42"/>
      <c r="CR412" s="42"/>
      <c r="CS412" s="42"/>
      <c r="CT412" s="42"/>
      <c r="CU412" s="42"/>
      <c r="CV412" s="42"/>
      <c r="CW412" s="42"/>
      <c r="CX412" s="42"/>
      <c r="CY412" s="42"/>
      <c r="CZ412" s="42"/>
      <c r="DA412" s="42"/>
      <c r="DB412" s="42"/>
      <c r="DC412" s="42"/>
      <c r="DD412" s="42"/>
      <c r="DE412" s="42"/>
      <c r="DF412" s="42"/>
      <c r="DG412" s="42"/>
      <c r="DH412" s="42"/>
      <c r="DI412" s="42"/>
      <c r="DJ412" s="42"/>
      <c r="DK412" s="42"/>
      <c r="DL412" s="42"/>
      <c r="DM412" s="42"/>
      <c r="DN412" s="42"/>
      <c r="DO412" s="42"/>
      <c r="DP412" s="42"/>
      <c r="DQ412" s="42"/>
      <c r="DR412" s="42"/>
      <c r="DS412" s="42"/>
      <c r="DT412" s="42"/>
      <c r="DU412" s="42"/>
      <c r="DV412" s="42"/>
      <c r="DW412" s="42"/>
      <c r="DX412" s="42"/>
      <c r="DY412" s="42"/>
      <c r="DZ412" s="42"/>
      <c r="EA412" s="42"/>
      <c r="EB412" s="42"/>
      <c r="EC412" s="42"/>
      <c r="ED412" s="42"/>
      <c r="EE412" s="42"/>
      <c r="EF412" s="42"/>
      <c r="EG412" s="42"/>
      <c r="EH412" s="42"/>
      <c r="EI412" s="42"/>
      <c r="EJ412" s="42"/>
      <c r="EK412" s="42"/>
      <c r="EL412" s="42"/>
      <c r="EM412" s="42"/>
      <c r="EN412" s="42"/>
      <c r="EO412" s="42"/>
      <c r="EP412" s="42"/>
      <c r="EQ412" s="42"/>
      <c r="ER412" s="42"/>
      <c r="ES412" s="42"/>
      <c r="ET412" s="42"/>
      <c r="EU412" s="42"/>
      <c r="EV412" s="42"/>
      <c r="EW412" s="42"/>
      <c r="EX412" s="42"/>
      <c r="EY412" s="42"/>
      <c r="EZ412" s="42"/>
      <c r="FA412" s="42"/>
      <c r="FB412" s="42"/>
      <c r="FC412" s="42"/>
      <c r="FD412" s="42"/>
      <c r="FE412" s="42"/>
      <c r="FF412" s="42"/>
      <c r="FG412" s="42"/>
      <c r="FH412" s="42"/>
      <c r="FI412" s="42"/>
      <c r="FJ412" s="42"/>
      <c r="FK412" s="42"/>
      <c r="FL412" s="42"/>
      <c r="FM412" s="42"/>
      <c r="FN412" s="42"/>
      <c r="FO412" s="42"/>
      <c r="FP412" s="42"/>
      <c r="FQ412" s="42"/>
      <c r="FR412" s="42"/>
      <c r="FS412" s="42"/>
      <c r="FT412" s="42"/>
      <c r="FU412" s="42"/>
      <c r="FV412" s="42"/>
      <c r="FW412" s="42"/>
      <c r="FX412" s="42"/>
      <c r="FY412" s="42"/>
      <c r="FZ412" s="42"/>
      <c r="GA412" s="42"/>
      <c r="GB412" s="42"/>
      <c r="GC412" s="42"/>
      <c r="GD412" s="42"/>
      <c r="GE412" s="42"/>
      <c r="GF412" s="42"/>
      <c r="GG412" s="42"/>
      <c r="GH412" s="42"/>
      <c r="GI412" s="42"/>
      <c r="GJ412" s="42"/>
      <c r="GK412" s="42"/>
      <c r="GL412" s="42"/>
      <c r="GM412" s="42"/>
      <c r="GN412" s="42"/>
      <c r="GO412" s="42"/>
      <c r="GP412" s="42"/>
      <c r="GQ412" s="42"/>
      <c r="GR412" s="42"/>
      <c r="GS412" s="42"/>
      <c r="GT412" s="42"/>
      <c r="GU412" s="42"/>
    </row>
    <row r="413" spans="1:203" ht="15.75">
      <c r="A413" s="52"/>
      <c r="B413" s="42"/>
      <c r="C413" s="42"/>
      <c r="D413" s="44"/>
      <c r="E413" s="42"/>
      <c r="F413" s="42"/>
      <c r="G413" s="42"/>
      <c r="H413" s="42"/>
      <c r="I413" s="42"/>
      <c r="J413" s="42"/>
      <c r="K413" s="42"/>
      <c r="L413" s="42"/>
      <c r="M413" s="42"/>
      <c r="N413" s="42"/>
      <c r="O413" s="42"/>
      <c r="P413" s="42"/>
      <c r="Q413" s="42"/>
      <c r="R413" s="42"/>
      <c r="S413" s="42"/>
      <c r="T413" s="42"/>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c r="AR413" s="42"/>
      <c r="AS413" s="42"/>
      <c r="AT413" s="42"/>
      <c r="AU413" s="42"/>
      <c r="AV413" s="42"/>
      <c r="AW413" s="42"/>
      <c r="AX413" s="42"/>
      <c r="AY413" s="42"/>
      <c r="AZ413" s="42"/>
      <c r="BA413" s="42"/>
      <c r="BB413" s="42"/>
      <c r="BC413" s="42"/>
      <c r="BD413" s="42"/>
      <c r="BE413" s="42"/>
      <c r="BF413" s="42"/>
      <c r="BG413" s="42"/>
      <c r="BH413" s="42"/>
      <c r="BI413" s="42"/>
      <c r="BJ413" s="42"/>
      <c r="BK413" s="42"/>
      <c r="BL413" s="42"/>
      <c r="BM413" s="42"/>
      <c r="BN413" s="42"/>
      <c r="BO413" s="42"/>
      <c r="BP413" s="42"/>
      <c r="BQ413" s="42"/>
      <c r="BR413" s="42"/>
      <c r="BS413" s="42"/>
      <c r="BT413" s="42"/>
      <c r="BU413" s="42"/>
      <c r="BV413" s="42"/>
      <c r="BW413" s="42"/>
      <c r="BX413" s="42"/>
      <c r="BY413" s="42"/>
      <c r="BZ413" s="42"/>
      <c r="CA413" s="42"/>
      <c r="CB413" s="42"/>
      <c r="CC413" s="42"/>
      <c r="CD413" s="42"/>
      <c r="CE413" s="42"/>
      <c r="CF413" s="42"/>
      <c r="CG413" s="42"/>
      <c r="CH413" s="42"/>
      <c r="CI413" s="42"/>
      <c r="CJ413" s="42"/>
      <c r="CK413" s="42"/>
      <c r="CL413" s="42"/>
      <c r="CM413" s="42"/>
      <c r="CN413" s="42"/>
      <c r="CO413" s="42"/>
      <c r="CP413" s="42"/>
      <c r="CQ413" s="42"/>
      <c r="CR413" s="42"/>
      <c r="CS413" s="42"/>
      <c r="CT413" s="42"/>
      <c r="CU413" s="42"/>
      <c r="CV413" s="42"/>
      <c r="CW413" s="42"/>
      <c r="CX413" s="42"/>
      <c r="CY413" s="42"/>
      <c r="CZ413" s="42"/>
      <c r="DA413" s="42"/>
      <c r="DB413" s="42"/>
      <c r="DC413" s="42"/>
      <c r="DD413" s="42"/>
      <c r="DE413" s="42"/>
      <c r="DF413" s="42"/>
      <c r="DG413" s="42"/>
      <c r="DH413" s="42"/>
      <c r="DI413" s="42"/>
      <c r="DJ413" s="42"/>
      <c r="DK413" s="42"/>
      <c r="DL413" s="42"/>
      <c r="DM413" s="42"/>
      <c r="DN413" s="42"/>
      <c r="DO413" s="42"/>
      <c r="DP413" s="42"/>
      <c r="DQ413" s="42"/>
      <c r="DR413" s="42"/>
      <c r="DS413" s="42"/>
      <c r="DT413" s="42"/>
      <c r="DU413" s="42"/>
      <c r="DV413" s="42"/>
      <c r="DW413" s="42"/>
      <c r="DX413" s="42"/>
      <c r="DY413" s="42"/>
      <c r="DZ413" s="42"/>
      <c r="EA413" s="42"/>
      <c r="EB413" s="42"/>
      <c r="EC413" s="42"/>
      <c r="ED413" s="42"/>
      <c r="EE413" s="42"/>
      <c r="EF413" s="42"/>
      <c r="EG413" s="42"/>
      <c r="EH413" s="42"/>
      <c r="EI413" s="42"/>
      <c r="EJ413" s="42"/>
      <c r="EK413" s="42"/>
      <c r="EL413" s="42"/>
      <c r="EM413" s="42"/>
      <c r="EN413" s="42"/>
      <c r="EO413" s="42"/>
      <c r="EP413" s="42"/>
      <c r="EQ413" s="42"/>
      <c r="ER413" s="42"/>
      <c r="ES413" s="42"/>
      <c r="ET413" s="42"/>
      <c r="EU413" s="42"/>
      <c r="EV413" s="42"/>
      <c r="EW413" s="42"/>
      <c r="EX413" s="42"/>
      <c r="EY413" s="42"/>
      <c r="EZ413" s="42"/>
      <c r="FA413" s="42"/>
      <c r="FB413" s="42"/>
      <c r="FC413" s="42"/>
      <c r="FD413" s="42"/>
      <c r="FE413" s="42"/>
      <c r="FF413" s="42"/>
      <c r="FG413" s="42"/>
      <c r="FH413" s="42"/>
      <c r="FI413" s="42"/>
      <c r="FJ413" s="42"/>
      <c r="FK413" s="42"/>
      <c r="FL413" s="42"/>
      <c r="FM413" s="42"/>
      <c r="FN413" s="42"/>
      <c r="FO413" s="42"/>
      <c r="FP413" s="42"/>
      <c r="FQ413" s="42"/>
      <c r="FR413" s="42"/>
      <c r="FS413" s="42"/>
      <c r="FT413" s="42"/>
      <c r="FU413" s="42"/>
      <c r="FV413" s="42"/>
      <c r="FW413" s="42"/>
      <c r="FX413" s="42"/>
      <c r="FY413" s="42"/>
      <c r="FZ413" s="42"/>
      <c r="GA413" s="42"/>
      <c r="GB413" s="42"/>
      <c r="GC413" s="42"/>
      <c r="GD413" s="42"/>
      <c r="GE413" s="42"/>
      <c r="GF413" s="42"/>
      <c r="GG413" s="42"/>
      <c r="GH413" s="42"/>
      <c r="GI413" s="42"/>
      <c r="GJ413" s="42"/>
      <c r="GK413" s="42"/>
      <c r="GL413" s="42"/>
      <c r="GM413" s="42"/>
      <c r="GN413" s="42"/>
      <c r="GO413" s="42"/>
      <c r="GP413" s="42"/>
      <c r="GQ413" s="42"/>
      <c r="GR413" s="42"/>
      <c r="GS413" s="42"/>
      <c r="GT413" s="42"/>
      <c r="GU413" s="42"/>
    </row>
    <row r="414" spans="1:203" ht="15.75">
      <c r="A414" s="52"/>
      <c r="B414" s="42"/>
      <c r="C414" s="42"/>
      <c r="D414" s="44"/>
      <c r="E414" s="42"/>
      <c r="F414" s="42"/>
      <c r="G414" s="42"/>
      <c r="H414" s="42"/>
      <c r="I414" s="42"/>
      <c r="J414" s="42"/>
      <c r="K414" s="42"/>
      <c r="L414" s="42"/>
      <c r="M414" s="42"/>
      <c r="N414" s="42"/>
      <c r="O414" s="42"/>
      <c r="P414" s="42"/>
      <c r="Q414" s="42"/>
      <c r="R414" s="42"/>
      <c r="S414" s="42"/>
      <c r="T414" s="42"/>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s="42"/>
      <c r="BM414" s="42"/>
      <c r="BN414" s="42"/>
      <c r="BO414" s="42"/>
      <c r="BP414" s="42"/>
      <c r="BQ414" s="42"/>
      <c r="BR414" s="42"/>
      <c r="BS414" s="42"/>
      <c r="BT414" s="42"/>
      <c r="BU414" s="42"/>
      <c r="BV414" s="42"/>
      <c r="BW414" s="42"/>
      <c r="BX414" s="42"/>
      <c r="BY414" s="42"/>
      <c r="BZ414" s="42"/>
      <c r="CA414" s="42"/>
      <c r="CB414" s="42"/>
      <c r="CC414" s="42"/>
      <c r="CD414" s="42"/>
      <c r="CE414" s="42"/>
      <c r="CF414" s="42"/>
      <c r="CG414" s="42"/>
      <c r="CH414" s="42"/>
      <c r="CI414" s="42"/>
      <c r="CJ414" s="42"/>
      <c r="CK414" s="42"/>
      <c r="CL414" s="42"/>
      <c r="CM414" s="42"/>
      <c r="CN414" s="42"/>
      <c r="CO414" s="42"/>
      <c r="CP414" s="42"/>
      <c r="CQ414" s="42"/>
      <c r="CR414" s="42"/>
      <c r="CS414" s="42"/>
      <c r="CT414" s="42"/>
      <c r="CU414" s="42"/>
      <c r="CV414" s="42"/>
      <c r="CW414" s="42"/>
      <c r="CX414" s="42"/>
      <c r="CY414" s="42"/>
      <c r="CZ414" s="42"/>
      <c r="DA414" s="42"/>
      <c r="DB414" s="42"/>
      <c r="DC414" s="42"/>
      <c r="DD414" s="42"/>
      <c r="DE414" s="42"/>
      <c r="DF414" s="42"/>
      <c r="DG414" s="42"/>
      <c r="DH414" s="42"/>
      <c r="DI414" s="42"/>
      <c r="DJ414" s="42"/>
      <c r="DK414" s="42"/>
      <c r="DL414" s="42"/>
      <c r="DM414" s="42"/>
      <c r="DN414" s="42"/>
      <c r="DO414" s="42"/>
      <c r="DP414" s="42"/>
      <c r="DQ414" s="42"/>
      <c r="DR414" s="42"/>
      <c r="DS414" s="42"/>
      <c r="DT414" s="42"/>
      <c r="DU414" s="42"/>
      <c r="DV414" s="42"/>
      <c r="DW414" s="42"/>
      <c r="DX414" s="42"/>
      <c r="DY414" s="42"/>
      <c r="DZ414" s="42"/>
      <c r="EA414" s="42"/>
      <c r="EB414" s="42"/>
      <c r="EC414" s="42"/>
      <c r="ED414" s="42"/>
      <c r="EE414" s="42"/>
      <c r="EF414" s="42"/>
      <c r="EG414" s="42"/>
      <c r="EH414" s="42"/>
      <c r="EI414" s="42"/>
      <c r="EJ414" s="42"/>
      <c r="EK414" s="42"/>
      <c r="EL414" s="42"/>
      <c r="EM414" s="42"/>
      <c r="EN414" s="42"/>
      <c r="EO414" s="42"/>
      <c r="EP414" s="42"/>
      <c r="EQ414" s="42"/>
      <c r="ER414" s="42"/>
      <c r="ES414" s="42"/>
      <c r="ET414" s="42"/>
      <c r="EU414" s="42"/>
      <c r="EV414" s="42"/>
      <c r="EW414" s="42"/>
      <c r="EX414" s="42"/>
      <c r="EY414" s="42"/>
      <c r="EZ414" s="42"/>
      <c r="FA414" s="42"/>
      <c r="FB414" s="42"/>
      <c r="FC414" s="42"/>
      <c r="FD414" s="42"/>
      <c r="FE414" s="42"/>
      <c r="FF414" s="42"/>
      <c r="FG414" s="42"/>
      <c r="FH414" s="42"/>
      <c r="FI414" s="42"/>
      <c r="FJ414" s="42"/>
      <c r="FK414" s="42"/>
      <c r="FL414" s="42"/>
      <c r="FM414" s="42"/>
      <c r="FN414" s="42"/>
      <c r="FO414" s="42"/>
      <c r="FP414" s="42"/>
      <c r="FQ414" s="42"/>
      <c r="FR414" s="42"/>
      <c r="FS414" s="42"/>
      <c r="FT414" s="42"/>
      <c r="FU414" s="42"/>
      <c r="FV414" s="42"/>
      <c r="FW414" s="42"/>
      <c r="FX414" s="42"/>
      <c r="FY414" s="42"/>
      <c r="FZ414" s="42"/>
      <c r="GA414" s="42"/>
      <c r="GB414" s="42"/>
      <c r="GC414" s="42"/>
      <c r="GD414" s="42"/>
      <c r="GE414" s="42"/>
      <c r="GF414" s="42"/>
      <c r="GG414" s="42"/>
      <c r="GH414" s="42"/>
      <c r="GI414" s="42"/>
      <c r="GJ414" s="42"/>
      <c r="GK414" s="42"/>
      <c r="GL414" s="42"/>
      <c r="GM414" s="42"/>
      <c r="GN414" s="42"/>
      <c r="GO414" s="42"/>
      <c r="GP414" s="42"/>
      <c r="GQ414" s="42"/>
      <c r="GR414" s="42"/>
      <c r="GS414" s="42"/>
      <c r="GT414" s="42"/>
      <c r="GU414" s="42"/>
    </row>
    <row r="415" spans="1:203" ht="15.75">
      <c r="A415" s="52"/>
      <c r="B415" s="42"/>
      <c r="C415" s="42"/>
      <c r="D415" s="44"/>
      <c r="E415" s="42"/>
      <c r="F415" s="42"/>
      <c r="G415" s="42"/>
      <c r="H415" s="42"/>
      <c r="I415" s="42"/>
      <c r="J415" s="42"/>
      <c r="K415" s="42"/>
      <c r="L415" s="42"/>
      <c r="M415" s="42"/>
      <c r="N415" s="42"/>
      <c r="O415" s="42"/>
      <c r="P415" s="42"/>
      <c r="Q415" s="42"/>
      <c r="R415" s="42"/>
      <c r="S415" s="42"/>
      <c r="T415" s="42"/>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c r="BI415" s="42"/>
      <c r="BJ415" s="42"/>
      <c r="BK415" s="42"/>
      <c r="BL415" s="42"/>
      <c r="BM415" s="42"/>
      <c r="BN415" s="42"/>
      <c r="BO415" s="42"/>
      <c r="BP415" s="42"/>
      <c r="BQ415" s="42"/>
      <c r="BR415" s="42"/>
      <c r="BS415" s="42"/>
      <c r="BT415" s="42"/>
      <c r="BU415" s="42"/>
      <c r="BV415" s="42"/>
      <c r="BW415" s="42"/>
      <c r="BX415" s="42"/>
      <c r="BY415" s="42"/>
      <c r="BZ415" s="42"/>
      <c r="CA415" s="42"/>
      <c r="CB415" s="42"/>
      <c r="CC415" s="42"/>
      <c r="CD415" s="42"/>
      <c r="CE415" s="42"/>
      <c r="CF415" s="42"/>
      <c r="CG415" s="42"/>
      <c r="CH415" s="42"/>
      <c r="CI415" s="42"/>
      <c r="CJ415" s="42"/>
      <c r="CK415" s="42"/>
      <c r="CL415" s="42"/>
      <c r="CM415" s="42"/>
      <c r="CN415" s="42"/>
      <c r="CO415" s="42"/>
      <c r="CP415" s="42"/>
      <c r="CQ415" s="42"/>
      <c r="CR415" s="42"/>
      <c r="CS415" s="42"/>
      <c r="CT415" s="42"/>
      <c r="CU415" s="42"/>
      <c r="CV415" s="42"/>
      <c r="CW415" s="42"/>
      <c r="CX415" s="42"/>
      <c r="CY415" s="42"/>
      <c r="CZ415" s="42"/>
      <c r="DA415" s="42"/>
      <c r="DB415" s="42"/>
      <c r="DC415" s="42"/>
      <c r="DD415" s="42"/>
      <c r="DE415" s="42"/>
      <c r="DF415" s="42"/>
      <c r="DG415" s="42"/>
      <c r="DH415" s="42"/>
      <c r="DI415" s="42"/>
      <c r="DJ415" s="42"/>
      <c r="DK415" s="42"/>
      <c r="DL415" s="42"/>
      <c r="DM415" s="42"/>
      <c r="DN415" s="42"/>
      <c r="DO415" s="42"/>
      <c r="DP415" s="42"/>
      <c r="DQ415" s="42"/>
      <c r="DR415" s="42"/>
      <c r="DS415" s="42"/>
      <c r="DT415" s="42"/>
      <c r="DU415" s="42"/>
      <c r="DV415" s="42"/>
      <c r="DW415" s="42"/>
      <c r="DX415" s="42"/>
      <c r="DY415" s="42"/>
      <c r="DZ415" s="42"/>
      <c r="EA415" s="42"/>
      <c r="EB415" s="42"/>
      <c r="EC415" s="42"/>
      <c r="ED415" s="42"/>
      <c r="EE415" s="42"/>
      <c r="EF415" s="42"/>
      <c r="EG415" s="42"/>
      <c r="EH415" s="42"/>
      <c r="EI415" s="42"/>
      <c r="EJ415" s="42"/>
      <c r="EK415" s="42"/>
      <c r="EL415" s="42"/>
      <c r="EM415" s="42"/>
      <c r="EN415" s="42"/>
      <c r="EO415" s="42"/>
      <c r="EP415" s="42"/>
      <c r="EQ415" s="42"/>
      <c r="ER415" s="42"/>
      <c r="ES415" s="42"/>
      <c r="ET415" s="42"/>
      <c r="EU415" s="42"/>
      <c r="EV415" s="42"/>
      <c r="EW415" s="42"/>
      <c r="EX415" s="42"/>
      <c r="EY415" s="42"/>
      <c r="EZ415" s="42"/>
      <c r="FA415" s="42"/>
      <c r="FB415" s="42"/>
      <c r="FC415" s="42"/>
      <c r="FD415" s="42"/>
      <c r="FE415" s="42"/>
      <c r="FF415" s="42"/>
      <c r="FG415" s="42"/>
      <c r="FH415" s="42"/>
      <c r="FI415" s="42"/>
      <c r="FJ415" s="42"/>
      <c r="FK415" s="42"/>
      <c r="FL415" s="42"/>
      <c r="FM415" s="42"/>
      <c r="FN415" s="42"/>
      <c r="FO415" s="42"/>
      <c r="FP415" s="42"/>
      <c r="FQ415" s="42"/>
      <c r="FR415" s="42"/>
      <c r="FS415" s="42"/>
      <c r="FT415" s="42"/>
      <c r="FU415" s="42"/>
      <c r="FV415" s="42"/>
      <c r="FW415" s="42"/>
      <c r="FX415" s="42"/>
      <c r="FY415" s="42"/>
      <c r="FZ415" s="42"/>
      <c r="GA415" s="42"/>
      <c r="GB415" s="42"/>
      <c r="GC415" s="42"/>
      <c r="GD415" s="42"/>
      <c r="GE415" s="42"/>
      <c r="GF415" s="42"/>
      <c r="GG415" s="42"/>
      <c r="GH415" s="42"/>
      <c r="GI415" s="42"/>
      <c r="GJ415" s="42"/>
      <c r="GK415" s="42"/>
      <c r="GL415" s="42"/>
      <c r="GM415" s="42"/>
      <c r="GN415" s="42"/>
      <c r="GO415" s="42"/>
      <c r="GP415" s="42"/>
      <c r="GQ415" s="42"/>
      <c r="GR415" s="42"/>
      <c r="GS415" s="42"/>
      <c r="GT415" s="42"/>
      <c r="GU415" s="42"/>
    </row>
    <row r="416" spans="1:203" ht="15.75">
      <c r="A416" s="52"/>
      <c r="B416" s="42"/>
      <c r="C416" s="42"/>
      <c r="D416" s="44"/>
      <c r="E416" s="42"/>
      <c r="F416" s="42"/>
      <c r="G416" s="42"/>
      <c r="H416" s="42"/>
      <c r="I416" s="42"/>
      <c r="J416" s="42"/>
      <c r="K416" s="42"/>
      <c r="L416" s="42"/>
      <c r="M416" s="42"/>
      <c r="N416" s="42"/>
      <c r="O416" s="42"/>
      <c r="P416" s="42"/>
      <c r="Q416" s="42"/>
      <c r="R416" s="42"/>
      <c r="S416" s="42"/>
      <c r="T416" s="42"/>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c r="BG416" s="42"/>
      <c r="BH416" s="42"/>
      <c r="BI416" s="42"/>
      <c r="BJ416" s="42"/>
      <c r="BK416" s="42"/>
      <c r="BL416" s="42"/>
      <c r="BM416" s="42"/>
      <c r="BN416" s="42"/>
      <c r="BO416" s="42"/>
      <c r="BP416" s="42"/>
      <c r="BQ416" s="42"/>
      <c r="BR416" s="42"/>
      <c r="BS416" s="42"/>
      <c r="BT416" s="42"/>
      <c r="BU416" s="42"/>
      <c r="BV416" s="42"/>
      <c r="BW416" s="42"/>
      <c r="BX416" s="42"/>
      <c r="BY416" s="42"/>
      <c r="BZ416" s="42"/>
      <c r="CA416" s="42"/>
      <c r="CB416" s="42"/>
      <c r="CC416" s="42"/>
      <c r="CD416" s="42"/>
      <c r="CE416" s="42"/>
      <c r="CF416" s="42"/>
      <c r="CG416" s="42"/>
      <c r="CH416" s="42"/>
      <c r="CI416" s="42"/>
      <c r="CJ416" s="42"/>
      <c r="CK416" s="42"/>
      <c r="CL416" s="42"/>
      <c r="CM416" s="42"/>
      <c r="CN416" s="42"/>
      <c r="CO416" s="42"/>
      <c r="CP416" s="42"/>
      <c r="CQ416" s="42"/>
      <c r="CR416" s="42"/>
      <c r="CS416" s="42"/>
      <c r="CT416" s="42"/>
      <c r="CU416" s="42"/>
      <c r="CV416" s="42"/>
      <c r="CW416" s="42"/>
      <c r="CX416" s="42"/>
      <c r="CY416" s="42"/>
      <c r="CZ416" s="42"/>
      <c r="DA416" s="42"/>
      <c r="DB416" s="42"/>
      <c r="DC416" s="42"/>
      <c r="DD416" s="42"/>
      <c r="DE416" s="42"/>
      <c r="DF416" s="42"/>
      <c r="DG416" s="42"/>
      <c r="DH416" s="42"/>
      <c r="DI416" s="42"/>
      <c r="DJ416" s="42"/>
      <c r="DK416" s="42"/>
      <c r="DL416" s="42"/>
      <c r="DM416" s="42"/>
      <c r="DN416" s="42"/>
      <c r="DO416" s="42"/>
      <c r="DP416" s="42"/>
      <c r="DQ416" s="42"/>
      <c r="DR416" s="42"/>
      <c r="DS416" s="42"/>
      <c r="DT416" s="42"/>
      <c r="DU416" s="42"/>
      <c r="DV416" s="42"/>
      <c r="DW416" s="42"/>
      <c r="DX416" s="42"/>
      <c r="DY416" s="42"/>
      <c r="DZ416" s="42"/>
      <c r="EA416" s="42"/>
      <c r="EB416" s="42"/>
      <c r="EC416" s="42"/>
      <c r="ED416" s="42"/>
      <c r="EE416" s="42"/>
      <c r="EF416" s="42"/>
      <c r="EG416" s="42"/>
      <c r="EH416" s="42"/>
      <c r="EI416" s="42"/>
      <c r="EJ416" s="42"/>
      <c r="EK416" s="42"/>
      <c r="EL416" s="42"/>
      <c r="EM416" s="42"/>
      <c r="EN416" s="42"/>
      <c r="EO416" s="42"/>
      <c r="EP416" s="42"/>
      <c r="EQ416" s="42"/>
      <c r="ER416" s="42"/>
      <c r="ES416" s="42"/>
      <c r="ET416" s="42"/>
      <c r="EU416" s="42"/>
      <c r="EV416" s="42"/>
      <c r="EW416" s="42"/>
      <c r="EX416" s="42"/>
      <c r="EY416" s="42"/>
      <c r="EZ416" s="42"/>
      <c r="FA416" s="42"/>
      <c r="FB416" s="42"/>
      <c r="FC416" s="42"/>
      <c r="FD416" s="42"/>
      <c r="FE416" s="42"/>
      <c r="FF416" s="42"/>
      <c r="FG416" s="42"/>
      <c r="FH416" s="42"/>
      <c r="FI416" s="42"/>
      <c r="FJ416" s="42"/>
      <c r="FK416" s="42"/>
      <c r="FL416" s="42"/>
      <c r="FM416" s="42"/>
      <c r="FN416" s="42"/>
      <c r="FO416" s="42"/>
      <c r="FP416" s="42"/>
      <c r="FQ416" s="42"/>
      <c r="FR416" s="42"/>
      <c r="FS416" s="42"/>
      <c r="FT416" s="42"/>
      <c r="FU416" s="42"/>
      <c r="FV416" s="42"/>
      <c r="FW416" s="42"/>
      <c r="FX416" s="42"/>
      <c r="FY416" s="42"/>
      <c r="FZ416" s="42"/>
      <c r="GA416" s="42"/>
      <c r="GB416" s="42"/>
      <c r="GC416" s="42"/>
      <c r="GD416" s="42"/>
      <c r="GE416" s="42"/>
      <c r="GF416" s="42"/>
      <c r="GG416" s="42"/>
      <c r="GH416" s="42"/>
      <c r="GI416" s="42"/>
      <c r="GJ416" s="42"/>
      <c r="GK416" s="42"/>
      <c r="GL416" s="42"/>
      <c r="GM416" s="42"/>
      <c r="GN416" s="42"/>
      <c r="GO416" s="42"/>
      <c r="GP416" s="42"/>
      <c r="GQ416" s="42"/>
      <c r="GR416" s="42"/>
      <c r="GS416" s="42"/>
      <c r="GT416" s="42"/>
      <c r="GU416" s="42"/>
    </row>
    <row r="417" spans="1:203" ht="15.75">
      <c r="A417" s="52"/>
      <c r="B417" s="42"/>
      <c r="C417" s="42"/>
      <c r="D417" s="44"/>
      <c r="E417" s="42"/>
      <c r="F417" s="42"/>
      <c r="G417" s="42"/>
      <c r="H417" s="42"/>
      <c r="I417" s="42"/>
      <c r="J417" s="42"/>
      <c r="K417" s="42"/>
      <c r="L417" s="42"/>
      <c r="M417" s="42"/>
      <c r="N417" s="42"/>
      <c r="O417" s="42"/>
      <c r="P417" s="42"/>
      <c r="Q417" s="42"/>
      <c r="R417" s="42"/>
      <c r="S417" s="42"/>
      <c r="T417" s="42"/>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s="42"/>
      <c r="BM417" s="42"/>
      <c r="BN417" s="42"/>
      <c r="BO417" s="42"/>
      <c r="BP417" s="42"/>
      <c r="BQ417" s="42"/>
      <c r="BR417" s="42"/>
      <c r="BS417" s="42"/>
      <c r="BT417" s="42"/>
      <c r="BU417" s="42"/>
      <c r="BV417" s="42"/>
      <c r="BW417" s="42"/>
      <c r="BX417" s="42"/>
      <c r="BY417" s="42"/>
      <c r="BZ417" s="42"/>
      <c r="CA417" s="42"/>
      <c r="CB417" s="42"/>
      <c r="CC417" s="42"/>
      <c r="CD417" s="42"/>
      <c r="CE417" s="42"/>
      <c r="CF417" s="42"/>
      <c r="CG417" s="42"/>
      <c r="CH417" s="42"/>
      <c r="CI417" s="42"/>
      <c r="CJ417" s="42"/>
      <c r="CK417" s="42"/>
      <c r="CL417" s="42"/>
      <c r="CM417" s="42"/>
      <c r="CN417" s="42"/>
      <c r="CO417" s="42"/>
      <c r="CP417" s="42"/>
      <c r="CQ417" s="42"/>
      <c r="CR417" s="42"/>
      <c r="CS417" s="42"/>
      <c r="CT417" s="42"/>
      <c r="CU417" s="42"/>
      <c r="CV417" s="42"/>
      <c r="CW417" s="42"/>
      <c r="CX417" s="42"/>
      <c r="CY417" s="42"/>
      <c r="CZ417" s="42"/>
      <c r="DA417" s="42"/>
      <c r="DB417" s="42"/>
      <c r="DC417" s="42"/>
      <c r="DD417" s="42"/>
      <c r="DE417" s="42"/>
      <c r="DF417" s="42"/>
      <c r="DG417" s="42"/>
      <c r="DH417" s="42"/>
      <c r="DI417" s="42"/>
      <c r="DJ417" s="42"/>
      <c r="DK417" s="42"/>
      <c r="DL417" s="42"/>
      <c r="DM417" s="42"/>
      <c r="DN417" s="42"/>
      <c r="DO417" s="42"/>
      <c r="DP417" s="42"/>
      <c r="DQ417" s="42"/>
      <c r="DR417" s="42"/>
      <c r="DS417" s="42"/>
      <c r="DT417" s="42"/>
      <c r="DU417" s="42"/>
      <c r="DV417" s="42"/>
      <c r="DW417" s="42"/>
      <c r="DX417" s="42"/>
      <c r="DY417" s="42"/>
      <c r="DZ417" s="42"/>
      <c r="EA417" s="42"/>
      <c r="EB417" s="42"/>
      <c r="EC417" s="42"/>
      <c r="ED417" s="42"/>
      <c r="EE417" s="42"/>
      <c r="EF417" s="42"/>
      <c r="EG417" s="42"/>
      <c r="EH417" s="42"/>
      <c r="EI417" s="42"/>
      <c r="EJ417" s="42"/>
      <c r="EK417" s="42"/>
      <c r="EL417" s="42"/>
      <c r="EM417" s="42"/>
      <c r="EN417" s="42"/>
      <c r="EO417" s="42"/>
      <c r="EP417" s="42"/>
      <c r="EQ417" s="42"/>
      <c r="ER417" s="42"/>
      <c r="ES417" s="42"/>
      <c r="ET417" s="42"/>
      <c r="EU417" s="42"/>
      <c r="EV417" s="42"/>
      <c r="EW417" s="42"/>
      <c r="EX417" s="42"/>
      <c r="EY417" s="42"/>
      <c r="EZ417" s="42"/>
      <c r="FA417" s="42"/>
      <c r="FB417" s="42"/>
      <c r="FC417" s="42"/>
      <c r="FD417" s="42"/>
      <c r="FE417" s="42"/>
      <c r="FF417" s="42"/>
      <c r="FG417" s="42"/>
      <c r="FH417" s="42"/>
      <c r="FI417" s="42"/>
      <c r="FJ417" s="42"/>
      <c r="FK417" s="42"/>
      <c r="FL417" s="42"/>
      <c r="FM417" s="42"/>
      <c r="FN417" s="42"/>
      <c r="FO417" s="42"/>
      <c r="FP417" s="42"/>
      <c r="FQ417" s="42"/>
      <c r="FR417" s="42"/>
      <c r="FS417" s="42"/>
      <c r="FT417" s="42"/>
      <c r="FU417" s="42"/>
      <c r="FV417" s="42"/>
      <c r="FW417" s="42"/>
      <c r="FX417" s="42"/>
      <c r="FY417" s="42"/>
      <c r="FZ417" s="42"/>
      <c r="GA417" s="42"/>
      <c r="GB417" s="42"/>
      <c r="GC417" s="42"/>
      <c r="GD417" s="42"/>
      <c r="GE417" s="42"/>
      <c r="GF417" s="42"/>
      <c r="GG417" s="42"/>
      <c r="GH417" s="42"/>
      <c r="GI417" s="42"/>
      <c r="GJ417" s="42"/>
      <c r="GK417" s="42"/>
      <c r="GL417" s="42"/>
      <c r="GM417" s="42"/>
      <c r="GN417" s="42"/>
      <c r="GO417" s="42"/>
      <c r="GP417" s="42"/>
      <c r="GQ417" s="42"/>
      <c r="GR417" s="42"/>
      <c r="GS417" s="42"/>
      <c r="GT417" s="42"/>
      <c r="GU417" s="42"/>
    </row>
    <row r="418" spans="1:203" ht="15.75">
      <c r="A418" s="52"/>
      <c r="B418" s="42"/>
      <c r="C418" s="42"/>
      <c r="D418" s="44"/>
      <c r="E418" s="42"/>
      <c r="F418" s="42"/>
      <c r="G418" s="42"/>
      <c r="H418" s="42"/>
      <c r="I418" s="42"/>
      <c r="J418" s="42"/>
      <c r="K418" s="42"/>
      <c r="L418" s="42"/>
      <c r="M418" s="42"/>
      <c r="N418" s="42"/>
      <c r="O418" s="42"/>
      <c r="P418" s="42"/>
      <c r="Q418" s="42"/>
      <c r="R418" s="42"/>
      <c r="S418" s="42"/>
      <c r="T418" s="42"/>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c r="BA418" s="42"/>
      <c r="BB418" s="42"/>
      <c r="BC418" s="42"/>
      <c r="BD418" s="42"/>
      <c r="BE418" s="42"/>
      <c r="BF418" s="42"/>
      <c r="BG418" s="42"/>
      <c r="BH418" s="42"/>
      <c r="BI418" s="42"/>
      <c r="BJ418" s="42"/>
      <c r="BK418" s="42"/>
      <c r="BL418" s="42"/>
      <c r="BM418" s="42"/>
      <c r="BN418" s="42"/>
      <c r="BO418" s="42"/>
      <c r="BP418" s="42"/>
      <c r="BQ418" s="42"/>
      <c r="BR418" s="42"/>
      <c r="BS418" s="42"/>
      <c r="BT418" s="42"/>
      <c r="BU418" s="42"/>
      <c r="BV418" s="42"/>
      <c r="BW418" s="42"/>
      <c r="BX418" s="42"/>
      <c r="BY418" s="42"/>
      <c r="BZ418" s="42"/>
      <c r="CA418" s="42"/>
      <c r="CB418" s="42"/>
      <c r="CC418" s="42"/>
      <c r="CD418" s="42"/>
      <c r="CE418" s="42"/>
      <c r="CF418" s="42"/>
      <c r="CG418" s="42"/>
      <c r="CH418" s="42"/>
      <c r="CI418" s="42"/>
      <c r="CJ418" s="42"/>
      <c r="CK418" s="42"/>
      <c r="CL418" s="42"/>
      <c r="CM418" s="42"/>
      <c r="CN418" s="42"/>
      <c r="CO418" s="42"/>
      <c r="CP418" s="42"/>
      <c r="CQ418" s="42"/>
      <c r="CR418" s="42"/>
      <c r="CS418" s="42"/>
      <c r="CT418" s="42"/>
      <c r="CU418" s="42"/>
      <c r="CV418" s="42"/>
      <c r="CW418" s="42"/>
      <c r="CX418" s="42"/>
      <c r="CY418" s="42"/>
      <c r="CZ418" s="42"/>
      <c r="DA418" s="42"/>
      <c r="DB418" s="42"/>
      <c r="DC418" s="42"/>
      <c r="DD418" s="42"/>
      <c r="DE418" s="42"/>
      <c r="DF418" s="42"/>
      <c r="DG418" s="42"/>
      <c r="DH418" s="42"/>
      <c r="DI418" s="42"/>
      <c r="DJ418" s="42"/>
      <c r="DK418" s="42"/>
      <c r="DL418" s="42"/>
      <c r="DM418" s="42"/>
      <c r="DN418" s="42"/>
      <c r="DO418" s="42"/>
      <c r="DP418" s="42"/>
      <c r="DQ418" s="42"/>
      <c r="DR418" s="42"/>
      <c r="DS418" s="42"/>
      <c r="DT418" s="42"/>
      <c r="DU418" s="42"/>
      <c r="DV418" s="42"/>
      <c r="DW418" s="42"/>
      <c r="DX418" s="42"/>
      <c r="DY418" s="42"/>
      <c r="DZ418" s="42"/>
      <c r="EA418" s="42"/>
      <c r="EB418" s="42"/>
      <c r="EC418" s="42"/>
      <c r="ED418" s="42"/>
      <c r="EE418" s="42"/>
      <c r="EF418" s="42"/>
      <c r="EG418" s="42"/>
      <c r="EH418" s="42"/>
      <c r="EI418" s="42"/>
      <c r="EJ418" s="42"/>
      <c r="EK418" s="42"/>
      <c r="EL418" s="42"/>
      <c r="EM418" s="42"/>
      <c r="EN418" s="42"/>
      <c r="EO418" s="42"/>
      <c r="EP418" s="42"/>
      <c r="EQ418" s="42"/>
      <c r="ER418" s="42"/>
      <c r="ES418" s="42"/>
      <c r="ET418" s="42"/>
      <c r="EU418" s="42"/>
      <c r="EV418" s="42"/>
      <c r="EW418" s="42"/>
      <c r="EX418" s="42"/>
      <c r="EY418" s="42"/>
      <c r="EZ418" s="42"/>
      <c r="FA418" s="42"/>
      <c r="FB418" s="42"/>
      <c r="FC418" s="42"/>
      <c r="FD418" s="42"/>
      <c r="FE418" s="42"/>
      <c r="FF418" s="42"/>
      <c r="FG418" s="42"/>
      <c r="FH418" s="42"/>
      <c r="FI418" s="42"/>
      <c r="FJ418" s="42"/>
      <c r="FK418" s="42"/>
      <c r="FL418" s="42"/>
      <c r="FM418" s="42"/>
      <c r="FN418" s="42"/>
      <c r="FO418" s="42"/>
      <c r="FP418" s="42"/>
      <c r="FQ418" s="42"/>
      <c r="FR418" s="42"/>
      <c r="FS418" s="42"/>
      <c r="FT418" s="42"/>
      <c r="FU418" s="42"/>
      <c r="FV418" s="42"/>
      <c r="FW418" s="42"/>
      <c r="FX418" s="42"/>
      <c r="FY418" s="42"/>
      <c r="FZ418" s="42"/>
      <c r="GA418" s="42"/>
      <c r="GB418" s="42"/>
      <c r="GC418" s="42"/>
      <c r="GD418" s="42"/>
      <c r="GE418" s="42"/>
      <c r="GF418" s="42"/>
      <c r="GG418" s="42"/>
      <c r="GH418" s="42"/>
      <c r="GI418" s="42"/>
      <c r="GJ418" s="42"/>
      <c r="GK418" s="42"/>
      <c r="GL418" s="42"/>
      <c r="GM418" s="42"/>
      <c r="GN418" s="42"/>
      <c r="GO418" s="42"/>
      <c r="GP418" s="42"/>
      <c r="GQ418" s="42"/>
      <c r="GR418" s="42"/>
      <c r="GS418" s="42"/>
      <c r="GT418" s="42"/>
      <c r="GU418" s="42"/>
    </row>
    <row r="419" spans="1:203" ht="15.75">
      <c r="A419" s="52"/>
      <c r="B419" s="42"/>
      <c r="C419" s="42"/>
      <c r="D419" s="44"/>
      <c r="E419" s="42"/>
      <c r="F419" s="42"/>
      <c r="G419" s="42"/>
      <c r="H419" s="42"/>
      <c r="I419" s="42"/>
      <c r="J419" s="42"/>
      <c r="K419" s="42"/>
      <c r="L419" s="42"/>
      <c r="M419" s="42"/>
      <c r="N419" s="42"/>
      <c r="O419" s="42"/>
      <c r="P419" s="42"/>
      <c r="Q419" s="42"/>
      <c r="R419" s="42"/>
      <c r="S419" s="42"/>
      <c r="T419" s="42"/>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c r="AR419" s="42"/>
      <c r="AS419" s="42"/>
      <c r="AT419" s="42"/>
      <c r="AU419" s="42"/>
      <c r="AV419" s="42"/>
      <c r="AW419" s="42"/>
      <c r="AX419" s="42"/>
      <c r="AY419" s="42"/>
      <c r="AZ419" s="42"/>
      <c r="BA419" s="42"/>
      <c r="BB419" s="42"/>
      <c r="BC419" s="42"/>
      <c r="BD419" s="42"/>
      <c r="BE419" s="42"/>
      <c r="BF419" s="42"/>
      <c r="BG419" s="42"/>
      <c r="BH419" s="42"/>
      <c r="BI419" s="42"/>
      <c r="BJ419" s="42"/>
      <c r="BK419" s="42"/>
      <c r="BL419" s="42"/>
      <c r="BM419" s="42"/>
      <c r="BN419" s="42"/>
      <c r="BO419" s="42"/>
      <c r="BP419" s="42"/>
      <c r="BQ419" s="42"/>
      <c r="BR419" s="42"/>
      <c r="BS419" s="42"/>
      <c r="BT419" s="42"/>
      <c r="BU419" s="42"/>
      <c r="BV419" s="42"/>
      <c r="BW419" s="42"/>
      <c r="BX419" s="42"/>
      <c r="BY419" s="42"/>
      <c r="BZ419" s="42"/>
      <c r="CA419" s="42"/>
      <c r="CB419" s="42"/>
      <c r="CC419" s="42"/>
      <c r="CD419" s="42"/>
      <c r="CE419" s="42"/>
      <c r="CF419" s="42"/>
      <c r="CG419" s="42"/>
      <c r="CH419" s="42"/>
      <c r="CI419" s="42"/>
      <c r="CJ419" s="42"/>
      <c r="CK419" s="42"/>
      <c r="CL419" s="42"/>
      <c r="CM419" s="42"/>
      <c r="CN419" s="42"/>
      <c r="CO419" s="42"/>
      <c r="CP419" s="42"/>
      <c r="CQ419" s="42"/>
      <c r="CR419" s="42"/>
      <c r="CS419" s="42"/>
      <c r="CT419" s="42"/>
      <c r="CU419" s="42"/>
      <c r="CV419" s="42"/>
      <c r="CW419" s="42"/>
      <c r="CX419" s="42"/>
      <c r="CY419" s="42"/>
      <c r="CZ419" s="42"/>
      <c r="DA419" s="42"/>
      <c r="DB419" s="42"/>
      <c r="DC419" s="42"/>
      <c r="DD419" s="42"/>
      <c r="DE419" s="42"/>
      <c r="DF419" s="42"/>
      <c r="DG419" s="42"/>
      <c r="DH419" s="42"/>
      <c r="DI419" s="42"/>
      <c r="DJ419" s="42"/>
      <c r="DK419" s="42"/>
      <c r="DL419" s="42"/>
      <c r="DM419" s="42"/>
      <c r="DN419" s="42"/>
      <c r="DO419" s="42"/>
      <c r="DP419" s="42"/>
      <c r="DQ419" s="42"/>
      <c r="DR419" s="42"/>
      <c r="DS419" s="42"/>
      <c r="DT419" s="42"/>
      <c r="DU419" s="42"/>
      <c r="DV419" s="42"/>
      <c r="DW419" s="42"/>
      <c r="DX419" s="42"/>
      <c r="DY419" s="42"/>
      <c r="DZ419" s="42"/>
      <c r="EA419" s="42"/>
      <c r="EB419" s="42"/>
      <c r="EC419" s="42"/>
      <c r="ED419" s="42"/>
      <c r="EE419" s="42"/>
      <c r="EF419" s="42"/>
      <c r="EG419" s="42"/>
      <c r="EH419" s="42"/>
      <c r="EI419" s="42"/>
      <c r="EJ419" s="42"/>
      <c r="EK419" s="42"/>
      <c r="EL419" s="42"/>
      <c r="EM419" s="42"/>
      <c r="EN419" s="42"/>
      <c r="EO419" s="42"/>
      <c r="EP419" s="42"/>
      <c r="EQ419" s="42"/>
      <c r="ER419" s="42"/>
      <c r="ES419" s="42"/>
      <c r="ET419" s="42"/>
      <c r="EU419" s="42"/>
      <c r="EV419" s="42"/>
      <c r="EW419" s="42"/>
      <c r="EX419" s="42"/>
      <c r="EY419" s="42"/>
      <c r="EZ419" s="42"/>
      <c r="FA419" s="42"/>
      <c r="FB419" s="42"/>
      <c r="FC419" s="42"/>
      <c r="FD419" s="42"/>
      <c r="FE419" s="42"/>
      <c r="FF419" s="42"/>
      <c r="FG419" s="42"/>
      <c r="FH419" s="42"/>
      <c r="FI419" s="42"/>
      <c r="FJ419" s="42"/>
      <c r="FK419" s="42"/>
      <c r="FL419" s="42"/>
      <c r="FM419" s="42"/>
      <c r="FN419" s="42"/>
      <c r="FO419" s="42"/>
      <c r="FP419" s="42"/>
      <c r="FQ419" s="42"/>
      <c r="FR419" s="42"/>
      <c r="FS419" s="42"/>
      <c r="FT419" s="42"/>
      <c r="FU419" s="42"/>
      <c r="FV419" s="42"/>
      <c r="FW419" s="42"/>
      <c r="FX419" s="42"/>
      <c r="FY419" s="42"/>
      <c r="FZ419" s="42"/>
      <c r="GA419" s="42"/>
      <c r="GB419" s="42"/>
      <c r="GC419" s="42"/>
      <c r="GD419" s="42"/>
      <c r="GE419" s="42"/>
      <c r="GF419" s="42"/>
      <c r="GG419" s="42"/>
      <c r="GH419" s="42"/>
      <c r="GI419" s="42"/>
      <c r="GJ419" s="42"/>
      <c r="GK419" s="42"/>
      <c r="GL419" s="42"/>
      <c r="GM419" s="42"/>
      <c r="GN419" s="42"/>
      <c r="GO419" s="42"/>
      <c r="GP419" s="42"/>
      <c r="GQ419" s="42"/>
      <c r="GR419" s="42"/>
      <c r="GS419" s="42"/>
      <c r="GT419" s="42"/>
      <c r="GU419" s="42"/>
    </row>
    <row r="420" spans="1:203" ht="15.75">
      <c r="A420" s="52"/>
      <c r="B420" s="42"/>
      <c r="C420" s="42"/>
      <c r="D420" s="44"/>
      <c r="E420" s="42"/>
      <c r="F420" s="42"/>
      <c r="G420" s="42"/>
      <c r="H420" s="42"/>
      <c r="I420" s="42"/>
      <c r="J420" s="42"/>
      <c r="K420" s="42"/>
      <c r="L420" s="42"/>
      <c r="M420" s="42"/>
      <c r="N420" s="42"/>
      <c r="O420" s="42"/>
      <c r="P420" s="42"/>
      <c r="Q420" s="42"/>
      <c r="R420" s="42"/>
      <c r="S420" s="42"/>
      <c r="T420" s="42"/>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c r="BI420" s="42"/>
      <c r="BJ420" s="42"/>
      <c r="BK420" s="42"/>
      <c r="BL420" s="42"/>
      <c r="BM420" s="42"/>
      <c r="BN420" s="42"/>
      <c r="BO420" s="42"/>
      <c r="BP420" s="42"/>
      <c r="BQ420" s="42"/>
      <c r="BR420" s="42"/>
      <c r="BS420" s="42"/>
      <c r="BT420" s="42"/>
      <c r="BU420" s="42"/>
      <c r="BV420" s="42"/>
      <c r="BW420" s="42"/>
      <c r="BX420" s="42"/>
      <c r="BY420" s="42"/>
      <c r="BZ420" s="42"/>
      <c r="CA420" s="42"/>
      <c r="CB420" s="42"/>
      <c r="CC420" s="42"/>
      <c r="CD420" s="42"/>
      <c r="CE420" s="42"/>
      <c r="CF420" s="42"/>
      <c r="CG420" s="42"/>
      <c r="CH420" s="42"/>
      <c r="CI420" s="42"/>
      <c r="CJ420" s="42"/>
      <c r="CK420" s="42"/>
      <c r="CL420" s="42"/>
      <c r="CM420" s="42"/>
      <c r="CN420" s="42"/>
      <c r="CO420" s="42"/>
      <c r="CP420" s="42"/>
      <c r="CQ420" s="42"/>
      <c r="CR420" s="42"/>
      <c r="CS420" s="42"/>
      <c r="CT420" s="42"/>
      <c r="CU420" s="42"/>
      <c r="CV420" s="42"/>
      <c r="CW420" s="42"/>
      <c r="CX420" s="42"/>
      <c r="CY420" s="42"/>
      <c r="CZ420" s="42"/>
      <c r="DA420" s="42"/>
      <c r="DB420" s="42"/>
      <c r="DC420" s="42"/>
      <c r="DD420" s="42"/>
      <c r="DE420" s="42"/>
      <c r="DF420" s="42"/>
      <c r="DG420" s="42"/>
      <c r="DH420" s="42"/>
      <c r="DI420" s="42"/>
      <c r="DJ420" s="42"/>
      <c r="DK420" s="42"/>
      <c r="DL420" s="42"/>
      <c r="DM420" s="42"/>
      <c r="DN420" s="42"/>
      <c r="DO420" s="42"/>
      <c r="DP420" s="42"/>
      <c r="DQ420" s="42"/>
      <c r="DR420" s="42"/>
      <c r="DS420" s="42"/>
      <c r="DT420" s="42"/>
      <c r="DU420" s="42"/>
      <c r="DV420" s="42"/>
      <c r="DW420" s="42"/>
      <c r="DX420" s="42"/>
      <c r="DY420" s="42"/>
      <c r="DZ420" s="42"/>
      <c r="EA420" s="42"/>
      <c r="EB420" s="42"/>
      <c r="EC420" s="42"/>
      <c r="ED420" s="42"/>
      <c r="EE420" s="42"/>
      <c r="EF420" s="42"/>
      <c r="EG420" s="42"/>
      <c r="EH420" s="42"/>
      <c r="EI420" s="42"/>
      <c r="EJ420" s="42"/>
      <c r="EK420" s="42"/>
      <c r="EL420" s="42"/>
      <c r="EM420" s="42"/>
      <c r="EN420" s="42"/>
      <c r="EO420" s="42"/>
      <c r="EP420" s="42"/>
      <c r="EQ420" s="42"/>
      <c r="ER420" s="42"/>
      <c r="ES420" s="42"/>
      <c r="ET420" s="42"/>
      <c r="EU420" s="42"/>
      <c r="EV420" s="42"/>
      <c r="EW420" s="42"/>
      <c r="EX420" s="42"/>
      <c r="EY420" s="42"/>
      <c r="EZ420" s="42"/>
      <c r="FA420" s="42"/>
      <c r="FB420" s="42"/>
      <c r="FC420" s="42"/>
      <c r="FD420" s="42"/>
      <c r="FE420" s="42"/>
      <c r="FF420" s="42"/>
      <c r="FG420" s="42"/>
      <c r="FH420" s="42"/>
      <c r="FI420" s="42"/>
      <c r="FJ420" s="42"/>
      <c r="FK420" s="42"/>
      <c r="FL420" s="42"/>
      <c r="FM420" s="42"/>
      <c r="FN420" s="42"/>
      <c r="FO420" s="42"/>
      <c r="FP420" s="42"/>
      <c r="FQ420" s="42"/>
      <c r="FR420" s="42"/>
      <c r="FS420" s="42"/>
      <c r="FT420" s="42"/>
      <c r="FU420" s="42"/>
      <c r="FV420" s="42"/>
      <c r="FW420" s="42"/>
      <c r="FX420" s="42"/>
      <c r="FY420" s="42"/>
      <c r="FZ420" s="42"/>
      <c r="GA420" s="42"/>
      <c r="GB420" s="42"/>
      <c r="GC420" s="42"/>
      <c r="GD420" s="42"/>
      <c r="GE420" s="42"/>
      <c r="GF420" s="42"/>
      <c r="GG420" s="42"/>
      <c r="GH420" s="42"/>
      <c r="GI420" s="42"/>
      <c r="GJ420" s="42"/>
      <c r="GK420" s="42"/>
      <c r="GL420" s="42"/>
      <c r="GM420" s="42"/>
      <c r="GN420" s="42"/>
      <c r="GO420" s="42"/>
      <c r="GP420" s="42"/>
      <c r="GQ420" s="42"/>
      <c r="GR420" s="42"/>
      <c r="GS420" s="42"/>
      <c r="GT420" s="42"/>
      <c r="GU420" s="42"/>
    </row>
    <row r="421" spans="1:203" ht="15.75">
      <c r="A421" s="52"/>
      <c r="B421" s="42"/>
      <c r="C421" s="42"/>
      <c r="D421" s="44"/>
      <c r="E421" s="42"/>
      <c r="F421" s="42"/>
      <c r="G421" s="42"/>
      <c r="H421" s="42"/>
      <c r="I421" s="42"/>
      <c r="J421" s="42"/>
      <c r="K421" s="42"/>
      <c r="L421" s="42"/>
      <c r="M421" s="42"/>
      <c r="N421" s="42"/>
      <c r="O421" s="42"/>
      <c r="P421" s="42"/>
      <c r="Q421" s="42"/>
      <c r="R421" s="42"/>
      <c r="S421" s="42"/>
      <c r="T421" s="42"/>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c r="AR421" s="42"/>
      <c r="AS421" s="42"/>
      <c r="AT421" s="42"/>
      <c r="AU421" s="42"/>
      <c r="AV421" s="42"/>
      <c r="AW421" s="42"/>
      <c r="AX421" s="42"/>
      <c r="AY421" s="42"/>
      <c r="AZ421" s="42"/>
      <c r="BA421" s="42"/>
      <c r="BB421" s="42"/>
      <c r="BC421" s="42"/>
      <c r="BD421" s="42"/>
      <c r="BE421" s="42"/>
      <c r="BF421" s="42"/>
      <c r="BG421" s="42"/>
      <c r="BH421" s="42"/>
      <c r="BI421" s="42"/>
      <c r="BJ421" s="42"/>
      <c r="BK421" s="42"/>
      <c r="BL421" s="42"/>
      <c r="BM421" s="42"/>
      <c r="BN421" s="42"/>
      <c r="BO421" s="42"/>
      <c r="BP421" s="42"/>
      <c r="BQ421" s="42"/>
      <c r="BR421" s="42"/>
      <c r="BS421" s="42"/>
      <c r="BT421" s="42"/>
      <c r="BU421" s="42"/>
      <c r="BV421" s="42"/>
      <c r="BW421" s="42"/>
      <c r="BX421" s="42"/>
      <c r="BY421" s="42"/>
      <c r="BZ421" s="42"/>
      <c r="CA421" s="42"/>
      <c r="CB421" s="42"/>
      <c r="CC421" s="42"/>
      <c r="CD421" s="42"/>
      <c r="CE421" s="42"/>
      <c r="CF421" s="42"/>
      <c r="CG421" s="42"/>
      <c r="CH421" s="42"/>
      <c r="CI421" s="42"/>
      <c r="CJ421" s="42"/>
      <c r="CK421" s="42"/>
      <c r="CL421" s="42"/>
      <c r="CM421" s="42"/>
      <c r="CN421" s="42"/>
      <c r="CO421" s="42"/>
      <c r="CP421" s="42"/>
      <c r="CQ421" s="42"/>
      <c r="CR421" s="42"/>
      <c r="CS421" s="42"/>
      <c r="CT421" s="42"/>
      <c r="CU421" s="42"/>
      <c r="CV421" s="42"/>
      <c r="CW421" s="42"/>
      <c r="CX421" s="42"/>
      <c r="CY421" s="42"/>
      <c r="CZ421" s="42"/>
      <c r="DA421" s="42"/>
      <c r="DB421" s="42"/>
      <c r="DC421" s="42"/>
      <c r="DD421" s="42"/>
      <c r="DE421" s="42"/>
      <c r="DF421" s="42"/>
      <c r="DG421" s="42"/>
      <c r="DH421" s="42"/>
      <c r="DI421" s="42"/>
      <c r="DJ421" s="42"/>
      <c r="DK421" s="42"/>
      <c r="DL421" s="42"/>
      <c r="DM421" s="42"/>
      <c r="DN421" s="42"/>
      <c r="DO421" s="42"/>
      <c r="DP421" s="42"/>
      <c r="DQ421" s="42"/>
      <c r="DR421" s="42"/>
      <c r="DS421" s="42"/>
      <c r="DT421" s="42"/>
      <c r="DU421" s="42"/>
      <c r="DV421" s="42"/>
      <c r="DW421" s="42"/>
      <c r="DX421" s="42"/>
      <c r="DY421" s="42"/>
      <c r="DZ421" s="42"/>
      <c r="EA421" s="42"/>
      <c r="EB421" s="42"/>
      <c r="EC421" s="42"/>
      <c r="ED421" s="42"/>
      <c r="EE421" s="42"/>
      <c r="EF421" s="42"/>
      <c r="EG421" s="42"/>
      <c r="EH421" s="42"/>
      <c r="EI421" s="42"/>
      <c r="EJ421" s="42"/>
      <c r="EK421" s="42"/>
      <c r="EL421" s="42"/>
      <c r="EM421" s="42"/>
      <c r="EN421" s="42"/>
      <c r="EO421" s="42"/>
      <c r="EP421" s="42"/>
      <c r="EQ421" s="42"/>
      <c r="ER421" s="42"/>
      <c r="ES421" s="42"/>
      <c r="ET421" s="42"/>
      <c r="EU421" s="42"/>
      <c r="EV421" s="42"/>
      <c r="EW421" s="42"/>
      <c r="EX421" s="42"/>
      <c r="EY421" s="42"/>
      <c r="EZ421" s="42"/>
      <c r="FA421" s="42"/>
      <c r="FB421" s="42"/>
      <c r="FC421" s="42"/>
      <c r="FD421" s="42"/>
      <c r="FE421" s="42"/>
      <c r="FF421" s="42"/>
      <c r="FG421" s="42"/>
      <c r="FH421" s="42"/>
      <c r="FI421" s="42"/>
      <c r="FJ421" s="42"/>
      <c r="FK421" s="42"/>
      <c r="FL421" s="42"/>
      <c r="FM421" s="42"/>
      <c r="FN421" s="42"/>
      <c r="FO421" s="42"/>
      <c r="FP421" s="42"/>
      <c r="FQ421" s="42"/>
      <c r="FR421" s="42"/>
      <c r="FS421" s="42"/>
      <c r="FT421" s="42"/>
      <c r="FU421" s="42"/>
      <c r="FV421" s="42"/>
      <c r="FW421" s="42"/>
      <c r="FX421" s="42"/>
      <c r="FY421" s="42"/>
      <c r="FZ421" s="42"/>
      <c r="GA421" s="42"/>
      <c r="GB421" s="42"/>
      <c r="GC421" s="42"/>
      <c r="GD421" s="42"/>
      <c r="GE421" s="42"/>
      <c r="GF421" s="42"/>
      <c r="GG421" s="42"/>
      <c r="GH421" s="42"/>
      <c r="GI421" s="42"/>
      <c r="GJ421" s="42"/>
      <c r="GK421" s="42"/>
      <c r="GL421" s="42"/>
      <c r="GM421" s="42"/>
      <c r="GN421" s="42"/>
      <c r="GO421" s="42"/>
      <c r="GP421" s="42"/>
      <c r="GQ421" s="42"/>
      <c r="GR421" s="42"/>
      <c r="GS421" s="42"/>
      <c r="GT421" s="42"/>
      <c r="GU421" s="42"/>
    </row>
    <row r="422" spans="1:203" ht="15.75">
      <c r="A422" s="52"/>
      <c r="B422" s="42"/>
      <c r="C422" s="42"/>
      <c r="D422" s="44"/>
      <c r="E422" s="42"/>
      <c r="F422" s="42"/>
      <c r="G422" s="42"/>
      <c r="H422" s="42"/>
      <c r="I422" s="42"/>
      <c r="J422" s="42"/>
      <c r="K422" s="42"/>
      <c r="L422" s="42"/>
      <c r="M422" s="42"/>
      <c r="N422" s="42"/>
      <c r="O422" s="42"/>
      <c r="P422" s="42"/>
      <c r="Q422" s="42"/>
      <c r="R422" s="42"/>
      <c r="S422" s="42"/>
      <c r="T422" s="42"/>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s="42"/>
      <c r="BM422" s="42"/>
      <c r="BN422" s="42"/>
      <c r="BO422" s="42"/>
      <c r="BP422" s="42"/>
      <c r="BQ422" s="42"/>
      <c r="BR422" s="42"/>
      <c r="BS422" s="42"/>
      <c r="BT422" s="42"/>
      <c r="BU422" s="42"/>
      <c r="BV422" s="42"/>
      <c r="BW422" s="42"/>
      <c r="BX422" s="42"/>
      <c r="BY422" s="42"/>
      <c r="BZ422" s="42"/>
      <c r="CA422" s="42"/>
      <c r="CB422" s="42"/>
      <c r="CC422" s="42"/>
      <c r="CD422" s="42"/>
      <c r="CE422" s="42"/>
      <c r="CF422" s="42"/>
      <c r="CG422" s="42"/>
      <c r="CH422" s="42"/>
      <c r="CI422" s="42"/>
      <c r="CJ422" s="42"/>
      <c r="CK422" s="42"/>
      <c r="CL422" s="42"/>
      <c r="CM422" s="42"/>
      <c r="CN422" s="42"/>
      <c r="CO422" s="42"/>
      <c r="CP422" s="42"/>
      <c r="CQ422" s="42"/>
      <c r="CR422" s="42"/>
      <c r="CS422" s="42"/>
      <c r="CT422" s="42"/>
      <c r="CU422" s="42"/>
      <c r="CV422" s="42"/>
      <c r="CW422" s="42"/>
      <c r="CX422" s="42"/>
      <c r="CY422" s="42"/>
      <c r="CZ422" s="42"/>
      <c r="DA422" s="42"/>
      <c r="DB422" s="42"/>
      <c r="DC422" s="42"/>
      <c r="DD422" s="42"/>
      <c r="DE422" s="42"/>
      <c r="DF422" s="42"/>
      <c r="DG422" s="42"/>
      <c r="DH422" s="42"/>
      <c r="DI422" s="42"/>
      <c r="DJ422" s="42"/>
      <c r="DK422" s="42"/>
      <c r="DL422" s="42"/>
      <c r="DM422" s="42"/>
      <c r="DN422" s="42"/>
      <c r="DO422" s="42"/>
      <c r="DP422" s="42"/>
      <c r="DQ422" s="42"/>
      <c r="DR422" s="42"/>
      <c r="DS422" s="42"/>
      <c r="DT422" s="42"/>
      <c r="DU422" s="42"/>
      <c r="DV422" s="42"/>
      <c r="DW422" s="42"/>
      <c r="DX422" s="42"/>
      <c r="DY422" s="42"/>
      <c r="DZ422" s="42"/>
      <c r="EA422" s="42"/>
      <c r="EB422" s="42"/>
      <c r="EC422" s="42"/>
      <c r="ED422" s="42"/>
      <c r="EE422" s="42"/>
      <c r="EF422" s="42"/>
      <c r="EG422" s="42"/>
      <c r="EH422" s="42"/>
      <c r="EI422" s="42"/>
      <c r="EJ422" s="42"/>
      <c r="EK422" s="42"/>
      <c r="EL422" s="42"/>
      <c r="EM422" s="42"/>
      <c r="EN422" s="42"/>
      <c r="EO422" s="42"/>
      <c r="EP422" s="42"/>
      <c r="EQ422" s="42"/>
      <c r="ER422" s="42"/>
      <c r="ES422" s="42"/>
      <c r="ET422" s="42"/>
      <c r="EU422" s="42"/>
      <c r="EV422" s="42"/>
      <c r="EW422" s="42"/>
      <c r="EX422" s="42"/>
      <c r="EY422" s="42"/>
      <c r="EZ422" s="42"/>
      <c r="FA422" s="42"/>
      <c r="FB422" s="42"/>
      <c r="FC422" s="42"/>
      <c r="FD422" s="42"/>
      <c r="FE422" s="42"/>
      <c r="FF422" s="42"/>
      <c r="FG422" s="42"/>
      <c r="FH422" s="42"/>
      <c r="FI422" s="42"/>
      <c r="FJ422" s="42"/>
      <c r="FK422" s="42"/>
      <c r="FL422" s="42"/>
      <c r="FM422" s="42"/>
      <c r="FN422" s="42"/>
      <c r="FO422" s="42"/>
      <c r="FP422" s="42"/>
      <c r="FQ422" s="42"/>
      <c r="FR422" s="42"/>
      <c r="FS422" s="42"/>
      <c r="FT422" s="42"/>
      <c r="FU422" s="42"/>
      <c r="FV422" s="42"/>
      <c r="FW422" s="42"/>
      <c r="FX422" s="42"/>
      <c r="FY422" s="42"/>
      <c r="FZ422" s="42"/>
      <c r="GA422" s="42"/>
      <c r="GB422" s="42"/>
      <c r="GC422" s="42"/>
      <c r="GD422" s="42"/>
      <c r="GE422" s="42"/>
      <c r="GF422" s="42"/>
      <c r="GG422" s="42"/>
      <c r="GH422" s="42"/>
      <c r="GI422" s="42"/>
      <c r="GJ422" s="42"/>
      <c r="GK422" s="42"/>
      <c r="GL422" s="42"/>
      <c r="GM422" s="42"/>
      <c r="GN422" s="42"/>
      <c r="GO422" s="42"/>
      <c r="GP422" s="42"/>
      <c r="GQ422" s="42"/>
      <c r="GR422" s="42"/>
      <c r="GS422" s="42"/>
      <c r="GT422" s="42"/>
      <c r="GU422" s="42"/>
    </row>
    <row r="423" spans="1:203" ht="15.75">
      <c r="A423" s="52"/>
      <c r="B423" s="42"/>
      <c r="C423" s="42"/>
      <c r="D423" s="44"/>
      <c r="E423" s="42"/>
      <c r="F423" s="42"/>
      <c r="G423" s="42"/>
      <c r="H423" s="42"/>
      <c r="I423" s="42"/>
      <c r="J423" s="42"/>
      <c r="K423" s="42"/>
      <c r="L423" s="42"/>
      <c r="M423" s="42"/>
      <c r="N423" s="42"/>
      <c r="O423" s="42"/>
      <c r="P423" s="42"/>
      <c r="Q423" s="42"/>
      <c r="R423" s="42"/>
      <c r="S423" s="42"/>
      <c r="T423" s="42"/>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c r="BI423" s="42"/>
      <c r="BJ423" s="42"/>
      <c r="BK423" s="42"/>
      <c r="BL423" s="42"/>
      <c r="BM423" s="42"/>
      <c r="BN423" s="42"/>
      <c r="BO423" s="42"/>
      <c r="BP423" s="42"/>
      <c r="BQ423" s="42"/>
      <c r="BR423" s="42"/>
      <c r="BS423" s="42"/>
      <c r="BT423" s="42"/>
      <c r="BU423" s="42"/>
      <c r="BV423" s="42"/>
      <c r="BW423" s="42"/>
      <c r="BX423" s="42"/>
      <c r="BY423" s="42"/>
      <c r="BZ423" s="42"/>
      <c r="CA423" s="42"/>
      <c r="CB423" s="42"/>
      <c r="CC423" s="42"/>
      <c r="CD423" s="42"/>
      <c r="CE423" s="42"/>
      <c r="CF423" s="42"/>
      <c r="CG423" s="42"/>
      <c r="CH423" s="42"/>
      <c r="CI423" s="42"/>
      <c r="CJ423" s="42"/>
      <c r="CK423" s="42"/>
      <c r="CL423" s="42"/>
      <c r="CM423" s="42"/>
      <c r="CN423" s="42"/>
      <c r="CO423" s="42"/>
      <c r="CP423" s="42"/>
      <c r="CQ423" s="42"/>
      <c r="CR423" s="42"/>
      <c r="CS423" s="42"/>
      <c r="CT423" s="42"/>
      <c r="CU423" s="42"/>
      <c r="CV423" s="42"/>
      <c r="CW423" s="42"/>
      <c r="CX423" s="42"/>
      <c r="CY423" s="42"/>
      <c r="CZ423" s="42"/>
      <c r="DA423" s="42"/>
      <c r="DB423" s="42"/>
      <c r="DC423" s="42"/>
      <c r="DD423" s="42"/>
      <c r="DE423" s="42"/>
      <c r="DF423" s="42"/>
      <c r="DG423" s="42"/>
      <c r="DH423" s="42"/>
      <c r="DI423" s="42"/>
      <c r="DJ423" s="42"/>
      <c r="DK423" s="42"/>
      <c r="DL423" s="42"/>
      <c r="DM423" s="42"/>
      <c r="DN423" s="42"/>
      <c r="DO423" s="42"/>
      <c r="DP423" s="42"/>
      <c r="DQ423" s="42"/>
      <c r="DR423" s="42"/>
      <c r="DS423" s="42"/>
      <c r="DT423" s="42"/>
      <c r="DU423" s="42"/>
      <c r="DV423" s="42"/>
      <c r="DW423" s="42"/>
      <c r="DX423" s="42"/>
      <c r="DY423" s="42"/>
      <c r="DZ423" s="42"/>
      <c r="EA423" s="42"/>
      <c r="EB423" s="42"/>
      <c r="EC423" s="42"/>
      <c r="ED423" s="42"/>
      <c r="EE423" s="42"/>
      <c r="EF423" s="42"/>
      <c r="EG423" s="42"/>
      <c r="EH423" s="42"/>
      <c r="EI423" s="42"/>
      <c r="EJ423" s="42"/>
      <c r="EK423" s="42"/>
      <c r="EL423" s="42"/>
      <c r="EM423" s="42"/>
      <c r="EN423" s="42"/>
      <c r="EO423" s="42"/>
      <c r="EP423" s="42"/>
      <c r="EQ423" s="42"/>
      <c r="ER423" s="42"/>
      <c r="ES423" s="42"/>
      <c r="ET423" s="42"/>
      <c r="EU423" s="42"/>
      <c r="EV423" s="42"/>
      <c r="EW423" s="42"/>
      <c r="EX423" s="42"/>
      <c r="EY423" s="42"/>
      <c r="EZ423" s="42"/>
      <c r="FA423" s="42"/>
      <c r="FB423" s="42"/>
      <c r="FC423" s="42"/>
      <c r="FD423" s="42"/>
      <c r="FE423" s="42"/>
      <c r="FF423" s="42"/>
      <c r="FG423" s="42"/>
      <c r="FH423" s="42"/>
      <c r="FI423" s="42"/>
      <c r="FJ423" s="42"/>
      <c r="FK423" s="42"/>
      <c r="FL423" s="42"/>
      <c r="FM423" s="42"/>
      <c r="FN423" s="42"/>
      <c r="FO423" s="42"/>
      <c r="FP423" s="42"/>
      <c r="FQ423" s="42"/>
      <c r="FR423" s="42"/>
      <c r="FS423" s="42"/>
      <c r="FT423" s="42"/>
      <c r="FU423" s="42"/>
      <c r="FV423" s="42"/>
      <c r="FW423" s="42"/>
      <c r="FX423" s="42"/>
      <c r="FY423" s="42"/>
      <c r="FZ423" s="42"/>
      <c r="GA423" s="42"/>
      <c r="GB423" s="42"/>
      <c r="GC423" s="42"/>
      <c r="GD423" s="42"/>
      <c r="GE423" s="42"/>
      <c r="GF423" s="42"/>
      <c r="GG423" s="42"/>
      <c r="GH423" s="42"/>
      <c r="GI423" s="42"/>
      <c r="GJ423" s="42"/>
      <c r="GK423" s="42"/>
      <c r="GL423" s="42"/>
      <c r="GM423" s="42"/>
      <c r="GN423" s="42"/>
      <c r="GO423" s="42"/>
      <c r="GP423" s="42"/>
      <c r="GQ423" s="42"/>
      <c r="GR423" s="42"/>
      <c r="GS423" s="42"/>
      <c r="GT423" s="42"/>
      <c r="GU423" s="42"/>
    </row>
    <row r="424" spans="1:203" ht="15.75">
      <c r="A424" s="52"/>
      <c r="B424" s="42"/>
      <c r="C424" s="42"/>
      <c r="D424" s="44"/>
      <c r="E424" s="42"/>
      <c r="F424" s="42"/>
      <c r="G424" s="42"/>
      <c r="H424" s="42"/>
      <c r="I424" s="42"/>
      <c r="J424" s="42"/>
      <c r="K424" s="42"/>
      <c r="L424" s="42"/>
      <c r="M424" s="42"/>
      <c r="N424" s="42"/>
      <c r="O424" s="42"/>
      <c r="P424" s="42"/>
      <c r="Q424" s="42"/>
      <c r="R424" s="42"/>
      <c r="S424" s="42"/>
      <c r="T424" s="42"/>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c r="BI424" s="42"/>
      <c r="BJ424" s="42"/>
      <c r="BK424" s="42"/>
      <c r="BL424" s="42"/>
      <c r="BM424" s="42"/>
      <c r="BN424" s="42"/>
      <c r="BO424" s="42"/>
      <c r="BP424" s="42"/>
      <c r="BQ424" s="42"/>
      <c r="BR424" s="42"/>
      <c r="BS424" s="42"/>
      <c r="BT424" s="42"/>
      <c r="BU424" s="42"/>
      <c r="BV424" s="42"/>
      <c r="BW424" s="42"/>
      <c r="BX424" s="42"/>
      <c r="BY424" s="42"/>
      <c r="BZ424" s="42"/>
      <c r="CA424" s="42"/>
      <c r="CB424" s="42"/>
      <c r="CC424" s="42"/>
      <c r="CD424" s="42"/>
      <c r="CE424" s="42"/>
      <c r="CF424" s="42"/>
      <c r="CG424" s="42"/>
      <c r="CH424" s="42"/>
      <c r="CI424" s="42"/>
      <c r="CJ424" s="42"/>
      <c r="CK424" s="42"/>
      <c r="CL424" s="42"/>
      <c r="CM424" s="42"/>
      <c r="CN424" s="42"/>
      <c r="CO424" s="42"/>
      <c r="CP424" s="42"/>
      <c r="CQ424" s="42"/>
      <c r="CR424" s="42"/>
      <c r="CS424" s="42"/>
      <c r="CT424" s="42"/>
      <c r="CU424" s="42"/>
      <c r="CV424" s="42"/>
      <c r="CW424" s="42"/>
      <c r="CX424" s="42"/>
      <c r="CY424" s="42"/>
      <c r="CZ424" s="42"/>
      <c r="DA424" s="42"/>
      <c r="DB424" s="42"/>
      <c r="DC424" s="42"/>
      <c r="DD424" s="42"/>
      <c r="DE424" s="42"/>
      <c r="DF424" s="42"/>
      <c r="DG424" s="42"/>
      <c r="DH424" s="42"/>
      <c r="DI424" s="42"/>
      <c r="DJ424" s="42"/>
      <c r="DK424" s="42"/>
      <c r="DL424" s="42"/>
      <c r="DM424" s="42"/>
      <c r="DN424" s="42"/>
      <c r="DO424" s="42"/>
      <c r="DP424" s="42"/>
      <c r="DQ424" s="42"/>
      <c r="DR424" s="42"/>
      <c r="DS424" s="42"/>
      <c r="DT424" s="42"/>
      <c r="DU424" s="42"/>
      <c r="DV424" s="42"/>
      <c r="DW424" s="42"/>
      <c r="DX424" s="42"/>
      <c r="DY424" s="42"/>
      <c r="DZ424" s="42"/>
      <c r="EA424" s="42"/>
      <c r="EB424" s="42"/>
      <c r="EC424" s="42"/>
      <c r="ED424" s="42"/>
      <c r="EE424" s="42"/>
      <c r="EF424" s="42"/>
      <c r="EG424" s="42"/>
      <c r="EH424" s="42"/>
      <c r="EI424" s="42"/>
      <c r="EJ424" s="42"/>
      <c r="EK424" s="42"/>
      <c r="EL424" s="42"/>
      <c r="EM424" s="42"/>
      <c r="EN424" s="42"/>
      <c r="EO424" s="42"/>
      <c r="EP424" s="42"/>
      <c r="EQ424" s="42"/>
      <c r="ER424" s="42"/>
      <c r="ES424" s="42"/>
      <c r="ET424" s="42"/>
      <c r="EU424" s="42"/>
      <c r="EV424" s="42"/>
      <c r="EW424" s="42"/>
      <c r="EX424" s="42"/>
      <c r="EY424" s="42"/>
      <c r="EZ424" s="42"/>
      <c r="FA424" s="42"/>
      <c r="FB424" s="42"/>
      <c r="FC424" s="42"/>
      <c r="FD424" s="42"/>
      <c r="FE424" s="42"/>
      <c r="FF424" s="42"/>
      <c r="FG424" s="42"/>
      <c r="FH424" s="42"/>
      <c r="FI424" s="42"/>
      <c r="FJ424" s="42"/>
      <c r="FK424" s="42"/>
      <c r="FL424" s="42"/>
      <c r="FM424" s="42"/>
      <c r="FN424" s="42"/>
      <c r="FO424" s="42"/>
      <c r="FP424" s="42"/>
      <c r="FQ424" s="42"/>
      <c r="FR424" s="42"/>
      <c r="FS424" s="42"/>
      <c r="FT424" s="42"/>
      <c r="FU424" s="42"/>
      <c r="FV424" s="42"/>
      <c r="FW424" s="42"/>
      <c r="FX424" s="42"/>
      <c r="FY424" s="42"/>
      <c r="FZ424" s="42"/>
      <c r="GA424" s="42"/>
      <c r="GB424" s="42"/>
      <c r="GC424" s="42"/>
      <c r="GD424" s="42"/>
      <c r="GE424" s="42"/>
      <c r="GF424" s="42"/>
      <c r="GG424" s="42"/>
      <c r="GH424" s="42"/>
      <c r="GI424" s="42"/>
      <c r="GJ424" s="42"/>
      <c r="GK424" s="42"/>
      <c r="GL424" s="42"/>
      <c r="GM424" s="42"/>
      <c r="GN424" s="42"/>
      <c r="GO424" s="42"/>
      <c r="GP424" s="42"/>
      <c r="GQ424" s="42"/>
      <c r="GR424" s="42"/>
      <c r="GS424" s="42"/>
      <c r="GT424" s="42"/>
      <c r="GU424" s="42"/>
    </row>
    <row r="425" spans="1:203" ht="15.75">
      <c r="A425" s="52"/>
      <c r="B425" s="42"/>
      <c r="C425" s="42"/>
      <c r="D425" s="44"/>
      <c r="E425" s="42"/>
      <c r="F425" s="42"/>
      <c r="G425" s="42"/>
      <c r="H425" s="42"/>
      <c r="I425" s="42"/>
      <c r="J425" s="42"/>
      <c r="K425" s="42"/>
      <c r="L425" s="42"/>
      <c r="M425" s="42"/>
      <c r="N425" s="42"/>
      <c r="O425" s="42"/>
      <c r="P425" s="42"/>
      <c r="Q425" s="42"/>
      <c r="R425" s="42"/>
      <c r="S425" s="42"/>
      <c r="T425" s="42"/>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s="42"/>
      <c r="BM425" s="42"/>
      <c r="BN425" s="42"/>
      <c r="BO425" s="42"/>
      <c r="BP425" s="42"/>
      <c r="BQ425" s="42"/>
      <c r="BR425" s="42"/>
      <c r="BS425" s="42"/>
      <c r="BT425" s="42"/>
      <c r="BU425" s="42"/>
      <c r="BV425" s="42"/>
      <c r="BW425" s="42"/>
      <c r="BX425" s="42"/>
      <c r="BY425" s="42"/>
      <c r="BZ425" s="42"/>
      <c r="CA425" s="42"/>
      <c r="CB425" s="42"/>
      <c r="CC425" s="42"/>
      <c r="CD425" s="42"/>
      <c r="CE425" s="42"/>
      <c r="CF425" s="42"/>
      <c r="CG425" s="42"/>
      <c r="CH425" s="42"/>
      <c r="CI425" s="42"/>
      <c r="CJ425" s="42"/>
      <c r="CK425" s="42"/>
      <c r="CL425" s="42"/>
      <c r="CM425" s="42"/>
      <c r="CN425" s="42"/>
      <c r="CO425" s="42"/>
      <c r="CP425" s="42"/>
      <c r="CQ425" s="42"/>
      <c r="CR425" s="42"/>
      <c r="CS425" s="42"/>
      <c r="CT425" s="42"/>
      <c r="CU425" s="42"/>
      <c r="CV425" s="42"/>
      <c r="CW425" s="42"/>
      <c r="CX425" s="42"/>
      <c r="CY425" s="42"/>
      <c r="CZ425" s="42"/>
      <c r="DA425" s="42"/>
      <c r="DB425" s="42"/>
      <c r="DC425" s="42"/>
      <c r="DD425" s="42"/>
      <c r="DE425" s="42"/>
      <c r="DF425" s="42"/>
      <c r="DG425" s="42"/>
      <c r="DH425" s="42"/>
      <c r="DI425" s="42"/>
      <c r="DJ425" s="42"/>
      <c r="DK425" s="42"/>
      <c r="DL425" s="42"/>
      <c r="DM425" s="42"/>
      <c r="DN425" s="42"/>
      <c r="DO425" s="42"/>
      <c r="DP425" s="42"/>
      <c r="DQ425" s="42"/>
      <c r="DR425" s="42"/>
      <c r="DS425" s="42"/>
      <c r="DT425" s="42"/>
      <c r="DU425" s="42"/>
      <c r="DV425" s="42"/>
      <c r="DW425" s="42"/>
      <c r="DX425" s="42"/>
      <c r="DY425" s="42"/>
      <c r="DZ425" s="42"/>
      <c r="EA425" s="42"/>
      <c r="EB425" s="42"/>
      <c r="EC425" s="42"/>
      <c r="ED425" s="42"/>
      <c r="EE425" s="42"/>
      <c r="EF425" s="42"/>
      <c r="EG425" s="42"/>
      <c r="EH425" s="42"/>
      <c r="EI425" s="42"/>
      <c r="EJ425" s="42"/>
      <c r="EK425" s="42"/>
      <c r="EL425" s="42"/>
      <c r="EM425" s="42"/>
      <c r="EN425" s="42"/>
      <c r="EO425" s="42"/>
      <c r="EP425" s="42"/>
      <c r="EQ425" s="42"/>
      <c r="ER425" s="42"/>
      <c r="ES425" s="42"/>
      <c r="ET425" s="42"/>
      <c r="EU425" s="42"/>
      <c r="EV425" s="42"/>
      <c r="EW425" s="42"/>
      <c r="EX425" s="42"/>
      <c r="EY425" s="42"/>
      <c r="EZ425" s="42"/>
      <c r="FA425" s="42"/>
      <c r="FB425" s="42"/>
      <c r="FC425" s="42"/>
      <c r="FD425" s="42"/>
      <c r="FE425" s="42"/>
      <c r="FF425" s="42"/>
      <c r="FG425" s="42"/>
      <c r="FH425" s="42"/>
      <c r="FI425" s="42"/>
      <c r="FJ425" s="42"/>
      <c r="FK425" s="42"/>
      <c r="FL425" s="42"/>
      <c r="FM425" s="42"/>
      <c r="FN425" s="42"/>
      <c r="FO425" s="42"/>
      <c r="FP425" s="42"/>
      <c r="FQ425" s="42"/>
      <c r="FR425" s="42"/>
      <c r="FS425" s="42"/>
      <c r="FT425" s="42"/>
      <c r="FU425" s="42"/>
      <c r="FV425" s="42"/>
      <c r="FW425" s="42"/>
      <c r="FX425" s="42"/>
      <c r="FY425" s="42"/>
      <c r="FZ425" s="42"/>
      <c r="GA425" s="42"/>
      <c r="GB425" s="42"/>
      <c r="GC425" s="42"/>
      <c r="GD425" s="42"/>
      <c r="GE425" s="42"/>
      <c r="GF425" s="42"/>
      <c r="GG425" s="42"/>
      <c r="GH425" s="42"/>
      <c r="GI425" s="42"/>
      <c r="GJ425" s="42"/>
      <c r="GK425" s="42"/>
      <c r="GL425" s="42"/>
      <c r="GM425" s="42"/>
      <c r="GN425" s="42"/>
      <c r="GO425" s="42"/>
      <c r="GP425" s="42"/>
      <c r="GQ425" s="42"/>
      <c r="GR425" s="42"/>
      <c r="GS425" s="42"/>
      <c r="GT425" s="42"/>
      <c r="GU425" s="42"/>
    </row>
    <row r="426" spans="1:203" ht="15.75">
      <c r="A426" s="52"/>
      <c r="B426" s="42"/>
      <c r="C426" s="42"/>
      <c r="D426" s="44"/>
      <c r="E426" s="42"/>
      <c r="F426" s="42"/>
      <c r="G426" s="42"/>
      <c r="H426" s="42"/>
      <c r="I426" s="42"/>
      <c r="J426" s="42"/>
      <c r="K426" s="42"/>
      <c r="L426" s="42"/>
      <c r="M426" s="42"/>
      <c r="N426" s="42"/>
      <c r="O426" s="42"/>
      <c r="P426" s="42"/>
      <c r="Q426" s="42"/>
      <c r="R426" s="42"/>
      <c r="S426" s="42"/>
      <c r="T426" s="42"/>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s="42"/>
      <c r="BM426" s="42"/>
      <c r="BN426" s="42"/>
      <c r="BO426" s="42"/>
      <c r="BP426" s="42"/>
      <c r="BQ426" s="42"/>
      <c r="BR426" s="42"/>
      <c r="BS426" s="42"/>
      <c r="BT426" s="42"/>
      <c r="BU426" s="42"/>
      <c r="BV426" s="42"/>
      <c r="BW426" s="42"/>
      <c r="BX426" s="42"/>
      <c r="BY426" s="42"/>
      <c r="BZ426" s="42"/>
      <c r="CA426" s="42"/>
      <c r="CB426" s="42"/>
      <c r="CC426" s="42"/>
      <c r="CD426" s="42"/>
      <c r="CE426" s="42"/>
      <c r="CF426" s="42"/>
      <c r="CG426" s="42"/>
      <c r="CH426" s="42"/>
      <c r="CI426" s="42"/>
      <c r="CJ426" s="42"/>
      <c r="CK426" s="42"/>
      <c r="CL426" s="42"/>
      <c r="CM426" s="42"/>
      <c r="CN426" s="42"/>
      <c r="CO426" s="42"/>
      <c r="CP426" s="42"/>
      <c r="CQ426" s="42"/>
      <c r="CR426" s="42"/>
      <c r="CS426" s="42"/>
      <c r="CT426" s="42"/>
      <c r="CU426" s="42"/>
      <c r="CV426" s="42"/>
      <c r="CW426" s="42"/>
      <c r="CX426" s="42"/>
      <c r="CY426" s="42"/>
      <c r="CZ426" s="42"/>
      <c r="DA426" s="42"/>
      <c r="DB426" s="42"/>
      <c r="DC426" s="42"/>
      <c r="DD426" s="42"/>
      <c r="DE426" s="42"/>
      <c r="DF426" s="42"/>
      <c r="DG426" s="42"/>
      <c r="DH426" s="42"/>
      <c r="DI426" s="42"/>
      <c r="DJ426" s="42"/>
      <c r="DK426" s="42"/>
      <c r="DL426" s="42"/>
      <c r="DM426" s="42"/>
      <c r="DN426" s="42"/>
      <c r="DO426" s="42"/>
      <c r="DP426" s="42"/>
      <c r="DQ426" s="42"/>
      <c r="DR426" s="42"/>
      <c r="DS426" s="42"/>
      <c r="DT426" s="42"/>
      <c r="DU426" s="42"/>
      <c r="DV426" s="42"/>
      <c r="DW426" s="42"/>
      <c r="DX426" s="42"/>
      <c r="DY426" s="42"/>
      <c r="DZ426" s="42"/>
      <c r="EA426" s="42"/>
      <c r="EB426" s="42"/>
      <c r="EC426" s="42"/>
      <c r="ED426" s="42"/>
      <c r="EE426" s="42"/>
      <c r="EF426" s="42"/>
      <c r="EG426" s="42"/>
      <c r="EH426" s="42"/>
      <c r="EI426" s="42"/>
      <c r="EJ426" s="42"/>
      <c r="EK426" s="42"/>
      <c r="EL426" s="42"/>
      <c r="EM426" s="42"/>
      <c r="EN426" s="42"/>
      <c r="EO426" s="42"/>
      <c r="EP426" s="42"/>
      <c r="EQ426" s="42"/>
      <c r="ER426" s="42"/>
      <c r="ES426" s="42"/>
      <c r="ET426" s="42"/>
      <c r="EU426" s="42"/>
      <c r="EV426" s="42"/>
      <c r="EW426" s="42"/>
      <c r="EX426" s="42"/>
      <c r="EY426" s="42"/>
      <c r="EZ426" s="42"/>
      <c r="FA426" s="42"/>
      <c r="FB426" s="42"/>
      <c r="FC426" s="42"/>
      <c r="FD426" s="42"/>
      <c r="FE426" s="42"/>
      <c r="FF426" s="42"/>
      <c r="FG426" s="42"/>
      <c r="FH426" s="42"/>
      <c r="FI426" s="42"/>
      <c r="FJ426" s="42"/>
      <c r="FK426" s="42"/>
      <c r="FL426" s="42"/>
      <c r="FM426" s="42"/>
      <c r="FN426" s="42"/>
      <c r="FO426" s="42"/>
      <c r="FP426" s="42"/>
      <c r="FQ426" s="42"/>
      <c r="FR426" s="42"/>
      <c r="FS426" s="42"/>
      <c r="FT426" s="42"/>
      <c r="FU426" s="42"/>
      <c r="FV426" s="42"/>
      <c r="FW426" s="42"/>
      <c r="FX426" s="42"/>
      <c r="FY426" s="42"/>
      <c r="FZ426" s="42"/>
      <c r="GA426" s="42"/>
      <c r="GB426" s="42"/>
      <c r="GC426" s="42"/>
      <c r="GD426" s="42"/>
      <c r="GE426" s="42"/>
      <c r="GF426" s="42"/>
      <c r="GG426" s="42"/>
      <c r="GH426" s="42"/>
      <c r="GI426" s="42"/>
      <c r="GJ426" s="42"/>
      <c r="GK426" s="42"/>
      <c r="GL426" s="42"/>
      <c r="GM426" s="42"/>
      <c r="GN426" s="42"/>
      <c r="GO426" s="42"/>
      <c r="GP426" s="42"/>
      <c r="GQ426" s="42"/>
      <c r="GR426" s="42"/>
      <c r="GS426" s="42"/>
      <c r="GT426" s="42"/>
      <c r="GU426" s="42"/>
    </row>
    <row r="427" spans="1:203" ht="15.75">
      <c r="A427" s="52"/>
      <c r="B427" s="42"/>
      <c r="C427" s="42"/>
      <c r="D427" s="44"/>
      <c r="E427" s="42"/>
      <c r="F427" s="42"/>
      <c r="G427" s="42"/>
      <c r="H427" s="42"/>
      <c r="I427" s="42"/>
      <c r="J427" s="42"/>
      <c r="K427" s="42"/>
      <c r="L427" s="42"/>
      <c r="M427" s="42"/>
      <c r="N427" s="42"/>
      <c r="O427" s="42"/>
      <c r="P427" s="42"/>
      <c r="Q427" s="42"/>
      <c r="R427" s="42"/>
      <c r="S427" s="42"/>
      <c r="T427" s="42"/>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c r="AR427" s="42"/>
      <c r="AS427" s="42"/>
      <c r="AT427" s="42"/>
      <c r="AU427" s="42"/>
      <c r="AV427" s="42"/>
      <c r="AW427" s="42"/>
      <c r="AX427" s="42"/>
      <c r="AY427" s="42"/>
      <c r="AZ427" s="42"/>
      <c r="BA427" s="42"/>
      <c r="BB427" s="42"/>
      <c r="BC427" s="42"/>
      <c r="BD427" s="42"/>
      <c r="BE427" s="42"/>
      <c r="BF427" s="42"/>
      <c r="BG427" s="42"/>
      <c r="BH427" s="42"/>
      <c r="BI427" s="42"/>
      <c r="BJ427" s="42"/>
      <c r="BK427" s="42"/>
      <c r="BL427" s="42"/>
      <c r="BM427" s="42"/>
      <c r="BN427" s="42"/>
      <c r="BO427" s="42"/>
      <c r="BP427" s="42"/>
      <c r="BQ427" s="42"/>
      <c r="BR427" s="42"/>
      <c r="BS427" s="42"/>
      <c r="BT427" s="42"/>
      <c r="BU427" s="42"/>
      <c r="BV427" s="42"/>
      <c r="BW427" s="42"/>
      <c r="BX427" s="42"/>
      <c r="BY427" s="42"/>
      <c r="BZ427" s="42"/>
      <c r="CA427" s="42"/>
      <c r="CB427" s="42"/>
      <c r="CC427" s="42"/>
      <c r="CD427" s="42"/>
      <c r="CE427" s="42"/>
      <c r="CF427" s="42"/>
      <c r="CG427" s="42"/>
      <c r="CH427" s="42"/>
      <c r="CI427" s="42"/>
      <c r="CJ427" s="42"/>
      <c r="CK427" s="42"/>
      <c r="CL427" s="42"/>
      <c r="CM427" s="42"/>
      <c r="CN427" s="42"/>
      <c r="CO427" s="42"/>
      <c r="CP427" s="42"/>
      <c r="CQ427" s="42"/>
      <c r="CR427" s="42"/>
      <c r="CS427" s="42"/>
      <c r="CT427" s="42"/>
      <c r="CU427" s="42"/>
      <c r="CV427" s="42"/>
      <c r="CW427" s="42"/>
      <c r="CX427" s="42"/>
      <c r="CY427" s="42"/>
      <c r="CZ427" s="42"/>
      <c r="DA427" s="42"/>
      <c r="DB427" s="42"/>
      <c r="DC427" s="42"/>
      <c r="DD427" s="42"/>
      <c r="DE427" s="42"/>
      <c r="DF427" s="42"/>
      <c r="DG427" s="42"/>
      <c r="DH427" s="42"/>
      <c r="DI427" s="42"/>
      <c r="DJ427" s="42"/>
      <c r="DK427" s="42"/>
      <c r="DL427" s="42"/>
      <c r="DM427" s="42"/>
      <c r="DN427" s="42"/>
      <c r="DO427" s="42"/>
      <c r="DP427" s="42"/>
      <c r="DQ427" s="42"/>
      <c r="DR427" s="42"/>
      <c r="DS427" s="42"/>
      <c r="DT427" s="42"/>
      <c r="DU427" s="42"/>
      <c r="DV427" s="42"/>
      <c r="DW427" s="42"/>
      <c r="DX427" s="42"/>
      <c r="DY427" s="42"/>
      <c r="DZ427" s="42"/>
      <c r="EA427" s="42"/>
      <c r="EB427" s="42"/>
      <c r="EC427" s="42"/>
      <c r="ED427" s="42"/>
      <c r="EE427" s="42"/>
      <c r="EF427" s="42"/>
      <c r="EG427" s="42"/>
      <c r="EH427" s="42"/>
      <c r="EI427" s="42"/>
      <c r="EJ427" s="42"/>
      <c r="EK427" s="42"/>
      <c r="EL427" s="42"/>
      <c r="EM427" s="42"/>
      <c r="EN427" s="42"/>
      <c r="EO427" s="42"/>
      <c r="EP427" s="42"/>
      <c r="EQ427" s="42"/>
      <c r="ER427" s="42"/>
      <c r="ES427" s="42"/>
      <c r="ET427" s="42"/>
      <c r="EU427" s="42"/>
      <c r="EV427" s="42"/>
      <c r="EW427" s="42"/>
      <c r="EX427" s="42"/>
      <c r="EY427" s="42"/>
      <c r="EZ427" s="42"/>
      <c r="FA427" s="42"/>
      <c r="FB427" s="42"/>
      <c r="FC427" s="42"/>
      <c r="FD427" s="42"/>
      <c r="FE427" s="42"/>
      <c r="FF427" s="42"/>
      <c r="FG427" s="42"/>
      <c r="FH427" s="42"/>
      <c r="FI427" s="42"/>
      <c r="FJ427" s="42"/>
      <c r="FK427" s="42"/>
      <c r="FL427" s="42"/>
      <c r="FM427" s="42"/>
      <c r="FN427" s="42"/>
      <c r="FO427" s="42"/>
      <c r="FP427" s="42"/>
      <c r="FQ427" s="42"/>
      <c r="FR427" s="42"/>
      <c r="FS427" s="42"/>
      <c r="FT427" s="42"/>
      <c r="FU427" s="42"/>
      <c r="FV427" s="42"/>
      <c r="FW427" s="42"/>
      <c r="FX427" s="42"/>
      <c r="FY427" s="42"/>
      <c r="FZ427" s="42"/>
      <c r="GA427" s="42"/>
      <c r="GB427" s="42"/>
      <c r="GC427" s="42"/>
      <c r="GD427" s="42"/>
      <c r="GE427" s="42"/>
      <c r="GF427" s="42"/>
      <c r="GG427" s="42"/>
      <c r="GH427" s="42"/>
      <c r="GI427" s="42"/>
      <c r="GJ427" s="42"/>
      <c r="GK427" s="42"/>
      <c r="GL427" s="42"/>
      <c r="GM427" s="42"/>
      <c r="GN427" s="42"/>
      <c r="GO427" s="42"/>
      <c r="GP427" s="42"/>
      <c r="GQ427" s="42"/>
      <c r="GR427" s="42"/>
      <c r="GS427" s="42"/>
      <c r="GT427" s="42"/>
      <c r="GU427" s="42"/>
    </row>
    <row r="428" spans="1:203" ht="15.75">
      <c r="A428" s="52"/>
      <c r="B428" s="42"/>
      <c r="C428" s="42"/>
      <c r="D428" s="44"/>
      <c r="E428" s="42"/>
      <c r="F428" s="42"/>
      <c r="G428" s="42"/>
      <c r="H428" s="42"/>
      <c r="I428" s="42"/>
      <c r="J428" s="42"/>
      <c r="K428" s="42"/>
      <c r="L428" s="42"/>
      <c r="M428" s="42"/>
      <c r="N428" s="42"/>
      <c r="O428" s="42"/>
      <c r="P428" s="42"/>
      <c r="Q428" s="42"/>
      <c r="R428" s="42"/>
      <c r="S428" s="42"/>
      <c r="T428" s="42"/>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c r="AR428" s="42"/>
      <c r="AS428" s="42"/>
      <c r="AT428" s="42"/>
      <c r="AU428" s="42"/>
      <c r="AV428" s="42"/>
      <c r="AW428" s="42"/>
      <c r="AX428" s="42"/>
      <c r="AY428" s="42"/>
      <c r="AZ428" s="42"/>
      <c r="BA428" s="42"/>
      <c r="BB428" s="42"/>
      <c r="BC428" s="42"/>
      <c r="BD428" s="42"/>
      <c r="BE428" s="42"/>
      <c r="BF428" s="42"/>
      <c r="BG428" s="42"/>
      <c r="BH428" s="42"/>
      <c r="BI428" s="42"/>
      <c r="BJ428" s="42"/>
      <c r="BK428" s="42"/>
      <c r="BL428" s="42"/>
      <c r="BM428" s="42"/>
      <c r="BN428" s="42"/>
      <c r="BO428" s="42"/>
      <c r="BP428" s="42"/>
      <c r="BQ428" s="42"/>
      <c r="BR428" s="42"/>
      <c r="BS428" s="42"/>
      <c r="BT428" s="42"/>
      <c r="BU428" s="42"/>
      <c r="BV428" s="42"/>
      <c r="BW428" s="42"/>
      <c r="BX428" s="42"/>
      <c r="BY428" s="42"/>
      <c r="BZ428" s="42"/>
      <c r="CA428" s="42"/>
      <c r="CB428" s="42"/>
      <c r="CC428" s="42"/>
      <c r="CD428" s="42"/>
      <c r="CE428" s="42"/>
      <c r="CF428" s="42"/>
      <c r="CG428" s="42"/>
      <c r="CH428" s="42"/>
      <c r="CI428" s="42"/>
      <c r="CJ428" s="42"/>
      <c r="CK428" s="42"/>
      <c r="CL428" s="42"/>
      <c r="CM428" s="42"/>
      <c r="CN428" s="42"/>
      <c r="CO428" s="42"/>
      <c r="CP428" s="42"/>
      <c r="CQ428" s="42"/>
      <c r="CR428" s="42"/>
      <c r="CS428" s="42"/>
      <c r="CT428" s="42"/>
      <c r="CU428" s="42"/>
      <c r="CV428" s="42"/>
      <c r="CW428" s="42"/>
      <c r="CX428" s="42"/>
      <c r="CY428" s="42"/>
      <c r="CZ428" s="42"/>
      <c r="DA428" s="42"/>
      <c r="DB428" s="42"/>
      <c r="DC428" s="42"/>
      <c r="DD428" s="42"/>
      <c r="DE428" s="42"/>
      <c r="DF428" s="42"/>
      <c r="DG428" s="42"/>
      <c r="DH428" s="42"/>
      <c r="DI428" s="42"/>
      <c r="DJ428" s="42"/>
      <c r="DK428" s="42"/>
      <c r="DL428" s="42"/>
      <c r="DM428" s="42"/>
      <c r="DN428" s="42"/>
      <c r="DO428" s="42"/>
      <c r="DP428" s="42"/>
      <c r="DQ428" s="42"/>
      <c r="DR428" s="42"/>
      <c r="DS428" s="42"/>
      <c r="DT428" s="42"/>
      <c r="DU428" s="42"/>
      <c r="DV428" s="42"/>
      <c r="DW428" s="42"/>
      <c r="DX428" s="42"/>
      <c r="DY428" s="42"/>
      <c r="DZ428" s="42"/>
      <c r="EA428" s="42"/>
      <c r="EB428" s="42"/>
      <c r="EC428" s="42"/>
      <c r="ED428" s="42"/>
      <c r="EE428" s="42"/>
      <c r="EF428" s="42"/>
      <c r="EG428" s="42"/>
      <c r="EH428" s="42"/>
      <c r="EI428" s="42"/>
      <c r="EJ428" s="42"/>
      <c r="EK428" s="42"/>
      <c r="EL428" s="42"/>
      <c r="EM428" s="42"/>
      <c r="EN428" s="42"/>
      <c r="EO428" s="42"/>
      <c r="EP428" s="42"/>
      <c r="EQ428" s="42"/>
      <c r="ER428" s="42"/>
      <c r="ES428" s="42"/>
      <c r="ET428" s="42"/>
      <c r="EU428" s="42"/>
      <c r="EV428" s="42"/>
      <c r="EW428" s="42"/>
      <c r="EX428" s="42"/>
      <c r="EY428" s="42"/>
      <c r="EZ428" s="42"/>
      <c r="FA428" s="42"/>
      <c r="FB428" s="42"/>
      <c r="FC428" s="42"/>
      <c r="FD428" s="42"/>
      <c r="FE428" s="42"/>
      <c r="FF428" s="42"/>
      <c r="FG428" s="42"/>
      <c r="FH428" s="42"/>
      <c r="FI428" s="42"/>
      <c r="FJ428" s="42"/>
      <c r="FK428" s="42"/>
      <c r="FL428" s="42"/>
      <c r="FM428" s="42"/>
      <c r="FN428" s="42"/>
      <c r="FO428" s="42"/>
      <c r="FP428" s="42"/>
      <c r="FQ428" s="42"/>
      <c r="FR428" s="42"/>
      <c r="FS428" s="42"/>
      <c r="FT428" s="42"/>
      <c r="FU428" s="42"/>
      <c r="FV428" s="42"/>
      <c r="FW428" s="42"/>
      <c r="FX428" s="42"/>
      <c r="FY428" s="42"/>
      <c r="FZ428" s="42"/>
      <c r="GA428" s="42"/>
      <c r="GB428" s="42"/>
      <c r="GC428" s="42"/>
      <c r="GD428" s="42"/>
      <c r="GE428" s="42"/>
      <c r="GF428" s="42"/>
      <c r="GG428" s="42"/>
      <c r="GH428" s="42"/>
      <c r="GI428" s="42"/>
      <c r="GJ428" s="42"/>
      <c r="GK428" s="42"/>
      <c r="GL428" s="42"/>
      <c r="GM428" s="42"/>
      <c r="GN428" s="42"/>
      <c r="GO428" s="42"/>
      <c r="GP428" s="42"/>
      <c r="GQ428" s="42"/>
      <c r="GR428" s="42"/>
      <c r="GS428" s="42"/>
      <c r="GT428" s="42"/>
      <c r="GU428" s="42"/>
    </row>
    <row r="429" spans="1:203" ht="15.75">
      <c r="A429" s="52"/>
      <c r="B429" s="42"/>
      <c r="C429" s="42"/>
      <c r="D429" s="44"/>
      <c r="E429" s="42"/>
      <c r="F429" s="42"/>
      <c r="G429" s="42"/>
      <c r="H429" s="42"/>
      <c r="I429" s="42"/>
      <c r="J429" s="42"/>
      <c r="K429" s="42"/>
      <c r="L429" s="42"/>
      <c r="M429" s="42"/>
      <c r="N429" s="42"/>
      <c r="O429" s="42"/>
      <c r="P429" s="42"/>
      <c r="Q429" s="42"/>
      <c r="R429" s="42"/>
      <c r="S429" s="42"/>
      <c r="T429" s="42"/>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c r="AR429" s="42"/>
      <c r="AS429" s="42"/>
      <c r="AT429" s="42"/>
      <c r="AU429" s="42"/>
      <c r="AV429" s="42"/>
      <c r="AW429" s="42"/>
      <c r="AX429" s="42"/>
      <c r="AY429" s="42"/>
      <c r="AZ429" s="42"/>
      <c r="BA429" s="42"/>
      <c r="BB429" s="42"/>
      <c r="BC429" s="42"/>
      <c r="BD429" s="42"/>
      <c r="BE429" s="42"/>
      <c r="BF429" s="42"/>
      <c r="BG429" s="42"/>
      <c r="BH429" s="42"/>
      <c r="BI429" s="42"/>
      <c r="BJ429" s="42"/>
      <c r="BK429" s="42"/>
      <c r="BL429" s="42"/>
      <c r="BM429" s="42"/>
      <c r="BN429" s="42"/>
      <c r="BO429" s="42"/>
      <c r="BP429" s="42"/>
      <c r="BQ429" s="42"/>
      <c r="BR429" s="42"/>
      <c r="BS429" s="42"/>
      <c r="BT429" s="42"/>
      <c r="BU429" s="42"/>
      <c r="BV429" s="42"/>
      <c r="BW429" s="42"/>
      <c r="BX429" s="42"/>
      <c r="BY429" s="42"/>
      <c r="BZ429" s="42"/>
      <c r="CA429" s="42"/>
      <c r="CB429" s="42"/>
      <c r="CC429" s="42"/>
      <c r="CD429" s="42"/>
      <c r="CE429" s="42"/>
      <c r="CF429" s="42"/>
      <c r="CG429" s="42"/>
      <c r="CH429" s="42"/>
      <c r="CI429" s="42"/>
      <c r="CJ429" s="42"/>
      <c r="CK429" s="42"/>
      <c r="CL429" s="42"/>
      <c r="CM429" s="42"/>
      <c r="CN429" s="42"/>
      <c r="CO429" s="42"/>
      <c r="CP429" s="42"/>
      <c r="CQ429" s="42"/>
      <c r="CR429" s="42"/>
      <c r="CS429" s="42"/>
      <c r="CT429" s="42"/>
      <c r="CU429" s="42"/>
      <c r="CV429" s="42"/>
      <c r="CW429" s="42"/>
      <c r="CX429" s="42"/>
      <c r="CY429" s="42"/>
      <c r="CZ429" s="42"/>
      <c r="DA429" s="42"/>
      <c r="DB429" s="42"/>
      <c r="DC429" s="42"/>
      <c r="DD429" s="42"/>
      <c r="DE429" s="42"/>
      <c r="DF429" s="42"/>
      <c r="DG429" s="42"/>
      <c r="DH429" s="42"/>
      <c r="DI429" s="42"/>
      <c r="DJ429" s="42"/>
      <c r="DK429" s="42"/>
      <c r="DL429" s="42"/>
      <c r="DM429" s="42"/>
      <c r="DN429" s="42"/>
      <c r="DO429" s="42"/>
      <c r="DP429" s="42"/>
      <c r="DQ429" s="42"/>
      <c r="DR429" s="42"/>
      <c r="DS429" s="42"/>
      <c r="DT429" s="42"/>
      <c r="DU429" s="42"/>
      <c r="DV429" s="42"/>
      <c r="DW429" s="42"/>
      <c r="DX429" s="42"/>
      <c r="DY429" s="42"/>
      <c r="DZ429" s="42"/>
      <c r="EA429" s="42"/>
      <c r="EB429" s="42"/>
      <c r="EC429" s="42"/>
      <c r="ED429" s="42"/>
      <c r="EE429" s="42"/>
      <c r="EF429" s="42"/>
      <c r="EG429" s="42"/>
      <c r="EH429" s="42"/>
      <c r="EI429" s="42"/>
      <c r="EJ429" s="42"/>
      <c r="EK429" s="42"/>
      <c r="EL429" s="42"/>
      <c r="EM429" s="42"/>
      <c r="EN429" s="42"/>
      <c r="EO429" s="42"/>
      <c r="EP429" s="42"/>
      <c r="EQ429" s="42"/>
      <c r="ER429" s="42"/>
      <c r="ES429" s="42"/>
      <c r="ET429" s="42"/>
      <c r="EU429" s="42"/>
      <c r="EV429" s="42"/>
      <c r="EW429" s="42"/>
      <c r="EX429" s="42"/>
      <c r="EY429" s="42"/>
      <c r="EZ429" s="42"/>
      <c r="FA429" s="42"/>
      <c r="FB429" s="42"/>
      <c r="FC429" s="42"/>
      <c r="FD429" s="42"/>
      <c r="FE429" s="42"/>
      <c r="FF429" s="42"/>
      <c r="FG429" s="42"/>
      <c r="FH429" s="42"/>
      <c r="FI429" s="42"/>
      <c r="FJ429" s="42"/>
      <c r="FK429" s="42"/>
      <c r="FL429" s="42"/>
      <c r="FM429" s="42"/>
      <c r="FN429" s="42"/>
      <c r="FO429" s="42"/>
      <c r="FP429" s="42"/>
      <c r="FQ429" s="42"/>
      <c r="FR429" s="42"/>
      <c r="FS429" s="42"/>
      <c r="FT429" s="42"/>
      <c r="FU429" s="42"/>
      <c r="FV429" s="42"/>
      <c r="FW429" s="42"/>
      <c r="FX429" s="42"/>
      <c r="FY429" s="42"/>
      <c r="FZ429" s="42"/>
      <c r="GA429" s="42"/>
      <c r="GB429" s="42"/>
      <c r="GC429" s="42"/>
      <c r="GD429" s="42"/>
      <c r="GE429" s="42"/>
      <c r="GF429" s="42"/>
      <c r="GG429" s="42"/>
      <c r="GH429" s="42"/>
      <c r="GI429" s="42"/>
      <c r="GJ429" s="42"/>
      <c r="GK429" s="42"/>
      <c r="GL429" s="42"/>
      <c r="GM429" s="42"/>
      <c r="GN429" s="42"/>
      <c r="GO429" s="42"/>
      <c r="GP429" s="42"/>
      <c r="GQ429" s="42"/>
      <c r="GR429" s="42"/>
      <c r="GS429" s="42"/>
      <c r="GT429" s="42"/>
      <c r="GU429" s="42"/>
    </row>
    <row r="430" spans="1:203" ht="15.75">
      <c r="A430" s="52"/>
      <c r="B430" s="42"/>
      <c r="C430" s="42"/>
      <c r="D430" s="44"/>
      <c r="E430" s="42"/>
      <c r="F430" s="42"/>
      <c r="G430" s="42"/>
      <c r="H430" s="42"/>
      <c r="I430" s="42"/>
      <c r="J430" s="42"/>
      <c r="K430" s="42"/>
      <c r="L430" s="42"/>
      <c r="M430" s="42"/>
      <c r="N430" s="42"/>
      <c r="O430" s="42"/>
      <c r="P430" s="42"/>
      <c r="Q430" s="42"/>
      <c r="R430" s="42"/>
      <c r="S430" s="42"/>
      <c r="T430" s="42"/>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c r="BL430" s="42"/>
      <c r="BM430" s="42"/>
      <c r="BN430" s="42"/>
      <c r="BO430" s="42"/>
      <c r="BP430" s="42"/>
      <c r="BQ430" s="42"/>
      <c r="BR430" s="42"/>
      <c r="BS430" s="42"/>
      <c r="BT430" s="42"/>
      <c r="BU430" s="42"/>
      <c r="BV430" s="42"/>
      <c r="BW430" s="42"/>
      <c r="BX430" s="42"/>
      <c r="BY430" s="42"/>
      <c r="BZ430" s="42"/>
      <c r="CA430" s="42"/>
      <c r="CB430" s="42"/>
      <c r="CC430" s="42"/>
      <c r="CD430" s="42"/>
      <c r="CE430" s="42"/>
      <c r="CF430" s="42"/>
      <c r="CG430" s="42"/>
      <c r="CH430" s="42"/>
      <c r="CI430" s="42"/>
      <c r="CJ430" s="42"/>
      <c r="CK430" s="42"/>
      <c r="CL430" s="42"/>
      <c r="CM430" s="42"/>
      <c r="CN430" s="42"/>
      <c r="CO430" s="42"/>
      <c r="CP430" s="42"/>
      <c r="CQ430" s="42"/>
      <c r="CR430" s="42"/>
      <c r="CS430" s="42"/>
      <c r="CT430" s="42"/>
      <c r="CU430" s="42"/>
      <c r="CV430" s="42"/>
      <c r="CW430" s="42"/>
      <c r="CX430" s="42"/>
      <c r="CY430" s="42"/>
      <c r="CZ430" s="42"/>
      <c r="DA430" s="42"/>
      <c r="DB430" s="42"/>
      <c r="DC430" s="42"/>
      <c r="DD430" s="42"/>
      <c r="DE430" s="42"/>
      <c r="DF430" s="42"/>
      <c r="DG430" s="42"/>
      <c r="DH430" s="42"/>
      <c r="DI430" s="42"/>
      <c r="DJ430" s="42"/>
      <c r="DK430" s="42"/>
      <c r="DL430" s="42"/>
      <c r="DM430" s="42"/>
      <c r="DN430" s="42"/>
      <c r="DO430" s="42"/>
      <c r="DP430" s="42"/>
      <c r="DQ430" s="42"/>
      <c r="DR430" s="42"/>
      <c r="DS430" s="42"/>
      <c r="DT430" s="42"/>
      <c r="DU430" s="42"/>
      <c r="DV430" s="42"/>
      <c r="DW430" s="42"/>
      <c r="DX430" s="42"/>
      <c r="DY430" s="42"/>
      <c r="DZ430" s="42"/>
      <c r="EA430" s="42"/>
      <c r="EB430" s="42"/>
      <c r="EC430" s="42"/>
      <c r="ED430" s="42"/>
      <c r="EE430" s="42"/>
      <c r="EF430" s="42"/>
      <c r="EG430" s="42"/>
      <c r="EH430" s="42"/>
      <c r="EI430" s="42"/>
      <c r="EJ430" s="42"/>
      <c r="EK430" s="42"/>
      <c r="EL430" s="42"/>
      <c r="EM430" s="42"/>
      <c r="EN430" s="42"/>
      <c r="EO430" s="42"/>
      <c r="EP430" s="42"/>
      <c r="EQ430" s="42"/>
      <c r="ER430" s="42"/>
      <c r="ES430" s="42"/>
      <c r="ET430" s="42"/>
      <c r="EU430" s="42"/>
      <c r="EV430" s="42"/>
      <c r="EW430" s="42"/>
      <c r="EX430" s="42"/>
      <c r="EY430" s="42"/>
      <c r="EZ430" s="42"/>
      <c r="FA430" s="42"/>
      <c r="FB430" s="42"/>
      <c r="FC430" s="42"/>
      <c r="FD430" s="42"/>
      <c r="FE430" s="42"/>
      <c r="FF430" s="42"/>
      <c r="FG430" s="42"/>
      <c r="FH430" s="42"/>
      <c r="FI430" s="42"/>
      <c r="FJ430" s="42"/>
      <c r="FK430" s="42"/>
      <c r="FL430" s="42"/>
      <c r="FM430" s="42"/>
      <c r="FN430" s="42"/>
      <c r="FO430" s="42"/>
      <c r="FP430" s="42"/>
      <c r="FQ430" s="42"/>
      <c r="FR430" s="42"/>
      <c r="FS430" s="42"/>
      <c r="FT430" s="42"/>
      <c r="FU430" s="42"/>
      <c r="FV430" s="42"/>
      <c r="FW430" s="42"/>
      <c r="FX430" s="42"/>
      <c r="FY430" s="42"/>
      <c r="FZ430" s="42"/>
      <c r="GA430" s="42"/>
      <c r="GB430" s="42"/>
      <c r="GC430" s="42"/>
      <c r="GD430" s="42"/>
      <c r="GE430" s="42"/>
      <c r="GF430" s="42"/>
      <c r="GG430" s="42"/>
      <c r="GH430" s="42"/>
      <c r="GI430" s="42"/>
      <c r="GJ430" s="42"/>
      <c r="GK430" s="42"/>
      <c r="GL430" s="42"/>
      <c r="GM430" s="42"/>
      <c r="GN430" s="42"/>
      <c r="GO430" s="42"/>
      <c r="GP430" s="42"/>
      <c r="GQ430" s="42"/>
      <c r="GR430" s="42"/>
      <c r="GS430" s="42"/>
      <c r="GT430" s="42"/>
      <c r="GU430" s="42"/>
    </row>
    <row r="431" spans="1:203" ht="15.75">
      <c r="A431" s="52"/>
      <c r="B431" s="42"/>
      <c r="C431" s="42"/>
      <c r="D431" s="44"/>
      <c r="E431" s="42"/>
      <c r="F431" s="42"/>
      <c r="G431" s="42"/>
      <c r="H431" s="42"/>
      <c r="I431" s="42"/>
      <c r="J431" s="42"/>
      <c r="K431" s="42"/>
      <c r="L431" s="42"/>
      <c r="M431" s="42"/>
      <c r="N431" s="42"/>
      <c r="O431" s="42"/>
      <c r="P431" s="42"/>
      <c r="Q431" s="42"/>
      <c r="R431" s="42"/>
      <c r="S431" s="42"/>
      <c r="T431" s="42"/>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c r="BG431" s="42"/>
      <c r="BH431" s="42"/>
      <c r="BI431" s="42"/>
      <c r="BJ431" s="42"/>
      <c r="BK431" s="42"/>
      <c r="BL431" s="42"/>
      <c r="BM431" s="42"/>
      <c r="BN431" s="42"/>
      <c r="BO431" s="42"/>
      <c r="BP431" s="42"/>
      <c r="BQ431" s="42"/>
      <c r="BR431" s="42"/>
      <c r="BS431" s="42"/>
      <c r="BT431" s="42"/>
      <c r="BU431" s="42"/>
      <c r="BV431" s="42"/>
      <c r="BW431" s="42"/>
      <c r="BX431" s="42"/>
      <c r="BY431" s="42"/>
      <c r="BZ431" s="42"/>
      <c r="CA431" s="42"/>
      <c r="CB431" s="42"/>
      <c r="CC431" s="42"/>
      <c r="CD431" s="42"/>
      <c r="CE431" s="42"/>
      <c r="CF431" s="42"/>
      <c r="CG431" s="42"/>
      <c r="CH431" s="42"/>
      <c r="CI431" s="42"/>
      <c r="CJ431" s="42"/>
      <c r="CK431" s="42"/>
      <c r="CL431" s="42"/>
      <c r="CM431" s="42"/>
      <c r="CN431" s="42"/>
      <c r="CO431" s="42"/>
      <c r="CP431" s="42"/>
      <c r="CQ431" s="42"/>
      <c r="CR431" s="42"/>
      <c r="CS431" s="42"/>
      <c r="CT431" s="42"/>
      <c r="CU431" s="42"/>
      <c r="CV431" s="42"/>
      <c r="CW431" s="42"/>
      <c r="CX431" s="42"/>
      <c r="CY431" s="42"/>
      <c r="CZ431" s="42"/>
      <c r="DA431" s="42"/>
      <c r="DB431" s="42"/>
      <c r="DC431" s="42"/>
      <c r="DD431" s="42"/>
      <c r="DE431" s="42"/>
      <c r="DF431" s="42"/>
      <c r="DG431" s="42"/>
      <c r="DH431" s="42"/>
      <c r="DI431" s="42"/>
      <c r="DJ431" s="42"/>
      <c r="DK431" s="42"/>
      <c r="DL431" s="42"/>
      <c r="DM431" s="42"/>
      <c r="DN431" s="42"/>
      <c r="DO431" s="42"/>
      <c r="DP431" s="42"/>
      <c r="DQ431" s="42"/>
      <c r="DR431" s="42"/>
      <c r="DS431" s="42"/>
      <c r="DT431" s="42"/>
      <c r="DU431" s="42"/>
      <c r="DV431" s="42"/>
      <c r="DW431" s="42"/>
      <c r="DX431" s="42"/>
      <c r="DY431" s="42"/>
      <c r="DZ431" s="42"/>
      <c r="EA431" s="42"/>
      <c r="EB431" s="42"/>
      <c r="EC431" s="42"/>
      <c r="ED431" s="42"/>
      <c r="EE431" s="42"/>
      <c r="EF431" s="42"/>
      <c r="EG431" s="42"/>
      <c r="EH431" s="42"/>
      <c r="EI431" s="42"/>
      <c r="EJ431" s="42"/>
      <c r="EK431" s="42"/>
      <c r="EL431" s="42"/>
      <c r="EM431" s="42"/>
      <c r="EN431" s="42"/>
      <c r="EO431" s="42"/>
      <c r="EP431" s="42"/>
      <c r="EQ431" s="42"/>
      <c r="ER431" s="42"/>
      <c r="ES431" s="42"/>
      <c r="ET431" s="42"/>
      <c r="EU431" s="42"/>
      <c r="EV431" s="42"/>
      <c r="EW431" s="42"/>
      <c r="EX431" s="42"/>
      <c r="EY431" s="42"/>
      <c r="EZ431" s="42"/>
      <c r="FA431" s="42"/>
      <c r="FB431" s="42"/>
      <c r="FC431" s="42"/>
      <c r="FD431" s="42"/>
      <c r="FE431" s="42"/>
      <c r="FF431" s="42"/>
      <c r="FG431" s="42"/>
      <c r="FH431" s="42"/>
      <c r="FI431" s="42"/>
      <c r="FJ431" s="42"/>
      <c r="FK431" s="42"/>
      <c r="FL431" s="42"/>
      <c r="FM431" s="42"/>
      <c r="FN431" s="42"/>
      <c r="FO431" s="42"/>
      <c r="FP431" s="42"/>
      <c r="FQ431" s="42"/>
      <c r="FR431" s="42"/>
      <c r="FS431" s="42"/>
      <c r="FT431" s="42"/>
      <c r="FU431" s="42"/>
      <c r="FV431" s="42"/>
      <c r="FW431" s="42"/>
      <c r="FX431" s="42"/>
      <c r="FY431" s="42"/>
      <c r="FZ431" s="42"/>
      <c r="GA431" s="42"/>
      <c r="GB431" s="42"/>
      <c r="GC431" s="42"/>
      <c r="GD431" s="42"/>
      <c r="GE431" s="42"/>
      <c r="GF431" s="42"/>
      <c r="GG431" s="42"/>
      <c r="GH431" s="42"/>
      <c r="GI431" s="42"/>
      <c r="GJ431" s="42"/>
      <c r="GK431" s="42"/>
      <c r="GL431" s="42"/>
      <c r="GM431" s="42"/>
      <c r="GN431" s="42"/>
      <c r="GO431" s="42"/>
      <c r="GP431" s="42"/>
      <c r="GQ431" s="42"/>
      <c r="GR431" s="42"/>
      <c r="GS431" s="42"/>
      <c r="GT431" s="42"/>
      <c r="GU431" s="42"/>
    </row>
    <row r="432" spans="1:203" ht="15.75">
      <c r="A432" s="52"/>
      <c r="B432" s="42"/>
      <c r="C432" s="42"/>
      <c r="D432" s="44"/>
      <c r="E432" s="42"/>
      <c r="F432" s="42"/>
      <c r="G432" s="42"/>
      <c r="H432" s="42"/>
      <c r="I432" s="42"/>
      <c r="J432" s="42"/>
      <c r="K432" s="42"/>
      <c r="L432" s="42"/>
      <c r="M432" s="42"/>
      <c r="N432" s="42"/>
      <c r="O432" s="42"/>
      <c r="P432" s="42"/>
      <c r="Q432" s="42"/>
      <c r="R432" s="42"/>
      <c r="S432" s="42"/>
      <c r="T432" s="42"/>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c r="BJ432" s="42"/>
      <c r="BK432" s="42"/>
      <c r="BL432" s="42"/>
      <c r="BM432" s="42"/>
      <c r="BN432" s="42"/>
      <c r="BO432" s="42"/>
      <c r="BP432" s="42"/>
      <c r="BQ432" s="42"/>
      <c r="BR432" s="42"/>
      <c r="BS432" s="42"/>
      <c r="BT432" s="42"/>
      <c r="BU432" s="42"/>
      <c r="BV432" s="42"/>
      <c r="BW432" s="42"/>
      <c r="BX432" s="42"/>
      <c r="BY432" s="42"/>
      <c r="BZ432" s="42"/>
      <c r="CA432" s="42"/>
      <c r="CB432" s="42"/>
      <c r="CC432" s="42"/>
      <c r="CD432" s="42"/>
      <c r="CE432" s="42"/>
      <c r="CF432" s="42"/>
      <c r="CG432" s="42"/>
      <c r="CH432" s="42"/>
      <c r="CI432" s="42"/>
      <c r="CJ432" s="42"/>
      <c r="CK432" s="42"/>
      <c r="CL432" s="42"/>
      <c r="CM432" s="42"/>
      <c r="CN432" s="42"/>
      <c r="CO432" s="42"/>
      <c r="CP432" s="42"/>
      <c r="CQ432" s="42"/>
      <c r="CR432" s="42"/>
      <c r="CS432" s="42"/>
      <c r="CT432" s="42"/>
      <c r="CU432" s="42"/>
      <c r="CV432" s="42"/>
      <c r="CW432" s="42"/>
      <c r="CX432" s="42"/>
      <c r="CY432" s="42"/>
      <c r="CZ432" s="42"/>
      <c r="DA432" s="42"/>
      <c r="DB432" s="42"/>
      <c r="DC432" s="42"/>
      <c r="DD432" s="42"/>
      <c r="DE432" s="42"/>
      <c r="DF432" s="42"/>
      <c r="DG432" s="42"/>
      <c r="DH432" s="42"/>
      <c r="DI432" s="42"/>
      <c r="DJ432" s="42"/>
      <c r="DK432" s="42"/>
      <c r="DL432" s="42"/>
      <c r="DM432" s="42"/>
      <c r="DN432" s="42"/>
      <c r="DO432" s="42"/>
      <c r="DP432" s="42"/>
      <c r="DQ432" s="42"/>
      <c r="DR432" s="42"/>
      <c r="DS432" s="42"/>
      <c r="DT432" s="42"/>
      <c r="DU432" s="42"/>
      <c r="DV432" s="42"/>
      <c r="DW432" s="42"/>
      <c r="DX432" s="42"/>
      <c r="DY432" s="42"/>
      <c r="DZ432" s="42"/>
      <c r="EA432" s="42"/>
      <c r="EB432" s="42"/>
      <c r="EC432" s="42"/>
      <c r="ED432" s="42"/>
      <c r="EE432" s="42"/>
      <c r="EF432" s="42"/>
      <c r="EG432" s="42"/>
      <c r="EH432" s="42"/>
      <c r="EI432" s="42"/>
      <c r="EJ432" s="42"/>
      <c r="EK432" s="42"/>
      <c r="EL432" s="42"/>
      <c r="EM432" s="42"/>
      <c r="EN432" s="42"/>
      <c r="EO432" s="42"/>
      <c r="EP432" s="42"/>
      <c r="EQ432" s="42"/>
      <c r="ER432" s="42"/>
      <c r="ES432" s="42"/>
      <c r="ET432" s="42"/>
      <c r="EU432" s="42"/>
      <c r="EV432" s="42"/>
      <c r="EW432" s="42"/>
      <c r="EX432" s="42"/>
      <c r="EY432" s="42"/>
      <c r="EZ432" s="42"/>
      <c r="FA432" s="42"/>
      <c r="FB432" s="42"/>
      <c r="FC432" s="42"/>
      <c r="FD432" s="42"/>
      <c r="FE432" s="42"/>
      <c r="FF432" s="42"/>
      <c r="FG432" s="42"/>
      <c r="FH432" s="42"/>
      <c r="FI432" s="42"/>
      <c r="FJ432" s="42"/>
      <c r="FK432" s="42"/>
      <c r="FL432" s="42"/>
      <c r="FM432" s="42"/>
      <c r="FN432" s="42"/>
      <c r="FO432" s="42"/>
      <c r="FP432" s="42"/>
      <c r="FQ432" s="42"/>
      <c r="FR432" s="42"/>
      <c r="FS432" s="42"/>
      <c r="FT432" s="42"/>
      <c r="FU432" s="42"/>
      <c r="FV432" s="42"/>
      <c r="FW432" s="42"/>
      <c r="FX432" s="42"/>
      <c r="FY432" s="42"/>
      <c r="FZ432" s="42"/>
      <c r="GA432" s="42"/>
      <c r="GB432" s="42"/>
      <c r="GC432" s="42"/>
      <c r="GD432" s="42"/>
      <c r="GE432" s="42"/>
      <c r="GF432" s="42"/>
      <c r="GG432" s="42"/>
      <c r="GH432" s="42"/>
      <c r="GI432" s="42"/>
      <c r="GJ432" s="42"/>
      <c r="GK432" s="42"/>
      <c r="GL432" s="42"/>
      <c r="GM432" s="42"/>
      <c r="GN432" s="42"/>
      <c r="GO432" s="42"/>
      <c r="GP432" s="42"/>
      <c r="GQ432" s="42"/>
      <c r="GR432" s="42"/>
      <c r="GS432" s="42"/>
      <c r="GT432" s="42"/>
      <c r="GU432" s="42"/>
    </row>
    <row r="433" spans="1:203" ht="15.75">
      <c r="A433" s="52"/>
      <c r="B433" s="42"/>
      <c r="C433" s="42"/>
      <c r="D433" s="44"/>
      <c r="E433" s="42"/>
      <c r="F433" s="42"/>
      <c r="G433" s="42"/>
      <c r="H433" s="42"/>
      <c r="I433" s="42"/>
      <c r="J433" s="42"/>
      <c r="K433" s="42"/>
      <c r="L433" s="42"/>
      <c r="M433" s="42"/>
      <c r="N433" s="42"/>
      <c r="O433" s="42"/>
      <c r="P433" s="42"/>
      <c r="Q433" s="42"/>
      <c r="R433" s="42"/>
      <c r="S433" s="42"/>
      <c r="T433" s="42"/>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c r="BJ433" s="42"/>
      <c r="BK433" s="42"/>
      <c r="BL433" s="42"/>
      <c r="BM433" s="42"/>
      <c r="BN433" s="42"/>
      <c r="BO433" s="42"/>
      <c r="BP433" s="42"/>
      <c r="BQ433" s="42"/>
      <c r="BR433" s="42"/>
      <c r="BS433" s="42"/>
      <c r="BT433" s="42"/>
      <c r="BU433" s="42"/>
      <c r="BV433" s="42"/>
      <c r="BW433" s="42"/>
      <c r="BX433" s="42"/>
      <c r="BY433" s="42"/>
      <c r="BZ433" s="42"/>
      <c r="CA433" s="42"/>
      <c r="CB433" s="42"/>
      <c r="CC433" s="42"/>
      <c r="CD433" s="42"/>
      <c r="CE433" s="42"/>
      <c r="CF433" s="42"/>
      <c r="CG433" s="42"/>
      <c r="CH433" s="42"/>
      <c r="CI433" s="42"/>
      <c r="CJ433" s="42"/>
      <c r="CK433" s="42"/>
      <c r="CL433" s="42"/>
      <c r="CM433" s="42"/>
      <c r="CN433" s="42"/>
      <c r="CO433" s="42"/>
      <c r="CP433" s="42"/>
      <c r="CQ433" s="42"/>
      <c r="CR433" s="42"/>
      <c r="CS433" s="42"/>
      <c r="CT433" s="42"/>
      <c r="CU433" s="42"/>
      <c r="CV433" s="42"/>
      <c r="CW433" s="42"/>
      <c r="CX433" s="42"/>
      <c r="CY433" s="42"/>
      <c r="CZ433" s="42"/>
      <c r="DA433" s="42"/>
      <c r="DB433" s="42"/>
      <c r="DC433" s="42"/>
      <c r="DD433" s="42"/>
      <c r="DE433" s="42"/>
      <c r="DF433" s="42"/>
      <c r="DG433" s="42"/>
      <c r="DH433" s="42"/>
      <c r="DI433" s="42"/>
      <c r="DJ433" s="42"/>
      <c r="DK433" s="42"/>
      <c r="DL433" s="42"/>
      <c r="DM433" s="42"/>
      <c r="DN433" s="42"/>
      <c r="DO433" s="42"/>
      <c r="DP433" s="42"/>
      <c r="DQ433" s="42"/>
      <c r="DR433" s="42"/>
      <c r="DS433" s="42"/>
      <c r="DT433" s="42"/>
      <c r="DU433" s="42"/>
      <c r="DV433" s="42"/>
      <c r="DW433" s="42"/>
      <c r="DX433" s="42"/>
      <c r="DY433" s="42"/>
      <c r="DZ433" s="42"/>
      <c r="EA433" s="42"/>
      <c r="EB433" s="42"/>
      <c r="EC433" s="42"/>
      <c r="ED433" s="42"/>
      <c r="EE433" s="42"/>
      <c r="EF433" s="42"/>
      <c r="EG433" s="42"/>
      <c r="EH433" s="42"/>
      <c r="EI433" s="42"/>
      <c r="EJ433" s="42"/>
      <c r="EK433" s="42"/>
      <c r="EL433" s="42"/>
      <c r="EM433" s="42"/>
      <c r="EN433" s="42"/>
      <c r="EO433" s="42"/>
      <c r="EP433" s="42"/>
      <c r="EQ433" s="42"/>
      <c r="ER433" s="42"/>
      <c r="ES433" s="42"/>
      <c r="ET433" s="42"/>
      <c r="EU433" s="42"/>
      <c r="EV433" s="42"/>
      <c r="EW433" s="42"/>
      <c r="EX433" s="42"/>
      <c r="EY433" s="42"/>
      <c r="EZ433" s="42"/>
      <c r="FA433" s="42"/>
      <c r="FB433" s="42"/>
      <c r="FC433" s="42"/>
      <c r="FD433" s="42"/>
      <c r="FE433" s="42"/>
      <c r="FF433" s="42"/>
      <c r="FG433" s="42"/>
      <c r="FH433" s="42"/>
      <c r="FI433" s="42"/>
      <c r="FJ433" s="42"/>
      <c r="FK433" s="42"/>
      <c r="FL433" s="42"/>
      <c r="FM433" s="42"/>
      <c r="FN433" s="42"/>
      <c r="FO433" s="42"/>
      <c r="FP433" s="42"/>
      <c r="FQ433" s="42"/>
      <c r="FR433" s="42"/>
      <c r="FS433" s="42"/>
      <c r="FT433" s="42"/>
      <c r="FU433" s="42"/>
      <c r="FV433" s="42"/>
      <c r="FW433" s="42"/>
      <c r="FX433" s="42"/>
      <c r="FY433" s="42"/>
      <c r="FZ433" s="42"/>
      <c r="GA433" s="42"/>
      <c r="GB433" s="42"/>
      <c r="GC433" s="42"/>
      <c r="GD433" s="42"/>
      <c r="GE433" s="42"/>
      <c r="GF433" s="42"/>
      <c r="GG433" s="42"/>
      <c r="GH433" s="42"/>
      <c r="GI433" s="42"/>
      <c r="GJ433" s="42"/>
      <c r="GK433" s="42"/>
      <c r="GL433" s="42"/>
      <c r="GM433" s="42"/>
      <c r="GN433" s="42"/>
      <c r="GO433" s="42"/>
      <c r="GP433" s="42"/>
      <c r="GQ433" s="42"/>
      <c r="GR433" s="42"/>
      <c r="GS433" s="42"/>
      <c r="GT433" s="42"/>
      <c r="GU433" s="42"/>
    </row>
    <row r="434" spans="1:203" ht="15.75">
      <c r="A434" s="52"/>
      <c r="B434" s="42"/>
      <c r="C434" s="42"/>
      <c r="D434" s="44"/>
      <c r="E434" s="42"/>
      <c r="F434" s="42"/>
      <c r="G434" s="42"/>
      <c r="H434" s="42"/>
      <c r="I434" s="42"/>
      <c r="J434" s="42"/>
      <c r="K434" s="42"/>
      <c r="L434" s="42"/>
      <c r="M434" s="42"/>
      <c r="N434" s="42"/>
      <c r="O434" s="42"/>
      <c r="P434" s="42"/>
      <c r="Q434" s="42"/>
      <c r="R434" s="42"/>
      <c r="S434" s="42"/>
      <c r="T434" s="42"/>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s="42"/>
      <c r="BM434" s="42"/>
      <c r="BN434" s="42"/>
      <c r="BO434" s="42"/>
      <c r="BP434" s="42"/>
      <c r="BQ434" s="42"/>
      <c r="BR434" s="42"/>
      <c r="BS434" s="42"/>
      <c r="BT434" s="42"/>
      <c r="BU434" s="42"/>
      <c r="BV434" s="42"/>
      <c r="BW434" s="42"/>
      <c r="BX434" s="42"/>
      <c r="BY434" s="42"/>
      <c r="BZ434" s="42"/>
      <c r="CA434" s="42"/>
      <c r="CB434" s="42"/>
      <c r="CC434" s="42"/>
      <c r="CD434" s="42"/>
      <c r="CE434" s="42"/>
      <c r="CF434" s="42"/>
      <c r="CG434" s="42"/>
      <c r="CH434" s="42"/>
      <c r="CI434" s="42"/>
      <c r="CJ434" s="42"/>
      <c r="CK434" s="42"/>
      <c r="CL434" s="42"/>
      <c r="CM434" s="42"/>
      <c r="CN434" s="42"/>
      <c r="CO434" s="42"/>
      <c r="CP434" s="42"/>
      <c r="CQ434" s="42"/>
      <c r="CR434" s="42"/>
      <c r="CS434" s="42"/>
      <c r="CT434" s="42"/>
      <c r="CU434" s="42"/>
      <c r="CV434" s="42"/>
      <c r="CW434" s="42"/>
      <c r="CX434" s="42"/>
      <c r="CY434" s="42"/>
      <c r="CZ434" s="42"/>
      <c r="DA434" s="42"/>
      <c r="DB434" s="42"/>
      <c r="DC434" s="42"/>
      <c r="DD434" s="42"/>
      <c r="DE434" s="42"/>
      <c r="DF434" s="42"/>
      <c r="DG434" s="42"/>
      <c r="DH434" s="42"/>
      <c r="DI434" s="42"/>
      <c r="DJ434" s="42"/>
      <c r="DK434" s="42"/>
      <c r="DL434" s="42"/>
      <c r="DM434" s="42"/>
      <c r="DN434" s="42"/>
      <c r="DO434" s="42"/>
      <c r="DP434" s="42"/>
      <c r="DQ434" s="42"/>
      <c r="DR434" s="42"/>
      <c r="DS434" s="42"/>
      <c r="DT434" s="42"/>
      <c r="DU434" s="42"/>
      <c r="DV434" s="42"/>
      <c r="DW434" s="42"/>
      <c r="DX434" s="42"/>
      <c r="DY434" s="42"/>
      <c r="DZ434" s="42"/>
      <c r="EA434" s="42"/>
      <c r="EB434" s="42"/>
      <c r="EC434" s="42"/>
      <c r="ED434" s="42"/>
      <c r="EE434" s="42"/>
      <c r="EF434" s="42"/>
      <c r="EG434" s="42"/>
      <c r="EH434" s="42"/>
      <c r="EI434" s="42"/>
      <c r="EJ434" s="42"/>
      <c r="EK434" s="42"/>
      <c r="EL434" s="42"/>
      <c r="EM434" s="42"/>
      <c r="EN434" s="42"/>
      <c r="EO434" s="42"/>
      <c r="EP434" s="42"/>
      <c r="EQ434" s="42"/>
      <c r="ER434" s="42"/>
      <c r="ES434" s="42"/>
      <c r="ET434" s="42"/>
      <c r="EU434" s="42"/>
      <c r="EV434" s="42"/>
      <c r="EW434" s="42"/>
      <c r="EX434" s="42"/>
      <c r="EY434" s="42"/>
      <c r="EZ434" s="42"/>
      <c r="FA434" s="42"/>
      <c r="FB434" s="42"/>
      <c r="FC434" s="42"/>
      <c r="FD434" s="42"/>
      <c r="FE434" s="42"/>
      <c r="FF434" s="42"/>
      <c r="FG434" s="42"/>
      <c r="FH434" s="42"/>
      <c r="FI434" s="42"/>
      <c r="FJ434" s="42"/>
      <c r="FK434" s="42"/>
      <c r="FL434" s="42"/>
      <c r="FM434" s="42"/>
      <c r="FN434" s="42"/>
      <c r="FO434" s="42"/>
      <c r="FP434" s="42"/>
      <c r="FQ434" s="42"/>
      <c r="FR434" s="42"/>
      <c r="FS434" s="42"/>
      <c r="FT434" s="42"/>
      <c r="FU434" s="42"/>
      <c r="FV434" s="42"/>
      <c r="FW434" s="42"/>
      <c r="FX434" s="42"/>
      <c r="FY434" s="42"/>
      <c r="FZ434" s="42"/>
      <c r="GA434" s="42"/>
      <c r="GB434" s="42"/>
      <c r="GC434" s="42"/>
      <c r="GD434" s="42"/>
      <c r="GE434" s="42"/>
      <c r="GF434" s="42"/>
      <c r="GG434" s="42"/>
      <c r="GH434" s="42"/>
      <c r="GI434" s="42"/>
      <c r="GJ434" s="42"/>
      <c r="GK434" s="42"/>
      <c r="GL434" s="42"/>
      <c r="GM434" s="42"/>
      <c r="GN434" s="42"/>
      <c r="GO434" s="42"/>
      <c r="GP434" s="42"/>
      <c r="GQ434" s="42"/>
      <c r="GR434" s="42"/>
      <c r="GS434" s="42"/>
      <c r="GT434" s="42"/>
      <c r="GU434" s="42"/>
    </row>
    <row r="435" spans="1:203" ht="15.75">
      <c r="A435" s="52"/>
      <c r="B435" s="42"/>
      <c r="C435" s="42"/>
      <c r="D435" s="44"/>
      <c r="E435" s="42"/>
      <c r="F435" s="42"/>
      <c r="G435" s="42"/>
      <c r="H435" s="42"/>
      <c r="I435" s="42"/>
      <c r="J435" s="42"/>
      <c r="K435" s="42"/>
      <c r="L435" s="42"/>
      <c r="M435" s="42"/>
      <c r="N435" s="42"/>
      <c r="O435" s="42"/>
      <c r="P435" s="42"/>
      <c r="Q435" s="42"/>
      <c r="R435" s="42"/>
      <c r="S435" s="42"/>
      <c r="T435" s="42"/>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s="42"/>
      <c r="BM435" s="42"/>
      <c r="BN435" s="42"/>
      <c r="BO435" s="42"/>
      <c r="BP435" s="42"/>
      <c r="BQ435" s="42"/>
      <c r="BR435" s="42"/>
      <c r="BS435" s="42"/>
      <c r="BT435" s="42"/>
      <c r="BU435" s="42"/>
      <c r="BV435" s="42"/>
      <c r="BW435" s="42"/>
      <c r="BX435" s="42"/>
      <c r="BY435" s="42"/>
      <c r="BZ435" s="42"/>
      <c r="CA435" s="42"/>
      <c r="CB435" s="42"/>
      <c r="CC435" s="42"/>
      <c r="CD435" s="42"/>
      <c r="CE435" s="42"/>
      <c r="CF435" s="42"/>
      <c r="CG435" s="42"/>
      <c r="CH435" s="42"/>
      <c r="CI435" s="42"/>
      <c r="CJ435" s="42"/>
      <c r="CK435" s="42"/>
      <c r="CL435" s="42"/>
      <c r="CM435" s="42"/>
      <c r="CN435" s="42"/>
      <c r="CO435" s="42"/>
      <c r="CP435" s="42"/>
      <c r="CQ435" s="42"/>
      <c r="CR435" s="42"/>
      <c r="CS435" s="42"/>
      <c r="CT435" s="42"/>
      <c r="CU435" s="42"/>
      <c r="CV435" s="42"/>
      <c r="CW435" s="42"/>
      <c r="CX435" s="42"/>
      <c r="CY435" s="42"/>
      <c r="CZ435" s="42"/>
      <c r="DA435" s="42"/>
      <c r="DB435" s="42"/>
      <c r="DC435" s="42"/>
      <c r="DD435" s="42"/>
      <c r="DE435" s="42"/>
      <c r="DF435" s="42"/>
      <c r="DG435" s="42"/>
      <c r="DH435" s="42"/>
      <c r="DI435" s="42"/>
      <c r="DJ435" s="42"/>
      <c r="DK435" s="42"/>
      <c r="DL435" s="42"/>
      <c r="DM435" s="42"/>
      <c r="DN435" s="42"/>
      <c r="DO435" s="42"/>
      <c r="DP435" s="42"/>
      <c r="DQ435" s="42"/>
      <c r="DR435" s="42"/>
      <c r="DS435" s="42"/>
      <c r="DT435" s="42"/>
      <c r="DU435" s="42"/>
      <c r="DV435" s="42"/>
      <c r="DW435" s="42"/>
      <c r="DX435" s="42"/>
      <c r="DY435" s="42"/>
      <c r="DZ435" s="42"/>
      <c r="EA435" s="42"/>
      <c r="EB435" s="42"/>
      <c r="EC435" s="42"/>
      <c r="ED435" s="42"/>
      <c r="EE435" s="42"/>
      <c r="EF435" s="42"/>
      <c r="EG435" s="42"/>
      <c r="EH435" s="42"/>
      <c r="EI435" s="42"/>
      <c r="EJ435" s="42"/>
      <c r="EK435" s="42"/>
      <c r="EL435" s="42"/>
      <c r="EM435" s="42"/>
      <c r="EN435" s="42"/>
      <c r="EO435" s="42"/>
      <c r="EP435" s="42"/>
      <c r="EQ435" s="42"/>
      <c r="ER435" s="42"/>
      <c r="ES435" s="42"/>
      <c r="ET435" s="42"/>
      <c r="EU435" s="42"/>
      <c r="EV435" s="42"/>
      <c r="EW435" s="42"/>
      <c r="EX435" s="42"/>
      <c r="EY435" s="42"/>
      <c r="EZ435" s="42"/>
      <c r="FA435" s="42"/>
      <c r="FB435" s="42"/>
      <c r="FC435" s="42"/>
      <c r="FD435" s="42"/>
      <c r="FE435" s="42"/>
      <c r="FF435" s="42"/>
      <c r="FG435" s="42"/>
      <c r="FH435" s="42"/>
      <c r="FI435" s="42"/>
      <c r="FJ435" s="42"/>
      <c r="FK435" s="42"/>
      <c r="FL435" s="42"/>
      <c r="FM435" s="42"/>
      <c r="FN435" s="42"/>
      <c r="FO435" s="42"/>
      <c r="FP435" s="42"/>
      <c r="FQ435" s="42"/>
      <c r="FR435" s="42"/>
      <c r="FS435" s="42"/>
      <c r="FT435" s="42"/>
      <c r="FU435" s="42"/>
      <c r="FV435" s="42"/>
      <c r="FW435" s="42"/>
      <c r="FX435" s="42"/>
      <c r="FY435" s="42"/>
      <c r="FZ435" s="42"/>
      <c r="GA435" s="42"/>
      <c r="GB435" s="42"/>
      <c r="GC435" s="42"/>
      <c r="GD435" s="42"/>
      <c r="GE435" s="42"/>
      <c r="GF435" s="42"/>
      <c r="GG435" s="42"/>
      <c r="GH435" s="42"/>
      <c r="GI435" s="42"/>
      <c r="GJ435" s="42"/>
      <c r="GK435" s="42"/>
      <c r="GL435" s="42"/>
      <c r="GM435" s="42"/>
      <c r="GN435" s="42"/>
      <c r="GO435" s="42"/>
      <c r="GP435" s="42"/>
      <c r="GQ435" s="42"/>
      <c r="GR435" s="42"/>
      <c r="GS435" s="42"/>
      <c r="GT435" s="42"/>
      <c r="GU435" s="42"/>
    </row>
    <row r="436" spans="1:203" ht="15.75">
      <c r="A436" s="52"/>
      <c r="B436" s="42"/>
      <c r="C436" s="42"/>
      <c r="D436" s="44"/>
      <c r="E436" s="42"/>
      <c r="F436" s="42"/>
      <c r="G436" s="42"/>
      <c r="H436" s="42"/>
      <c r="I436" s="42"/>
      <c r="J436" s="42"/>
      <c r="K436" s="42"/>
      <c r="L436" s="42"/>
      <c r="M436" s="42"/>
      <c r="N436" s="42"/>
      <c r="O436" s="42"/>
      <c r="P436" s="42"/>
      <c r="Q436" s="42"/>
      <c r="R436" s="42"/>
      <c r="S436" s="42"/>
      <c r="T436" s="42"/>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s="42"/>
      <c r="BM436" s="42"/>
      <c r="BN436" s="42"/>
      <c r="BO436" s="42"/>
      <c r="BP436" s="42"/>
      <c r="BQ436" s="42"/>
      <c r="BR436" s="42"/>
      <c r="BS436" s="42"/>
      <c r="BT436" s="42"/>
      <c r="BU436" s="42"/>
      <c r="BV436" s="42"/>
      <c r="BW436" s="42"/>
      <c r="BX436" s="42"/>
      <c r="BY436" s="42"/>
      <c r="BZ436" s="42"/>
      <c r="CA436" s="42"/>
      <c r="CB436" s="42"/>
      <c r="CC436" s="42"/>
      <c r="CD436" s="42"/>
      <c r="CE436" s="42"/>
      <c r="CF436" s="42"/>
      <c r="CG436" s="42"/>
      <c r="CH436" s="42"/>
      <c r="CI436" s="42"/>
      <c r="CJ436" s="42"/>
      <c r="CK436" s="42"/>
      <c r="CL436" s="42"/>
      <c r="CM436" s="42"/>
      <c r="CN436" s="42"/>
      <c r="CO436" s="42"/>
      <c r="CP436" s="42"/>
      <c r="CQ436" s="42"/>
      <c r="CR436" s="42"/>
      <c r="CS436" s="42"/>
      <c r="CT436" s="42"/>
      <c r="CU436" s="42"/>
      <c r="CV436" s="42"/>
      <c r="CW436" s="42"/>
      <c r="CX436" s="42"/>
      <c r="CY436" s="42"/>
      <c r="CZ436" s="42"/>
      <c r="DA436" s="42"/>
      <c r="DB436" s="42"/>
      <c r="DC436" s="42"/>
      <c r="DD436" s="42"/>
      <c r="DE436" s="42"/>
      <c r="DF436" s="42"/>
      <c r="DG436" s="42"/>
      <c r="DH436" s="42"/>
      <c r="DI436" s="42"/>
      <c r="DJ436" s="42"/>
      <c r="DK436" s="42"/>
      <c r="DL436" s="42"/>
      <c r="DM436" s="42"/>
      <c r="DN436" s="42"/>
      <c r="DO436" s="42"/>
      <c r="DP436" s="42"/>
      <c r="DQ436" s="42"/>
      <c r="DR436" s="42"/>
      <c r="DS436" s="42"/>
      <c r="DT436" s="42"/>
      <c r="DU436" s="42"/>
      <c r="DV436" s="42"/>
      <c r="DW436" s="42"/>
      <c r="DX436" s="42"/>
      <c r="DY436" s="42"/>
      <c r="DZ436" s="42"/>
      <c r="EA436" s="42"/>
      <c r="EB436" s="42"/>
      <c r="EC436" s="42"/>
      <c r="ED436" s="42"/>
      <c r="EE436" s="42"/>
      <c r="EF436" s="42"/>
      <c r="EG436" s="42"/>
      <c r="EH436" s="42"/>
      <c r="EI436" s="42"/>
      <c r="EJ436" s="42"/>
      <c r="EK436" s="42"/>
      <c r="EL436" s="42"/>
      <c r="EM436" s="42"/>
      <c r="EN436" s="42"/>
      <c r="EO436" s="42"/>
      <c r="EP436" s="42"/>
      <c r="EQ436" s="42"/>
      <c r="ER436" s="42"/>
      <c r="ES436" s="42"/>
      <c r="ET436" s="42"/>
      <c r="EU436" s="42"/>
      <c r="EV436" s="42"/>
      <c r="EW436" s="42"/>
      <c r="EX436" s="42"/>
      <c r="EY436" s="42"/>
      <c r="EZ436" s="42"/>
      <c r="FA436" s="42"/>
      <c r="FB436" s="42"/>
      <c r="FC436" s="42"/>
      <c r="FD436" s="42"/>
      <c r="FE436" s="42"/>
      <c r="FF436" s="42"/>
      <c r="FG436" s="42"/>
      <c r="FH436" s="42"/>
      <c r="FI436" s="42"/>
      <c r="FJ436" s="42"/>
      <c r="FK436" s="42"/>
      <c r="FL436" s="42"/>
      <c r="FM436" s="42"/>
      <c r="FN436" s="42"/>
      <c r="FO436" s="42"/>
      <c r="FP436" s="42"/>
      <c r="FQ436" s="42"/>
      <c r="FR436" s="42"/>
      <c r="FS436" s="42"/>
      <c r="FT436" s="42"/>
      <c r="FU436" s="42"/>
      <c r="FV436" s="42"/>
      <c r="FW436" s="42"/>
      <c r="FX436" s="42"/>
      <c r="FY436" s="42"/>
      <c r="FZ436" s="42"/>
      <c r="GA436" s="42"/>
      <c r="GB436" s="42"/>
      <c r="GC436" s="42"/>
      <c r="GD436" s="42"/>
      <c r="GE436" s="42"/>
      <c r="GF436" s="42"/>
      <c r="GG436" s="42"/>
      <c r="GH436" s="42"/>
      <c r="GI436" s="42"/>
      <c r="GJ436" s="42"/>
      <c r="GK436" s="42"/>
      <c r="GL436" s="42"/>
      <c r="GM436" s="42"/>
      <c r="GN436" s="42"/>
      <c r="GO436" s="42"/>
      <c r="GP436" s="42"/>
      <c r="GQ436" s="42"/>
      <c r="GR436" s="42"/>
      <c r="GS436" s="42"/>
      <c r="GT436" s="42"/>
      <c r="GU436" s="42"/>
    </row>
    <row r="437" spans="1:203" ht="15.75">
      <c r="A437" s="52"/>
      <c r="B437" s="42"/>
      <c r="C437" s="42"/>
      <c r="D437" s="44"/>
      <c r="E437" s="42"/>
      <c r="F437" s="42"/>
      <c r="G437" s="42"/>
      <c r="H437" s="42"/>
      <c r="I437" s="42"/>
      <c r="J437" s="42"/>
      <c r="K437" s="42"/>
      <c r="L437" s="42"/>
      <c r="M437" s="42"/>
      <c r="N437" s="42"/>
      <c r="O437" s="42"/>
      <c r="P437" s="42"/>
      <c r="Q437" s="42"/>
      <c r="R437" s="42"/>
      <c r="S437" s="42"/>
      <c r="T437" s="42"/>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s="42"/>
      <c r="BM437" s="42"/>
      <c r="BN437" s="42"/>
      <c r="BO437" s="42"/>
      <c r="BP437" s="42"/>
      <c r="BQ437" s="42"/>
      <c r="BR437" s="42"/>
      <c r="BS437" s="42"/>
      <c r="BT437" s="42"/>
      <c r="BU437" s="42"/>
      <c r="BV437" s="42"/>
      <c r="BW437" s="42"/>
      <c r="BX437" s="42"/>
      <c r="BY437" s="42"/>
      <c r="BZ437" s="42"/>
      <c r="CA437" s="42"/>
      <c r="CB437" s="42"/>
      <c r="CC437" s="42"/>
      <c r="CD437" s="42"/>
      <c r="CE437" s="42"/>
      <c r="CF437" s="42"/>
      <c r="CG437" s="42"/>
      <c r="CH437" s="42"/>
      <c r="CI437" s="42"/>
      <c r="CJ437" s="42"/>
      <c r="CK437" s="42"/>
      <c r="CL437" s="42"/>
      <c r="CM437" s="42"/>
      <c r="CN437" s="42"/>
      <c r="CO437" s="42"/>
      <c r="CP437" s="42"/>
      <c r="CQ437" s="42"/>
      <c r="CR437" s="42"/>
      <c r="CS437" s="42"/>
      <c r="CT437" s="42"/>
      <c r="CU437" s="42"/>
      <c r="CV437" s="42"/>
      <c r="CW437" s="42"/>
      <c r="CX437" s="42"/>
      <c r="CY437" s="42"/>
      <c r="CZ437" s="42"/>
      <c r="DA437" s="42"/>
      <c r="DB437" s="42"/>
      <c r="DC437" s="42"/>
      <c r="DD437" s="42"/>
      <c r="DE437" s="42"/>
      <c r="DF437" s="42"/>
      <c r="DG437" s="42"/>
      <c r="DH437" s="42"/>
      <c r="DI437" s="42"/>
      <c r="DJ437" s="42"/>
      <c r="DK437" s="42"/>
      <c r="DL437" s="42"/>
      <c r="DM437" s="42"/>
      <c r="DN437" s="42"/>
      <c r="DO437" s="42"/>
      <c r="DP437" s="42"/>
      <c r="DQ437" s="42"/>
      <c r="DR437" s="42"/>
      <c r="DS437" s="42"/>
      <c r="DT437" s="42"/>
      <c r="DU437" s="42"/>
      <c r="DV437" s="42"/>
      <c r="DW437" s="42"/>
      <c r="DX437" s="42"/>
      <c r="DY437" s="42"/>
      <c r="DZ437" s="42"/>
      <c r="EA437" s="42"/>
      <c r="EB437" s="42"/>
      <c r="EC437" s="42"/>
      <c r="ED437" s="42"/>
      <c r="EE437" s="42"/>
      <c r="EF437" s="42"/>
      <c r="EG437" s="42"/>
      <c r="EH437" s="42"/>
      <c r="EI437" s="42"/>
      <c r="EJ437" s="42"/>
      <c r="EK437" s="42"/>
      <c r="EL437" s="42"/>
      <c r="EM437" s="42"/>
      <c r="EN437" s="42"/>
      <c r="EO437" s="42"/>
      <c r="EP437" s="42"/>
      <c r="EQ437" s="42"/>
      <c r="ER437" s="42"/>
      <c r="ES437" s="42"/>
      <c r="ET437" s="42"/>
      <c r="EU437" s="42"/>
      <c r="EV437" s="42"/>
      <c r="EW437" s="42"/>
      <c r="EX437" s="42"/>
      <c r="EY437" s="42"/>
      <c r="EZ437" s="42"/>
      <c r="FA437" s="42"/>
      <c r="FB437" s="42"/>
      <c r="FC437" s="42"/>
      <c r="FD437" s="42"/>
      <c r="FE437" s="42"/>
      <c r="FF437" s="42"/>
      <c r="FG437" s="42"/>
      <c r="FH437" s="42"/>
      <c r="FI437" s="42"/>
      <c r="FJ437" s="42"/>
      <c r="FK437" s="42"/>
      <c r="FL437" s="42"/>
      <c r="FM437" s="42"/>
      <c r="FN437" s="42"/>
      <c r="FO437" s="42"/>
      <c r="FP437" s="42"/>
      <c r="FQ437" s="42"/>
      <c r="FR437" s="42"/>
      <c r="FS437" s="42"/>
      <c r="FT437" s="42"/>
      <c r="FU437" s="42"/>
      <c r="FV437" s="42"/>
      <c r="FW437" s="42"/>
      <c r="FX437" s="42"/>
      <c r="FY437" s="42"/>
      <c r="FZ437" s="42"/>
      <c r="GA437" s="42"/>
      <c r="GB437" s="42"/>
      <c r="GC437" s="42"/>
      <c r="GD437" s="42"/>
      <c r="GE437" s="42"/>
      <c r="GF437" s="42"/>
      <c r="GG437" s="42"/>
      <c r="GH437" s="42"/>
      <c r="GI437" s="42"/>
      <c r="GJ437" s="42"/>
      <c r="GK437" s="42"/>
      <c r="GL437" s="42"/>
      <c r="GM437" s="42"/>
      <c r="GN437" s="42"/>
      <c r="GO437" s="42"/>
      <c r="GP437" s="42"/>
      <c r="GQ437" s="42"/>
      <c r="GR437" s="42"/>
      <c r="GS437" s="42"/>
      <c r="GT437" s="42"/>
      <c r="GU437" s="42"/>
    </row>
    <row r="438" spans="1:203" ht="15.75">
      <c r="A438" s="52"/>
      <c r="B438" s="42"/>
      <c r="C438" s="42"/>
      <c r="D438" s="44"/>
      <c r="E438" s="42"/>
      <c r="F438" s="42"/>
      <c r="G438" s="42"/>
      <c r="H438" s="42"/>
      <c r="I438" s="42"/>
      <c r="J438" s="42"/>
      <c r="K438" s="42"/>
      <c r="L438" s="42"/>
      <c r="M438" s="42"/>
      <c r="N438" s="42"/>
      <c r="O438" s="42"/>
      <c r="P438" s="42"/>
      <c r="Q438" s="42"/>
      <c r="R438" s="42"/>
      <c r="S438" s="42"/>
      <c r="T438" s="42"/>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s="42"/>
      <c r="BM438" s="42"/>
      <c r="BN438" s="42"/>
      <c r="BO438" s="42"/>
      <c r="BP438" s="42"/>
      <c r="BQ438" s="42"/>
      <c r="BR438" s="42"/>
      <c r="BS438" s="42"/>
      <c r="BT438" s="42"/>
      <c r="BU438" s="42"/>
      <c r="BV438" s="42"/>
      <c r="BW438" s="42"/>
      <c r="BX438" s="42"/>
      <c r="BY438" s="42"/>
      <c r="BZ438" s="42"/>
      <c r="CA438" s="42"/>
      <c r="CB438" s="42"/>
      <c r="CC438" s="42"/>
      <c r="CD438" s="42"/>
      <c r="CE438" s="42"/>
      <c r="CF438" s="42"/>
      <c r="CG438" s="42"/>
      <c r="CH438" s="42"/>
      <c r="CI438" s="42"/>
      <c r="CJ438" s="42"/>
      <c r="CK438" s="42"/>
      <c r="CL438" s="42"/>
      <c r="CM438" s="42"/>
      <c r="CN438" s="42"/>
      <c r="CO438" s="42"/>
      <c r="CP438" s="42"/>
      <c r="CQ438" s="42"/>
      <c r="CR438" s="42"/>
      <c r="CS438" s="42"/>
      <c r="CT438" s="42"/>
      <c r="CU438" s="42"/>
      <c r="CV438" s="42"/>
      <c r="CW438" s="42"/>
      <c r="CX438" s="42"/>
      <c r="CY438" s="42"/>
      <c r="CZ438" s="42"/>
      <c r="DA438" s="42"/>
      <c r="DB438" s="42"/>
      <c r="DC438" s="42"/>
      <c r="DD438" s="42"/>
      <c r="DE438" s="42"/>
      <c r="DF438" s="42"/>
      <c r="DG438" s="42"/>
      <c r="DH438" s="42"/>
      <c r="DI438" s="42"/>
      <c r="DJ438" s="42"/>
      <c r="DK438" s="42"/>
      <c r="DL438" s="42"/>
      <c r="DM438" s="42"/>
      <c r="DN438" s="42"/>
      <c r="DO438" s="42"/>
      <c r="DP438" s="42"/>
      <c r="DQ438" s="42"/>
      <c r="DR438" s="42"/>
      <c r="DS438" s="42"/>
      <c r="DT438" s="42"/>
      <c r="DU438" s="42"/>
      <c r="DV438" s="42"/>
      <c r="DW438" s="42"/>
      <c r="DX438" s="42"/>
      <c r="DY438" s="42"/>
      <c r="DZ438" s="42"/>
      <c r="EA438" s="42"/>
      <c r="EB438" s="42"/>
      <c r="EC438" s="42"/>
      <c r="ED438" s="42"/>
      <c r="EE438" s="42"/>
      <c r="EF438" s="42"/>
      <c r="EG438" s="42"/>
      <c r="EH438" s="42"/>
      <c r="EI438" s="42"/>
      <c r="EJ438" s="42"/>
      <c r="EK438" s="42"/>
      <c r="EL438" s="42"/>
      <c r="EM438" s="42"/>
      <c r="EN438" s="42"/>
      <c r="EO438" s="42"/>
      <c r="EP438" s="42"/>
      <c r="EQ438" s="42"/>
      <c r="ER438" s="42"/>
      <c r="ES438" s="42"/>
      <c r="ET438" s="42"/>
      <c r="EU438" s="42"/>
      <c r="EV438" s="42"/>
      <c r="EW438" s="42"/>
      <c r="EX438" s="42"/>
      <c r="EY438" s="42"/>
      <c r="EZ438" s="42"/>
      <c r="FA438" s="42"/>
      <c r="FB438" s="42"/>
      <c r="FC438" s="42"/>
      <c r="FD438" s="42"/>
      <c r="FE438" s="42"/>
      <c r="FF438" s="42"/>
      <c r="FG438" s="42"/>
      <c r="FH438" s="42"/>
      <c r="FI438" s="42"/>
      <c r="FJ438" s="42"/>
      <c r="FK438" s="42"/>
      <c r="FL438" s="42"/>
      <c r="FM438" s="42"/>
      <c r="FN438" s="42"/>
      <c r="FO438" s="42"/>
      <c r="FP438" s="42"/>
      <c r="FQ438" s="42"/>
      <c r="FR438" s="42"/>
      <c r="FS438" s="42"/>
      <c r="FT438" s="42"/>
      <c r="FU438" s="42"/>
      <c r="FV438" s="42"/>
      <c r="FW438" s="42"/>
      <c r="FX438" s="42"/>
      <c r="FY438" s="42"/>
      <c r="FZ438" s="42"/>
      <c r="GA438" s="42"/>
      <c r="GB438" s="42"/>
      <c r="GC438" s="42"/>
      <c r="GD438" s="42"/>
      <c r="GE438" s="42"/>
      <c r="GF438" s="42"/>
      <c r="GG438" s="42"/>
      <c r="GH438" s="42"/>
      <c r="GI438" s="42"/>
      <c r="GJ438" s="42"/>
      <c r="GK438" s="42"/>
      <c r="GL438" s="42"/>
      <c r="GM438" s="42"/>
      <c r="GN438" s="42"/>
      <c r="GO438" s="42"/>
      <c r="GP438" s="42"/>
      <c r="GQ438" s="42"/>
      <c r="GR438" s="42"/>
      <c r="GS438" s="42"/>
      <c r="GT438" s="42"/>
      <c r="GU438" s="42"/>
    </row>
    <row r="439" spans="1:203" ht="15.75">
      <c r="A439" s="52"/>
      <c r="B439" s="42"/>
      <c r="C439" s="42"/>
      <c r="D439" s="44"/>
      <c r="E439" s="42"/>
      <c r="F439" s="42"/>
      <c r="G439" s="42"/>
      <c r="H439" s="42"/>
      <c r="I439" s="42"/>
      <c r="J439" s="42"/>
      <c r="K439" s="42"/>
      <c r="L439" s="42"/>
      <c r="M439" s="42"/>
      <c r="N439" s="42"/>
      <c r="O439" s="42"/>
      <c r="P439" s="42"/>
      <c r="Q439" s="42"/>
      <c r="R439" s="42"/>
      <c r="S439" s="42"/>
      <c r="T439" s="42"/>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c r="BI439" s="42"/>
      <c r="BJ439" s="42"/>
      <c r="BK439" s="42"/>
      <c r="BL439" s="42"/>
      <c r="BM439" s="42"/>
      <c r="BN439" s="42"/>
      <c r="BO439" s="42"/>
      <c r="BP439" s="42"/>
      <c r="BQ439" s="42"/>
      <c r="BR439" s="42"/>
      <c r="BS439" s="42"/>
      <c r="BT439" s="42"/>
      <c r="BU439" s="42"/>
      <c r="BV439" s="42"/>
      <c r="BW439" s="42"/>
      <c r="BX439" s="42"/>
      <c r="BY439" s="42"/>
      <c r="BZ439" s="42"/>
      <c r="CA439" s="42"/>
      <c r="CB439" s="42"/>
      <c r="CC439" s="42"/>
      <c r="CD439" s="42"/>
      <c r="CE439" s="42"/>
      <c r="CF439" s="42"/>
      <c r="CG439" s="42"/>
      <c r="CH439" s="42"/>
      <c r="CI439" s="42"/>
      <c r="CJ439" s="42"/>
      <c r="CK439" s="42"/>
      <c r="CL439" s="42"/>
      <c r="CM439" s="42"/>
      <c r="CN439" s="42"/>
      <c r="CO439" s="42"/>
      <c r="CP439" s="42"/>
      <c r="CQ439" s="42"/>
      <c r="CR439" s="42"/>
      <c r="CS439" s="42"/>
      <c r="CT439" s="42"/>
      <c r="CU439" s="42"/>
      <c r="CV439" s="42"/>
      <c r="CW439" s="42"/>
      <c r="CX439" s="42"/>
      <c r="CY439" s="42"/>
      <c r="CZ439" s="42"/>
      <c r="DA439" s="42"/>
      <c r="DB439" s="42"/>
      <c r="DC439" s="42"/>
      <c r="DD439" s="42"/>
      <c r="DE439" s="42"/>
      <c r="DF439" s="42"/>
      <c r="DG439" s="42"/>
      <c r="DH439" s="42"/>
      <c r="DI439" s="42"/>
      <c r="DJ439" s="42"/>
      <c r="DK439" s="42"/>
      <c r="DL439" s="42"/>
      <c r="DM439" s="42"/>
      <c r="DN439" s="42"/>
      <c r="DO439" s="42"/>
      <c r="DP439" s="42"/>
      <c r="DQ439" s="42"/>
      <c r="DR439" s="42"/>
      <c r="DS439" s="42"/>
      <c r="DT439" s="42"/>
      <c r="DU439" s="42"/>
      <c r="DV439" s="42"/>
      <c r="DW439" s="42"/>
      <c r="DX439" s="42"/>
      <c r="DY439" s="42"/>
      <c r="DZ439" s="42"/>
      <c r="EA439" s="42"/>
      <c r="EB439" s="42"/>
      <c r="EC439" s="42"/>
      <c r="ED439" s="42"/>
      <c r="EE439" s="42"/>
      <c r="EF439" s="42"/>
      <c r="EG439" s="42"/>
      <c r="EH439" s="42"/>
      <c r="EI439" s="42"/>
      <c r="EJ439" s="42"/>
      <c r="EK439" s="42"/>
      <c r="EL439" s="42"/>
      <c r="EM439" s="42"/>
      <c r="EN439" s="42"/>
      <c r="EO439" s="42"/>
      <c r="EP439" s="42"/>
      <c r="EQ439" s="42"/>
      <c r="ER439" s="42"/>
      <c r="ES439" s="42"/>
      <c r="ET439" s="42"/>
      <c r="EU439" s="42"/>
      <c r="EV439" s="42"/>
      <c r="EW439" s="42"/>
      <c r="EX439" s="42"/>
      <c r="EY439" s="42"/>
      <c r="EZ439" s="42"/>
      <c r="FA439" s="42"/>
      <c r="FB439" s="42"/>
      <c r="FC439" s="42"/>
      <c r="FD439" s="42"/>
      <c r="FE439" s="42"/>
      <c r="FF439" s="42"/>
      <c r="FG439" s="42"/>
      <c r="FH439" s="42"/>
      <c r="FI439" s="42"/>
      <c r="FJ439" s="42"/>
      <c r="FK439" s="42"/>
      <c r="FL439" s="42"/>
      <c r="FM439" s="42"/>
      <c r="FN439" s="42"/>
      <c r="FO439" s="42"/>
      <c r="FP439" s="42"/>
      <c r="FQ439" s="42"/>
      <c r="FR439" s="42"/>
      <c r="FS439" s="42"/>
      <c r="FT439" s="42"/>
      <c r="FU439" s="42"/>
      <c r="FV439" s="42"/>
      <c r="FW439" s="42"/>
      <c r="FX439" s="42"/>
      <c r="FY439" s="42"/>
      <c r="FZ439" s="42"/>
      <c r="GA439" s="42"/>
      <c r="GB439" s="42"/>
      <c r="GC439" s="42"/>
      <c r="GD439" s="42"/>
      <c r="GE439" s="42"/>
      <c r="GF439" s="42"/>
      <c r="GG439" s="42"/>
      <c r="GH439" s="42"/>
      <c r="GI439" s="42"/>
      <c r="GJ439" s="42"/>
      <c r="GK439" s="42"/>
      <c r="GL439" s="42"/>
      <c r="GM439" s="42"/>
      <c r="GN439" s="42"/>
      <c r="GO439" s="42"/>
      <c r="GP439" s="42"/>
      <c r="GQ439" s="42"/>
      <c r="GR439" s="42"/>
      <c r="GS439" s="42"/>
      <c r="GT439" s="42"/>
      <c r="GU439" s="42"/>
    </row>
    <row r="440" spans="1:203" ht="15.75">
      <c r="A440" s="52"/>
      <c r="B440" s="42"/>
      <c r="C440" s="42"/>
      <c r="D440" s="44"/>
      <c r="E440" s="42"/>
      <c r="F440" s="42"/>
      <c r="G440" s="42"/>
      <c r="H440" s="42"/>
      <c r="I440" s="42"/>
      <c r="J440" s="42"/>
      <c r="K440" s="42"/>
      <c r="L440" s="42"/>
      <c r="M440" s="42"/>
      <c r="N440" s="42"/>
      <c r="O440" s="42"/>
      <c r="P440" s="42"/>
      <c r="Q440" s="42"/>
      <c r="R440" s="42"/>
      <c r="S440" s="42"/>
      <c r="T440" s="42"/>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s="42"/>
      <c r="BM440" s="42"/>
      <c r="BN440" s="42"/>
      <c r="BO440" s="42"/>
      <c r="BP440" s="42"/>
      <c r="BQ440" s="42"/>
      <c r="BR440" s="42"/>
      <c r="BS440" s="42"/>
      <c r="BT440" s="42"/>
      <c r="BU440" s="42"/>
      <c r="BV440" s="42"/>
      <c r="BW440" s="42"/>
      <c r="BX440" s="42"/>
      <c r="BY440" s="42"/>
      <c r="BZ440" s="42"/>
      <c r="CA440" s="42"/>
      <c r="CB440" s="42"/>
      <c r="CC440" s="42"/>
      <c r="CD440" s="42"/>
      <c r="CE440" s="42"/>
      <c r="CF440" s="42"/>
      <c r="CG440" s="42"/>
      <c r="CH440" s="42"/>
      <c r="CI440" s="42"/>
      <c r="CJ440" s="42"/>
      <c r="CK440" s="42"/>
      <c r="CL440" s="42"/>
      <c r="CM440" s="42"/>
      <c r="CN440" s="42"/>
      <c r="CO440" s="42"/>
      <c r="CP440" s="42"/>
      <c r="CQ440" s="42"/>
      <c r="CR440" s="42"/>
      <c r="CS440" s="42"/>
      <c r="CT440" s="42"/>
      <c r="CU440" s="42"/>
      <c r="CV440" s="42"/>
      <c r="CW440" s="42"/>
      <c r="CX440" s="42"/>
      <c r="CY440" s="42"/>
      <c r="CZ440" s="42"/>
      <c r="DA440" s="42"/>
      <c r="DB440" s="42"/>
      <c r="DC440" s="42"/>
      <c r="DD440" s="42"/>
      <c r="DE440" s="42"/>
      <c r="DF440" s="42"/>
      <c r="DG440" s="42"/>
      <c r="DH440" s="42"/>
      <c r="DI440" s="42"/>
      <c r="DJ440" s="42"/>
      <c r="DK440" s="42"/>
      <c r="DL440" s="42"/>
      <c r="DM440" s="42"/>
      <c r="DN440" s="42"/>
      <c r="DO440" s="42"/>
      <c r="DP440" s="42"/>
      <c r="DQ440" s="42"/>
      <c r="DR440" s="42"/>
      <c r="DS440" s="42"/>
      <c r="DT440" s="42"/>
      <c r="DU440" s="42"/>
      <c r="DV440" s="42"/>
      <c r="DW440" s="42"/>
      <c r="DX440" s="42"/>
      <c r="DY440" s="42"/>
      <c r="DZ440" s="42"/>
      <c r="EA440" s="42"/>
      <c r="EB440" s="42"/>
      <c r="EC440" s="42"/>
      <c r="ED440" s="42"/>
      <c r="EE440" s="42"/>
      <c r="EF440" s="42"/>
      <c r="EG440" s="42"/>
      <c r="EH440" s="42"/>
      <c r="EI440" s="42"/>
      <c r="EJ440" s="42"/>
      <c r="EK440" s="42"/>
      <c r="EL440" s="42"/>
      <c r="EM440" s="42"/>
      <c r="EN440" s="42"/>
      <c r="EO440" s="42"/>
      <c r="EP440" s="42"/>
      <c r="EQ440" s="42"/>
      <c r="ER440" s="42"/>
      <c r="ES440" s="42"/>
      <c r="ET440" s="42"/>
      <c r="EU440" s="42"/>
      <c r="EV440" s="42"/>
      <c r="EW440" s="42"/>
      <c r="EX440" s="42"/>
      <c r="EY440" s="42"/>
      <c r="EZ440" s="42"/>
      <c r="FA440" s="42"/>
      <c r="FB440" s="42"/>
      <c r="FC440" s="42"/>
      <c r="FD440" s="42"/>
      <c r="FE440" s="42"/>
      <c r="FF440" s="42"/>
      <c r="FG440" s="42"/>
      <c r="FH440" s="42"/>
      <c r="FI440" s="42"/>
      <c r="FJ440" s="42"/>
      <c r="FK440" s="42"/>
      <c r="FL440" s="42"/>
      <c r="FM440" s="42"/>
      <c r="FN440" s="42"/>
      <c r="FO440" s="42"/>
      <c r="FP440" s="42"/>
      <c r="FQ440" s="42"/>
      <c r="FR440" s="42"/>
      <c r="FS440" s="42"/>
      <c r="FT440" s="42"/>
      <c r="FU440" s="42"/>
      <c r="FV440" s="42"/>
      <c r="FW440" s="42"/>
      <c r="FX440" s="42"/>
      <c r="FY440" s="42"/>
      <c r="FZ440" s="42"/>
      <c r="GA440" s="42"/>
      <c r="GB440" s="42"/>
      <c r="GC440" s="42"/>
      <c r="GD440" s="42"/>
      <c r="GE440" s="42"/>
      <c r="GF440" s="42"/>
      <c r="GG440" s="42"/>
      <c r="GH440" s="42"/>
      <c r="GI440" s="42"/>
      <c r="GJ440" s="42"/>
      <c r="GK440" s="42"/>
      <c r="GL440" s="42"/>
      <c r="GM440" s="42"/>
      <c r="GN440" s="42"/>
      <c r="GO440" s="42"/>
      <c r="GP440" s="42"/>
      <c r="GQ440" s="42"/>
      <c r="GR440" s="42"/>
      <c r="GS440" s="42"/>
      <c r="GT440" s="42"/>
      <c r="GU440" s="42"/>
    </row>
    <row r="441" spans="1:203" ht="15.75">
      <c r="A441" s="52"/>
      <c r="B441" s="42"/>
      <c r="C441" s="42"/>
      <c r="D441" s="44"/>
      <c r="E441" s="42"/>
      <c r="F441" s="42"/>
      <c r="G441" s="42"/>
      <c r="H441" s="42"/>
      <c r="I441" s="42"/>
      <c r="J441" s="42"/>
      <c r="K441" s="42"/>
      <c r="L441" s="42"/>
      <c r="M441" s="42"/>
      <c r="N441" s="42"/>
      <c r="O441" s="42"/>
      <c r="P441" s="42"/>
      <c r="Q441" s="42"/>
      <c r="R441" s="42"/>
      <c r="S441" s="42"/>
      <c r="T441" s="42"/>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s="42"/>
      <c r="BM441" s="42"/>
      <c r="BN441" s="42"/>
      <c r="BO441" s="42"/>
      <c r="BP441" s="42"/>
      <c r="BQ441" s="42"/>
      <c r="BR441" s="42"/>
      <c r="BS441" s="42"/>
      <c r="BT441" s="42"/>
      <c r="BU441" s="42"/>
      <c r="BV441" s="42"/>
      <c r="BW441" s="42"/>
      <c r="BX441" s="42"/>
      <c r="BY441" s="42"/>
      <c r="BZ441" s="42"/>
      <c r="CA441" s="42"/>
      <c r="CB441" s="42"/>
      <c r="CC441" s="42"/>
      <c r="CD441" s="42"/>
      <c r="CE441" s="42"/>
      <c r="CF441" s="42"/>
      <c r="CG441" s="42"/>
      <c r="CH441" s="42"/>
      <c r="CI441" s="42"/>
      <c r="CJ441" s="42"/>
      <c r="CK441" s="42"/>
      <c r="CL441" s="42"/>
      <c r="CM441" s="42"/>
      <c r="CN441" s="42"/>
      <c r="CO441" s="42"/>
      <c r="CP441" s="42"/>
      <c r="CQ441" s="42"/>
      <c r="CR441" s="42"/>
      <c r="CS441" s="42"/>
      <c r="CT441" s="42"/>
      <c r="CU441" s="42"/>
      <c r="CV441" s="42"/>
      <c r="CW441" s="42"/>
      <c r="CX441" s="42"/>
      <c r="CY441" s="42"/>
      <c r="CZ441" s="42"/>
      <c r="DA441" s="42"/>
      <c r="DB441" s="42"/>
      <c r="DC441" s="42"/>
      <c r="DD441" s="42"/>
      <c r="DE441" s="42"/>
      <c r="DF441" s="42"/>
      <c r="DG441" s="42"/>
      <c r="DH441" s="42"/>
      <c r="DI441" s="42"/>
      <c r="DJ441" s="42"/>
      <c r="DK441" s="42"/>
      <c r="DL441" s="42"/>
      <c r="DM441" s="42"/>
      <c r="DN441" s="42"/>
      <c r="DO441" s="42"/>
      <c r="DP441" s="42"/>
      <c r="DQ441" s="42"/>
      <c r="DR441" s="42"/>
      <c r="DS441" s="42"/>
      <c r="DT441" s="42"/>
      <c r="DU441" s="42"/>
      <c r="DV441" s="42"/>
      <c r="DW441" s="42"/>
      <c r="DX441" s="42"/>
      <c r="DY441" s="42"/>
      <c r="DZ441" s="42"/>
      <c r="EA441" s="42"/>
      <c r="EB441" s="42"/>
      <c r="EC441" s="42"/>
      <c r="ED441" s="42"/>
      <c r="EE441" s="42"/>
      <c r="EF441" s="42"/>
      <c r="EG441" s="42"/>
      <c r="EH441" s="42"/>
      <c r="EI441" s="42"/>
      <c r="EJ441" s="42"/>
      <c r="EK441" s="42"/>
      <c r="EL441" s="42"/>
      <c r="EM441" s="42"/>
      <c r="EN441" s="42"/>
      <c r="EO441" s="42"/>
      <c r="EP441" s="42"/>
      <c r="EQ441" s="42"/>
      <c r="ER441" s="42"/>
      <c r="ES441" s="42"/>
      <c r="ET441" s="42"/>
      <c r="EU441" s="42"/>
      <c r="EV441" s="42"/>
      <c r="EW441" s="42"/>
      <c r="EX441" s="42"/>
      <c r="EY441" s="42"/>
      <c r="EZ441" s="42"/>
      <c r="FA441" s="42"/>
      <c r="FB441" s="42"/>
      <c r="FC441" s="42"/>
      <c r="FD441" s="42"/>
      <c r="FE441" s="42"/>
      <c r="FF441" s="42"/>
      <c r="FG441" s="42"/>
      <c r="FH441" s="42"/>
      <c r="FI441" s="42"/>
      <c r="FJ441" s="42"/>
      <c r="FK441" s="42"/>
      <c r="FL441" s="42"/>
      <c r="FM441" s="42"/>
      <c r="FN441" s="42"/>
      <c r="FO441" s="42"/>
      <c r="FP441" s="42"/>
      <c r="FQ441" s="42"/>
      <c r="FR441" s="42"/>
      <c r="FS441" s="42"/>
      <c r="FT441" s="42"/>
      <c r="FU441" s="42"/>
      <c r="FV441" s="42"/>
      <c r="FW441" s="42"/>
      <c r="FX441" s="42"/>
      <c r="FY441" s="42"/>
      <c r="FZ441" s="42"/>
      <c r="GA441" s="42"/>
      <c r="GB441" s="42"/>
      <c r="GC441" s="42"/>
      <c r="GD441" s="42"/>
      <c r="GE441" s="42"/>
      <c r="GF441" s="42"/>
      <c r="GG441" s="42"/>
      <c r="GH441" s="42"/>
      <c r="GI441" s="42"/>
      <c r="GJ441" s="42"/>
      <c r="GK441" s="42"/>
      <c r="GL441" s="42"/>
      <c r="GM441" s="42"/>
      <c r="GN441" s="42"/>
      <c r="GO441" s="42"/>
      <c r="GP441" s="42"/>
      <c r="GQ441" s="42"/>
      <c r="GR441" s="42"/>
      <c r="GS441" s="42"/>
      <c r="GT441" s="42"/>
      <c r="GU441" s="42"/>
    </row>
    <row r="442" spans="1:203" ht="15.75">
      <c r="A442" s="52"/>
      <c r="B442" s="42"/>
      <c r="C442" s="42"/>
      <c r="D442" s="44"/>
      <c r="E442" s="42"/>
      <c r="F442" s="42"/>
      <c r="G442" s="42"/>
      <c r="H442" s="42"/>
      <c r="I442" s="42"/>
      <c r="J442" s="42"/>
      <c r="K442" s="42"/>
      <c r="L442" s="42"/>
      <c r="M442" s="42"/>
      <c r="N442" s="42"/>
      <c r="O442" s="42"/>
      <c r="P442" s="42"/>
      <c r="Q442" s="42"/>
      <c r="R442" s="42"/>
      <c r="S442" s="42"/>
      <c r="T442" s="42"/>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s="42"/>
      <c r="BM442" s="42"/>
      <c r="BN442" s="42"/>
      <c r="BO442" s="42"/>
      <c r="BP442" s="42"/>
      <c r="BQ442" s="42"/>
      <c r="BR442" s="42"/>
      <c r="BS442" s="42"/>
      <c r="BT442" s="42"/>
      <c r="BU442" s="42"/>
      <c r="BV442" s="42"/>
      <c r="BW442" s="42"/>
      <c r="BX442" s="42"/>
      <c r="BY442" s="42"/>
      <c r="BZ442" s="42"/>
      <c r="CA442" s="42"/>
      <c r="CB442" s="42"/>
      <c r="CC442" s="42"/>
      <c r="CD442" s="42"/>
      <c r="CE442" s="42"/>
      <c r="CF442" s="42"/>
      <c r="CG442" s="42"/>
      <c r="CH442" s="42"/>
      <c r="CI442" s="42"/>
      <c r="CJ442" s="42"/>
      <c r="CK442" s="42"/>
      <c r="CL442" s="42"/>
      <c r="CM442" s="42"/>
      <c r="CN442" s="42"/>
      <c r="CO442" s="42"/>
      <c r="CP442" s="42"/>
      <c r="CQ442" s="42"/>
      <c r="CR442" s="42"/>
      <c r="CS442" s="42"/>
      <c r="CT442" s="42"/>
      <c r="CU442" s="42"/>
      <c r="CV442" s="42"/>
      <c r="CW442" s="42"/>
      <c r="CX442" s="42"/>
      <c r="CY442" s="42"/>
      <c r="CZ442" s="42"/>
      <c r="DA442" s="42"/>
      <c r="DB442" s="42"/>
      <c r="DC442" s="42"/>
      <c r="DD442" s="42"/>
      <c r="DE442" s="42"/>
      <c r="DF442" s="42"/>
      <c r="DG442" s="42"/>
      <c r="DH442" s="42"/>
      <c r="DI442" s="42"/>
      <c r="DJ442" s="42"/>
      <c r="DK442" s="42"/>
      <c r="DL442" s="42"/>
      <c r="DM442" s="42"/>
      <c r="DN442" s="42"/>
      <c r="DO442" s="42"/>
      <c r="DP442" s="42"/>
      <c r="DQ442" s="42"/>
      <c r="DR442" s="42"/>
      <c r="DS442" s="42"/>
      <c r="DT442" s="42"/>
      <c r="DU442" s="42"/>
      <c r="DV442" s="42"/>
      <c r="DW442" s="42"/>
      <c r="DX442" s="42"/>
      <c r="DY442" s="42"/>
      <c r="DZ442" s="42"/>
      <c r="EA442" s="42"/>
      <c r="EB442" s="42"/>
      <c r="EC442" s="42"/>
      <c r="ED442" s="42"/>
      <c r="EE442" s="42"/>
      <c r="EF442" s="42"/>
      <c r="EG442" s="42"/>
      <c r="EH442" s="42"/>
      <c r="EI442" s="42"/>
      <c r="EJ442" s="42"/>
      <c r="EK442" s="42"/>
      <c r="EL442" s="42"/>
      <c r="EM442" s="42"/>
      <c r="EN442" s="42"/>
      <c r="EO442" s="42"/>
      <c r="EP442" s="42"/>
      <c r="EQ442" s="42"/>
      <c r="ER442" s="42"/>
      <c r="ES442" s="42"/>
      <c r="ET442" s="42"/>
      <c r="EU442" s="42"/>
      <c r="EV442" s="42"/>
      <c r="EW442" s="42"/>
      <c r="EX442" s="42"/>
      <c r="EY442" s="42"/>
      <c r="EZ442" s="42"/>
      <c r="FA442" s="42"/>
      <c r="FB442" s="42"/>
      <c r="FC442" s="42"/>
      <c r="FD442" s="42"/>
      <c r="FE442" s="42"/>
      <c r="FF442" s="42"/>
      <c r="FG442" s="42"/>
      <c r="FH442" s="42"/>
      <c r="FI442" s="42"/>
      <c r="FJ442" s="42"/>
      <c r="FK442" s="42"/>
      <c r="FL442" s="42"/>
      <c r="FM442" s="42"/>
      <c r="FN442" s="42"/>
      <c r="FO442" s="42"/>
      <c r="FP442" s="42"/>
      <c r="FQ442" s="42"/>
      <c r="FR442" s="42"/>
      <c r="FS442" s="42"/>
      <c r="FT442" s="42"/>
      <c r="FU442" s="42"/>
      <c r="FV442" s="42"/>
      <c r="FW442" s="42"/>
      <c r="FX442" s="42"/>
      <c r="FY442" s="42"/>
      <c r="FZ442" s="42"/>
      <c r="GA442" s="42"/>
      <c r="GB442" s="42"/>
      <c r="GC442" s="42"/>
      <c r="GD442" s="42"/>
      <c r="GE442" s="42"/>
      <c r="GF442" s="42"/>
      <c r="GG442" s="42"/>
      <c r="GH442" s="42"/>
      <c r="GI442" s="42"/>
      <c r="GJ442" s="42"/>
      <c r="GK442" s="42"/>
      <c r="GL442" s="42"/>
      <c r="GM442" s="42"/>
      <c r="GN442" s="42"/>
      <c r="GO442" s="42"/>
      <c r="GP442" s="42"/>
      <c r="GQ442" s="42"/>
      <c r="GR442" s="42"/>
      <c r="GS442" s="42"/>
      <c r="GT442" s="42"/>
      <c r="GU442" s="42"/>
    </row>
    <row r="443" spans="1:203" ht="15.75">
      <c r="A443" s="52"/>
      <c r="B443" s="42"/>
      <c r="C443" s="42"/>
      <c r="D443" s="44"/>
      <c r="E443" s="42"/>
      <c r="F443" s="42"/>
      <c r="G443" s="42"/>
      <c r="H443" s="42"/>
      <c r="I443" s="42"/>
      <c r="J443" s="42"/>
      <c r="K443" s="42"/>
      <c r="L443" s="42"/>
      <c r="M443" s="42"/>
      <c r="N443" s="42"/>
      <c r="O443" s="42"/>
      <c r="P443" s="42"/>
      <c r="Q443" s="42"/>
      <c r="R443" s="42"/>
      <c r="S443" s="42"/>
      <c r="T443" s="42"/>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c r="BI443" s="42"/>
      <c r="BJ443" s="42"/>
      <c r="BK443" s="42"/>
      <c r="BL443" s="42"/>
      <c r="BM443" s="42"/>
      <c r="BN443" s="42"/>
      <c r="BO443" s="42"/>
      <c r="BP443" s="42"/>
      <c r="BQ443" s="42"/>
      <c r="BR443" s="42"/>
      <c r="BS443" s="42"/>
      <c r="BT443" s="42"/>
      <c r="BU443" s="42"/>
      <c r="BV443" s="42"/>
      <c r="BW443" s="42"/>
      <c r="BX443" s="42"/>
      <c r="BY443" s="42"/>
      <c r="BZ443" s="42"/>
      <c r="CA443" s="42"/>
      <c r="CB443" s="42"/>
      <c r="CC443" s="42"/>
      <c r="CD443" s="42"/>
      <c r="CE443" s="42"/>
      <c r="CF443" s="42"/>
      <c r="CG443" s="42"/>
      <c r="CH443" s="42"/>
      <c r="CI443" s="42"/>
      <c r="CJ443" s="42"/>
      <c r="CK443" s="42"/>
      <c r="CL443" s="42"/>
      <c r="CM443" s="42"/>
      <c r="CN443" s="42"/>
      <c r="CO443" s="42"/>
      <c r="CP443" s="42"/>
      <c r="CQ443" s="42"/>
      <c r="CR443" s="42"/>
      <c r="CS443" s="42"/>
      <c r="CT443" s="42"/>
      <c r="CU443" s="42"/>
      <c r="CV443" s="42"/>
      <c r="CW443" s="42"/>
      <c r="CX443" s="42"/>
      <c r="CY443" s="42"/>
      <c r="CZ443" s="42"/>
      <c r="DA443" s="42"/>
      <c r="DB443" s="42"/>
      <c r="DC443" s="42"/>
      <c r="DD443" s="42"/>
      <c r="DE443" s="42"/>
      <c r="DF443" s="42"/>
      <c r="DG443" s="42"/>
      <c r="DH443" s="42"/>
      <c r="DI443" s="42"/>
      <c r="DJ443" s="42"/>
      <c r="DK443" s="42"/>
      <c r="DL443" s="42"/>
      <c r="DM443" s="42"/>
      <c r="DN443" s="42"/>
      <c r="DO443" s="42"/>
      <c r="DP443" s="42"/>
      <c r="DQ443" s="42"/>
      <c r="DR443" s="42"/>
      <c r="DS443" s="42"/>
      <c r="DT443" s="42"/>
      <c r="DU443" s="42"/>
      <c r="DV443" s="42"/>
      <c r="DW443" s="42"/>
      <c r="DX443" s="42"/>
      <c r="DY443" s="42"/>
      <c r="DZ443" s="42"/>
      <c r="EA443" s="42"/>
      <c r="EB443" s="42"/>
      <c r="EC443" s="42"/>
      <c r="ED443" s="42"/>
      <c r="EE443" s="42"/>
      <c r="EF443" s="42"/>
      <c r="EG443" s="42"/>
      <c r="EH443" s="42"/>
      <c r="EI443" s="42"/>
      <c r="EJ443" s="42"/>
      <c r="EK443" s="42"/>
      <c r="EL443" s="42"/>
      <c r="EM443" s="42"/>
      <c r="EN443" s="42"/>
      <c r="EO443" s="42"/>
      <c r="EP443" s="42"/>
      <c r="EQ443" s="42"/>
      <c r="ER443" s="42"/>
      <c r="ES443" s="42"/>
      <c r="ET443" s="42"/>
      <c r="EU443" s="42"/>
      <c r="EV443" s="42"/>
      <c r="EW443" s="42"/>
      <c r="EX443" s="42"/>
      <c r="EY443" s="42"/>
      <c r="EZ443" s="42"/>
      <c r="FA443" s="42"/>
      <c r="FB443" s="42"/>
      <c r="FC443" s="42"/>
      <c r="FD443" s="42"/>
      <c r="FE443" s="42"/>
      <c r="FF443" s="42"/>
      <c r="FG443" s="42"/>
      <c r="FH443" s="42"/>
      <c r="FI443" s="42"/>
      <c r="FJ443" s="42"/>
      <c r="FK443" s="42"/>
      <c r="FL443" s="42"/>
      <c r="FM443" s="42"/>
      <c r="FN443" s="42"/>
      <c r="FO443" s="42"/>
      <c r="FP443" s="42"/>
      <c r="FQ443" s="42"/>
      <c r="FR443" s="42"/>
      <c r="FS443" s="42"/>
      <c r="FT443" s="42"/>
      <c r="FU443" s="42"/>
      <c r="FV443" s="42"/>
      <c r="FW443" s="42"/>
      <c r="FX443" s="42"/>
      <c r="FY443" s="42"/>
      <c r="FZ443" s="42"/>
      <c r="GA443" s="42"/>
      <c r="GB443" s="42"/>
      <c r="GC443" s="42"/>
      <c r="GD443" s="42"/>
      <c r="GE443" s="42"/>
      <c r="GF443" s="42"/>
      <c r="GG443" s="42"/>
      <c r="GH443" s="42"/>
      <c r="GI443" s="42"/>
      <c r="GJ443" s="42"/>
      <c r="GK443" s="42"/>
      <c r="GL443" s="42"/>
      <c r="GM443" s="42"/>
      <c r="GN443" s="42"/>
      <c r="GO443" s="42"/>
      <c r="GP443" s="42"/>
      <c r="GQ443" s="42"/>
      <c r="GR443" s="42"/>
      <c r="GS443" s="42"/>
      <c r="GT443" s="42"/>
      <c r="GU443" s="42"/>
    </row>
    <row r="444" spans="1:203" ht="15.75">
      <c r="A444" s="52"/>
      <c r="B444" s="42"/>
      <c r="C444" s="42"/>
      <c r="D444" s="44"/>
      <c r="E444" s="42"/>
      <c r="F444" s="42"/>
      <c r="G444" s="42"/>
      <c r="H444" s="42"/>
      <c r="I444" s="42"/>
      <c r="J444" s="42"/>
      <c r="K444" s="42"/>
      <c r="L444" s="42"/>
      <c r="M444" s="42"/>
      <c r="N444" s="42"/>
      <c r="O444" s="42"/>
      <c r="P444" s="42"/>
      <c r="Q444" s="42"/>
      <c r="R444" s="42"/>
      <c r="S444" s="42"/>
      <c r="T444" s="42"/>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c r="BI444" s="42"/>
      <c r="BJ444" s="42"/>
      <c r="BK444" s="42"/>
      <c r="BL444" s="42"/>
      <c r="BM444" s="42"/>
      <c r="BN444" s="42"/>
      <c r="BO444" s="42"/>
      <c r="BP444" s="42"/>
      <c r="BQ444" s="42"/>
      <c r="BR444" s="42"/>
      <c r="BS444" s="42"/>
      <c r="BT444" s="42"/>
      <c r="BU444" s="42"/>
      <c r="BV444" s="42"/>
      <c r="BW444" s="42"/>
      <c r="BX444" s="42"/>
      <c r="BY444" s="42"/>
      <c r="BZ444" s="42"/>
      <c r="CA444" s="42"/>
      <c r="CB444" s="42"/>
      <c r="CC444" s="42"/>
      <c r="CD444" s="42"/>
      <c r="CE444" s="42"/>
      <c r="CF444" s="42"/>
      <c r="CG444" s="42"/>
      <c r="CH444" s="42"/>
      <c r="CI444" s="42"/>
      <c r="CJ444" s="42"/>
      <c r="CK444" s="42"/>
      <c r="CL444" s="42"/>
      <c r="CM444" s="42"/>
      <c r="CN444" s="42"/>
      <c r="CO444" s="42"/>
      <c r="CP444" s="42"/>
      <c r="CQ444" s="42"/>
      <c r="CR444" s="42"/>
      <c r="CS444" s="42"/>
      <c r="CT444" s="42"/>
      <c r="CU444" s="42"/>
      <c r="CV444" s="42"/>
      <c r="CW444" s="42"/>
      <c r="CX444" s="42"/>
      <c r="CY444" s="42"/>
      <c r="CZ444" s="42"/>
      <c r="DA444" s="42"/>
      <c r="DB444" s="42"/>
      <c r="DC444" s="42"/>
      <c r="DD444" s="42"/>
      <c r="DE444" s="42"/>
      <c r="DF444" s="42"/>
      <c r="DG444" s="42"/>
      <c r="DH444" s="42"/>
      <c r="DI444" s="42"/>
      <c r="DJ444" s="42"/>
      <c r="DK444" s="42"/>
      <c r="DL444" s="42"/>
      <c r="DM444" s="42"/>
      <c r="DN444" s="42"/>
      <c r="DO444" s="42"/>
      <c r="DP444" s="42"/>
      <c r="DQ444" s="42"/>
      <c r="DR444" s="42"/>
      <c r="DS444" s="42"/>
      <c r="DT444" s="42"/>
      <c r="DU444" s="42"/>
      <c r="DV444" s="42"/>
      <c r="DW444" s="42"/>
      <c r="DX444" s="42"/>
      <c r="DY444" s="42"/>
      <c r="DZ444" s="42"/>
      <c r="EA444" s="42"/>
      <c r="EB444" s="42"/>
      <c r="EC444" s="42"/>
      <c r="ED444" s="42"/>
      <c r="EE444" s="42"/>
      <c r="EF444" s="42"/>
      <c r="EG444" s="42"/>
      <c r="EH444" s="42"/>
      <c r="EI444" s="42"/>
      <c r="EJ444" s="42"/>
      <c r="EK444" s="42"/>
      <c r="EL444" s="42"/>
      <c r="EM444" s="42"/>
      <c r="EN444" s="42"/>
      <c r="EO444" s="42"/>
      <c r="EP444" s="42"/>
      <c r="EQ444" s="42"/>
      <c r="ER444" s="42"/>
      <c r="ES444" s="42"/>
      <c r="ET444" s="42"/>
      <c r="EU444" s="42"/>
      <c r="EV444" s="42"/>
      <c r="EW444" s="42"/>
      <c r="EX444" s="42"/>
      <c r="EY444" s="42"/>
      <c r="EZ444" s="42"/>
      <c r="FA444" s="42"/>
      <c r="FB444" s="42"/>
      <c r="FC444" s="42"/>
      <c r="FD444" s="42"/>
      <c r="FE444" s="42"/>
      <c r="FF444" s="42"/>
      <c r="FG444" s="42"/>
      <c r="FH444" s="42"/>
      <c r="FI444" s="42"/>
      <c r="FJ444" s="42"/>
      <c r="FK444" s="42"/>
      <c r="FL444" s="42"/>
      <c r="FM444" s="42"/>
      <c r="FN444" s="42"/>
      <c r="FO444" s="42"/>
      <c r="FP444" s="42"/>
      <c r="FQ444" s="42"/>
      <c r="FR444" s="42"/>
      <c r="FS444" s="42"/>
      <c r="FT444" s="42"/>
      <c r="FU444" s="42"/>
      <c r="FV444" s="42"/>
      <c r="FW444" s="42"/>
      <c r="FX444" s="42"/>
      <c r="FY444" s="42"/>
      <c r="FZ444" s="42"/>
      <c r="GA444" s="42"/>
      <c r="GB444" s="42"/>
      <c r="GC444" s="42"/>
      <c r="GD444" s="42"/>
      <c r="GE444" s="42"/>
      <c r="GF444" s="42"/>
      <c r="GG444" s="42"/>
      <c r="GH444" s="42"/>
      <c r="GI444" s="42"/>
      <c r="GJ444" s="42"/>
      <c r="GK444" s="42"/>
      <c r="GL444" s="42"/>
      <c r="GM444" s="42"/>
      <c r="GN444" s="42"/>
      <c r="GO444" s="42"/>
      <c r="GP444" s="42"/>
      <c r="GQ444" s="42"/>
      <c r="GR444" s="42"/>
      <c r="GS444" s="42"/>
      <c r="GT444" s="42"/>
      <c r="GU444" s="42"/>
    </row>
    <row r="445" spans="1:203" ht="15.75">
      <c r="A445" s="52"/>
      <c r="B445" s="42"/>
      <c r="C445" s="42"/>
      <c r="D445" s="44"/>
      <c r="E445" s="42"/>
      <c r="F445" s="42"/>
      <c r="G445" s="42"/>
      <c r="H445" s="42"/>
      <c r="I445" s="42"/>
      <c r="J445" s="42"/>
      <c r="K445" s="42"/>
      <c r="L445" s="42"/>
      <c r="M445" s="42"/>
      <c r="N445" s="42"/>
      <c r="O445" s="42"/>
      <c r="P445" s="42"/>
      <c r="Q445" s="42"/>
      <c r="R445" s="42"/>
      <c r="S445" s="42"/>
      <c r="T445" s="42"/>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c r="AR445" s="42"/>
      <c r="AS445" s="42"/>
      <c r="AT445" s="42"/>
      <c r="AU445" s="42"/>
      <c r="AV445" s="42"/>
      <c r="AW445" s="42"/>
      <c r="AX445" s="42"/>
      <c r="AY445" s="42"/>
      <c r="AZ445" s="42"/>
      <c r="BA445" s="42"/>
      <c r="BB445" s="42"/>
      <c r="BC445" s="42"/>
      <c r="BD445" s="42"/>
      <c r="BE445" s="42"/>
      <c r="BF445" s="42"/>
      <c r="BG445" s="42"/>
      <c r="BH445" s="42"/>
      <c r="BI445" s="42"/>
      <c r="BJ445" s="42"/>
      <c r="BK445" s="42"/>
      <c r="BL445" s="42"/>
      <c r="BM445" s="42"/>
      <c r="BN445" s="42"/>
      <c r="BO445" s="42"/>
      <c r="BP445" s="42"/>
      <c r="BQ445" s="42"/>
      <c r="BR445" s="42"/>
      <c r="BS445" s="42"/>
      <c r="BT445" s="42"/>
      <c r="BU445" s="42"/>
      <c r="BV445" s="42"/>
      <c r="BW445" s="42"/>
      <c r="BX445" s="42"/>
      <c r="BY445" s="42"/>
      <c r="BZ445" s="42"/>
      <c r="CA445" s="42"/>
      <c r="CB445" s="42"/>
      <c r="CC445" s="42"/>
      <c r="CD445" s="42"/>
      <c r="CE445" s="42"/>
      <c r="CF445" s="42"/>
      <c r="CG445" s="42"/>
      <c r="CH445" s="42"/>
      <c r="CI445" s="42"/>
      <c r="CJ445" s="42"/>
      <c r="CK445" s="42"/>
      <c r="CL445" s="42"/>
      <c r="CM445" s="42"/>
      <c r="CN445" s="42"/>
      <c r="CO445" s="42"/>
      <c r="CP445" s="42"/>
      <c r="CQ445" s="42"/>
      <c r="CR445" s="42"/>
      <c r="CS445" s="42"/>
      <c r="CT445" s="42"/>
      <c r="CU445" s="42"/>
      <c r="CV445" s="42"/>
      <c r="CW445" s="42"/>
      <c r="CX445" s="42"/>
      <c r="CY445" s="42"/>
      <c r="CZ445" s="42"/>
      <c r="DA445" s="42"/>
      <c r="DB445" s="42"/>
      <c r="DC445" s="42"/>
      <c r="DD445" s="42"/>
      <c r="DE445" s="42"/>
      <c r="DF445" s="42"/>
      <c r="DG445" s="42"/>
      <c r="DH445" s="42"/>
      <c r="DI445" s="42"/>
      <c r="DJ445" s="42"/>
      <c r="DK445" s="42"/>
      <c r="DL445" s="42"/>
      <c r="DM445" s="42"/>
      <c r="DN445" s="42"/>
      <c r="DO445" s="42"/>
      <c r="DP445" s="42"/>
      <c r="DQ445" s="42"/>
      <c r="DR445" s="42"/>
      <c r="DS445" s="42"/>
      <c r="DT445" s="42"/>
      <c r="DU445" s="42"/>
      <c r="DV445" s="42"/>
      <c r="DW445" s="42"/>
      <c r="DX445" s="42"/>
      <c r="DY445" s="42"/>
      <c r="DZ445" s="42"/>
      <c r="EA445" s="42"/>
      <c r="EB445" s="42"/>
      <c r="EC445" s="42"/>
      <c r="ED445" s="42"/>
      <c r="EE445" s="42"/>
      <c r="EF445" s="42"/>
      <c r="EG445" s="42"/>
      <c r="EH445" s="42"/>
      <c r="EI445" s="42"/>
      <c r="EJ445" s="42"/>
      <c r="EK445" s="42"/>
      <c r="EL445" s="42"/>
      <c r="EM445" s="42"/>
      <c r="EN445" s="42"/>
      <c r="EO445" s="42"/>
      <c r="EP445" s="42"/>
      <c r="EQ445" s="42"/>
      <c r="ER445" s="42"/>
      <c r="ES445" s="42"/>
      <c r="ET445" s="42"/>
      <c r="EU445" s="42"/>
      <c r="EV445" s="42"/>
      <c r="EW445" s="42"/>
      <c r="EX445" s="42"/>
      <c r="EY445" s="42"/>
      <c r="EZ445" s="42"/>
      <c r="FA445" s="42"/>
      <c r="FB445" s="42"/>
      <c r="FC445" s="42"/>
      <c r="FD445" s="42"/>
      <c r="FE445" s="42"/>
      <c r="FF445" s="42"/>
      <c r="FG445" s="42"/>
      <c r="FH445" s="42"/>
      <c r="FI445" s="42"/>
      <c r="FJ445" s="42"/>
      <c r="FK445" s="42"/>
      <c r="FL445" s="42"/>
      <c r="FM445" s="42"/>
      <c r="FN445" s="42"/>
      <c r="FO445" s="42"/>
      <c r="FP445" s="42"/>
      <c r="FQ445" s="42"/>
      <c r="FR445" s="42"/>
      <c r="FS445" s="42"/>
      <c r="FT445" s="42"/>
      <c r="FU445" s="42"/>
      <c r="FV445" s="42"/>
      <c r="FW445" s="42"/>
      <c r="FX445" s="42"/>
      <c r="FY445" s="42"/>
      <c r="FZ445" s="42"/>
      <c r="GA445" s="42"/>
      <c r="GB445" s="42"/>
      <c r="GC445" s="42"/>
      <c r="GD445" s="42"/>
      <c r="GE445" s="42"/>
      <c r="GF445" s="42"/>
      <c r="GG445" s="42"/>
      <c r="GH445" s="42"/>
      <c r="GI445" s="42"/>
      <c r="GJ445" s="42"/>
      <c r="GK445" s="42"/>
      <c r="GL445" s="42"/>
      <c r="GM445" s="42"/>
      <c r="GN445" s="42"/>
      <c r="GO445" s="42"/>
      <c r="GP445" s="42"/>
      <c r="GQ445" s="42"/>
      <c r="GR445" s="42"/>
      <c r="GS445" s="42"/>
      <c r="GT445" s="42"/>
      <c r="GU445" s="42"/>
    </row>
    <row r="446" spans="1:203" ht="15.75">
      <c r="A446" s="52"/>
      <c r="B446" s="42"/>
      <c r="C446" s="42"/>
      <c r="D446" s="44"/>
      <c r="E446" s="42"/>
      <c r="F446" s="42"/>
      <c r="G446" s="42"/>
      <c r="H446" s="42"/>
      <c r="I446" s="42"/>
      <c r="J446" s="42"/>
      <c r="K446" s="42"/>
      <c r="L446" s="42"/>
      <c r="M446" s="42"/>
      <c r="N446" s="42"/>
      <c r="O446" s="42"/>
      <c r="P446" s="42"/>
      <c r="Q446" s="42"/>
      <c r="R446" s="42"/>
      <c r="S446" s="42"/>
      <c r="T446" s="42"/>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s="42"/>
      <c r="BM446" s="42"/>
      <c r="BN446" s="42"/>
      <c r="BO446" s="42"/>
      <c r="BP446" s="42"/>
      <c r="BQ446" s="42"/>
      <c r="BR446" s="42"/>
      <c r="BS446" s="42"/>
      <c r="BT446" s="42"/>
      <c r="BU446" s="42"/>
      <c r="BV446" s="42"/>
      <c r="BW446" s="42"/>
      <c r="BX446" s="42"/>
      <c r="BY446" s="42"/>
      <c r="BZ446" s="42"/>
      <c r="CA446" s="42"/>
      <c r="CB446" s="42"/>
      <c r="CC446" s="42"/>
      <c r="CD446" s="42"/>
      <c r="CE446" s="42"/>
      <c r="CF446" s="42"/>
      <c r="CG446" s="42"/>
      <c r="CH446" s="42"/>
      <c r="CI446" s="42"/>
      <c r="CJ446" s="42"/>
      <c r="CK446" s="42"/>
      <c r="CL446" s="42"/>
      <c r="CM446" s="42"/>
      <c r="CN446" s="42"/>
      <c r="CO446" s="42"/>
      <c r="CP446" s="42"/>
      <c r="CQ446" s="42"/>
      <c r="CR446" s="42"/>
      <c r="CS446" s="42"/>
      <c r="CT446" s="42"/>
      <c r="CU446" s="42"/>
      <c r="CV446" s="42"/>
      <c r="CW446" s="42"/>
      <c r="CX446" s="42"/>
      <c r="CY446" s="42"/>
      <c r="CZ446" s="42"/>
      <c r="DA446" s="42"/>
      <c r="DB446" s="42"/>
      <c r="DC446" s="42"/>
      <c r="DD446" s="42"/>
      <c r="DE446" s="42"/>
      <c r="DF446" s="42"/>
      <c r="DG446" s="42"/>
      <c r="DH446" s="42"/>
      <c r="DI446" s="42"/>
      <c r="DJ446" s="42"/>
      <c r="DK446" s="42"/>
      <c r="DL446" s="42"/>
      <c r="DM446" s="42"/>
      <c r="DN446" s="42"/>
      <c r="DO446" s="42"/>
      <c r="DP446" s="42"/>
      <c r="DQ446" s="42"/>
      <c r="DR446" s="42"/>
      <c r="DS446" s="42"/>
      <c r="DT446" s="42"/>
      <c r="DU446" s="42"/>
      <c r="DV446" s="42"/>
      <c r="DW446" s="42"/>
      <c r="DX446" s="42"/>
      <c r="DY446" s="42"/>
      <c r="DZ446" s="42"/>
      <c r="EA446" s="42"/>
      <c r="EB446" s="42"/>
      <c r="EC446" s="42"/>
      <c r="ED446" s="42"/>
      <c r="EE446" s="42"/>
      <c r="EF446" s="42"/>
      <c r="EG446" s="42"/>
      <c r="EH446" s="42"/>
      <c r="EI446" s="42"/>
      <c r="EJ446" s="42"/>
      <c r="EK446" s="42"/>
      <c r="EL446" s="42"/>
      <c r="EM446" s="42"/>
      <c r="EN446" s="42"/>
      <c r="EO446" s="42"/>
      <c r="EP446" s="42"/>
      <c r="EQ446" s="42"/>
      <c r="ER446" s="42"/>
      <c r="ES446" s="42"/>
      <c r="ET446" s="42"/>
      <c r="EU446" s="42"/>
      <c r="EV446" s="42"/>
      <c r="EW446" s="42"/>
      <c r="EX446" s="42"/>
      <c r="EY446" s="42"/>
      <c r="EZ446" s="42"/>
      <c r="FA446" s="42"/>
      <c r="FB446" s="42"/>
      <c r="FC446" s="42"/>
      <c r="FD446" s="42"/>
      <c r="FE446" s="42"/>
      <c r="FF446" s="42"/>
      <c r="FG446" s="42"/>
      <c r="FH446" s="42"/>
      <c r="FI446" s="42"/>
      <c r="FJ446" s="42"/>
      <c r="FK446" s="42"/>
      <c r="FL446" s="42"/>
      <c r="FM446" s="42"/>
      <c r="FN446" s="42"/>
      <c r="FO446" s="42"/>
      <c r="FP446" s="42"/>
      <c r="FQ446" s="42"/>
      <c r="FR446" s="42"/>
      <c r="FS446" s="42"/>
      <c r="FT446" s="42"/>
      <c r="FU446" s="42"/>
      <c r="FV446" s="42"/>
      <c r="FW446" s="42"/>
      <c r="FX446" s="42"/>
      <c r="FY446" s="42"/>
      <c r="FZ446" s="42"/>
      <c r="GA446" s="42"/>
      <c r="GB446" s="42"/>
      <c r="GC446" s="42"/>
      <c r="GD446" s="42"/>
      <c r="GE446" s="42"/>
      <c r="GF446" s="42"/>
      <c r="GG446" s="42"/>
      <c r="GH446" s="42"/>
      <c r="GI446" s="42"/>
      <c r="GJ446" s="42"/>
      <c r="GK446" s="42"/>
      <c r="GL446" s="42"/>
      <c r="GM446" s="42"/>
      <c r="GN446" s="42"/>
      <c r="GO446" s="42"/>
      <c r="GP446" s="42"/>
      <c r="GQ446" s="42"/>
      <c r="GR446" s="42"/>
      <c r="GS446" s="42"/>
      <c r="GT446" s="42"/>
      <c r="GU446" s="42"/>
    </row>
    <row r="447" spans="1:203" ht="15.75">
      <c r="A447" s="52"/>
      <c r="B447" s="42"/>
      <c r="C447" s="42"/>
      <c r="D447" s="44"/>
      <c r="E447" s="42"/>
      <c r="F447" s="42"/>
      <c r="G447" s="42"/>
      <c r="H447" s="42"/>
      <c r="I447" s="42"/>
      <c r="J447" s="42"/>
      <c r="K447" s="42"/>
      <c r="L447" s="42"/>
      <c r="M447" s="42"/>
      <c r="N447" s="42"/>
      <c r="O447" s="42"/>
      <c r="P447" s="42"/>
      <c r="Q447" s="42"/>
      <c r="R447" s="42"/>
      <c r="S447" s="42"/>
      <c r="T447" s="42"/>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c r="BI447" s="42"/>
      <c r="BJ447" s="42"/>
      <c r="BK447" s="42"/>
      <c r="BL447" s="42"/>
      <c r="BM447" s="42"/>
      <c r="BN447" s="42"/>
      <c r="BO447" s="42"/>
      <c r="BP447" s="42"/>
      <c r="BQ447" s="42"/>
      <c r="BR447" s="42"/>
      <c r="BS447" s="42"/>
      <c r="BT447" s="42"/>
      <c r="BU447" s="42"/>
      <c r="BV447" s="42"/>
      <c r="BW447" s="42"/>
      <c r="BX447" s="42"/>
      <c r="BY447" s="42"/>
      <c r="BZ447" s="42"/>
      <c r="CA447" s="42"/>
      <c r="CB447" s="42"/>
      <c r="CC447" s="42"/>
      <c r="CD447" s="42"/>
      <c r="CE447" s="42"/>
      <c r="CF447" s="42"/>
      <c r="CG447" s="42"/>
      <c r="CH447" s="42"/>
      <c r="CI447" s="42"/>
      <c r="CJ447" s="42"/>
      <c r="CK447" s="42"/>
      <c r="CL447" s="42"/>
      <c r="CM447" s="42"/>
      <c r="CN447" s="42"/>
      <c r="CO447" s="42"/>
      <c r="CP447" s="42"/>
      <c r="CQ447" s="42"/>
      <c r="CR447" s="42"/>
      <c r="CS447" s="42"/>
      <c r="CT447" s="42"/>
      <c r="CU447" s="42"/>
      <c r="CV447" s="42"/>
      <c r="CW447" s="42"/>
      <c r="CX447" s="42"/>
      <c r="CY447" s="42"/>
      <c r="CZ447" s="42"/>
      <c r="DA447" s="42"/>
      <c r="DB447" s="42"/>
      <c r="DC447" s="42"/>
      <c r="DD447" s="42"/>
      <c r="DE447" s="42"/>
      <c r="DF447" s="42"/>
      <c r="DG447" s="42"/>
      <c r="DH447" s="42"/>
      <c r="DI447" s="42"/>
      <c r="DJ447" s="42"/>
      <c r="DK447" s="42"/>
      <c r="DL447" s="42"/>
      <c r="DM447" s="42"/>
      <c r="DN447" s="42"/>
      <c r="DO447" s="42"/>
      <c r="DP447" s="42"/>
      <c r="DQ447" s="42"/>
      <c r="DR447" s="42"/>
      <c r="DS447" s="42"/>
      <c r="DT447" s="42"/>
      <c r="DU447" s="42"/>
      <c r="DV447" s="42"/>
      <c r="DW447" s="42"/>
      <c r="DX447" s="42"/>
      <c r="DY447" s="42"/>
      <c r="DZ447" s="42"/>
      <c r="EA447" s="42"/>
      <c r="EB447" s="42"/>
      <c r="EC447" s="42"/>
      <c r="ED447" s="42"/>
      <c r="EE447" s="42"/>
      <c r="EF447" s="42"/>
      <c r="EG447" s="42"/>
      <c r="EH447" s="42"/>
      <c r="EI447" s="42"/>
      <c r="EJ447" s="42"/>
      <c r="EK447" s="42"/>
      <c r="EL447" s="42"/>
      <c r="EM447" s="42"/>
      <c r="EN447" s="42"/>
      <c r="EO447" s="42"/>
      <c r="EP447" s="42"/>
      <c r="EQ447" s="42"/>
      <c r="ER447" s="42"/>
      <c r="ES447" s="42"/>
      <c r="ET447" s="42"/>
      <c r="EU447" s="42"/>
      <c r="EV447" s="42"/>
      <c r="EW447" s="42"/>
      <c r="EX447" s="42"/>
      <c r="EY447" s="42"/>
      <c r="EZ447" s="42"/>
      <c r="FA447" s="42"/>
      <c r="FB447" s="42"/>
      <c r="FC447" s="42"/>
      <c r="FD447" s="42"/>
      <c r="FE447" s="42"/>
      <c r="FF447" s="42"/>
      <c r="FG447" s="42"/>
      <c r="FH447" s="42"/>
      <c r="FI447" s="42"/>
      <c r="FJ447" s="42"/>
      <c r="FK447" s="42"/>
      <c r="FL447" s="42"/>
      <c r="FM447" s="42"/>
      <c r="FN447" s="42"/>
      <c r="FO447" s="42"/>
      <c r="FP447" s="42"/>
      <c r="FQ447" s="42"/>
      <c r="FR447" s="42"/>
      <c r="FS447" s="42"/>
      <c r="FT447" s="42"/>
      <c r="FU447" s="42"/>
      <c r="FV447" s="42"/>
      <c r="FW447" s="42"/>
      <c r="FX447" s="42"/>
      <c r="FY447" s="42"/>
      <c r="FZ447" s="42"/>
      <c r="GA447" s="42"/>
      <c r="GB447" s="42"/>
      <c r="GC447" s="42"/>
      <c r="GD447" s="42"/>
      <c r="GE447" s="42"/>
      <c r="GF447" s="42"/>
      <c r="GG447" s="42"/>
      <c r="GH447" s="42"/>
      <c r="GI447" s="42"/>
      <c r="GJ447" s="42"/>
      <c r="GK447" s="42"/>
      <c r="GL447" s="42"/>
      <c r="GM447" s="42"/>
      <c r="GN447" s="42"/>
      <c r="GO447" s="42"/>
      <c r="GP447" s="42"/>
      <c r="GQ447" s="42"/>
      <c r="GR447" s="42"/>
      <c r="GS447" s="42"/>
      <c r="GT447" s="42"/>
      <c r="GU447" s="42"/>
    </row>
    <row r="448" spans="1:203" ht="15.75">
      <c r="A448" s="52"/>
      <c r="B448" s="42"/>
      <c r="C448" s="42"/>
      <c r="D448" s="44"/>
      <c r="E448" s="42"/>
      <c r="F448" s="42"/>
      <c r="G448" s="42"/>
      <c r="H448" s="42"/>
      <c r="I448" s="42"/>
      <c r="J448" s="42"/>
      <c r="K448" s="42"/>
      <c r="L448" s="42"/>
      <c r="M448" s="42"/>
      <c r="N448" s="42"/>
      <c r="O448" s="42"/>
      <c r="P448" s="42"/>
      <c r="Q448" s="42"/>
      <c r="R448" s="42"/>
      <c r="S448" s="42"/>
      <c r="T448" s="42"/>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s="42"/>
      <c r="BM448" s="42"/>
      <c r="BN448" s="42"/>
      <c r="BO448" s="42"/>
      <c r="BP448" s="42"/>
      <c r="BQ448" s="42"/>
      <c r="BR448" s="42"/>
      <c r="BS448" s="42"/>
      <c r="BT448" s="42"/>
      <c r="BU448" s="42"/>
      <c r="BV448" s="42"/>
      <c r="BW448" s="42"/>
      <c r="BX448" s="42"/>
      <c r="BY448" s="42"/>
      <c r="BZ448" s="42"/>
      <c r="CA448" s="42"/>
      <c r="CB448" s="42"/>
      <c r="CC448" s="42"/>
      <c r="CD448" s="42"/>
      <c r="CE448" s="42"/>
      <c r="CF448" s="42"/>
      <c r="CG448" s="42"/>
      <c r="CH448" s="42"/>
      <c r="CI448" s="42"/>
      <c r="CJ448" s="42"/>
      <c r="CK448" s="42"/>
      <c r="CL448" s="42"/>
      <c r="CM448" s="42"/>
      <c r="CN448" s="42"/>
      <c r="CO448" s="42"/>
      <c r="CP448" s="42"/>
      <c r="CQ448" s="42"/>
      <c r="CR448" s="42"/>
      <c r="CS448" s="42"/>
      <c r="CT448" s="42"/>
      <c r="CU448" s="42"/>
      <c r="CV448" s="42"/>
      <c r="CW448" s="42"/>
      <c r="CX448" s="42"/>
      <c r="CY448" s="42"/>
      <c r="CZ448" s="42"/>
      <c r="DA448" s="42"/>
      <c r="DB448" s="42"/>
      <c r="DC448" s="42"/>
      <c r="DD448" s="42"/>
      <c r="DE448" s="42"/>
      <c r="DF448" s="42"/>
      <c r="DG448" s="42"/>
      <c r="DH448" s="42"/>
      <c r="DI448" s="42"/>
      <c r="DJ448" s="42"/>
      <c r="DK448" s="42"/>
      <c r="DL448" s="42"/>
      <c r="DM448" s="42"/>
      <c r="DN448" s="42"/>
      <c r="DO448" s="42"/>
      <c r="DP448" s="42"/>
      <c r="DQ448" s="42"/>
      <c r="DR448" s="42"/>
      <c r="DS448" s="42"/>
      <c r="DT448" s="42"/>
      <c r="DU448" s="42"/>
      <c r="DV448" s="42"/>
      <c r="DW448" s="42"/>
      <c r="DX448" s="42"/>
      <c r="DY448" s="42"/>
      <c r="DZ448" s="42"/>
      <c r="EA448" s="42"/>
      <c r="EB448" s="42"/>
      <c r="EC448" s="42"/>
      <c r="ED448" s="42"/>
      <c r="EE448" s="42"/>
      <c r="EF448" s="42"/>
      <c r="EG448" s="42"/>
      <c r="EH448" s="42"/>
      <c r="EI448" s="42"/>
      <c r="EJ448" s="42"/>
      <c r="EK448" s="42"/>
      <c r="EL448" s="42"/>
      <c r="EM448" s="42"/>
      <c r="EN448" s="42"/>
      <c r="EO448" s="42"/>
      <c r="EP448" s="42"/>
      <c r="EQ448" s="42"/>
      <c r="ER448" s="42"/>
      <c r="ES448" s="42"/>
      <c r="ET448" s="42"/>
      <c r="EU448" s="42"/>
      <c r="EV448" s="42"/>
      <c r="EW448" s="42"/>
      <c r="EX448" s="42"/>
      <c r="EY448" s="42"/>
      <c r="EZ448" s="42"/>
      <c r="FA448" s="42"/>
      <c r="FB448" s="42"/>
      <c r="FC448" s="42"/>
      <c r="FD448" s="42"/>
      <c r="FE448" s="42"/>
      <c r="FF448" s="42"/>
      <c r="FG448" s="42"/>
      <c r="FH448" s="42"/>
      <c r="FI448" s="42"/>
      <c r="FJ448" s="42"/>
      <c r="FK448" s="42"/>
      <c r="FL448" s="42"/>
      <c r="FM448" s="42"/>
      <c r="FN448" s="42"/>
      <c r="FO448" s="42"/>
      <c r="FP448" s="42"/>
      <c r="FQ448" s="42"/>
      <c r="FR448" s="42"/>
      <c r="FS448" s="42"/>
      <c r="FT448" s="42"/>
      <c r="FU448" s="42"/>
      <c r="FV448" s="42"/>
      <c r="FW448" s="42"/>
      <c r="FX448" s="42"/>
      <c r="FY448" s="42"/>
      <c r="FZ448" s="42"/>
      <c r="GA448" s="42"/>
      <c r="GB448" s="42"/>
      <c r="GC448" s="42"/>
      <c r="GD448" s="42"/>
      <c r="GE448" s="42"/>
      <c r="GF448" s="42"/>
      <c r="GG448" s="42"/>
      <c r="GH448" s="42"/>
      <c r="GI448" s="42"/>
      <c r="GJ448" s="42"/>
      <c r="GK448" s="42"/>
      <c r="GL448" s="42"/>
      <c r="GM448" s="42"/>
      <c r="GN448" s="42"/>
      <c r="GO448" s="42"/>
      <c r="GP448" s="42"/>
      <c r="GQ448" s="42"/>
      <c r="GR448" s="42"/>
      <c r="GS448" s="42"/>
      <c r="GT448" s="42"/>
      <c r="GU448" s="42"/>
    </row>
    <row r="449" spans="1:203" ht="15.75">
      <c r="A449" s="52"/>
      <c r="B449" s="42"/>
      <c r="C449" s="42"/>
      <c r="D449" s="44"/>
      <c r="E449" s="42"/>
      <c r="F449" s="42"/>
      <c r="G449" s="42"/>
      <c r="H449" s="42"/>
      <c r="I449" s="42"/>
      <c r="J449" s="42"/>
      <c r="K449" s="42"/>
      <c r="L449" s="42"/>
      <c r="M449" s="42"/>
      <c r="N449" s="42"/>
      <c r="O449" s="42"/>
      <c r="P449" s="42"/>
      <c r="Q449" s="42"/>
      <c r="R449" s="42"/>
      <c r="S449" s="42"/>
      <c r="T449" s="42"/>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s="42"/>
      <c r="BM449" s="42"/>
      <c r="BN449" s="42"/>
      <c r="BO449" s="42"/>
      <c r="BP449" s="42"/>
      <c r="BQ449" s="42"/>
      <c r="BR449" s="42"/>
      <c r="BS449" s="42"/>
      <c r="BT449" s="42"/>
      <c r="BU449" s="42"/>
      <c r="BV449" s="42"/>
      <c r="BW449" s="42"/>
      <c r="BX449" s="42"/>
      <c r="BY449" s="42"/>
      <c r="BZ449" s="42"/>
      <c r="CA449" s="42"/>
      <c r="CB449" s="42"/>
      <c r="CC449" s="42"/>
      <c r="CD449" s="42"/>
      <c r="CE449" s="42"/>
      <c r="CF449" s="42"/>
      <c r="CG449" s="42"/>
      <c r="CH449" s="42"/>
      <c r="CI449" s="42"/>
      <c r="CJ449" s="42"/>
      <c r="CK449" s="42"/>
      <c r="CL449" s="42"/>
      <c r="CM449" s="42"/>
      <c r="CN449" s="42"/>
      <c r="CO449" s="42"/>
      <c r="CP449" s="42"/>
      <c r="CQ449" s="42"/>
      <c r="CR449" s="42"/>
      <c r="CS449" s="42"/>
      <c r="CT449" s="42"/>
      <c r="CU449" s="42"/>
      <c r="CV449" s="42"/>
      <c r="CW449" s="42"/>
      <c r="CX449" s="42"/>
      <c r="CY449" s="42"/>
      <c r="CZ449" s="42"/>
      <c r="DA449" s="42"/>
      <c r="DB449" s="42"/>
      <c r="DC449" s="42"/>
      <c r="DD449" s="42"/>
      <c r="DE449" s="42"/>
      <c r="DF449" s="42"/>
      <c r="DG449" s="42"/>
      <c r="DH449" s="42"/>
      <c r="DI449" s="42"/>
      <c r="DJ449" s="42"/>
      <c r="DK449" s="42"/>
      <c r="DL449" s="42"/>
      <c r="DM449" s="42"/>
      <c r="DN449" s="42"/>
      <c r="DO449" s="42"/>
      <c r="DP449" s="42"/>
      <c r="DQ449" s="42"/>
      <c r="DR449" s="42"/>
      <c r="DS449" s="42"/>
      <c r="DT449" s="42"/>
      <c r="DU449" s="42"/>
      <c r="DV449" s="42"/>
      <c r="DW449" s="42"/>
      <c r="DX449" s="42"/>
      <c r="DY449" s="42"/>
      <c r="DZ449" s="42"/>
      <c r="EA449" s="42"/>
      <c r="EB449" s="42"/>
      <c r="EC449" s="42"/>
      <c r="ED449" s="42"/>
      <c r="EE449" s="42"/>
      <c r="EF449" s="42"/>
      <c r="EG449" s="42"/>
      <c r="EH449" s="42"/>
      <c r="EI449" s="42"/>
      <c r="EJ449" s="42"/>
      <c r="EK449" s="42"/>
      <c r="EL449" s="42"/>
      <c r="EM449" s="42"/>
      <c r="EN449" s="42"/>
      <c r="EO449" s="42"/>
      <c r="EP449" s="42"/>
      <c r="EQ449" s="42"/>
      <c r="ER449" s="42"/>
      <c r="ES449" s="42"/>
      <c r="ET449" s="42"/>
      <c r="EU449" s="42"/>
      <c r="EV449" s="42"/>
      <c r="EW449" s="42"/>
      <c r="EX449" s="42"/>
      <c r="EY449" s="42"/>
      <c r="EZ449" s="42"/>
      <c r="FA449" s="42"/>
      <c r="FB449" s="42"/>
      <c r="FC449" s="42"/>
      <c r="FD449" s="42"/>
      <c r="FE449" s="42"/>
      <c r="FF449" s="42"/>
      <c r="FG449" s="42"/>
      <c r="FH449" s="42"/>
      <c r="FI449" s="42"/>
      <c r="FJ449" s="42"/>
      <c r="FK449" s="42"/>
      <c r="FL449" s="42"/>
      <c r="FM449" s="42"/>
      <c r="FN449" s="42"/>
      <c r="FO449" s="42"/>
      <c r="FP449" s="42"/>
      <c r="FQ449" s="42"/>
      <c r="FR449" s="42"/>
      <c r="FS449" s="42"/>
      <c r="FT449" s="42"/>
      <c r="FU449" s="42"/>
      <c r="FV449" s="42"/>
      <c r="FW449" s="42"/>
      <c r="FX449" s="42"/>
      <c r="FY449" s="42"/>
      <c r="FZ449" s="42"/>
      <c r="GA449" s="42"/>
      <c r="GB449" s="42"/>
      <c r="GC449" s="42"/>
      <c r="GD449" s="42"/>
      <c r="GE449" s="42"/>
      <c r="GF449" s="42"/>
      <c r="GG449" s="42"/>
      <c r="GH449" s="42"/>
      <c r="GI449" s="42"/>
      <c r="GJ449" s="42"/>
      <c r="GK449" s="42"/>
      <c r="GL449" s="42"/>
      <c r="GM449" s="42"/>
      <c r="GN449" s="42"/>
      <c r="GO449" s="42"/>
      <c r="GP449" s="42"/>
      <c r="GQ449" s="42"/>
      <c r="GR449" s="42"/>
      <c r="GS449" s="42"/>
      <c r="GT449" s="42"/>
      <c r="GU449" s="42"/>
    </row>
    <row r="450" spans="1:203" ht="15.75">
      <c r="A450" s="52"/>
      <c r="B450" s="42"/>
      <c r="C450" s="42"/>
      <c r="D450" s="44"/>
      <c r="E450" s="42"/>
      <c r="F450" s="42"/>
      <c r="G450" s="42"/>
      <c r="H450" s="42"/>
      <c r="I450" s="42"/>
      <c r="J450" s="42"/>
      <c r="K450" s="42"/>
      <c r="L450" s="42"/>
      <c r="M450" s="42"/>
      <c r="N450" s="42"/>
      <c r="O450" s="42"/>
      <c r="P450" s="42"/>
      <c r="Q450" s="42"/>
      <c r="R450" s="42"/>
      <c r="S450" s="42"/>
      <c r="T450" s="42"/>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c r="AR450" s="42"/>
      <c r="AS450" s="42"/>
      <c r="AT450" s="42"/>
      <c r="AU450" s="42"/>
      <c r="AV450" s="42"/>
      <c r="AW450" s="42"/>
      <c r="AX450" s="42"/>
      <c r="AY450" s="42"/>
      <c r="AZ450" s="42"/>
      <c r="BA450" s="42"/>
      <c r="BB450" s="42"/>
      <c r="BC450" s="42"/>
      <c r="BD450" s="42"/>
      <c r="BE450" s="42"/>
      <c r="BF450" s="42"/>
      <c r="BG450" s="42"/>
      <c r="BH450" s="42"/>
      <c r="BI450" s="42"/>
      <c r="BJ450" s="42"/>
      <c r="BK450" s="42"/>
      <c r="BL450" s="42"/>
      <c r="BM450" s="42"/>
      <c r="BN450" s="42"/>
      <c r="BO450" s="42"/>
      <c r="BP450" s="42"/>
      <c r="BQ450" s="42"/>
      <c r="BR450" s="42"/>
      <c r="BS450" s="42"/>
      <c r="BT450" s="42"/>
      <c r="BU450" s="42"/>
      <c r="BV450" s="42"/>
      <c r="BW450" s="42"/>
      <c r="BX450" s="42"/>
      <c r="BY450" s="42"/>
      <c r="BZ450" s="42"/>
      <c r="CA450" s="42"/>
      <c r="CB450" s="42"/>
      <c r="CC450" s="42"/>
      <c r="CD450" s="42"/>
      <c r="CE450" s="42"/>
      <c r="CF450" s="42"/>
      <c r="CG450" s="42"/>
      <c r="CH450" s="42"/>
      <c r="CI450" s="42"/>
      <c r="CJ450" s="42"/>
      <c r="CK450" s="42"/>
      <c r="CL450" s="42"/>
      <c r="CM450" s="42"/>
      <c r="CN450" s="42"/>
      <c r="CO450" s="42"/>
      <c r="CP450" s="42"/>
      <c r="CQ450" s="42"/>
      <c r="CR450" s="42"/>
      <c r="CS450" s="42"/>
      <c r="CT450" s="42"/>
      <c r="CU450" s="42"/>
      <c r="CV450" s="42"/>
      <c r="CW450" s="42"/>
      <c r="CX450" s="42"/>
      <c r="CY450" s="42"/>
      <c r="CZ450" s="42"/>
      <c r="DA450" s="42"/>
      <c r="DB450" s="42"/>
      <c r="DC450" s="42"/>
      <c r="DD450" s="42"/>
      <c r="DE450" s="42"/>
      <c r="DF450" s="42"/>
      <c r="DG450" s="42"/>
      <c r="DH450" s="42"/>
      <c r="DI450" s="42"/>
      <c r="DJ450" s="42"/>
      <c r="DK450" s="42"/>
      <c r="DL450" s="42"/>
      <c r="DM450" s="42"/>
      <c r="DN450" s="42"/>
      <c r="DO450" s="42"/>
      <c r="DP450" s="42"/>
      <c r="DQ450" s="42"/>
      <c r="DR450" s="42"/>
      <c r="DS450" s="42"/>
      <c r="DT450" s="42"/>
      <c r="DU450" s="42"/>
      <c r="DV450" s="42"/>
      <c r="DW450" s="42"/>
      <c r="DX450" s="42"/>
      <c r="DY450" s="42"/>
      <c r="DZ450" s="42"/>
      <c r="EA450" s="42"/>
      <c r="EB450" s="42"/>
      <c r="EC450" s="42"/>
      <c r="ED450" s="42"/>
      <c r="EE450" s="42"/>
      <c r="EF450" s="42"/>
      <c r="EG450" s="42"/>
      <c r="EH450" s="42"/>
      <c r="EI450" s="42"/>
      <c r="EJ450" s="42"/>
      <c r="EK450" s="42"/>
      <c r="EL450" s="42"/>
      <c r="EM450" s="42"/>
      <c r="EN450" s="42"/>
      <c r="EO450" s="42"/>
      <c r="EP450" s="42"/>
      <c r="EQ450" s="42"/>
      <c r="ER450" s="42"/>
      <c r="ES450" s="42"/>
      <c r="ET450" s="42"/>
      <c r="EU450" s="42"/>
      <c r="EV450" s="42"/>
      <c r="EW450" s="42"/>
      <c r="EX450" s="42"/>
      <c r="EY450" s="42"/>
      <c r="EZ450" s="42"/>
      <c r="FA450" s="42"/>
      <c r="FB450" s="42"/>
      <c r="FC450" s="42"/>
      <c r="FD450" s="42"/>
      <c r="FE450" s="42"/>
      <c r="FF450" s="42"/>
      <c r="FG450" s="42"/>
      <c r="FH450" s="42"/>
      <c r="FI450" s="42"/>
      <c r="FJ450" s="42"/>
      <c r="FK450" s="42"/>
      <c r="FL450" s="42"/>
      <c r="FM450" s="42"/>
      <c r="FN450" s="42"/>
      <c r="FO450" s="42"/>
      <c r="FP450" s="42"/>
      <c r="FQ450" s="42"/>
      <c r="FR450" s="42"/>
      <c r="FS450" s="42"/>
      <c r="FT450" s="42"/>
      <c r="FU450" s="42"/>
      <c r="FV450" s="42"/>
      <c r="FW450" s="42"/>
      <c r="FX450" s="42"/>
      <c r="FY450" s="42"/>
      <c r="FZ450" s="42"/>
      <c r="GA450" s="42"/>
      <c r="GB450" s="42"/>
      <c r="GC450" s="42"/>
      <c r="GD450" s="42"/>
      <c r="GE450" s="42"/>
      <c r="GF450" s="42"/>
      <c r="GG450" s="42"/>
      <c r="GH450" s="42"/>
      <c r="GI450" s="42"/>
      <c r="GJ450" s="42"/>
      <c r="GK450" s="42"/>
      <c r="GL450" s="42"/>
      <c r="GM450" s="42"/>
      <c r="GN450" s="42"/>
      <c r="GO450" s="42"/>
      <c r="GP450" s="42"/>
      <c r="GQ450" s="42"/>
      <c r="GR450" s="42"/>
      <c r="GS450" s="42"/>
      <c r="GT450" s="42"/>
      <c r="GU450" s="42"/>
    </row>
    <row r="451" spans="1:203" ht="15.75">
      <c r="A451" s="52"/>
      <c r="B451" s="42"/>
      <c r="C451" s="42"/>
      <c r="D451" s="44"/>
      <c r="E451" s="42"/>
      <c r="F451" s="42"/>
      <c r="G451" s="42"/>
      <c r="H451" s="42"/>
      <c r="I451" s="42"/>
      <c r="J451" s="42"/>
      <c r="K451" s="42"/>
      <c r="L451" s="42"/>
      <c r="M451" s="42"/>
      <c r="N451" s="42"/>
      <c r="O451" s="42"/>
      <c r="P451" s="42"/>
      <c r="Q451" s="42"/>
      <c r="R451" s="42"/>
      <c r="S451" s="42"/>
      <c r="T451" s="42"/>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c r="BI451" s="42"/>
      <c r="BJ451" s="42"/>
      <c r="BK451" s="42"/>
      <c r="BL451" s="42"/>
      <c r="BM451" s="42"/>
      <c r="BN451" s="42"/>
      <c r="BO451" s="42"/>
      <c r="BP451" s="42"/>
      <c r="BQ451" s="42"/>
      <c r="BR451" s="42"/>
      <c r="BS451" s="42"/>
      <c r="BT451" s="42"/>
      <c r="BU451" s="42"/>
      <c r="BV451" s="42"/>
      <c r="BW451" s="42"/>
      <c r="BX451" s="42"/>
      <c r="BY451" s="42"/>
      <c r="BZ451" s="42"/>
      <c r="CA451" s="42"/>
      <c r="CB451" s="42"/>
      <c r="CC451" s="42"/>
      <c r="CD451" s="42"/>
      <c r="CE451" s="42"/>
      <c r="CF451" s="42"/>
      <c r="CG451" s="42"/>
      <c r="CH451" s="42"/>
      <c r="CI451" s="42"/>
      <c r="CJ451" s="42"/>
      <c r="CK451" s="42"/>
      <c r="CL451" s="42"/>
      <c r="CM451" s="42"/>
      <c r="CN451" s="42"/>
      <c r="CO451" s="42"/>
      <c r="CP451" s="42"/>
      <c r="CQ451" s="42"/>
      <c r="CR451" s="42"/>
      <c r="CS451" s="42"/>
      <c r="CT451" s="42"/>
      <c r="CU451" s="42"/>
      <c r="CV451" s="42"/>
      <c r="CW451" s="42"/>
      <c r="CX451" s="42"/>
      <c r="CY451" s="42"/>
      <c r="CZ451" s="42"/>
      <c r="DA451" s="42"/>
      <c r="DB451" s="42"/>
      <c r="DC451" s="42"/>
      <c r="DD451" s="42"/>
      <c r="DE451" s="42"/>
      <c r="DF451" s="42"/>
      <c r="DG451" s="42"/>
      <c r="DH451" s="42"/>
      <c r="DI451" s="42"/>
      <c r="DJ451" s="42"/>
      <c r="DK451" s="42"/>
      <c r="DL451" s="42"/>
      <c r="DM451" s="42"/>
      <c r="DN451" s="42"/>
      <c r="DO451" s="42"/>
      <c r="DP451" s="42"/>
      <c r="DQ451" s="42"/>
      <c r="DR451" s="42"/>
      <c r="DS451" s="42"/>
      <c r="DT451" s="42"/>
      <c r="DU451" s="42"/>
      <c r="DV451" s="42"/>
      <c r="DW451" s="42"/>
      <c r="DX451" s="42"/>
      <c r="DY451" s="42"/>
      <c r="DZ451" s="42"/>
      <c r="EA451" s="42"/>
      <c r="EB451" s="42"/>
      <c r="EC451" s="42"/>
      <c r="ED451" s="42"/>
      <c r="EE451" s="42"/>
      <c r="EF451" s="42"/>
      <c r="EG451" s="42"/>
      <c r="EH451" s="42"/>
      <c r="EI451" s="42"/>
      <c r="EJ451" s="42"/>
      <c r="EK451" s="42"/>
      <c r="EL451" s="42"/>
      <c r="EM451" s="42"/>
      <c r="EN451" s="42"/>
      <c r="EO451" s="42"/>
      <c r="EP451" s="42"/>
      <c r="EQ451" s="42"/>
      <c r="ER451" s="42"/>
      <c r="ES451" s="42"/>
      <c r="ET451" s="42"/>
      <c r="EU451" s="42"/>
      <c r="EV451" s="42"/>
      <c r="EW451" s="42"/>
      <c r="EX451" s="42"/>
      <c r="EY451" s="42"/>
      <c r="EZ451" s="42"/>
      <c r="FA451" s="42"/>
      <c r="FB451" s="42"/>
      <c r="FC451" s="42"/>
      <c r="FD451" s="42"/>
      <c r="FE451" s="42"/>
      <c r="FF451" s="42"/>
      <c r="FG451" s="42"/>
      <c r="FH451" s="42"/>
      <c r="FI451" s="42"/>
      <c r="FJ451" s="42"/>
      <c r="FK451" s="42"/>
      <c r="FL451" s="42"/>
      <c r="FM451" s="42"/>
      <c r="FN451" s="42"/>
      <c r="FO451" s="42"/>
      <c r="FP451" s="42"/>
      <c r="FQ451" s="42"/>
      <c r="FR451" s="42"/>
      <c r="FS451" s="42"/>
      <c r="FT451" s="42"/>
      <c r="FU451" s="42"/>
      <c r="FV451" s="42"/>
      <c r="FW451" s="42"/>
      <c r="FX451" s="42"/>
      <c r="FY451" s="42"/>
      <c r="FZ451" s="42"/>
      <c r="GA451" s="42"/>
      <c r="GB451" s="42"/>
      <c r="GC451" s="42"/>
      <c r="GD451" s="42"/>
      <c r="GE451" s="42"/>
      <c r="GF451" s="42"/>
      <c r="GG451" s="42"/>
      <c r="GH451" s="42"/>
      <c r="GI451" s="42"/>
      <c r="GJ451" s="42"/>
      <c r="GK451" s="42"/>
      <c r="GL451" s="42"/>
      <c r="GM451" s="42"/>
      <c r="GN451" s="42"/>
      <c r="GO451" s="42"/>
      <c r="GP451" s="42"/>
      <c r="GQ451" s="42"/>
      <c r="GR451" s="42"/>
      <c r="GS451" s="42"/>
      <c r="GT451" s="42"/>
      <c r="GU451" s="42"/>
    </row>
    <row r="452" spans="1:203" ht="15.75">
      <c r="A452" s="52"/>
      <c r="B452" s="42"/>
      <c r="C452" s="42"/>
      <c r="D452" s="44"/>
      <c r="E452" s="42"/>
      <c r="F452" s="42"/>
      <c r="G452" s="42"/>
      <c r="H452" s="42"/>
      <c r="I452" s="42"/>
      <c r="J452" s="42"/>
      <c r="K452" s="42"/>
      <c r="L452" s="42"/>
      <c r="M452" s="42"/>
      <c r="N452" s="42"/>
      <c r="O452" s="42"/>
      <c r="P452" s="42"/>
      <c r="Q452" s="42"/>
      <c r="R452" s="42"/>
      <c r="S452" s="42"/>
      <c r="T452" s="42"/>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c r="BI452" s="42"/>
      <c r="BJ452" s="42"/>
      <c r="BK452" s="42"/>
      <c r="BL452" s="42"/>
      <c r="BM452" s="42"/>
      <c r="BN452" s="42"/>
      <c r="BO452" s="42"/>
      <c r="BP452" s="42"/>
      <c r="BQ452" s="42"/>
      <c r="BR452" s="42"/>
      <c r="BS452" s="42"/>
      <c r="BT452" s="42"/>
      <c r="BU452" s="42"/>
      <c r="BV452" s="42"/>
      <c r="BW452" s="42"/>
      <c r="BX452" s="42"/>
      <c r="BY452" s="42"/>
      <c r="BZ452" s="42"/>
      <c r="CA452" s="42"/>
      <c r="CB452" s="42"/>
      <c r="CC452" s="42"/>
      <c r="CD452" s="42"/>
      <c r="CE452" s="42"/>
      <c r="CF452" s="42"/>
      <c r="CG452" s="42"/>
      <c r="CH452" s="42"/>
      <c r="CI452" s="42"/>
      <c r="CJ452" s="42"/>
      <c r="CK452" s="42"/>
      <c r="CL452" s="42"/>
      <c r="CM452" s="42"/>
      <c r="CN452" s="42"/>
      <c r="CO452" s="42"/>
      <c r="CP452" s="42"/>
      <c r="CQ452" s="42"/>
      <c r="CR452" s="42"/>
      <c r="CS452" s="42"/>
      <c r="CT452" s="42"/>
      <c r="CU452" s="42"/>
      <c r="CV452" s="42"/>
      <c r="CW452" s="42"/>
      <c r="CX452" s="42"/>
      <c r="CY452" s="42"/>
      <c r="CZ452" s="42"/>
      <c r="DA452" s="42"/>
      <c r="DB452" s="42"/>
      <c r="DC452" s="42"/>
      <c r="DD452" s="42"/>
      <c r="DE452" s="42"/>
      <c r="DF452" s="42"/>
      <c r="DG452" s="42"/>
      <c r="DH452" s="42"/>
      <c r="DI452" s="42"/>
      <c r="DJ452" s="42"/>
      <c r="DK452" s="42"/>
      <c r="DL452" s="42"/>
      <c r="DM452" s="42"/>
      <c r="DN452" s="42"/>
      <c r="DO452" s="42"/>
      <c r="DP452" s="42"/>
      <c r="DQ452" s="42"/>
      <c r="DR452" s="42"/>
      <c r="DS452" s="42"/>
      <c r="DT452" s="42"/>
      <c r="DU452" s="42"/>
      <c r="DV452" s="42"/>
      <c r="DW452" s="42"/>
      <c r="DX452" s="42"/>
      <c r="DY452" s="42"/>
      <c r="DZ452" s="42"/>
      <c r="EA452" s="42"/>
      <c r="EB452" s="42"/>
      <c r="EC452" s="42"/>
      <c r="ED452" s="42"/>
      <c r="EE452" s="42"/>
      <c r="EF452" s="42"/>
      <c r="EG452" s="42"/>
      <c r="EH452" s="42"/>
      <c r="EI452" s="42"/>
      <c r="EJ452" s="42"/>
      <c r="EK452" s="42"/>
      <c r="EL452" s="42"/>
      <c r="EM452" s="42"/>
      <c r="EN452" s="42"/>
      <c r="EO452" s="42"/>
      <c r="EP452" s="42"/>
      <c r="EQ452" s="42"/>
      <c r="ER452" s="42"/>
      <c r="ES452" s="42"/>
      <c r="ET452" s="42"/>
      <c r="EU452" s="42"/>
      <c r="EV452" s="42"/>
      <c r="EW452" s="42"/>
      <c r="EX452" s="42"/>
      <c r="EY452" s="42"/>
      <c r="EZ452" s="42"/>
      <c r="FA452" s="42"/>
      <c r="FB452" s="42"/>
      <c r="FC452" s="42"/>
      <c r="FD452" s="42"/>
      <c r="FE452" s="42"/>
      <c r="FF452" s="42"/>
      <c r="FG452" s="42"/>
      <c r="FH452" s="42"/>
      <c r="FI452" s="42"/>
      <c r="FJ452" s="42"/>
      <c r="FK452" s="42"/>
      <c r="FL452" s="42"/>
      <c r="FM452" s="42"/>
      <c r="FN452" s="42"/>
      <c r="FO452" s="42"/>
      <c r="FP452" s="42"/>
      <c r="FQ452" s="42"/>
      <c r="FR452" s="42"/>
      <c r="FS452" s="42"/>
      <c r="FT452" s="42"/>
      <c r="FU452" s="42"/>
      <c r="FV452" s="42"/>
      <c r="FW452" s="42"/>
      <c r="FX452" s="42"/>
      <c r="FY452" s="42"/>
      <c r="FZ452" s="42"/>
      <c r="GA452" s="42"/>
      <c r="GB452" s="42"/>
      <c r="GC452" s="42"/>
      <c r="GD452" s="42"/>
      <c r="GE452" s="42"/>
      <c r="GF452" s="42"/>
      <c r="GG452" s="42"/>
      <c r="GH452" s="42"/>
      <c r="GI452" s="42"/>
      <c r="GJ452" s="42"/>
      <c r="GK452" s="42"/>
      <c r="GL452" s="42"/>
      <c r="GM452" s="42"/>
      <c r="GN452" s="42"/>
      <c r="GO452" s="42"/>
      <c r="GP452" s="42"/>
      <c r="GQ452" s="42"/>
      <c r="GR452" s="42"/>
      <c r="GS452" s="42"/>
      <c r="GT452" s="42"/>
      <c r="GU452" s="42"/>
    </row>
    <row r="453" spans="1:203" ht="15.75">
      <c r="A453" s="52"/>
      <c r="B453" s="42"/>
      <c r="C453" s="42"/>
      <c r="D453" s="44"/>
      <c r="E453" s="42"/>
      <c r="F453" s="42"/>
      <c r="G453" s="42"/>
      <c r="H453" s="42"/>
      <c r="I453" s="42"/>
      <c r="J453" s="42"/>
      <c r="K453" s="42"/>
      <c r="L453" s="42"/>
      <c r="M453" s="42"/>
      <c r="N453" s="42"/>
      <c r="O453" s="42"/>
      <c r="P453" s="42"/>
      <c r="Q453" s="42"/>
      <c r="R453" s="42"/>
      <c r="S453" s="42"/>
      <c r="T453" s="42"/>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c r="AR453" s="42"/>
      <c r="AS453" s="42"/>
      <c r="AT453" s="42"/>
      <c r="AU453" s="42"/>
      <c r="AV453" s="42"/>
      <c r="AW453" s="42"/>
      <c r="AX453" s="42"/>
      <c r="AY453" s="42"/>
      <c r="AZ453" s="42"/>
      <c r="BA453" s="42"/>
      <c r="BB453" s="42"/>
      <c r="BC453" s="42"/>
      <c r="BD453" s="42"/>
      <c r="BE453" s="42"/>
      <c r="BF453" s="42"/>
      <c r="BG453" s="42"/>
      <c r="BH453" s="42"/>
      <c r="BI453" s="42"/>
      <c r="BJ453" s="42"/>
      <c r="BK453" s="42"/>
      <c r="BL453" s="42"/>
      <c r="BM453" s="42"/>
      <c r="BN453" s="42"/>
      <c r="BO453" s="42"/>
      <c r="BP453" s="42"/>
      <c r="BQ453" s="42"/>
      <c r="BR453" s="42"/>
      <c r="BS453" s="42"/>
      <c r="BT453" s="42"/>
      <c r="BU453" s="42"/>
      <c r="BV453" s="42"/>
      <c r="BW453" s="42"/>
      <c r="BX453" s="42"/>
      <c r="BY453" s="42"/>
      <c r="BZ453" s="42"/>
      <c r="CA453" s="42"/>
      <c r="CB453" s="42"/>
      <c r="CC453" s="42"/>
      <c r="CD453" s="42"/>
      <c r="CE453" s="42"/>
      <c r="CF453" s="42"/>
      <c r="CG453" s="42"/>
      <c r="CH453" s="42"/>
      <c r="CI453" s="42"/>
      <c r="CJ453" s="42"/>
      <c r="CK453" s="42"/>
      <c r="CL453" s="42"/>
      <c r="CM453" s="42"/>
      <c r="CN453" s="42"/>
      <c r="CO453" s="42"/>
      <c r="CP453" s="42"/>
      <c r="CQ453" s="42"/>
      <c r="CR453" s="42"/>
      <c r="CS453" s="42"/>
      <c r="CT453" s="42"/>
      <c r="CU453" s="42"/>
      <c r="CV453" s="42"/>
      <c r="CW453" s="42"/>
      <c r="CX453" s="42"/>
      <c r="CY453" s="42"/>
      <c r="CZ453" s="42"/>
      <c r="DA453" s="42"/>
      <c r="DB453" s="42"/>
      <c r="DC453" s="42"/>
      <c r="DD453" s="42"/>
      <c r="DE453" s="42"/>
      <c r="DF453" s="42"/>
      <c r="DG453" s="42"/>
      <c r="DH453" s="42"/>
      <c r="DI453" s="42"/>
      <c r="DJ453" s="42"/>
      <c r="DK453" s="42"/>
      <c r="DL453" s="42"/>
      <c r="DM453" s="42"/>
      <c r="DN453" s="42"/>
      <c r="DO453" s="42"/>
      <c r="DP453" s="42"/>
      <c r="DQ453" s="42"/>
      <c r="DR453" s="42"/>
      <c r="DS453" s="42"/>
      <c r="DT453" s="42"/>
      <c r="DU453" s="42"/>
      <c r="DV453" s="42"/>
      <c r="DW453" s="42"/>
      <c r="DX453" s="42"/>
      <c r="DY453" s="42"/>
      <c r="DZ453" s="42"/>
      <c r="EA453" s="42"/>
      <c r="EB453" s="42"/>
      <c r="EC453" s="42"/>
      <c r="ED453" s="42"/>
      <c r="EE453" s="42"/>
      <c r="EF453" s="42"/>
      <c r="EG453" s="42"/>
      <c r="EH453" s="42"/>
      <c r="EI453" s="42"/>
      <c r="EJ453" s="42"/>
      <c r="EK453" s="42"/>
      <c r="EL453" s="42"/>
      <c r="EM453" s="42"/>
      <c r="EN453" s="42"/>
      <c r="EO453" s="42"/>
      <c r="EP453" s="42"/>
      <c r="EQ453" s="42"/>
      <c r="ER453" s="42"/>
      <c r="ES453" s="42"/>
      <c r="ET453" s="42"/>
      <c r="EU453" s="42"/>
      <c r="EV453" s="42"/>
      <c r="EW453" s="42"/>
      <c r="EX453" s="42"/>
      <c r="EY453" s="42"/>
      <c r="EZ453" s="42"/>
      <c r="FA453" s="42"/>
      <c r="FB453" s="42"/>
      <c r="FC453" s="42"/>
      <c r="FD453" s="42"/>
      <c r="FE453" s="42"/>
      <c r="FF453" s="42"/>
      <c r="FG453" s="42"/>
      <c r="FH453" s="42"/>
      <c r="FI453" s="42"/>
      <c r="FJ453" s="42"/>
      <c r="FK453" s="42"/>
      <c r="FL453" s="42"/>
      <c r="FM453" s="42"/>
      <c r="FN453" s="42"/>
      <c r="FO453" s="42"/>
      <c r="FP453" s="42"/>
      <c r="FQ453" s="42"/>
      <c r="FR453" s="42"/>
      <c r="FS453" s="42"/>
      <c r="FT453" s="42"/>
      <c r="FU453" s="42"/>
      <c r="FV453" s="42"/>
      <c r="FW453" s="42"/>
      <c r="FX453" s="42"/>
      <c r="FY453" s="42"/>
      <c r="FZ453" s="42"/>
      <c r="GA453" s="42"/>
      <c r="GB453" s="42"/>
      <c r="GC453" s="42"/>
      <c r="GD453" s="42"/>
      <c r="GE453" s="42"/>
      <c r="GF453" s="42"/>
      <c r="GG453" s="42"/>
      <c r="GH453" s="42"/>
      <c r="GI453" s="42"/>
      <c r="GJ453" s="42"/>
      <c r="GK453" s="42"/>
      <c r="GL453" s="42"/>
      <c r="GM453" s="42"/>
      <c r="GN453" s="42"/>
      <c r="GO453" s="42"/>
      <c r="GP453" s="42"/>
      <c r="GQ453" s="42"/>
      <c r="GR453" s="42"/>
      <c r="GS453" s="42"/>
      <c r="GT453" s="42"/>
      <c r="GU453" s="42"/>
    </row>
    <row r="454" spans="1:203" ht="15.75">
      <c r="A454" s="52"/>
      <c r="B454" s="42"/>
      <c r="C454" s="42"/>
      <c r="D454" s="44"/>
      <c r="E454" s="42"/>
      <c r="F454" s="42"/>
      <c r="G454" s="42"/>
      <c r="H454" s="42"/>
      <c r="I454" s="42"/>
      <c r="J454" s="42"/>
      <c r="K454" s="42"/>
      <c r="L454" s="42"/>
      <c r="M454" s="42"/>
      <c r="N454" s="42"/>
      <c r="O454" s="42"/>
      <c r="P454" s="42"/>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c r="BI454" s="42"/>
      <c r="BJ454" s="42"/>
      <c r="BK454" s="42"/>
      <c r="BL454" s="42"/>
      <c r="BM454" s="42"/>
      <c r="BN454" s="42"/>
      <c r="BO454" s="42"/>
      <c r="BP454" s="42"/>
      <c r="BQ454" s="42"/>
      <c r="BR454" s="42"/>
      <c r="BS454" s="42"/>
      <c r="BT454" s="42"/>
      <c r="BU454" s="42"/>
      <c r="BV454" s="42"/>
      <c r="BW454" s="42"/>
      <c r="BX454" s="42"/>
      <c r="BY454" s="42"/>
      <c r="BZ454" s="42"/>
      <c r="CA454" s="42"/>
      <c r="CB454" s="42"/>
      <c r="CC454" s="42"/>
      <c r="CD454" s="42"/>
      <c r="CE454" s="42"/>
      <c r="CF454" s="42"/>
      <c r="CG454" s="42"/>
      <c r="CH454" s="42"/>
      <c r="CI454" s="42"/>
      <c r="CJ454" s="42"/>
      <c r="CK454" s="42"/>
      <c r="CL454" s="42"/>
      <c r="CM454" s="42"/>
      <c r="CN454" s="42"/>
      <c r="CO454" s="42"/>
      <c r="CP454" s="42"/>
      <c r="CQ454" s="42"/>
      <c r="CR454" s="42"/>
      <c r="CS454" s="42"/>
      <c r="CT454" s="42"/>
      <c r="CU454" s="42"/>
      <c r="CV454" s="42"/>
      <c r="CW454" s="42"/>
      <c r="CX454" s="42"/>
      <c r="CY454" s="42"/>
      <c r="CZ454" s="42"/>
      <c r="DA454" s="42"/>
      <c r="DB454" s="42"/>
      <c r="DC454" s="42"/>
      <c r="DD454" s="42"/>
      <c r="DE454" s="42"/>
      <c r="DF454" s="42"/>
      <c r="DG454" s="42"/>
      <c r="DH454" s="42"/>
      <c r="DI454" s="42"/>
      <c r="DJ454" s="42"/>
      <c r="DK454" s="42"/>
      <c r="DL454" s="42"/>
      <c r="DM454" s="42"/>
      <c r="DN454" s="42"/>
      <c r="DO454" s="42"/>
      <c r="DP454" s="42"/>
      <c r="DQ454" s="42"/>
      <c r="DR454" s="42"/>
      <c r="DS454" s="42"/>
      <c r="DT454" s="42"/>
      <c r="DU454" s="42"/>
      <c r="DV454" s="42"/>
      <c r="DW454" s="42"/>
      <c r="DX454" s="42"/>
      <c r="DY454" s="42"/>
      <c r="DZ454" s="42"/>
      <c r="EA454" s="42"/>
      <c r="EB454" s="42"/>
      <c r="EC454" s="42"/>
      <c r="ED454" s="42"/>
      <c r="EE454" s="42"/>
      <c r="EF454" s="42"/>
      <c r="EG454" s="42"/>
      <c r="EH454" s="42"/>
      <c r="EI454" s="42"/>
      <c r="EJ454" s="42"/>
      <c r="EK454" s="42"/>
      <c r="EL454" s="42"/>
      <c r="EM454" s="42"/>
      <c r="EN454" s="42"/>
      <c r="EO454" s="42"/>
      <c r="EP454" s="42"/>
      <c r="EQ454" s="42"/>
      <c r="ER454" s="42"/>
      <c r="ES454" s="42"/>
      <c r="ET454" s="42"/>
      <c r="EU454" s="42"/>
      <c r="EV454" s="42"/>
      <c r="EW454" s="42"/>
      <c r="EX454" s="42"/>
      <c r="EY454" s="42"/>
      <c r="EZ454" s="42"/>
      <c r="FA454" s="42"/>
      <c r="FB454" s="42"/>
      <c r="FC454" s="42"/>
      <c r="FD454" s="42"/>
      <c r="FE454" s="42"/>
      <c r="FF454" s="42"/>
      <c r="FG454" s="42"/>
      <c r="FH454" s="42"/>
      <c r="FI454" s="42"/>
      <c r="FJ454" s="42"/>
      <c r="FK454" s="42"/>
      <c r="FL454" s="42"/>
      <c r="FM454" s="42"/>
      <c r="FN454" s="42"/>
      <c r="FO454" s="42"/>
      <c r="FP454" s="42"/>
      <c r="FQ454" s="42"/>
      <c r="FR454" s="42"/>
      <c r="FS454" s="42"/>
      <c r="FT454" s="42"/>
      <c r="FU454" s="42"/>
      <c r="FV454" s="42"/>
      <c r="FW454" s="42"/>
      <c r="FX454" s="42"/>
      <c r="FY454" s="42"/>
      <c r="FZ454" s="42"/>
      <c r="GA454" s="42"/>
      <c r="GB454" s="42"/>
      <c r="GC454" s="42"/>
      <c r="GD454" s="42"/>
      <c r="GE454" s="42"/>
      <c r="GF454" s="42"/>
      <c r="GG454" s="42"/>
      <c r="GH454" s="42"/>
      <c r="GI454" s="42"/>
      <c r="GJ454" s="42"/>
      <c r="GK454" s="42"/>
      <c r="GL454" s="42"/>
      <c r="GM454" s="42"/>
      <c r="GN454" s="42"/>
      <c r="GO454" s="42"/>
      <c r="GP454" s="42"/>
      <c r="GQ454" s="42"/>
      <c r="GR454" s="42"/>
      <c r="GS454" s="42"/>
      <c r="GT454" s="42"/>
      <c r="GU454" s="42"/>
    </row>
    <row r="455" spans="1:203" ht="15.75">
      <c r="A455" s="52"/>
      <c r="B455" s="42"/>
      <c r="C455" s="42"/>
      <c r="D455" s="44"/>
      <c r="E455" s="42"/>
      <c r="F455" s="42"/>
      <c r="G455" s="42"/>
      <c r="H455" s="42"/>
      <c r="I455" s="42"/>
      <c r="J455" s="42"/>
      <c r="K455" s="42"/>
      <c r="L455" s="42"/>
      <c r="M455" s="42"/>
      <c r="N455" s="42"/>
      <c r="O455" s="42"/>
      <c r="P455" s="42"/>
      <c r="Q455" s="42"/>
      <c r="R455" s="42"/>
      <c r="S455" s="42"/>
      <c r="T455" s="42"/>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c r="AR455" s="42"/>
      <c r="AS455" s="42"/>
      <c r="AT455" s="42"/>
      <c r="AU455" s="42"/>
      <c r="AV455" s="42"/>
      <c r="AW455" s="42"/>
      <c r="AX455" s="42"/>
      <c r="AY455" s="42"/>
      <c r="AZ455" s="42"/>
      <c r="BA455" s="42"/>
      <c r="BB455" s="42"/>
      <c r="BC455" s="42"/>
      <c r="BD455" s="42"/>
      <c r="BE455" s="42"/>
      <c r="BF455" s="42"/>
      <c r="BG455" s="42"/>
      <c r="BH455" s="42"/>
      <c r="BI455" s="42"/>
      <c r="BJ455" s="42"/>
      <c r="BK455" s="42"/>
      <c r="BL455" s="42"/>
      <c r="BM455" s="42"/>
      <c r="BN455" s="42"/>
      <c r="BO455" s="42"/>
      <c r="BP455" s="42"/>
      <c r="BQ455" s="42"/>
      <c r="BR455" s="42"/>
      <c r="BS455" s="42"/>
      <c r="BT455" s="42"/>
      <c r="BU455" s="42"/>
      <c r="BV455" s="42"/>
      <c r="BW455" s="42"/>
      <c r="BX455" s="42"/>
      <c r="BY455" s="42"/>
      <c r="BZ455" s="42"/>
      <c r="CA455" s="42"/>
      <c r="CB455" s="42"/>
      <c r="CC455" s="42"/>
      <c r="CD455" s="42"/>
      <c r="CE455" s="42"/>
      <c r="CF455" s="42"/>
      <c r="CG455" s="42"/>
      <c r="CH455" s="42"/>
      <c r="CI455" s="42"/>
      <c r="CJ455" s="42"/>
      <c r="CK455" s="42"/>
      <c r="CL455" s="42"/>
      <c r="CM455" s="42"/>
      <c r="CN455" s="42"/>
      <c r="CO455" s="42"/>
      <c r="CP455" s="42"/>
      <c r="CQ455" s="42"/>
      <c r="CR455" s="42"/>
      <c r="CS455" s="42"/>
      <c r="CT455" s="42"/>
      <c r="CU455" s="42"/>
      <c r="CV455" s="42"/>
      <c r="CW455" s="42"/>
      <c r="CX455" s="42"/>
      <c r="CY455" s="42"/>
      <c r="CZ455" s="42"/>
      <c r="DA455" s="42"/>
      <c r="DB455" s="42"/>
      <c r="DC455" s="42"/>
      <c r="DD455" s="42"/>
      <c r="DE455" s="42"/>
      <c r="DF455" s="42"/>
      <c r="DG455" s="42"/>
      <c r="DH455" s="42"/>
      <c r="DI455" s="42"/>
      <c r="DJ455" s="42"/>
      <c r="DK455" s="42"/>
      <c r="DL455" s="42"/>
      <c r="DM455" s="42"/>
      <c r="DN455" s="42"/>
      <c r="DO455" s="42"/>
      <c r="DP455" s="42"/>
      <c r="DQ455" s="42"/>
      <c r="DR455" s="42"/>
      <c r="DS455" s="42"/>
      <c r="DT455" s="42"/>
      <c r="DU455" s="42"/>
      <c r="DV455" s="42"/>
      <c r="DW455" s="42"/>
      <c r="DX455" s="42"/>
      <c r="DY455" s="42"/>
      <c r="DZ455" s="42"/>
      <c r="EA455" s="42"/>
      <c r="EB455" s="42"/>
      <c r="EC455" s="42"/>
      <c r="ED455" s="42"/>
      <c r="EE455" s="42"/>
      <c r="EF455" s="42"/>
      <c r="EG455" s="42"/>
      <c r="EH455" s="42"/>
      <c r="EI455" s="42"/>
      <c r="EJ455" s="42"/>
      <c r="EK455" s="42"/>
      <c r="EL455" s="42"/>
      <c r="EM455" s="42"/>
      <c r="EN455" s="42"/>
      <c r="EO455" s="42"/>
      <c r="EP455" s="42"/>
      <c r="EQ455" s="42"/>
      <c r="ER455" s="42"/>
      <c r="ES455" s="42"/>
      <c r="ET455" s="42"/>
      <c r="EU455" s="42"/>
      <c r="EV455" s="42"/>
      <c r="EW455" s="42"/>
      <c r="EX455" s="42"/>
      <c r="EY455" s="42"/>
      <c r="EZ455" s="42"/>
      <c r="FA455" s="42"/>
      <c r="FB455" s="42"/>
      <c r="FC455" s="42"/>
      <c r="FD455" s="42"/>
      <c r="FE455" s="42"/>
      <c r="FF455" s="42"/>
      <c r="FG455" s="42"/>
      <c r="FH455" s="42"/>
      <c r="FI455" s="42"/>
      <c r="FJ455" s="42"/>
      <c r="FK455" s="42"/>
      <c r="FL455" s="42"/>
      <c r="FM455" s="42"/>
      <c r="FN455" s="42"/>
      <c r="FO455" s="42"/>
      <c r="FP455" s="42"/>
      <c r="FQ455" s="42"/>
      <c r="FR455" s="42"/>
      <c r="FS455" s="42"/>
      <c r="FT455" s="42"/>
      <c r="FU455" s="42"/>
      <c r="FV455" s="42"/>
      <c r="FW455" s="42"/>
      <c r="FX455" s="42"/>
      <c r="FY455" s="42"/>
      <c r="FZ455" s="42"/>
      <c r="GA455" s="42"/>
      <c r="GB455" s="42"/>
      <c r="GC455" s="42"/>
      <c r="GD455" s="42"/>
      <c r="GE455" s="42"/>
      <c r="GF455" s="42"/>
      <c r="GG455" s="42"/>
      <c r="GH455" s="42"/>
      <c r="GI455" s="42"/>
      <c r="GJ455" s="42"/>
      <c r="GK455" s="42"/>
      <c r="GL455" s="42"/>
      <c r="GM455" s="42"/>
      <c r="GN455" s="42"/>
      <c r="GO455" s="42"/>
      <c r="GP455" s="42"/>
      <c r="GQ455" s="42"/>
      <c r="GR455" s="42"/>
      <c r="GS455" s="42"/>
      <c r="GT455" s="42"/>
      <c r="GU455" s="42"/>
    </row>
    <row r="456" spans="1:203" ht="15.75">
      <c r="A456" s="52"/>
      <c r="B456" s="42"/>
      <c r="C456" s="42"/>
      <c r="D456" s="44"/>
      <c r="E456" s="42"/>
      <c r="F456" s="42"/>
      <c r="G456" s="42"/>
      <c r="H456" s="42"/>
      <c r="I456" s="42"/>
      <c r="J456" s="42"/>
      <c r="K456" s="42"/>
      <c r="L456" s="42"/>
      <c r="M456" s="42"/>
      <c r="N456" s="42"/>
      <c r="O456" s="42"/>
      <c r="P456" s="42"/>
      <c r="Q456" s="42"/>
      <c r="R456" s="42"/>
      <c r="S456" s="42"/>
      <c r="T456" s="42"/>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s="42"/>
      <c r="BM456" s="42"/>
      <c r="BN456" s="42"/>
      <c r="BO456" s="42"/>
      <c r="BP456" s="42"/>
      <c r="BQ456" s="42"/>
      <c r="BR456" s="42"/>
      <c r="BS456" s="42"/>
      <c r="BT456" s="42"/>
      <c r="BU456" s="42"/>
      <c r="BV456" s="42"/>
      <c r="BW456" s="42"/>
      <c r="BX456" s="42"/>
      <c r="BY456" s="42"/>
      <c r="BZ456" s="42"/>
      <c r="CA456" s="42"/>
      <c r="CB456" s="42"/>
      <c r="CC456" s="42"/>
      <c r="CD456" s="42"/>
      <c r="CE456" s="42"/>
      <c r="CF456" s="42"/>
      <c r="CG456" s="42"/>
      <c r="CH456" s="42"/>
      <c r="CI456" s="42"/>
      <c r="CJ456" s="42"/>
      <c r="CK456" s="42"/>
      <c r="CL456" s="42"/>
      <c r="CM456" s="42"/>
      <c r="CN456" s="42"/>
      <c r="CO456" s="42"/>
      <c r="CP456" s="42"/>
      <c r="CQ456" s="42"/>
      <c r="CR456" s="42"/>
      <c r="CS456" s="42"/>
      <c r="CT456" s="42"/>
      <c r="CU456" s="42"/>
      <c r="CV456" s="42"/>
      <c r="CW456" s="42"/>
      <c r="CX456" s="42"/>
      <c r="CY456" s="42"/>
      <c r="CZ456" s="42"/>
      <c r="DA456" s="42"/>
      <c r="DB456" s="42"/>
      <c r="DC456" s="42"/>
      <c r="DD456" s="42"/>
      <c r="DE456" s="42"/>
      <c r="DF456" s="42"/>
      <c r="DG456" s="42"/>
      <c r="DH456" s="42"/>
      <c r="DI456" s="42"/>
      <c r="DJ456" s="42"/>
      <c r="DK456" s="42"/>
      <c r="DL456" s="42"/>
      <c r="DM456" s="42"/>
      <c r="DN456" s="42"/>
      <c r="DO456" s="42"/>
      <c r="DP456" s="42"/>
      <c r="DQ456" s="42"/>
      <c r="DR456" s="42"/>
      <c r="DS456" s="42"/>
      <c r="DT456" s="42"/>
      <c r="DU456" s="42"/>
      <c r="DV456" s="42"/>
      <c r="DW456" s="42"/>
      <c r="DX456" s="42"/>
      <c r="DY456" s="42"/>
      <c r="DZ456" s="42"/>
      <c r="EA456" s="42"/>
      <c r="EB456" s="42"/>
      <c r="EC456" s="42"/>
      <c r="ED456" s="42"/>
      <c r="EE456" s="42"/>
      <c r="EF456" s="42"/>
      <c r="EG456" s="42"/>
      <c r="EH456" s="42"/>
      <c r="EI456" s="42"/>
      <c r="EJ456" s="42"/>
      <c r="EK456" s="42"/>
      <c r="EL456" s="42"/>
      <c r="EM456" s="42"/>
      <c r="EN456" s="42"/>
      <c r="EO456" s="42"/>
      <c r="EP456" s="42"/>
      <c r="EQ456" s="42"/>
      <c r="ER456" s="42"/>
      <c r="ES456" s="42"/>
      <c r="ET456" s="42"/>
      <c r="EU456" s="42"/>
      <c r="EV456" s="42"/>
      <c r="EW456" s="42"/>
      <c r="EX456" s="42"/>
      <c r="EY456" s="42"/>
      <c r="EZ456" s="42"/>
      <c r="FA456" s="42"/>
      <c r="FB456" s="42"/>
      <c r="FC456" s="42"/>
      <c r="FD456" s="42"/>
      <c r="FE456" s="42"/>
      <c r="FF456" s="42"/>
      <c r="FG456" s="42"/>
      <c r="FH456" s="42"/>
      <c r="FI456" s="42"/>
      <c r="FJ456" s="42"/>
      <c r="FK456" s="42"/>
      <c r="FL456" s="42"/>
      <c r="FM456" s="42"/>
      <c r="FN456" s="42"/>
      <c r="FO456" s="42"/>
      <c r="FP456" s="42"/>
      <c r="FQ456" s="42"/>
      <c r="FR456" s="42"/>
      <c r="FS456" s="42"/>
      <c r="FT456" s="42"/>
      <c r="FU456" s="42"/>
      <c r="FV456" s="42"/>
      <c r="FW456" s="42"/>
      <c r="FX456" s="42"/>
      <c r="FY456" s="42"/>
      <c r="FZ456" s="42"/>
      <c r="GA456" s="42"/>
      <c r="GB456" s="42"/>
      <c r="GC456" s="42"/>
      <c r="GD456" s="42"/>
      <c r="GE456" s="42"/>
      <c r="GF456" s="42"/>
      <c r="GG456" s="42"/>
      <c r="GH456" s="42"/>
      <c r="GI456" s="42"/>
      <c r="GJ456" s="42"/>
      <c r="GK456" s="42"/>
      <c r="GL456" s="42"/>
      <c r="GM456" s="42"/>
      <c r="GN456" s="42"/>
      <c r="GO456" s="42"/>
      <c r="GP456" s="42"/>
      <c r="GQ456" s="42"/>
      <c r="GR456" s="42"/>
      <c r="GS456" s="42"/>
      <c r="GT456" s="42"/>
      <c r="GU456" s="42"/>
    </row>
    <row r="457" spans="1:203" ht="15.75">
      <c r="A457" s="52"/>
      <c r="B457" s="42"/>
      <c r="C457" s="42"/>
      <c r="D457" s="44"/>
      <c r="E457" s="42"/>
      <c r="F457" s="42"/>
      <c r="G457" s="42"/>
      <c r="H457" s="42"/>
      <c r="I457" s="42"/>
      <c r="J457" s="42"/>
      <c r="K457" s="42"/>
      <c r="L457" s="42"/>
      <c r="M457" s="42"/>
      <c r="N457" s="42"/>
      <c r="O457" s="42"/>
      <c r="P457" s="42"/>
      <c r="Q457" s="42"/>
      <c r="R457" s="42"/>
      <c r="S457" s="42"/>
      <c r="T457" s="42"/>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s="42"/>
      <c r="BM457" s="42"/>
      <c r="BN457" s="42"/>
      <c r="BO457" s="42"/>
      <c r="BP457" s="42"/>
      <c r="BQ457" s="42"/>
      <c r="BR457" s="42"/>
      <c r="BS457" s="42"/>
      <c r="BT457" s="42"/>
      <c r="BU457" s="42"/>
      <c r="BV457" s="42"/>
      <c r="BW457" s="42"/>
      <c r="BX457" s="42"/>
      <c r="BY457" s="42"/>
      <c r="BZ457" s="42"/>
      <c r="CA457" s="42"/>
      <c r="CB457" s="42"/>
      <c r="CC457" s="42"/>
      <c r="CD457" s="42"/>
      <c r="CE457" s="42"/>
      <c r="CF457" s="42"/>
      <c r="CG457" s="42"/>
      <c r="CH457" s="42"/>
      <c r="CI457" s="42"/>
      <c r="CJ457" s="42"/>
      <c r="CK457" s="42"/>
      <c r="CL457" s="42"/>
      <c r="CM457" s="42"/>
      <c r="CN457" s="42"/>
      <c r="CO457" s="42"/>
      <c r="CP457" s="42"/>
      <c r="CQ457" s="42"/>
      <c r="CR457" s="42"/>
      <c r="CS457" s="42"/>
      <c r="CT457" s="42"/>
      <c r="CU457" s="42"/>
      <c r="CV457" s="42"/>
      <c r="CW457" s="42"/>
      <c r="CX457" s="42"/>
      <c r="CY457" s="42"/>
      <c r="CZ457" s="42"/>
      <c r="DA457" s="42"/>
      <c r="DB457" s="42"/>
      <c r="DC457" s="42"/>
      <c r="DD457" s="42"/>
      <c r="DE457" s="42"/>
      <c r="DF457" s="42"/>
      <c r="DG457" s="42"/>
      <c r="DH457" s="42"/>
      <c r="DI457" s="42"/>
      <c r="DJ457" s="42"/>
      <c r="DK457" s="42"/>
      <c r="DL457" s="42"/>
      <c r="DM457" s="42"/>
      <c r="DN457" s="42"/>
      <c r="DO457" s="42"/>
      <c r="DP457" s="42"/>
      <c r="DQ457" s="42"/>
      <c r="DR457" s="42"/>
      <c r="DS457" s="42"/>
      <c r="DT457" s="42"/>
      <c r="DU457" s="42"/>
      <c r="DV457" s="42"/>
      <c r="DW457" s="42"/>
      <c r="DX457" s="42"/>
      <c r="DY457" s="42"/>
      <c r="DZ457" s="42"/>
      <c r="EA457" s="42"/>
      <c r="EB457" s="42"/>
      <c r="EC457" s="42"/>
      <c r="ED457" s="42"/>
      <c r="EE457" s="42"/>
      <c r="EF457" s="42"/>
      <c r="EG457" s="42"/>
      <c r="EH457" s="42"/>
      <c r="EI457" s="42"/>
      <c r="EJ457" s="42"/>
      <c r="EK457" s="42"/>
      <c r="EL457" s="42"/>
      <c r="EM457" s="42"/>
      <c r="EN457" s="42"/>
      <c r="EO457" s="42"/>
      <c r="EP457" s="42"/>
      <c r="EQ457" s="42"/>
      <c r="ER457" s="42"/>
      <c r="ES457" s="42"/>
      <c r="ET457" s="42"/>
      <c r="EU457" s="42"/>
      <c r="EV457" s="42"/>
      <c r="EW457" s="42"/>
      <c r="EX457" s="42"/>
      <c r="EY457" s="42"/>
      <c r="EZ457" s="42"/>
      <c r="FA457" s="42"/>
      <c r="FB457" s="42"/>
      <c r="FC457" s="42"/>
      <c r="FD457" s="42"/>
      <c r="FE457" s="42"/>
      <c r="FF457" s="42"/>
      <c r="FG457" s="42"/>
      <c r="FH457" s="42"/>
      <c r="FI457" s="42"/>
      <c r="FJ457" s="42"/>
      <c r="FK457" s="42"/>
      <c r="FL457" s="42"/>
      <c r="FM457" s="42"/>
      <c r="FN457" s="42"/>
      <c r="FO457" s="42"/>
      <c r="FP457" s="42"/>
      <c r="FQ457" s="42"/>
      <c r="FR457" s="42"/>
      <c r="FS457" s="42"/>
      <c r="FT457" s="42"/>
      <c r="FU457" s="42"/>
      <c r="FV457" s="42"/>
      <c r="FW457" s="42"/>
      <c r="FX457" s="42"/>
      <c r="FY457" s="42"/>
      <c r="FZ457" s="42"/>
      <c r="GA457" s="42"/>
      <c r="GB457" s="42"/>
      <c r="GC457" s="42"/>
      <c r="GD457" s="42"/>
      <c r="GE457" s="42"/>
      <c r="GF457" s="42"/>
      <c r="GG457" s="42"/>
      <c r="GH457" s="42"/>
      <c r="GI457" s="42"/>
      <c r="GJ457" s="42"/>
      <c r="GK457" s="42"/>
      <c r="GL457" s="42"/>
      <c r="GM457" s="42"/>
      <c r="GN457" s="42"/>
      <c r="GO457" s="42"/>
      <c r="GP457" s="42"/>
      <c r="GQ457" s="42"/>
      <c r="GR457" s="42"/>
      <c r="GS457" s="42"/>
      <c r="GT457" s="42"/>
      <c r="GU457" s="42"/>
    </row>
    <row r="458" spans="1:203" ht="15.75">
      <c r="A458" s="52"/>
      <c r="B458" s="42"/>
      <c r="C458" s="42"/>
      <c r="D458" s="44"/>
      <c r="E458" s="42"/>
      <c r="F458" s="42"/>
      <c r="G458" s="42"/>
      <c r="H458" s="42"/>
      <c r="I458" s="42"/>
      <c r="J458" s="42"/>
      <c r="K458" s="42"/>
      <c r="L458" s="42"/>
      <c r="M458" s="42"/>
      <c r="N458" s="42"/>
      <c r="O458" s="42"/>
      <c r="P458" s="42"/>
      <c r="Q458" s="42"/>
      <c r="R458" s="42"/>
      <c r="S458" s="42"/>
      <c r="T458" s="42"/>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c r="AR458" s="42"/>
      <c r="AS458" s="42"/>
      <c r="AT458" s="42"/>
      <c r="AU458" s="42"/>
      <c r="AV458" s="42"/>
      <c r="AW458" s="42"/>
      <c r="AX458" s="42"/>
      <c r="AY458" s="42"/>
      <c r="AZ458" s="42"/>
      <c r="BA458" s="42"/>
      <c r="BB458" s="42"/>
      <c r="BC458" s="42"/>
      <c r="BD458" s="42"/>
      <c r="BE458" s="42"/>
      <c r="BF458" s="42"/>
      <c r="BG458" s="42"/>
      <c r="BH458" s="42"/>
      <c r="BI458" s="42"/>
      <c r="BJ458" s="42"/>
      <c r="BK458" s="42"/>
      <c r="BL458" s="42"/>
      <c r="BM458" s="42"/>
      <c r="BN458" s="42"/>
      <c r="BO458" s="42"/>
      <c r="BP458" s="42"/>
      <c r="BQ458" s="42"/>
      <c r="BR458" s="42"/>
      <c r="BS458" s="42"/>
      <c r="BT458" s="42"/>
      <c r="BU458" s="42"/>
      <c r="BV458" s="42"/>
      <c r="BW458" s="42"/>
      <c r="BX458" s="42"/>
      <c r="BY458" s="42"/>
      <c r="BZ458" s="42"/>
      <c r="CA458" s="42"/>
      <c r="CB458" s="42"/>
      <c r="CC458" s="42"/>
      <c r="CD458" s="42"/>
      <c r="CE458" s="42"/>
      <c r="CF458" s="42"/>
      <c r="CG458" s="42"/>
      <c r="CH458" s="42"/>
      <c r="CI458" s="42"/>
      <c r="CJ458" s="42"/>
      <c r="CK458" s="42"/>
      <c r="CL458" s="42"/>
      <c r="CM458" s="42"/>
      <c r="CN458" s="42"/>
      <c r="CO458" s="42"/>
      <c r="CP458" s="42"/>
      <c r="CQ458" s="42"/>
      <c r="CR458" s="42"/>
      <c r="CS458" s="42"/>
      <c r="CT458" s="42"/>
      <c r="CU458" s="42"/>
      <c r="CV458" s="42"/>
      <c r="CW458" s="42"/>
      <c r="CX458" s="42"/>
      <c r="CY458" s="42"/>
      <c r="CZ458" s="42"/>
      <c r="DA458" s="42"/>
      <c r="DB458" s="42"/>
      <c r="DC458" s="42"/>
      <c r="DD458" s="42"/>
      <c r="DE458" s="42"/>
      <c r="DF458" s="42"/>
      <c r="DG458" s="42"/>
      <c r="DH458" s="42"/>
      <c r="DI458" s="42"/>
      <c r="DJ458" s="42"/>
      <c r="DK458" s="42"/>
      <c r="DL458" s="42"/>
      <c r="DM458" s="42"/>
      <c r="DN458" s="42"/>
      <c r="DO458" s="42"/>
      <c r="DP458" s="42"/>
      <c r="DQ458" s="42"/>
      <c r="DR458" s="42"/>
      <c r="DS458" s="42"/>
      <c r="DT458" s="42"/>
      <c r="DU458" s="42"/>
      <c r="DV458" s="42"/>
      <c r="DW458" s="42"/>
      <c r="DX458" s="42"/>
      <c r="DY458" s="42"/>
      <c r="DZ458" s="42"/>
      <c r="EA458" s="42"/>
      <c r="EB458" s="42"/>
      <c r="EC458" s="42"/>
      <c r="ED458" s="42"/>
      <c r="EE458" s="42"/>
      <c r="EF458" s="42"/>
      <c r="EG458" s="42"/>
      <c r="EH458" s="42"/>
      <c r="EI458" s="42"/>
      <c r="EJ458" s="42"/>
      <c r="EK458" s="42"/>
      <c r="EL458" s="42"/>
      <c r="EM458" s="42"/>
      <c r="EN458" s="42"/>
      <c r="EO458" s="42"/>
      <c r="EP458" s="42"/>
      <c r="EQ458" s="42"/>
      <c r="ER458" s="42"/>
      <c r="ES458" s="42"/>
      <c r="ET458" s="42"/>
      <c r="EU458" s="42"/>
      <c r="EV458" s="42"/>
      <c r="EW458" s="42"/>
      <c r="EX458" s="42"/>
      <c r="EY458" s="42"/>
      <c r="EZ458" s="42"/>
      <c r="FA458" s="42"/>
      <c r="FB458" s="42"/>
      <c r="FC458" s="42"/>
      <c r="FD458" s="42"/>
      <c r="FE458" s="42"/>
      <c r="FF458" s="42"/>
      <c r="FG458" s="42"/>
      <c r="FH458" s="42"/>
      <c r="FI458" s="42"/>
      <c r="FJ458" s="42"/>
      <c r="FK458" s="42"/>
      <c r="FL458" s="42"/>
      <c r="FM458" s="42"/>
      <c r="FN458" s="42"/>
      <c r="FO458" s="42"/>
      <c r="FP458" s="42"/>
      <c r="FQ458" s="42"/>
      <c r="FR458" s="42"/>
      <c r="FS458" s="42"/>
      <c r="FT458" s="42"/>
      <c r="FU458" s="42"/>
      <c r="FV458" s="42"/>
      <c r="FW458" s="42"/>
      <c r="FX458" s="42"/>
      <c r="FY458" s="42"/>
      <c r="FZ458" s="42"/>
      <c r="GA458" s="42"/>
      <c r="GB458" s="42"/>
      <c r="GC458" s="42"/>
      <c r="GD458" s="42"/>
      <c r="GE458" s="42"/>
      <c r="GF458" s="42"/>
      <c r="GG458" s="42"/>
      <c r="GH458" s="42"/>
      <c r="GI458" s="42"/>
      <c r="GJ458" s="42"/>
      <c r="GK458" s="42"/>
      <c r="GL458" s="42"/>
      <c r="GM458" s="42"/>
      <c r="GN458" s="42"/>
      <c r="GO458" s="42"/>
      <c r="GP458" s="42"/>
      <c r="GQ458" s="42"/>
      <c r="GR458" s="42"/>
      <c r="GS458" s="42"/>
      <c r="GT458" s="42"/>
      <c r="GU458" s="42"/>
    </row>
    <row r="459" spans="1:203" ht="15.75">
      <c r="A459" s="52"/>
      <c r="B459" s="42"/>
      <c r="C459" s="42"/>
      <c r="D459" s="44"/>
      <c r="E459" s="42"/>
      <c r="F459" s="42"/>
      <c r="G459" s="42"/>
      <c r="H459" s="42"/>
      <c r="I459" s="42"/>
      <c r="J459" s="42"/>
      <c r="K459" s="42"/>
      <c r="L459" s="42"/>
      <c r="M459" s="42"/>
      <c r="N459" s="42"/>
      <c r="O459" s="42"/>
      <c r="P459" s="42"/>
      <c r="Q459" s="42"/>
      <c r="R459" s="42"/>
      <c r="S459" s="42"/>
      <c r="T459" s="42"/>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c r="BA459" s="42"/>
      <c r="BB459" s="42"/>
      <c r="BC459" s="42"/>
      <c r="BD459" s="42"/>
      <c r="BE459" s="42"/>
      <c r="BF459" s="42"/>
      <c r="BG459" s="42"/>
      <c r="BH459" s="42"/>
      <c r="BI459" s="42"/>
      <c r="BJ459" s="42"/>
      <c r="BK459" s="42"/>
      <c r="BL459" s="42"/>
      <c r="BM459" s="42"/>
      <c r="BN459" s="42"/>
      <c r="BO459" s="42"/>
      <c r="BP459" s="42"/>
      <c r="BQ459" s="42"/>
      <c r="BR459" s="42"/>
      <c r="BS459" s="42"/>
      <c r="BT459" s="42"/>
      <c r="BU459" s="42"/>
      <c r="BV459" s="42"/>
      <c r="BW459" s="42"/>
      <c r="BX459" s="42"/>
      <c r="BY459" s="42"/>
      <c r="BZ459" s="42"/>
      <c r="CA459" s="42"/>
      <c r="CB459" s="42"/>
      <c r="CC459" s="42"/>
      <c r="CD459" s="42"/>
      <c r="CE459" s="42"/>
      <c r="CF459" s="42"/>
      <c r="CG459" s="42"/>
      <c r="CH459" s="42"/>
      <c r="CI459" s="42"/>
      <c r="CJ459" s="42"/>
      <c r="CK459" s="42"/>
      <c r="CL459" s="42"/>
      <c r="CM459" s="42"/>
      <c r="CN459" s="42"/>
      <c r="CO459" s="42"/>
      <c r="CP459" s="42"/>
      <c r="CQ459" s="42"/>
      <c r="CR459" s="42"/>
      <c r="CS459" s="42"/>
      <c r="CT459" s="42"/>
      <c r="CU459" s="42"/>
      <c r="CV459" s="42"/>
      <c r="CW459" s="42"/>
      <c r="CX459" s="42"/>
      <c r="CY459" s="42"/>
      <c r="CZ459" s="42"/>
      <c r="DA459" s="42"/>
      <c r="DB459" s="42"/>
      <c r="DC459" s="42"/>
      <c r="DD459" s="42"/>
      <c r="DE459" s="42"/>
      <c r="DF459" s="42"/>
      <c r="DG459" s="42"/>
      <c r="DH459" s="42"/>
      <c r="DI459" s="42"/>
      <c r="DJ459" s="42"/>
      <c r="DK459" s="42"/>
      <c r="DL459" s="42"/>
      <c r="DM459" s="42"/>
      <c r="DN459" s="42"/>
      <c r="DO459" s="42"/>
      <c r="DP459" s="42"/>
      <c r="DQ459" s="42"/>
      <c r="DR459" s="42"/>
      <c r="DS459" s="42"/>
      <c r="DT459" s="42"/>
      <c r="DU459" s="42"/>
      <c r="DV459" s="42"/>
      <c r="DW459" s="42"/>
      <c r="DX459" s="42"/>
      <c r="DY459" s="42"/>
      <c r="DZ459" s="42"/>
      <c r="EA459" s="42"/>
      <c r="EB459" s="42"/>
      <c r="EC459" s="42"/>
      <c r="ED459" s="42"/>
      <c r="EE459" s="42"/>
      <c r="EF459" s="42"/>
      <c r="EG459" s="42"/>
      <c r="EH459" s="42"/>
      <c r="EI459" s="42"/>
      <c r="EJ459" s="42"/>
      <c r="EK459" s="42"/>
      <c r="EL459" s="42"/>
      <c r="EM459" s="42"/>
      <c r="EN459" s="42"/>
      <c r="EO459" s="42"/>
      <c r="EP459" s="42"/>
      <c r="EQ459" s="42"/>
      <c r="ER459" s="42"/>
      <c r="ES459" s="42"/>
      <c r="ET459" s="42"/>
      <c r="EU459" s="42"/>
      <c r="EV459" s="42"/>
      <c r="EW459" s="42"/>
      <c r="EX459" s="42"/>
      <c r="EY459" s="42"/>
      <c r="EZ459" s="42"/>
      <c r="FA459" s="42"/>
      <c r="FB459" s="42"/>
      <c r="FC459" s="42"/>
      <c r="FD459" s="42"/>
      <c r="FE459" s="42"/>
      <c r="FF459" s="42"/>
      <c r="FG459" s="42"/>
      <c r="FH459" s="42"/>
      <c r="FI459" s="42"/>
      <c r="FJ459" s="42"/>
      <c r="FK459" s="42"/>
      <c r="FL459" s="42"/>
      <c r="FM459" s="42"/>
      <c r="FN459" s="42"/>
      <c r="FO459" s="42"/>
      <c r="FP459" s="42"/>
      <c r="FQ459" s="42"/>
      <c r="FR459" s="42"/>
      <c r="FS459" s="42"/>
      <c r="FT459" s="42"/>
      <c r="FU459" s="42"/>
      <c r="FV459" s="42"/>
      <c r="FW459" s="42"/>
      <c r="FX459" s="42"/>
      <c r="FY459" s="42"/>
      <c r="FZ459" s="42"/>
      <c r="GA459" s="42"/>
      <c r="GB459" s="42"/>
      <c r="GC459" s="42"/>
      <c r="GD459" s="42"/>
      <c r="GE459" s="42"/>
      <c r="GF459" s="42"/>
      <c r="GG459" s="42"/>
      <c r="GH459" s="42"/>
      <c r="GI459" s="42"/>
      <c r="GJ459" s="42"/>
      <c r="GK459" s="42"/>
      <c r="GL459" s="42"/>
      <c r="GM459" s="42"/>
      <c r="GN459" s="42"/>
      <c r="GO459" s="42"/>
      <c r="GP459" s="42"/>
      <c r="GQ459" s="42"/>
      <c r="GR459" s="42"/>
      <c r="GS459" s="42"/>
      <c r="GT459" s="42"/>
      <c r="GU459" s="42"/>
    </row>
    <row r="460" spans="1:203" ht="15.75">
      <c r="A460" s="52"/>
      <c r="B460" s="42"/>
      <c r="C460" s="42"/>
      <c r="D460" s="44"/>
      <c r="E460" s="42"/>
      <c r="F460" s="42"/>
      <c r="G460" s="42"/>
      <c r="H460" s="42"/>
      <c r="I460" s="42"/>
      <c r="J460" s="42"/>
      <c r="K460" s="42"/>
      <c r="L460" s="42"/>
      <c r="M460" s="42"/>
      <c r="N460" s="42"/>
      <c r="O460" s="42"/>
      <c r="P460" s="42"/>
      <c r="Q460" s="42"/>
      <c r="R460" s="42"/>
      <c r="S460" s="42"/>
      <c r="T460" s="42"/>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c r="BG460" s="42"/>
      <c r="BH460" s="42"/>
      <c r="BI460" s="42"/>
      <c r="BJ460" s="42"/>
      <c r="BK460" s="42"/>
      <c r="BL460" s="42"/>
      <c r="BM460" s="42"/>
      <c r="BN460" s="42"/>
      <c r="BO460" s="42"/>
      <c r="BP460" s="42"/>
      <c r="BQ460" s="42"/>
      <c r="BR460" s="42"/>
      <c r="BS460" s="42"/>
      <c r="BT460" s="42"/>
      <c r="BU460" s="42"/>
      <c r="BV460" s="42"/>
      <c r="BW460" s="42"/>
      <c r="BX460" s="42"/>
      <c r="BY460" s="42"/>
      <c r="BZ460" s="42"/>
      <c r="CA460" s="42"/>
      <c r="CB460" s="42"/>
      <c r="CC460" s="42"/>
      <c r="CD460" s="42"/>
      <c r="CE460" s="42"/>
      <c r="CF460" s="42"/>
      <c r="CG460" s="42"/>
      <c r="CH460" s="42"/>
      <c r="CI460" s="42"/>
      <c r="CJ460" s="42"/>
      <c r="CK460" s="42"/>
      <c r="CL460" s="42"/>
      <c r="CM460" s="42"/>
      <c r="CN460" s="42"/>
      <c r="CO460" s="42"/>
      <c r="CP460" s="42"/>
      <c r="CQ460" s="42"/>
      <c r="CR460" s="42"/>
      <c r="CS460" s="42"/>
      <c r="CT460" s="42"/>
      <c r="CU460" s="42"/>
      <c r="CV460" s="42"/>
      <c r="CW460" s="42"/>
      <c r="CX460" s="42"/>
      <c r="CY460" s="42"/>
      <c r="CZ460" s="42"/>
      <c r="DA460" s="42"/>
      <c r="DB460" s="42"/>
      <c r="DC460" s="42"/>
      <c r="DD460" s="42"/>
      <c r="DE460" s="42"/>
      <c r="DF460" s="42"/>
      <c r="DG460" s="42"/>
      <c r="DH460" s="42"/>
      <c r="DI460" s="42"/>
      <c r="DJ460" s="42"/>
      <c r="DK460" s="42"/>
      <c r="DL460" s="42"/>
      <c r="DM460" s="42"/>
      <c r="DN460" s="42"/>
      <c r="DO460" s="42"/>
      <c r="DP460" s="42"/>
      <c r="DQ460" s="42"/>
      <c r="DR460" s="42"/>
      <c r="DS460" s="42"/>
      <c r="DT460" s="42"/>
      <c r="DU460" s="42"/>
      <c r="DV460" s="42"/>
      <c r="DW460" s="42"/>
      <c r="DX460" s="42"/>
      <c r="DY460" s="42"/>
      <c r="DZ460" s="42"/>
      <c r="EA460" s="42"/>
      <c r="EB460" s="42"/>
      <c r="EC460" s="42"/>
      <c r="ED460" s="42"/>
      <c r="EE460" s="42"/>
      <c r="EF460" s="42"/>
      <c r="EG460" s="42"/>
      <c r="EH460" s="42"/>
      <c r="EI460" s="42"/>
      <c r="EJ460" s="42"/>
      <c r="EK460" s="42"/>
      <c r="EL460" s="42"/>
      <c r="EM460" s="42"/>
      <c r="EN460" s="42"/>
      <c r="EO460" s="42"/>
      <c r="EP460" s="42"/>
      <c r="EQ460" s="42"/>
      <c r="ER460" s="42"/>
      <c r="ES460" s="42"/>
      <c r="ET460" s="42"/>
      <c r="EU460" s="42"/>
      <c r="EV460" s="42"/>
      <c r="EW460" s="42"/>
      <c r="EX460" s="42"/>
      <c r="EY460" s="42"/>
      <c r="EZ460" s="42"/>
      <c r="FA460" s="42"/>
      <c r="FB460" s="42"/>
      <c r="FC460" s="42"/>
      <c r="FD460" s="42"/>
      <c r="FE460" s="42"/>
      <c r="FF460" s="42"/>
      <c r="FG460" s="42"/>
      <c r="FH460" s="42"/>
      <c r="FI460" s="42"/>
      <c r="FJ460" s="42"/>
      <c r="FK460" s="42"/>
      <c r="FL460" s="42"/>
      <c r="FM460" s="42"/>
      <c r="FN460" s="42"/>
      <c r="FO460" s="42"/>
      <c r="FP460" s="42"/>
      <c r="FQ460" s="42"/>
      <c r="FR460" s="42"/>
      <c r="FS460" s="42"/>
      <c r="FT460" s="42"/>
      <c r="FU460" s="42"/>
      <c r="FV460" s="42"/>
      <c r="FW460" s="42"/>
      <c r="FX460" s="42"/>
      <c r="FY460" s="42"/>
      <c r="FZ460" s="42"/>
      <c r="GA460" s="42"/>
      <c r="GB460" s="42"/>
      <c r="GC460" s="42"/>
      <c r="GD460" s="42"/>
      <c r="GE460" s="42"/>
      <c r="GF460" s="42"/>
      <c r="GG460" s="42"/>
      <c r="GH460" s="42"/>
      <c r="GI460" s="42"/>
      <c r="GJ460" s="42"/>
      <c r="GK460" s="42"/>
      <c r="GL460" s="42"/>
      <c r="GM460" s="42"/>
      <c r="GN460" s="42"/>
      <c r="GO460" s="42"/>
      <c r="GP460" s="42"/>
      <c r="GQ460" s="42"/>
      <c r="GR460" s="42"/>
      <c r="GS460" s="42"/>
      <c r="GT460" s="42"/>
      <c r="GU460" s="42"/>
    </row>
    <row r="461" spans="1:203" ht="15.75">
      <c r="A461" s="52"/>
      <c r="B461" s="42"/>
      <c r="C461" s="42"/>
      <c r="D461" s="44"/>
      <c r="E461" s="42"/>
      <c r="F461" s="42"/>
      <c r="G461" s="42"/>
      <c r="H461" s="42"/>
      <c r="I461" s="42"/>
      <c r="J461" s="42"/>
      <c r="K461" s="42"/>
      <c r="L461" s="42"/>
      <c r="M461" s="42"/>
      <c r="N461" s="42"/>
      <c r="O461" s="42"/>
      <c r="P461" s="42"/>
      <c r="Q461" s="42"/>
      <c r="R461" s="42"/>
      <c r="S461" s="42"/>
      <c r="T461" s="42"/>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c r="BL461" s="42"/>
      <c r="BM461" s="42"/>
      <c r="BN461" s="42"/>
      <c r="BO461" s="42"/>
      <c r="BP461" s="42"/>
      <c r="BQ461" s="42"/>
      <c r="BR461" s="42"/>
      <c r="BS461" s="42"/>
      <c r="BT461" s="42"/>
      <c r="BU461" s="42"/>
      <c r="BV461" s="42"/>
      <c r="BW461" s="42"/>
      <c r="BX461" s="42"/>
      <c r="BY461" s="42"/>
      <c r="BZ461" s="42"/>
      <c r="CA461" s="42"/>
      <c r="CB461" s="42"/>
      <c r="CC461" s="42"/>
      <c r="CD461" s="42"/>
      <c r="CE461" s="42"/>
      <c r="CF461" s="42"/>
      <c r="CG461" s="42"/>
      <c r="CH461" s="42"/>
      <c r="CI461" s="42"/>
      <c r="CJ461" s="42"/>
      <c r="CK461" s="42"/>
      <c r="CL461" s="42"/>
      <c r="CM461" s="42"/>
      <c r="CN461" s="42"/>
      <c r="CO461" s="42"/>
      <c r="CP461" s="42"/>
      <c r="CQ461" s="42"/>
      <c r="CR461" s="42"/>
      <c r="CS461" s="42"/>
      <c r="CT461" s="42"/>
      <c r="CU461" s="42"/>
      <c r="CV461" s="42"/>
      <c r="CW461" s="42"/>
      <c r="CX461" s="42"/>
      <c r="CY461" s="42"/>
      <c r="CZ461" s="42"/>
      <c r="DA461" s="42"/>
      <c r="DB461" s="42"/>
      <c r="DC461" s="42"/>
      <c r="DD461" s="42"/>
      <c r="DE461" s="42"/>
      <c r="DF461" s="42"/>
      <c r="DG461" s="42"/>
      <c r="DH461" s="42"/>
      <c r="DI461" s="42"/>
      <c r="DJ461" s="42"/>
      <c r="DK461" s="42"/>
      <c r="DL461" s="42"/>
      <c r="DM461" s="42"/>
      <c r="DN461" s="42"/>
      <c r="DO461" s="42"/>
      <c r="DP461" s="42"/>
      <c r="DQ461" s="42"/>
      <c r="DR461" s="42"/>
      <c r="DS461" s="42"/>
      <c r="DT461" s="42"/>
      <c r="DU461" s="42"/>
      <c r="DV461" s="42"/>
      <c r="DW461" s="42"/>
      <c r="DX461" s="42"/>
      <c r="DY461" s="42"/>
      <c r="DZ461" s="42"/>
      <c r="EA461" s="42"/>
      <c r="EB461" s="42"/>
      <c r="EC461" s="42"/>
      <c r="ED461" s="42"/>
      <c r="EE461" s="42"/>
      <c r="EF461" s="42"/>
      <c r="EG461" s="42"/>
      <c r="EH461" s="42"/>
      <c r="EI461" s="42"/>
      <c r="EJ461" s="42"/>
      <c r="EK461" s="42"/>
      <c r="EL461" s="42"/>
      <c r="EM461" s="42"/>
      <c r="EN461" s="42"/>
      <c r="EO461" s="42"/>
      <c r="EP461" s="42"/>
      <c r="EQ461" s="42"/>
      <c r="ER461" s="42"/>
      <c r="ES461" s="42"/>
      <c r="ET461" s="42"/>
      <c r="EU461" s="42"/>
      <c r="EV461" s="42"/>
      <c r="EW461" s="42"/>
      <c r="EX461" s="42"/>
      <c r="EY461" s="42"/>
      <c r="EZ461" s="42"/>
      <c r="FA461" s="42"/>
      <c r="FB461" s="42"/>
      <c r="FC461" s="42"/>
      <c r="FD461" s="42"/>
      <c r="FE461" s="42"/>
      <c r="FF461" s="42"/>
      <c r="FG461" s="42"/>
      <c r="FH461" s="42"/>
      <c r="FI461" s="42"/>
      <c r="FJ461" s="42"/>
      <c r="FK461" s="42"/>
      <c r="FL461" s="42"/>
      <c r="FM461" s="42"/>
      <c r="FN461" s="42"/>
      <c r="FO461" s="42"/>
      <c r="FP461" s="42"/>
      <c r="FQ461" s="42"/>
      <c r="FR461" s="42"/>
      <c r="FS461" s="42"/>
      <c r="FT461" s="42"/>
      <c r="FU461" s="42"/>
      <c r="FV461" s="42"/>
      <c r="FW461" s="42"/>
      <c r="FX461" s="42"/>
      <c r="FY461" s="42"/>
      <c r="FZ461" s="42"/>
      <c r="GA461" s="42"/>
      <c r="GB461" s="42"/>
      <c r="GC461" s="42"/>
      <c r="GD461" s="42"/>
      <c r="GE461" s="42"/>
      <c r="GF461" s="42"/>
      <c r="GG461" s="42"/>
      <c r="GH461" s="42"/>
      <c r="GI461" s="42"/>
      <c r="GJ461" s="42"/>
      <c r="GK461" s="42"/>
      <c r="GL461" s="42"/>
      <c r="GM461" s="42"/>
      <c r="GN461" s="42"/>
      <c r="GO461" s="42"/>
      <c r="GP461" s="42"/>
      <c r="GQ461" s="42"/>
      <c r="GR461" s="42"/>
      <c r="GS461" s="42"/>
      <c r="GT461" s="42"/>
      <c r="GU461" s="42"/>
    </row>
    <row r="462" spans="1:203" ht="15.75">
      <c r="A462" s="52"/>
      <c r="B462" s="42"/>
      <c r="C462" s="42"/>
      <c r="D462" s="44"/>
      <c r="E462" s="42"/>
      <c r="F462" s="42"/>
      <c r="G462" s="42"/>
      <c r="H462" s="42"/>
      <c r="I462" s="42"/>
      <c r="J462" s="42"/>
      <c r="K462" s="42"/>
      <c r="L462" s="42"/>
      <c r="M462" s="42"/>
      <c r="N462" s="42"/>
      <c r="O462" s="42"/>
      <c r="P462" s="42"/>
      <c r="Q462" s="42"/>
      <c r="R462" s="42"/>
      <c r="S462" s="42"/>
      <c r="T462" s="42"/>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c r="AR462" s="42"/>
      <c r="AS462" s="42"/>
      <c r="AT462" s="42"/>
      <c r="AU462" s="42"/>
      <c r="AV462" s="42"/>
      <c r="AW462" s="42"/>
      <c r="AX462" s="42"/>
      <c r="AY462" s="42"/>
      <c r="AZ462" s="42"/>
      <c r="BA462" s="42"/>
      <c r="BB462" s="42"/>
      <c r="BC462" s="42"/>
      <c r="BD462" s="42"/>
      <c r="BE462" s="42"/>
      <c r="BF462" s="42"/>
      <c r="BG462" s="42"/>
      <c r="BH462" s="42"/>
      <c r="BI462" s="42"/>
      <c r="BJ462" s="42"/>
      <c r="BK462" s="42"/>
      <c r="BL462" s="42"/>
      <c r="BM462" s="42"/>
      <c r="BN462" s="42"/>
      <c r="BO462" s="42"/>
      <c r="BP462" s="42"/>
      <c r="BQ462" s="42"/>
      <c r="BR462" s="42"/>
      <c r="BS462" s="42"/>
      <c r="BT462" s="42"/>
      <c r="BU462" s="42"/>
      <c r="BV462" s="42"/>
      <c r="BW462" s="42"/>
      <c r="BX462" s="42"/>
      <c r="BY462" s="42"/>
      <c r="BZ462" s="42"/>
      <c r="CA462" s="42"/>
      <c r="CB462" s="42"/>
      <c r="CC462" s="42"/>
      <c r="CD462" s="42"/>
      <c r="CE462" s="42"/>
      <c r="CF462" s="42"/>
      <c r="CG462" s="42"/>
      <c r="CH462" s="42"/>
      <c r="CI462" s="42"/>
      <c r="CJ462" s="42"/>
      <c r="CK462" s="42"/>
      <c r="CL462" s="42"/>
      <c r="CM462" s="42"/>
      <c r="CN462" s="42"/>
      <c r="CO462" s="42"/>
      <c r="CP462" s="42"/>
      <c r="CQ462" s="42"/>
      <c r="CR462" s="42"/>
      <c r="CS462" s="42"/>
      <c r="CT462" s="42"/>
      <c r="CU462" s="42"/>
      <c r="CV462" s="42"/>
      <c r="CW462" s="42"/>
      <c r="CX462" s="42"/>
      <c r="CY462" s="42"/>
      <c r="CZ462" s="42"/>
      <c r="DA462" s="42"/>
      <c r="DB462" s="42"/>
      <c r="DC462" s="42"/>
      <c r="DD462" s="42"/>
      <c r="DE462" s="42"/>
      <c r="DF462" s="42"/>
      <c r="DG462" s="42"/>
      <c r="DH462" s="42"/>
      <c r="DI462" s="42"/>
      <c r="DJ462" s="42"/>
      <c r="DK462" s="42"/>
      <c r="DL462" s="42"/>
      <c r="DM462" s="42"/>
      <c r="DN462" s="42"/>
      <c r="DO462" s="42"/>
      <c r="DP462" s="42"/>
      <c r="DQ462" s="42"/>
      <c r="DR462" s="42"/>
      <c r="DS462" s="42"/>
      <c r="DT462" s="42"/>
      <c r="DU462" s="42"/>
      <c r="DV462" s="42"/>
      <c r="DW462" s="42"/>
      <c r="DX462" s="42"/>
      <c r="DY462" s="42"/>
      <c r="DZ462" s="42"/>
      <c r="EA462" s="42"/>
      <c r="EB462" s="42"/>
      <c r="EC462" s="42"/>
      <c r="ED462" s="42"/>
      <c r="EE462" s="42"/>
      <c r="EF462" s="42"/>
      <c r="EG462" s="42"/>
      <c r="EH462" s="42"/>
      <c r="EI462" s="42"/>
      <c r="EJ462" s="42"/>
      <c r="EK462" s="42"/>
      <c r="EL462" s="42"/>
      <c r="EM462" s="42"/>
      <c r="EN462" s="42"/>
      <c r="EO462" s="42"/>
      <c r="EP462" s="42"/>
      <c r="EQ462" s="42"/>
      <c r="ER462" s="42"/>
      <c r="ES462" s="42"/>
      <c r="ET462" s="42"/>
      <c r="EU462" s="42"/>
      <c r="EV462" s="42"/>
      <c r="EW462" s="42"/>
      <c r="EX462" s="42"/>
      <c r="EY462" s="42"/>
      <c r="EZ462" s="42"/>
      <c r="FA462" s="42"/>
      <c r="FB462" s="42"/>
      <c r="FC462" s="42"/>
      <c r="FD462" s="42"/>
      <c r="FE462" s="42"/>
      <c r="FF462" s="42"/>
      <c r="FG462" s="42"/>
      <c r="FH462" s="42"/>
      <c r="FI462" s="42"/>
      <c r="FJ462" s="42"/>
      <c r="FK462" s="42"/>
      <c r="FL462" s="42"/>
      <c r="FM462" s="42"/>
      <c r="FN462" s="42"/>
      <c r="FO462" s="42"/>
      <c r="FP462" s="42"/>
      <c r="FQ462" s="42"/>
      <c r="FR462" s="42"/>
      <c r="FS462" s="42"/>
      <c r="FT462" s="42"/>
      <c r="FU462" s="42"/>
      <c r="FV462" s="42"/>
      <c r="FW462" s="42"/>
      <c r="FX462" s="42"/>
      <c r="FY462" s="42"/>
      <c r="FZ462" s="42"/>
      <c r="GA462" s="42"/>
      <c r="GB462" s="42"/>
      <c r="GC462" s="42"/>
      <c r="GD462" s="42"/>
      <c r="GE462" s="42"/>
      <c r="GF462" s="42"/>
      <c r="GG462" s="42"/>
      <c r="GH462" s="42"/>
      <c r="GI462" s="42"/>
      <c r="GJ462" s="42"/>
      <c r="GK462" s="42"/>
      <c r="GL462" s="42"/>
      <c r="GM462" s="42"/>
      <c r="GN462" s="42"/>
      <c r="GO462" s="42"/>
      <c r="GP462" s="42"/>
      <c r="GQ462" s="42"/>
      <c r="GR462" s="42"/>
      <c r="GS462" s="42"/>
      <c r="GT462" s="42"/>
      <c r="GU462" s="42"/>
    </row>
    <row r="463" spans="1:203" ht="15.75">
      <c r="A463" s="52"/>
      <c r="B463" s="42"/>
      <c r="C463" s="42"/>
      <c r="D463" s="44"/>
      <c r="E463" s="42"/>
      <c r="F463" s="42"/>
      <c r="G463" s="42"/>
      <c r="H463" s="42"/>
      <c r="I463" s="42"/>
      <c r="J463" s="42"/>
      <c r="K463" s="42"/>
      <c r="L463" s="42"/>
      <c r="M463" s="42"/>
      <c r="N463" s="42"/>
      <c r="O463" s="42"/>
      <c r="P463" s="42"/>
      <c r="Q463" s="42"/>
      <c r="R463" s="42"/>
      <c r="S463" s="42"/>
      <c r="T463" s="42"/>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c r="AR463" s="42"/>
      <c r="AS463" s="42"/>
      <c r="AT463" s="42"/>
      <c r="AU463" s="42"/>
      <c r="AV463" s="42"/>
      <c r="AW463" s="42"/>
      <c r="AX463" s="42"/>
      <c r="AY463" s="42"/>
      <c r="AZ463" s="42"/>
      <c r="BA463" s="42"/>
      <c r="BB463" s="42"/>
      <c r="BC463" s="42"/>
      <c r="BD463" s="42"/>
      <c r="BE463" s="42"/>
      <c r="BF463" s="42"/>
      <c r="BG463" s="42"/>
      <c r="BH463" s="42"/>
      <c r="BI463" s="42"/>
      <c r="BJ463" s="42"/>
      <c r="BK463" s="42"/>
      <c r="BL463" s="42"/>
      <c r="BM463" s="42"/>
      <c r="BN463" s="42"/>
      <c r="BO463" s="42"/>
      <c r="BP463" s="42"/>
      <c r="BQ463" s="42"/>
      <c r="BR463" s="42"/>
      <c r="BS463" s="42"/>
      <c r="BT463" s="42"/>
      <c r="BU463" s="42"/>
      <c r="BV463" s="42"/>
      <c r="BW463" s="42"/>
      <c r="BX463" s="42"/>
      <c r="BY463" s="42"/>
      <c r="BZ463" s="42"/>
      <c r="CA463" s="42"/>
      <c r="CB463" s="42"/>
      <c r="CC463" s="42"/>
      <c r="CD463" s="42"/>
      <c r="CE463" s="42"/>
      <c r="CF463" s="42"/>
      <c r="CG463" s="42"/>
      <c r="CH463" s="42"/>
      <c r="CI463" s="42"/>
      <c r="CJ463" s="42"/>
      <c r="CK463" s="42"/>
      <c r="CL463" s="42"/>
      <c r="CM463" s="42"/>
      <c r="CN463" s="42"/>
      <c r="CO463" s="42"/>
      <c r="CP463" s="42"/>
      <c r="CQ463" s="42"/>
      <c r="CR463" s="42"/>
      <c r="CS463" s="42"/>
      <c r="CT463" s="42"/>
      <c r="CU463" s="42"/>
      <c r="CV463" s="42"/>
      <c r="CW463" s="42"/>
      <c r="CX463" s="42"/>
      <c r="CY463" s="42"/>
      <c r="CZ463" s="42"/>
      <c r="DA463" s="42"/>
      <c r="DB463" s="42"/>
      <c r="DC463" s="42"/>
      <c r="DD463" s="42"/>
      <c r="DE463" s="42"/>
      <c r="DF463" s="42"/>
      <c r="DG463" s="42"/>
      <c r="DH463" s="42"/>
      <c r="DI463" s="42"/>
      <c r="DJ463" s="42"/>
      <c r="DK463" s="42"/>
      <c r="DL463" s="42"/>
      <c r="DM463" s="42"/>
      <c r="DN463" s="42"/>
      <c r="DO463" s="42"/>
      <c r="DP463" s="42"/>
      <c r="DQ463" s="42"/>
      <c r="DR463" s="42"/>
      <c r="DS463" s="42"/>
      <c r="DT463" s="42"/>
      <c r="DU463" s="42"/>
      <c r="DV463" s="42"/>
      <c r="DW463" s="42"/>
      <c r="DX463" s="42"/>
      <c r="DY463" s="42"/>
      <c r="DZ463" s="42"/>
      <c r="EA463" s="42"/>
      <c r="EB463" s="42"/>
      <c r="EC463" s="42"/>
      <c r="ED463" s="42"/>
      <c r="EE463" s="42"/>
      <c r="EF463" s="42"/>
      <c r="EG463" s="42"/>
      <c r="EH463" s="42"/>
      <c r="EI463" s="42"/>
      <c r="EJ463" s="42"/>
      <c r="EK463" s="42"/>
      <c r="EL463" s="42"/>
      <c r="EM463" s="42"/>
      <c r="EN463" s="42"/>
      <c r="EO463" s="42"/>
      <c r="EP463" s="42"/>
      <c r="EQ463" s="42"/>
      <c r="ER463" s="42"/>
      <c r="ES463" s="42"/>
      <c r="ET463" s="42"/>
      <c r="EU463" s="42"/>
      <c r="EV463" s="42"/>
      <c r="EW463" s="42"/>
      <c r="EX463" s="42"/>
      <c r="EY463" s="42"/>
      <c r="EZ463" s="42"/>
      <c r="FA463" s="42"/>
      <c r="FB463" s="42"/>
      <c r="FC463" s="42"/>
      <c r="FD463" s="42"/>
      <c r="FE463" s="42"/>
      <c r="FF463" s="42"/>
      <c r="FG463" s="42"/>
      <c r="FH463" s="42"/>
      <c r="FI463" s="42"/>
      <c r="FJ463" s="42"/>
      <c r="FK463" s="42"/>
      <c r="FL463" s="42"/>
      <c r="FM463" s="42"/>
      <c r="FN463" s="42"/>
      <c r="FO463" s="42"/>
      <c r="FP463" s="42"/>
      <c r="FQ463" s="42"/>
      <c r="FR463" s="42"/>
      <c r="FS463" s="42"/>
      <c r="FT463" s="42"/>
      <c r="FU463" s="42"/>
      <c r="FV463" s="42"/>
      <c r="FW463" s="42"/>
      <c r="FX463" s="42"/>
      <c r="FY463" s="42"/>
      <c r="FZ463" s="42"/>
      <c r="GA463" s="42"/>
      <c r="GB463" s="42"/>
      <c r="GC463" s="42"/>
      <c r="GD463" s="42"/>
      <c r="GE463" s="42"/>
      <c r="GF463" s="42"/>
      <c r="GG463" s="42"/>
      <c r="GH463" s="42"/>
      <c r="GI463" s="42"/>
      <c r="GJ463" s="42"/>
      <c r="GK463" s="42"/>
      <c r="GL463" s="42"/>
      <c r="GM463" s="42"/>
      <c r="GN463" s="42"/>
      <c r="GO463" s="42"/>
      <c r="GP463" s="42"/>
      <c r="GQ463" s="42"/>
      <c r="GR463" s="42"/>
      <c r="GS463" s="42"/>
      <c r="GT463" s="42"/>
      <c r="GU463" s="42"/>
    </row>
    <row r="464" spans="1:203" ht="15.75">
      <c r="A464" s="52"/>
      <c r="B464" s="42"/>
      <c r="C464" s="42"/>
      <c r="D464" s="44"/>
      <c r="E464" s="42"/>
      <c r="F464" s="42"/>
      <c r="G464" s="42"/>
      <c r="H464" s="42"/>
      <c r="I464" s="42"/>
      <c r="J464" s="42"/>
      <c r="K464" s="42"/>
      <c r="L464" s="42"/>
      <c r="M464" s="42"/>
      <c r="N464" s="42"/>
      <c r="O464" s="42"/>
      <c r="P464" s="42"/>
      <c r="Q464" s="42"/>
      <c r="R464" s="42"/>
      <c r="S464" s="42"/>
      <c r="T464" s="42"/>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s="42"/>
      <c r="BM464" s="42"/>
      <c r="BN464" s="42"/>
      <c r="BO464" s="42"/>
      <c r="BP464" s="42"/>
      <c r="BQ464" s="42"/>
      <c r="BR464" s="42"/>
      <c r="BS464" s="42"/>
      <c r="BT464" s="42"/>
      <c r="BU464" s="42"/>
      <c r="BV464" s="42"/>
      <c r="BW464" s="42"/>
      <c r="BX464" s="42"/>
      <c r="BY464" s="42"/>
      <c r="BZ464" s="42"/>
      <c r="CA464" s="42"/>
      <c r="CB464" s="42"/>
      <c r="CC464" s="42"/>
      <c r="CD464" s="42"/>
      <c r="CE464" s="42"/>
      <c r="CF464" s="42"/>
      <c r="CG464" s="42"/>
      <c r="CH464" s="42"/>
      <c r="CI464" s="42"/>
      <c r="CJ464" s="42"/>
      <c r="CK464" s="42"/>
      <c r="CL464" s="42"/>
      <c r="CM464" s="42"/>
      <c r="CN464" s="42"/>
      <c r="CO464" s="42"/>
      <c r="CP464" s="42"/>
      <c r="CQ464" s="42"/>
      <c r="CR464" s="42"/>
      <c r="CS464" s="42"/>
      <c r="CT464" s="42"/>
      <c r="CU464" s="42"/>
      <c r="CV464" s="42"/>
      <c r="CW464" s="42"/>
      <c r="CX464" s="42"/>
      <c r="CY464" s="42"/>
      <c r="CZ464" s="42"/>
      <c r="DA464" s="42"/>
      <c r="DB464" s="42"/>
      <c r="DC464" s="42"/>
      <c r="DD464" s="42"/>
      <c r="DE464" s="42"/>
      <c r="DF464" s="42"/>
      <c r="DG464" s="42"/>
      <c r="DH464" s="42"/>
      <c r="DI464" s="42"/>
      <c r="DJ464" s="42"/>
      <c r="DK464" s="42"/>
      <c r="DL464" s="42"/>
      <c r="DM464" s="42"/>
      <c r="DN464" s="42"/>
      <c r="DO464" s="42"/>
      <c r="DP464" s="42"/>
      <c r="DQ464" s="42"/>
      <c r="DR464" s="42"/>
      <c r="DS464" s="42"/>
      <c r="DT464" s="42"/>
      <c r="DU464" s="42"/>
      <c r="DV464" s="42"/>
      <c r="DW464" s="42"/>
      <c r="DX464" s="42"/>
      <c r="DY464" s="42"/>
      <c r="DZ464" s="42"/>
      <c r="EA464" s="42"/>
      <c r="EB464" s="42"/>
      <c r="EC464" s="42"/>
      <c r="ED464" s="42"/>
      <c r="EE464" s="42"/>
      <c r="EF464" s="42"/>
      <c r="EG464" s="42"/>
      <c r="EH464" s="42"/>
      <c r="EI464" s="42"/>
      <c r="EJ464" s="42"/>
      <c r="EK464" s="42"/>
      <c r="EL464" s="42"/>
      <c r="EM464" s="42"/>
      <c r="EN464" s="42"/>
      <c r="EO464" s="42"/>
      <c r="EP464" s="42"/>
      <c r="EQ464" s="42"/>
      <c r="ER464" s="42"/>
      <c r="ES464" s="42"/>
      <c r="ET464" s="42"/>
      <c r="EU464" s="42"/>
      <c r="EV464" s="42"/>
      <c r="EW464" s="42"/>
      <c r="EX464" s="42"/>
      <c r="EY464" s="42"/>
      <c r="EZ464" s="42"/>
      <c r="FA464" s="42"/>
      <c r="FB464" s="42"/>
      <c r="FC464" s="42"/>
      <c r="FD464" s="42"/>
      <c r="FE464" s="42"/>
      <c r="FF464" s="42"/>
      <c r="FG464" s="42"/>
      <c r="FH464" s="42"/>
      <c r="FI464" s="42"/>
      <c r="FJ464" s="42"/>
      <c r="FK464" s="42"/>
      <c r="FL464" s="42"/>
      <c r="FM464" s="42"/>
      <c r="FN464" s="42"/>
      <c r="FO464" s="42"/>
      <c r="FP464" s="42"/>
      <c r="FQ464" s="42"/>
      <c r="FR464" s="42"/>
      <c r="FS464" s="42"/>
      <c r="FT464" s="42"/>
      <c r="FU464" s="42"/>
      <c r="FV464" s="42"/>
      <c r="FW464" s="42"/>
      <c r="FX464" s="42"/>
      <c r="FY464" s="42"/>
      <c r="FZ464" s="42"/>
      <c r="GA464" s="42"/>
      <c r="GB464" s="42"/>
      <c r="GC464" s="42"/>
      <c r="GD464" s="42"/>
      <c r="GE464" s="42"/>
      <c r="GF464" s="42"/>
      <c r="GG464" s="42"/>
      <c r="GH464" s="42"/>
      <c r="GI464" s="42"/>
      <c r="GJ464" s="42"/>
      <c r="GK464" s="42"/>
      <c r="GL464" s="42"/>
      <c r="GM464" s="42"/>
      <c r="GN464" s="42"/>
      <c r="GO464" s="42"/>
      <c r="GP464" s="42"/>
      <c r="GQ464" s="42"/>
      <c r="GR464" s="42"/>
      <c r="GS464" s="42"/>
      <c r="GT464" s="42"/>
      <c r="GU464" s="42"/>
    </row>
    <row r="465" spans="1:203" ht="15.75">
      <c r="A465" s="52"/>
      <c r="B465" s="42"/>
      <c r="C465" s="42"/>
      <c r="D465" s="44"/>
      <c r="E465" s="42"/>
      <c r="F465" s="42"/>
      <c r="G465" s="42"/>
      <c r="H465" s="42"/>
      <c r="I465" s="42"/>
      <c r="J465" s="42"/>
      <c r="K465" s="42"/>
      <c r="L465" s="42"/>
      <c r="M465" s="42"/>
      <c r="N465" s="42"/>
      <c r="O465" s="42"/>
      <c r="P465" s="42"/>
      <c r="Q465" s="42"/>
      <c r="R465" s="42"/>
      <c r="S465" s="42"/>
      <c r="T465" s="42"/>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c r="BL465" s="42"/>
      <c r="BM465" s="42"/>
      <c r="BN465" s="42"/>
      <c r="BO465" s="42"/>
      <c r="BP465" s="42"/>
      <c r="BQ465" s="42"/>
      <c r="BR465" s="42"/>
      <c r="BS465" s="42"/>
      <c r="BT465" s="42"/>
      <c r="BU465" s="42"/>
      <c r="BV465" s="42"/>
      <c r="BW465" s="42"/>
      <c r="BX465" s="42"/>
      <c r="BY465" s="42"/>
      <c r="BZ465" s="42"/>
      <c r="CA465" s="42"/>
      <c r="CB465" s="42"/>
      <c r="CC465" s="42"/>
      <c r="CD465" s="42"/>
      <c r="CE465" s="42"/>
      <c r="CF465" s="42"/>
      <c r="CG465" s="42"/>
      <c r="CH465" s="42"/>
      <c r="CI465" s="42"/>
      <c r="CJ465" s="42"/>
      <c r="CK465" s="42"/>
      <c r="CL465" s="42"/>
      <c r="CM465" s="42"/>
      <c r="CN465" s="42"/>
      <c r="CO465" s="42"/>
      <c r="CP465" s="42"/>
      <c r="CQ465" s="42"/>
      <c r="CR465" s="42"/>
      <c r="CS465" s="42"/>
      <c r="CT465" s="42"/>
      <c r="CU465" s="42"/>
      <c r="CV465" s="42"/>
      <c r="CW465" s="42"/>
      <c r="CX465" s="42"/>
      <c r="CY465" s="42"/>
      <c r="CZ465" s="42"/>
      <c r="DA465" s="42"/>
      <c r="DB465" s="42"/>
      <c r="DC465" s="42"/>
      <c r="DD465" s="42"/>
      <c r="DE465" s="42"/>
      <c r="DF465" s="42"/>
      <c r="DG465" s="42"/>
      <c r="DH465" s="42"/>
      <c r="DI465" s="42"/>
      <c r="DJ465" s="42"/>
      <c r="DK465" s="42"/>
      <c r="DL465" s="42"/>
      <c r="DM465" s="42"/>
      <c r="DN465" s="42"/>
      <c r="DO465" s="42"/>
      <c r="DP465" s="42"/>
      <c r="DQ465" s="42"/>
      <c r="DR465" s="42"/>
      <c r="DS465" s="42"/>
      <c r="DT465" s="42"/>
      <c r="DU465" s="42"/>
      <c r="DV465" s="42"/>
      <c r="DW465" s="42"/>
      <c r="DX465" s="42"/>
      <c r="DY465" s="42"/>
      <c r="DZ465" s="42"/>
      <c r="EA465" s="42"/>
      <c r="EB465" s="42"/>
      <c r="EC465" s="42"/>
      <c r="ED465" s="42"/>
      <c r="EE465" s="42"/>
      <c r="EF465" s="42"/>
      <c r="EG465" s="42"/>
      <c r="EH465" s="42"/>
      <c r="EI465" s="42"/>
      <c r="EJ465" s="42"/>
      <c r="EK465" s="42"/>
      <c r="EL465" s="42"/>
      <c r="EM465" s="42"/>
      <c r="EN465" s="42"/>
      <c r="EO465" s="42"/>
      <c r="EP465" s="42"/>
      <c r="EQ465" s="42"/>
      <c r="ER465" s="42"/>
      <c r="ES465" s="42"/>
      <c r="ET465" s="42"/>
      <c r="EU465" s="42"/>
      <c r="EV465" s="42"/>
      <c r="EW465" s="42"/>
      <c r="EX465" s="42"/>
      <c r="EY465" s="42"/>
      <c r="EZ465" s="42"/>
      <c r="FA465" s="42"/>
      <c r="FB465" s="42"/>
      <c r="FC465" s="42"/>
      <c r="FD465" s="42"/>
      <c r="FE465" s="42"/>
      <c r="FF465" s="42"/>
      <c r="FG465" s="42"/>
      <c r="FH465" s="42"/>
      <c r="FI465" s="42"/>
      <c r="FJ465" s="42"/>
      <c r="FK465" s="42"/>
      <c r="FL465" s="42"/>
      <c r="FM465" s="42"/>
      <c r="FN465" s="42"/>
      <c r="FO465" s="42"/>
      <c r="FP465" s="42"/>
      <c r="FQ465" s="42"/>
      <c r="FR465" s="42"/>
      <c r="FS465" s="42"/>
      <c r="FT465" s="42"/>
      <c r="FU465" s="42"/>
      <c r="FV465" s="42"/>
      <c r="FW465" s="42"/>
      <c r="FX465" s="42"/>
      <c r="FY465" s="42"/>
      <c r="FZ465" s="42"/>
      <c r="GA465" s="42"/>
      <c r="GB465" s="42"/>
      <c r="GC465" s="42"/>
      <c r="GD465" s="42"/>
      <c r="GE465" s="42"/>
      <c r="GF465" s="42"/>
      <c r="GG465" s="42"/>
      <c r="GH465" s="42"/>
      <c r="GI465" s="42"/>
      <c r="GJ465" s="42"/>
      <c r="GK465" s="42"/>
      <c r="GL465" s="42"/>
      <c r="GM465" s="42"/>
      <c r="GN465" s="42"/>
      <c r="GO465" s="42"/>
      <c r="GP465" s="42"/>
      <c r="GQ465" s="42"/>
      <c r="GR465" s="42"/>
      <c r="GS465" s="42"/>
      <c r="GT465" s="42"/>
      <c r="GU465" s="42"/>
    </row>
    <row r="466" spans="1:203" ht="15.75">
      <c r="A466" s="52"/>
      <c r="B466" s="42"/>
      <c r="C466" s="42"/>
      <c r="D466" s="44"/>
      <c r="E466" s="42"/>
      <c r="F466" s="42"/>
      <c r="G466" s="42"/>
      <c r="H466" s="42"/>
      <c r="I466" s="42"/>
      <c r="J466" s="42"/>
      <c r="K466" s="42"/>
      <c r="L466" s="42"/>
      <c r="M466" s="42"/>
      <c r="N466" s="42"/>
      <c r="O466" s="42"/>
      <c r="P466" s="42"/>
      <c r="Q466" s="42"/>
      <c r="R466" s="42"/>
      <c r="S466" s="42"/>
      <c r="T466" s="42"/>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s="42"/>
      <c r="BM466" s="42"/>
      <c r="BN466" s="42"/>
      <c r="BO466" s="42"/>
      <c r="BP466" s="42"/>
      <c r="BQ466" s="42"/>
      <c r="BR466" s="42"/>
      <c r="BS466" s="42"/>
      <c r="BT466" s="42"/>
      <c r="BU466" s="42"/>
      <c r="BV466" s="42"/>
      <c r="BW466" s="42"/>
      <c r="BX466" s="42"/>
      <c r="BY466" s="42"/>
      <c r="BZ466" s="42"/>
      <c r="CA466" s="42"/>
      <c r="CB466" s="42"/>
      <c r="CC466" s="42"/>
      <c r="CD466" s="42"/>
      <c r="CE466" s="42"/>
      <c r="CF466" s="42"/>
      <c r="CG466" s="42"/>
      <c r="CH466" s="42"/>
      <c r="CI466" s="42"/>
      <c r="CJ466" s="42"/>
      <c r="CK466" s="42"/>
      <c r="CL466" s="42"/>
      <c r="CM466" s="42"/>
      <c r="CN466" s="42"/>
      <c r="CO466" s="42"/>
      <c r="CP466" s="42"/>
      <c r="CQ466" s="42"/>
      <c r="CR466" s="42"/>
      <c r="CS466" s="42"/>
      <c r="CT466" s="42"/>
      <c r="CU466" s="42"/>
      <c r="CV466" s="42"/>
      <c r="CW466" s="42"/>
      <c r="CX466" s="42"/>
      <c r="CY466" s="42"/>
      <c r="CZ466" s="42"/>
      <c r="DA466" s="42"/>
      <c r="DB466" s="42"/>
      <c r="DC466" s="42"/>
      <c r="DD466" s="42"/>
      <c r="DE466" s="42"/>
      <c r="DF466" s="42"/>
      <c r="DG466" s="42"/>
      <c r="DH466" s="42"/>
      <c r="DI466" s="42"/>
      <c r="DJ466" s="42"/>
      <c r="DK466" s="42"/>
      <c r="DL466" s="42"/>
      <c r="DM466" s="42"/>
      <c r="DN466" s="42"/>
      <c r="DO466" s="42"/>
      <c r="DP466" s="42"/>
      <c r="DQ466" s="42"/>
      <c r="DR466" s="42"/>
      <c r="DS466" s="42"/>
      <c r="DT466" s="42"/>
      <c r="DU466" s="42"/>
      <c r="DV466" s="42"/>
      <c r="DW466" s="42"/>
      <c r="DX466" s="42"/>
      <c r="DY466" s="42"/>
      <c r="DZ466" s="42"/>
      <c r="EA466" s="42"/>
      <c r="EB466" s="42"/>
      <c r="EC466" s="42"/>
      <c r="ED466" s="42"/>
      <c r="EE466" s="42"/>
      <c r="EF466" s="42"/>
      <c r="EG466" s="42"/>
      <c r="EH466" s="42"/>
      <c r="EI466" s="42"/>
      <c r="EJ466" s="42"/>
      <c r="EK466" s="42"/>
      <c r="EL466" s="42"/>
      <c r="EM466" s="42"/>
      <c r="EN466" s="42"/>
      <c r="EO466" s="42"/>
      <c r="EP466" s="42"/>
      <c r="EQ466" s="42"/>
      <c r="ER466" s="42"/>
      <c r="ES466" s="42"/>
      <c r="ET466" s="42"/>
      <c r="EU466" s="42"/>
      <c r="EV466" s="42"/>
      <c r="EW466" s="42"/>
      <c r="EX466" s="42"/>
      <c r="EY466" s="42"/>
      <c r="EZ466" s="42"/>
      <c r="FA466" s="42"/>
      <c r="FB466" s="42"/>
      <c r="FC466" s="42"/>
      <c r="FD466" s="42"/>
      <c r="FE466" s="42"/>
      <c r="FF466" s="42"/>
      <c r="FG466" s="42"/>
      <c r="FH466" s="42"/>
      <c r="FI466" s="42"/>
      <c r="FJ466" s="42"/>
      <c r="FK466" s="42"/>
      <c r="FL466" s="42"/>
      <c r="FM466" s="42"/>
      <c r="FN466" s="42"/>
      <c r="FO466" s="42"/>
      <c r="FP466" s="42"/>
      <c r="FQ466" s="42"/>
      <c r="FR466" s="42"/>
      <c r="FS466" s="42"/>
      <c r="FT466" s="42"/>
      <c r="FU466" s="42"/>
      <c r="FV466" s="42"/>
      <c r="FW466" s="42"/>
      <c r="FX466" s="42"/>
      <c r="FY466" s="42"/>
      <c r="FZ466" s="42"/>
      <c r="GA466" s="42"/>
      <c r="GB466" s="42"/>
      <c r="GC466" s="42"/>
      <c r="GD466" s="42"/>
      <c r="GE466" s="42"/>
      <c r="GF466" s="42"/>
      <c r="GG466" s="42"/>
      <c r="GH466" s="42"/>
      <c r="GI466" s="42"/>
      <c r="GJ466" s="42"/>
      <c r="GK466" s="42"/>
      <c r="GL466" s="42"/>
      <c r="GM466" s="42"/>
      <c r="GN466" s="42"/>
      <c r="GO466" s="42"/>
      <c r="GP466" s="42"/>
      <c r="GQ466" s="42"/>
      <c r="GR466" s="42"/>
      <c r="GS466" s="42"/>
      <c r="GT466" s="42"/>
      <c r="GU466" s="42"/>
    </row>
    <row r="467" spans="1:203" ht="15.75">
      <c r="A467" s="52"/>
      <c r="B467" s="42"/>
      <c r="C467" s="42"/>
      <c r="D467" s="44"/>
      <c r="E467" s="42"/>
      <c r="F467" s="42"/>
      <c r="G467" s="42"/>
      <c r="H467" s="42"/>
      <c r="I467" s="42"/>
      <c r="J467" s="42"/>
      <c r="K467" s="42"/>
      <c r="L467" s="42"/>
      <c r="M467" s="42"/>
      <c r="N467" s="42"/>
      <c r="O467" s="42"/>
      <c r="P467" s="42"/>
      <c r="Q467" s="42"/>
      <c r="R467" s="42"/>
      <c r="S467" s="42"/>
      <c r="T467" s="42"/>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c r="AR467" s="42"/>
      <c r="AS467" s="42"/>
      <c r="AT467" s="42"/>
      <c r="AU467" s="42"/>
      <c r="AV467" s="42"/>
      <c r="AW467" s="42"/>
      <c r="AX467" s="42"/>
      <c r="AY467" s="42"/>
      <c r="AZ467" s="42"/>
      <c r="BA467" s="42"/>
      <c r="BB467" s="42"/>
      <c r="BC467" s="42"/>
      <c r="BD467" s="42"/>
      <c r="BE467" s="42"/>
      <c r="BF467" s="42"/>
      <c r="BG467" s="42"/>
      <c r="BH467" s="42"/>
      <c r="BI467" s="42"/>
      <c r="BJ467" s="42"/>
      <c r="BK467" s="42"/>
      <c r="BL467" s="42"/>
      <c r="BM467" s="42"/>
      <c r="BN467" s="42"/>
      <c r="BO467" s="42"/>
      <c r="BP467" s="42"/>
      <c r="BQ467" s="42"/>
      <c r="BR467" s="42"/>
      <c r="BS467" s="42"/>
      <c r="BT467" s="42"/>
      <c r="BU467" s="42"/>
      <c r="BV467" s="42"/>
      <c r="BW467" s="42"/>
      <c r="BX467" s="42"/>
      <c r="BY467" s="42"/>
      <c r="BZ467" s="42"/>
      <c r="CA467" s="42"/>
      <c r="CB467" s="42"/>
      <c r="CC467" s="42"/>
      <c r="CD467" s="42"/>
      <c r="CE467" s="42"/>
      <c r="CF467" s="42"/>
      <c r="CG467" s="42"/>
      <c r="CH467" s="42"/>
      <c r="CI467" s="42"/>
      <c r="CJ467" s="42"/>
      <c r="CK467" s="42"/>
      <c r="CL467" s="42"/>
      <c r="CM467" s="42"/>
      <c r="CN467" s="42"/>
      <c r="CO467" s="42"/>
      <c r="CP467" s="42"/>
      <c r="CQ467" s="42"/>
      <c r="CR467" s="42"/>
      <c r="CS467" s="42"/>
      <c r="CT467" s="42"/>
      <c r="CU467" s="42"/>
      <c r="CV467" s="42"/>
      <c r="CW467" s="42"/>
      <c r="CX467" s="42"/>
      <c r="CY467" s="42"/>
      <c r="CZ467" s="42"/>
      <c r="DA467" s="42"/>
      <c r="DB467" s="42"/>
      <c r="DC467" s="42"/>
      <c r="DD467" s="42"/>
      <c r="DE467" s="42"/>
      <c r="DF467" s="42"/>
      <c r="DG467" s="42"/>
      <c r="DH467" s="42"/>
      <c r="DI467" s="42"/>
      <c r="DJ467" s="42"/>
      <c r="DK467" s="42"/>
      <c r="DL467" s="42"/>
      <c r="DM467" s="42"/>
      <c r="DN467" s="42"/>
      <c r="DO467" s="42"/>
      <c r="DP467" s="42"/>
      <c r="DQ467" s="42"/>
      <c r="DR467" s="42"/>
      <c r="DS467" s="42"/>
      <c r="DT467" s="42"/>
      <c r="DU467" s="42"/>
      <c r="DV467" s="42"/>
      <c r="DW467" s="42"/>
      <c r="DX467" s="42"/>
      <c r="DY467" s="42"/>
      <c r="DZ467" s="42"/>
      <c r="EA467" s="42"/>
      <c r="EB467" s="42"/>
      <c r="EC467" s="42"/>
      <c r="ED467" s="42"/>
      <c r="EE467" s="42"/>
      <c r="EF467" s="42"/>
      <c r="EG467" s="42"/>
      <c r="EH467" s="42"/>
      <c r="EI467" s="42"/>
      <c r="EJ467" s="42"/>
      <c r="EK467" s="42"/>
      <c r="EL467" s="42"/>
      <c r="EM467" s="42"/>
      <c r="EN467" s="42"/>
      <c r="EO467" s="42"/>
      <c r="EP467" s="42"/>
      <c r="EQ467" s="42"/>
      <c r="ER467" s="42"/>
      <c r="ES467" s="42"/>
      <c r="ET467" s="42"/>
      <c r="EU467" s="42"/>
      <c r="EV467" s="42"/>
      <c r="EW467" s="42"/>
      <c r="EX467" s="42"/>
      <c r="EY467" s="42"/>
      <c r="EZ467" s="42"/>
      <c r="FA467" s="42"/>
      <c r="FB467" s="42"/>
      <c r="FC467" s="42"/>
      <c r="FD467" s="42"/>
      <c r="FE467" s="42"/>
      <c r="FF467" s="42"/>
      <c r="FG467" s="42"/>
      <c r="FH467" s="42"/>
      <c r="FI467" s="42"/>
      <c r="FJ467" s="42"/>
      <c r="FK467" s="42"/>
      <c r="FL467" s="42"/>
      <c r="FM467" s="42"/>
      <c r="FN467" s="42"/>
      <c r="FO467" s="42"/>
      <c r="FP467" s="42"/>
      <c r="FQ467" s="42"/>
      <c r="FR467" s="42"/>
      <c r="FS467" s="42"/>
      <c r="FT467" s="42"/>
      <c r="FU467" s="42"/>
      <c r="FV467" s="42"/>
      <c r="FW467" s="42"/>
      <c r="FX467" s="42"/>
      <c r="FY467" s="42"/>
      <c r="FZ467" s="42"/>
      <c r="GA467" s="42"/>
      <c r="GB467" s="42"/>
      <c r="GC467" s="42"/>
      <c r="GD467" s="42"/>
      <c r="GE467" s="42"/>
      <c r="GF467" s="42"/>
      <c r="GG467" s="42"/>
      <c r="GH467" s="42"/>
      <c r="GI467" s="42"/>
      <c r="GJ467" s="42"/>
      <c r="GK467" s="42"/>
      <c r="GL467" s="42"/>
      <c r="GM467" s="42"/>
      <c r="GN467" s="42"/>
      <c r="GO467" s="42"/>
      <c r="GP467" s="42"/>
      <c r="GQ467" s="42"/>
      <c r="GR467" s="42"/>
      <c r="GS467" s="42"/>
      <c r="GT467" s="42"/>
      <c r="GU467" s="42"/>
    </row>
    <row r="468" spans="1:203" ht="15.75">
      <c r="A468" s="52"/>
      <c r="B468" s="42"/>
      <c r="C468" s="42"/>
      <c r="D468" s="44"/>
      <c r="E468" s="42"/>
      <c r="F468" s="42"/>
      <c r="G468" s="42"/>
      <c r="H468" s="42"/>
      <c r="I468" s="42"/>
      <c r="J468" s="42"/>
      <c r="K468" s="42"/>
      <c r="L468" s="42"/>
      <c r="M468" s="42"/>
      <c r="N468" s="42"/>
      <c r="O468" s="42"/>
      <c r="P468" s="42"/>
      <c r="Q468" s="42"/>
      <c r="R468" s="42"/>
      <c r="S468" s="42"/>
      <c r="T468" s="42"/>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s="42"/>
      <c r="BM468" s="42"/>
      <c r="BN468" s="42"/>
      <c r="BO468" s="42"/>
      <c r="BP468" s="42"/>
      <c r="BQ468" s="42"/>
      <c r="BR468" s="42"/>
      <c r="BS468" s="42"/>
      <c r="BT468" s="42"/>
      <c r="BU468" s="42"/>
      <c r="BV468" s="42"/>
      <c r="BW468" s="42"/>
      <c r="BX468" s="42"/>
      <c r="BY468" s="42"/>
      <c r="BZ468" s="42"/>
      <c r="CA468" s="42"/>
      <c r="CB468" s="42"/>
      <c r="CC468" s="42"/>
      <c r="CD468" s="42"/>
      <c r="CE468" s="42"/>
      <c r="CF468" s="42"/>
      <c r="CG468" s="42"/>
      <c r="CH468" s="42"/>
      <c r="CI468" s="42"/>
      <c r="CJ468" s="42"/>
      <c r="CK468" s="42"/>
      <c r="CL468" s="42"/>
      <c r="CM468" s="42"/>
      <c r="CN468" s="42"/>
      <c r="CO468" s="42"/>
      <c r="CP468" s="42"/>
      <c r="CQ468" s="42"/>
      <c r="CR468" s="42"/>
      <c r="CS468" s="42"/>
      <c r="CT468" s="42"/>
      <c r="CU468" s="42"/>
      <c r="CV468" s="42"/>
      <c r="CW468" s="42"/>
      <c r="CX468" s="42"/>
      <c r="CY468" s="42"/>
      <c r="CZ468" s="42"/>
      <c r="DA468" s="42"/>
      <c r="DB468" s="42"/>
      <c r="DC468" s="42"/>
      <c r="DD468" s="42"/>
      <c r="DE468" s="42"/>
      <c r="DF468" s="42"/>
      <c r="DG468" s="42"/>
      <c r="DH468" s="42"/>
      <c r="DI468" s="42"/>
      <c r="DJ468" s="42"/>
      <c r="DK468" s="42"/>
      <c r="DL468" s="42"/>
      <c r="DM468" s="42"/>
      <c r="DN468" s="42"/>
      <c r="DO468" s="42"/>
      <c r="DP468" s="42"/>
      <c r="DQ468" s="42"/>
      <c r="DR468" s="42"/>
      <c r="DS468" s="42"/>
      <c r="DT468" s="42"/>
      <c r="DU468" s="42"/>
      <c r="DV468" s="42"/>
      <c r="DW468" s="42"/>
      <c r="DX468" s="42"/>
      <c r="DY468" s="42"/>
      <c r="DZ468" s="42"/>
      <c r="EA468" s="42"/>
      <c r="EB468" s="42"/>
      <c r="EC468" s="42"/>
      <c r="ED468" s="42"/>
      <c r="EE468" s="42"/>
      <c r="EF468" s="42"/>
      <c r="EG468" s="42"/>
      <c r="EH468" s="42"/>
      <c r="EI468" s="42"/>
      <c r="EJ468" s="42"/>
      <c r="EK468" s="42"/>
      <c r="EL468" s="42"/>
      <c r="EM468" s="42"/>
      <c r="EN468" s="42"/>
      <c r="EO468" s="42"/>
      <c r="EP468" s="42"/>
      <c r="EQ468" s="42"/>
      <c r="ER468" s="42"/>
      <c r="ES468" s="42"/>
      <c r="ET468" s="42"/>
      <c r="EU468" s="42"/>
      <c r="EV468" s="42"/>
      <c r="EW468" s="42"/>
      <c r="EX468" s="42"/>
      <c r="EY468" s="42"/>
      <c r="EZ468" s="42"/>
      <c r="FA468" s="42"/>
      <c r="FB468" s="42"/>
      <c r="FC468" s="42"/>
      <c r="FD468" s="42"/>
      <c r="FE468" s="42"/>
      <c r="FF468" s="42"/>
      <c r="FG468" s="42"/>
      <c r="FH468" s="42"/>
      <c r="FI468" s="42"/>
      <c r="FJ468" s="42"/>
      <c r="FK468" s="42"/>
      <c r="FL468" s="42"/>
      <c r="FM468" s="42"/>
      <c r="FN468" s="42"/>
      <c r="FO468" s="42"/>
      <c r="FP468" s="42"/>
      <c r="FQ468" s="42"/>
      <c r="FR468" s="42"/>
      <c r="FS468" s="42"/>
      <c r="FT468" s="42"/>
      <c r="FU468" s="42"/>
      <c r="FV468" s="42"/>
      <c r="FW468" s="42"/>
      <c r="FX468" s="42"/>
      <c r="FY468" s="42"/>
      <c r="FZ468" s="42"/>
      <c r="GA468" s="42"/>
      <c r="GB468" s="42"/>
      <c r="GC468" s="42"/>
      <c r="GD468" s="42"/>
      <c r="GE468" s="42"/>
      <c r="GF468" s="42"/>
      <c r="GG468" s="42"/>
      <c r="GH468" s="42"/>
      <c r="GI468" s="42"/>
      <c r="GJ468" s="42"/>
      <c r="GK468" s="42"/>
      <c r="GL468" s="42"/>
      <c r="GM468" s="42"/>
      <c r="GN468" s="42"/>
      <c r="GO468" s="42"/>
      <c r="GP468" s="42"/>
      <c r="GQ468" s="42"/>
      <c r="GR468" s="42"/>
      <c r="GS468" s="42"/>
      <c r="GT468" s="42"/>
      <c r="GU468" s="42"/>
    </row>
    <row r="469" spans="1:203" ht="15.75">
      <c r="A469" s="52"/>
      <c r="B469" s="42"/>
      <c r="C469" s="42"/>
      <c r="D469" s="44"/>
      <c r="E469" s="42"/>
      <c r="F469" s="42"/>
      <c r="G469" s="42"/>
      <c r="H469" s="42"/>
      <c r="I469" s="42"/>
      <c r="J469" s="42"/>
      <c r="K469" s="42"/>
      <c r="L469" s="42"/>
      <c r="M469" s="42"/>
      <c r="N469" s="42"/>
      <c r="O469" s="42"/>
      <c r="P469" s="42"/>
      <c r="Q469" s="42"/>
      <c r="R469" s="42"/>
      <c r="S469" s="42"/>
      <c r="T469" s="42"/>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s="42"/>
      <c r="BM469" s="42"/>
      <c r="BN469" s="42"/>
      <c r="BO469" s="42"/>
      <c r="BP469" s="42"/>
      <c r="BQ469" s="42"/>
      <c r="BR469" s="42"/>
      <c r="BS469" s="42"/>
      <c r="BT469" s="42"/>
      <c r="BU469" s="42"/>
      <c r="BV469" s="42"/>
      <c r="BW469" s="42"/>
      <c r="BX469" s="42"/>
      <c r="BY469" s="42"/>
      <c r="BZ469" s="42"/>
      <c r="CA469" s="42"/>
      <c r="CB469" s="42"/>
      <c r="CC469" s="42"/>
      <c r="CD469" s="42"/>
      <c r="CE469" s="42"/>
      <c r="CF469" s="42"/>
      <c r="CG469" s="42"/>
      <c r="CH469" s="42"/>
      <c r="CI469" s="42"/>
      <c r="CJ469" s="42"/>
      <c r="CK469" s="42"/>
      <c r="CL469" s="42"/>
      <c r="CM469" s="42"/>
      <c r="CN469" s="42"/>
      <c r="CO469" s="42"/>
      <c r="CP469" s="42"/>
      <c r="CQ469" s="42"/>
      <c r="CR469" s="42"/>
      <c r="CS469" s="42"/>
      <c r="CT469" s="42"/>
      <c r="CU469" s="42"/>
      <c r="CV469" s="42"/>
      <c r="CW469" s="42"/>
      <c r="CX469" s="42"/>
      <c r="CY469" s="42"/>
      <c r="CZ469" s="42"/>
      <c r="DA469" s="42"/>
      <c r="DB469" s="42"/>
      <c r="DC469" s="42"/>
      <c r="DD469" s="42"/>
      <c r="DE469" s="42"/>
      <c r="DF469" s="42"/>
      <c r="DG469" s="42"/>
      <c r="DH469" s="42"/>
      <c r="DI469" s="42"/>
      <c r="DJ469" s="42"/>
      <c r="DK469" s="42"/>
      <c r="DL469" s="42"/>
      <c r="DM469" s="42"/>
      <c r="DN469" s="42"/>
      <c r="DO469" s="42"/>
      <c r="DP469" s="42"/>
      <c r="DQ469" s="42"/>
      <c r="DR469" s="42"/>
      <c r="DS469" s="42"/>
      <c r="DT469" s="42"/>
      <c r="DU469" s="42"/>
      <c r="DV469" s="42"/>
      <c r="DW469" s="42"/>
      <c r="DX469" s="42"/>
      <c r="DY469" s="42"/>
      <c r="DZ469" s="42"/>
      <c r="EA469" s="42"/>
      <c r="EB469" s="42"/>
      <c r="EC469" s="42"/>
      <c r="ED469" s="42"/>
      <c r="EE469" s="42"/>
      <c r="EF469" s="42"/>
      <c r="EG469" s="42"/>
      <c r="EH469" s="42"/>
      <c r="EI469" s="42"/>
      <c r="EJ469" s="42"/>
      <c r="EK469" s="42"/>
      <c r="EL469" s="42"/>
      <c r="EM469" s="42"/>
      <c r="EN469" s="42"/>
      <c r="EO469" s="42"/>
      <c r="EP469" s="42"/>
      <c r="EQ469" s="42"/>
      <c r="ER469" s="42"/>
      <c r="ES469" s="42"/>
      <c r="ET469" s="42"/>
      <c r="EU469" s="42"/>
      <c r="EV469" s="42"/>
      <c r="EW469" s="42"/>
      <c r="EX469" s="42"/>
      <c r="EY469" s="42"/>
      <c r="EZ469" s="42"/>
      <c r="FA469" s="42"/>
      <c r="FB469" s="42"/>
      <c r="FC469" s="42"/>
      <c r="FD469" s="42"/>
      <c r="FE469" s="42"/>
      <c r="FF469" s="42"/>
      <c r="FG469" s="42"/>
      <c r="FH469" s="42"/>
      <c r="FI469" s="42"/>
      <c r="FJ469" s="42"/>
      <c r="FK469" s="42"/>
      <c r="FL469" s="42"/>
      <c r="FM469" s="42"/>
      <c r="FN469" s="42"/>
      <c r="FO469" s="42"/>
      <c r="FP469" s="42"/>
      <c r="FQ469" s="42"/>
      <c r="FR469" s="42"/>
      <c r="FS469" s="42"/>
      <c r="FT469" s="42"/>
      <c r="FU469" s="42"/>
      <c r="FV469" s="42"/>
      <c r="FW469" s="42"/>
      <c r="FX469" s="42"/>
      <c r="FY469" s="42"/>
      <c r="FZ469" s="42"/>
      <c r="GA469" s="42"/>
      <c r="GB469" s="42"/>
      <c r="GC469" s="42"/>
      <c r="GD469" s="42"/>
      <c r="GE469" s="42"/>
      <c r="GF469" s="42"/>
      <c r="GG469" s="42"/>
      <c r="GH469" s="42"/>
      <c r="GI469" s="42"/>
      <c r="GJ469" s="42"/>
      <c r="GK469" s="42"/>
      <c r="GL469" s="42"/>
      <c r="GM469" s="42"/>
      <c r="GN469" s="42"/>
      <c r="GO469" s="42"/>
      <c r="GP469" s="42"/>
      <c r="GQ469" s="42"/>
      <c r="GR469" s="42"/>
      <c r="GS469" s="42"/>
      <c r="GT469" s="42"/>
      <c r="GU469" s="42"/>
    </row>
    <row r="470" spans="1:203" ht="15.75">
      <c r="A470" s="52"/>
      <c r="B470" s="42"/>
      <c r="C470" s="42"/>
      <c r="D470" s="44"/>
      <c r="E470" s="42"/>
      <c r="F470" s="42"/>
      <c r="G470" s="42"/>
      <c r="H470" s="42"/>
      <c r="I470" s="42"/>
      <c r="J470" s="42"/>
      <c r="K470" s="42"/>
      <c r="L470" s="42"/>
      <c r="M470" s="42"/>
      <c r="N470" s="42"/>
      <c r="O470" s="42"/>
      <c r="P470" s="42"/>
      <c r="Q470" s="42"/>
      <c r="R470" s="42"/>
      <c r="S470" s="42"/>
      <c r="T470" s="42"/>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s="42"/>
      <c r="BM470" s="42"/>
      <c r="BN470" s="42"/>
      <c r="BO470" s="42"/>
      <c r="BP470" s="42"/>
      <c r="BQ470" s="42"/>
      <c r="BR470" s="42"/>
      <c r="BS470" s="42"/>
      <c r="BT470" s="42"/>
      <c r="BU470" s="42"/>
      <c r="BV470" s="42"/>
      <c r="BW470" s="42"/>
      <c r="BX470" s="42"/>
      <c r="BY470" s="42"/>
      <c r="BZ470" s="42"/>
      <c r="CA470" s="42"/>
      <c r="CB470" s="42"/>
      <c r="CC470" s="42"/>
      <c r="CD470" s="42"/>
      <c r="CE470" s="42"/>
      <c r="CF470" s="42"/>
      <c r="CG470" s="42"/>
      <c r="CH470" s="42"/>
      <c r="CI470" s="42"/>
      <c r="CJ470" s="42"/>
      <c r="CK470" s="42"/>
      <c r="CL470" s="42"/>
      <c r="CM470" s="42"/>
      <c r="CN470" s="42"/>
      <c r="CO470" s="42"/>
      <c r="CP470" s="42"/>
      <c r="CQ470" s="42"/>
      <c r="CR470" s="42"/>
      <c r="CS470" s="42"/>
      <c r="CT470" s="42"/>
      <c r="CU470" s="42"/>
      <c r="CV470" s="42"/>
      <c r="CW470" s="42"/>
      <c r="CX470" s="42"/>
      <c r="CY470" s="42"/>
      <c r="CZ470" s="42"/>
      <c r="DA470" s="42"/>
      <c r="DB470" s="42"/>
      <c r="DC470" s="42"/>
      <c r="DD470" s="42"/>
      <c r="DE470" s="42"/>
      <c r="DF470" s="42"/>
      <c r="DG470" s="42"/>
      <c r="DH470" s="42"/>
      <c r="DI470" s="42"/>
      <c r="DJ470" s="42"/>
      <c r="DK470" s="42"/>
      <c r="DL470" s="42"/>
      <c r="DM470" s="42"/>
      <c r="DN470" s="42"/>
      <c r="DO470" s="42"/>
      <c r="DP470" s="42"/>
      <c r="DQ470" s="42"/>
      <c r="DR470" s="42"/>
      <c r="DS470" s="42"/>
      <c r="DT470" s="42"/>
      <c r="DU470" s="42"/>
      <c r="DV470" s="42"/>
      <c r="DW470" s="42"/>
      <c r="DX470" s="42"/>
      <c r="DY470" s="42"/>
      <c r="DZ470" s="42"/>
      <c r="EA470" s="42"/>
      <c r="EB470" s="42"/>
      <c r="EC470" s="42"/>
      <c r="ED470" s="42"/>
      <c r="EE470" s="42"/>
      <c r="EF470" s="42"/>
      <c r="EG470" s="42"/>
      <c r="EH470" s="42"/>
      <c r="EI470" s="42"/>
      <c r="EJ470" s="42"/>
      <c r="EK470" s="42"/>
      <c r="EL470" s="42"/>
      <c r="EM470" s="42"/>
      <c r="EN470" s="42"/>
      <c r="EO470" s="42"/>
      <c r="EP470" s="42"/>
      <c r="EQ470" s="42"/>
      <c r="ER470" s="42"/>
      <c r="ES470" s="42"/>
      <c r="ET470" s="42"/>
      <c r="EU470" s="42"/>
      <c r="EV470" s="42"/>
      <c r="EW470" s="42"/>
      <c r="EX470" s="42"/>
      <c r="EY470" s="42"/>
      <c r="EZ470" s="42"/>
      <c r="FA470" s="42"/>
      <c r="FB470" s="42"/>
      <c r="FC470" s="42"/>
      <c r="FD470" s="42"/>
      <c r="FE470" s="42"/>
      <c r="FF470" s="42"/>
      <c r="FG470" s="42"/>
      <c r="FH470" s="42"/>
      <c r="FI470" s="42"/>
      <c r="FJ470" s="42"/>
      <c r="FK470" s="42"/>
      <c r="FL470" s="42"/>
      <c r="FM470" s="42"/>
      <c r="FN470" s="42"/>
      <c r="FO470" s="42"/>
      <c r="FP470" s="42"/>
      <c r="FQ470" s="42"/>
      <c r="FR470" s="42"/>
      <c r="FS470" s="42"/>
      <c r="FT470" s="42"/>
      <c r="FU470" s="42"/>
      <c r="FV470" s="42"/>
      <c r="FW470" s="42"/>
      <c r="FX470" s="42"/>
      <c r="FY470" s="42"/>
      <c r="FZ470" s="42"/>
      <c r="GA470" s="42"/>
      <c r="GB470" s="42"/>
      <c r="GC470" s="42"/>
      <c r="GD470" s="42"/>
      <c r="GE470" s="42"/>
      <c r="GF470" s="42"/>
      <c r="GG470" s="42"/>
      <c r="GH470" s="42"/>
      <c r="GI470" s="42"/>
      <c r="GJ470" s="42"/>
      <c r="GK470" s="42"/>
      <c r="GL470" s="42"/>
      <c r="GM470" s="42"/>
      <c r="GN470" s="42"/>
      <c r="GO470" s="42"/>
      <c r="GP470" s="42"/>
      <c r="GQ470" s="42"/>
      <c r="GR470" s="42"/>
      <c r="GS470" s="42"/>
      <c r="GT470" s="42"/>
      <c r="GU470" s="42"/>
    </row>
    <row r="471" spans="1:203" ht="15.75">
      <c r="A471" s="52"/>
      <c r="B471" s="42"/>
      <c r="C471" s="42"/>
      <c r="D471" s="44"/>
      <c r="E471" s="42"/>
      <c r="F471" s="42"/>
      <c r="G471" s="42"/>
      <c r="H471" s="42"/>
      <c r="I471" s="42"/>
      <c r="J471" s="42"/>
      <c r="K471" s="42"/>
      <c r="L471" s="42"/>
      <c r="M471" s="42"/>
      <c r="N471" s="42"/>
      <c r="O471" s="42"/>
      <c r="P471" s="42"/>
      <c r="Q471" s="42"/>
      <c r="R471" s="42"/>
      <c r="S471" s="42"/>
      <c r="T471" s="42"/>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s="42"/>
      <c r="BM471" s="42"/>
      <c r="BN471" s="42"/>
      <c r="BO471" s="42"/>
      <c r="BP471" s="42"/>
      <c r="BQ471" s="42"/>
      <c r="BR471" s="42"/>
      <c r="BS471" s="42"/>
      <c r="BT471" s="42"/>
      <c r="BU471" s="42"/>
      <c r="BV471" s="42"/>
      <c r="BW471" s="42"/>
      <c r="BX471" s="42"/>
      <c r="BY471" s="42"/>
      <c r="BZ471" s="42"/>
      <c r="CA471" s="42"/>
      <c r="CB471" s="42"/>
      <c r="CC471" s="42"/>
      <c r="CD471" s="42"/>
      <c r="CE471" s="42"/>
      <c r="CF471" s="42"/>
      <c r="CG471" s="42"/>
      <c r="CH471" s="42"/>
      <c r="CI471" s="42"/>
      <c r="CJ471" s="42"/>
      <c r="CK471" s="42"/>
      <c r="CL471" s="42"/>
      <c r="CM471" s="42"/>
      <c r="CN471" s="42"/>
      <c r="CO471" s="42"/>
      <c r="CP471" s="42"/>
      <c r="CQ471" s="42"/>
      <c r="CR471" s="42"/>
      <c r="CS471" s="42"/>
      <c r="CT471" s="42"/>
      <c r="CU471" s="42"/>
      <c r="CV471" s="42"/>
      <c r="CW471" s="42"/>
      <c r="CX471" s="42"/>
      <c r="CY471" s="42"/>
      <c r="CZ471" s="42"/>
      <c r="DA471" s="42"/>
      <c r="DB471" s="42"/>
      <c r="DC471" s="42"/>
      <c r="DD471" s="42"/>
      <c r="DE471" s="42"/>
      <c r="DF471" s="42"/>
      <c r="DG471" s="42"/>
      <c r="DH471" s="42"/>
      <c r="DI471" s="42"/>
      <c r="DJ471" s="42"/>
      <c r="DK471" s="42"/>
      <c r="DL471" s="42"/>
      <c r="DM471" s="42"/>
      <c r="DN471" s="42"/>
      <c r="DO471" s="42"/>
      <c r="DP471" s="42"/>
      <c r="DQ471" s="42"/>
      <c r="DR471" s="42"/>
      <c r="DS471" s="42"/>
      <c r="DT471" s="42"/>
      <c r="DU471" s="42"/>
      <c r="DV471" s="42"/>
      <c r="DW471" s="42"/>
      <c r="DX471" s="42"/>
      <c r="DY471" s="42"/>
      <c r="DZ471" s="42"/>
      <c r="EA471" s="42"/>
      <c r="EB471" s="42"/>
      <c r="EC471" s="42"/>
      <c r="ED471" s="42"/>
      <c r="EE471" s="42"/>
      <c r="EF471" s="42"/>
      <c r="EG471" s="42"/>
      <c r="EH471" s="42"/>
      <c r="EI471" s="42"/>
      <c r="EJ471" s="42"/>
      <c r="EK471" s="42"/>
      <c r="EL471" s="42"/>
      <c r="EM471" s="42"/>
      <c r="EN471" s="42"/>
      <c r="EO471" s="42"/>
      <c r="EP471" s="42"/>
      <c r="EQ471" s="42"/>
      <c r="ER471" s="42"/>
      <c r="ES471" s="42"/>
      <c r="ET471" s="42"/>
      <c r="EU471" s="42"/>
      <c r="EV471" s="42"/>
      <c r="EW471" s="42"/>
      <c r="EX471" s="42"/>
      <c r="EY471" s="42"/>
      <c r="EZ471" s="42"/>
      <c r="FA471" s="42"/>
      <c r="FB471" s="42"/>
      <c r="FC471" s="42"/>
      <c r="FD471" s="42"/>
      <c r="FE471" s="42"/>
      <c r="FF471" s="42"/>
      <c r="FG471" s="42"/>
      <c r="FH471" s="42"/>
      <c r="FI471" s="42"/>
      <c r="FJ471" s="42"/>
      <c r="FK471" s="42"/>
      <c r="FL471" s="42"/>
      <c r="FM471" s="42"/>
      <c r="FN471" s="42"/>
      <c r="FO471" s="42"/>
      <c r="FP471" s="42"/>
      <c r="FQ471" s="42"/>
      <c r="FR471" s="42"/>
      <c r="FS471" s="42"/>
      <c r="FT471" s="42"/>
      <c r="FU471" s="42"/>
      <c r="FV471" s="42"/>
      <c r="FW471" s="42"/>
      <c r="FX471" s="42"/>
      <c r="FY471" s="42"/>
      <c r="FZ471" s="42"/>
      <c r="GA471" s="42"/>
      <c r="GB471" s="42"/>
      <c r="GC471" s="42"/>
      <c r="GD471" s="42"/>
      <c r="GE471" s="42"/>
      <c r="GF471" s="42"/>
      <c r="GG471" s="42"/>
      <c r="GH471" s="42"/>
      <c r="GI471" s="42"/>
      <c r="GJ471" s="42"/>
      <c r="GK471" s="42"/>
      <c r="GL471" s="42"/>
      <c r="GM471" s="42"/>
      <c r="GN471" s="42"/>
      <c r="GO471" s="42"/>
      <c r="GP471" s="42"/>
      <c r="GQ471" s="42"/>
      <c r="GR471" s="42"/>
      <c r="GS471" s="42"/>
      <c r="GT471" s="42"/>
      <c r="GU471" s="42"/>
    </row>
    <row r="472" spans="1:203" ht="15.75">
      <c r="A472" s="52"/>
      <c r="B472" s="42"/>
      <c r="C472" s="42"/>
      <c r="D472" s="44"/>
      <c r="E472" s="42"/>
      <c r="F472" s="42"/>
      <c r="G472" s="42"/>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s="42"/>
      <c r="BM472" s="42"/>
      <c r="BN472" s="42"/>
      <c r="BO472" s="42"/>
      <c r="BP472" s="42"/>
      <c r="BQ472" s="42"/>
      <c r="BR472" s="42"/>
      <c r="BS472" s="42"/>
      <c r="BT472" s="42"/>
      <c r="BU472" s="42"/>
      <c r="BV472" s="42"/>
      <c r="BW472" s="42"/>
      <c r="BX472" s="42"/>
      <c r="BY472" s="42"/>
      <c r="BZ472" s="42"/>
      <c r="CA472" s="42"/>
      <c r="CB472" s="42"/>
      <c r="CC472" s="42"/>
      <c r="CD472" s="42"/>
      <c r="CE472" s="42"/>
      <c r="CF472" s="42"/>
      <c r="CG472" s="42"/>
      <c r="CH472" s="42"/>
      <c r="CI472" s="42"/>
      <c r="CJ472" s="42"/>
      <c r="CK472" s="42"/>
      <c r="CL472" s="42"/>
      <c r="CM472" s="42"/>
      <c r="CN472" s="42"/>
      <c r="CO472" s="42"/>
      <c r="CP472" s="42"/>
      <c r="CQ472" s="42"/>
      <c r="CR472" s="42"/>
      <c r="CS472" s="42"/>
      <c r="CT472" s="42"/>
      <c r="CU472" s="42"/>
      <c r="CV472" s="42"/>
      <c r="CW472" s="42"/>
      <c r="CX472" s="42"/>
      <c r="CY472" s="42"/>
      <c r="CZ472" s="42"/>
      <c r="DA472" s="42"/>
      <c r="DB472" s="42"/>
      <c r="DC472" s="42"/>
      <c r="DD472" s="42"/>
      <c r="DE472" s="42"/>
      <c r="DF472" s="42"/>
      <c r="DG472" s="42"/>
      <c r="DH472" s="42"/>
      <c r="DI472" s="42"/>
      <c r="DJ472" s="42"/>
      <c r="DK472" s="42"/>
      <c r="DL472" s="42"/>
      <c r="DM472" s="42"/>
      <c r="DN472" s="42"/>
      <c r="DO472" s="42"/>
      <c r="DP472" s="42"/>
      <c r="DQ472" s="42"/>
      <c r="DR472" s="42"/>
      <c r="DS472" s="42"/>
      <c r="DT472" s="42"/>
      <c r="DU472" s="42"/>
      <c r="DV472" s="42"/>
      <c r="DW472" s="42"/>
      <c r="DX472" s="42"/>
      <c r="DY472" s="42"/>
      <c r="DZ472" s="42"/>
      <c r="EA472" s="42"/>
      <c r="EB472" s="42"/>
      <c r="EC472" s="42"/>
      <c r="ED472" s="42"/>
      <c r="EE472" s="42"/>
      <c r="EF472" s="42"/>
      <c r="EG472" s="42"/>
      <c r="EH472" s="42"/>
      <c r="EI472" s="42"/>
      <c r="EJ472" s="42"/>
      <c r="EK472" s="42"/>
      <c r="EL472" s="42"/>
      <c r="EM472" s="42"/>
      <c r="EN472" s="42"/>
      <c r="EO472" s="42"/>
      <c r="EP472" s="42"/>
      <c r="EQ472" s="42"/>
      <c r="ER472" s="42"/>
      <c r="ES472" s="42"/>
      <c r="ET472" s="42"/>
      <c r="EU472" s="42"/>
      <c r="EV472" s="42"/>
      <c r="EW472" s="42"/>
      <c r="EX472" s="42"/>
      <c r="EY472" s="42"/>
      <c r="EZ472" s="42"/>
      <c r="FA472" s="42"/>
      <c r="FB472" s="42"/>
      <c r="FC472" s="42"/>
      <c r="FD472" s="42"/>
      <c r="FE472" s="42"/>
      <c r="FF472" s="42"/>
      <c r="FG472" s="42"/>
      <c r="FH472" s="42"/>
      <c r="FI472" s="42"/>
      <c r="FJ472" s="42"/>
      <c r="FK472" s="42"/>
      <c r="FL472" s="42"/>
      <c r="FM472" s="42"/>
      <c r="FN472" s="42"/>
      <c r="FO472" s="42"/>
      <c r="FP472" s="42"/>
      <c r="FQ472" s="42"/>
      <c r="FR472" s="42"/>
      <c r="FS472" s="42"/>
      <c r="FT472" s="42"/>
      <c r="FU472" s="42"/>
      <c r="FV472" s="42"/>
      <c r="FW472" s="42"/>
      <c r="FX472" s="42"/>
      <c r="FY472" s="42"/>
      <c r="FZ472" s="42"/>
      <c r="GA472" s="42"/>
      <c r="GB472" s="42"/>
      <c r="GC472" s="42"/>
      <c r="GD472" s="42"/>
      <c r="GE472" s="42"/>
      <c r="GF472" s="42"/>
      <c r="GG472" s="42"/>
      <c r="GH472" s="42"/>
      <c r="GI472" s="42"/>
      <c r="GJ472" s="42"/>
      <c r="GK472" s="42"/>
      <c r="GL472" s="42"/>
      <c r="GM472" s="42"/>
      <c r="GN472" s="42"/>
      <c r="GO472" s="42"/>
      <c r="GP472" s="42"/>
      <c r="GQ472" s="42"/>
      <c r="GR472" s="42"/>
      <c r="GS472" s="42"/>
      <c r="GT472" s="42"/>
      <c r="GU472" s="42"/>
    </row>
    <row r="473" spans="1:203" ht="15.75">
      <c r="A473" s="52"/>
      <c r="B473" s="42"/>
      <c r="C473" s="42"/>
      <c r="D473" s="44"/>
      <c r="E473" s="42"/>
      <c r="F473" s="42"/>
      <c r="G473" s="42"/>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c r="AR473" s="42"/>
      <c r="AS473" s="42"/>
      <c r="AT473" s="42"/>
      <c r="AU473" s="42"/>
      <c r="AV473" s="42"/>
      <c r="AW473" s="42"/>
      <c r="AX473" s="42"/>
      <c r="AY473" s="42"/>
      <c r="AZ473" s="42"/>
      <c r="BA473" s="42"/>
      <c r="BB473" s="42"/>
      <c r="BC473" s="42"/>
      <c r="BD473" s="42"/>
      <c r="BE473" s="42"/>
      <c r="BF473" s="42"/>
      <c r="BG473" s="42"/>
      <c r="BH473" s="42"/>
      <c r="BI473" s="42"/>
      <c r="BJ473" s="42"/>
      <c r="BK473" s="42"/>
      <c r="BL473" s="42"/>
      <c r="BM473" s="42"/>
      <c r="BN473" s="42"/>
      <c r="BO473" s="42"/>
      <c r="BP473" s="42"/>
      <c r="BQ473" s="42"/>
      <c r="BR473" s="42"/>
      <c r="BS473" s="42"/>
      <c r="BT473" s="42"/>
      <c r="BU473" s="42"/>
      <c r="BV473" s="42"/>
      <c r="BW473" s="42"/>
      <c r="BX473" s="42"/>
      <c r="BY473" s="42"/>
      <c r="BZ473" s="42"/>
      <c r="CA473" s="42"/>
      <c r="CB473" s="42"/>
      <c r="CC473" s="42"/>
      <c r="CD473" s="42"/>
      <c r="CE473" s="42"/>
      <c r="CF473" s="42"/>
      <c r="CG473" s="42"/>
      <c r="CH473" s="42"/>
      <c r="CI473" s="42"/>
      <c r="CJ473" s="42"/>
      <c r="CK473" s="42"/>
      <c r="CL473" s="42"/>
      <c r="CM473" s="42"/>
      <c r="CN473" s="42"/>
      <c r="CO473" s="42"/>
      <c r="CP473" s="42"/>
      <c r="CQ473" s="42"/>
      <c r="CR473" s="42"/>
      <c r="CS473" s="42"/>
      <c r="CT473" s="42"/>
      <c r="CU473" s="42"/>
      <c r="CV473" s="42"/>
      <c r="CW473" s="42"/>
      <c r="CX473" s="42"/>
      <c r="CY473" s="42"/>
      <c r="CZ473" s="42"/>
      <c r="DA473" s="42"/>
      <c r="DB473" s="42"/>
      <c r="DC473" s="42"/>
      <c r="DD473" s="42"/>
      <c r="DE473" s="42"/>
      <c r="DF473" s="42"/>
      <c r="DG473" s="42"/>
      <c r="DH473" s="42"/>
      <c r="DI473" s="42"/>
      <c r="DJ473" s="42"/>
      <c r="DK473" s="42"/>
      <c r="DL473" s="42"/>
      <c r="DM473" s="42"/>
      <c r="DN473" s="42"/>
      <c r="DO473" s="42"/>
      <c r="DP473" s="42"/>
      <c r="DQ473" s="42"/>
      <c r="DR473" s="42"/>
      <c r="DS473" s="42"/>
      <c r="DT473" s="42"/>
      <c r="DU473" s="42"/>
      <c r="DV473" s="42"/>
      <c r="DW473" s="42"/>
      <c r="DX473" s="42"/>
      <c r="DY473" s="42"/>
      <c r="DZ473" s="42"/>
      <c r="EA473" s="42"/>
      <c r="EB473" s="42"/>
      <c r="EC473" s="42"/>
      <c r="ED473" s="42"/>
      <c r="EE473" s="42"/>
      <c r="EF473" s="42"/>
      <c r="EG473" s="42"/>
      <c r="EH473" s="42"/>
      <c r="EI473" s="42"/>
      <c r="EJ473" s="42"/>
      <c r="EK473" s="42"/>
      <c r="EL473" s="42"/>
      <c r="EM473" s="42"/>
      <c r="EN473" s="42"/>
      <c r="EO473" s="42"/>
      <c r="EP473" s="42"/>
      <c r="EQ473" s="42"/>
      <c r="ER473" s="42"/>
      <c r="ES473" s="42"/>
      <c r="ET473" s="42"/>
      <c r="EU473" s="42"/>
      <c r="EV473" s="42"/>
      <c r="EW473" s="42"/>
      <c r="EX473" s="42"/>
      <c r="EY473" s="42"/>
      <c r="EZ473" s="42"/>
      <c r="FA473" s="42"/>
      <c r="FB473" s="42"/>
      <c r="FC473" s="42"/>
      <c r="FD473" s="42"/>
      <c r="FE473" s="42"/>
      <c r="FF473" s="42"/>
      <c r="FG473" s="42"/>
      <c r="FH473" s="42"/>
      <c r="FI473" s="42"/>
      <c r="FJ473" s="42"/>
      <c r="FK473" s="42"/>
      <c r="FL473" s="42"/>
      <c r="FM473" s="42"/>
      <c r="FN473" s="42"/>
      <c r="FO473" s="42"/>
      <c r="FP473" s="42"/>
      <c r="FQ473" s="42"/>
      <c r="FR473" s="42"/>
      <c r="FS473" s="42"/>
      <c r="FT473" s="42"/>
      <c r="FU473" s="42"/>
      <c r="FV473" s="42"/>
      <c r="FW473" s="42"/>
      <c r="FX473" s="42"/>
      <c r="FY473" s="42"/>
      <c r="FZ473" s="42"/>
      <c r="GA473" s="42"/>
      <c r="GB473" s="42"/>
      <c r="GC473" s="42"/>
      <c r="GD473" s="42"/>
      <c r="GE473" s="42"/>
      <c r="GF473" s="42"/>
      <c r="GG473" s="42"/>
      <c r="GH473" s="42"/>
      <c r="GI473" s="42"/>
      <c r="GJ473" s="42"/>
      <c r="GK473" s="42"/>
      <c r="GL473" s="42"/>
      <c r="GM473" s="42"/>
      <c r="GN473" s="42"/>
      <c r="GO473" s="42"/>
      <c r="GP473" s="42"/>
      <c r="GQ473" s="42"/>
      <c r="GR473" s="42"/>
      <c r="GS473" s="42"/>
      <c r="GT473" s="42"/>
      <c r="GU473" s="42"/>
    </row>
    <row r="474" spans="1:203" ht="15.75">
      <c r="A474" s="52"/>
      <c r="B474" s="42"/>
      <c r="C474" s="42"/>
      <c r="D474" s="44"/>
      <c r="E474" s="42"/>
      <c r="F474" s="42"/>
      <c r="G474" s="42"/>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s="42"/>
      <c r="BM474" s="42"/>
      <c r="BN474" s="42"/>
      <c r="BO474" s="42"/>
      <c r="BP474" s="42"/>
      <c r="BQ474" s="42"/>
      <c r="BR474" s="42"/>
      <c r="BS474" s="42"/>
      <c r="BT474" s="42"/>
      <c r="BU474" s="42"/>
      <c r="BV474" s="42"/>
      <c r="BW474" s="42"/>
      <c r="BX474" s="42"/>
      <c r="BY474" s="42"/>
      <c r="BZ474" s="42"/>
      <c r="CA474" s="42"/>
      <c r="CB474" s="42"/>
      <c r="CC474" s="42"/>
      <c r="CD474" s="42"/>
      <c r="CE474" s="42"/>
      <c r="CF474" s="42"/>
      <c r="CG474" s="42"/>
      <c r="CH474" s="42"/>
      <c r="CI474" s="42"/>
      <c r="CJ474" s="42"/>
      <c r="CK474" s="42"/>
      <c r="CL474" s="42"/>
      <c r="CM474" s="42"/>
      <c r="CN474" s="42"/>
      <c r="CO474" s="42"/>
      <c r="CP474" s="42"/>
      <c r="CQ474" s="42"/>
      <c r="CR474" s="42"/>
      <c r="CS474" s="42"/>
      <c r="CT474" s="42"/>
      <c r="CU474" s="42"/>
      <c r="CV474" s="42"/>
      <c r="CW474" s="42"/>
      <c r="CX474" s="42"/>
      <c r="CY474" s="42"/>
      <c r="CZ474" s="42"/>
      <c r="DA474" s="42"/>
      <c r="DB474" s="42"/>
      <c r="DC474" s="42"/>
      <c r="DD474" s="42"/>
      <c r="DE474" s="42"/>
      <c r="DF474" s="42"/>
      <c r="DG474" s="42"/>
      <c r="DH474" s="42"/>
      <c r="DI474" s="42"/>
      <c r="DJ474" s="42"/>
      <c r="DK474" s="42"/>
      <c r="DL474" s="42"/>
      <c r="DM474" s="42"/>
      <c r="DN474" s="42"/>
      <c r="DO474" s="42"/>
      <c r="DP474" s="42"/>
      <c r="DQ474" s="42"/>
      <c r="DR474" s="42"/>
      <c r="DS474" s="42"/>
      <c r="DT474" s="42"/>
      <c r="DU474" s="42"/>
      <c r="DV474" s="42"/>
      <c r="DW474" s="42"/>
      <c r="DX474" s="42"/>
      <c r="DY474" s="42"/>
      <c r="DZ474" s="42"/>
      <c r="EA474" s="42"/>
      <c r="EB474" s="42"/>
      <c r="EC474" s="42"/>
      <c r="ED474" s="42"/>
      <c r="EE474" s="42"/>
      <c r="EF474" s="42"/>
      <c r="EG474" s="42"/>
      <c r="EH474" s="42"/>
      <c r="EI474" s="42"/>
      <c r="EJ474" s="42"/>
      <c r="EK474" s="42"/>
      <c r="EL474" s="42"/>
      <c r="EM474" s="42"/>
      <c r="EN474" s="42"/>
      <c r="EO474" s="42"/>
      <c r="EP474" s="42"/>
      <c r="EQ474" s="42"/>
      <c r="ER474" s="42"/>
      <c r="ES474" s="42"/>
      <c r="ET474" s="42"/>
      <c r="EU474" s="42"/>
      <c r="EV474" s="42"/>
      <c r="EW474" s="42"/>
      <c r="EX474" s="42"/>
      <c r="EY474" s="42"/>
      <c r="EZ474" s="42"/>
      <c r="FA474" s="42"/>
      <c r="FB474" s="42"/>
      <c r="FC474" s="42"/>
      <c r="FD474" s="42"/>
      <c r="FE474" s="42"/>
      <c r="FF474" s="42"/>
      <c r="FG474" s="42"/>
      <c r="FH474" s="42"/>
      <c r="FI474" s="42"/>
      <c r="FJ474" s="42"/>
      <c r="FK474" s="42"/>
      <c r="FL474" s="42"/>
      <c r="FM474" s="42"/>
      <c r="FN474" s="42"/>
      <c r="FO474" s="42"/>
      <c r="FP474" s="42"/>
      <c r="FQ474" s="42"/>
      <c r="FR474" s="42"/>
      <c r="FS474" s="42"/>
      <c r="FT474" s="42"/>
      <c r="FU474" s="42"/>
      <c r="FV474" s="42"/>
      <c r="FW474" s="42"/>
      <c r="FX474" s="42"/>
      <c r="FY474" s="42"/>
      <c r="FZ474" s="42"/>
      <c r="GA474" s="42"/>
      <c r="GB474" s="42"/>
      <c r="GC474" s="42"/>
      <c r="GD474" s="42"/>
      <c r="GE474" s="42"/>
      <c r="GF474" s="42"/>
      <c r="GG474" s="42"/>
      <c r="GH474" s="42"/>
      <c r="GI474" s="42"/>
      <c r="GJ474" s="42"/>
      <c r="GK474" s="42"/>
      <c r="GL474" s="42"/>
      <c r="GM474" s="42"/>
      <c r="GN474" s="42"/>
      <c r="GO474" s="42"/>
      <c r="GP474" s="42"/>
      <c r="GQ474" s="42"/>
      <c r="GR474" s="42"/>
      <c r="GS474" s="42"/>
      <c r="GT474" s="42"/>
      <c r="GU474" s="42"/>
    </row>
    <row r="475" spans="1:203" ht="15.75">
      <c r="A475" s="52"/>
      <c r="B475" s="42"/>
      <c r="C475" s="42"/>
      <c r="D475" s="44"/>
      <c r="E475" s="42"/>
      <c r="F475" s="42"/>
      <c r="G475" s="42"/>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s="42"/>
      <c r="BM475" s="42"/>
      <c r="BN475" s="42"/>
      <c r="BO475" s="42"/>
      <c r="BP475" s="42"/>
      <c r="BQ475" s="42"/>
      <c r="BR475" s="42"/>
      <c r="BS475" s="42"/>
      <c r="BT475" s="42"/>
      <c r="BU475" s="42"/>
      <c r="BV475" s="42"/>
      <c r="BW475" s="42"/>
      <c r="BX475" s="42"/>
      <c r="BY475" s="42"/>
      <c r="BZ475" s="42"/>
      <c r="CA475" s="42"/>
      <c r="CB475" s="42"/>
      <c r="CC475" s="42"/>
      <c r="CD475" s="42"/>
      <c r="CE475" s="42"/>
      <c r="CF475" s="42"/>
      <c r="CG475" s="42"/>
      <c r="CH475" s="42"/>
      <c r="CI475" s="42"/>
      <c r="CJ475" s="42"/>
      <c r="CK475" s="42"/>
      <c r="CL475" s="42"/>
      <c r="CM475" s="42"/>
      <c r="CN475" s="42"/>
      <c r="CO475" s="42"/>
      <c r="CP475" s="42"/>
      <c r="CQ475" s="42"/>
      <c r="CR475" s="42"/>
      <c r="CS475" s="42"/>
      <c r="CT475" s="42"/>
      <c r="CU475" s="42"/>
      <c r="CV475" s="42"/>
      <c r="CW475" s="42"/>
      <c r="CX475" s="42"/>
      <c r="CY475" s="42"/>
      <c r="CZ475" s="42"/>
      <c r="DA475" s="42"/>
      <c r="DB475" s="42"/>
      <c r="DC475" s="42"/>
      <c r="DD475" s="42"/>
      <c r="DE475" s="42"/>
      <c r="DF475" s="42"/>
      <c r="DG475" s="42"/>
      <c r="DH475" s="42"/>
      <c r="DI475" s="42"/>
      <c r="DJ475" s="42"/>
      <c r="DK475" s="42"/>
      <c r="DL475" s="42"/>
      <c r="DM475" s="42"/>
      <c r="DN475" s="42"/>
      <c r="DO475" s="42"/>
      <c r="DP475" s="42"/>
      <c r="DQ475" s="42"/>
      <c r="DR475" s="42"/>
      <c r="DS475" s="42"/>
      <c r="DT475" s="42"/>
      <c r="DU475" s="42"/>
      <c r="DV475" s="42"/>
      <c r="DW475" s="42"/>
      <c r="DX475" s="42"/>
      <c r="DY475" s="42"/>
      <c r="DZ475" s="42"/>
      <c r="EA475" s="42"/>
      <c r="EB475" s="42"/>
      <c r="EC475" s="42"/>
      <c r="ED475" s="42"/>
      <c r="EE475" s="42"/>
      <c r="EF475" s="42"/>
      <c r="EG475" s="42"/>
      <c r="EH475" s="42"/>
      <c r="EI475" s="42"/>
      <c r="EJ475" s="42"/>
      <c r="EK475" s="42"/>
      <c r="EL475" s="42"/>
      <c r="EM475" s="42"/>
      <c r="EN475" s="42"/>
      <c r="EO475" s="42"/>
      <c r="EP475" s="42"/>
      <c r="EQ475" s="42"/>
      <c r="ER475" s="42"/>
      <c r="ES475" s="42"/>
      <c r="ET475" s="42"/>
      <c r="EU475" s="42"/>
      <c r="EV475" s="42"/>
      <c r="EW475" s="42"/>
      <c r="EX475" s="42"/>
      <c r="EY475" s="42"/>
      <c r="EZ475" s="42"/>
      <c r="FA475" s="42"/>
      <c r="FB475" s="42"/>
      <c r="FC475" s="42"/>
      <c r="FD475" s="42"/>
      <c r="FE475" s="42"/>
      <c r="FF475" s="42"/>
      <c r="FG475" s="42"/>
      <c r="FH475" s="42"/>
      <c r="FI475" s="42"/>
      <c r="FJ475" s="42"/>
      <c r="FK475" s="42"/>
      <c r="FL475" s="42"/>
      <c r="FM475" s="42"/>
      <c r="FN475" s="42"/>
      <c r="FO475" s="42"/>
      <c r="FP475" s="42"/>
      <c r="FQ475" s="42"/>
      <c r="FR475" s="42"/>
      <c r="FS475" s="42"/>
      <c r="FT475" s="42"/>
      <c r="FU475" s="42"/>
      <c r="FV475" s="42"/>
      <c r="FW475" s="42"/>
      <c r="FX475" s="42"/>
      <c r="FY475" s="42"/>
      <c r="FZ475" s="42"/>
      <c r="GA475" s="42"/>
      <c r="GB475" s="42"/>
      <c r="GC475" s="42"/>
      <c r="GD475" s="42"/>
      <c r="GE475" s="42"/>
      <c r="GF475" s="42"/>
      <c r="GG475" s="42"/>
      <c r="GH475" s="42"/>
      <c r="GI475" s="42"/>
      <c r="GJ475" s="42"/>
      <c r="GK475" s="42"/>
      <c r="GL475" s="42"/>
      <c r="GM475" s="42"/>
      <c r="GN475" s="42"/>
      <c r="GO475" s="42"/>
      <c r="GP475" s="42"/>
      <c r="GQ475" s="42"/>
      <c r="GR475" s="42"/>
      <c r="GS475" s="42"/>
      <c r="GT475" s="42"/>
      <c r="GU475" s="42"/>
    </row>
    <row r="476" spans="1:203" ht="15.75">
      <c r="A476" s="52"/>
      <c r="B476" s="42"/>
      <c r="C476" s="42"/>
      <c r="D476" s="44"/>
      <c r="E476" s="42"/>
      <c r="F476" s="42"/>
      <c r="G476" s="42"/>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s="42"/>
      <c r="BM476" s="42"/>
      <c r="BN476" s="42"/>
      <c r="BO476" s="42"/>
      <c r="BP476" s="42"/>
      <c r="BQ476" s="42"/>
      <c r="BR476" s="42"/>
      <c r="BS476" s="42"/>
      <c r="BT476" s="42"/>
      <c r="BU476" s="42"/>
      <c r="BV476" s="42"/>
      <c r="BW476" s="42"/>
      <c r="BX476" s="42"/>
      <c r="BY476" s="42"/>
      <c r="BZ476" s="42"/>
      <c r="CA476" s="42"/>
      <c r="CB476" s="42"/>
      <c r="CC476" s="42"/>
      <c r="CD476" s="42"/>
      <c r="CE476" s="42"/>
      <c r="CF476" s="42"/>
      <c r="CG476" s="42"/>
      <c r="CH476" s="42"/>
      <c r="CI476" s="42"/>
      <c r="CJ476" s="42"/>
      <c r="CK476" s="42"/>
      <c r="CL476" s="42"/>
      <c r="CM476" s="42"/>
      <c r="CN476" s="42"/>
      <c r="CO476" s="42"/>
      <c r="CP476" s="42"/>
      <c r="CQ476" s="42"/>
      <c r="CR476" s="42"/>
      <c r="CS476" s="42"/>
      <c r="CT476" s="42"/>
      <c r="CU476" s="42"/>
      <c r="CV476" s="42"/>
      <c r="CW476" s="42"/>
      <c r="CX476" s="42"/>
      <c r="CY476" s="42"/>
      <c r="CZ476" s="42"/>
      <c r="DA476" s="42"/>
      <c r="DB476" s="42"/>
      <c r="DC476" s="42"/>
      <c r="DD476" s="42"/>
      <c r="DE476" s="42"/>
      <c r="DF476" s="42"/>
      <c r="DG476" s="42"/>
      <c r="DH476" s="42"/>
      <c r="DI476" s="42"/>
      <c r="DJ476" s="42"/>
      <c r="DK476" s="42"/>
      <c r="DL476" s="42"/>
      <c r="DM476" s="42"/>
      <c r="DN476" s="42"/>
      <c r="DO476" s="42"/>
      <c r="DP476" s="42"/>
      <c r="DQ476" s="42"/>
      <c r="DR476" s="42"/>
      <c r="DS476" s="42"/>
      <c r="DT476" s="42"/>
      <c r="DU476" s="42"/>
      <c r="DV476" s="42"/>
      <c r="DW476" s="42"/>
      <c r="DX476" s="42"/>
      <c r="DY476" s="42"/>
      <c r="DZ476" s="42"/>
      <c r="EA476" s="42"/>
      <c r="EB476" s="42"/>
      <c r="EC476" s="42"/>
      <c r="ED476" s="42"/>
      <c r="EE476" s="42"/>
      <c r="EF476" s="42"/>
      <c r="EG476" s="42"/>
      <c r="EH476" s="42"/>
      <c r="EI476" s="42"/>
      <c r="EJ476" s="42"/>
      <c r="EK476" s="42"/>
      <c r="EL476" s="42"/>
      <c r="EM476" s="42"/>
      <c r="EN476" s="42"/>
      <c r="EO476" s="42"/>
      <c r="EP476" s="42"/>
      <c r="EQ476" s="42"/>
      <c r="ER476" s="42"/>
      <c r="ES476" s="42"/>
      <c r="ET476" s="42"/>
      <c r="EU476" s="42"/>
      <c r="EV476" s="42"/>
      <c r="EW476" s="42"/>
      <c r="EX476" s="42"/>
      <c r="EY476" s="42"/>
      <c r="EZ476" s="42"/>
      <c r="FA476" s="42"/>
      <c r="FB476" s="42"/>
      <c r="FC476" s="42"/>
      <c r="FD476" s="42"/>
      <c r="FE476" s="42"/>
      <c r="FF476" s="42"/>
      <c r="FG476" s="42"/>
      <c r="FH476" s="42"/>
      <c r="FI476" s="42"/>
      <c r="FJ476" s="42"/>
      <c r="FK476" s="42"/>
      <c r="FL476" s="42"/>
      <c r="FM476" s="42"/>
      <c r="FN476" s="42"/>
      <c r="FO476" s="42"/>
      <c r="FP476" s="42"/>
      <c r="FQ476" s="42"/>
      <c r="FR476" s="42"/>
      <c r="FS476" s="42"/>
      <c r="FT476" s="42"/>
      <c r="FU476" s="42"/>
      <c r="FV476" s="42"/>
      <c r="FW476" s="42"/>
      <c r="FX476" s="42"/>
      <c r="FY476" s="42"/>
      <c r="FZ476" s="42"/>
      <c r="GA476" s="42"/>
      <c r="GB476" s="42"/>
      <c r="GC476" s="42"/>
      <c r="GD476" s="42"/>
      <c r="GE476" s="42"/>
      <c r="GF476" s="42"/>
      <c r="GG476" s="42"/>
      <c r="GH476" s="42"/>
      <c r="GI476" s="42"/>
      <c r="GJ476" s="42"/>
      <c r="GK476" s="42"/>
      <c r="GL476" s="42"/>
      <c r="GM476" s="42"/>
      <c r="GN476" s="42"/>
      <c r="GO476" s="42"/>
      <c r="GP476" s="42"/>
      <c r="GQ476" s="42"/>
      <c r="GR476" s="42"/>
      <c r="GS476" s="42"/>
      <c r="GT476" s="42"/>
      <c r="GU476" s="42"/>
    </row>
    <row r="477" spans="1:203" ht="15.75">
      <c r="A477" s="52"/>
      <c r="B477" s="42"/>
      <c r="C477" s="42"/>
      <c r="D477" s="44"/>
      <c r="E477" s="42"/>
      <c r="F477" s="42"/>
      <c r="G477" s="42"/>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c r="BJ477" s="42"/>
      <c r="BK477" s="42"/>
      <c r="BL477" s="42"/>
      <c r="BM477" s="42"/>
      <c r="BN477" s="42"/>
      <c r="BO477" s="42"/>
      <c r="BP477" s="42"/>
      <c r="BQ477" s="42"/>
      <c r="BR477" s="42"/>
      <c r="BS477" s="42"/>
      <c r="BT477" s="42"/>
      <c r="BU477" s="42"/>
      <c r="BV477" s="42"/>
      <c r="BW477" s="42"/>
      <c r="BX477" s="42"/>
      <c r="BY477" s="42"/>
      <c r="BZ477" s="42"/>
      <c r="CA477" s="42"/>
      <c r="CB477" s="42"/>
      <c r="CC477" s="42"/>
      <c r="CD477" s="42"/>
      <c r="CE477" s="42"/>
      <c r="CF477" s="42"/>
      <c r="CG477" s="42"/>
      <c r="CH477" s="42"/>
      <c r="CI477" s="42"/>
      <c r="CJ477" s="42"/>
      <c r="CK477" s="42"/>
      <c r="CL477" s="42"/>
      <c r="CM477" s="42"/>
      <c r="CN477" s="42"/>
      <c r="CO477" s="42"/>
      <c r="CP477" s="42"/>
      <c r="CQ477" s="42"/>
      <c r="CR477" s="42"/>
      <c r="CS477" s="42"/>
      <c r="CT477" s="42"/>
      <c r="CU477" s="42"/>
      <c r="CV477" s="42"/>
      <c r="CW477" s="42"/>
      <c r="CX477" s="42"/>
      <c r="CY477" s="42"/>
      <c r="CZ477" s="42"/>
      <c r="DA477" s="42"/>
      <c r="DB477" s="42"/>
      <c r="DC477" s="42"/>
      <c r="DD477" s="42"/>
      <c r="DE477" s="42"/>
      <c r="DF477" s="42"/>
      <c r="DG477" s="42"/>
      <c r="DH477" s="42"/>
      <c r="DI477" s="42"/>
      <c r="DJ477" s="42"/>
      <c r="DK477" s="42"/>
      <c r="DL477" s="42"/>
      <c r="DM477" s="42"/>
      <c r="DN477" s="42"/>
      <c r="DO477" s="42"/>
      <c r="DP477" s="42"/>
      <c r="DQ477" s="42"/>
      <c r="DR477" s="42"/>
      <c r="DS477" s="42"/>
      <c r="DT477" s="42"/>
      <c r="DU477" s="42"/>
      <c r="DV477" s="42"/>
      <c r="DW477" s="42"/>
      <c r="DX477" s="42"/>
      <c r="DY477" s="42"/>
      <c r="DZ477" s="42"/>
      <c r="EA477" s="42"/>
      <c r="EB477" s="42"/>
      <c r="EC477" s="42"/>
      <c r="ED477" s="42"/>
      <c r="EE477" s="42"/>
      <c r="EF477" s="42"/>
      <c r="EG477" s="42"/>
      <c r="EH477" s="42"/>
      <c r="EI477" s="42"/>
      <c r="EJ477" s="42"/>
      <c r="EK477" s="42"/>
      <c r="EL477" s="42"/>
      <c r="EM477" s="42"/>
      <c r="EN477" s="42"/>
      <c r="EO477" s="42"/>
      <c r="EP477" s="42"/>
      <c r="EQ477" s="42"/>
      <c r="ER477" s="42"/>
      <c r="ES477" s="42"/>
      <c r="ET477" s="42"/>
      <c r="EU477" s="42"/>
      <c r="EV477" s="42"/>
      <c r="EW477" s="42"/>
      <c r="EX477" s="42"/>
      <c r="EY477" s="42"/>
      <c r="EZ477" s="42"/>
      <c r="FA477" s="42"/>
      <c r="FB477" s="42"/>
      <c r="FC477" s="42"/>
      <c r="FD477" s="42"/>
      <c r="FE477" s="42"/>
      <c r="FF477" s="42"/>
      <c r="FG477" s="42"/>
      <c r="FH477" s="42"/>
      <c r="FI477" s="42"/>
      <c r="FJ477" s="42"/>
      <c r="FK477" s="42"/>
      <c r="FL477" s="42"/>
      <c r="FM477" s="42"/>
      <c r="FN477" s="42"/>
      <c r="FO477" s="42"/>
      <c r="FP477" s="42"/>
      <c r="FQ477" s="42"/>
      <c r="FR477" s="42"/>
      <c r="FS477" s="42"/>
      <c r="FT477" s="42"/>
      <c r="FU477" s="42"/>
      <c r="FV477" s="42"/>
      <c r="FW477" s="42"/>
      <c r="FX477" s="42"/>
      <c r="FY477" s="42"/>
      <c r="FZ477" s="42"/>
      <c r="GA477" s="42"/>
      <c r="GB477" s="42"/>
      <c r="GC477" s="42"/>
      <c r="GD477" s="42"/>
      <c r="GE477" s="42"/>
      <c r="GF477" s="42"/>
      <c r="GG477" s="42"/>
      <c r="GH477" s="42"/>
      <c r="GI477" s="42"/>
      <c r="GJ477" s="42"/>
      <c r="GK477" s="42"/>
      <c r="GL477" s="42"/>
      <c r="GM477" s="42"/>
      <c r="GN477" s="42"/>
      <c r="GO477" s="42"/>
      <c r="GP477" s="42"/>
      <c r="GQ477" s="42"/>
      <c r="GR477" s="42"/>
      <c r="GS477" s="42"/>
      <c r="GT477" s="42"/>
      <c r="GU477" s="42"/>
    </row>
    <row r="478" spans="1:203" ht="15.75">
      <c r="A478" s="52"/>
      <c r="B478" s="42"/>
      <c r="C478" s="42"/>
      <c r="D478" s="44"/>
      <c r="E478" s="42"/>
      <c r="F478" s="42"/>
      <c r="G478" s="4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c r="BG478" s="42"/>
      <c r="BH478" s="42"/>
      <c r="BI478" s="42"/>
      <c r="BJ478" s="42"/>
      <c r="BK478" s="42"/>
      <c r="BL478" s="42"/>
      <c r="BM478" s="42"/>
      <c r="BN478" s="42"/>
      <c r="BO478" s="42"/>
      <c r="BP478" s="42"/>
      <c r="BQ478" s="42"/>
      <c r="BR478" s="42"/>
      <c r="BS478" s="42"/>
      <c r="BT478" s="42"/>
      <c r="BU478" s="42"/>
      <c r="BV478" s="42"/>
      <c r="BW478" s="42"/>
      <c r="BX478" s="42"/>
      <c r="BY478" s="42"/>
      <c r="BZ478" s="42"/>
      <c r="CA478" s="42"/>
      <c r="CB478" s="42"/>
      <c r="CC478" s="42"/>
      <c r="CD478" s="42"/>
      <c r="CE478" s="42"/>
      <c r="CF478" s="42"/>
      <c r="CG478" s="42"/>
      <c r="CH478" s="42"/>
      <c r="CI478" s="42"/>
      <c r="CJ478" s="42"/>
      <c r="CK478" s="42"/>
      <c r="CL478" s="42"/>
      <c r="CM478" s="42"/>
      <c r="CN478" s="42"/>
      <c r="CO478" s="42"/>
      <c r="CP478" s="42"/>
      <c r="CQ478" s="42"/>
      <c r="CR478" s="42"/>
      <c r="CS478" s="42"/>
      <c r="CT478" s="42"/>
      <c r="CU478" s="42"/>
      <c r="CV478" s="42"/>
      <c r="CW478" s="42"/>
      <c r="CX478" s="42"/>
      <c r="CY478" s="42"/>
      <c r="CZ478" s="42"/>
      <c r="DA478" s="42"/>
      <c r="DB478" s="42"/>
      <c r="DC478" s="42"/>
      <c r="DD478" s="42"/>
      <c r="DE478" s="42"/>
      <c r="DF478" s="42"/>
      <c r="DG478" s="42"/>
      <c r="DH478" s="42"/>
      <c r="DI478" s="42"/>
      <c r="DJ478" s="42"/>
      <c r="DK478" s="42"/>
      <c r="DL478" s="42"/>
      <c r="DM478" s="42"/>
      <c r="DN478" s="42"/>
      <c r="DO478" s="42"/>
      <c r="DP478" s="42"/>
      <c r="DQ478" s="42"/>
      <c r="DR478" s="42"/>
      <c r="DS478" s="42"/>
      <c r="DT478" s="42"/>
      <c r="DU478" s="42"/>
      <c r="DV478" s="42"/>
      <c r="DW478" s="42"/>
      <c r="DX478" s="42"/>
      <c r="DY478" s="42"/>
      <c r="DZ478" s="42"/>
      <c r="EA478" s="42"/>
      <c r="EB478" s="42"/>
      <c r="EC478" s="42"/>
      <c r="ED478" s="42"/>
      <c r="EE478" s="42"/>
      <c r="EF478" s="42"/>
      <c r="EG478" s="42"/>
      <c r="EH478" s="42"/>
      <c r="EI478" s="42"/>
      <c r="EJ478" s="42"/>
      <c r="EK478" s="42"/>
      <c r="EL478" s="42"/>
      <c r="EM478" s="42"/>
      <c r="EN478" s="42"/>
      <c r="EO478" s="42"/>
      <c r="EP478" s="42"/>
      <c r="EQ478" s="42"/>
      <c r="ER478" s="42"/>
      <c r="ES478" s="42"/>
      <c r="ET478" s="42"/>
      <c r="EU478" s="42"/>
      <c r="EV478" s="42"/>
      <c r="EW478" s="42"/>
      <c r="EX478" s="42"/>
      <c r="EY478" s="42"/>
      <c r="EZ478" s="42"/>
      <c r="FA478" s="42"/>
      <c r="FB478" s="42"/>
      <c r="FC478" s="42"/>
      <c r="FD478" s="42"/>
      <c r="FE478" s="42"/>
      <c r="FF478" s="42"/>
      <c r="FG478" s="42"/>
      <c r="FH478" s="42"/>
      <c r="FI478" s="42"/>
      <c r="FJ478" s="42"/>
      <c r="FK478" s="42"/>
      <c r="FL478" s="42"/>
      <c r="FM478" s="42"/>
      <c r="FN478" s="42"/>
      <c r="FO478" s="42"/>
      <c r="FP478" s="42"/>
      <c r="FQ478" s="42"/>
      <c r="FR478" s="42"/>
      <c r="FS478" s="42"/>
      <c r="FT478" s="42"/>
      <c r="FU478" s="42"/>
      <c r="FV478" s="42"/>
      <c r="FW478" s="42"/>
      <c r="FX478" s="42"/>
      <c r="FY478" s="42"/>
      <c r="FZ478" s="42"/>
      <c r="GA478" s="42"/>
      <c r="GB478" s="42"/>
      <c r="GC478" s="42"/>
      <c r="GD478" s="42"/>
      <c r="GE478" s="42"/>
      <c r="GF478" s="42"/>
      <c r="GG478" s="42"/>
      <c r="GH478" s="42"/>
      <c r="GI478" s="42"/>
      <c r="GJ478" s="42"/>
      <c r="GK478" s="42"/>
      <c r="GL478" s="42"/>
      <c r="GM478" s="42"/>
      <c r="GN478" s="42"/>
      <c r="GO478" s="42"/>
      <c r="GP478" s="42"/>
      <c r="GQ478" s="42"/>
      <c r="GR478" s="42"/>
      <c r="GS478" s="42"/>
      <c r="GT478" s="42"/>
      <c r="GU478" s="42"/>
    </row>
    <row r="479" spans="1:203" ht="15.75">
      <c r="A479" s="52"/>
      <c r="B479" s="42"/>
      <c r="C479" s="42"/>
      <c r="D479" s="44"/>
      <c r="E479" s="42"/>
      <c r="F479" s="42"/>
      <c r="G479" s="42"/>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c r="BL479" s="42"/>
      <c r="BM479" s="42"/>
      <c r="BN479" s="42"/>
      <c r="BO479" s="42"/>
      <c r="BP479" s="42"/>
      <c r="BQ479" s="42"/>
      <c r="BR479" s="42"/>
      <c r="BS479" s="42"/>
      <c r="BT479" s="42"/>
      <c r="BU479" s="42"/>
      <c r="BV479" s="42"/>
      <c r="BW479" s="42"/>
      <c r="BX479" s="42"/>
      <c r="BY479" s="42"/>
      <c r="BZ479" s="42"/>
      <c r="CA479" s="42"/>
      <c r="CB479" s="42"/>
      <c r="CC479" s="42"/>
      <c r="CD479" s="42"/>
      <c r="CE479" s="42"/>
      <c r="CF479" s="42"/>
      <c r="CG479" s="42"/>
      <c r="CH479" s="42"/>
      <c r="CI479" s="42"/>
      <c r="CJ479" s="42"/>
      <c r="CK479" s="42"/>
      <c r="CL479" s="42"/>
      <c r="CM479" s="42"/>
      <c r="CN479" s="42"/>
      <c r="CO479" s="42"/>
      <c r="CP479" s="42"/>
      <c r="CQ479" s="42"/>
      <c r="CR479" s="42"/>
      <c r="CS479" s="42"/>
      <c r="CT479" s="42"/>
      <c r="CU479" s="42"/>
      <c r="CV479" s="42"/>
      <c r="CW479" s="42"/>
      <c r="CX479" s="42"/>
      <c r="CY479" s="42"/>
      <c r="CZ479" s="42"/>
      <c r="DA479" s="42"/>
      <c r="DB479" s="42"/>
      <c r="DC479" s="42"/>
      <c r="DD479" s="42"/>
      <c r="DE479" s="42"/>
      <c r="DF479" s="42"/>
      <c r="DG479" s="42"/>
      <c r="DH479" s="42"/>
      <c r="DI479" s="42"/>
      <c r="DJ479" s="42"/>
      <c r="DK479" s="42"/>
      <c r="DL479" s="42"/>
      <c r="DM479" s="42"/>
      <c r="DN479" s="42"/>
      <c r="DO479" s="42"/>
      <c r="DP479" s="42"/>
      <c r="DQ479" s="42"/>
      <c r="DR479" s="42"/>
      <c r="DS479" s="42"/>
      <c r="DT479" s="42"/>
      <c r="DU479" s="42"/>
      <c r="DV479" s="42"/>
      <c r="DW479" s="42"/>
      <c r="DX479" s="42"/>
      <c r="DY479" s="42"/>
      <c r="DZ479" s="42"/>
      <c r="EA479" s="42"/>
      <c r="EB479" s="42"/>
      <c r="EC479" s="42"/>
      <c r="ED479" s="42"/>
      <c r="EE479" s="42"/>
      <c r="EF479" s="42"/>
      <c r="EG479" s="42"/>
      <c r="EH479" s="42"/>
      <c r="EI479" s="42"/>
      <c r="EJ479" s="42"/>
      <c r="EK479" s="42"/>
      <c r="EL479" s="42"/>
      <c r="EM479" s="42"/>
      <c r="EN479" s="42"/>
      <c r="EO479" s="42"/>
      <c r="EP479" s="42"/>
      <c r="EQ479" s="42"/>
      <c r="ER479" s="42"/>
      <c r="ES479" s="42"/>
      <c r="ET479" s="42"/>
      <c r="EU479" s="42"/>
      <c r="EV479" s="42"/>
      <c r="EW479" s="42"/>
      <c r="EX479" s="42"/>
      <c r="EY479" s="42"/>
      <c r="EZ479" s="42"/>
      <c r="FA479" s="42"/>
      <c r="FB479" s="42"/>
      <c r="FC479" s="42"/>
      <c r="FD479" s="42"/>
      <c r="FE479" s="42"/>
      <c r="FF479" s="42"/>
      <c r="FG479" s="42"/>
      <c r="FH479" s="42"/>
      <c r="FI479" s="42"/>
      <c r="FJ479" s="42"/>
      <c r="FK479" s="42"/>
      <c r="FL479" s="42"/>
      <c r="FM479" s="42"/>
      <c r="FN479" s="42"/>
      <c r="FO479" s="42"/>
      <c r="FP479" s="42"/>
      <c r="FQ479" s="42"/>
      <c r="FR479" s="42"/>
      <c r="FS479" s="42"/>
      <c r="FT479" s="42"/>
      <c r="FU479" s="42"/>
      <c r="FV479" s="42"/>
      <c r="FW479" s="42"/>
      <c r="FX479" s="42"/>
      <c r="FY479" s="42"/>
      <c r="FZ479" s="42"/>
      <c r="GA479" s="42"/>
      <c r="GB479" s="42"/>
      <c r="GC479" s="42"/>
      <c r="GD479" s="42"/>
      <c r="GE479" s="42"/>
      <c r="GF479" s="42"/>
      <c r="GG479" s="42"/>
      <c r="GH479" s="42"/>
      <c r="GI479" s="42"/>
      <c r="GJ479" s="42"/>
      <c r="GK479" s="42"/>
      <c r="GL479" s="42"/>
      <c r="GM479" s="42"/>
      <c r="GN479" s="42"/>
      <c r="GO479" s="42"/>
      <c r="GP479" s="42"/>
      <c r="GQ479" s="42"/>
      <c r="GR479" s="42"/>
      <c r="GS479" s="42"/>
      <c r="GT479" s="42"/>
      <c r="GU479" s="42"/>
    </row>
    <row r="480" spans="1:203" ht="15.75">
      <c r="A480" s="52"/>
      <c r="B480" s="42"/>
      <c r="C480" s="42"/>
      <c r="D480" s="44"/>
      <c r="E480" s="42"/>
      <c r="F480" s="42"/>
      <c r="G480" s="42"/>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s="42"/>
      <c r="BM480" s="42"/>
      <c r="BN480" s="42"/>
      <c r="BO480" s="42"/>
      <c r="BP480" s="42"/>
      <c r="BQ480" s="42"/>
      <c r="BR480" s="42"/>
      <c r="BS480" s="42"/>
      <c r="BT480" s="42"/>
      <c r="BU480" s="42"/>
      <c r="BV480" s="42"/>
      <c r="BW480" s="42"/>
      <c r="BX480" s="42"/>
      <c r="BY480" s="42"/>
      <c r="BZ480" s="42"/>
      <c r="CA480" s="42"/>
      <c r="CB480" s="42"/>
      <c r="CC480" s="42"/>
      <c r="CD480" s="42"/>
      <c r="CE480" s="42"/>
      <c r="CF480" s="42"/>
      <c r="CG480" s="42"/>
      <c r="CH480" s="42"/>
      <c r="CI480" s="42"/>
      <c r="CJ480" s="42"/>
      <c r="CK480" s="42"/>
      <c r="CL480" s="42"/>
      <c r="CM480" s="42"/>
      <c r="CN480" s="42"/>
      <c r="CO480" s="42"/>
      <c r="CP480" s="42"/>
      <c r="CQ480" s="42"/>
      <c r="CR480" s="42"/>
      <c r="CS480" s="42"/>
      <c r="CT480" s="42"/>
      <c r="CU480" s="42"/>
      <c r="CV480" s="42"/>
      <c r="CW480" s="42"/>
      <c r="CX480" s="42"/>
      <c r="CY480" s="42"/>
      <c r="CZ480" s="42"/>
      <c r="DA480" s="42"/>
      <c r="DB480" s="42"/>
      <c r="DC480" s="42"/>
      <c r="DD480" s="42"/>
      <c r="DE480" s="42"/>
      <c r="DF480" s="42"/>
      <c r="DG480" s="42"/>
      <c r="DH480" s="42"/>
      <c r="DI480" s="42"/>
      <c r="DJ480" s="42"/>
      <c r="DK480" s="42"/>
      <c r="DL480" s="42"/>
      <c r="DM480" s="42"/>
      <c r="DN480" s="42"/>
      <c r="DO480" s="42"/>
      <c r="DP480" s="42"/>
      <c r="DQ480" s="42"/>
      <c r="DR480" s="42"/>
      <c r="DS480" s="42"/>
      <c r="DT480" s="42"/>
      <c r="DU480" s="42"/>
      <c r="DV480" s="42"/>
      <c r="DW480" s="42"/>
      <c r="DX480" s="42"/>
      <c r="DY480" s="42"/>
      <c r="DZ480" s="42"/>
      <c r="EA480" s="42"/>
      <c r="EB480" s="42"/>
      <c r="EC480" s="42"/>
      <c r="ED480" s="42"/>
      <c r="EE480" s="42"/>
      <c r="EF480" s="42"/>
      <c r="EG480" s="42"/>
      <c r="EH480" s="42"/>
      <c r="EI480" s="42"/>
      <c r="EJ480" s="42"/>
      <c r="EK480" s="42"/>
      <c r="EL480" s="42"/>
      <c r="EM480" s="42"/>
      <c r="EN480" s="42"/>
      <c r="EO480" s="42"/>
      <c r="EP480" s="42"/>
      <c r="EQ480" s="42"/>
      <c r="ER480" s="42"/>
      <c r="ES480" s="42"/>
      <c r="ET480" s="42"/>
      <c r="EU480" s="42"/>
      <c r="EV480" s="42"/>
      <c r="EW480" s="42"/>
      <c r="EX480" s="42"/>
      <c r="EY480" s="42"/>
      <c r="EZ480" s="42"/>
      <c r="FA480" s="42"/>
      <c r="FB480" s="42"/>
      <c r="FC480" s="42"/>
      <c r="FD480" s="42"/>
      <c r="FE480" s="42"/>
      <c r="FF480" s="42"/>
      <c r="FG480" s="42"/>
      <c r="FH480" s="42"/>
      <c r="FI480" s="42"/>
      <c r="FJ480" s="42"/>
      <c r="FK480" s="42"/>
      <c r="FL480" s="42"/>
      <c r="FM480" s="42"/>
      <c r="FN480" s="42"/>
      <c r="FO480" s="42"/>
      <c r="FP480" s="42"/>
      <c r="FQ480" s="42"/>
      <c r="FR480" s="42"/>
      <c r="FS480" s="42"/>
      <c r="FT480" s="42"/>
      <c r="FU480" s="42"/>
      <c r="FV480" s="42"/>
      <c r="FW480" s="42"/>
      <c r="FX480" s="42"/>
      <c r="FY480" s="42"/>
      <c r="FZ480" s="42"/>
      <c r="GA480" s="42"/>
      <c r="GB480" s="42"/>
      <c r="GC480" s="42"/>
      <c r="GD480" s="42"/>
      <c r="GE480" s="42"/>
      <c r="GF480" s="42"/>
      <c r="GG480" s="42"/>
      <c r="GH480" s="42"/>
      <c r="GI480" s="42"/>
      <c r="GJ480" s="42"/>
      <c r="GK480" s="42"/>
      <c r="GL480" s="42"/>
      <c r="GM480" s="42"/>
      <c r="GN480" s="42"/>
      <c r="GO480" s="42"/>
      <c r="GP480" s="42"/>
      <c r="GQ480" s="42"/>
      <c r="GR480" s="42"/>
      <c r="GS480" s="42"/>
      <c r="GT480" s="42"/>
      <c r="GU480" s="42"/>
    </row>
    <row r="481" spans="1:203" ht="15.75">
      <c r="A481" s="52"/>
      <c r="B481" s="42"/>
      <c r="C481" s="42"/>
      <c r="D481" s="44"/>
      <c r="E481" s="42"/>
      <c r="F481" s="42"/>
      <c r="G481" s="42"/>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s="42"/>
      <c r="BM481" s="42"/>
      <c r="BN481" s="42"/>
      <c r="BO481" s="42"/>
      <c r="BP481" s="42"/>
      <c r="BQ481" s="42"/>
      <c r="BR481" s="42"/>
      <c r="BS481" s="42"/>
      <c r="BT481" s="42"/>
      <c r="BU481" s="42"/>
      <c r="BV481" s="42"/>
      <c r="BW481" s="42"/>
      <c r="BX481" s="42"/>
      <c r="BY481" s="42"/>
      <c r="BZ481" s="42"/>
      <c r="CA481" s="42"/>
      <c r="CB481" s="42"/>
      <c r="CC481" s="42"/>
      <c r="CD481" s="42"/>
      <c r="CE481" s="42"/>
      <c r="CF481" s="42"/>
      <c r="CG481" s="42"/>
      <c r="CH481" s="42"/>
      <c r="CI481" s="42"/>
      <c r="CJ481" s="42"/>
      <c r="CK481" s="42"/>
      <c r="CL481" s="42"/>
      <c r="CM481" s="42"/>
      <c r="CN481" s="42"/>
      <c r="CO481" s="42"/>
      <c r="CP481" s="42"/>
      <c r="CQ481" s="42"/>
      <c r="CR481" s="42"/>
      <c r="CS481" s="42"/>
      <c r="CT481" s="42"/>
      <c r="CU481" s="42"/>
      <c r="CV481" s="42"/>
      <c r="CW481" s="42"/>
      <c r="CX481" s="42"/>
      <c r="CY481" s="42"/>
      <c r="CZ481" s="42"/>
      <c r="DA481" s="42"/>
      <c r="DB481" s="42"/>
      <c r="DC481" s="42"/>
      <c r="DD481" s="42"/>
      <c r="DE481" s="42"/>
      <c r="DF481" s="42"/>
      <c r="DG481" s="42"/>
      <c r="DH481" s="42"/>
      <c r="DI481" s="42"/>
      <c r="DJ481" s="42"/>
      <c r="DK481" s="42"/>
      <c r="DL481" s="42"/>
      <c r="DM481" s="42"/>
      <c r="DN481" s="42"/>
      <c r="DO481" s="42"/>
      <c r="DP481" s="42"/>
      <c r="DQ481" s="42"/>
      <c r="DR481" s="42"/>
      <c r="DS481" s="42"/>
      <c r="DT481" s="42"/>
      <c r="DU481" s="42"/>
      <c r="DV481" s="42"/>
      <c r="DW481" s="42"/>
      <c r="DX481" s="42"/>
      <c r="DY481" s="42"/>
      <c r="DZ481" s="42"/>
      <c r="EA481" s="42"/>
      <c r="EB481" s="42"/>
      <c r="EC481" s="42"/>
      <c r="ED481" s="42"/>
      <c r="EE481" s="42"/>
      <c r="EF481" s="42"/>
      <c r="EG481" s="42"/>
      <c r="EH481" s="42"/>
      <c r="EI481" s="42"/>
      <c r="EJ481" s="42"/>
      <c r="EK481" s="42"/>
      <c r="EL481" s="42"/>
      <c r="EM481" s="42"/>
      <c r="EN481" s="42"/>
      <c r="EO481" s="42"/>
      <c r="EP481" s="42"/>
      <c r="EQ481" s="42"/>
      <c r="ER481" s="42"/>
      <c r="ES481" s="42"/>
      <c r="ET481" s="42"/>
      <c r="EU481" s="42"/>
      <c r="EV481" s="42"/>
      <c r="EW481" s="42"/>
      <c r="EX481" s="42"/>
      <c r="EY481" s="42"/>
      <c r="EZ481" s="42"/>
      <c r="FA481" s="42"/>
      <c r="FB481" s="42"/>
      <c r="FC481" s="42"/>
      <c r="FD481" s="42"/>
      <c r="FE481" s="42"/>
      <c r="FF481" s="42"/>
      <c r="FG481" s="42"/>
      <c r="FH481" s="42"/>
      <c r="FI481" s="42"/>
      <c r="FJ481" s="42"/>
      <c r="FK481" s="42"/>
      <c r="FL481" s="42"/>
      <c r="FM481" s="42"/>
      <c r="FN481" s="42"/>
      <c r="FO481" s="42"/>
      <c r="FP481" s="42"/>
      <c r="FQ481" s="42"/>
      <c r="FR481" s="42"/>
      <c r="FS481" s="42"/>
      <c r="FT481" s="42"/>
      <c r="FU481" s="42"/>
      <c r="FV481" s="42"/>
      <c r="FW481" s="42"/>
      <c r="FX481" s="42"/>
      <c r="FY481" s="42"/>
      <c r="FZ481" s="42"/>
      <c r="GA481" s="42"/>
      <c r="GB481" s="42"/>
      <c r="GC481" s="42"/>
      <c r="GD481" s="42"/>
      <c r="GE481" s="42"/>
      <c r="GF481" s="42"/>
      <c r="GG481" s="42"/>
      <c r="GH481" s="42"/>
      <c r="GI481" s="42"/>
      <c r="GJ481" s="42"/>
      <c r="GK481" s="42"/>
      <c r="GL481" s="42"/>
      <c r="GM481" s="42"/>
      <c r="GN481" s="42"/>
      <c r="GO481" s="42"/>
      <c r="GP481" s="42"/>
      <c r="GQ481" s="42"/>
      <c r="GR481" s="42"/>
      <c r="GS481" s="42"/>
      <c r="GT481" s="42"/>
      <c r="GU481" s="42"/>
    </row>
    <row r="482" spans="1:203" ht="15.75">
      <c r="A482" s="52"/>
      <c r="B482" s="42"/>
      <c r="C482" s="42"/>
      <c r="D482" s="44"/>
      <c r="E482" s="42"/>
      <c r="F482" s="42"/>
      <c r="G482" s="42"/>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c r="AR482" s="42"/>
      <c r="AS482" s="42"/>
      <c r="AT482" s="42"/>
      <c r="AU482" s="42"/>
      <c r="AV482" s="42"/>
      <c r="AW482" s="42"/>
      <c r="AX482" s="42"/>
      <c r="AY482" s="42"/>
      <c r="AZ482" s="42"/>
      <c r="BA482" s="42"/>
      <c r="BB482" s="42"/>
      <c r="BC482" s="42"/>
      <c r="BD482" s="42"/>
      <c r="BE482" s="42"/>
      <c r="BF482" s="42"/>
      <c r="BG482" s="42"/>
      <c r="BH482" s="42"/>
      <c r="BI482" s="42"/>
      <c r="BJ482" s="42"/>
      <c r="BK482" s="42"/>
      <c r="BL482" s="42"/>
      <c r="BM482" s="42"/>
      <c r="BN482" s="42"/>
      <c r="BO482" s="42"/>
      <c r="BP482" s="42"/>
      <c r="BQ482" s="42"/>
      <c r="BR482" s="42"/>
      <c r="BS482" s="42"/>
      <c r="BT482" s="42"/>
      <c r="BU482" s="42"/>
      <c r="BV482" s="42"/>
      <c r="BW482" s="42"/>
      <c r="BX482" s="42"/>
      <c r="BY482" s="42"/>
      <c r="BZ482" s="42"/>
      <c r="CA482" s="42"/>
      <c r="CB482" s="42"/>
      <c r="CC482" s="42"/>
      <c r="CD482" s="42"/>
      <c r="CE482" s="42"/>
      <c r="CF482" s="42"/>
      <c r="CG482" s="42"/>
      <c r="CH482" s="42"/>
      <c r="CI482" s="42"/>
      <c r="CJ482" s="42"/>
      <c r="CK482" s="42"/>
      <c r="CL482" s="42"/>
      <c r="CM482" s="42"/>
      <c r="CN482" s="42"/>
      <c r="CO482" s="42"/>
      <c r="CP482" s="42"/>
      <c r="CQ482" s="42"/>
      <c r="CR482" s="42"/>
      <c r="CS482" s="42"/>
      <c r="CT482" s="42"/>
      <c r="CU482" s="42"/>
      <c r="CV482" s="42"/>
      <c r="CW482" s="42"/>
      <c r="CX482" s="42"/>
      <c r="CY482" s="42"/>
      <c r="CZ482" s="42"/>
      <c r="DA482" s="42"/>
      <c r="DB482" s="42"/>
      <c r="DC482" s="42"/>
      <c r="DD482" s="42"/>
      <c r="DE482" s="42"/>
      <c r="DF482" s="42"/>
      <c r="DG482" s="42"/>
      <c r="DH482" s="42"/>
      <c r="DI482" s="42"/>
      <c r="DJ482" s="42"/>
      <c r="DK482" s="42"/>
      <c r="DL482" s="42"/>
      <c r="DM482" s="42"/>
      <c r="DN482" s="42"/>
      <c r="DO482" s="42"/>
      <c r="DP482" s="42"/>
      <c r="DQ482" s="42"/>
      <c r="DR482" s="42"/>
      <c r="DS482" s="42"/>
      <c r="DT482" s="42"/>
      <c r="DU482" s="42"/>
      <c r="DV482" s="42"/>
      <c r="DW482" s="42"/>
      <c r="DX482" s="42"/>
      <c r="DY482" s="42"/>
      <c r="DZ482" s="42"/>
      <c r="EA482" s="42"/>
      <c r="EB482" s="42"/>
      <c r="EC482" s="42"/>
      <c r="ED482" s="42"/>
      <c r="EE482" s="42"/>
      <c r="EF482" s="42"/>
      <c r="EG482" s="42"/>
      <c r="EH482" s="42"/>
      <c r="EI482" s="42"/>
      <c r="EJ482" s="42"/>
      <c r="EK482" s="42"/>
      <c r="EL482" s="42"/>
      <c r="EM482" s="42"/>
      <c r="EN482" s="42"/>
      <c r="EO482" s="42"/>
      <c r="EP482" s="42"/>
      <c r="EQ482" s="42"/>
      <c r="ER482" s="42"/>
      <c r="ES482" s="42"/>
      <c r="ET482" s="42"/>
      <c r="EU482" s="42"/>
      <c r="EV482" s="42"/>
      <c r="EW482" s="42"/>
      <c r="EX482" s="42"/>
      <c r="EY482" s="42"/>
      <c r="EZ482" s="42"/>
      <c r="FA482" s="42"/>
      <c r="FB482" s="42"/>
      <c r="FC482" s="42"/>
      <c r="FD482" s="42"/>
      <c r="FE482" s="42"/>
      <c r="FF482" s="42"/>
      <c r="FG482" s="42"/>
      <c r="FH482" s="42"/>
      <c r="FI482" s="42"/>
      <c r="FJ482" s="42"/>
      <c r="FK482" s="42"/>
      <c r="FL482" s="42"/>
      <c r="FM482" s="42"/>
      <c r="FN482" s="42"/>
      <c r="FO482" s="42"/>
      <c r="FP482" s="42"/>
      <c r="FQ482" s="42"/>
      <c r="FR482" s="42"/>
      <c r="FS482" s="42"/>
      <c r="FT482" s="42"/>
      <c r="FU482" s="42"/>
      <c r="FV482" s="42"/>
      <c r="FW482" s="42"/>
      <c r="FX482" s="42"/>
      <c r="FY482" s="42"/>
      <c r="FZ482" s="42"/>
      <c r="GA482" s="42"/>
      <c r="GB482" s="42"/>
      <c r="GC482" s="42"/>
      <c r="GD482" s="42"/>
      <c r="GE482" s="42"/>
      <c r="GF482" s="42"/>
      <c r="GG482" s="42"/>
      <c r="GH482" s="42"/>
      <c r="GI482" s="42"/>
      <c r="GJ482" s="42"/>
      <c r="GK482" s="42"/>
      <c r="GL482" s="42"/>
      <c r="GM482" s="42"/>
      <c r="GN482" s="42"/>
      <c r="GO482" s="42"/>
      <c r="GP482" s="42"/>
      <c r="GQ482" s="42"/>
      <c r="GR482" s="42"/>
      <c r="GS482" s="42"/>
      <c r="GT482" s="42"/>
      <c r="GU482" s="42"/>
    </row>
    <row r="483" spans="1:203" ht="15.75">
      <c r="A483" s="52"/>
      <c r="B483" s="42"/>
      <c r="C483" s="42"/>
      <c r="D483" s="44"/>
      <c r="E483" s="42"/>
      <c r="F483" s="42"/>
      <c r="G483" s="42"/>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c r="AR483" s="42"/>
      <c r="AS483" s="42"/>
      <c r="AT483" s="42"/>
      <c r="AU483" s="42"/>
      <c r="AV483" s="42"/>
      <c r="AW483" s="42"/>
      <c r="AX483" s="42"/>
      <c r="AY483" s="42"/>
      <c r="AZ483" s="42"/>
      <c r="BA483" s="42"/>
      <c r="BB483" s="42"/>
      <c r="BC483" s="42"/>
      <c r="BD483" s="42"/>
      <c r="BE483" s="42"/>
      <c r="BF483" s="42"/>
      <c r="BG483" s="42"/>
      <c r="BH483" s="42"/>
      <c r="BI483" s="42"/>
      <c r="BJ483" s="42"/>
      <c r="BK483" s="42"/>
      <c r="BL483" s="42"/>
      <c r="BM483" s="42"/>
      <c r="BN483" s="42"/>
      <c r="BO483" s="42"/>
      <c r="BP483" s="42"/>
      <c r="BQ483" s="42"/>
      <c r="BR483" s="42"/>
      <c r="BS483" s="42"/>
      <c r="BT483" s="42"/>
      <c r="BU483" s="42"/>
      <c r="BV483" s="42"/>
      <c r="BW483" s="42"/>
      <c r="BX483" s="42"/>
      <c r="BY483" s="42"/>
      <c r="BZ483" s="42"/>
      <c r="CA483" s="42"/>
      <c r="CB483" s="42"/>
      <c r="CC483" s="42"/>
      <c r="CD483" s="42"/>
      <c r="CE483" s="42"/>
      <c r="CF483" s="42"/>
      <c r="CG483" s="42"/>
      <c r="CH483" s="42"/>
      <c r="CI483" s="42"/>
      <c r="CJ483" s="42"/>
      <c r="CK483" s="42"/>
      <c r="CL483" s="42"/>
      <c r="CM483" s="42"/>
      <c r="CN483" s="42"/>
      <c r="CO483" s="42"/>
      <c r="CP483" s="42"/>
      <c r="CQ483" s="42"/>
      <c r="CR483" s="42"/>
      <c r="CS483" s="42"/>
      <c r="CT483" s="42"/>
      <c r="CU483" s="42"/>
      <c r="CV483" s="42"/>
      <c r="CW483" s="42"/>
      <c r="CX483" s="42"/>
      <c r="CY483" s="42"/>
      <c r="CZ483" s="42"/>
      <c r="DA483" s="42"/>
      <c r="DB483" s="42"/>
      <c r="DC483" s="42"/>
      <c r="DD483" s="42"/>
      <c r="DE483" s="42"/>
      <c r="DF483" s="42"/>
      <c r="DG483" s="42"/>
      <c r="DH483" s="42"/>
      <c r="DI483" s="42"/>
      <c r="DJ483" s="42"/>
      <c r="DK483" s="42"/>
      <c r="DL483" s="42"/>
      <c r="DM483" s="42"/>
      <c r="DN483" s="42"/>
      <c r="DO483" s="42"/>
      <c r="DP483" s="42"/>
      <c r="DQ483" s="42"/>
      <c r="DR483" s="42"/>
      <c r="DS483" s="42"/>
      <c r="DT483" s="42"/>
      <c r="DU483" s="42"/>
      <c r="DV483" s="42"/>
      <c r="DW483" s="42"/>
      <c r="DX483" s="42"/>
      <c r="DY483" s="42"/>
      <c r="DZ483" s="42"/>
      <c r="EA483" s="42"/>
      <c r="EB483" s="42"/>
      <c r="EC483" s="42"/>
      <c r="ED483" s="42"/>
      <c r="EE483" s="42"/>
      <c r="EF483" s="42"/>
      <c r="EG483" s="42"/>
      <c r="EH483" s="42"/>
      <c r="EI483" s="42"/>
      <c r="EJ483" s="42"/>
      <c r="EK483" s="42"/>
      <c r="EL483" s="42"/>
      <c r="EM483" s="42"/>
      <c r="EN483" s="42"/>
      <c r="EO483" s="42"/>
      <c r="EP483" s="42"/>
      <c r="EQ483" s="42"/>
      <c r="ER483" s="42"/>
      <c r="ES483" s="42"/>
      <c r="ET483" s="42"/>
      <c r="EU483" s="42"/>
      <c r="EV483" s="42"/>
      <c r="EW483" s="42"/>
      <c r="EX483" s="42"/>
      <c r="EY483" s="42"/>
      <c r="EZ483" s="42"/>
      <c r="FA483" s="42"/>
      <c r="FB483" s="42"/>
      <c r="FC483" s="42"/>
      <c r="FD483" s="42"/>
      <c r="FE483" s="42"/>
      <c r="FF483" s="42"/>
      <c r="FG483" s="42"/>
      <c r="FH483" s="42"/>
      <c r="FI483" s="42"/>
      <c r="FJ483" s="42"/>
      <c r="FK483" s="42"/>
      <c r="FL483" s="42"/>
      <c r="FM483" s="42"/>
      <c r="FN483" s="42"/>
      <c r="FO483" s="42"/>
      <c r="FP483" s="42"/>
      <c r="FQ483" s="42"/>
      <c r="FR483" s="42"/>
      <c r="FS483" s="42"/>
      <c r="FT483" s="42"/>
      <c r="FU483" s="42"/>
      <c r="FV483" s="42"/>
      <c r="FW483" s="42"/>
      <c r="FX483" s="42"/>
      <c r="FY483" s="42"/>
      <c r="FZ483" s="42"/>
      <c r="GA483" s="42"/>
      <c r="GB483" s="42"/>
      <c r="GC483" s="42"/>
      <c r="GD483" s="42"/>
      <c r="GE483" s="42"/>
      <c r="GF483" s="42"/>
      <c r="GG483" s="42"/>
      <c r="GH483" s="42"/>
      <c r="GI483" s="42"/>
      <c r="GJ483" s="42"/>
      <c r="GK483" s="42"/>
      <c r="GL483" s="42"/>
      <c r="GM483" s="42"/>
      <c r="GN483" s="42"/>
      <c r="GO483" s="42"/>
      <c r="GP483" s="42"/>
      <c r="GQ483" s="42"/>
      <c r="GR483" s="42"/>
      <c r="GS483" s="42"/>
      <c r="GT483" s="42"/>
      <c r="GU483" s="42"/>
    </row>
    <row r="484" spans="1:203" ht="15.75">
      <c r="A484" s="52"/>
      <c r="B484" s="42"/>
      <c r="C484" s="42"/>
      <c r="D484" s="44"/>
      <c r="E484" s="42"/>
      <c r="F484" s="42"/>
      <c r="G484" s="4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c r="AR484" s="42"/>
      <c r="AS484" s="42"/>
      <c r="AT484" s="42"/>
      <c r="AU484" s="42"/>
      <c r="AV484" s="42"/>
      <c r="AW484" s="42"/>
      <c r="AX484" s="42"/>
      <c r="AY484" s="42"/>
      <c r="AZ484" s="42"/>
      <c r="BA484" s="42"/>
      <c r="BB484" s="42"/>
      <c r="BC484" s="42"/>
      <c r="BD484" s="42"/>
      <c r="BE484" s="42"/>
      <c r="BF484" s="42"/>
      <c r="BG484" s="42"/>
      <c r="BH484" s="42"/>
      <c r="BI484" s="42"/>
      <c r="BJ484" s="42"/>
      <c r="BK484" s="42"/>
      <c r="BL484" s="42"/>
      <c r="BM484" s="42"/>
      <c r="BN484" s="42"/>
      <c r="BO484" s="42"/>
      <c r="BP484" s="42"/>
      <c r="BQ484" s="42"/>
      <c r="BR484" s="42"/>
      <c r="BS484" s="42"/>
      <c r="BT484" s="42"/>
      <c r="BU484" s="42"/>
      <c r="BV484" s="42"/>
      <c r="BW484" s="42"/>
      <c r="BX484" s="42"/>
      <c r="BY484" s="42"/>
      <c r="BZ484" s="42"/>
      <c r="CA484" s="42"/>
      <c r="CB484" s="42"/>
      <c r="CC484" s="42"/>
      <c r="CD484" s="42"/>
      <c r="CE484" s="42"/>
      <c r="CF484" s="42"/>
      <c r="CG484" s="42"/>
      <c r="CH484" s="42"/>
      <c r="CI484" s="42"/>
      <c r="CJ484" s="42"/>
      <c r="CK484" s="42"/>
      <c r="CL484" s="42"/>
      <c r="CM484" s="42"/>
      <c r="CN484" s="42"/>
      <c r="CO484" s="42"/>
      <c r="CP484" s="42"/>
      <c r="CQ484" s="42"/>
      <c r="CR484" s="42"/>
      <c r="CS484" s="42"/>
      <c r="CT484" s="42"/>
      <c r="CU484" s="42"/>
      <c r="CV484" s="42"/>
      <c r="CW484" s="42"/>
      <c r="CX484" s="42"/>
      <c r="CY484" s="42"/>
      <c r="CZ484" s="42"/>
      <c r="DA484" s="42"/>
      <c r="DB484" s="42"/>
      <c r="DC484" s="42"/>
      <c r="DD484" s="42"/>
      <c r="DE484" s="42"/>
      <c r="DF484" s="42"/>
      <c r="DG484" s="42"/>
      <c r="DH484" s="42"/>
      <c r="DI484" s="42"/>
      <c r="DJ484" s="42"/>
      <c r="DK484" s="42"/>
      <c r="DL484" s="42"/>
      <c r="DM484" s="42"/>
      <c r="DN484" s="42"/>
      <c r="DO484" s="42"/>
      <c r="DP484" s="42"/>
      <c r="DQ484" s="42"/>
      <c r="DR484" s="42"/>
      <c r="DS484" s="42"/>
      <c r="DT484" s="42"/>
      <c r="DU484" s="42"/>
      <c r="DV484" s="42"/>
      <c r="DW484" s="42"/>
      <c r="DX484" s="42"/>
      <c r="DY484" s="42"/>
      <c r="DZ484" s="42"/>
      <c r="EA484" s="42"/>
      <c r="EB484" s="42"/>
      <c r="EC484" s="42"/>
      <c r="ED484" s="42"/>
      <c r="EE484" s="42"/>
      <c r="EF484" s="42"/>
      <c r="EG484" s="42"/>
      <c r="EH484" s="42"/>
      <c r="EI484" s="42"/>
      <c r="EJ484" s="42"/>
      <c r="EK484" s="42"/>
      <c r="EL484" s="42"/>
      <c r="EM484" s="42"/>
      <c r="EN484" s="42"/>
      <c r="EO484" s="42"/>
      <c r="EP484" s="42"/>
      <c r="EQ484" s="42"/>
      <c r="ER484" s="42"/>
      <c r="ES484" s="42"/>
      <c r="ET484" s="42"/>
      <c r="EU484" s="42"/>
      <c r="EV484" s="42"/>
      <c r="EW484" s="42"/>
      <c r="EX484" s="42"/>
      <c r="EY484" s="42"/>
      <c r="EZ484" s="42"/>
      <c r="FA484" s="42"/>
      <c r="FB484" s="42"/>
      <c r="FC484" s="42"/>
      <c r="FD484" s="42"/>
      <c r="FE484" s="42"/>
      <c r="FF484" s="42"/>
      <c r="FG484" s="42"/>
      <c r="FH484" s="42"/>
      <c r="FI484" s="42"/>
      <c r="FJ484" s="42"/>
      <c r="FK484" s="42"/>
      <c r="FL484" s="42"/>
      <c r="FM484" s="42"/>
      <c r="FN484" s="42"/>
      <c r="FO484" s="42"/>
      <c r="FP484" s="42"/>
      <c r="FQ484" s="42"/>
      <c r="FR484" s="42"/>
      <c r="FS484" s="42"/>
      <c r="FT484" s="42"/>
      <c r="FU484" s="42"/>
      <c r="FV484" s="42"/>
      <c r="FW484" s="42"/>
      <c r="FX484" s="42"/>
      <c r="FY484" s="42"/>
      <c r="FZ484" s="42"/>
      <c r="GA484" s="42"/>
      <c r="GB484" s="42"/>
      <c r="GC484" s="42"/>
      <c r="GD484" s="42"/>
      <c r="GE484" s="42"/>
      <c r="GF484" s="42"/>
      <c r="GG484" s="42"/>
      <c r="GH484" s="42"/>
      <c r="GI484" s="42"/>
      <c r="GJ484" s="42"/>
      <c r="GK484" s="42"/>
      <c r="GL484" s="42"/>
      <c r="GM484" s="42"/>
      <c r="GN484" s="42"/>
      <c r="GO484" s="42"/>
      <c r="GP484" s="42"/>
      <c r="GQ484" s="42"/>
      <c r="GR484" s="42"/>
      <c r="GS484" s="42"/>
      <c r="GT484" s="42"/>
      <c r="GU484" s="42"/>
    </row>
    <row r="485" spans="1:203" ht="15.75">
      <c r="A485" s="52"/>
      <c r="B485" s="42"/>
      <c r="C485" s="42"/>
      <c r="D485" s="44"/>
      <c r="E485" s="42"/>
      <c r="F485" s="42"/>
      <c r="G485" s="42"/>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c r="AR485" s="42"/>
      <c r="AS485" s="42"/>
      <c r="AT485" s="42"/>
      <c r="AU485" s="42"/>
      <c r="AV485" s="42"/>
      <c r="AW485" s="42"/>
      <c r="AX485" s="42"/>
      <c r="AY485" s="42"/>
      <c r="AZ485" s="42"/>
      <c r="BA485" s="42"/>
      <c r="BB485" s="42"/>
      <c r="BC485" s="42"/>
      <c r="BD485" s="42"/>
      <c r="BE485" s="42"/>
      <c r="BF485" s="42"/>
      <c r="BG485" s="42"/>
      <c r="BH485" s="42"/>
      <c r="BI485" s="42"/>
      <c r="BJ485" s="42"/>
      <c r="BK485" s="42"/>
      <c r="BL485" s="42"/>
      <c r="BM485" s="42"/>
      <c r="BN485" s="42"/>
      <c r="BO485" s="42"/>
      <c r="BP485" s="42"/>
      <c r="BQ485" s="42"/>
      <c r="BR485" s="42"/>
      <c r="BS485" s="42"/>
      <c r="BT485" s="42"/>
      <c r="BU485" s="42"/>
      <c r="BV485" s="42"/>
      <c r="BW485" s="42"/>
      <c r="BX485" s="42"/>
      <c r="BY485" s="42"/>
      <c r="BZ485" s="42"/>
      <c r="CA485" s="42"/>
      <c r="CB485" s="42"/>
      <c r="CC485" s="42"/>
      <c r="CD485" s="42"/>
      <c r="CE485" s="42"/>
      <c r="CF485" s="42"/>
      <c r="CG485" s="42"/>
      <c r="CH485" s="42"/>
      <c r="CI485" s="42"/>
      <c r="CJ485" s="42"/>
      <c r="CK485" s="42"/>
      <c r="CL485" s="42"/>
      <c r="CM485" s="42"/>
      <c r="CN485" s="42"/>
      <c r="CO485" s="42"/>
      <c r="CP485" s="42"/>
      <c r="CQ485" s="42"/>
      <c r="CR485" s="42"/>
      <c r="CS485" s="42"/>
      <c r="CT485" s="42"/>
      <c r="CU485" s="42"/>
      <c r="CV485" s="42"/>
      <c r="CW485" s="42"/>
      <c r="CX485" s="42"/>
      <c r="CY485" s="42"/>
      <c r="CZ485" s="42"/>
      <c r="DA485" s="42"/>
      <c r="DB485" s="42"/>
      <c r="DC485" s="42"/>
      <c r="DD485" s="42"/>
      <c r="DE485" s="42"/>
      <c r="DF485" s="42"/>
      <c r="DG485" s="42"/>
      <c r="DH485" s="42"/>
      <c r="DI485" s="42"/>
      <c r="DJ485" s="42"/>
      <c r="DK485" s="42"/>
      <c r="DL485" s="42"/>
      <c r="DM485" s="42"/>
      <c r="DN485" s="42"/>
      <c r="DO485" s="42"/>
      <c r="DP485" s="42"/>
      <c r="DQ485" s="42"/>
      <c r="DR485" s="42"/>
      <c r="DS485" s="42"/>
      <c r="DT485" s="42"/>
      <c r="DU485" s="42"/>
      <c r="DV485" s="42"/>
      <c r="DW485" s="42"/>
      <c r="DX485" s="42"/>
      <c r="DY485" s="42"/>
      <c r="DZ485" s="42"/>
      <c r="EA485" s="42"/>
      <c r="EB485" s="42"/>
      <c r="EC485" s="42"/>
      <c r="ED485" s="42"/>
      <c r="EE485" s="42"/>
      <c r="EF485" s="42"/>
      <c r="EG485" s="42"/>
      <c r="EH485" s="42"/>
      <c r="EI485" s="42"/>
      <c r="EJ485" s="42"/>
      <c r="EK485" s="42"/>
      <c r="EL485" s="42"/>
      <c r="EM485" s="42"/>
      <c r="EN485" s="42"/>
      <c r="EO485" s="42"/>
      <c r="EP485" s="42"/>
      <c r="EQ485" s="42"/>
      <c r="ER485" s="42"/>
      <c r="ES485" s="42"/>
      <c r="ET485" s="42"/>
      <c r="EU485" s="42"/>
      <c r="EV485" s="42"/>
      <c r="EW485" s="42"/>
      <c r="EX485" s="42"/>
      <c r="EY485" s="42"/>
      <c r="EZ485" s="42"/>
      <c r="FA485" s="42"/>
      <c r="FB485" s="42"/>
      <c r="FC485" s="42"/>
      <c r="FD485" s="42"/>
      <c r="FE485" s="42"/>
      <c r="FF485" s="42"/>
      <c r="FG485" s="42"/>
      <c r="FH485" s="42"/>
      <c r="FI485" s="42"/>
      <c r="FJ485" s="42"/>
      <c r="FK485" s="42"/>
      <c r="FL485" s="42"/>
      <c r="FM485" s="42"/>
      <c r="FN485" s="42"/>
      <c r="FO485" s="42"/>
      <c r="FP485" s="42"/>
      <c r="FQ485" s="42"/>
      <c r="FR485" s="42"/>
      <c r="FS485" s="42"/>
      <c r="FT485" s="42"/>
      <c r="FU485" s="42"/>
      <c r="FV485" s="42"/>
      <c r="FW485" s="42"/>
      <c r="FX485" s="42"/>
      <c r="FY485" s="42"/>
      <c r="FZ485" s="42"/>
      <c r="GA485" s="42"/>
      <c r="GB485" s="42"/>
      <c r="GC485" s="42"/>
      <c r="GD485" s="42"/>
      <c r="GE485" s="42"/>
      <c r="GF485" s="42"/>
      <c r="GG485" s="42"/>
      <c r="GH485" s="42"/>
      <c r="GI485" s="42"/>
      <c r="GJ485" s="42"/>
      <c r="GK485" s="42"/>
      <c r="GL485" s="42"/>
      <c r="GM485" s="42"/>
      <c r="GN485" s="42"/>
      <c r="GO485" s="42"/>
      <c r="GP485" s="42"/>
      <c r="GQ485" s="42"/>
      <c r="GR485" s="42"/>
      <c r="GS485" s="42"/>
      <c r="GT485" s="42"/>
      <c r="GU485" s="42"/>
    </row>
    <row r="486" spans="1:203" ht="15.75">
      <c r="A486" s="52"/>
      <c r="B486" s="42"/>
      <c r="C486" s="42"/>
      <c r="D486" s="44"/>
      <c r="E486" s="42"/>
      <c r="F486" s="42"/>
      <c r="G486" s="4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s="42"/>
      <c r="BM486" s="42"/>
      <c r="BN486" s="42"/>
      <c r="BO486" s="42"/>
      <c r="BP486" s="42"/>
      <c r="BQ486" s="42"/>
      <c r="BR486" s="42"/>
      <c r="BS486" s="42"/>
      <c r="BT486" s="42"/>
      <c r="BU486" s="42"/>
      <c r="BV486" s="42"/>
      <c r="BW486" s="42"/>
      <c r="BX486" s="42"/>
      <c r="BY486" s="42"/>
      <c r="BZ486" s="42"/>
      <c r="CA486" s="42"/>
      <c r="CB486" s="42"/>
      <c r="CC486" s="42"/>
      <c r="CD486" s="42"/>
      <c r="CE486" s="42"/>
      <c r="CF486" s="42"/>
      <c r="CG486" s="42"/>
      <c r="CH486" s="42"/>
      <c r="CI486" s="42"/>
      <c r="CJ486" s="42"/>
      <c r="CK486" s="42"/>
      <c r="CL486" s="42"/>
      <c r="CM486" s="42"/>
      <c r="CN486" s="42"/>
      <c r="CO486" s="42"/>
      <c r="CP486" s="42"/>
      <c r="CQ486" s="42"/>
      <c r="CR486" s="42"/>
      <c r="CS486" s="42"/>
      <c r="CT486" s="42"/>
      <c r="CU486" s="42"/>
      <c r="CV486" s="42"/>
      <c r="CW486" s="42"/>
      <c r="CX486" s="42"/>
      <c r="CY486" s="42"/>
      <c r="CZ486" s="42"/>
      <c r="DA486" s="42"/>
      <c r="DB486" s="42"/>
      <c r="DC486" s="42"/>
      <c r="DD486" s="42"/>
      <c r="DE486" s="42"/>
      <c r="DF486" s="42"/>
      <c r="DG486" s="42"/>
      <c r="DH486" s="42"/>
      <c r="DI486" s="42"/>
      <c r="DJ486" s="42"/>
      <c r="DK486" s="42"/>
      <c r="DL486" s="42"/>
      <c r="DM486" s="42"/>
      <c r="DN486" s="42"/>
      <c r="DO486" s="42"/>
      <c r="DP486" s="42"/>
      <c r="DQ486" s="42"/>
      <c r="DR486" s="42"/>
      <c r="DS486" s="42"/>
      <c r="DT486" s="42"/>
      <c r="DU486" s="42"/>
      <c r="DV486" s="42"/>
      <c r="DW486" s="42"/>
      <c r="DX486" s="42"/>
      <c r="DY486" s="42"/>
      <c r="DZ486" s="42"/>
      <c r="EA486" s="42"/>
      <c r="EB486" s="42"/>
      <c r="EC486" s="42"/>
      <c r="ED486" s="42"/>
      <c r="EE486" s="42"/>
      <c r="EF486" s="42"/>
      <c r="EG486" s="42"/>
      <c r="EH486" s="42"/>
      <c r="EI486" s="42"/>
      <c r="EJ486" s="42"/>
      <c r="EK486" s="42"/>
      <c r="EL486" s="42"/>
      <c r="EM486" s="42"/>
      <c r="EN486" s="42"/>
      <c r="EO486" s="42"/>
      <c r="EP486" s="42"/>
      <c r="EQ486" s="42"/>
      <c r="ER486" s="42"/>
      <c r="ES486" s="42"/>
      <c r="ET486" s="42"/>
      <c r="EU486" s="42"/>
      <c r="EV486" s="42"/>
      <c r="EW486" s="42"/>
      <c r="EX486" s="42"/>
      <c r="EY486" s="42"/>
      <c r="EZ486" s="42"/>
      <c r="FA486" s="42"/>
      <c r="FB486" s="42"/>
      <c r="FC486" s="42"/>
      <c r="FD486" s="42"/>
      <c r="FE486" s="42"/>
      <c r="FF486" s="42"/>
      <c r="FG486" s="42"/>
      <c r="FH486" s="42"/>
      <c r="FI486" s="42"/>
      <c r="FJ486" s="42"/>
      <c r="FK486" s="42"/>
      <c r="FL486" s="42"/>
      <c r="FM486" s="42"/>
      <c r="FN486" s="42"/>
      <c r="FO486" s="42"/>
      <c r="FP486" s="42"/>
      <c r="FQ486" s="42"/>
      <c r="FR486" s="42"/>
      <c r="FS486" s="42"/>
      <c r="FT486" s="42"/>
      <c r="FU486" s="42"/>
      <c r="FV486" s="42"/>
      <c r="FW486" s="42"/>
      <c r="FX486" s="42"/>
      <c r="FY486" s="42"/>
      <c r="FZ486" s="42"/>
      <c r="GA486" s="42"/>
      <c r="GB486" s="42"/>
      <c r="GC486" s="42"/>
      <c r="GD486" s="42"/>
      <c r="GE486" s="42"/>
      <c r="GF486" s="42"/>
      <c r="GG486" s="42"/>
      <c r="GH486" s="42"/>
      <c r="GI486" s="42"/>
      <c r="GJ486" s="42"/>
      <c r="GK486" s="42"/>
      <c r="GL486" s="42"/>
      <c r="GM486" s="42"/>
      <c r="GN486" s="42"/>
      <c r="GO486" s="42"/>
      <c r="GP486" s="42"/>
      <c r="GQ486" s="42"/>
      <c r="GR486" s="42"/>
      <c r="GS486" s="42"/>
      <c r="GT486" s="42"/>
      <c r="GU486" s="42"/>
    </row>
    <row r="487" spans="1:203" ht="15.75">
      <c r="A487" s="52"/>
      <c r="B487" s="42"/>
      <c r="C487" s="42"/>
      <c r="D487" s="44"/>
      <c r="E487" s="42"/>
      <c r="F487" s="42"/>
      <c r="G487" s="42"/>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s="42"/>
      <c r="BM487" s="42"/>
      <c r="BN487" s="42"/>
      <c r="BO487" s="42"/>
      <c r="BP487" s="42"/>
      <c r="BQ487" s="42"/>
      <c r="BR487" s="42"/>
      <c r="BS487" s="42"/>
      <c r="BT487" s="42"/>
      <c r="BU487" s="42"/>
      <c r="BV487" s="42"/>
      <c r="BW487" s="42"/>
      <c r="BX487" s="42"/>
      <c r="BY487" s="42"/>
      <c r="BZ487" s="42"/>
      <c r="CA487" s="42"/>
      <c r="CB487" s="42"/>
      <c r="CC487" s="42"/>
      <c r="CD487" s="42"/>
      <c r="CE487" s="42"/>
      <c r="CF487" s="42"/>
      <c r="CG487" s="42"/>
      <c r="CH487" s="42"/>
      <c r="CI487" s="42"/>
      <c r="CJ487" s="42"/>
      <c r="CK487" s="42"/>
      <c r="CL487" s="42"/>
      <c r="CM487" s="42"/>
      <c r="CN487" s="42"/>
      <c r="CO487" s="42"/>
      <c r="CP487" s="42"/>
      <c r="CQ487" s="42"/>
      <c r="CR487" s="42"/>
      <c r="CS487" s="42"/>
      <c r="CT487" s="42"/>
      <c r="CU487" s="42"/>
      <c r="CV487" s="42"/>
      <c r="CW487" s="42"/>
      <c r="CX487" s="42"/>
      <c r="CY487" s="42"/>
      <c r="CZ487" s="42"/>
      <c r="DA487" s="42"/>
      <c r="DB487" s="42"/>
      <c r="DC487" s="42"/>
      <c r="DD487" s="42"/>
      <c r="DE487" s="42"/>
      <c r="DF487" s="42"/>
      <c r="DG487" s="42"/>
      <c r="DH487" s="42"/>
      <c r="DI487" s="42"/>
      <c r="DJ487" s="42"/>
      <c r="DK487" s="42"/>
      <c r="DL487" s="42"/>
      <c r="DM487" s="42"/>
      <c r="DN487" s="42"/>
      <c r="DO487" s="42"/>
      <c r="DP487" s="42"/>
      <c r="DQ487" s="42"/>
      <c r="DR487" s="42"/>
      <c r="DS487" s="42"/>
      <c r="DT487" s="42"/>
      <c r="DU487" s="42"/>
      <c r="DV487" s="42"/>
      <c r="DW487" s="42"/>
      <c r="DX487" s="42"/>
      <c r="DY487" s="42"/>
      <c r="DZ487" s="42"/>
      <c r="EA487" s="42"/>
      <c r="EB487" s="42"/>
      <c r="EC487" s="42"/>
      <c r="ED487" s="42"/>
      <c r="EE487" s="42"/>
      <c r="EF487" s="42"/>
      <c r="EG487" s="42"/>
      <c r="EH487" s="42"/>
      <c r="EI487" s="42"/>
      <c r="EJ487" s="42"/>
      <c r="EK487" s="42"/>
      <c r="EL487" s="42"/>
      <c r="EM487" s="42"/>
      <c r="EN487" s="42"/>
      <c r="EO487" s="42"/>
      <c r="EP487" s="42"/>
      <c r="EQ487" s="42"/>
      <c r="ER487" s="42"/>
      <c r="ES487" s="42"/>
      <c r="ET487" s="42"/>
      <c r="EU487" s="42"/>
      <c r="EV487" s="42"/>
      <c r="EW487" s="42"/>
      <c r="EX487" s="42"/>
      <c r="EY487" s="42"/>
      <c r="EZ487" s="42"/>
      <c r="FA487" s="42"/>
      <c r="FB487" s="42"/>
      <c r="FC487" s="42"/>
      <c r="FD487" s="42"/>
      <c r="FE487" s="42"/>
      <c r="FF487" s="42"/>
      <c r="FG487" s="42"/>
      <c r="FH487" s="42"/>
      <c r="FI487" s="42"/>
      <c r="FJ487" s="42"/>
      <c r="FK487" s="42"/>
      <c r="FL487" s="42"/>
      <c r="FM487" s="42"/>
      <c r="FN487" s="42"/>
      <c r="FO487" s="42"/>
      <c r="FP487" s="42"/>
      <c r="FQ487" s="42"/>
      <c r="FR487" s="42"/>
      <c r="FS487" s="42"/>
      <c r="FT487" s="42"/>
      <c r="FU487" s="42"/>
      <c r="FV487" s="42"/>
      <c r="FW487" s="42"/>
      <c r="FX487" s="42"/>
      <c r="FY487" s="42"/>
      <c r="FZ487" s="42"/>
      <c r="GA487" s="42"/>
      <c r="GB487" s="42"/>
      <c r="GC487" s="42"/>
      <c r="GD487" s="42"/>
      <c r="GE487" s="42"/>
      <c r="GF487" s="42"/>
      <c r="GG487" s="42"/>
      <c r="GH487" s="42"/>
      <c r="GI487" s="42"/>
      <c r="GJ487" s="42"/>
      <c r="GK487" s="42"/>
      <c r="GL487" s="42"/>
      <c r="GM487" s="42"/>
      <c r="GN487" s="42"/>
      <c r="GO487" s="42"/>
      <c r="GP487" s="42"/>
      <c r="GQ487" s="42"/>
      <c r="GR487" s="42"/>
      <c r="GS487" s="42"/>
      <c r="GT487" s="42"/>
      <c r="GU487" s="42"/>
    </row>
    <row r="488" spans="1:203" ht="15.75">
      <c r="A488" s="52"/>
      <c r="B488" s="42"/>
      <c r="C488" s="42"/>
      <c r="D488" s="44"/>
      <c r="E488" s="42"/>
      <c r="F488" s="42"/>
      <c r="G488" s="42"/>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s="42"/>
      <c r="BM488" s="42"/>
      <c r="BN488" s="42"/>
      <c r="BO488" s="42"/>
      <c r="BP488" s="42"/>
      <c r="BQ488" s="42"/>
      <c r="BR488" s="42"/>
      <c r="BS488" s="42"/>
      <c r="BT488" s="42"/>
      <c r="BU488" s="42"/>
      <c r="BV488" s="42"/>
      <c r="BW488" s="42"/>
      <c r="BX488" s="42"/>
      <c r="BY488" s="42"/>
      <c r="BZ488" s="42"/>
      <c r="CA488" s="42"/>
      <c r="CB488" s="42"/>
      <c r="CC488" s="42"/>
      <c r="CD488" s="42"/>
      <c r="CE488" s="42"/>
      <c r="CF488" s="42"/>
      <c r="CG488" s="42"/>
      <c r="CH488" s="42"/>
      <c r="CI488" s="42"/>
      <c r="CJ488" s="42"/>
      <c r="CK488" s="42"/>
      <c r="CL488" s="42"/>
      <c r="CM488" s="42"/>
      <c r="CN488" s="42"/>
      <c r="CO488" s="42"/>
      <c r="CP488" s="42"/>
      <c r="CQ488" s="42"/>
      <c r="CR488" s="42"/>
      <c r="CS488" s="42"/>
      <c r="CT488" s="42"/>
      <c r="CU488" s="42"/>
      <c r="CV488" s="42"/>
      <c r="CW488" s="42"/>
      <c r="CX488" s="42"/>
      <c r="CY488" s="42"/>
      <c r="CZ488" s="42"/>
      <c r="DA488" s="42"/>
      <c r="DB488" s="42"/>
      <c r="DC488" s="42"/>
      <c r="DD488" s="42"/>
      <c r="DE488" s="42"/>
      <c r="DF488" s="42"/>
      <c r="DG488" s="42"/>
      <c r="DH488" s="42"/>
      <c r="DI488" s="42"/>
      <c r="DJ488" s="42"/>
      <c r="DK488" s="42"/>
      <c r="DL488" s="42"/>
      <c r="DM488" s="42"/>
      <c r="DN488" s="42"/>
      <c r="DO488" s="42"/>
      <c r="DP488" s="42"/>
      <c r="DQ488" s="42"/>
      <c r="DR488" s="42"/>
      <c r="DS488" s="42"/>
      <c r="DT488" s="42"/>
      <c r="DU488" s="42"/>
      <c r="DV488" s="42"/>
      <c r="DW488" s="42"/>
      <c r="DX488" s="42"/>
      <c r="DY488" s="42"/>
      <c r="DZ488" s="42"/>
      <c r="EA488" s="42"/>
      <c r="EB488" s="42"/>
      <c r="EC488" s="42"/>
      <c r="ED488" s="42"/>
      <c r="EE488" s="42"/>
      <c r="EF488" s="42"/>
      <c r="EG488" s="42"/>
      <c r="EH488" s="42"/>
      <c r="EI488" s="42"/>
      <c r="EJ488" s="42"/>
      <c r="EK488" s="42"/>
      <c r="EL488" s="42"/>
      <c r="EM488" s="42"/>
      <c r="EN488" s="42"/>
      <c r="EO488" s="42"/>
      <c r="EP488" s="42"/>
      <c r="EQ488" s="42"/>
      <c r="ER488" s="42"/>
      <c r="ES488" s="42"/>
      <c r="ET488" s="42"/>
      <c r="EU488" s="42"/>
      <c r="EV488" s="42"/>
      <c r="EW488" s="42"/>
      <c r="EX488" s="42"/>
      <c r="EY488" s="42"/>
      <c r="EZ488" s="42"/>
      <c r="FA488" s="42"/>
      <c r="FB488" s="42"/>
      <c r="FC488" s="42"/>
      <c r="FD488" s="42"/>
      <c r="FE488" s="42"/>
      <c r="FF488" s="42"/>
      <c r="FG488" s="42"/>
      <c r="FH488" s="42"/>
      <c r="FI488" s="42"/>
      <c r="FJ488" s="42"/>
      <c r="FK488" s="42"/>
      <c r="FL488" s="42"/>
      <c r="FM488" s="42"/>
      <c r="FN488" s="42"/>
      <c r="FO488" s="42"/>
      <c r="FP488" s="42"/>
      <c r="FQ488" s="42"/>
      <c r="FR488" s="42"/>
      <c r="FS488" s="42"/>
      <c r="FT488" s="42"/>
      <c r="FU488" s="42"/>
      <c r="FV488" s="42"/>
      <c r="FW488" s="42"/>
      <c r="FX488" s="42"/>
      <c r="FY488" s="42"/>
      <c r="FZ488" s="42"/>
      <c r="GA488" s="42"/>
      <c r="GB488" s="42"/>
      <c r="GC488" s="42"/>
      <c r="GD488" s="42"/>
      <c r="GE488" s="42"/>
      <c r="GF488" s="42"/>
      <c r="GG488" s="42"/>
      <c r="GH488" s="42"/>
      <c r="GI488" s="42"/>
      <c r="GJ488" s="42"/>
      <c r="GK488" s="42"/>
      <c r="GL488" s="42"/>
      <c r="GM488" s="42"/>
      <c r="GN488" s="42"/>
      <c r="GO488" s="42"/>
      <c r="GP488" s="42"/>
      <c r="GQ488" s="42"/>
      <c r="GR488" s="42"/>
      <c r="GS488" s="42"/>
      <c r="GT488" s="42"/>
      <c r="GU488" s="42"/>
    </row>
    <row r="489" spans="1:203" ht="15.75">
      <c r="A489" s="52"/>
      <c r="B489" s="42"/>
      <c r="C489" s="42"/>
      <c r="D489" s="44"/>
      <c r="E489" s="42"/>
      <c r="F489" s="42"/>
      <c r="G489" s="42"/>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s="42"/>
      <c r="BM489" s="42"/>
      <c r="BN489" s="42"/>
      <c r="BO489" s="42"/>
      <c r="BP489" s="42"/>
      <c r="BQ489" s="42"/>
      <c r="BR489" s="42"/>
      <c r="BS489" s="42"/>
      <c r="BT489" s="42"/>
      <c r="BU489" s="42"/>
      <c r="BV489" s="42"/>
      <c r="BW489" s="42"/>
      <c r="BX489" s="42"/>
      <c r="BY489" s="42"/>
      <c r="BZ489" s="42"/>
      <c r="CA489" s="42"/>
      <c r="CB489" s="42"/>
      <c r="CC489" s="42"/>
      <c r="CD489" s="42"/>
      <c r="CE489" s="42"/>
      <c r="CF489" s="42"/>
      <c r="CG489" s="42"/>
      <c r="CH489" s="42"/>
      <c r="CI489" s="42"/>
      <c r="CJ489" s="42"/>
      <c r="CK489" s="42"/>
      <c r="CL489" s="42"/>
      <c r="CM489" s="42"/>
      <c r="CN489" s="42"/>
      <c r="CO489" s="42"/>
      <c r="CP489" s="42"/>
      <c r="CQ489" s="42"/>
      <c r="CR489" s="42"/>
      <c r="CS489" s="42"/>
      <c r="CT489" s="42"/>
      <c r="CU489" s="42"/>
      <c r="CV489" s="42"/>
      <c r="CW489" s="42"/>
      <c r="CX489" s="42"/>
      <c r="CY489" s="42"/>
      <c r="CZ489" s="42"/>
      <c r="DA489" s="42"/>
      <c r="DB489" s="42"/>
      <c r="DC489" s="42"/>
      <c r="DD489" s="42"/>
      <c r="DE489" s="42"/>
      <c r="DF489" s="42"/>
      <c r="DG489" s="42"/>
      <c r="DH489" s="42"/>
      <c r="DI489" s="42"/>
      <c r="DJ489" s="42"/>
      <c r="DK489" s="42"/>
      <c r="DL489" s="42"/>
      <c r="DM489" s="42"/>
      <c r="DN489" s="42"/>
      <c r="DO489" s="42"/>
      <c r="DP489" s="42"/>
      <c r="DQ489" s="42"/>
      <c r="DR489" s="42"/>
      <c r="DS489" s="42"/>
      <c r="DT489" s="42"/>
      <c r="DU489" s="42"/>
      <c r="DV489" s="42"/>
      <c r="DW489" s="42"/>
      <c r="DX489" s="42"/>
      <c r="DY489" s="42"/>
      <c r="DZ489" s="42"/>
      <c r="EA489" s="42"/>
      <c r="EB489" s="42"/>
      <c r="EC489" s="42"/>
      <c r="ED489" s="42"/>
      <c r="EE489" s="42"/>
      <c r="EF489" s="42"/>
      <c r="EG489" s="42"/>
      <c r="EH489" s="42"/>
      <c r="EI489" s="42"/>
      <c r="EJ489" s="42"/>
      <c r="EK489" s="42"/>
      <c r="EL489" s="42"/>
      <c r="EM489" s="42"/>
      <c r="EN489" s="42"/>
      <c r="EO489" s="42"/>
      <c r="EP489" s="42"/>
      <c r="EQ489" s="42"/>
      <c r="ER489" s="42"/>
      <c r="ES489" s="42"/>
      <c r="ET489" s="42"/>
      <c r="EU489" s="42"/>
      <c r="EV489" s="42"/>
      <c r="EW489" s="42"/>
      <c r="EX489" s="42"/>
      <c r="EY489" s="42"/>
      <c r="EZ489" s="42"/>
      <c r="FA489" s="42"/>
      <c r="FB489" s="42"/>
      <c r="FC489" s="42"/>
      <c r="FD489" s="42"/>
      <c r="FE489" s="42"/>
      <c r="FF489" s="42"/>
      <c r="FG489" s="42"/>
      <c r="FH489" s="42"/>
      <c r="FI489" s="42"/>
      <c r="FJ489" s="42"/>
      <c r="FK489" s="42"/>
      <c r="FL489" s="42"/>
      <c r="FM489" s="42"/>
      <c r="FN489" s="42"/>
      <c r="FO489" s="42"/>
      <c r="FP489" s="42"/>
      <c r="FQ489" s="42"/>
      <c r="FR489" s="42"/>
      <c r="FS489" s="42"/>
      <c r="FT489" s="42"/>
      <c r="FU489" s="42"/>
      <c r="FV489" s="42"/>
      <c r="FW489" s="42"/>
      <c r="FX489" s="42"/>
      <c r="FY489" s="42"/>
      <c r="FZ489" s="42"/>
      <c r="GA489" s="42"/>
      <c r="GB489" s="42"/>
      <c r="GC489" s="42"/>
      <c r="GD489" s="42"/>
      <c r="GE489" s="42"/>
      <c r="GF489" s="42"/>
      <c r="GG489" s="42"/>
      <c r="GH489" s="42"/>
      <c r="GI489" s="42"/>
      <c r="GJ489" s="42"/>
      <c r="GK489" s="42"/>
      <c r="GL489" s="42"/>
      <c r="GM489" s="42"/>
      <c r="GN489" s="42"/>
      <c r="GO489" s="42"/>
      <c r="GP489" s="42"/>
      <c r="GQ489" s="42"/>
      <c r="GR489" s="42"/>
      <c r="GS489" s="42"/>
      <c r="GT489" s="42"/>
      <c r="GU489" s="42"/>
    </row>
    <row r="490" spans="1:203" ht="15.75">
      <c r="A490" s="52"/>
      <c r="B490" s="42"/>
      <c r="C490" s="42"/>
      <c r="D490" s="44"/>
      <c r="E490" s="42"/>
      <c r="F490" s="42"/>
      <c r="G490" s="42"/>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c r="AR490" s="42"/>
      <c r="AS490" s="42"/>
      <c r="AT490" s="42"/>
      <c r="AU490" s="42"/>
      <c r="AV490" s="42"/>
      <c r="AW490" s="42"/>
      <c r="AX490" s="42"/>
      <c r="AY490" s="42"/>
      <c r="AZ490" s="42"/>
      <c r="BA490" s="42"/>
      <c r="BB490" s="42"/>
      <c r="BC490" s="42"/>
      <c r="BD490" s="42"/>
      <c r="BE490" s="42"/>
      <c r="BF490" s="42"/>
      <c r="BG490" s="42"/>
      <c r="BH490" s="42"/>
      <c r="BI490" s="42"/>
      <c r="BJ490" s="42"/>
      <c r="BK490" s="42"/>
      <c r="BL490" s="42"/>
      <c r="BM490" s="42"/>
      <c r="BN490" s="42"/>
      <c r="BO490" s="42"/>
      <c r="BP490" s="42"/>
      <c r="BQ490" s="42"/>
      <c r="BR490" s="42"/>
      <c r="BS490" s="42"/>
      <c r="BT490" s="42"/>
      <c r="BU490" s="42"/>
      <c r="BV490" s="42"/>
      <c r="BW490" s="42"/>
      <c r="BX490" s="42"/>
      <c r="BY490" s="42"/>
      <c r="BZ490" s="42"/>
      <c r="CA490" s="42"/>
      <c r="CB490" s="42"/>
      <c r="CC490" s="42"/>
      <c r="CD490" s="42"/>
      <c r="CE490" s="42"/>
      <c r="CF490" s="42"/>
      <c r="CG490" s="42"/>
      <c r="CH490" s="42"/>
      <c r="CI490" s="42"/>
      <c r="CJ490" s="42"/>
      <c r="CK490" s="42"/>
      <c r="CL490" s="42"/>
      <c r="CM490" s="42"/>
      <c r="CN490" s="42"/>
      <c r="CO490" s="42"/>
      <c r="CP490" s="42"/>
      <c r="CQ490" s="42"/>
      <c r="CR490" s="42"/>
      <c r="CS490" s="42"/>
      <c r="CT490" s="42"/>
      <c r="CU490" s="42"/>
      <c r="CV490" s="42"/>
      <c r="CW490" s="42"/>
      <c r="CX490" s="42"/>
      <c r="CY490" s="42"/>
      <c r="CZ490" s="42"/>
      <c r="DA490" s="42"/>
      <c r="DB490" s="42"/>
      <c r="DC490" s="42"/>
      <c r="DD490" s="42"/>
      <c r="DE490" s="42"/>
      <c r="DF490" s="42"/>
      <c r="DG490" s="42"/>
      <c r="DH490" s="42"/>
      <c r="DI490" s="42"/>
      <c r="DJ490" s="42"/>
      <c r="DK490" s="42"/>
      <c r="DL490" s="42"/>
      <c r="DM490" s="42"/>
      <c r="DN490" s="42"/>
      <c r="DO490" s="42"/>
      <c r="DP490" s="42"/>
      <c r="DQ490" s="42"/>
      <c r="DR490" s="42"/>
      <c r="DS490" s="42"/>
      <c r="DT490" s="42"/>
      <c r="DU490" s="42"/>
      <c r="DV490" s="42"/>
      <c r="DW490" s="42"/>
      <c r="DX490" s="42"/>
      <c r="DY490" s="42"/>
      <c r="DZ490" s="42"/>
      <c r="EA490" s="42"/>
      <c r="EB490" s="42"/>
      <c r="EC490" s="42"/>
      <c r="ED490" s="42"/>
      <c r="EE490" s="42"/>
      <c r="EF490" s="42"/>
      <c r="EG490" s="42"/>
      <c r="EH490" s="42"/>
      <c r="EI490" s="42"/>
      <c r="EJ490" s="42"/>
      <c r="EK490" s="42"/>
      <c r="EL490" s="42"/>
      <c r="EM490" s="42"/>
      <c r="EN490" s="42"/>
      <c r="EO490" s="42"/>
      <c r="EP490" s="42"/>
      <c r="EQ490" s="42"/>
      <c r="ER490" s="42"/>
      <c r="ES490" s="42"/>
      <c r="ET490" s="42"/>
      <c r="EU490" s="42"/>
      <c r="EV490" s="42"/>
      <c r="EW490" s="42"/>
      <c r="EX490" s="42"/>
      <c r="EY490" s="42"/>
      <c r="EZ490" s="42"/>
      <c r="FA490" s="42"/>
      <c r="FB490" s="42"/>
      <c r="FC490" s="42"/>
      <c r="FD490" s="42"/>
      <c r="FE490" s="42"/>
      <c r="FF490" s="42"/>
      <c r="FG490" s="42"/>
      <c r="FH490" s="42"/>
      <c r="FI490" s="42"/>
      <c r="FJ490" s="42"/>
      <c r="FK490" s="42"/>
      <c r="FL490" s="42"/>
      <c r="FM490" s="42"/>
      <c r="FN490" s="42"/>
      <c r="FO490" s="42"/>
      <c r="FP490" s="42"/>
      <c r="FQ490" s="42"/>
      <c r="FR490" s="42"/>
      <c r="FS490" s="42"/>
      <c r="FT490" s="42"/>
      <c r="FU490" s="42"/>
      <c r="FV490" s="42"/>
      <c r="FW490" s="42"/>
      <c r="FX490" s="42"/>
      <c r="FY490" s="42"/>
      <c r="FZ490" s="42"/>
      <c r="GA490" s="42"/>
      <c r="GB490" s="42"/>
      <c r="GC490" s="42"/>
      <c r="GD490" s="42"/>
      <c r="GE490" s="42"/>
      <c r="GF490" s="42"/>
      <c r="GG490" s="42"/>
      <c r="GH490" s="42"/>
      <c r="GI490" s="42"/>
      <c r="GJ490" s="42"/>
      <c r="GK490" s="42"/>
      <c r="GL490" s="42"/>
      <c r="GM490" s="42"/>
      <c r="GN490" s="42"/>
      <c r="GO490" s="42"/>
      <c r="GP490" s="42"/>
      <c r="GQ490" s="42"/>
      <c r="GR490" s="42"/>
      <c r="GS490" s="42"/>
      <c r="GT490" s="42"/>
      <c r="GU490" s="42"/>
    </row>
    <row r="491" spans="1:203" ht="15.75">
      <c r="A491" s="52"/>
      <c r="B491" s="42"/>
      <c r="C491" s="42"/>
      <c r="D491" s="44"/>
      <c r="E491" s="42"/>
      <c r="F491" s="42"/>
      <c r="G491" s="42"/>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s="42"/>
      <c r="BM491" s="42"/>
      <c r="BN491" s="42"/>
      <c r="BO491" s="42"/>
      <c r="BP491" s="42"/>
      <c r="BQ491" s="42"/>
      <c r="BR491" s="42"/>
      <c r="BS491" s="42"/>
      <c r="BT491" s="42"/>
      <c r="BU491" s="42"/>
      <c r="BV491" s="42"/>
      <c r="BW491" s="42"/>
      <c r="BX491" s="42"/>
      <c r="BY491" s="42"/>
      <c r="BZ491" s="42"/>
      <c r="CA491" s="42"/>
      <c r="CB491" s="42"/>
      <c r="CC491" s="42"/>
      <c r="CD491" s="42"/>
      <c r="CE491" s="42"/>
      <c r="CF491" s="42"/>
      <c r="CG491" s="42"/>
      <c r="CH491" s="42"/>
      <c r="CI491" s="42"/>
      <c r="CJ491" s="42"/>
      <c r="CK491" s="42"/>
      <c r="CL491" s="42"/>
      <c r="CM491" s="42"/>
      <c r="CN491" s="42"/>
      <c r="CO491" s="42"/>
      <c r="CP491" s="42"/>
      <c r="CQ491" s="42"/>
      <c r="CR491" s="42"/>
      <c r="CS491" s="42"/>
      <c r="CT491" s="42"/>
      <c r="CU491" s="42"/>
      <c r="CV491" s="42"/>
      <c r="CW491" s="42"/>
      <c r="CX491" s="42"/>
      <c r="CY491" s="42"/>
      <c r="CZ491" s="42"/>
      <c r="DA491" s="42"/>
      <c r="DB491" s="42"/>
      <c r="DC491" s="42"/>
      <c r="DD491" s="42"/>
      <c r="DE491" s="42"/>
      <c r="DF491" s="42"/>
      <c r="DG491" s="42"/>
      <c r="DH491" s="42"/>
      <c r="DI491" s="42"/>
      <c r="DJ491" s="42"/>
      <c r="DK491" s="42"/>
      <c r="DL491" s="42"/>
      <c r="DM491" s="42"/>
      <c r="DN491" s="42"/>
      <c r="DO491" s="42"/>
      <c r="DP491" s="42"/>
      <c r="DQ491" s="42"/>
      <c r="DR491" s="42"/>
      <c r="DS491" s="42"/>
      <c r="DT491" s="42"/>
      <c r="DU491" s="42"/>
      <c r="DV491" s="42"/>
      <c r="DW491" s="42"/>
      <c r="DX491" s="42"/>
      <c r="DY491" s="42"/>
      <c r="DZ491" s="42"/>
      <c r="EA491" s="42"/>
      <c r="EB491" s="42"/>
      <c r="EC491" s="42"/>
      <c r="ED491" s="42"/>
      <c r="EE491" s="42"/>
      <c r="EF491" s="42"/>
      <c r="EG491" s="42"/>
      <c r="EH491" s="42"/>
      <c r="EI491" s="42"/>
      <c r="EJ491" s="42"/>
      <c r="EK491" s="42"/>
      <c r="EL491" s="42"/>
      <c r="EM491" s="42"/>
      <c r="EN491" s="42"/>
      <c r="EO491" s="42"/>
      <c r="EP491" s="42"/>
      <c r="EQ491" s="42"/>
      <c r="ER491" s="42"/>
      <c r="ES491" s="42"/>
      <c r="ET491" s="42"/>
      <c r="EU491" s="42"/>
      <c r="EV491" s="42"/>
      <c r="EW491" s="42"/>
      <c r="EX491" s="42"/>
      <c r="EY491" s="42"/>
      <c r="EZ491" s="42"/>
      <c r="FA491" s="42"/>
      <c r="FB491" s="42"/>
      <c r="FC491" s="42"/>
      <c r="FD491" s="42"/>
      <c r="FE491" s="42"/>
      <c r="FF491" s="42"/>
      <c r="FG491" s="42"/>
      <c r="FH491" s="42"/>
      <c r="FI491" s="42"/>
      <c r="FJ491" s="42"/>
      <c r="FK491" s="42"/>
      <c r="FL491" s="42"/>
      <c r="FM491" s="42"/>
      <c r="FN491" s="42"/>
      <c r="FO491" s="42"/>
      <c r="FP491" s="42"/>
      <c r="FQ491" s="42"/>
      <c r="FR491" s="42"/>
      <c r="FS491" s="42"/>
      <c r="FT491" s="42"/>
      <c r="FU491" s="42"/>
      <c r="FV491" s="42"/>
      <c r="FW491" s="42"/>
      <c r="FX491" s="42"/>
      <c r="FY491" s="42"/>
      <c r="FZ491" s="42"/>
      <c r="GA491" s="42"/>
      <c r="GB491" s="42"/>
      <c r="GC491" s="42"/>
      <c r="GD491" s="42"/>
      <c r="GE491" s="42"/>
      <c r="GF491" s="42"/>
      <c r="GG491" s="42"/>
      <c r="GH491" s="42"/>
      <c r="GI491" s="42"/>
      <c r="GJ491" s="42"/>
      <c r="GK491" s="42"/>
      <c r="GL491" s="42"/>
      <c r="GM491" s="42"/>
      <c r="GN491" s="42"/>
      <c r="GO491" s="42"/>
      <c r="GP491" s="42"/>
      <c r="GQ491" s="42"/>
      <c r="GR491" s="42"/>
      <c r="GS491" s="42"/>
      <c r="GT491" s="42"/>
      <c r="GU491" s="42"/>
    </row>
    <row r="492" spans="1:203" ht="15.75">
      <c r="A492" s="52"/>
      <c r="B492" s="42"/>
      <c r="C492" s="42"/>
      <c r="D492" s="44"/>
      <c r="E492" s="42"/>
      <c r="F492" s="42"/>
      <c r="G492" s="42"/>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c r="AR492" s="42"/>
      <c r="AS492" s="42"/>
      <c r="AT492" s="42"/>
      <c r="AU492" s="42"/>
      <c r="AV492" s="42"/>
      <c r="AW492" s="42"/>
      <c r="AX492" s="42"/>
      <c r="AY492" s="42"/>
      <c r="AZ492" s="42"/>
      <c r="BA492" s="42"/>
      <c r="BB492" s="42"/>
      <c r="BC492" s="42"/>
      <c r="BD492" s="42"/>
      <c r="BE492" s="42"/>
      <c r="BF492" s="42"/>
      <c r="BG492" s="42"/>
      <c r="BH492" s="42"/>
      <c r="BI492" s="42"/>
      <c r="BJ492" s="42"/>
      <c r="BK492" s="42"/>
      <c r="BL492" s="42"/>
      <c r="BM492" s="42"/>
      <c r="BN492" s="42"/>
      <c r="BO492" s="42"/>
      <c r="BP492" s="42"/>
      <c r="BQ492" s="42"/>
      <c r="BR492" s="42"/>
      <c r="BS492" s="42"/>
      <c r="BT492" s="42"/>
      <c r="BU492" s="42"/>
      <c r="BV492" s="42"/>
      <c r="BW492" s="42"/>
      <c r="BX492" s="42"/>
      <c r="BY492" s="42"/>
      <c r="BZ492" s="42"/>
      <c r="CA492" s="42"/>
      <c r="CB492" s="42"/>
      <c r="CC492" s="42"/>
      <c r="CD492" s="42"/>
      <c r="CE492" s="42"/>
      <c r="CF492" s="42"/>
      <c r="CG492" s="42"/>
      <c r="CH492" s="42"/>
      <c r="CI492" s="42"/>
      <c r="CJ492" s="42"/>
      <c r="CK492" s="42"/>
      <c r="CL492" s="42"/>
      <c r="CM492" s="42"/>
      <c r="CN492" s="42"/>
      <c r="CO492" s="42"/>
      <c r="CP492" s="42"/>
      <c r="CQ492" s="42"/>
      <c r="CR492" s="42"/>
      <c r="CS492" s="42"/>
      <c r="CT492" s="42"/>
      <c r="CU492" s="42"/>
      <c r="CV492" s="42"/>
      <c r="CW492" s="42"/>
      <c r="CX492" s="42"/>
      <c r="CY492" s="42"/>
      <c r="CZ492" s="42"/>
      <c r="DA492" s="42"/>
      <c r="DB492" s="42"/>
      <c r="DC492" s="42"/>
      <c r="DD492" s="42"/>
      <c r="DE492" s="42"/>
      <c r="DF492" s="42"/>
      <c r="DG492" s="42"/>
      <c r="DH492" s="42"/>
      <c r="DI492" s="42"/>
      <c r="DJ492" s="42"/>
      <c r="DK492" s="42"/>
      <c r="DL492" s="42"/>
      <c r="DM492" s="42"/>
      <c r="DN492" s="42"/>
      <c r="DO492" s="42"/>
      <c r="DP492" s="42"/>
      <c r="DQ492" s="42"/>
      <c r="DR492" s="42"/>
      <c r="DS492" s="42"/>
      <c r="DT492" s="42"/>
      <c r="DU492" s="42"/>
      <c r="DV492" s="42"/>
      <c r="DW492" s="42"/>
      <c r="DX492" s="42"/>
      <c r="DY492" s="42"/>
      <c r="DZ492" s="42"/>
      <c r="EA492" s="42"/>
      <c r="EB492" s="42"/>
      <c r="EC492" s="42"/>
      <c r="ED492" s="42"/>
      <c r="EE492" s="42"/>
      <c r="EF492" s="42"/>
      <c r="EG492" s="42"/>
      <c r="EH492" s="42"/>
      <c r="EI492" s="42"/>
      <c r="EJ492" s="42"/>
      <c r="EK492" s="42"/>
      <c r="EL492" s="42"/>
      <c r="EM492" s="42"/>
      <c r="EN492" s="42"/>
      <c r="EO492" s="42"/>
      <c r="EP492" s="42"/>
      <c r="EQ492" s="42"/>
      <c r="ER492" s="42"/>
      <c r="ES492" s="42"/>
      <c r="ET492" s="42"/>
      <c r="EU492" s="42"/>
      <c r="EV492" s="42"/>
      <c r="EW492" s="42"/>
      <c r="EX492" s="42"/>
      <c r="EY492" s="42"/>
      <c r="EZ492" s="42"/>
      <c r="FA492" s="42"/>
      <c r="FB492" s="42"/>
      <c r="FC492" s="42"/>
      <c r="FD492" s="42"/>
      <c r="FE492" s="42"/>
      <c r="FF492" s="42"/>
      <c r="FG492" s="42"/>
      <c r="FH492" s="42"/>
      <c r="FI492" s="42"/>
      <c r="FJ492" s="42"/>
      <c r="FK492" s="42"/>
      <c r="FL492" s="42"/>
      <c r="FM492" s="42"/>
      <c r="FN492" s="42"/>
      <c r="FO492" s="42"/>
      <c r="FP492" s="42"/>
      <c r="FQ492" s="42"/>
      <c r="FR492" s="42"/>
      <c r="FS492" s="42"/>
      <c r="FT492" s="42"/>
      <c r="FU492" s="42"/>
      <c r="FV492" s="42"/>
      <c r="FW492" s="42"/>
      <c r="FX492" s="42"/>
      <c r="FY492" s="42"/>
      <c r="FZ492" s="42"/>
      <c r="GA492" s="42"/>
      <c r="GB492" s="42"/>
      <c r="GC492" s="42"/>
      <c r="GD492" s="42"/>
      <c r="GE492" s="42"/>
      <c r="GF492" s="42"/>
      <c r="GG492" s="42"/>
      <c r="GH492" s="42"/>
      <c r="GI492" s="42"/>
      <c r="GJ492" s="42"/>
      <c r="GK492" s="42"/>
      <c r="GL492" s="42"/>
      <c r="GM492" s="42"/>
      <c r="GN492" s="42"/>
      <c r="GO492" s="42"/>
      <c r="GP492" s="42"/>
      <c r="GQ492" s="42"/>
      <c r="GR492" s="42"/>
      <c r="GS492" s="42"/>
      <c r="GT492" s="42"/>
      <c r="GU492" s="42"/>
    </row>
    <row r="493" spans="1:203" ht="15.75">
      <c r="A493" s="52"/>
      <c r="B493" s="42"/>
      <c r="C493" s="42"/>
      <c r="D493" s="44"/>
      <c r="E493" s="42"/>
      <c r="F493" s="42"/>
      <c r="G493" s="42"/>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c r="AR493" s="42"/>
      <c r="AS493" s="42"/>
      <c r="AT493" s="42"/>
      <c r="AU493" s="42"/>
      <c r="AV493" s="42"/>
      <c r="AW493" s="42"/>
      <c r="AX493" s="42"/>
      <c r="AY493" s="42"/>
      <c r="AZ493" s="42"/>
      <c r="BA493" s="42"/>
      <c r="BB493" s="42"/>
      <c r="BC493" s="42"/>
      <c r="BD493" s="42"/>
      <c r="BE493" s="42"/>
      <c r="BF493" s="42"/>
      <c r="BG493" s="42"/>
      <c r="BH493" s="42"/>
      <c r="BI493" s="42"/>
      <c r="BJ493" s="42"/>
      <c r="BK493" s="42"/>
      <c r="BL493" s="42"/>
      <c r="BM493" s="42"/>
      <c r="BN493" s="42"/>
      <c r="BO493" s="42"/>
      <c r="BP493" s="42"/>
      <c r="BQ493" s="42"/>
      <c r="BR493" s="42"/>
      <c r="BS493" s="42"/>
      <c r="BT493" s="42"/>
      <c r="BU493" s="42"/>
      <c r="BV493" s="42"/>
      <c r="BW493" s="42"/>
      <c r="BX493" s="42"/>
      <c r="BY493" s="42"/>
      <c r="BZ493" s="42"/>
      <c r="CA493" s="42"/>
      <c r="CB493" s="42"/>
      <c r="CC493" s="42"/>
      <c r="CD493" s="42"/>
      <c r="CE493" s="42"/>
      <c r="CF493" s="42"/>
      <c r="CG493" s="42"/>
      <c r="CH493" s="42"/>
      <c r="CI493" s="42"/>
      <c r="CJ493" s="42"/>
      <c r="CK493" s="42"/>
      <c r="CL493" s="42"/>
      <c r="CM493" s="42"/>
      <c r="CN493" s="42"/>
      <c r="CO493" s="42"/>
      <c r="CP493" s="42"/>
      <c r="CQ493" s="42"/>
      <c r="CR493" s="42"/>
      <c r="CS493" s="42"/>
      <c r="CT493" s="42"/>
      <c r="CU493" s="42"/>
      <c r="CV493" s="42"/>
      <c r="CW493" s="42"/>
      <c r="CX493" s="42"/>
      <c r="CY493" s="42"/>
      <c r="CZ493" s="42"/>
      <c r="DA493" s="42"/>
      <c r="DB493" s="42"/>
      <c r="DC493" s="42"/>
      <c r="DD493" s="42"/>
      <c r="DE493" s="42"/>
      <c r="DF493" s="42"/>
      <c r="DG493" s="42"/>
      <c r="DH493" s="42"/>
      <c r="DI493" s="42"/>
      <c r="DJ493" s="42"/>
      <c r="DK493" s="42"/>
      <c r="DL493" s="42"/>
      <c r="DM493" s="42"/>
      <c r="DN493" s="42"/>
      <c r="DO493" s="42"/>
      <c r="DP493" s="42"/>
      <c r="DQ493" s="42"/>
      <c r="DR493" s="42"/>
      <c r="DS493" s="42"/>
      <c r="DT493" s="42"/>
      <c r="DU493" s="42"/>
      <c r="DV493" s="42"/>
      <c r="DW493" s="42"/>
      <c r="DX493" s="42"/>
      <c r="DY493" s="42"/>
      <c r="DZ493" s="42"/>
      <c r="EA493" s="42"/>
      <c r="EB493" s="42"/>
      <c r="EC493" s="42"/>
      <c r="ED493" s="42"/>
      <c r="EE493" s="42"/>
      <c r="EF493" s="42"/>
      <c r="EG493" s="42"/>
      <c r="EH493" s="42"/>
      <c r="EI493" s="42"/>
      <c r="EJ493" s="42"/>
      <c r="EK493" s="42"/>
      <c r="EL493" s="42"/>
      <c r="EM493" s="42"/>
      <c r="EN493" s="42"/>
      <c r="EO493" s="42"/>
      <c r="EP493" s="42"/>
      <c r="EQ493" s="42"/>
      <c r="ER493" s="42"/>
      <c r="ES493" s="42"/>
      <c r="ET493" s="42"/>
      <c r="EU493" s="42"/>
      <c r="EV493" s="42"/>
      <c r="EW493" s="42"/>
      <c r="EX493" s="42"/>
      <c r="EY493" s="42"/>
      <c r="EZ493" s="42"/>
      <c r="FA493" s="42"/>
      <c r="FB493" s="42"/>
      <c r="FC493" s="42"/>
      <c r="FD493" s="42"/>
      <c r="FE493" s="42"/>
      <c r="FF493" s="42"/>
      <c r="FG493" s="42"/>
      <c r="FH493" s="42"/>
      <c r="FI493" s="42"/>
      <c r="FJ493" s="42"/>
      <c r="FK493" s="42"/>
      <c r="FL493" s="42"/>
      <c r="FM493" s="42"/>
      <c r="FN493" s="42"/>
      <c r="FO493" s="42"/>
      <c r="FP493" s="42"/>
      <c r="FQ493" s="42"/>
      <c r="FR493" s="42"/>
      <c r="FS493" s="42"/>
      <c r="FT493" s="42"/>
      <c r="FU493" s="42"/>
      <c r="FV493" s="42"/>
      <c r="FW493" s="42"/>
      <c r="FX493" s="42"/>
      <c r="FY493" s="42"/>
      <c r="FZ493" s="42"/>
      <c r="GA493" s="42"/>
      <c r="GB493" s="42"/>
      <c r="GC493" s="42"/>
      <c r="GD493" s="42"/>
      <c r="GE493" s="42"/>
      <c r="GF493" s="42"/>
      <c r="GG493" s="42"/>
      <c r="GH493" s="42"/>
      <c r="GI493" s="42"/>
      <c r="GJ493" s="42"/>
      <c r="GK493" s="42"/>
      <c r="GL493" s="42"/>
      <c r="GM493" s="42"/>
      <c r="GN493" s="42"/>
      <c r="GO493" s="42"/>
      <c r="GP493" s="42"/>
      <c r="GQ493" s="42"/>
      <c r="GR493" s="42"/>
      <c r="GS493" s="42"/>
      <c r="GT493" s="42"/>
      <c r="GU493" s="42"/>
    </row>
    <row r="494" spans="1:203" ht="15.75">
      <c r="A494" s="52"/>
      <c r="B494" s="42"/>
      <c r="C494" s="42"/>
      <c r="D494" s="44"/>
      <c r="E494" s="42"/>
      <c r="F494" s="42"/>
      <c r="G494" s="4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s="42"/>
      <c r="BM494" s="42"/>
      <c r="BN494" s="42"/>
      <c r="BO494" s="42"/>
      <c r="BP494" s="42"/>
      <c r="BQ494" s="42"/>
      <c r="BR494" s="42"/>
      <c r="BS494" s="42"/>
      <c r="BT494" s="42"/>
      <c r="BU494" s="42"/>
      <c r="BV494" s="42"/>
      <c r="BW494" s="42"/>
      <c r="BX494" s="42"/>
      <c r="BY494" s="42"/>
      <c r="BZ494" s="42"/>
      <c r="CA494" s="42"/>
      <c r="CB494" s="42"/>
      <c r="CC494" s="42"/>
      <c r="CD494" s="42"/>
      <c r="CE494" s="42"/>
      <c r="CF494" s="42"/>
      <c r="CG494" s="42"/>
      <c r="CH494" s="42"/>
      <c r="CI494" s="42"/>
      <c r="CJ494" s="42"/>
      <c r="CK494" s="42"/>
      <c r="CL494" s="42"/>
      <c r="CM494" s="42"/>
      <c r="CN494" s="42"/>
      <c r="CO494" s="42"/>
      <c r="CP494" s="42"/>
      <c r="CQ494" s="42"/>
      <c r="CR494" s="42"/>
      <c r="CS494" s="42"/>
      <c r="CT494" s="42"/>
      <c r="CU494" s="42"/>
      <c r="CV494" s="42"/>
      <c r="CW494" s="42"/>
      <c r="CX494" s="42"/>
      <c r="CY494" s="42"/>
      <c r="CZ494" s="42"/>
      <c r="DA494" s="42"/>
      <c r="DB494" s="42"/>
      <c r="DC494" s="42"/>
      <c r="DD494" s="42"/>
      <c r="DE494" s="42"/>
      <c r="DF494" s="42"/>
      <c r="DG494" s="42"/>
      <c r="DH494" s="42"/>
      <c r="DI494" s="42"/>
      <c r="DJ494" s="42"/>
      <c r="DK494" s="42"/>
      <c r="DL494" s="42"/>
      <c r="DM494" s="42"/>
      <c r="DN494" s="42"/>
      <c r="DO494" s="42"/>
      <c r="DP494" s="42"/>
      <c r="DQ494" s="42"/>
      <c r="DR494" s="42"/>
      <c r="DS494" s="42"/>
      <c r="DT494" s="42"/>
      <c r="DU494" s="42"/>
      <c r="DV494" s="42"/>
      <c r="DW494" s="42"/>
      <c r="DX494" s="42"/>
      <c r="DY494" s="42"/>
      <c r="DZ494" s="42"/>
      <c r="EA494" s="42"/>
      <c r="EB494" s="42"/>
      <c r="EC494" s="42"/>
      <c r="ED494" s="42"/>
      <c r="EE494" s="42"/>
      <c r="EF494" s="42"/>
      <c r="EG494" s="42"/>
      <c r="EH494" s="42"/>
      <c r="EI494" s="42"/>
      <c r="EJ494" s="42"/>
      <c r="EK494" s="42"/>
      <c r="EL494" s="42"/>
      <c r="EM494" s="42"/>
      <c r="EN494" s="42"/>
      <c r="EO494" s="42"/>
      <c r="EP494" s="42"/>
      <c r="EQ494" s="42"/>
      <c r="ER494" s="42"/>
      <c r="ES494" s="42"/>
      <c r="ET494" s="42"/>
      <c r="EU494" s="42"/>
      <c r="EV494" s="42"/>
      <c r="EW494" s="42"/>
      <c r="EX494" s="42"/>
      <c r="EY494" s="42"/>
      <c r="EZ494" s="42"/>
      <c r="FA494" s="42"/>
      <c r="FB494" s="42"/>
      <c r="FC494" s="42"/>
      <c r="FD494" s="42"/>
      <c r="FE494" s="42"/>
      <c r="FF494" s="42"/>
      <c r="FG494" s="42"/>
      <c r="FH494" s="42"/>
      <c r="FI494" s="42"/>
      <c r="FJ494" s="42"/>
      <c r="FK494" s="42"/>
      <c r="FL494" s="42"/>
      <c r="FM494" s="42"/>
      <c r="FN494" s="42"/>
      <c r="FO494" s="42"/>
      <c r="FP494" s="42"/>
      <c r="FQ494" s="42"/>
      <c r="FR494" s="42"/>
      <c r="FS494" s="42"/>
      <c r="FT494" s="42"/>
      <c r="FU494" s="42"/>
      <c r="FV494" s="42"/>
      <c r="FW494" s="42"/>
      <c r="FX494" s="42"/>
      <c r="FY494" s="42"/>
      <c r="FZ494" s="42"/>
      <c r="GA494" s="42"/>
      <c r="GB494" s="42"/>
      <c r="GC494" s="42"/>
      <c r="GD494" s="42"/>
      <c r="GE494" s="42"/>
      <c r="GF494" s="42"/>
      <c r="GG494" s="42"/>
      <c r="GH494" s="42"/>
      <c r="GI494" s="42"/>
      <c r="GJ494" s="42"/>
      <c r="GK494" s="42"/>
      <c r="GL494" s="42"/>
      <c r="GM494" s="42"/>
      <c r="GN494" s="42"/>
      <c r="GO494" s="42"/>
      <c r="GP494" s="42"/>
      <c r="GQ494" s="42"/>
      <c r="GR494" s="42"/>
      <c r="GS494" s="42"/>
      <c r="GT494" s="42"/>
      <c r="GU494" s="42"/>
    </row>
    <row r="495" spans="1:203" ht="15.75">
      <c r="A495" s="52"/>
      <c r="B495" s="42"/>
      <c r="C495" s="42"/>
      <c r="D495" s="44"/>
      <c r="E495" s="42"/>
      <c r="F495" s="42"/>
      <c r="G495" s="42"/>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s="42"/>
      <c r="BM495" s="42"/>
      <c r="BN495" s="42"/>
      <c r="BO495" s="42"/>
      <c r="BP495" s="42"/>
      <c r="BQ495" s="42"/>
      <c r="BR495" s="42"/>
      <c r="BS495" s="42"/>
      <c r="BT495" s="42"/>
      <c r="BU495" s="42"/>
      <c r="BV495" s="42"/>
      <c r="BW495" s="42"/>
      <c r="BX495" s="42"/>
      <c r="BY495" s="42"/>
      <c r="BZ495" s="42"/>
      <c r="CA495" s="42"/>
      <c r="CB495" s="42"/>
      <c r="CC495" s="42"/>
      <c r="CD495" s="42"/>
      <c r="CE495" s="42"/>
      <c r="CF495" s="42"/>
      <c r="CG495" s="42"/>
      <c r="CH495" s="42"/>
      <c r="CI495" s="42"/>
      <c r="CJ495" s="42"/>
      <c r="CK495" s="42"/>
      <c r="CL495" s="42"/>
      <c r="CM495" s="42"/>
      <c r="CN495" s="42"/>
      <c r="CO495" s="42"/>
      <c r="CP495" s="42"/>
      <c r="CQ495" s="42"/>
      <c r="CR495" s="42"/>
      <c r="CS495" s="42"/>
      <c r="CT495" s="42"/>
      <c r="CU495" s="42"/>
      <c r="CV495" s="42"/>
      <c r="CW495" s="42"/>
      <c r="CX495" s="42"/>
      <c r="CY495" s="42"/>
      <c r="CZ495" s="42"/>
      <c r="DA495" s="42"/>
      <c r="DB495" s="42"/>
      <c r="DC495" s="42"/>
      <c r="DD495" s="42"/>
      <c r="DE495" s="42"/>
      <c r="DF495" s="42"/>
      <c r="DG495" s="42"/>
      <c r="DH495" s="42"/>
      <c r="DI495" s="42"/>
      <c r="DJ495" s="42"/>
      <c r="DK495" s="42"/>
      <c r="DL495" s="42"/>
      <c r="DM495" s="42"/>
      <c r="DN495" s="42"/>
      <c r="DO495" s="42"/>
      <c r="DP495" s="42"/>
      <c r="DQ495" s="42"/>
      <c r="DR495" s="42"/>
      <c r="DS495" s="42"/>
      <c r="DT495" s="42"/>
      <c r="DU495" s="42"/>
      <c r="DV495" s="42"/>
      <c r="DW495" s="42"/>
      <c r="DX495" s="42"/>
      <c r="DY495" s="42"/>
      <c r="DZ495" s="42"/>
      <c r="EA495" s="42"/>
      <c r="EB495" s="42"/>
      <c r="EC495" s="42"/>
      <c r="ED495" s="42"/>
      <c r="EE495" s="42"/>
      <c r="EF495" s="42"/>
      <c r="EG495" s="42"/>
      <c r="EH495" s="42"/>
      <c r="EI495" s="42"/>
      <c r="EJ495" s="42"/>
      <c r="EK495" s="42"/>
      <c r="EL495" s="42"/>
      <c r="EM495" s="42"/>
      <c r="EN495" s="42"/>
      <c r="EO495" s="42"/>
      <c r="EP495" s="42"/>
      <c r="EQ495" s="42"/>
      <c r="ER495" s="42"/>
      <c r="ES495" s="42"/>
      <c r="ET495" s="42"/>
      <c r="EU495" s="42"/>
      <c r="EV495" s="42"/>
      <c r="EW495" s="42"/>
      <c r="EX495" s="42"/>
      <c r="EY495" s="42"/>
      <c r="EZ495" s="42"/>
      <c r="FA495" s="42"/>
      <c r="FB495" s="42"/>
      <c r="FC495" s="42"/>
      <c r="FD495" s="42"/>
      <c r="FE495" s="42"/>
      <c r="FF495" s="42"/>
      <c r="FG495" s="42"/>
      <c r="FH495" s="42"/>
      <c r="FI495" s="42"/>
      <c r="FJ495" s="42"/>
      <c r="FK495" s="42"/>
      <c r="FL495" s="42"/>
      <c r="FM495" s="42"/>
      <c r="FN495" s="42"/>
      <c r="FO495" s="42"/>
      <c r="FP495" s="42"/>
      <c r="FQ495" s="42"/>
      <c r="FR495" s="42"/>
      <c r="FS495" s="42"/>
      <c r="FT495" s="42"/>
      <c r="FU495" s="42"/>
      <c r="FV495" s="42"/>
      <c r="FW495" s="42"/>
      <c r="FX495" s="42"/>
      <c r="FY495" s="42"/>
      <c r="FZ495" s="42"/>
      <c r="GA495" s="42"/>
      <c r="GB495" s="42"/>
      <c r="GC495" s="42"/>
      <c r="GD495" s="42"/>
      <c r="GE495" s="42"/>
      <c r="GF495" s="42"/>
      <c r="GG495" s="42"/>
      <c r="GH495" s="42"/>
      <c r="GI495" s="42"/>
      <c r="GJ495" s="42"/>
      <c r="GK495" s="42"/>
      <c r="GL495" s="42"/>
      <c r="GM495" s="42"/>
      <c r="GN495" s="42"/>
      <c r="GO495" s="42"/>
      <c r="GP495" s="42"/>
      <c r="GQ495" s="42"/>
      <c r="GR495" s="42"/>
      <c r="GS495" s="42"/>
      <c r="GT495" s="42"/>
      <c r="GU495" s="42"/>
    </row>
    <row r="496" spans="1:203" ht="15.75">
      <c r="A496" s="52"/>
      <c r="B496" s="42"/>
      <c r="C496" s="42"/>
      <c r="D496" s="44"/>
      <c r="E496" s="42"/>
      <c r="F496" s="42"/>
      <c r="G496" s="42"/>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c r="AR496" s="42"/>
      <c r="AS496" s="42"/>
      <c r="AT496" s="42"/>
      <c r="AU496" s="42"/>
      <c r="AV496" s="42"/>
      <c r="AW496" s="42"/>
      <c r="AX496" s="42"/>
      <c r="AY496" s="42"/>
      <c r="AZ496" s="42"/>
      <c r="BA496" s="42"/>
      <c r="BB496" s="42"/>
      <c r="BC496" s="42"/>
      <c r="BD496" s="42"/>
      <c r="BE496" s="42"/>
      <c r="BF496" s="42"/>
      <c r="BG496" s="42"/>
      <c r="BH496" s="42"/>
      <c r="BI496" s="42"/>
      <c r="BJ496" s="42"/>
      <c r="BK496" s="42"/>
      <c r="BL496" s="42"/>
      <c r="BM496" s="42"/>
      <c r="BN496" s="42"/>
      <c r="BO496" s="42"/>
      <c r="BP496" s="42"/>
      <c r="BQ496" s="42"/>
      <c r="BR496" s="42"/>
      <c r="BS496" s="42"/>
      <c r="BT496" s="42"/>
      <c r="BU496" s="42"/>
      <c r="BV496" s="42"/>
      <c r="BW496" s="42"/>
      <c r="BX496" s="42"/>
      <c r="BY496" s="42"/>
      <c r="BZ496" s="42"/>
      <c r="CA496" s="42"/>
      <c r="CB496" s="42"/>
      <c r="CC496" s="42"/>
      <c r="CD496" s="42"/>
      <c r="CE496" s="42"/>
      <c r="CF496" s="42"/>
      <c r="CG496" s="42"/>
      <c r="CH496" s="42"/>
      <c r="CI496" s="42"/>
      <c r="CJ496" s="42"/>
      <c r="CK496" s="42"/>
      <c r="CL496" s="42"/>
      <c r="CM496" s="42"/>
      <c r="CN496" s="42"/>
      <c r="CO496" s="42"/>
      <c r="CP496" s="42"/>
      <c r="CQ496" s="42"/>
      <c r="CR496" s="42"/>
      <c r="CS496" s="42"/>
      <c r="CT496" s="42"/>
      <c r="CU496" s="42"/>
      <c r="CV496" s="42"/>
      <c r="CW496" s="42"/>
      <c r="CX496" s="42"/>
      <c r="CY496" s="42"/>
      <c r="CZ496" s="42"/>
      <c r="DA496" s="42"/>
      <c r="DB496" s="42"/>
      <c r="DC496" s="42"/>
      <c r="DD496" s="42"/>
      <c r="DE496" s="42"/>
      <c r="DF496" s="42"/>
      <c r="DG496" s="42"/>
      <c r="DH496" s="42"/>
      <c r="DI496" s="42"/>
      <c r="DJ496" s="42"/>
      <c r="DK496" s="42"/>
      <c r="DL496" s="42"/>
      <c r="DM496" s="42"/>
      <c r="DN496" s="42"/>
      <c r="DO496" s="42"/>
      <c r="DP496" s="42"/>
      <c r="DQ496" s="42"/>
      <c r="DR496" s="42"/>
      <c r="DS496" s="42"/>
      <c r="DT496" s="42"/>
      <c r="DU496" s="42"/>
      <c r="DV496" s="42"/>
      <c r="DW496" s="42"/>
      <c r="DX496" s="42"/>
      <c r="DY496" s="42"/>
      <c r="DZ496" s="42"/>
      <c r="EA496" s="42"/>
      <c r="EB496" s="42"/>
      <c r="EC496" s="42"/>
      <c r="ED496" s="42"/>
      <c r="EE496" s="42"/>
      <c r="EF496" s="42"/>
      <c r="EG496" s="42"/>
      <c r="EH496" s="42"/>
      <c r="EI496" s="42"/>
      <c r="EJ496" s="42"/>
      <c r="EK496" s="42"/>
      <c r="EL496" s="42"/>
      <c r="EM496" s="42"/>
      <c r="EN496" s="42"/>
      <c r="EO496" s="42"/>
      <c r="EP496" s="42"/>
      <c r="EQ496" s="42"/>
      <c r="ER496" s="42"/>
      <c r="ES496" s="42"/>
      <c r="ET496" s="42"/>
      <c r="EU496" s="42"/>
      <c r="EV496" s="42"/>
      <c r="EW496" s="42"/>
      <c r="EX496" s="42"/>
      <c r="EY496" s="42"/>
      <c r="EZ496" s="42"/>
      <c r="FA496" s="42"/>
      <c r="FB496" s="42"/>
      <c r="FC496" s="42"/>
      <c r="FD496" s="42"/>
      <c r="FE496" s="42"/>
      <c r="FF496" s="42"/>
      <c r="FG496" s="42"/>
      <c r="FH496" s="42"/>
      <c r="FI496" s="42"/>
      <c r="FJ496" s="42"/>
      <c r="FK496" s="42"/>
      <c r="FL496" s="42"/>
      <c r="FM496" s="42"/>
      <c r="FN496" s="42"/>
      <c r="FO496" s="42"/>
      <c r="FP496" s="42"/>
      <c r="FQ496" s="42"/>
      <c r="FR496" s="42"/>
      <c r="FS496" s="42"/>
      <c r="FT496" s="42"/>
      <c r="FU496" s="42"/>
      <c r="FV496" s="42"/>
      <c r="FW496" s="42"/>
      <c r="FX496" s="42"/>
      <c r="FY496" s="42"/>
      <c r="FZ496" s="42"/>
      <c r="GA496" s="42"/>
      <c r="GB496" s="42"/>
      <c r="GC496" s="42"/>
      <c r="GD496" s="42"/>
      <c r="GE496" s="42"/>
      <c r="GF496" s="42"/>
      <c r="GG496" s="42"/>
      <c r="GH496" s="42"/>
      <c r="GI496" s="42"/>
      <c r="GJ496" s="42"/>
      <c r="GK496" s="42"/>
      <c r="GL496" s="42"/>
      <c r="GM496" s="42"/>
      <c r="GN496" s="42"/>
      <c r="GO496" s="42"/>
      <c r="GP496" s="42"/>
      <c r="GQ496" s="42"/>
      <c r="GR496" s="42"/>
      <c r="GS496" s="42"/>
      <c r="GT496" s="42"/>
      <c r="GU496" s="42"/>
    </row>
    <row r="497" spans="1:203" ht="15.75">
      <c r="A497" s="52"/>
      <c r="B497" s="42"/>
      <c r="C497" s="42"/>
      <c r="D497" s="44"/>
      <c r="E497" s="42"/>
      <c r="F497" s="42"/>
      <c r="G497" s="42"/>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c r="AR497" s="42"/>
      <c r="AS497" s="42"/>
      <c r="AT497" s="42"/>
      <c r="AU497" s="42"/>
      <c r="AV497" s="42"/>
      <c r="AW497" s="42"/>
      <c r="AX497" s="42"/>
      <c r="AY497" s="42"/>
      <c r="AZ497" s="42"/>
      <c r="BA497" s="42"/>
      <c r="BB497" s="42"/>
      <c r="BC497" s="42"/>
      <c r="BD497" s="42"/>
      <c r="BE497" s="42"/>
      <c r="BF497" s="42"/>
      <c r="BG497" s="42"/>
      <c r="BH497" s="42"/>
      <c r="BI497" s="42"/>
      <c r="BJ497" s="42"/>
      <c r="BK497" s="42"/>
      <c r="BL497" s="42"/>
      <c r="BM497" s="42"/>
      <c r="BN497" s="42"/>
      <c r="BO497" s="42"/>
      <c r="BP497" s="42"/>
      <c r="BQ497" s="42"/>
      <c r="BR497" s="42"/>
      <c r="BS497" s="42"/>
      <c r="BT497" s="42"/>
      <c r="BU497" s="42"/>
      <c r="BV497" s="42"/>
      <c r="BW497" s="42"/>
      <c r="BX497" s="42"/>
      <c r="BY497" s="42"/>
      <c r="BZ497" s="42"/>
      <c r="CA497" s="42"/>
      <c r="CB497" s="42"/>
      <c r="CC497" s="42"/>
      <c r="CD497" s="42"/>
      <c r="CE497" s="42"/>
      <c r="CF497" s="42"/>
      <c r="CG497" s="42"/>
      <c r="CH497" s="42"/>
      <c r="CI497" s="42"/>
      <c r="CJ497" s="42"/>
      <c r="CK497" s="42"/>
      <c r="CL497" s="42"/>
      <c r="CM497" s="42"/>
      <c r="CN497" s="42"/>
      <c r="CO497" s="42"/>
      <c r="CP497" s="42"/>
      <c r="CQ497" s="42"/>
      <c r="CR497" s="42"/>
      <c r="CS497" s="42"/>
      <c r="CT497" s="42"/>
      <c r="CU497" s="42"/>
      <c r="CV497" s="42"/>
      <c r="CW497" s="42"/>
      <c r="CX497" s="42"/>
      <c r="CY497" s="42"/>
      <c r="CZ497" s="42"/>
      <c r="DA497" s="42"/>
      <c r="DB497" s="42"/>
      <c r="DC497" s="42"/>
      <c r="DD497" s="42"/>
      <c r="DE497" s="42"/>
      <c r="DF497" s="42"/>
      <c r="DG497" s="42"/>
      <c r="DH497" s="42"/>
      <c r="DI497" s="42"/>
      <c r="DJ497" s="42"/>
      <c r="DK497" s="42"/>
      <c r="DL497" s="42"/>
      <c r="DM497" s="42"/>
      <c r="DN497" s="42"/>
      <c r="DO497" s="42"/>
      <c r="DP497" s="42"/>
      <c r="DQ497" s="42"/>
      <c r="DR497" s="42"/>
      <c r="DS497" s="42"/>
      <c r="DT497" s="42"/>
      <c r="DU497" s="42"/>
      <c r="DV497" s="42"/>
      <c r="DW497" s="42"/>
      <c r="DX497" s="42"/>
      <c r="DY497" s="42"/>
      <c r="DZ497" s="42"/>
      <c r="EA497" s="42"/>
      <c r="EB497" s="42"/>
      <c r="EC497" s="42"/>
      <c r="ED497" s="42"/>
      <c r="EE497" s="42"/>
      <c r="EF497" s="42"/>
      <c r="EG497" s="42"/>
      <c r="EH497" s="42"/>
      <c r="EI497" s="42"/>
      <c r="EJ497" s="42"/>
      <c r="EK497" s="42"/>
      <c r="EL497" s="42"/>
      <c r="EM497" s="42"/>
      <c r="EN497" s="42"/>
      <c r="EO497" s="42"/>
      <c r="EP497" s="42"/>
      <c r="EQ497" s="42"/>
      <c r="ER497" s="42"/>
      <c r="ES497" s="42"/>
      <c r="ET497" s="42"/>
      <c r="EU497" s="42"/>
      <c r="EV497" s="42"/>
      <c r="EW497" s="42"/>
      <c r="EX497" s="42"/>
      <c r="EY497" s="42"/>
      <c r="EZ497" s="42"/>
      <c r="FA497" s="42"/>
      <c r="FB497" s="42"/>
      <c r="FC497" s="42"/>
      <c r="FD497" s="42"/>
      <c r="FE497" s="42"/>
      <c r="FF497" s="42"/>
      <c r="FG497" s="42"/>
      <c r="FH497" s="42"/>
      <c r="FI497" s="42"/>
      <c r="FJ497" s="42"/>
      <c r="FK497" s="42"/>
      <c r="FL497" s="42"/>
      <c r="FM497" s="42"/>
      <c r="FN497" s="42"/>
      <c r="FO497" s="42"/>
      <c r="FP497" s="42"/>
      <c r="FQ497" s="42"/>
      <c r="FR497" s="42"/>
      <c r="FS497" s="42"/>
      <c r="FT497" s="42"/>
      <c r="FU497" s="42"/>
      <c r="FV497" s="42"/>
      <c r="FW497" s="42"/>
      <c r="FX497" s="42"/>
      <c r="FY497" s="42"/>
      <c r="FZ497" s="42"/>
      <c r="GA497" s="42"/>
      <c r="GB497" s="42"/>
      <c r="GC497" s="42"/>
      <c r="GD497" s="42"/>
      <c r="GE497" s="42"/>
      <c r="GF497" s="42"/>
      <c r="GG497" s="42"/>
      <c r="GH497" s="42"/>
      <c r="GI497" s="42"/>
      <c r="GJ497" s="42"/>
      <c r="GK497" s="42"/>
      <c r="GL497" s="42"/>
      <c r="GM497" s="42"/>
      <c r="GN497" s="42"/>
      <c r="GO497" s="42"/>
      <c r="GP497" s="42"/>
      <c r="GQ497" s="42"/>
      <c r="GR497" s="42"/>
      <c r="GS497" s="42"/>
      <c r="GT497" s="42"/>
      <c r="GU497" s="42"/>
    </row>
    <row r="498" spans="1:203" ht="15.75">
      <c r="A498" s="52"/>
      <c r="B498" s="42"/>
      <c r="C498" s="42"/>
      <c r="D498" s="44"/>
      <c r="E498" s="42"/>
      <c r="F498" s="42"/>
      <c r="G498" s="42"/>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c r="AR498" s="42"/>
      <c r="AS498" s="42"/>
      <c r="AT498" s="42"/>
      <c r="AU498" s="42"/>
      <c r="AV498" s="42"/>
      <c r="AW498" s="42"/>
      <c r="AX498" s="42"/>
      <c r="AY498" s="42"/>
      <c r="AZ498" s="42"/>
      <c r="BA498" s="42"/>
      <c r="BB498" s="42"/>
      <c r="BC498" s="42"/>
      <c r="BD498" s="42"/>
      <c r="BE498" s="42"/>
      <c r="BF498" s="42"/>
      <c r="BG498" s="42"/>
      <c r="BH498" s="42"/>
      <c r="BI498" s="42"/>
      <c r="BJ498" s="42"/>
      <c r="BK498" s="42"/>
      <c r="BL498" s="42"/>
      <c r="BM498" s="42"/>
      <c r="BN498" s="42"/>
      <c r="BO498" s="42"/>
      <c r="BP498" s="42"/>
      <c r="BQ498" s="42"/>
      <c r="BR498" s="42"/>
      <c r="BS498" s="42"/>
      <c r="BT498" s="42"/>
      <c r="BU498" s="42"/>
      <c r="BV498" s="42"/>
      <c r="BW498" s="42"/>
      <c r="BX498" s="42"/>
      <c r="BY498" s="42"/>
      <c r="BZ498" s="42"/>
      <c r="CA498" s="42"/>
      <c r="CB498" s="42"/>
      <c r="CC498" s="42"/>
      <c r="CD498" s="42"/>
      <c r="CE498" s="42"/>
      <c r="CF498" s="42"/>
      <c r="CG498" s="42"/>
      <c r="CH498" s="42"/>
      <c r="CI498" s="42"/>
      <c r="CJ498" s="42"/>
      <c r="CK498" s="42"/>
      <c r="CL498" s="42"/>
      <c r="CM498" s="42"/>
      <c r="CN498" s="42"/>
      <c r="CO498" s="42"/>
      <c r="CP498" s="42"/>
      <c r="CQ498" s="42"/>
      <c r="CR498" s="42"/>
      <c r="CS498" s="42"/>
      <c r="CT498" s="42"/>
      <c r="CU498" s="42"/>
      <c r="CV498" s="42"/>
      <c r="CW498" s="42"/>
      <c r="CX498" s="42"/>
      <c r="CY498" s="42"/>
      <c r="CZ498" s="42"/>
      <c r="DA498" s="42"/>
      <c r="DB498" s="42"/>
      <c r="DC498" s="42"/>
      <c r="DD498" s="42"/>
      <c r="DE498" s="42"/>
      <c r="DF498" s="42"/>
      <c r="DG498" s="42"/>
      <c r="DH498" s="42"/>
      <c r="DI498" s="42"/>
      <c r="DJ498" s="42"/>
      <c r="DK498" s="42"/>
      <c r="DL498" s="42"/>
      <c r="DM498" s="42"/>
      <c r="DN498" s="42"/>
      <c r="DO498" s="42"/>
      <c r="DP498" s="42"/>
      <c r="DQ498" s="42"/>
      <c r="DR498" s="42"/>
      <c r="DS498" s="42"/>
      <c r="DT498" s="42"/>
      <c r="DU498" s="42"/>
      <c r="DV498" s="42"/>
      <c r="DW498" s="42"/>
      <c r="DX498" s="42"/>
      <c r="DY498" s="42"/>
      <c r="DZ498" s="42"/>
      <c r="EA498" s="42"/>
      <c r="EB498" s="42"/>
      <c r="EC498" s="42"/>
      <c r="ED498" s="42"/>
      <c r="EE498" s="42"/>
      <c r="EF498" s="42"/>
      <c r="EG498" s="42"/>
      <c r="EH498" s="42"/>
      <c r="EI498" s="42"/>
      <c r="EJ498" s="42"/>
      <c r="EK498" s="42"/>
      <c r="EL498" s="42"/>
      <c r="EM498" s="42"/>
      <c r="EN498" s="42"/>
      <c r="EO498" s="42"/>
      <c r="EP498" s="42"/>
      <c r="EQ498" s="42"/>
      <c r="ER498" s="42"/>
      <c r="ES498" s="42"/>
      <c r="ET498" s="42"/>
      <c r="EU498" s="42"/>
      <c r="EV498" s="42"/>
      <c r="EW498" s="42"/>
      <c r="EX498" s="42"/>
      <c r="EY498" s="42"/>
      <c r="EZ498" s="42"/>
      <c r="FA498" s="42"/>
      <c r="FB498" s="42"/>
      <c r="FC498" s="42"/>
      <c r="FD498" s="42"/>
      <c r="FE498" s="42"/>
      <c r="FF498" s="42"/>
      <c r="FG498" s="42"/>
      <c r="FH498" s="42"/>
      <c r="FI498" s="42"/>
      <c r="FJ498" s="42"/>
      <c r="FK498" s="42"/>
      <c r="FL498" s="42"/>
      <c r="FM498" s="42"/>
      <c r="FN498" s="42"/>
      <c r="FO498" s="42"/>
      <c r="FP498" s="42"/>
      <c r="FQ498" s="42"/>
      <c r="FR498" s="42"/>
      <c r="FS498" s="42"/>
      <c r="FT498" s="42"/>
      <c r="FU498" s="42"/>
      <c r="FV498" s="42"/>
      <c r="FW498" s="42"/>
      <c r="FX498" s="42"/>
      <c r="FY498" s="42"/>
      <c r="FZ498" s="42"/>
      <c r="GA498" s="42"/>
      <c r="GB498" s="42"/>
      <c r="GC498" s="42"/>
      <c r="GD498" s="42"/>
      <c r="GE498" s="42"/>
      <c r="GF498" s="42"/>
      <c r="GG498" s="42"/>
      <c r="GH498" s="42"/>
      <c r="GI498" s="42"/>
      <c r="GJ498" s="42"/>
      <c r="GK498" s="42"/>
      <c r="GL498" s="42"/>
      <c r="GM498" s="42"/>
      <c r="GN498" s="42"/>
      <c r="GO498" s="42"/>
      <c r="GP498" s="42"/>
      <c r="GQ498" s="42"/>
      <c r="GR498" s="42"/>
      <c r="GS498" s="42"/>
      <c r="GT498" s="42"/>
      <c r="GU498" s="42"/>
    </row>
    <row r="499" spans="1:203" ht="15.75">
      <c r="A499" s="52"/>
      <c r="B499" s="42"/>
      <c r="C499" s="42"/>
      <c r="D499" s="44"/>
      <c r="E499" s="42"/>
      <c r="F499" s="42"/>
      <c r="G499" s="42"/>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c r="AR499" s="42"/>
      <c r="AS499" s="42"/>
      <c r="AT499" s="42"/>
      <c r="AU499" s="42"/>
      <c r="AV499" s="42"/>
      <c r="AW499" s="42"/>
      <c r="AX499" s="42"/>
      <c r="AY499" s="42"/>
      <c r="AZ499" s="42"/>
      <c r="BA499" s="42"/>
      <c r="BB499" s="42"/>
      <c r="BC499" s="42"/>
      <c r="BD499" s="42"/>
      <c r="BE499" s="42"/>
      <c r="BF499" s="42"/>
      <c r="BG499" s="42"/>
      <c r="BH499" s="42"/>
      <c r="BI499" s="42"/>
      <c r="BJ499" s="42"/>
      <c r="BK499" s="42"/>
      <c r="BL499" s="42"/>
      <c r="BM499" s="42"/>
      <c r="BN499" s="42"/>
      <c r="BO499" s="42"/>
      <c r="BP499" s="42"/>
      <c r="BQ499" s="42"/>
      <c r="BR499" s="42"/>
      <c r="BS499" s="42"/>
      <c r="BT499" s="42"/>
      <c r="BU499" s="42"/>
      <c r="BV499" s="42"/>
      <c r="BW499" s="42"/>
      <c r="BX499" s="42"/>
      <c r="BY499" s="42"/>
      <c r="BZ499" s="42"/>
      <c r="CA499" s="42"/>
      <c r="CB499" s="42"/>
      <c r="CC499" s="42"/>
      <c r="CD499" s="42"/>
      <c r="CE499" s="42"/>
      <c r="CF499" s="42"/>
      <c r="CG499" s="42"/>
      <c r="CH499" s="42"/>
      <c r="CI499" s="42"/>
      <c r="CJ499" s="42"/>
      <c r="CK499" s="42"/>
      <c r="CL499" s="42"/>
      <c r="CM499" s="42"/>
      <c r="CN499" s="42"/>
      <c r="CO499" s="42"/>
      <c r="CP499" s="42"/>
      <c r="CQ499" s="42"/>
      <c r="CR499" s="42"/>
      <c r="CS499" s="42"/>
      <c r="CT499" s="42"/>
      <c r="CU499" s="42"/>
      <c r="CV499" s="42"/>
      <c r="CW499" s="42"/>
      <c r="CX499" s="42"/>
      <c r="CY499" s="42"/>
      <c r="CZ499" s="42"/>
      <c r="DA499" s="42"/>
      <c r="DB499" s="42"/>
      <c r="DC499" s="42"/>
      <c r="DD499" s="42"/>
      <c r="DE499" s="42"/>
      <c r="DF499" s="42"/>
      <c r="DG499" s="42"/>
      <c r="DH499" s="42"/>
      <c r="DI499" s="42"/>
      <c r="DJ499" s="42"/>
      <c r="DK499" s="42"/>
      <c r="DL499" s="42"/>
      <c r="DM499" s="42"/>
      <c r="DN499" s="42"/>
      <c r="DO499" s="42"/>
      <c r="DP499" s="42"/>
      <c r="DQ499" s="42"/>
      <c r="DR499" s="42"/>
      <c r="DS499" s="42"/>
      <c r="DT499" s="42"/>
      <c r="DU499" s="42"/>
      <c r="DV499" s="42"/>
      <c r="DW499" s="42"/>
      <c r="DX499" s="42"/>
      <c r="DY499" s="42"/>
      <c r="DZ499" s="42"/>
      <c r="EA499" s="42"/>
      <c r="EB499" s="42"/>
      <c r="EC499" s="42"/>
      <c r="ED499" s="42"/>
      <c r="EE499" s="42"/>
      <c r="EF499" s="42"/>
      <c r="EG499" s="42"/>
      <c r="EH499" s="42"/>
      <c r="EI499" s="42"/>
      <c r="EJ499" s="42"/>
      <c r="EK499" s="42"/>
      <c r="EL499" s="42"/>
      <c r="EM499" s="42"/>
      <c r="EN499" s="42"/>
      <c r="EO499" s="42"/>
      <c r="EP499" s="42"/>
      <c r="EQ499" s="42"/>
      <c r="ER499" s="42"/>
      <c r="ES499" s="42"/>
      <c r="ET499" s="42"/>
      <c r="EU499" s="42"/>
      <c r="EV499" s="42"/>
      <c r="EW499" s="42"/>
      <c r="EX499" s="42"/>
      <c r="EY499" s="42"/>
      <c r="EZ499" s="42"/>
      <c r="FA499" s="42"/>
      <c r="FB499" s="42"/>
      <c r="FC499" s="42"/>
      <c r="FD499" s="42"/>
      <c r="FE499" s="42"/>
      <c r="FF499" s="42"/>
      <c r="FG499" s="42"/>
      <c r="FH499" s="42"/>
      <c r="FI499" s="42"/>
      <c r="FJ499" s="42"/>
      <c r="FK499" s="42"/>
      <c r="FL499" s="42"/>
      <c r="FM499" s="42"/>
      <c r="FN499" s="42"/>
      <c r="FO499" s="42"/>
      <c r="FP499" s="42"/>
      <c r="FQ499" s="42"/>
      <c r="FR499" s="42"/>
      <c r="FS499" s="42"/>
      <c r="FT499" s="42"/>
      <c r="FU499" s="42"/>
      <c r="FV499" s="42"/>
      <c r="FW499" s="42"/>
      <c r="FX499" s="42"/>
      <c r="FY499" s="42"/>
      <c r="FZ499" s="42"/>
      <c r="GA499" s="42"/>
      <c r="GB499" s="42"/>
      <c r="GC499" s="42"/>
      <c r="GD499" s="42"/>
      <c r="GE499" s="42"/>
      <c r="GF499" s="42"/>
      <c r="GG499" s="42"/>
      <c r="GH499" s="42"/>
      <c r="GI499" s="42"/>
      <c r="GJ499" s="42"/>
      <c r="GK499" s="42"/>
      <c r="GL499" s="42"/>
      <c r="GM499" s="42"/>
      <c r="GN499" s="42"/>
      <c r="GO499" s="42"/>
      <c r="GP499" s="42"/>
      <c r="GQ499" s="42"/>
      <c r="GR499" s="42"/>
      <c r="GS499" s="42"/>
      <c r="GT499" s="42"/>
      <c r="GU499" s="42"/>
    </row>
    <row r="500" spans="1:203" ht="15.75">
      <c r="A500" s="52"/>
      <c r="B500" s="42"/>
      <c r="C500" s="42"/>
      <c r="D500" s="44"/>
      <c r="E500" s="42"/>
      <c r="F500" s="42"/>
      <c r="G500" s="42"/>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c r="AR500" s="42"/>
      <c r="AS500" s="42"/>
      <c r="AT500" s="42"/>
      <c r="AU500" s="42"/>
      <c r="AV500" s="42"/>
      <c r="AW500" s="42"/>
      <c r="AX500" s="42"/>
      <c r="AY500" s="42"/>
      <c r="AZ500" s="42"/>
      <c r="BA500" s="42"/>
      <c r="BB500" s="42"/>
      <c r="BC500" s="42"/>
      <c r="BD500" s="42"/>
      <c r="BE500" s="42"/>
      <c r="BF500" s="42"/>
      <c r="BG500" s="42"/>
      <c r="BH500" s="42"/>
      <c r="BI500" s="42"/>
      <c r="BJ500" s="42"/>
      <c r="BK500" s="42"/>
      <c r="BL500" s="42"/>
      <c r="BM500" s="42"/>
      <c r="BN500" s="42"/>
      <c r="BO500" s="42"/>
      <c r="BP500" s="42"/>
      <c r="BQ500" s="42"/>
      <c r="BR500" s="42"/>
      <c r="BS500" s="42"/>
      <c r="BT500" s="42"/>
      <c r="BU500" s="42"/>
      <c r="BV500" s="42"/>
      <c r="BW500" s="42"/>
      <c r="BX500" s="42"/>
      <c r="BY500" s="42"/>
      <c r="BZ500" s="42"/>
      <c r="CA500" s="42"/>
      <c r="CB500" s="42"/>
      <c r="CC500" s="42"/>
      <c r="CD500" s="42"/>
      <c r="CE500" s="42"/>
      <c r="CF500" s="42"/>
      <c r="CG500" s="42"/>
      <c r="CH500" s="42"/>
      <c r="CI500" s="42"/>
      <c r="CJ500" s="42"/>
      <c r="CK500" s="42"/>
      <c r="CL500" s="42"/>
      <c r="CM500" s="42"/>
      <c r="CN500" s="42"/>
      <c r="CO500" s="42"/>
      <c r="CP500" s="42"/>
      <c r="CQ500" s="42"/>
      <c r="CR500" s="42"/>
      <c r="CS500" s="42"/>
      <c r="CT500" s="42"/>
      <c r="CU500" s="42"/>
      <c r="CV500" s="42"/>
      <c r="CW500" s="42"/>
      <c r="CX500" s="42"/>
      <c r="CY500" s="42"/>
      <c r="CZ500" s="42"/>
      <c r="DA500" s="42"/>
      <c r="DB500" s="42"/>
      <c r="DC500" s="42"/>
      <c r="DD500" s="42"/>
      <c r="DE500" s="42"/>
      <c r="DF500" s="42"/>
      <c r="DG500" s="42"/>
      <c r="DH500" s="42"/>
      <c r="DI500" s="42"/>
      <c r="DJ500" s="42"/>
      <c r="DK500" s="42"/>
      <c r="DL500" s="42"/>
      <c r="DM500" s="42"/>
      <c r="DN500" s="42"/>
      <c r="DO500" s="42"/>
      <c r="DP500" s="42"/>
      <c r="DQ500" s="42"/>
      <c r="DR500" s="42"/>
      <c r="DS500" s="42"/>
      <c r="DT500" s="42"/>
      <c r="DU500" s="42"/>
      <c r="DV500" s="42"/>
      <c r="DW500" s="42"/>
      <c r="DX500" s="42"/>
      <c r="DY500" s="42"/>
      <c r="DZ500" s="42"/>
      <c r="EA500" s="42"/>
      <c r="EB500" s="42"/>
      <c r="EC500" s="42"/>
      <c r="ED500" s="42"/>
      <c r="EE500" s="42"/>
      <c r="EF500" s="42"/>
      <c r="EG500" s="42"/>
      <c r="EH500" s="42"/>
      <c r="EI500" s="42"/>
      <c r="EJ500" s="42"/>
      <c r="EK500" s="42"/>
      <c r="EL500" s="42"/>
      <c r="EM500" s="42"/>
      <c r="EN500" s="42"/>
      <c r="EO500" s="42"/>
      <c r="EP500" s="42"/>
      <c r="EQ500" s="42"/>
      <c r="ER500" s="42"/>
      <c r="ES500" s="42"/>
      <c r="ET500" s="42"/>
      <c r="EU500" s="42"/>
      <c r="EV500" s="42"/>
      <c r="EW500" s="42"/>
      <c r="EX500" s="42"/>
      <c r="EY500" s="42"/>
      <c r="EZ500" s="42"/>
      <c r="FA500" s="42"/>
      <c r="FB500" s="42"/>
      <c r="FC500" s="42"/>
      <c r="FD500" s="42"/>
      <c r="FE500" s="42"/>
      <c r="FF500" s="42"/>
      <c r="FG500" s="42"/>
      <c r="FH500" s="42"/>
      <c r="FI500" s="42"/>
      <c r="FJ500" s="42"/>
      <c r="FK500" s="42"/>
      <c r="FL500" s="42"/>
      <c r="FM500" s="42"/>
      <c r="FN500" s="42"/>
      <c r="FO500" s="42"/>
      <c r="FP500" s="42"/>
      <c r="FQ500" s="42"/>
      <c r="FR500" s="42"/>
      <c r="FS500" s="42"/>
      <c r="FT500" s="42"/>
      <c r="FU500" s="42"/>
      <c r="FV500" s="42"/>
      <c r="FW500" s="42"/>
      <c r="FX500" s="42"/>
      <c r="FY500" s="42"/>
      <c r="FZ500" s="42"/>
      <c r="GA500" s="42"/>
      <c r="GB500" s="42"/>
      <c r="GC500" s="42"/>
      <c r="GD500" s="42"/>
      <c r="GE500" s="42"/>
      <c r="GF500" s="42"/>
      <c r="GG500" s="42"/>
      <c r="GH500" s="42"/>
      <c r="GI500" s="42"/>
      <c r="GJ500" s="42"/>
      <c r="GK500" s="42"/>
      <c r="GL500" s="42"/>
      <c r="GM500" s="42"/>
      <c r="GN500" s="42"/>
      <c r="GO500" s="42"/>
      <c r="GP500" s="42"/>
      <c r="GQ500" s="42"/>
      <c r="GR500" s="42"/>
      <c r="GS500" s="42"/>
      <c r="GT500" s="42"/>
      <c r="GU500" s="42"/>
    </row>
    <row r="501" spans="1:203" ht="15.75">
      <c r="A501" s="52"/>
      <c r="B501" s="42"/>
      <c r="C501" s="42"/>
      <c r="D501" s="44"/>
      <c r="E501" s="42"/>
      <c r="F501" s="42"/>
      <c r="G501" s="4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c r="AR501" s="42"/>
      <c r="AS501" s="42"/>
      <c r="AT501" s="42"/>
      <c r="AU501" s="42"/>
      <c r="AV501" s="42"/>
      <c r="AW501" s="42"/>
      <c r="AX501" s="42"/>
      <c r="AY501" s="42"/>
      <c r="AZ501" s="42"/>
      <c r="BA501" s="42"/>
      <c r="BB501" s="42"/>
      <c r="BC501" s="42"/>
      <c r="BD501" s="42"/>
      <c r="BE501" s="42"/>
      <c r="BF501" s="42"/>
      <c r="BG501" s="42"/>
      <c r="BH501" s="42"/>
      <c r="BI501" s="42"/>
      <c r="BJ501" s="42"/>
      <c r="BK501" s="42"/>
      <c r="BL501" s="42"/>
      <c r="BM501" s="42"/>
      <c r="BN501" s="42"/>
      <c r="BO501" s="42"/>
      <c r="BP501" s="42"/>
      <c r="BQ501" s="42"/>
      <c r="BR501" s="42"/>
      <c r="BS501" s="42"/>
      <c r="BT501" s="42"/>
      <c r="BU501" s="42"/>
      <c r="BV501" s="42"/>
      <c r="BW501" s="42"/>
      <c r="BX501" s="42"/>
      <c r="BY501" s="42"/>
      <c r="BZ501" s="42"/>
      <c r="CA501" s="42"/>
      <c r="CB501" s="42"/>
      <c r="CC501" s="42"/>
      <c r="CD501" s="42"/>
      <c r="CE501" s="42"/>
      <c r="CF501" s="42"/>
      <c r="CG501" s="42"/>
      <c r="CH501" s="42"/>
      <c r="CI501" s="42"/>
      <c r="CJ501" s="42"/>
      <c r="CK501" s="42"/>
      <c r="CL501" s="42"/>
      <c r="CM501" s="42"/>
      <c r="CN501" s="42"/>
      <c r="CO501" s="42"/>
      <c r="CP501" s="42"/>
      <c r="CQ501" s="42"/>
      <c r="CR501" s="42"/>
      <c r="CS501" s="42"/>
      <c r="CT501" s="42"/>
      <c r="CU501" s="42"/>
      <c r="CV501" s="42"/>
      <c r="CW501" s="42"/>
      <c r="CX501" s="42"/>
      <c r="CY501" s="42"/>
      <c r="CZ501" s="42"/>
      <c r="DA501" s="42"/>
      <c r="DB501" s="42"/>
      <c r="DC501" s="42"/>
      <c r="DD501" s="42"/>
      <c r="DE501" s="42"/>
      <c r="DF501" s="42"/>
      <c r="DG501" s="42"/>
      <c r="DH501" s="42"/>
      <c r="DI501" s="42"/>
      <c r="DJ501" s="42"/>
      <c r="DK501" s="42"/>
      <c r="DL501" s="42"/>
      <c r="DM501" s="42"/>
      <c r="DN501" s="42"/>
      <c r="DO501" s="42"/>
      <c r="DP501" s="42"/>
      <c r="DQ501" s="42"/>
      <c r="DR501" s="42"/>
      <c r="DS501" s="42"/>
      <c r="DT501" s="42"/>
      <c r="DU501" s="42"/>
      <c r="DV501" s="42"/>
      <c r="DW501" s="42"/>
      <c r="DX501" s="42"/>
      <c r="DY501" s="42"/>
      <c r="DZ501" s="42"/>
      <c r="EA501" s="42"/>
      <c r="EB501" s="42"/>
      <c r="EC501" s="42"/>
      <c r="ED501" s="42"/>
      <c r="EE501" s="42"/>
      <c r="EF501" s="42"/>
      <c r="EG501" s="42"/>
      <c r="EH501" s="42"/>
      <c r="EI501" s="42"/>
      <c r="EJ501" s="42"/>
      <c r="EK501" s="42"/>
      <c r="EL501" s="42"/>
      <c r="EM501" s="42"/>
      <c r="EN501" s="42"/>
      <c r="EO501" s="42"/>
      <c r="EP501" s="42"/>
      <c r="EQ501" s="42"/>
      <c r="ER501" s="42"/>
      <c r="ES501" s="42"/>
      <c r="ET501" s="42"/>
      <c r="EU501" s="42"/>
      <c r="EV501" s="42"/>
      <c r="EW501" s="42"/>
      <c r="EX501" s="42"/>
      <c r="EY501" s="42"/>
      <c r="EZ501" s="42"/>
      <c r="FA501" s="42"/>
      <c r="FB501" s="42"/>
      <c r="FC501" s="42"/>
      <c r="FD501" s="42"/>
      <c r="FE501" s="42"/>
      <c r="FF501" s="42"/>
      <c r="FG501" s="42"/>
      <c r="FH501" s="42"/>
      <c r="FI501" s="42"/>
      <c r="FJ501" s="42"/>
      <c r="FK501" s="42"/>
      <c r="FL501" s="42"/>
      <c r="FM501" s="42"/>
      <c r="FN501" s="42"/>
      <c r="FO501" s="42"/>
      <c r="FP501" s="42"/>
      <c r="FQ501" s="42"/>
      <c r="FR501" s="42"/>
      <c r="FS501" s="42"/>
      <c r="FT501" s="42"/>
      <c r="FU501" s="42"/>
      <c r="FV501" s="42"/>
      <c r="FW501" s="42"/>
      <c r="FX501" s="42"/>
      <c r="FY501" s="42"/>
      <c r="FZ501" s="42"/>
      <c r="GA501" s="42"/>
      <c r="GB501" s="42"/>
      <c r="GC501" s="42"/>
      <c r="GD501" s="42"/>
      <c r="GE501" s="42"/>
      <c r="GF501" s="42"/>
      <c r="GG501" s="42"/>
      <c r="GH501" s="42"/>
      <c r="GI501" s="42"/>
      <c r="GJ501" s="42"/>
      <c r="GK501" s="42"/>
      <c r="GL501" s="42"/>
      <c r="GM501" s="42"/>
      <c r="GN501" s="42"/>
      <c r="GO501" s="42"/>
      <c r="GP501" s="42"/>
      <c r="GQ501" s="42"/>
      <c r="GR501" s="42"/>
      <c r="GS501" s="42"/>
      <c r="GT501" s="42"/>
      <c r="GU501" s="42"/>
    </row>
    <row r="502" spans="1:203" ht="15.75">
      <c r="A502" s="52"/>
      <c r="B502" s="42"/>
      <c r="C502" s="42"/>
      <c r="D502" s="44"/>
      <c r="E502" s="42"/>
      <c r="F502" s="42"/>
      <c r="G502" s="4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c r="AR502" s="42"/>
      <c r="AS502" s="42"/>
      <c r="AT502" s="42"/>
      <c r="AU502" s="42"/>
      <c r="AV502" s="42"/>
      <c r="AW502" s="42"/>
      <c r="AX502" s="42"/>
      <c r="AY502" s="42"/>
      <c r="AZ502" s="42"/>
      <c r="BA502" s="42"/>
      <c r="BB502" s="42"/>
      <c r="BC502" s="42"/>
      <c r="BD502" s="42"/>
      <c r="BE502" s="42"/>
      <c r="BF502" s="42"/>
      <c r="BG502" s="42"/>
      <c r="BH502" s="42"/>
      <c r="BI502" s="42"/>
      <c r="BJ502" s="42"/>
      <c r="BK502" s="42"/>
      <c r="BL502" s="42"/>
      <c r="BM502" s="42"/>
      <c r="BN502" s="42"/>
      <c r="BO502" s="42"/>
      <c r="BP502" s="42"/>
      <c r="BQ502" s="42"/>
      <c r="BR502" s="42"/>
      <c r="BS502" s="42"/>
      <c r="BT502" s="42"/>
      <c r="BU502" s="42"/>
      <c r="BV502" s="42"/>
      <c r="BW502" s="42"/>
      <c r="BX502" s="42"/>
      <c r="BY502" s="42"/>
      <c r="BZ502" s="42"/>
      <c r="CA502" s="42"/>
      <c r="CB502" s="42"/>
      <c r="CC502" s="42"/>
      <c r="CD502" s="42"/>
      <c r="CE502" s="42"/>
      <c r="CF502" s="42"/>
      <c r="CG502" s="42"/>
      <c r="CH502" s="42"/>
      <c r="CI502" s="42"/>
      <c r="CJ502" s="42"/>
      <c r="CK502" s="42"/>
      <c r="CL502" s="42"/>
      <c r="CM502" s="42"/>
      <c r="CN502" s="42"/>
      <c r="CO502" s="42"/>
      <c r="CP502" s="42"/>
      <c r="CQ502" s="42"/>
      <c r="CR502" s="42"/>
      <c r="CS502" s="42"/>
      <c r="CT502" s="42"/>
      <c r="CU502" s="42"/>
      <c r="CV502" s="42"/>
      <c r="CW502" s="42"/>
      <c r="CX502" s="42"/>
      <c r="CY502" s="42"/>
      <c r="CZ502" s="42"/>
      <c r="DA502" s="42"/>
      <c r="DB502" s="42"/>
      <c r="DC502" s="42"/>
      <c r="DD502" s="42"/>
      <c r="DE502" s="42"/>
      <c r="DF502" s="42"/>
      <c r="DG502" s="42"/>
      <c r="DH502" s="42"/>
      <c r="DI502" s="42"/>
      <c r="DJ502" s="42"/>
      <c r="DK502" s="42"/>
      <c r="DL502" s="42"/>
      <c r="DM502" s="42"/>
      <c r="DN502" s="42"/>
      <c r="DO502" s="42"/>
      <c r="DP502" s="42"/>
      <c r="DQ502" s="42"/>
      <c r="DR502" s="42"/>
      <c r="DS502" s="42"/>
      <c r="DT502" s="42"/>
      <c r="DU502" s="42"/>
      <c r="DV502" s="42"/>
      <c r="DW502" s="42"/>
      <c r="DX502" s="42"/>
      <c r="DY502" s="42"/>
      <c r="DZ502" s="42"/>
      <c r="EA502" s="42"/>
      <c r="EB502" s="42"/>
      <c r="EC502" s="42"/>
      <c r="ED502" s="42"/>
      <c r="EE502" s="42"/>
      <c r="EF502" s="42"/>
      <c r="EG502" s="42"/>
      <c r="EH502" s="42"/>
      <c r="EI502" s="42"/>
      <c r="EJ502" s="42"/>
      <c r="EK502" s="42"/>
      <c r="EL502" s="42"/>
      <c r="EM502" s="42"/>
      <c r="EN502" s="42"/>
      <c r="EO502" s="42"/>
      <c r="EP502" s="42"/>
      <c r="EQ502" s="42"/>
      <c r="ER502" s="42"/>
      <c r="ES502" s="42"/>
      <c r="ET502" s="42"/>
      <c r="EU502" s="42"/>
      <c r="EV502" s="42"/>
      <c r="EW502" s="42"/>
      <c r="EX502" s="42"/>
      <c r="EY502" s="42"/>
      <c r="EZ502" s="42"/>
      <c r="FA502" s="42"/>
      <c r="FB502" s="42"/>
      <c r="FC502" s="42"/>
      <c r="FD502" s="42"/>
      <c r="FE502" s="42"/>
      <c r="FF502" s="42"/>
      <c r="FG502" s="42"/>
      <c r="FH502" s="42"/>
      <c r="FI502" s="42"/>
      <c r="FJ502" s="42"/>
      <c r="FK502" s="42"/>
      <c r="FL502" s="42"/>
      <c r="FM502" s="42"/>
      <c r="FN502" s="42"/>
      <c r="FO502" s="42"/>
      <c r="FP502" s="42"/>
      <c r="FQ502" s="42"/>
      <c r="FR502" s="42"/>
      <c r="FS502" s="42"/>
      <c r="FT502" s="42"/>
      <c r="FU502" s="42"/>
      <c r="FV502" s="42"/>
      <c r="FW502" s="42"/>
      <c r="FX502" s="42"/>
      <c r="FY502" s="42"/>
      <c r="FZ502" s="42"/>
      <c r="GA502" s="42"/>
      <c r="GB502" s="42"/>
      <c r="GC502" s="42"/>
      <c r="GD502" s="42"/>
      <c r="GE502" s="42"/>
      <c r="GF502" s="42"/>
      <c r="GG502" s="42"/>
      <c r="GH502" s="42"/>
      <c r="GI502" s="42"/>
      <c r="GJ502" s="42"/>
      <c r="GK502" s="42"/>
      <c r="GL502" s="42"/>
      <c r="GM502" s="42"/>
      <c r="GN502" s="42"/>
      <c r="GO502" s="42"/>
      <c r="GP502" s="42"/>
      <c r="GQ502" s="42"/>
      <c r="GR502" s="42"/>
      <c r="GS502" s="42"/>
      <c r="GT502" s="42"/>
      <c r="GU502" s="42"/>
    </row>
    <row r="503" spans="1:203" ht="15.75">
      <c r="A503" s="52"/>
      <c r="B503" s="42"/>
      <c r="C503" s="42"/>
      <c r="D503" s="44"/>
      <c r="E503" s="42"/>
      <c r="F503" s="42"/>
      <c r="G503" s="42"/>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c r="AR503" s="42"/>
      <c r="AS503" s="42"/>
      <c r="AT503" s="42"/>
      <c r="AU503" s="42"/>
      <c r="AV503" s="42"/>
      <c r="AW503" s="42"/>
      <c r="AX503" s="42"/>
      <c r="AY503" s="42"/>
      <c r="AZ503" s="42"/>
      <c r="BA503" s="42"/>
      <c r="BB503" s="42"/>
      <c r="BC503" s="42"/>
      <c r="BD503" s="42"/>
      <c r="BE503" s="42"/>
      <c r="BF503" s="42"/>
      <c r="BG503" s="42"/>
      <c r="BH503" s="42"/>
      <c r="BI503" s="42"/>
      <c r="BJ503" s="42"/>
      <c r="BK503" s="42"/>
      <c r="BL503" s="42"/>
      <c r="BM503" s="42"/>
      <c r="BN503" s="42"/>
      <c r="BO503" s="42"/>
      <c r="BP503" s="42"/>
      <c r="BQ503" s="42"/>
      <c r="BR503" s="42"/>
      <c r="BS503" s="42"/>
      <c r="BT503" s="42"/>
      <c r="BU503" s="42"/>
      <c r="BV503" s="42"/>
      <c r="BW503" s="42"/>
      <c r="BX503" s="42"/>
      <c r="BY503" s="42"/>
      <c r="BZ503" s="42"/>
      <c r="CA503" s="42"/>
      <c r="CB503" s="42"/>
      <c r="CC503" s="42"/>
      <c r="CD503" s="42"/>
      <c r="CE503" s="42"/>
      <c r="CF503" s="42"/>
      <c r="CG503" s="42"/>
      <c r="CH503" s="42"/>
      <c r="CI503" s="42"/>
      <c r="CJ503" s="42"/>
      <c r="CK503" s="42"/>
      <c r="CL503" s="42"/>
      <c r="CM503" s="42"/>
      <c r="CN503" s="42"/>
      <c r="CO503" s="42"/>
      <c r="CP503" s="42"/>
      <c r="CQ503" s="42"/>
      <c r="CR503" s="42"/>
      <c r="CS503" s="42"/>
      <c r="CT503" s="42"/>
      <c r="CU503" s="42"/>
      <c r="CV503" s="42"/>
      <c r="CW503" s="42"/>
      <c r="CX503" s="42"/>
      <c r="CY503" s="42"/>
      <c r="CZ503" s="42"/>
      <c r="DA503" s="42"/>
      <c r="DB503" s="42"/>
      <c r="DC503" s="42"/>
      <c r="DD503" s="42"/>
      <c r="DE503" s="42"/>
      <c r="DF503" s="42"/>
      <c r="DG503" s="42"/>
      <c r="DH503" s="42"/>
      <c r="DI503" s="42"/>
      <c r="DJ503" s="42"/>
      <c r="DK503" s="42"/>
      <c r="DL503" s="42"/>
      <c r="DM503" s="42"/>
      <c r="DN503" s="42"/>
      <c r="DO503" s="42"/>
      <c r="DP503" s="42"/>
      <c r="DQ503" s="42"/>
      <c r="DR503" s="42"/>
      <c r="DS503" s="42"/>
      <c r="DT503" s="42"/>
      <c r="DU503" s="42"/>
      <c r="DV503" s="42"/>
      <c r="DW503" s="42"/>
      <c r="DX503" s="42"/>
      <c r="DY503" s="42"/>
      <c r="DZ503" s="42"/>
      <c r="EA503" s="42"/>
      <c r="EB503" s="42"/>
      <c r="EC503" s="42"/>
      <c r="ED503" s="42"/>
      <c r="EE503" s="42"/>
      <c r="EF503" s="42"/>
      <c r="EG503" s="42"/>
      <c r="EH503" s="42"/>
      <c r="EI503" s="42"/>
      <c r="EJ503" s="42"/>
      <c r="EK503" s="42"/>
      <c r="EL503" s="42"/>
      <c r="EM503" s="42"/>
      <c r="EN503" s="42"/>
      <c r="EO503" s="42"/>
      <c r="EP503" s="42"/>
      <c r="EQ503" s="42"/>
      <c r="ER503" s="42"/>
      <c r="ES503" s="42"/>
      <c r="ET503" s="42"/>
      <c r="EU503" s="42"/>
      <c r="EV503" s="42"/>
      <c r="EW503" s="42"/>
      <c r="EX503" s="42"/>
      <c r="EY503" s="42"/>
      <c r="EZ503" s="42"/>
      <c r="FA503" s="42"/>
      <c r="FB503" s="42"/>
      <c r="FC503" s="42"/>
      <c r="FD503" s="42"/>
      <c r="FE503" s="42"/>
      <c r="FF503" s="42"/>
      <c r="FG503" s="42"/>
      <c r="FH503" s="42"/>
      <c r="FI503" s="42"/>
      <c r="FJ503" s="42"/>
      <c r="FK503" s="42"/>
      <c r="FL503" s="42"/>
      <c r="FM503" s="42"/>
      <c r="FN503" s="42"/>
      <c r="FO503" s="42"/>
      <c r="FP503" s="42"/>
      <c r="FQ503" s="42"/>
      <c r="FR503" s="42"/>
      <c r="FS503" s="42"/>
      <c r="FT503" s="42"/>
      <c r="FU503" s="42"/>
      <c r="FV503" s="42"/>
      <c r="FW503" s="42"/>
      <c r="FX503" s="42"/>
      <c r="FY503" s="42"/>
      <c r="FZ503" s="42"/>
      <c r="GA503" s="42"/>
      <c r="GB503" s="42"/>
      <c r="GC503" s="42"/>
      <c r="GD503" s="42"/>
      <c r="GE503" s="42"/>
      <c r="GF503" s="42"/>
      <c r="GG503" s="42"/>
      <c r="GH503" s="42"/>
      <c r="GI503" s="42"/>
      <c r="GJ503" s="42"/>
      <c r="GK503" s="42"/>
      <c r="GL503" s="42"/>
      <c r="GM503" s="42"/>
      <c r="GN503" s="42"/>
      <c r="GO503" s="42"/>
      <c r="GP503" s="42"/>
      <c r="GQ503" s="42"/>
      <c r="GR503" s="42"/>
      <c r="GS503" s="42"/>
      <c r="GT503" s="42"/>
      <c r="GU503" s="42"/>
    </row>
    <row r="504" spans="1:203" ht="15.75">
      <c r="A504" s="52"/>
      <c r="B504" s="42"/>
      <c r="C504" s="42"/>
      <c r="D504" s="44"/>
      <c r="E504" s="42"/>
      <c r="F504" s="42"/>
      <c r="G504" s="42"/>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c r="AR504" s="42"/>
      <c r="AS504" s="42"/>
      <c r="AT504" s="42"/>
      <c r="AU504" s="42"/>
      <c r="AV504" s="42"/>
      <c r="AW504" s="42"/>
      <c r="AX504" s="42"/>
      <c r="AY504" s="42"/>
      <c r="AZ504" s="42"/>
      <c r="BA504" s="42"/>
      <c r="BB504" s="42"/>
      <c r="BC504" s="42"/>
      <c r="BD504" s="42"/>
      <c r="BE504" s="42"/>
      <c r="BF504" s="42"/>
      <c r="BG504" s="42"/>
      <c r="BH504" s="42"/>
      <c r="BI504" s="42"/>
      <c r="BJ504" s="42"/>
      <c r="BK504" s="42"/>
      <c r="BL504" s="42"/>
      <c r="BM504" s="42"/>
      <c r="BN504" s="42"/>
      <c r="BO504" s="42"/>
      <c r="BP504" s="42"/>
      <c r="BQ504" s="42"/>
      <c r="BR504" s="42"/>
      <c r="BS504" s="42"/>
      <c r="BT504" s="42"/>
      <c r="BU504" s="42"/>
      <c r="BV504" s="42"/>
      <c r="BW504" s="42"/>
      <c r="BX504" s="42"/>
      <c r="BY504" s="42"/>
      <c r="BZ504" s="42"/>
      <c r="CA504" s="42"/>
      <c r="CB504" s="42"/>
      <c r="CC504" s="42"/>
      <c r="CD504" s="42"/>
      <c r="CE504" s="42"/>
      <c r="CF504" s="42"/>
      <c r="CG504" s="42"/>
      <c r="CH504" s="42"/>
      <c r="CI504" s="42"/>
      <c r="CJ504" s="42"/>
      <c r="CK504" s="42"/>
      <c r="CL504" s="42"/>
      <c r="CM504" s="42"/>
      <c r="CN504" s="42"/>
      <c r="CO504" s="42"/>
      <c r="CP504" s="42"/>
      <c r="CQ504" s="42"/>
      <c r="CR504" s="42"/>
      <c r="CS504" s="42"/>
      <c r="CT504" s="42"/>
      <c r="CU504" s="42"/>
      <c r="CV504" s="42"/>
      <c r="CW504" s="42"/>
      <c r="CX504" s="42"/>
      <c r="CY504" s="42"/>
      <c r="CZ504" s="42"/>
      <c r="DA504" s="42"/>
      <c r="DB504" s="42"/>
      <c r="DC504" s="42"/>
      <c r="DD504" s="42"/>
      <c r="DE504" s="42"/>
      <c r="DF504" s="42"/>
      <c r="DG504" s="42"/>
      <c r="DH504" s="42"/>
      <c r="DI504" s="42"/>
      <c r="DJ504" s="42"/>
      <c r="DK504" s="42"/>
      <c r="DL504" s="42"/>
      <c r="DM504" s="42"/>
      <c r="DN504" s="42"/>
      <c r="DO504" s="42"/>
      <c r="DP504" s="42"/>
      <c r="DQ504" s="42"/>
      <c r="DR504" s="42"/>
      <c r="DS504" s="42"/>
      <c r="DT504" s="42"/>
      <c r="DU504" s="42"/>
      <c r="DV504" s="42"/>
      <c r="DW504" s="42"/>
      <c r="DX504" s="42"/>
      <c r="DY504" s="42"/>
      <c r="DZ504" s="42"/>
      <c r="EA504" s="42"/>
      <c r="EB504" s="42"/>
      <c r="EC504" s="42"/>
      <c r="ED504" s="42"/>
      <c r="EE504" s="42"/>
      <c r="EF504" s="42"/>
      <c r="EG504" s="42"/>
      <c r="EH504" s="42"/>
      <c r="EI504" s="42"/>
      <c r="EJ504" s="42"/>
      <c r="EK504" s="42"/>
      <c r="EL504" s="42"/>
      <c r="EM504" s="42"/>
      <c r="EN504" s="42"/>
      <c r="EO504" s="42"/>
      <c r="EP504" s="42"/>
      <c r="EQ504" s="42"/>
      <c r="ER504" s="42"/>
      <c r="ES504" s="42"/>
      <c r="ET504" s="42"/>
      <c r="EU504" s="42"/>
      <c r="EV504" s="42"/>
      <c r="EW504" s="42"/>
      <c r="EX504" s="42"/>
      <c r="EY504" s="42"/>
      <c r="EZ504" s="42"/>
      <c r="FA504" s="42"/>
      <c r="FB504" s="42"/>
      <c r="FC504" s="42"/>
      <c r="FD504" s="42"/>
      <c r="FE504" s="42"/>
      <c r="FF504" s="42"/>
      <c r="FG504" s="42"/>
      <c r="FH504" s="42"/>
      <c r="FI504" s="42"/>
      <c r="FJ504" s="42"/>
      <c r="FK504" s="42"/>
      <c r="FL504" s="42"/>
      <c r="FM504" s="42"/>
      <c r="FN504" s="42"/>
      <c r="FO504" s="42"/>
      <c r="FP504" s="42"/>
      <c r="FQ504" s="42"/>
      <c r="FR504" s="42"/>
      <c r="FS504" s="42"/>
      <c r="FT504" s="42"/>
      <c r="FU504" s="42"/>
      <c r="FV504" s="42"/>
      <c r="FW504" s="42"/>
      <c r="FX504" s="42"/>
      <c r="FY504" s="42"/>
      <c r="FZ504" s="42"/>
      <c r="GA504" s="42"/>
      <c r="GB504" s="42"/>
      <c r="GC504" s="42"/>
      <c r="GD504" s="42"/>
      <c r="GE504" s="42"/>
      <c r="GF504" s="42"/>
      <c r="GG504" s="42"/>
      <c r="GH504" s="42"/>
      <c r="GI504" s="42"/>
      <c r="GJ504" s="42"/>
      <c r="GK504" s="42"/>
      <c r="GL504" s="42"/>
      <c r="GM504" s="42"/>
      <c r="GN504" s="42"/>
      <c r="GO504" s="42"/>
      <c r="GP504" s="42"/>
      <c r="GQ504" s="42"/>
      <c r="GR504" s="42"/>
      <c r="GS504" s="42"/>
      <c r="GT504" s="42"/>
      <c r="GU504" s="42"/>
    </row>
    <row r="505" spans="1:203" ht="15.75">
      <c r="A505" s="52"/>
      <c r="B505" s="42"/>
      <c r="C505" s="42"/>
      <c r="D505" s="44"/>
      <c r="E505" s="42"/>
      <c r="F505" s="42"/>
      <c r="G505" s="42"/>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c r="AR505" s="42"/>
      <c r="AS505" s="42"/>
      <c r="AT505" s="42"/>
      <c r="AU505" s="42"/>
      <c r="AV505" s="42"/>
      <c r="AW505" s="42"/>
      <c r="AX505" s="42"/>
      <c r="AY505" s="42"/>
      <c r="AZ505" s="42"/>
      <c r="BA505" s="42"/>
      <c r="BB505" s="42"/>
      <c r="BC505" s="42"/>
      <c r="BD505" s="42"/>
      <c r="BE505" s="42"/>
      <c r="BF505" s="42"/>
      <c r="BG505" s="42"/>
      <c r="BH505" s="42"/>
      <c r="BI505" s="42"/>
      <c r="BJ505" s="42"/>
      <c r="BK505" s="42"/>
      <c r="BL505" s="42"/>
      <c r="BM505" s="42"/>
      <c r="BN505" s="42"/>
      <c r="BO505" s="42"/>
      <c r="BP505" s="42"/>
      <c r="BQ505" s="42"/>
      <c r="BR505" s="42"/>
      <c r="BS505" s="42"/>
      <c r="BT505" s="42"/>
      <c r="BU505" s="42"/>
      <c r="BV505" s="42"/>
      <c r="BW505" s="42"/>
      <c r="BX505" s="42"/>
      <c r="BY505" s="42"/>
      <c r="BZ505" s="42"/>
      <c r="CA505" s="42"/>
      <c r="CB505" s="42"/>
      <c r="CC505" s="42"/>
      <c r="CD505" s="42"/>
      <c r="CE505" s="42"/>
      <c r="CF505" s="42"/>
      <c r="CG505" s="42"/>
      <c r="CH505" s="42"/>
      <c r="CI505" s="42"/>
      <c r="CJ505" s="42"/>
      <c r="CK505" s="42"/>
      <c r="CL505" s="42"/>
      <c r="CM505" s="42"/>
      <c r="CN505" s="42"/>
      <c r="CO505" s="42"/>
      <c r="CP505" s="42"/>
      <c r="CQ505" s="42"/>
      <c r="CR505" s="42"/>
      <c r="CS505" s="42"/>
      <c r="CT505" s="42"/>
      <c r="CU505" s="42"/>
      <c r="CV505" s="42"/>
      <c r="CW505" s="42"/>
      <c r="CX505" s="42"/>
      <c r="CY505" s="42"/>
      <c r="CZ505" s="42"/>
      <c r="DA505" s="42"/>
      <c r="DB505" s="42"/>
      <c r="DC505" s="42"/>
      <c r="DD505" s="42"/>
      <c r="DE505" s="42"/>
      <c r="DF505" s="42"/>
      <c r="DG505" s="42"/>
      <c r="DH505" s="42"/>
      <c r="DI505" s="42"/>
      <c r="DJ505" s="42"/>
      <c r="DK505" s="42"/>
      <c r="DL505" s="42"/>
      <c r="DM505" s="42"/>
      <c r="DN505" s="42"/>
      <c r="DO505" s="42"/>
      <c r="DP505" s="42"/>
      <c r="DQ505" s="42"/>
      <c r="DR505" s="42"/>
      <c r="DS505" s="42"/>
      <c r="DT505" s="42"/>
      <c r="DU505" s="42"/>
      <c r="DV505" s="42"/>
      <c r="DW505" s="42"/>
      <c r="DX505" s="42"/>
      <c r="DY505" s="42"/>
      <c r="DZ505" s="42"/>
      <c r="EA505" s="42"/>
      <c r="EB505" s="42"/>
      <c r="EC505" s="42"/>
      <c r="ED505" s="42"/>
      <c r="EE505" s="42"/>
      <c r="EF505" s="42"/>
      <c r="EG505" s="42"/>
      <c r="EH505" s="42"/>
      <c r="EI505" s="42"/>
      <c r="EJ505" s="42"/>
      <c r="EK505" s="42"/>
      <c r="EL505" s="42"/>
      <c r="EM505" s="42"/>
      <c r="EN505" s="42"/>
      <c r="EO505" s="42"/>
      <c r="EP505" s="42"/>
      <c r="EQ505" s="42"/>
      <c r="ER505" s="42"/>
      <c r="ES505" s="42"/>
      <c r="ET505" s="42"/>
      <c r="EU505" s="42"/>
      <c r="EV505" s="42"/>
      <c r="EW505" s="42"/>
      <c r="EX505" s="42"/>
      <c r="EY505" s="42"/>
      <c r="EZ505" s="42"/>
      <c r="FA505" s="42"/>
      <c r="FB505" s="42"/>
      <c r="FC505" s="42"/>
      <c r="FD505" s="42"/>
      <c r="FE505" s="42"/>
      <c r="FF505" s="42"/>
      <c r="FG505" s="42"/>
      <c r="FH505" s="42"/>
      <c r="FI505" s="42"/>
      <c r="FJ505" s="42"/>
      <c r="FK505" s="42"/>
      <c r="FL505" s="42"/>
      <c r="FM505" s="42"/>
      <c r="FN505" s="42"/>
      <c r="FO505" s="42"/>
      <c r="FP505" s="42"/>
      <c r="FQ505" s="42"/>
      <c r="FR505" s="42"/>
      <c r="FS505" s="42"/>
      <c r="FT505" s="42"/>
      <c r="FU505" s="42"/>
      <c r="FV505" s="42"/>
      <c r="FW505" s="42"/>
      <c r="FX505" s="42"/>
      <c r="FY505" s="42"/>
      <c r="FZ505" s="42"/>
      <c r="GA505" s="42"/>
      <c r="GB505" s="42"/>
      <c r="GC505" s="42"/>
      <c r="GD505" s="42"/>
      <c r="GE505" s="42"/>
      <c r="GF505" s="42"/>
      <c r="GG505" s="42"/>
      <c r="GH505" s="42"/>
      <c r="GI505" s="42"/>
      <c r="GJ505" s="42"/>
      <c r="GK505" s="42"/>
      <c r="GL505" s="42"/>
      <c r="GM505" s="42"/>
      <c r="GN505" s="42"/>
      <c r="GO505" s="42"/>
      <c r="GP505" s="42"/>
      <c r="GQ505" s="42"/>
      <c r="GR505" s="42"/>
      <c r="GS505" s="42"/>
      <c r="GT505" s="42"/>
      <c r="GU505" s="42"/>
    </row>
    <row r="506" spans="1:203" ht="15.75">
      <c r="A506" s="52"/>
      <c r="B506" s="42"/>
      <c r="C506" s="42"/>
      <c r="D506" s="44"/>
      <c r="E506" s="42"/>
      <c r="F506" s="42"/>
      <c r="G506" s="42"/>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c r="AR506" s="42"/>
      <c r="AS506" s="42"/>
      <c r="AT506" s="42"/>
      <c r="AU506" s="42"/>
      <c r="AV506" s="42"/>
      <c r="AW506" s="42"/>
      <c r="AX506" s="42"/>
      <c r="AY506" s="42"/>
      <c r="AZ506" s="42"/>
      <c r="BA506" s="42"/>
      <c r="BB506" s="42"/>
      <c r="BC506" s="42"/>
      <c r="BD506" s="42"/>
      <c r="BE506" s="42"/>
      <c r="BF506" s="42"/>
      <c r="BG506" s="42"/>
      <c r="BH506" s="42"/>
      <c r="BI506" s="42"/>
      <c r="BJ506" s="42"/>
      <c r="BK506" s="42"/>
      <c r="BL506" s="42"/>
      <c r="BM506" s="42"/>
      <c r="BN506" s="42"/>
      <c r="BO506" s="42"/>
      <c r="BP506" s="42"/>
      <c r="BQ506" s="42"/>
      <c r="BR506" s="42"/>
      <c r="BS506" s="42"/>
      <c r="BT506" s="42"/>
      <c r="BU506" s="42"/>
      <c r="BV506" s="42"/>
      <c r="BW506" s="42"/>
      <c r="BX506" s="42"/>
      <c r="BY506" s="42"/>
      <c r="BZ506" s="42"/>
      <c r="CA506" s="42"/>
      <c r="CB506" s="42"/>
      <c r="CC506" s="42"/>
      <c r="CD506" s="42"/>
      <c r="CE506" s="42"/>
      <c r="CF506" s="42"/>
      <c r="CG506" s="42"/>
      <c r="CH506" s="42"/>
      <c r="CI506" s="42"/>
      <c r="CJ506" s="42"/>
      <c r="CK506" s="42"/>
      <c r="CL506" s="42"/>
      <c r="CM506" s="42"/>
      <c r="CN506" s="42"/>
      <c r="CO506" s="42"/>
      <c r="CP506" s="42"/>
      <c r="CQ506" s="42"/>
      <c r="CR506" s="42"/>
      <c r="CS506" s="42"/>
      <c r="CT506" s="42"/>
      <c r="CU506" s="42"/>
      <c r="CV506" s="42"/>
      <c r="CW506" s="42"/>
      <c r="CX506" s="42"/>
      <c r="CY506" s="42"/>
      <c r="CZ506" s="42"/>
      <c r="DA506" s="42"/>
      <c r="DB506" s="42"/>
      <c r="DC506" s="42"/>
      <c r="DD506" s="42"/>
      <c r="DE506" s="42"/>
      <c r="DF506" s="42"/>
      <c r="DG506" s="42"/>
      <c r="DH506" s="42"/>
      <c r="DI506" s="42"/>
      <c r="DJ506" s="42"/>
      <c r="DK506" s="42"/>
      <c r="DL506" s="42"/>
      <c r="DM506" s="42"/>
      <c r="DN506" s="42"/>
      <c r="DO506" s="42"/>
      <c r="DP506" s="42"/>
      <c r="DQ506" s="42"/>
      <c r="DR506" s="42"/>
      <c r="DS506" s="42"/>
      <c r="DT506" s="42"/>
      <c r="DU506" s="42"/>
      <c r="DV506" s="42"/>
      <c r="DW506" s="42"/>
      <c r="DX506" s="42"/>
      <c r="DY506" s="42"/>
      <c r="DZ506" s="42"/>
      <c r="EA506" s="42"/>
      <c r="EB506" s="42"/>
      <c r="EC506" s="42"/>
      <c r="ED506" s="42"/>
      <c r="EE506" s="42"/>
      <c r="EF506" s="42"/>
      <c r="EG506" s="42"/>
      <c r="EH506" s="42"/>
      <c r="EI506" s="42"/>
      <c r="EJ506" s="42"/>
      <c r="EK506" s="42"/>
      <c r="EL506" s="42"/>
      <c r="EM506" s="42"/>
      <c r="EN506" s="42"/>
      <c r="EO506" s="42"/>
      <c r="EP506" s="42"/>
      <c r="EQ506" s="42"/>
      <c r="ER506" s="42"/>
      <c r="ES506" s="42"/>
      <c r="ET506" s="42"/>
      <c r="EU506" s="42"/>
      <c r="EV506" s="42"/>
      <c r="EW506" s="42"/>
      <c r="EX506" s="42"/>
      <c r="EY506" s="42"/>
      <c r="EZ506" s="42"/>
      <c r="FA506" s="42"/>
      <c r="FB506" s="42"/>
      <c r="FC506" s="42"/>
      <c r="FD506" s="42"/>
      <c r="FE506" s="42"/>
      <c r="FF506" s="42"/>
      <c r="FG506" s="42"/>
      <c r="FH506" s="42"/>
      <c r="FI506" s="42"/>
      <c r="FJ506" s="42"/>
      <c r="FK506" s="42"/>
      <c r="FL506" s="42"/>
      <c r="FM506" s="42"/>
      <c r="FN506" s="42"/>
      <c r="FO506" s="42"/>
      <c r="FP506" s="42"/>
      <c r="FQ506" s="42"/>
      <c r="FR506" s="42"/>
      <c r="FS506" s="42"/>
      <c r="FT506" s="42"/>
      <c r="FU506" s="42"/>
      <c r="FV506" s="42"/>
      <c r="FW506" s="42"/>
      <c r="FX506" s="42"/>
      <c r="FY506" s="42"/>
      <c r="FZ506" s="42"/>
      <c r="GA506" s="42"/>
      <c r="GB506" s="42"/>
      <c r="GC506" s="42"/>
      <c r="GD506" s="42"/>
      <c r="GE506" s="42"/>
      <c r="GF506" s="42"/>
      <c r="GG506" s="42"/>
      <c r="GH506" s="42"/>
      <c r="GI506" s="42"/>
      <c r="GJ506" s="42"/>
      <c r="GK506" s="42"/>
      <c r="GL506" s="42"/>
      <c r="GM506" s="42"/>
      <c r="GN506" s="42"/>
      <c r="GO506" s="42"/>
      <c r="GP506" s="42"/>
      <c r="GQ506" s="42"/>
      <c r="GR506" s="42"/>
      <c r="GS506" s="42"/>
      <c r="GT506" s="42"/>
      <c r="GU506" s="42"/>
    </row>
    <row r="507" spans="1:203" ht="15.75">
      <c r="A507" s="52"/>
      <c r="B507" s="42"/>
      <c r="C507" s="42"/>
      <c r="D507" s="44"/>
      <c r="E507" s="42"/>
      <c r="F507" s="42"/>
      <c r="G507" s="42"/>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c r="AR507" s="42"/>
      <c r="AS507" s="42"/>
      <c r="AT507" s="42"/>
      <c r="AU507" s="42"/>
      <c r="AV507" s="42"/>
      <c r="AW507" s="42"/>
      <c r="AX507" s="42"/>
      <c r="AY507" s="42"/>
      <c r="AZ507" s="42"/>
      <c r="BA507" s="42"/>
      <c r="BB507" s="42"/>
      <c r="BC507" s="42"/>
      <c r="BD507" s="42"/>
      <c r="BE507" s="42"/>
      <c r="BF507" s="42"/>
      <c r="BG507" s="42"/>
      <c r="BH507" s="42"/>
      <c r="BI507" s="42"/>
      <c r="BJ507" s="42"/>
      <c r="BK507" s="42"/>
      <c r="BL507" s="42"/>
      <c r="BM507" s="42"/>
      <c r="BN507" s="42"/>
      <c r="BO507" s="42"/>
      <c r="BP507" s="42"/>
      <c r="BQ507" s="42"/>
      <c r="BR507" s="42"/>
      <c r="BS507" s="42"/>
      <c r="BT507" s="42"/>
      <c r="BU507" s="42"/>
      <c r="BV507" s="42"/>
      <c r="BW507" s="42"/>
      <c r="BX507" s="42"/>
      <c r="BY507" s="42"/>
      <c r="BZ507" s="42"/>
      <c r="CA507" s="42"/>
      <c r="CB507" s="42"/>
      <c r="CC507" s="42"/>
      <c r="CD507" s="42"/>
      <c r="CE507" s="42"/>
      <c r="CF507" s="42"/>
      <c r="CG507" s="42"/>
      <c r="CH507" s="42"/>
      <c r="CI507" s="42"/>
      <c r="CJ507" s="42"/>
      <c r="CK507" s="42"/>
      <c r="CL507" s="42"/>
      <c r="CM507" s="42"/>
      <c r="CN507" s="42"/>
      <c r="CO507" s="42"/>
      <c r="CP507" s="42"/>
      <c r="CQ507" s="42"/>
      <c r="CR507" s="42"/>
      <c r="CS507" s="42"/>
      <c r="CT507" s="42"/>
      <c r="CU507" s="42"/>
      <c r="CV507" s="42"/>
      <c r="CW507" s="42"/>
      <c r="CX507" s="42"/>
      <c r="CY507" s="42"/>
      <c r="CZ507" s="42"/>
      <c r="DA507" s="42"/>
      <c r="DB507" s="42"/>
      <c r="DC507" s="42"/>
      <c r="DD507" s="42"/>
      <c r="DE507" s="42"/>
      <c r="DF507" s="42"/>
      <c r="DG507" s="42"/>
      <c r="DH507" s="42"/>
      <c r="DI507" s="42"/>
      <c r="DJ507" s="42"/>
      <c r="DK507" s="42"/>
      <c r="DL507" s="42"/>
      <c r="DM507" s="42"/>
      <c r="DN507" s="42"/>
      <c r="DO507" s="42"/>
      <c r="DP507" s="42"/>
      <c r="DQ507" s="42"/>
      <c r="DR507" s="42"/>
      <c r="DS507" s="42"/>
      <c r="DT507" s="42"/>
      <c r="DU507" s="42"/>
      <c r="DV507" s="42"/>
      <c r="DW507" s="42"/>
      <c r="DX507" s="42"/>
      <c r="DY507" s="42"/>
      <c r="DZ507" s="42"/>
      <c r="EA507" s="42"/>
      <c r="EB507" s="42"/>
      <c r="EC507" s="42"/>
      <c r="ED507" s="42"/>
      <c r="EE507" s="42"/>
      <c r="EF507" s="42"/>
      <c r="EG507" s="42"/>
      <c r="EH507" s="42"/>
      <c r="EI507" s="42"/>
      <c r="EJ507" s="42"/>
      <c r="EK507" s="42"/>
      <c r="EL507" s="42"/>
      <c r="EM507" s="42"/>
      <c r="EN507" s="42"/>
      <c r="EO507" s="42"/>
      <c r="EP507" s="42"/>
      <c r="EQ507" s="42"/>
      <c r="ER507" s="42"/>
      <c r="ES507" s="42"/>
      <c r="ET507" s="42"/>
      <c r="EU507" s="42"/>
      <c r="EV507" s="42"/>
      <c r="EW507" s="42"/>
      <c r="EX507" s="42"/>
      <c r="EY507" s="42"/>
      <c r="EZ507" s="42"/>
      <c r="FA507" s="42"/>
      <c r="FB507" s="42"/>
      <c r="FC507" s="42"/>
      <c r="FD507" s="42"/>
      <c r="FE507" s="42"/>
      <c r="FF507" s="42"/>
      <c r="FG507" s="42"/>
      <c r="FH507" s="42"/>
      <c r="FI507" s="42"/>
      <c r="FJ507" s="42"/>
      <c r="FK507" s="42"/>
      <c r="FL507" s="42"/>
      <c r="FM507" s="42"/>
      <c r="FN507" s="42"/>
      <c r="FO507" s="42"/>
      <c r="FP507" s="42"/>
      <c r="FQ507" s="42"/>
      <c r="FR507" s="42"/>
      <c r="FS507" s="42"/>
      <c r="FT507" s="42"/>
      <c r="FU507" s="42"/>
      <c r="FV507" s="42"/>
      <c r="FW507" s="42"/>
      <c r="FX507" s="42"/>
      <c r="FY507" s="42"/>
      <c r="FZ507" s="42"/>
      <c r="GA507" s="42"/>
      <c r="GB507" s="42"/>
      <c r="GC507" s="42"/>
      <c r="GD507" s="42"/>
      <c r="GE507" s="42"/>
      <c r="GF507" s="42"/>
      <c r="GG507" s="42"/>
      <c r="GH507" s="42"/>
      <c r="GI507" s="42"/>
      <c r="GJ507" s="42"/>
      <c r="GK507" s="42"/>
      <c r="GL507" s="42"/>
      <c r="GM507" s="42"/>
      <c r="GN507" s="42"/>
      <c r="GO507" s="42"/>
      <c r="GP507" s="42"/>
      <c r="GQ507" s="42"/>
      <c r="GR507" s="42"/>
      <c r="GS507" s="42"/>
      <c r="GT507" s="42"/>
      <c r="GU507" s="42"/>
    </row>
    <row r="508" spans="1:203" ht="15.75">
      <c r="A508" s="52"/>
      <c r="B508" s="42"/>
      <c r="C508" s="42"/>
      <c r="D508" s="44"/>
      <c r="E508" s="42"/>
      <c r="F508" s="42"/>
      <c r="G508" s="42"/>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c r="AR508" s="42"/>
      <c r="AS508" s="42"/>
      <c r="AT508" s="42"/>
      <c r="AU508" s="42"/>
      <c r="AV508" s="42"/>
      <c r="AW508" s="42"/>
      <c r="AX508" s="42"/>
      <c r="AY508" s="42"/>
      <c r="AZ508" s="42"/>
      <c r="BA508" s="42"/>
      <c r="BB508" s="42"/>
      <c r="BC508" s="42"/>
      <c r="BD508" s="42"/>
      <c r="BE508" s="42"/>
      <c r="BF508" s="42"/>
      <c r="BG508" s="42"/>
      <c r="BH508" s="42"/>
      <c r="BI508" s="42"/>
      <c r="BJ508" s="42"/>
      <c r="BK508" s="42"/>
      <c r="BL508" s="42"/>
      <c r="BM508" s="42"/>
      <c r="BN508" s="42"/>
      <c r="BO508" s="42"/>
      <c r="BP508" s="42"/>
      <c r="BQ508" s="42"/>
      <c r="BR508" s="42"/>
      <c r="BS508" s="42"/>
      <c r="BT508" s="42"/>
      <c r="BU508" s="42"/>
      <c r="BV508" s="42"/>
      <c r="BW508" s="42"/>
      <c r="BX508" s="42"/>
      <c r="BY508" s="42"/>
      <c r="BZ508" s="42"/>
      <c r="CA508" s="42"/>
      <c r="CB508" s="42"/>
      <c r="CC508" s="42"/>
      <c r="CD508" s="42"/>
      <c r="CE508" s="42"/>
      <c r="CF508" s="42"/>
      <c r="CG508" s="42"/>
      <c r="CH508" s="42"/>
      <c r="CI508" s="42"/>
      <c r="CJ508" s="42"/>
      <c r="CK508" s="42"/>
      <c r="CL508" s="42"/>
      <c r="CM508" s="42"/>
      <c r="CN508" s="42"/>
      <c r="CO508" s="42"/>
      <c r="CP508" s="42"/>
      <c r="CQ508" s="42"/>
      <c r="CR508" s="42"/>
      <c r="CS508" s="42"/>
      <c r="CT508" s="42"/>
      <c r="CU508" s="42"/>
      <c r="CV508" s="42"/>
      <c r="CW508" s="42"/>
      <c r="CX508" s="42"/>
      <c r="CY508" s="42"/>
      <c r="CZ508" s="42"/>
      <c r="DA508" s="42"/>
      <c r="DB508" s="42"/>
      <c r="DC508" s="42"/>
      <c r="DD508" s="42"/>
      <c r="DE508" s="42"/>
      <c r="DF508" s="42"/>
      <c r="DG508" s="42"/>
      <c r="DH508" s="42"/>
      <c r="DI508" s="42"/>
      <c r="DJ508" s="42"/>
      <c r="DK508" s="42"/>
      <c r="DL508" s="42"/>
      <c r="DM508" s="42"/>
      <c r="DN508" s="42"/>
      <c r="DO508" s="42"/>
      <c r="DP508" s="42"/>
      <c r="DQ508" s="42"/>
      <c r="DR508" s="42"/>
      <c r="DS508" s="42"/>
      <c r="DT508" s="42"/>
      <c r="DU508" s="42"/>
      <c r="DV508" s="42"/>
      <c r="DW508" s="42"/>
      <c r="DX508" s="42"/>
      <c r="DY508" s="42"/>
      <c r="DZ508" s="42"/>
      <c r="EA508" s="42"/>
      <c r="EB508" s="42"/>
      <c r="EC508" s="42"/>
      <c r="ED508" s="42"/>
      <c r="EE508" s="42"/>
      <c r="EF508" s="42"/>
      <c r="EG508" s="42"/>
      <c r="EH508" s="42"/>
      <c r="EI508" s="42"/>
      <c r="EJ508" s="42"/>
      <c r="EK508" s="42"/>
      <c r="EL508" s="42"/>
      <c r="EM508" s="42"/>
      <c r="EN508" s="42"/>
      <c r="EO508" s="42"/>
      <c r="EP508" s="42"/>
      <c r="EQ508" s="42"/>
      <c r="ER508" s="42"/>
      <c r="ES508" s="42"/>
      <c r="ET508" s="42"/>
      <c r="EU508" s="42"/>
      <c r="EV508" s="42"/>
      <c r="EW508" s="42"/>
      <c r="EX508" s="42"/>
      <c r="EY508" s="42"/>
      <c r="EZ508" s="42"/>
      <c r="FA508" s="42"/>
      <c r="FB508" s="42"/>
      <c r="FC508" s="42"/>
      <c r="FD508" s="42"/>
      <c r="FE508" s="42"/>
      <c r="FF508" s="42"/>
      <c r="FG508" s="42"/>
      <c r="FH508" s="42"/>
      <c r="FI508" s="42"/>
      <c r="FJ508" s="42"/>
      <c r="FK508" s="42"/>
      <c r="FL508" s="42"/>
      <c r="FM508" s="42"/>
      <c r="FN508" s="42"/>
      <c r="FO508" s="42"/>
      <c r="FP508" s="42"/>
      <c r="FQ508" s="42"/>
      <c r="FR508" s="42"/>
      <c r="FS508" s="42"/>
      <c r="FT508" s="42"/>
      <c r="FU508" s="42"/>
      <c r="FV508" s="42"/>
      <c r="FW508" s="42"/>
      <c r="FX508" s="42"/>
      <c r="FY508" s="42"/>
      <c r="FZ508" s="42"/>
      <c r="GA508" s="42"/>
      <c r="GB508" s="42"/>
      <c r="GC508" s="42"/>
      <c r="GD508" s="42"/>
      <c r="GE508" s="42"/>
      <c r="GF508" s="42"/>
      <c r="GG508" s="42"/>
      <c r="GH508" s="42"/>
      <c r="GI508" s="42"/>
      <c r="GJ508" s="42"/>
      <c r="GK508" s="42"/>
      <c r="GL508" s="42"/>
      <c r="GM508" s="42"/>
      <c r="GN508" s="42"/>
      <c r="GO508" s="42"/>
      <c r="GP508" s="42"/>
      <c r="GQ508" s="42"/>
      <c r="GR508" s="42"/>
      <c r="GS508" s="42"/>
      <c r="GT508" s="42"/>
      <c r="GU508" s="42"/>
    </row>
    <row r="509" spans="1:203" ht="15.75">
      <c r="A509" s="52"/>
      <c r="B509" s="42"/>
      <c r="C509" s="42"/>
      <c r="D509" s="44"/>
      <c r="E509" s="42"/>
      <c r="F509" s="42"/>
      <c r="G509" s="42"/>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c r="BI509" s="42"/>
      <c r="BJ509" s="42"/>
      <c r="BK509" s="42"/>
      <c r="BL509" s="42"/>
      <c r="BM509" s="42"/>
      <c r="BN509" s="42"/>
      <c r="BO509" s="42"/>
      <c r="BP509" s="42"/>
      <c r="BQ509" s="42"/>
      <c r="BR509" s="42"/>
      <c r="BS509" s="42"/>
      <c r="BT509" s="42"/>
      <c r="BU509" s="42"/>
      <c r="BV509" s="42"/>
      <c r="BW509" s="42"/>
      <c r="BX509" s="42"/>
      <c r="BY509" s="42"/>
      <c r="BZ509" s="42"/>
      <c r="CA509" s="42"/>
      <c r="CB509" s="42"/>
      <c r="CC509" s="42"/>
      <c r="CD509" s="42"/>
      <c r="CE509" s="42"/>
      <c r="CF509" s="42"/>
      <c r="CG509" s="42"/>
      <c r="CH509" s="42"/>
      <c r="CI509" s="42"/>
      <c r="CJ509" s="42"/>
      <c r="CK509" s="42"/>
      <c r="CL509" s="42"/>
      <c r="CM509" s="42"/>
      <c r="CN509" s="42"/>
      <c r="CO509" s="42"/>
      <c r="CP509" s="42"/>
      <c r="CQ509" s="42"/>
      <c r="CR509" s="42"/>
      <c r="CS509" s="42"/>
      <c r="CT509" s="42"/>
      <c r="CU509" s="42"/>
      <c r="CV509" s="42"/>
      <c r="CW509" s="42"/>
      <c r="CX509" s="42"/>
      <c r="CY509" s="42"/>
      <c r="CZ509" s="42"/>
      <c r="DA509" s="42"/>
      <c r="DB509" s="42"/>
      <c r="DC509" s="42"/>
      <c r="DD509" s="42"/>
      <c r="DE509" s="42"/>
      <c r="DF509" s="42"/>
      <c r="DG509" s="42"/>
      <c r="DH509" s="42"/>
      <c r="DI509" s="42"/>
      <c r="DJ509" s="42"/>
      <c r="DK509" s="42"/>
      <c r="DL509" s="42"/>
      <c r="DM509" s="42"/>
      <c r="DN509" s="42"/>
      <c r="DO509" s="42"/>
      <c r="DP509" s="42"/>
      <c r="DQ509" s="42"/>
      <c r="DR509" s="42"/>
      <c r="DS509" s="42"/>
      <c r="DT509" s="42"/>
      <c r="DU509" s="42"/>
      <c r="DV509" s="42"/>
      <c r="DW509" s="42"/>
      <c r="DX509" s="42"/>
      <c r="DY509" s="42"/>
      <c r="DZ509" s="42"/>
      <c r="EA509" s="42"/>
      <c r="EB509" s="42"/>
      <c r="EC509" s="42"/>
      <c r="ED509" s="42"/>
      <c r="EE509" s="42"/>
      <c r="EF509" s="42"/>
      <c r="EG509" s="42"/>
      <c r="EH509" s="42"/>
      <c r="EI509" s="42"/>
      <c r="EJ509" s="42"/>
      <c r="EK509" s="42"/>
      <c r="EL509" s="42"/>
      <c r="EM509" s="42"/>
      <c r="EN509" s="42"/>
      <c r="EO509" s="42"/>
      <c r="EP509" s="42"/>
      <c r="EQ509" s="42"/>
      <c r="ER509" s="42"/>
      <c r="ES509" s="42"/>
      <c r="ET509" s="42"/>
      <c r="EU509" s="42"/>
      <c r="EV509" s="42"/>
      <c r="EW509" s="42"/>
      <c r="EX509" s="42"/>
      <c r="EY509" s="42"/>
      <c r="EZ509" s="42"/>
      <c r="FA509" s="42"/>
      <c r="FB509" s="42"/>
      <c r="FC509" s="42"/>
      <c r="FD509" s="42"/>
      <c r="FE509" s="42"/>
      <c r="FF509" s="42"/>
      <c r="FG509" s="42"/>
      <c r="FH509" s="42"/>
      <c r="FI509" s="42"/>
      <c r="FJ509" s="42"/>
      <c r="FK509" s="42"/>
      <c r="FL509" s="42"/>
      <c r="FM509" s="42"/>
      <c r="FN509" s="42"/>
      <c r="FO509" s="42"/>
      <c r="FP509" s="42"/>
      <c r="FQ509" s="42"/>
      <c r="FR509" s="42"/>
      <c r="FS509" s="42"/>
      <c r="FT509" s="42"/>
      <c r="FU509" s="42"/>
      <c r="FV509" s="42"/>
      <c r="FW509" s="42"/>
      <c r="FX509" s="42"/>
      <c r="FY509" s="42"/>
      <c r="FZ509" s="42"/>
      <c r="GA509" s="42"/>
      <c r="GB509" s="42"/>
      <c r="GC509" s="42"/>
      <c r="GD509" s="42"/>
      <c r="GE509" s="42"/>
      <c r="GF509" s="42"/>
      <c r="GG509" s="42"/>
      <c r="GH509" s="42"/>
      <c r="GI509" s="42"/>
      <c r="GJ509" s="42"/>
      <c r="GK509" s="42"/>
      <c r="GL509" s="42"/>
      <c r="GM509" s="42"/>
      <c r="GN509" s="42"/>
      <c r="GO509" s="42"/>
      <c r="GP509" s="42"/>
      <c r="GQ509" s="42"/>
      <c r="GR509" s="42"/>
      <c r="GS509" s="42"/>
      <c r="GT509" s="42"/>
      <c r="GU509" s="42"/>
    </row>
    <row r="510" spans="1:203" ht="15.75">
      <c r="A510" s="52"/>
      <c r="B510" s="42"/>
      <c r="C510" s="42"/>
      <c r="D510" s="44"/>
      <c r="E510" s="42"/>
      <c r="F510" s="42"/>
      <c r="G510" s="4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s="42"/>
      <c r="BM510" s="42"/>
      <c r="BN510" s="42"/>
      <c r="BO510" s="42"/>
      <c r="BP510" s="42"/>
      <c r="BQ510" s="42"/>
      <c r="BR510" s="42"/>
      <c r="BS510" s="42"/>
      <c r="BT510" s="42"/>
      <c r="BU510" s="42"/>
      <c r="BV510" s="42"/>
      <c r="BW510" s="42"/>
      <c r="BX510" s="42"/>
      <c r="BY510" s="42"/>
      <c r="BZ510" s="42"/>
      <c r="CA510" s="42"/>
      <c r="CB510" s="42"/>
      <c r="CC510" s="42"/>
      <c r="CD510" s="42"/>
      <c r="CE510" s="42"/>
      <c r="CF510" s="42"/>
      <c r="CG510" s="42"/>
      <c r="CH510" s="42"/>
      <c r="CI510" s="42"/>
      <c r="CJ510" s="42"/>
      <c r="CK510" s="42"/>
      <c r="CL510" s="42"/>
      <c r="CM510" s="42"/>
      <c r="CN510" s="42"/>
      <c r="CO510" s="42"/>
      <c r="CP510" s="42"/>
      <c r="CQ510" s="42"/>
      <c r="CR510" s="42"/>
      <c r="CS510" s="42"/>
      <c r="CT510" s="42"/>
      <c r="CU510" s="42"/>
      <c r="CV510" s="42"/>
      <c r="CW510" s="42"/>
      <c r="CX510" s="42"/>
      <c r="CY510" s="42"/>
      <c r="CZ510" s="42"/>
      <c r="DA510" s="42"/>
      <c r="DB510" s="42"/>
      <c r="DC510" s="42"/>
      <c r="DD510" s="42"/>
      <c r="DE510" s="42"/>
      <c r="DF510" s="42"/>
      <c r="DG510" s="42"/>
      <c r="DH510" s="42"/>
      <c r="DI510" s="42"/>
      <c r="DJ510" s="42"/>
      <c r="DK510" s="42"/>
      <c r="DL510" s="42"/>
      <c r="DM510" s="42"/>
      <c r="DN510" s="42"/>
      <c r="DO510" s="42"/>
      <c r="DP510" s="42"/>
      <c r="DQ510" s="42"/>
      <c r="DR510" s="42"/>
      <c r="DS510" s="42"/>
      <c r="DT510" s="42"/>
      <c r="DU510" s="42"/>
      <c r="DV510" s="42"/>
      <c r="DW510" s="42"/>
      <c r="DX510" s="42"/>
      <c r="DY510" s="42"/>
      <c r="DZ510" s="42"/>
      <c r="EA510" s="42"/>
      <c r="EB510" s="42"/>
      <c r="EC510" s="42"/>
      <c r="ED510" s="42"/>
      <c r="EE510" s="42"/>
      <c r="EF510" s="42"/>
      <c r="EG510" s="42"/>
      <c r="EH510" s="42"/>
      <c r="EI510" s="42"/>
      <c r="EJ510" s="42"/>
      <c r="EK510" s="42"/>
      <c r="EL510" s="42"/>
      <c r="EM510" s="42"/>
      <c r="EN510" s="42"/>
      <c r="EO510" s="42"/>
      <c r="EP510" s="42"/>
      <c r="EQ510" s="42"/>
      <c r="ER510" s="42"/>
      <c r="ES510" s="42"/>
      <c r="ET510" s="42"/>
      <c r="EU510" s="42"/>
      <c r="EV510" s="42"/>
      <c r="EW510" s="42"/>
      <c r="EX510" s="42"/>
      <c r="EY510" s="42"/>
      <c r="EZ510" s="42"/>
      <c r="FA510" s="42"/>
      <c r="FB510" s="42"/>
      <c r="FC510" s="42"/>
      <c r="FD510" s="42"/>
      <c r="FE510" s="42"/>
      <c r="FF510" s="42"/>
      <c r="FG510" s="42"/>
      <c r="FH510" s="42"/>
      <c r="FI510" s="42"/>
      <c r="FJ510" s="42"/>
      <c r="FK510" s="42"/>
      <c r="FL510" s="42"/>
      <c r="FM510" s="42"/>
      <c r="FN510" s="42"/>
      <c r="FO510" s="42"/>
      <c r="FP510" s="42"/>
      <c r="FQ510" s="42"/>
      <c r="FR510" s="42"/>
      <c r="FS510" s="42"/>
      <c r="FT510" s="42"/>
      <c r="FU510" s="42"/>
      <c r="FV510" s="42"/>
      <c r="FW510" s="42"/>
      <c r="FX510" s="42"/>
      <c r="FY510" s="42"/>
      <c r="FZ510" s="42"/>
      <c r="GA510" s="42"/>
      <c r="GB510" s="42"/>
      <c r="GC510" s="42"/>
      <c r="GD510" s="42"/>
      <c r="GE510" s="42"/>
      <c r="GF510" s="42"/>
      <c r="GG510" s="42"/>
      <c r="GH510" s="42"/>
      <c r="GI510" s="42"/>
      <c r="GJ510" s="42"/>
      <c r="GK510" s="42"/>
      <c r="GL510" s="42"/>
      <c r="GM510" s="42"/>
      <c r="GN510" s="42"/>
      <c r="GO510" s="42"/>
      <c r="GP510" s="42"/>
      <c r="GQ510" s="42"/>
      <c r="GR510" s="42"/>
      <c r="GS510" s="42"/>
      <c r="GT510" s="42"/>
      <c r="GU510" s="42"/>
    </row>
    <row r="511" spans="1:203" ht="15.75">
      <c r="A511" s="52"/>
      <c r="B511" s="42"/>
      <c r="C511" s="42"/>
      <c r="D511" s="44"/>
      <c r="E511" s="42"/>
      <c r="F511" s="42"/>
      <c r="G511" s="42"/>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c r="AR511" s="42"/>
      <c r="AS511" s="42"/>
      <c r="AT511" s="42"/>
      <c r="AU511" s="42"/>
      <c r="AV511" s="42"/>
      <c r="AW511" s="42"/>
      <c r="AX511" s="42"/>
      <c r="AY511" s="42"/>
      <c r="AZ511" s="42"/>
      <c r="BA511" s="42"/>
      <c r="BB511" s="42"/>
      <c r="BC511" s="42"/>
      <c r="BD511" s="42"/>
      <c r="BE511" s="42"/>
      <c r="BF511" s="42"/>
      <c r="BG511" s="42"/>
      <c r="BH511" s="42"/>
      <c r="BI511" s="42"/>
      <c r="BJ511" s="42"/>
      <c r="BK511" s="42"/>
      <c r="BL511" s="42"/>
      <c r="BM511" s="42"/>
      <c r="BN511" s="42"/>
      <c r="BO511" s="42"/>
      <c r="BP511" s="42"/>
      <c r="BQ511" s="42"/>
      <c r="BR511" s="42"/>
      <c r="BS511" s="42"/>
      <c r="BT511" s="42"/>
      <c r="BU511" s="42"/>
      <c r="BV511" s="42"/>
      <c r="BW511" s="42"/>
      <c r="BX511" s="42"/>
      <c r="BY511" s="42"/>
      <c r="BZ511" s="42"/>
      <c r="CA511" s="42"/>
      <c r="CB511" s="42"/>
      <c r="CC511" s="42"/>
      <c r="CD511" s="42"/>
      <c r="CE511" s="42"/>
      <c r="CF511" s="42"/>
      <c r="CG511" s="42"/>
      <c r="CH511" s="42"/>
      <c r="CI511" s="42"/>
      <c r="CJ511" s="42"/>
      <c r="CK511" s="42"/>
      <c r="CL511" s="42"/>
      <c r="CM511" s="42"/>
      <c r="CN511" s="42"/>
      <c r="CO511" s="42"/>
      <c r="CP511" s="42"/>
      <c r="CQ511" s="42"/>
      <c r="CR511" s="42"/>
      <c r="CS511" s="42"/>
      <c r="CT511" s="42"/>
      <c r="CU511" s="42"/>
      <c r="CV511" s="42"/>
      <c r="CW511" s="42"/>
      <c r="CX511" s="42"/>
      <c r="CY511" s="42"/>
      <c r="CZ511" s="42"/>
      <c r="DA511" s="42"/>
      <c r="DB511" s="42"/>
      <c r="DC511" s="42"/>
      <c r="DD511" s="42"/>
      <c r="DE511" s="42"/>
      <c r="DF511" s="42"/>
      <c r="DG511" s="42"/>
      <c r="DH511" s="42"/>
      <c r="DI511" s="42"/>
      <c r="DJ511" s="42"/>
      <c r="DK511" s="42"/>
      <c r="DL511" s="42"/>
      <c r="DM511" s="42"/>
      <c r="DN511" s="42"/>
      <c r="DO511" s="42"/>
      <c r="DP511" s="42"/>
      <c r="DQ511" s="42"/>
      <c r="DR511" s="42"/>
      <c r="DS511" s="42"/>
      <c r="DT511" s="42"/>
      <c r="DU511" s="42"/>
      <c r="DV511" s="42"/>
      <c r="DW511" s="42"/>
      <c r="DX511" s="42"/>
      <c r="DY511" s="42"/>
      <c r="DZ511" s="42"/>
      <c r="EA511" s="42"/>
      <c r="EB511" s="42"/>
      <c r="EC511" s="42"/>
      <c r="ED511" s="42"/>
      <c r="EE511" s="42"/>
      <c r="EF511" s="42"/>
      <c r="EG511" s="42"/>
      <c r="EH511" s="42"/>
      <c r="EI511" s="42"/>
      <c r="EJ511" s="42"/>
      <c r="EK511" s="42"/>
      <c r="EL511" s="42"/>
      <c r="EM511" s="42"/>
      <c r="EN511" s="42"/>
      <c r="EO511" s="42"/>
      <c r="EP511" s="42"/>
      <c r="EQ511" s="42"/>
      <c r="ER511" s="42"/>
      <c r="ES511" s="42"/>
      <c r="ET511" s="42"/>
      <c r="EU511" s="42"/>
      <c r="EV511" s="42"/>
      <c r="EW511" s="42"/>
      <c r="EX511" s="42"/>
      <c r="EY511" s="42"/>
      <c r="EZ511" s="42"/>
      <c r="FA511" s="42"/>
      <c r="FB511" s="42"/>
      <c r="FC511" s="42"/>
      <c r="FD511" s="42"/>
      <c r="FE511" s="42"/>
      <c r="FF511" s="42"/>
      <c r="FG511" s="42"/>
      <c r="FH511" s="42"/>
      <c r="FI511" s="42"/>
      <c r="FJ511" s="42"/>
      <c r="FK511" s="42"/>
      <c r="FL511" s="42"/>
      <c r="FM511" s="42"/>
      <c r="FN511" s="42"/>
      <c r="FO511" s="42"/>
      <c r="FP511" s="42"/>
      <c r="FQ511" s="42"/>
      <c r="FR511" s="42"/>
      <c r="FS511" s="42"/>
      <c r="FT511" s="42"/>
      <c r="FU511" s="42"/>
      <c r="FV511" s="42"/>
      <c r="FW511" s="42"/>
      <c r="FX511" s="42"/>
      <c r="FY511" s="42"/>
      <c r="FZ511" s="42"/>
      <c r="GA511" s="42"/>
      <c r="GB511" s="42"/>
      <c r="GC511" s="42"/>
      <c r="GD511" s="42"/>
      <c r="GE511" s="42"/>
      <c r="GF511" s="42"/>
      <c r="GG511" s="42"/>
      <c r="GH511" s="42"/>
      <c r="GI511" s="42"/>
      <c r="GJ511" s="42"/>
      <c r="GK511" s="42"/>
      <c r="GL511" s="42"/>
      <c r="GM511" s="42"/>
      <c r="GN511" s="42"/>
      <c r="GO511" s="42"/>
      <c r="GP511" s="42"/>
      <c r="GQ511" s="42"/>
      <c r="GR511" s="42"/>
      <c r="GS511" s="42"/>
      <c r="GT511" s="42"/>
      <c r="GU511" s="42"/>
    </row>
    <row r="512" spans="1:203" ht="15.75">
      <c r="A512" s="52"/>
      <c r="B512" s="42"/>
      <c r="C512" s="42"/>
      <c r="D512" s="44"/>
      <c r="E512" s="42"/>
      <c r="F512" s="42"/>
      <c r="G512" s="4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c r="BI512" s="42"/>
      <c r="BJ512" s="42"/>
      <c r="BK512" s="42"/>
      <c r="BL512" s="42"/>
      <c r="BM512" s="42"/>
      <c r="BN512" s="42"/>
      <c r="BO512" s="42"/>
      <c r="BP512" s="42"/>
      <c r="BQ512" s="42"/>
      <c r="BR512" s="42"/>
      <c r="BS512" s="42"/>
      <c r="BT512" s="42"/>
      <c r="BU512" s="42"/>
      <c r="BV512" s="42"/>
      <c r="BW512" s="42"/>
      <c r="BX512" s="42"/>
      <c r="BY512" s="42"/>
      <c r="BZ512" s="42"/>
      <c r="CA512" s="42"/>
      <c r="CB512" s="42"/>
      <c r="CC512" s="42"/>
      <c r="CD512" s="42"/>
      <c r="CE512" s="42"/>
      <c r="CF512" s="42"/>
      <c r="CG512" s="42"/>
      <c r="CH512" s="42"/>
      <c r="CI512" s="42"/>
      <c r="CJ512" s="42"/>
      <c r="CK512" s="42"/>
      <c r="CL512" s="42"/>
      <c r="CM512" s="42"/>
      <c r="CN512" s="42"/>
      <c r="CO512" s="42"/>
      <c r="CP512" s="42"/>
      <c r="CQ512" s="42"/>
      <c r="CR512" s="42"/>
      <c r="CS512" s="42"/>
      <c r="CT512" s="42"/>
      <c r="CU512" s="42"/>
      <c r="CV512" s="42"/>
      <c r="CW512" s="42"/>
      <c r="CX512" s="42"/>
      <c r="CY512" s="42"/>
      <c r="CZ512" s="42"/>
      <c r="DA512" s="42"/>
      <c r="DB512" s="42"/>
      <c r="DC512" s="42"/>
      <c r="DD512" s="42"/>
      <c r="DE512" s="42"/>
      <c r="DF512" s="42"/>
      <c r="DG512" s="42"/>
      <c r="DH512" s="42"/>
      <c r="DI512" s="42"/>
      <c r="DJ512" s="42"/>
      <c r="DK512" s="42"/>
      <c r="DL512" s="42"/>
      <c r="DM512" s="42"/>
      <c r="DN512" s="42"/>
      <c r="DO512" s="42"/>
      <c r="DP512" s="42"/>
      <c r="DQ512" s="42"/>
      <c r="DR512" s="42"/>
      <c r="DS512" s="42"/>
      <c r="DT512" s="42"/>
      <c r="DU512" s="42"/>
      <c r="DV512" s="42"/>
      <c r="DW512" s="42"/>
      <c r="DX512" s="42"/>
      <c r="DY512" s="42"/>
      <c r="DZ512" s="42"/>
      <c r="EA512" s="42"/>
      <c r="EB512" s="42"/>
      <c r="EC512" s="42"/>
      <c r="ED512" s="42"/>
      <c r="EE512" s="42"/>
      <c r="EF512" s="42"/>
      <c r="EG512" s="42"/>
      <c r="EH512" s="42"/>
      <c r="EI512" s="42"/>
      <c r="EJ512" s="42"/>
      <c r="EK512" s="42"/>
      <c r="EL512" s="42"/>
      <c r="EM512" s="42"/>
      <c r="EN512" s="42"/>
      <c r="EO512" s="42"/>
      <c r="EP512" s="42"/>
      <c r="EQ512" s="42"/>
      <c r="ER512" s="42"/>
      <c r="ES512" s="42"/>
      <c r="ET512" s="42"/>
      <c r="EU512" s="42"/>
      <c r="EV512" s="42"/>
      <c r="EW512" s="42"/>
      <c r="EX512" s="42"/>
      <c r="EY512" s="42"/>
      <c r="EZ512" s="42"/>
      <c r="FA512" s="42"/>
      <c r="FB512" s="42"/>
      <c r="FC512" s="42"/>
      <c r="FD512" s="42"/>
      <c r="FE512" s="42"/>
      <c r="FF512" s="42"/>
      <c r="FG512" s="42"/>
      <c r="FH512" s="42"/>
      <c r="FI512" s="42"/>
      <c r="FJ512" s="42"/>
      <c r="FK512" s="42"/>
      <c r="FL512" s="42"/>
      <c r="FM512" s="42"/>
      <c r="FN512" s="42"/>
      <c r="FO512" s="42"/>
      <c r="FP512" s="42"/>
      <c r="FQ512" s="42"/>
      <c r="FR512" s="42"/>
      <c r="FS512" s="42"/>
      <c r="FT512" s="42"/>
      <c r="FU512" s="42"/>
      <c r="FV512" s="42"/>
      <c r="FW512" s="42"/>
      <c r="FX512" s="42"/>
      <c r="FY512" s="42"/>
      <c r="FZ512" s="42"/>
      <c r="GA512" s="42"/>
      <c r="GB512" s="42"/>
      <c r="GC512" s="42"/>
      <c r="GD512" s="42"/>
      <c r="GE512" s="42"/>
      <c r="GF512" s="42"/>
      <c r="GG512" s="42"/>
      <c r="GH512" s="42"/>
      <c r="GI512" s="42"/>
      <c r="GJ512" s="42"/>
      <c r="GK512" s="42"/>
      <c r="GL512" s="42"/>
      <c r="GM512" s="42"/>
      <c r="GN512" s="42"/>
      <c r="GO512" s="42"/>
      <c r="GP512" s="42"/>
      <c r="GQ512" s="42"/>
      <c r="GR512" s="42"/>
      <c r="GS512" s="42"/>
      <c r="GT512" s="42"/>
      <c r="GU512" s="42"/>
    </row>
    <row r="513" spans="1:203" ht="15.75">
      <c r="A513" s="52"/>
      <c r="B513" s="42"/>
      <c r="C513" s="42"/>
      <c r="D513" s="44"/>
      <c r="E513" s="42"/>
      <c r="F513" s="42"/>
      <c r="G513" s="42"/>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c r="AR513" s="42"/>
      <c r="AS513" s="42"/>
      <c r="AT513" s="42"/>
      <c r="AU513" s="42"/>
      <c r="AV513" s="42"/>
      <c r="AW513" s="42"/>
      <c r="AX513" s="42"/>
      <c r="AY513" s="42"/>
      <c r="AZ513" s="42"/>
      <c r="BA513" s="42"/>
      <c r="BB513" s="42"/>
      <c r="BC513" s="42"/>
      <c r="BD513" s="42"/>
      <c r="BE513" s="42"/>
      <c r="BF513" s="42"/>
      <c r="BG513" s="42"/>
      <c r="BH513" s="42"/>
      <c r="BI513" s="42"/>
      <c r="BJ513" s="42"/>
      <c r="BK513" s="42"/>
      <c r="BL513" s="42"/>
      <c r="BM513" s="42"/>
      <c r="BN513" s="42"/>
      <c r="BO513" s="42"/>
      <c r="BP513" s="42"/>
      <c r="BQ513" s="42"/>
      <c r="BR513" s="42"/>
      <c r="BS513" s="42"/>
      <c r="BT513" s="42"/>
      <c r="BU513" s="42"/>
      <c r="BV513" s="42"/>
      <c r="BW513" s="42"/>
      <c r="BX513" s="42"/>
      <c r="BY513" s="42"/>
      <c r="BZ513" s="42"/>
      <c r="CA513" s="42"/>
      <c r="CB513" s="42"/>
      <c r="CC513" s="42"/>
      <c r="CD513" s="42"/>
      <c r="CE513" s="42"/>
      <c r="CF513" s="42"/>
      <c r="CG513" s="42"/>
      <c r="CH513" s="42"/>
      <c r="CI513" s="42"/>
      <c r="CJ513" s="42"/>
      <c r="CK513" s="42"/>
      <c r="CL513" s="42"/>
      <c r="CM513" s="42"/>
      <c r="CN513" s="42"/>
      <c r="CO513" s="42"/>
      <c r="CP513" s="42"/>
      <c r="CQ513" s="42"/>
      <c r="CR513" s="42"/>
      <c r="CS513" s="42"/>
      <c r="CT513" s="42"/>
      <c r="CU513" s="42"/>
      <c r="CV513" s="42"/>
      <c r="CW513" s="42"/>
      <c r="CX513" s="42"/>
      <c r="CY513" s="42"/>
      <c r="CZ513" s="42"/>
      <c r="DA513" s="42"/>
      <c r="DB513" s="42"/>
      <c r="DC513" s="42"/>
      <c r="DD513" s="42"/>
      <c r="DE513" s="42"/>
      <c r="DF513" s="42"/>
      <c r="DG513" s="42"/>
      <c r="DH513" s="42"/>
      <c r="DI513" s="42"/>
      <c r="DJ513" s="42"/>
      <c r="DK513" s="42"/>
      <c r="DL513" s="42"/>
      <c r="DM513" s="42"/>
      <c r="DN513" s="42"/>
      <c r="DO513" s="42"/>
      <c r="DP513" s="42"/>
      <c r="DQ513" s="42"/>
      <c r="DR513" s="42"/>
      <c r="DS513" s="42"/>
      <c r="DT513" s="42"/>
      <c r="DU513" s="42"/>
      <c r="DV513" s="42"/>
      <c r="DW513" s="42"/>
      <c r="DX513" s="42"/>
      <c r="DY513" s="42"/>
      <c r="DZ513" s="42"/>
      <c r="EA513" s="42"/>
      <c r="EB513" s="42"/>
      <c r="EC513" s="42"/>
      <c r="ED513" s="42"/>
      <c r="EE513" s="42"/>
      <c r="EF513" s="42"/>
      <c r="EG513" s="42"/>
      <c r="EH513" s="42"/>
      <c r="EI513" s="42"/>
      <c r="EJ513" s="42"/>
      <c r="EK513" s="42"/>
      <c r="EL513" s="42"/>
      <c r="EM513" s="42"/>
      <c r="EN513" s="42"/>
      <c r="EO513" s="42"/>
      <c r="EP513" s="42"/>
      <c r="EQ513" s="42"/>
      <c r="ER513" s="42"/>
      <c r="ES513" s="42"/>
      <c r="ET513" s="42"/>
      <c r="EU513" s="42"/>
      <c r="EV513" s="42"/>
      <c r="EW513" s="42"/>
      <c r="EX513" s="42"/>
      <c r="EY513" s="42"/>
      <c r="EZ513" s="42"/>
      <c r="FA513" s="42"/>
      <c r="FB513" s="42"/>
      <c r="FC513" s="42"/>
      <c r="FD513" s="42"/>
      <c r="FE513" s="42"/>
      <c r="FF513" s="42"/>
      <c r="FG513" s="42"/>
      <c r="FH513" s="42"/>
      <c r="FI513" s="42"/>
      <c r="FJ513" s="42"/>
      <c r="FK513" s="42"/>
      <c r="FL513" s="42"/>
      <c r="FM513" s="42"/>
      <c r="FN513" s="42"/>
      <c r="FO513" s="42"/>
      <c r="FP513" s="42"/>
      <c r="FQ513" s="42"/>
      <c r="FR513" s="42"/>
      <c r="FS513" s="42"/>
      <c r="FT513" s="42"/>
      <c r="FU513" s="42"/>
      <c r="FV513" s="42"/>
      <c r="FW513" s="42"/>
      <c r="FX513" s="42"/>
      <c r="FY513" s="42"/>
      <c r="FZ513" s="42"/>
      <c r="GA513" s="42"/>
      <c r="GB513" s="42"/>
      <c r="GC513" s="42"/>
      <c r="GD513" s="42"/>
      <c r="GE513" s="42"/>
      <c r="GF513" s="42"/>
      <c r="GG513" s="42"/>
      <c r="GH513" s="42"/>
      <c r="GI513" s="42"/>
      <c r="GJ513" s="42"/>
      <c r="GK513" s="42"/>
      <c r="GL513" s="42"/>
      <c r="GM513" s="42"/>
      <c r="GN513" s="42"/>
      <c r="GO513" s="42"/>
      <c r="GP513" s="42"/>
      <c r="GQ513" s="42"/>
      <c r="GR513" s="42"/>
      <c r="GS513" s="42"/>
      <c r="GT513" s="42"/>
      <c r="GU513" s="42"/>
    </row>
    <row r="514" spans="1:203" ht="15.75">
      <c r="A514" s="52"/>
      <c r="B514" s="42"/>
      <c r="C514" s="42"/>
      <c r="D514" s="44"/>
      <c r="E514" s="42"/>
      <c r="F514" s="42"/>
      <c r="G514" s="42"/>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c r="AR514" s="42"/>
      <c r="AS514" s="42"/>
      <c r="AT514" s="42"/>
      <c r="AU514" s="42"/>
      <c r="AV514" s="42"/>
      <c r="AW514" s="42"/>
      <c r="AX514" s="42"/>
      <c r="AY514" s="42"/>
      <c r="AZ514" s="42"/>
      <c r="BA514" s="42"/>
      <c r="BB514" s="42"/>
      <c r="BC514" s="42"/>
      <c r="BD514" s="42"/>
      <c r="BE514" s="42"/>
      <c r="BF514" s="42"/>
      <c r="BG514" s="42"/>
      <c r="BH514" s="42"/>
      <c r="BI514" s="42"/>
      <c r="BJ514" s="42"/>
      <c r="BK514" s="42"/>
      <c r="BL514" s="42"/>
      <c r="BM514" s="42"/>
      <c r="BN514" s="42"/>
      <c r="BO514" s="42"/>
      <c r="BP514" s="42"/>
      <c r="BQ514" s="42"/>
      <c r="BR514" s="42"/>
      <c r="BS514" s="42"/>
      <c r="BT514" s="42"/>
      <c r="BU514" s="42"/>
      <c r="BV514" s="42"/>
      <c r="BW514" s="42"/>
      <c r="BX514" s="42"/>
      <c r="BY514" s="42"/>
      <c r="BZ514" s="42"/>
      <c r="CA514" s="42"/>
      <c r="CB514" s="42"/>
      <c r="CC514" s="42"/>
      <c r="CD514" s="42"/>
      <c r="CE514" s="42"/>
      <c r="CF514" s="42"/>
      <c r="CG514" s="42"/>
      <c r="CH514" s="42"/>
      <c r="CI514" s="42"/>
      <c r="CJ514" s="42"/>
      <c r="CK514" s="42"/>
      <c r="CL514" s="42"/>
      <c r="CM514" s="42"/>
      <c r="CN514" s="42"/>
      <c r="CO514" s="42"/>
      <c r="CP514" s="42"/>
      <c r="CQ514" s="42"/>
      <c r="CR514" s="42"/>
      <c r="CS514" s="42"/>
      <c r="CT514" s="42"/>
      <c r="CU514" s="42"/>
      <c r="CV514" s="42"/>
      <c r="CW514" s="42"/>
      <c r="CX514" s="42"/>
      <c r="CY514" s="42"/>
      <c r="CZ514" s="42"/>
      <c r="DA514" s="42"/>
      <c r="DB514" s="42"/>
      <c r="DC514" s="42"/>
      <c r="DD514" s="42"/>
      <c r="DE514" s="42"/>
      <c r="DF514" s="42"/>
      <c r="DG514" s="42"/>
      <c r="DH514" s="42"/>
      <c r="DI514" s="42"/>
      <c r="DJ514" s="42"/>
      <c r="DK514" s="42"/>
      <c r="DL514" s="42"/>
      <c r="DM514" s="42"/>
      <c r="DN514" s="42"/>
      <c r="DO514" s="42"/>
      <c r="DP514" s="42"/>
      <c r="DQ514" s="42"/>
      <c r="DR514" s="42"/>
      <c r="DS514" s="42"/>
      <c r="DT514" s="42"/>
      <c r="DU514" s="42"/>
      <c r="DV514" s="42"/>
      <c r="DW514" s="42"/>
      <c r="DX514" s="42"/>
      <c r="DY514" s="42"/>
      <c r="DZ514" s="42"/>
      <c r="EA514" s="42"/>
      <c r="EB514" s="42"/>
      <c r="EC514" s="42"/>
      <c r="ED514" s="42"/>
      <c r="EE514" s="42"/>
      <c r="EF514" s="42"/>
      <c r="EG514" s="42"/>
      <c r="EH514" s="42"/>
      <c r="EI514" s="42"/>
      <c r="EJ514" s="42"/>
      <c r="EK514" s="42"/>
      <c r="EL514" s="42"/>
      <c r="EM514" s="42"/>
      <c r="EN514" s="42"/>
      <c r="EO514" s="42"/>
      <c r="EP514" s="42"/>
      <c r="EQ514" s="42"/>
      <c r="ER514" s="42"/>
      <c r="ES514" s="42"/>
      <c r="ET514" s="42"/>
      <c r="EU514" s="42"/>
      <c r="EV514" s="42"/>
      <c r="EW514" s="42"/>
      <c r="EX514" s="42"/>
      <c r="EY514" s="42"/>
      <c r="EZ514" s="42"/>
      <c r="FA514" s="42"/>
      <c r="FB514" s="42"/>
      <c r="FC514" s="42"/>
      <c r="FD514" s="42"/>
      <c r="FE514" s="42"/>
      <c r="FF514" s="42"/>
      <c r="FG514" s="42"/>
      <c r="FH514" s="42"/>
      <c r="FI514" s="42"/>
      <c r="FJ514" s="42"/>
      <c r="FK514" s="42"/>
      <c r="FL514" s="42"/>
      <c r="FM514" s="42"/>
      <c r="FN514" s="42"/>
      <c r="FO514" s="42"/>
      <c r="FP514" s="42"/>
      <c r="FQ514" s="42"/>
      <c r="FR514" s="42"/>
      <c r="FS514" s="42"/>
      <c r="FT514" s="42"/>
      <c r="FU514" s="42"/>
      <c r="FV514" s="42"/>
      <c r="FW514" s="42"/>
      <c r="FX514" s="42"/>
      <c r="FY514" s="42"/>
      <c r="FZ514" s="42"/>
      <c r="GA514" s="42"/>
      <c r="GB514" s="42"/>
      <c r="GC514" s="42"/>
      <c r="GD514" s="42"/>
      <c r="GE514" s="42"/>
      <c r="GF514" s="42"/>
      <c r="GG514" s="42"/>
      <c r="GH514" s="42"/>
      <c r="GI514" s="42"/>
      <c r="GJ514" s="42"/>
      <c r="GK514" s="42"/>
      <c r="GL514" s="42"/>
      <c r="GM514" s="42"/>
      <c r="GN514" s="42"/>
      <c r="GO514" s="42"/>
      <c r="GP514" s="42"/>
      <c r="GQ514" s="42"/>
      <c r="GR514" s="42"/>
      <c r="GS514" s="42"/>
      <c r="GT514" s="42"/>
      <c r="GU514" s="42"/>
    </row>
    <row r="515" spans="1:203" ht="15.75">
      <c r="A515" s="52"/>
      <c r="B515" s="42"/>
      <c r="C515" s="42"/>
      <c r="D515" s="44"/>
      <c r="E515" s="42"/>
      <c r="F515" s="42"/>
      <c r="G515" s="42"/>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c r="AR515" s="42"/>
      <c r="AS515" s="42"/>
      <c r="AT515" s="42"/>
      <c r="AU515" s="42"/>
      <c r="AV515" s="42"/>
      <c r="AW515" s="42"/>
      <c r="AX515" s="42"/>
      <c r="AY515" s="42"/>
      <c r="AZ515" s="42"/>
      <c r="BA515" s="42"/>
      <c r="BB515" s="42"/>
      <c r="BC515" s="42"/>
      <c r="BD515" s="42"/>
      <c r="BE515" s="42"/>
      <c r="BF515" s="42"/>
      <c r="BG515" s="42"/>
      <c r="BH515" s="42"/>
      <c r="BI515" s="42"/>
      <c r="BJ515" s="42"/>
      <c r="BK515" s="42"/>
      <c r="BL515" s="42"/>
      <c r="BM515" s="42"/>
      <c r="BN515" s="42"/>
      <c r="BO515" s="42"/>
      <c r="BP515" s="42"/>
      <c r="BQ515" s="42"/>
      <c r="BR515" s="42"/>
      <c r="BS515" s="42"/>
      <c r="BT515" s="42"/>
      <c r="BU515" s="42"/>
      <c r="BV515" s="42"/>
      <c r="BW515" s="42"/>
      <c r="BX515" s="42"/>
      <c r="BY515" s="42"/>
      <c r="BZ515" s="42"/>
      <c r="CA515" s="42"/>
      <c r="CB515" s="42"/>
      <c r="CC515" s="42"/>
      <c r="CD515" s="42"/>
      <c r="CE515" s="42"/>
      <c r="CF515" s="42"/>
      <c r="CG515" s="42"/>
      <c r="CH515" s="42"/>
      <c r="CI515" s="42"/>
      <c r="CJ515" s="42"/>
      <c r="CK515" s="42"/>
      <c r="CL515" s="42"/>
      <c r="CM515" s="42"/>
      <c r="CN515" s="42"/>
      <c r="CO515" s="42"/>
      <c r="CP515" s="42"/>
      <c r="CQ515" s="42"/>
      <c r="CR515" s="42"/>
      <c r="CS515" s="42"/>
      <c r="CT515" s="42"/>
      <c r="CU515" s="42"/>
      <c r="CV515" s="42"/>
      <c r="CW515" s="42"/>
      <c r="CX515" s="42"/>
      <c r="CY515" s="42"/>
      <c r="CZ515" s="42"/>
      <c r="DA515" s="42"/>
      <c r="DB515" s="42"/>
      <c r="DC515" s="42"/>
      <c r="DD515" s="42"/>
      <c r="DE515" s="42"/>
      <c r="DF515" s="42"/>
      <c r="DG515" s="42"/>
      <c r="DH515" s="42"/>
      <c r="DI515" s="42"/>
      <c r="DJ515" s="42"/>
      <c r="DK515" s="42"/>
      <c r="DL515" s="42"/>
      <c r="DM515" s="42"/>
      <c r="DN515" s="42"/>
      <c r="DO515" s="42"/>
      <c r="DP515" s="42"/>
      <c r="DQ515" s="42"/>
      <c r="DR515" s="42"/>
      <c r="DS515" s="42"/>
      <c r="DT515" s="42"/>
      <c r="DU515" s="42"/>
      <c r="DV515" s="42"/>
      <c r="DW515" s="42"/>
      <c r="DX515" s="42"/>
      <c r="DY515" s="42"/>
      <c r="DZ515" s="42"/>
      <c r="EA515" s="42"/>
      <c r="EB515" s="42"/>
      <c r="EC515" s="42"/>
      <c r="ED515" s="42"/>
      <c r="EE515" s="42"/>
      <c r="EF515" s="42"/>
      <c r="EG515" s="42"/>
      <c r="EH515" s="42"/>
      <c r="EI515" s="42"/>
      <c r="EJ515" s="42"/>
      <c r="EK515" s="42"/>
      <c r="EL515" s="42"/>
      <c r="EM515" s="42"/>
      <c r="EN515" s="42"/>
      <c r="EO515" s="42"/>
      <c r="EP515" s="42"/>
      <c r="EQ515" s="42"/>
      <c r="ER515" s="42"/>
      <c r="ES515" s="42"/>
      <c r="ET515" s="42"/>
      <c r="EU515" s="42"/>
      <c r="EV515" s="42"/>
      <c r="EW515" s="42"/>
      <c r="EX515" s="42"/>
      <c r="EY515" s="42"/>
      <c r="EZ515" s="42"/>
      <c r="FA515" s="42"/>
      <c r="FB515" s="42"/>
      <c r="FC515" s="42"/>
      <c r="FD515" s="42"/>
      <c r="FE515" s="42"/>
      <c r="FF515" s="42"/>
      <c r="FG515" s="42"/>
      <c r="FH515" s="42"/>
      <c r="FI515" s="42"/>
      <c r="FJ515" s="42"/>
      <c r="FK515" s="42"/>
      <c r="FL515" s="42"/>
      <c r="FM515" s="42"/>
      <c r="FN515" s="42"/>
      <c r="FO515" s="42"/>
      <c r="FP515" s="42"/>
      <c r="FQ515" s="42"/>
      <c r="FR515" s="42"/>
      <c r="FS515" s="42"/>
      <c r="FT515" s="42"/>
      <c r="FU515" s="42"/>
      <c r="FV515" s="42"/>
      <c r="FW515" s="42"/>
      <c r="FX515" s="42"/>
      <c r="FY515" s="42"/>
      <c r="FZ515" s="42"/>
      <c r="GA515" s="42"/>
      <c r="GB515" s="42"/>
      <c r="GC515" s="42"/>
      <c r="GD515" s="42"/>
      <c r="GE515" s="42"/>
      <c r="GF515" s="42"/>
      <c r="GG515" s="42"/>
      <c r="GH515" s="42"/>
      <c r="GI515" s="42"/>
      <c r="GJ515" s="42"/>
      <c r="GK515" s="42"/>
      <c r="GL515" s="42"/>
      <c r="GM515" s="42"/>
      <c r="GN515" s="42"/>
      <c r="GO515" s="42"/>
      <c r="GP515" s="42"/>
      <c r="GQ515" s="42"/>
      <c r="GR515" s="42"/>
      <c r="GS515" s="42"/>
      <c r="GT515" s="42"/>
      <c r="GU515" s="42"/>
    </row>
    <row r="516" spans="1:203" ht="15.75">
      <c r="A516" s="52"/>
      <c r="B516" s="42"/>
      <c r="C516" s="42"/>
      <c r="D516" s="44"/>
      <c r="E516" s="42"/>
      <c r="F516" s="42"/>
      <c r="G516" s="42"/>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c r="AR516" s="42"/>
      <c r="AS516" s="42"/>
      <c r="AT516" s="42"/>
      <c r="AU516" s="42"/>
      <c r="AV516" s="42"/>
      <c r="AW516" s="42"/>
      <c r="AX516" s="42"/>
      <c r="AY516" s="42"/>
      <c r="AZ516" s="42"/>
      <c r="BA516" s="42"/>
      <c r="BB516" s="42"/>
      <c r="BC516" s="42"/>
      <c r="BD516" s="42"/>
      <c r="BE516" s="42"/>
      <c r="BF516" s="42"/>
      <c r="BG516" s="42"/>
      <c r="BH516" s="42"/>
      <c r="BI516" s="42"/>
      <c r="BJ516" s="42"/>
      <c r="BK516" s="42"/>
      <c r="BL516" s="42"/>
      <c r="BM516" s="42"/>
      <c r="BN516" s="42"/>
      <c r="BO516" s="42"/>
      <c r="BP516" s="42"/>
      <c r="BQ516" s="42"/>
      <c r="BR516" s="42"/>
      <c r="BS516" s="42"/>
      <c r="BT516" s="42"/>
      <c r="BU516" s="42"/>
      <c r="BV516" s="42"/>
      <c r="BW516" s="42"/>
      <c r="BX516" s="42"/>
      <c r="BY516" s="42"/>
      <c r="BZ516" s="42"/>
      <c r="CA516" s="42"/>
      <c r="CB516" s="42"/>
      <c r="CC516" s="42"/>
      <c r="CD516" s="42"/>
      <c r="CE516" s="42"/>
      <c r="CF516" s="42"/>
      <c r="CG516" s="42"/>
      <c r="CH516" s="42"/>
      <c r="CI516" s="42"/>
      <c r="CJ516" s="42"/>
      <c r="CK516" s="42"/>
      <c r="CL516" s="42"/>
      <c r="CM516" s="42"/>
      <c r="CN516" s="42"/>
      <c r="CO516" s="42"/>
      <c r="CP516" s="42"/>
      <c r="CQ516" s="42"/>
      <c r="CR516" s="42"/>
      <c r="CS516" s="42"/>
      <c r="CT516" s="42"/>
      <c r="CU516" s="42"/>
      <c r="CV516" s="42"/>
      <c r="CW516" s="42"/>
      <c r="CX516" s="42"/>
      <c r="CY516" s="42"/>
      <c r="CZ516" s="42"/>
      <c r="DA516" s="42"/>
      <c r="DB516" s="42"/>
      <c r="DC516" s="42"/>
      <c r="DD516" s="42"/>
      <c r="DE516" s="42"/>
      <c r="DF516" s="42"/>
      <c r="DG516" s="42"/>
      <c r="DH516" s="42"/>
      <c r="DI516" s="42"/>
      <c r="DJ516" s="42"/>
      <c r="DK516" s="42"/>
      <c r="DL516" s="42"/>
      <c r="DM516" s="42"/>
      <c r="DN516" s="42"/>
      <c r="DO516" s="42"/>
      <c r="DP516" s="42"/>
      <c r="DQ516" s="42"/>
      <c r="DR516" s="42"/>
      <c r="DS516" s="42"/>
      <c r="DT516" s="42"/>
      <c r="DU516" s="42"/>
      <c r="DV516" s="42"/>
      <c r="DW516" s="42"/>
      <c r="DX516" s="42"/>
      <c r="DY516" s="42"/>
      <c r="DZ516" s="42"/>
      <c r="EA516" s="42"/>
      <c r="EB516" s="42"/>
      <c r="EC516" s="42"/>
      <c r="ED516" s="42"/>
      <c r="EE516" s="42"/>
      <c r="EF516" s="42"/>
      <c r="EG516" s="42"/>
      <c r="EH516" s="42"/>
      <c r="EI516" s="42"/>
      <c r="EJ516" s="42"/>
      <c r="EK516" s="42"/>
      <c r="EL516" s="42"/>
      <c r="EM516" s="42"/>
      <c r="EN516" s="42"/>
      <c r="EO516" s="42"/>
      <c r="EP516" s="42"/>
      <c r="EQ516" s="42"/>
      <c r="ER516" s="42"/>
      <c r="ES516" s="42"/>
      <c r="ET516" s="42"/>
      <c r="EU516" s="42"/>
      <c r="EV516" s="42"/>
      <c r="EW516" s="42"/>
      <c r="EX516" s="42"/>
      <c r="EY516" s="42"/>
      <c r="EZ516" s="42"/>
      <c r="FA516" s="42"/>
      <c r="FB516" s="42"/>
      <c r="FC516" s="42"/>
      <c r="FD516" s="42"/>
      <c r="FE516" s="42"/>
      <c r="FF516" s="42"/>
      <c r="FG516" s="42"/>
      <c r="FH516" s="42"/>
      <c r="FI516" s="42"/>
      <c r="FJ516" s="42"/>
      <c r="FK516" s="42"/>
      <c r="FL516" s="42"/>
      <c r="FM516" s="42"/>
      <c r="FN516" s="42"/>
      <c r="FO516" s="42"/>
      <c r="FP516" s="42"/>
      <c r="FQ516" s="42"/>
      <c r="FR516" s="42"/>
      <c r="FS516" s="42"/>
      <c r="FT516" s="42"/>
      <c r="FU516" s="42"/>
      <c r="FV516" s="42"/>
      <c r="FW516" s="42"/>
      <c r="FX516" s="42"/>
      <c r="FY516" s="42"/>
      <c r="FZ516" s="42"/>
      <c r="GA516" s="42"/>
      <c r="GB516" s="42"/>
      <c r="GC516" s="42"/>
      <c r="GD516" s="42"/>
      <c r="GE516" s="42"/>
      <c r="GF516" s="42"/>
      <c r="GG516" s="42"/>
      <c r="GH516" s="42"/>
      <c r="GI516" s="42"/>
      <c r="GJ516" s="42"/>
      <c r="GK516" s="42"/>
      <c r="GL516" s="42"/>
      <c r="GM516" s="42"/>
      <c r="GN516" s="42"/>
      <c r="GO516" s="42"/>
      <c r="GP516" s="42"/>
      <c r="GQ516" s="42"/>
      <c r="GR516" s="42"/>
      <c r="GS516" s="42"/>
      <c r="GT516" s="42"/>
      <c r="GU516" s="42"/>
    </row>
    <row r="517" spans="1:203" ht="15.75">
      <c r="A517" s="52"/>
      <c r="B517" s="42"/>
      <c r="C517" s="42"/>
      <c r="D517" s="44"/>
      <c r="E517" s="42"/>
      <c r="F517" s="42"/>
      <c r="G517" s="42"/>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c r="AR517" s="42"/>
      <c r="AS517" s="42"/>
      <c r="AT517" s="42"/>
      <c r="AU517" s="42"/>
      <c r="AV517" s="42"/>
      <c r="AW517" s="42"/>
      <c r="AX517" s="42"/>
      <c r="AY517" s="42"/>
      <c r="AZ517" s="42"/>
      <c r="BA517" s="42"/>
      <c r="BB517" s="42"/>
      <c r="BC517" s="42"/>
      <c r="BD517" s="42"/>
      <c r="BE517" s="42"/>
      <c r="BF517" s="42"/>
      <c r="BG517" s="42"/>
      <c r="BH517" s="42"/>
      <c r="BI517" s="42"/>
      <c r="BJ517" s="42"/>
      <c r="BK517" s="42"/>
      <c r="BL517" s="42"/>
      <c r="BM517" s="42"/>
      <c r="BN517" s="42"/>
      <c r="BO517" s="42"/>
      <c r="BP517" s="42"/>
      <c r="BQ517" s="42"/>
      <c r="BR517" s="42"/>
      <c r="BS517" s="42"/>
      <c r="BT517" s="42"/>
      <c r="BU517" s="42"/>
      <c r="BV517" s="42"/>
      <c r="BW517" s="42"/>
      <c r="BX517" s="42"/>
      <c r="BY517" s="42"/>
      <c r="BZ517" s="42"/>
      <c r="CA517" s="42"/>
      <c r="CB517" s="42"/>
      <c r="CC517" s="42"/>
      <c r="CD517" s="42"/>
      <c r="CE517" s="42"/>
      <c r="CF517" s="42"/>
      <c r="CG517" s="42"/>
      <c r="CH517" s="42"/>
      <c r="CI517" s="42"/>
      <c r="CJ517" s="42"/>
      <c r="CK517" s="42"/>
      <c r="CL517" s="42"/>
      <c r="CM517" s="42"/>
      <c r="CN517" s="42"/>
      <c r="CO517" s="42"/>
      <c r="CP517" s="42"/>
      <c r="CQ517" s="42"/>
      <c r="CR517" s="42"/>
      <c r="CS517" s="42"/>
      <c r="CT517" s="42"/>
      <c r="CU517" s="42"/>
      <c r="CV517" s="42"/>
      <c r="CW517" s="42"/>
      <c r="CX517" s="42"/>
      <c r="CY517" s="42"/>
      <c r="CZ517" s="42"/>
      <c r="DA517" s="42"/>
      <c r="DB517" s="42"/>
      <c r="DC517" s="42"/>
      <c r="DD517" s="42"/>
      <c r="DE517" s="42"/>
      <c r="DF517" s="42"/>
      <c r="DG517" s="42"/>
      <c r="DH517" s="42"/>
      <c r="DI517" s="42"/>
      <c r="DJ517" s="42"/>
      <c r="DK517" s="42"/>
      <c r="DL517" s="42"/>
      <c r="DM517" s="42"/>
      <c r="DN517" s="42"/>
      <c r="DO517" s="42"/>
      <c r="DP517" s="42"/>
      <c r="DQ517" s="42"/>
      <c r="DR517" s="42"/>
      <c r="DS517" s="42"/>
      <c r="DT517" s="42"/>
      <c r="DU517" s="42"/>
      <c r="DV517" s="42"/>
      <c r="DW517" s="42"/>
      <c r="DX517" s="42"/>
      <c r="DY517" s="42"/>
      <c r="DZ517" s="42"/>
      <c r="EA517" s="42"/>
      <c r="EB517" s="42"/>
      <c r="EC517" s="42"/>
      <c r="ED517" s="42"/>
      <c r="EE517" s="42"/>
      <c r="EF517" s="42"/>
      <c r="EG517" s="42"/>
      <c r="EH517" s="42"/>
      <c r="EI517" s="42"/>
      <c r="EJ517" s="42"/>
      <c r="EK517" s="42"/>
      <c r="EL517" s="42"/>
      <c r="EM517" s="42"/>
      <c r="EN517" s="42"/>
      <c r="EO517" s="42"/>
      <c r="EP517" s="42"/>
      <c r="EQ517" s="42"/>
      <c r="ER517" s="42"/>
      <c r="ES517" s="42"/>
      <c r="ET517" s="42"/>
      <c r="EU517" s="42"/>
      <c r="EV517" s="42"/>
      <c r="EW517" s="42"/>
      <c r="EX517" s="42"/>
      <c r="EY517" s="42"/>
      <c r="EZ517" s="42"/>
      <c r="FA517" s="42"/>
      <c r="FB517" s="42"/>
      <c r="FC517" s="42"/>
      <c r="FD517" s="42"/>
      <c r="FE517" s="42"/>
      <c r="FF517" s="42"/>
      <c r="FG517" s="42"/>
      <c r="FH517" s="42"/>
      <c r="FI517" s="42"/>
      <c r="FJ517" s="42"/>
      <c r="FK517" s="42"/>
      <c r="FL517" s="42"/>
      <c r="FM517" s="42"/>
      <c r="FN517" s="42"/>
      <c r="FO517" s="42"/>
      <c r="FP517" s="42"/>
      <c r="FQ517" s="42"/>
      <c r="FR517" s="42"/>
      <c r="FS517" s="42"/>
      <c r="FT517" s="42"/>
      <c r="FU517" s="42"/>
      <c r="FV517" s="42"/>
      <c r="FW517" s="42"/>
      <c r="FX517" s="42"/>
      <c r="FY517" s="42"/>
      <c r="FZ517" s="42"/>
      <c r="GA517" s="42"/>
      <c r="GB517" s="42"/>
      <c r="GC517" s="42"/>
      <c r="GD517" s="42"/>
      <c r="GE517" s="42"/>
      <c r="GF517" s="42"/>
      <c r="GG517" s="42"/>
      <c r="GH517" s="42"/>
      <c r="GI517" s="42"/>
      <c r="GJ517" s="42"/>
      <c r="GK517" s="42"/>
      <c r="GL517" s="42"/>
      <c r="GM517" s="42"/>
      <c r="GN517" s="42"/>
      <c r="GO517" s="42"/>
      <c r="GP517" s="42"/>
      <c r="GQ517" s="42"/>
      <c r="GR517" s="42"/>
      <c r="GS517" s="42"/>
      <c r="GT517" s="42"/>
      <c r="GU517" s="42"/>
    </row>
    <row r="518" spans="1:203" ht="15.75">
      <c r="A518" s="52"/>
      <c r="B518" s="42"/>
      <c r="C518" s="42"/>
      <c r="D518" s="44"/>
      <c r="E518" s="42"/>
      <c r="F518" s="42"/>
      <c r="G518" s="4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s="42"/>
      <c r="BM518" s="42"/>
      <c r="BN518" s="42"/>
      <c r="BO518" s="42"/>
      <c r="BP518" s="42"/>
      <c r="BQ518" s="42"/>
      <c r="BR518" s="42"/>
      <c r="BS518" s="42"/>
      <c r="BT518" s="42"/>
      <c r="BU518" s="42"/>
      <c r="BV518" s="42"/>
      <c r="BW518" s="42"/>
      <c r="BX518" s="42"/>
      <c r="BY518" s="42"/>
      <c r="BZ518" s="42"/>
      <c r="CA518" s="42"/>
      <c r="CB518" s="42"/>
      <c r="CC518" s="42"/>
      <c r="CD518" s="42"/>
      <c r="CE518" s="42"/>
      <c r="CF518" s="42"/>
      <c r="CG518" s="42"/>
      <c r="CH518" s="42"/>
      <c r="CI518" s="42"/>
      <c r="CJ518" s="42"/>
      <c r="CK518" s="42"/>
      <c r="CL518" s="42"/>
      <c r="CM518" s="42"/>
      <c r="CN518" s="42"/>
      <c r="CO518" s="42"/>
      <c r="CP518" s="42"/>
      <c r="CQ518" s="42"/>
      <c r="CR518" s="42"/>
      <c r="CS518" s="42"/>
      <c r="CT518" s="42"/>
      <c r="CU518" s="42"/>
      <c r="CV518" s="42"/>
      <c r="CW518" s="42"/>
      <c r="CX518" s="42"/>
      <c r="CY518" s="42"/>
      <c r="CZ518" s="42"/>
      <c r="DA518" s="42"/>
      <c r="DB518" s="42"/>
      <c r="DC518" s="42"/>
      <c r="DD518" s="42"/>
      <c r="DE518" s="42"/>
      <c r="DF518" s="42"/>
      <c r="DG518" s="42"/>
      <c r="DH518" s="42"/>
      <c r="DI518" s="42"/>
      <c r="DJ518" s="42"/>
      <c r="DK518" s="42"/>
      <c r="DL518" s="42"/>
      <c r="DM518" s="42"/>
      <c r="DN518" s="42"/>
      <c r="DO518" s="42"/>
      <c r="DP518" s="42"/>
      <c r="DQ518" s="42"/>
      <c r="DR518" s="42"/>
      <c r="DS518" s="42"/>
      <c r="DT518" s="42"/>
      <c r="DU518" s="42"/>
      <c r="DV518" s="42"/>
      <c r="DW518" s="42"/>
      <c r="DX518" s="42"/>
      <c r="DY518" s="42"/>
      <c r="DZ518" s="42"/>
      <c r="EA518" s="42"/>
      <c r="EB518" s="42"/>
      <c r="EC518" s="42"/>
      <c r="ED518" s="42"/>
      <c r="EE518" s="42"/>
      <c r="EF518" s="42"/>
      <c r="EG518" s="42"/>
      <c r="EH518" s="42"/>
      <c r="EI518" s="42"/>
      <c r="EJ518" s="42"/>
      <c r="EK518" s="42"/>
      <c r="EL518" s="42"/>
      <c r="EM518" s="42"/>
      <c r="EN518" s="42"/>
      <c r="EO518" s="42"/>
      <c r="EP518" s="42"/>
      <c r="EQ518" s="42"/>
      <c r="ER518" s="42"/>
      <c r="ES518" s="42"/>
      <c r="ET518" s="42"/>
      <c r="EU518" s="42"/>
      <c r="EV518" s="42"/>
      <c r="EW518" s="42"/>
      <c r="EX518" s="42"/>
      <c r="EY518" s="42"/>
      <c r="EZ518" s="42"/>
      <c r="FA518" s="42"/>
      <c r="FB518" s="42"/>
      <c r="FC518" s="42"/>
      <c r="FD518" s="42"/>
      <c r="FE518" s="42"/>
      <c r="FF518" s="42"/>
      <c r="FG518" s="42"/>
      <c r="FH518" s="42"/>
      <c r="FI518" s="42"/>
      <c r="FJ518" s="42"/>
      <c r="FK518" s="42"/>
      <c r="FL518" s="42"/>
      <c r="FM518" s="42"/>
      <c r="FN518" s="42"/>
      <c r="FO518" s="42"/>
      <c r="FP518" s="42"/>
      <c r="FQ518" s="42"/>
      <c r="FR518" s="42"/>
      <c r="FS518" s="42"/>
      <c r="FT518" s="42"/>
      <c r="FU518" s="42"/>
      <c r="FV518" s="42"/>
      <c r="FW518" s="42"/>
      <c r="FX518" s="42"/>
      <c r="FY518" s="42"/>
      <c r="FZ518" s="42"/>
      <c r="GA518" s="42"/>
      <c r="GB518" s="42"/>
      <c r="GC518" s="42"/>
      <c r="GD518" s="42"/>
      <c r="GE518" s="42"/>
      <c r="GF518" s="42"/>
      <c r="GG518" s="42"/>
      <c r="GH518" s="42"/>
      <c r="GI518" s="42"/>
      <c r="GJ518" s="42"/>
      <c r="GK518" s="42"/>
      <c r="GL518" s="42"/>
      <c r="GM518" s="42"/>
      <c r="GN518" s="42"/>
      <c r="GO518" s="42"/>
      <c r="GP518" s="42"/>
      <c r="GQ518" s="42"/>
      <c r="GR518" s="42"/>
      <c r="GS518" s="42"/>
      <c r="GT518" s="42"/>
      <c r="GU518" s="42"/>
    </row>
    <row r="519" spans="1:203" ht="15.75">
      <c r="A519" s="52"/>
      <c r="B519" s="42"/>
      <c r="C519" s="42"/>
      <c r="D519" s="44"/>
      <c r="E519" s="42"/>
      <c r="F519" s="42"/>
      <c r="G519" s="42"/>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c r="AR519" s="42"/>
      <c r="AS519" s="42"/>
      <c r="AT519" s="42"/>
      <c r="AU519" s="42"/>
      <c r="AV519" s="42"/>
      <c r="AW519" s="42"/>
      <c r="AX519" s="42"/>
      <c r="AY519" s="42"/>
      <c r="AZ519" s="42"/>
      <c r="BA519" s="42"/>
      <c r="BB519" s="42"/>
      <c r="BC519" s="42"/>
      <c r="BD519" s="42"/>
      <c r="BE519" s="42"/>
      <c r="BF519" s="42"/>
      <c r="BG519" s="42"/>
      <c r="BH519" s="42"/>
      <c r="BI519" s="42"/>
      <c r="BJ519" s="42"/>
      <c r="BK519" s="42"/>
      <c r="BL519" s="42"/>
      <c r="BM519" s="42"/>
      <c r="BN519" s="42"/>
      <c r="BO519" s="42"/>
      <c r="BP519" s="42"/>
      <c r="BQ519" s="42"/>
      <c r="BR519" s="42"/>
      <c r="BS519" s="42"/>
      <c r="BT519" s="42"/>
      <c r="BU519" s="42"/>
      <c r="BV519" s="42"/>
      <c r="BW519" s="42"/>
      <c r="BX519" s="42"/>
      <c r="BY519" s="42"/>
      <c r="BZ519" s="42"/>
      <c r="CA519" s="42"/>
      <c r="CB519" s="42"/>
      <c r="CC519" s="42"/>
      <c r="CD519" s="42"/>
      <c r="CE519" s="42"/>
      <c r="CF519" s="42"/>
      <c r="CG519" s="42"/>
      <c r="CH519" s="42"/>
      <c r="CI519" s="42"/>
      <c r="CJ519" s="42"/>
      <c r="CK519" s="42"/>
      <c r="CL519" s="42"/>
      <c r="CM519" s="42"/>
      <c r="CN519" s="42"/>
      <c r="CO519" s="42"/>
      <c r="CP519" s="42"/>
      <c r="CQ519" s="42"/>
      <c r="CR519" s="42"/>
      <c r="CS519" s="42"/>
      <c r="CT519" s="42"/>
      <c r="CU519" s="42"/>
      <c r="CV519" s="42"/>
      <c r="CW519" s="42"/>
      <c r="CX519" s="42"/>
      <c r="CY519" s="42"/>
      <c r="CZ519" s="42"/>
      <c r="DA519" s="42"/>
      <c r="DB519" s="42"/>
      <c r="DC519" s="42"/>
      <c r="DD519" s="42"/>
      <c r="DE519" s="42"/>
      <c r="DF519" s="42"/>
      <c r="DG519" s="42"/>
      <c r="DH519" s="42"/>
      <c r="DI519" s="42"/>
      <c r="DJ519" s="42"/>
      <c r="DK519" s="42"/>
      <c r="DL519" s="42"/>
      <c r="DM519" s="42"/>
      <c r="DN519" s="42"/>
      <c r="DO519" s="42"/>
      <c r="DP519" s="42"/>
      <c r="DQ519" s="42"/>
      <c r="DR519" s="42"/>
      <c r="DS519" s="42"/>
      <c r="DT519" s="42"/>
      <c r="DU519" s="42"/>
      <c r="DV519" s="42"/>
      <c r="DW519" s="42"/>
      <c r="DX519" s="42"/>
      <c r="DY519" s="42"/>
      <c r="DZ519" s="42"/>
      <c r="EA519" s="42"/>
      <c r="EB519" s="42"/>
      <c r="EC519" s="42"/>
      <c r="ED519" s="42"/>
      <c r="EE519" s="42"/>
      <c r="EF519" s="42"/>
      <c r="EG519" s="42"/>
      <c r="EH519" s="42"/>
      <c r="EI519" s="42"/>
      <c r="EJ519" s="42"/>
      <c r="EK519" s="42"/>
      <c r="EL519" s="42"/>
      <c r="EM519" s="42"/>
      <c r="EN519" s="42"/>
      <c r="EO519" s="42"/>
      <c r="EP519" s="42"/>
      <c r="EQ519" s="42"/>
      <c r="ER519" s="42"/>
      <c r="ES519" s="42"/>
      <c r="ET519" s="42"/>
      <c r="EU519" s="42"/>
      <c r="EV519" s="42"/>
      <c r="EW519" s="42"/>
      <c r="EX519" s="42"/>
      <c r="EY519" s="42"/>
      <c r="EZ519" s="42"/>
      <c r="FA519" s="42"/>
      <c r="FB519" s="42"/>
      <c r="FC519" s="42"/>
      <c r="FD519" s="42"/>
      <c r="FE519" s="42"/>
      <c r="FF519" s="42"/>
      <c r="FG519" s="42"/>
      <c r="FH519" s="42"/>
      <c r="FI519" s="42"/>
      <c r="FJ519" s="42"/>
      <c r="FK519" s="42"/>
      <c r="FL519" s="42"/>
      <c r="FM519" s="42"/>
      <c r="FN519" s="42"/>
      <c r="FO519" s="42"/>
      <c r="FP519" s="42"/>
      <c r="FQ519" s="42"/>
      <c r="FR519" s="42"/>
      <c r="FS519" s="42"/>
      <c r="FT519" s="42"/>
      <c r="FU519" s="42"/>
      <c r="FV519" s="42"/>
      <c r="FW519" s="42"/>
      <c r="FX519" s="42"/>
      <c r="FY519" s="42"/>
      <c r="FZ519" s="42"/>
      <c r="GA519" s="42"/>
      <c r="GB519" s="42"/>
      <c r="GC519" s="42"/>
      <c r="GD519" s="42"/>
      <c r="GE519" s="42"/>
      <c r="GF519" s="42"/>
      <c r="GG519" s="42"/>
      <c r="GH519" s="42"/>
      <c r="GI519" s="42"/>
      <c r="GJ519" s="42"/>
      <c r="GK519" s="42"/>
      <c r="GL519" s="42"/>
      <c r="GM519" s="42"/>
      <c r="GN519" s="42"/>
      <c r="GO519" s="42"/>
      <c r="GP519" s="42"/>
      <c r="GQ519" s="42"/>
      <c r="GR519" s="42"/>
      <c r="GS519" s="42"/>
      <c r="GT519" s="42"/>
      <c r="GU519" s="42"/>
    </row>
    <row r="520" spans="1:203" ht="15.75">
      <c r="A520" s="52"/>
      <c r="B520" s="42"/>
      <c r="C520" s="42"/>
      <c r="D520" s="44"/>
      <c r="E520" s="42"/>
      <c r="F520" s="42"/>
      <c r="G520" s="42"/>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c r="BI520" s="42"/>
      <c r="BJ520" s="42"/>
      <c r="BK520" s="42"/>
      <c r="BL520" s="42"/>
      <c r="BM520" s="42"/>
      <c r="BN520" s="42"/>
      <c r="BO520" s="42"/>
      <c r="BP520" s="42"/>
      <c r="BQ520" s="42"/>
      <c r="BR520" s="42"/>
      <c r="BS520" s="42"/>
      <c r="BT520" s="42"/>
      <c r="BU520" s="42"/>
      <c r="BV520" s="42"/>
      <c r="BW520" s="42"/>
      <c r="BX520" s="42"/>
      <c r="BY520" s="42"/>
      <c r="BZ520" s="42"/>
      <c r="CA520" s="42"/>
      <c r="CB520" s="42"/>
      <c r="CC520" s="42"/>
      <c r="CD520" s="42"/>
      <c r="CE520" s="42"/>
      <c r="CF520" s="42"/>
      <c r="CG520" s="42"/>
      <c r="CH520" s="42"/>
      <c r="CI520" s="42"/>
      <c r="CJ520" s="42"/>
      <c r="CK520" s="42"/>
      <c r="CL520" s="42"/>
      <c r="CM520" s="42"/>
      <c r="CN520" s="42"/>
      <c r="CO520" s="42"/>
      <c r="CP520" s="42"/>
      <c r="CQ520" s="42"/>
      <c r="CR520" s="42"/>
      <c r="CS520" s="42"/>
      <c r="CT520" s="42"/>
      <c r="CU520" s="42"/>
      <c r="CV520" s="42"/>
      <c r="CW520" s="42"/>
      <c r="CX520" s="42"/>
      <c r="CY520" s="42"/>
      <c r="CZ520" s="42"/>
      <c r="DA520" s="42"/>
      <c r="DB520" s="42"/>
      <c r="DC520" s="42"/>
      <c r="DD520" s="42"/>
      <c r="DE520" s="42"/>
      <c r="DF520" s="42"/>
      <c r="DG520" s="42"/>
      <c r="DH520" s="42"/>
      <c r="DI520" s="42"/>
      <c r="DJ520" s="42"/>
      <c r="DK520" s="42"/>
      <c r="DL520" s="42"/>
      <c r="DM520" s="42"/>
      <c r="DN520" s="42"/>
      <c r="DO520" s="42"/>
      <c r="DP520" s="42"/>
      <c r="DQ520" s="42"/>
      <c r="DR520" s="42"/>
      <c r="DS520" s="42"/>
      <c r="DT520" s="42"/>
      <c r="DU520" s="42"/>
      <c r="DV520" s="42"/>
      <c r="DW520" s="42"/>
      <c r="DX520" s="42"/>
      <c r="DY520" s="42"/>
      <c r="DZ520" s="42"/>
      <c r="EA520" s="42"/>
      <c r="EB520" s="42"/>
      <c r="EC520" s="42"/>
      <c r="ED520" s="42"/>
      <c r="EE520" s="42"/>
      <c r="EF520" s="42"/>
      <c r="EG520" s="42"/>
      <c r="EH520" s="42"/>
      <c r="EI520" s="42"/>
      <c r="EJ520" s="42"/>
      <c r="EK520" s="42"/>
      <c r="EL520" s="42"/>
      <c r="EM520" s="42"/>
      <c r="EN520" s="42"/>
      <c r="EO520" s="42"/>
      <c r="EP520" s="42"/>
      <c r="EQ520" s="42"/>
      <c r="ER520" s="42"/>
      <c r="ES520" s="42"/>
      <c r="ET520" s="42"/>
      <c r="EU520" s="42"/>
      <c r="EV520" s="42"/>
      <c r="EW520" s="42"/>
      <c r="EX520" s="42"/>
      <c r="EY520" s="42"/>
      <c r="EZ520" s="42"/>
      <c r="FA520" s="42"/>
      <c r="FB520" s="42"/>
      <c r="FC520" s="42"/>
      <c r="FD520" s="42"/>
      <c r="FE520" s="42"/>
      <c r="FF520" s="42"/>
      <c r="FG520" s="42"/>
      <c r="FH520" s="42"/>
      <c r="FI520" s="42"/>
      <c r="FJ520" s="42"/>
      <c r="FK520" s="42"/>
      <c r="FL520" s="42"/>
      <c r="FM520" s="42"/>
      <c r="FN520" s="42"/>
      <c r="FO520" s="42"/>
      <c r="FP520" s="42"/>
      <c r="FQ520" s="42"/>
      <c r="FR520" s="42"/>
      <c r="FS520" s="42"/>
      <c r="FT520" s="42"/>
      <c r="FU520" s="42"/>
      <c r="FV520" s="42"/>
      <c r="FW520" s="42"/>
      <c r="FX520" s="42"/>
      <c r="FY520" s="42"/>
      <c r="FZ520" s="42"/>
      <c r="GA520" s="42"/>
      <c r="GB520" s="42"/>
      <c r="GC520" s="42"/>
      <c r="GD520" s="42"/>
      <c r="GE520" s="42"/>
      <c r="GF520" s="42"/>
      <c r="GG520" s="42"/>
      <c r="GH520" s="42"/>
      <c r="GI520" s="42"/>
      <c r="GJ520" s="42"/>
      <c r="GK520" s="42"/>
      <c r="GL520" s="42"/>
      <c r="GM520" s="42"/>
      <c r="GN520" s="42"/>
      <c r="GO520" s="42"/>
      <c r="GP520" s="42"/>
      <c r="GQ520" s="42"/>
      <c r="GR520" s="42"/>
      <c r="GS520" s="42"/>
      <c r="GT520" s="42"/>
      <c r="GU520" s="42"/>
    </row>
    <row r="521" spans="1:203" ht="15.75">
      <c r="A521" s="52"/>
      <c r="B521" s="42"/>
      <c r="C521" s="42"/>
      <c r="D521" s="44"/>
      <c r="E521" s="42"/>
      <c r="F521" s="42"/>
      <c r="G521" s="42"/>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s="42"/>
      <c r="BM521" s="42"/>
      <c r="BN521" s="42"/>
      <c r="BO521" s="42"/>
      <c r="BP521" s="42"/>
      <c r="BQ521" s="42"/>
      <c r="BR521" s="42"/>
      <c r="BS521" s="42"/>
      <c r="BT521" s="42"/>
      <c r="BU521" s="42"/>
      <c r="BV521" s="42"/>
      <c r="BW521" s="42"/>
      <c r="BX521" s="42"/>
      <c r="BY521" s="42"/>
      <c r="BZ521" s="42"/>
      <c r="CA521" s="42"/>
      <c r="CB521" s="42"/>
      <c r="CC521" s="42"/>
      <c r="CD521" s="42"/>
      <c r="CE521" s="42"/>
      <c r="CF521" s="42"/>
      <c r="CG521" s="42"/>
      <c r="CH521" s="42"/>
      <c r="CI521" s="42"/>
      <c r="CJ521" s="42"/>
      <c r="CK521" s="42"/>
      <c r="CL521" s="42"/>
      <c r="CM521" s="42"/>
      <c r="CN521" s="42"/>
      <c r="CO521" s="42"/>
      <c r="CP521" s="42"/>
      <c r="CQ521" s="42"/>
      <c r="CR521" s="42"/>
      <c r="CS521" s="42"/>
      <c r="CT521" s="42"/>
      <c r="CU521" s="42"/>
      <c r="CV521" s="42"/>
      <c r="CW521" s="42"/>
      <c r="CX521" s="42"/>
      <c r="CY521" s="42"/>
      <c r="CZ521" s="42"/>
      <c r="DA521" s="42"/>
      <c r="DB521" s="42"/>
      <c r="DC521" s="42"/>
      <c r="DD521" s="42"/>
      <c r="DE521" s="42"/>
      <c r="DF521" s="42"/>
      <c r="DG521" s="42"/>
      <c r="DH521" s="42"/>
      <c r="DI521" s="42"/>
      <c r="DJ521" s="42"/>
      <c r="DK521" s="42"/>
      <c r="DL521" s="42"/>
      <c r="DM521" s="42"/>
      <c r="DN521" s="42"/>
      <c r="DO521" s="42"/>
      <c r="DP521" s="42"/>
      <c r="DQ521" s="42"/>
      <c r="DR521" s="42"/>
      <c r="DS521" s="42"/>
      <c r="DT521" s="42"/>
      <c r="DU521" s="42"/>
      <c r="DV521" s="42"/>
      <c r="DW521" s="42"/>
      <c r="DX521" s="42"/>
      <c r="DY521" s="42"/>
      <c r="DZ521" s="42"/>
      <c r="EA521" s="42"/>
      <c r="EB521" s="42"/>
      <c r="EC521" s="42"/>
      <c r="ED521" s="42"/>
      <c r="EE521" s="42"/>
      <c r="EF521" s="42"/>
      <c r="EG521" s="42"/>
      <c r="EH521" s="42"/>
      <c r="EI521" s="42"/>
      <c r="EJ521" s="42"/>
      <c r="EK521" s="42"/>
      <c r="EL521" s="42"/>
      <c r="EM521" s="42"/>
      <c r="EN521" s="42"/>
      <c r="EO521" s="42"/>
      <c r="EP521" s="42"/>
      <c r="EQ521" s="42"/>
      <c r="ER521" s="42"/>
      <c r="ES521" s="42"/>
      <c r="ET521" s="42"/>
      <c r="EU521" s="42"/>
      <c r="EV521" s="42"/>
      <c r="EW521" s="42"/>
      <c r="EX521" s="42"/>
      <c r="EY521" s="42"/>
      <c r="EZ521" s="42"/>
      <c r="FA521" s="42"/>
      <c r="FB521" s="42"/>
      <c r="FC521" s="42"/>
      <c r="FD521" s="42"/>
      <c r="FE521" s="42"/>
      <c r="FF521" s="42"/>
      <c r="FG521" s="42"/>
      <c r="FH521" s="42"/>
      <c r="FI521" s="42"/>
      <c r="FJ521" s="42"/>
      <c r="FK521" s="42"/>
      <c r="FL521" s="42"/>
      <c r="FM521" s="42"/>
      <c r="FN521" s="42"/>
      <c r="FO521" s="42"/>
      <c r="FP521" s="42"/>
      <c r="FQ521" s="42"/>
      <c r="FR521" s="42"/>
      <c r="FS521" s="42"/>
      <c r="FT521" s="42"/>
      <c r="FU521" s="42"/>
      <c r="FV521" s="42"/>
      <c r="FW521" s="42"/>
      <c r="FX521" s="42"/>
      <c r="FY521" s="42"/>
      <c r="FZ521" s="42"/>
      <c r="GA521" s="42"/>
      <c r="GB521" s="42"/>
      <c r="GC521" s="42"/>
      <c r="GD521" s="42"/>
      <c r="GE521" s="42"/>
      <c r="GF521" s="42"/>
      <c r="GG521" s="42"/>
      <c r="GH521" s="42"/>
      <c r="GI521" s="42"/>
      <c r="GJ521" s="42"/>
      <c r="GK521" s="42"/>
      <c r="GL521" s="42"/>
      <c r="GM521" s="42"/>
      <c r="GN521" s="42"/>
      <c r="GO521" s="42"/>
      <c r="GP521" s="42"/>
      <c r="GQ521" s="42"/>
      <c r="GR521" s="42"/>
      <c r="GS521" s="42"/>
      <c r="GT521" s="42"/>
      <c r="GU521" s="42"/>
    </row>
    <row r="522" spans="1:203" ht="15.75">
      <c r="A522" s="52"/>
      <c r="B522" s="42"/>
      <c r="C522" s="42"/>
      <c r="D522" s="44"/>
      <c r="E522" s="42"/>
      <c r="F522" s="42"/>
      <c r="G522" s="42"/>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c r="BI522" s="42"/>
      <c r="BJ522" s="42"/>
      <c r="BK522" s="42"/>
      <c r="BL522" s="42"/>
      <c r="BM522" s="42"/>
      <c r="BN522" s="42"/>
      <c r="BO522" s="42"/>
      <c r="BP522" s="42"/>
      <c r="BQ522" s="42"/>
      <c r="BR522" s="42"/>
      <c r="BS522" s="42"/>
      <c r="BT522" s="42"/>
      <c r="BU522" s="42"/>
      <c r="BV522" s="42"/>
      <c r="BW522" s="42"/>
      <c r="BX522" s="42"/>
      <c r="BY522" s="42"/>
      <c r="BZ522" s="42"/>
      <c r="CA522" s="42"/>
      <c r="CB522" s="42"/>
      <c r="CC522" s="42"/>
      <c r="CD522" s="42"/>
      <c r="CE522" s="42"/>
      <c r="CF522" s="42"/>
      <c r="CG522" s="42"/>
      <c r="CH522" s="42"/>
      <c r="CI522" s="42"/>
      <c r="CJ522" s="42"/>
      <c r="CK522" s="42"/>
      <c r="CL522" s="42"/>
      <c r="CM522" s="42"/>
      <c r="CN522" s="42"/>
      <c r="CO522" s="42"/>
      <c r="CP522" s="42"/>
      <c r="CQ522" s="42"/>
      <c r="CR522" s="42"/>
      <c r="CS522" s="42"/>
      <c r="CT522" s="42"/>
      <c r="CU522" s="42"/>
      <c r="CV522" s="42"/>
      <c r="CW522" s="42"/>
      <c r="CX522" s="42"/>
      <c r="CY522" s="42"/>
      <c r="CZ522" s="42"/>
      <c r="DA522" s="42"/>
      <c r="DB522" s="42"/>
      <c r="DC522" s="42"/>
      <c r="DD522" s="42"/>
      <c r="DE522" s="42"/>
      <c r="DF522" s="42"/>
      <c r="DG522" s="42"/>
      <c r="DH522" s="42"/>
      <c r="DI522" s="42"/>
      <c r="DJ522" s="42"/>
      <c r="DK522" s="42"/>
      <c r="DL522" s="42"/>
      <c r="DM522" s="42"/>
      <c r="DN522" s="42"/>
      <c r="DO522" s="42"/>
      <c r="DP522" s="42"/>
      <c r="DQ522" s="42"/>
      <c r="DR522" s="42"/>
      <c r="DS522" s="42"/>
      <c r="DT522" s="42"/>
      <c r="DU522" s="42"/>
      <c r="DV522" s="42"/>
      <c r="DW522" s="42"/>
      <c r="DX522" s="42"/>
      <c r="DY522" s="42"/>
      <c r="DZ522" s="42"/>
      <c r="EA522" s="42"/>
      <c r="EB522" s="42"/>
      <c r="EC522" s="42"/>
      <c r="ED522" s="42"/>
      <c r="EE522" s="42"/>
      <c r="EF522" s="42"/>
      <c r="EG522" s="42"/>
      <c r="EH522" s="42"/>
      <c r="EI522" s="42"/>
      <c r="EJ522" s="42"/>
      <c r="EK522" s="42"/>
      <c r="EL522" s="42"/>
      <c r="EM522" s="42"/>
      <c r="EN522" s="42"/>
      <c r="EO522" s="42"/>
      <c r="EP522" s="42"/>
      <c r="EQ522" s="42"/>
      <c r="ER522" s="42"/>
      <c r="ES522" s="42"/>
      <c r="ET522" s="42"/>
      <c r="EU522" s="42"/>
      <c r="EV522" s="42"/>
      <c r="EW522" s="42"/>
      <c r="EX522" s="42"/>
      <c r="EY522" s="42"/>
      <c r="EZ522" s="42"/>
      <c r="FA522" s="42"/>
      <c r="FB522" s="42"/>
      <c r="FC522" s="42"/>
      <c r="FD522" s="42"/>
      <c r="FE522" s="42"/>
      <c r="FF522" s="42"/>
      <c r="FG522" s="42"/>
      <c r="FH522" s="42"/>
      <c r="FI522" s="42"/>
      <c r="FJ522" s="42"/>
      <c r="FK522" s="42"/>
      <c r="FL522" s="42"/>
      <c r="FM522" s="42"/>
      <c r="FN522" s="42"/>
      <c r="FO522" s="42"/>
      <c r="FP522" s="42"/>
      <c r="FQ522" s="42"/>
      <c r="FR522" s="42"/>
      <c r="FS522" s="42"/>
      <c r="FT522" s="42"/>
      <c r="FU522" s="42"/>
      <c r="FV522" s="42"/>
      <c r="FW522" s="42"/>
      <c r="FX522" s="42"/>
      <c r="FY522" s="42"/>
      <c r="FZ522" s="42"/>
      <c r="GA522" s="42"/>
      <c r="GB522" s="42"/>
      <c r="GC522" s="42"/>
      <c r="GD522" s="42"/>
      <c r="GE522" s="42"/>
      <c r="GF522" s="42"/>
      <c r="GG522" s="42"/>
      <c r="GH522" s="42"/>
      <c r="GI522" s="42"/>
      <c r="GJ522" s="42"/>
      <c r="GK522" s="42"/>
      <c r="GL522" s="42"/>
      <c r="GM522" s="42"/>
      <c r="GN522" s="42"/>
      <c r="GO522" s="42"/>
      <c r="GP522" s="42"/>
      <c r="GQ522" s="42"/>
      <c r="GR522" s="42"/>
      <c r="GS522" s="42"/>
      <c r="GT522" s="42"/>
      <c r="GU522" s="42"/>
    </row>
    <row r="523" spans="1:203" ht="15.75">
      <c r="A523" s="52"/>
      <c r="B523" s="42"/>
      <c r="C523" s="42"/>
      <c r="D523" s="44"/>
      <c r="E523" s="42"/>
      <c r="F523" s="42"/>
      <c r="G523" s="42"/>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s="42"/>
      <c r="BM523" s="42"/>
      <c r="BN523" s="42"/>
      <c r="BO523" s="42"/>
      <c r="BP523" s="42"/>
      <c r="BQ523" s="42"/>
      <c r="BR523" s="42"/>
      <c r="BS523" s="42"/>
      <c r="BT523" s="42"/>
      <c r="BU523" s="42"/>
      <c r="BV523" s="42"/>
      <c r="BW523" s="42"/>
      <c r="BX523" s="42"/>
      <c r="BY523" s="42"/>
      <c r="BZ523" s="42"/>
      <c r="CA523" s="42"/>
      <c r="CB523" s="42"/>
      <c r="CC523" s="42"/>
      <c r="CD523" s="42"/>
      <c r="CE523" s="42"/>
      <c r="CF523" s="42"/>
      <c r="CG523" s="42"/>
      <c r="CH523" s="42"/>
      <c r="CI523" s="42"/>
      <c r="CJ523" s="42"/>
      <c r="CK523" s="42"/>
      <c r="CL523" s="42"/>
      <c r="CM523" s="42"/>
      <c r="CN523" s="42"/>
      <c r="CO523" s="42"/>
      <c r="CP523" s="42"/>
      <c r="CQ523" s="42"/>
      <c r="CR523" s="42"/>
      <c r="CS523" s="42"/>
      <c r="CT523" s="42"/>
      <c r="CU523" s="42"/>
      <c r="CV523" s="42"/>
      <c r="CW523" s="42"/>
      <c r="CX523" s="42"/>
      <c r="CY523" s="42"/>
      <c r="CZ523" s="42"/>
      <c r="DA523" s="42"/>
      <c r="DB523" s="42"/>
      <c r="DC523" s="42"/>
      <c r="DD523" s="42"/>
      <c r="DE523" s="42"/>
      <c r="DF523" s="42"/>
      <c r="DG523" s="42"/>
      <c r="DH523" s="42"/>
      <c r="DI523" s="42"/>
      <c r="DJ523" s="42"/>
      <c r="DK523" s="42"/>
      <c r="DL523" s="42"/>
      <c r="DM523" s="42"/>
      <c r="DN523" s="42"/>
      <c r="DO523" s="42"/>
      <c r="DP523" s="42"/>
      <c r="DQ523" s="42"/>
      <c r="DR523" s="42"/>
      <c r="DS523" s="42"/>
      <c r="DT523" s="42"/>
      <c r="DU523" s="42"/>
      <c r="DV523" s="42"/>
      <c r="DW523" s="42"/>
      <c r="DX523" s="42"/>
      <c r="DY523" s="42"/>
      <c r="DZ523" s="42"/>
      <c r="EA523" s="42"/>
      <c r="EB523" s="42"/>
      <c r="EC523" s="42"/>
      <c r="ED523" s="42"/>
      <c r="EE523" s="42"/>
      <c r="EF523" s="42"/>
      <c r="EG523" s="42"/>
      <c r="EH523" s="42"/>
      <c r="EI523" s="42"/>
      <c r="EJ523" s="42"/>
      <c r="EK523" s="42"/>
      <c r="EL523" s="42"/>
      <c r="EM523" s="42"/>
      <c r="EN523" s="42"/>
      <c r="EO523" s="42"/>
      <c r="EP523" s="42"/>
      <c r="EQ523" s="42"/>
      <c r="ER523" s="42"/>
      <c r="ES523" s="42"/>
      <c r="ET523" s="42"/>
      <c r="EU523" s="42"/>
      <c r="EV523" s="42"/>
      <c r="EW523" s="42"/>
      <c r="EX523" s="42"/>
      <c r="EY523" s="42"/>
      <c r="EZ523" s="42"/>
      <c r="FA523" s="42"/>
      <c r="FB523" s="42"/>
      <c r="FC523" s="42"/>
      <c r="FD523" s="42"/>
      <c r="FE523" s="42"/>
      <c r="FF523" s="42"/>
      <c r="FG523" s="42"/>
      <c r="FH523" s="42"/>
      <c r="FI523" s="42"/>
      <c r="FJ523" s="42"/>
      <c r="FK523" s="42"/>
      <c r="FL523" s="42"/>
      <c r="FM523" s="42"/>
      <c r="FN523" s="42"/>
      <c r="FO523" s="42"/>
      <c r="FP523" s="42"/>
      <c r="FQ523" s="42"/>
      <c r="FR523" s="42"/>
      <c r="FS523" s="42"/>
      <c r="FT523" s="42"/>
      <c r="FU523" s="42"/>
      <c r="FV523" s="42"/>
      <c r="FW523" s="42"/>
      <c r="FX523" s="42"/>
      <c r="FY523" s="42"/>
      <c r="FZ523" s="42"/>
      <c r="GA523" s="42"/>
      <c r="GB523" s="42"/>
      <c r="GC523" s="42"/>
      <c r="GD523" s="42"/>
      <c r="GE523" s="42"/>
      <c r="GF523" s="42"/>
      <c r="GG523" s="42"/>
      <c r="GH523" s="42"/>
      <c r="GI523" s="42"/>
      <c r="GJ523" s="42"/>
      <c r="GK523" s="42"/>
      <c r="GL523" s="42"/>
      <c r="GM523" s="42"/>
      <c r="GN523" s="42"/>
      <c r="GO523" s="42"/>
      <c r="GP523" s="42"/>
      <c r="GQ523" s="42"/>
      <c r="GR523" s="42"/>
      <c r="GS523" s="42"/>
      <c r="GT523" s="42"/>
      <c r="GU523" s="42"/>
    </row>
    <row r="524" spans="1:203" ht="15.75">
      <c r="A524" s="52"/>
      <c r="B524" s="42"/>
      <c r="C524" s="42"/>
      <c r="D524" s="44"/>
      <c r="E524" s="42"/>
      <c r="F524" s="42"/>
      <c r="G524" s="42"/>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c r="BI524" s="42"/>
      <c r="BJ524" s="42"/>
      <c r="BK524" s="42"/>
      <c r="BL524" s="42"/>
      <c r="BM524" s="42"/>
      <c r="BN524" s="42"/>
      <c r="BO524" s="42"/>
      <c r="BP524" s="42"/>
      <c r="BQ524" s="42"/>
      <c r="BR524" s="42"/>
      <c r="BS524" s="42"/>
      <c r="BT524" s="42"/>
      <c r="BU524" s="42"/>
      <c r="BV524" s="42"/>
      <c r="BW524" s="42"/>
      <c r="BX524" s="42"/>
      <c r="BY524" s="42"/>
      <c r="BZ524" s="42"/>
      <c r="CA524" s="42"/>
      <c r="CB524" s="42"/>
      <c r="CC524" s="42"/>
      <c r="CD524" s="42"/>
      <c r="CE524" s="42"/>
      <c r="CF524" s="42"/>
      <c r="CG524" s="42"/>
      <c r="CH524" s="42"/>
      <c r="CI524" s="42"/>
      <c r="CJ524" s="42"/>
      <c r="CK524" s="42"/>
      <c r="CL524" s="42"/>
      <c r="CM524" s="42"/>
      <c r="CN524" s="42"/>
      <c r="CO524" s="42"/>
      <c r="CP524" s="42"/>
      <c r="CQ524" s="42"/>
      <c r="CR524" s="42"/>
      <c r="CS524" s="42"/>
      <c r="CT524" s="42"/>
      <c r="CU524" s="42"/>
      <c r="CV524" s="42"/>
      <c r="CW524" s="42"/>
      <c r="CX524" s="42"/>
      <c r="CY524" s="42"/>
      <c r="CZ524" s="42"/>
      <c r="DA524" s="42"/>
      <c r="DB524" s="42"/>
      <c r="DC524" s="42"/>
      <c r="DD524" s="42"/>
      <c r="DE524" s="42"/>
      <c r="DF524" s="42"/>
      <c r="DG524" s="42"/>
      <c r="DH524" s="42"/>
      <c r="DI524" s="42"/>
      <c r="DJ524" s="42"/>
      <c r="DK524" s="42"/>
      <c r="DL524" s="42"/>
      <c r="DM524" s="42"/>
      <c r="DN524" s="42"/>
      <c r="DO524" s="42"/>
      <c r="DP524" s="42"/>
      <c r="DQ524" s="42"/>
      <c r="DR524" s="42"/>
      <c r="DS524" s="42"/>
      <c r="DT524" s="42"/>
      <c r="DU524" s="42"/>
      <c r="DV524" s="42"/>
      <c r="DW524" s="42"/>
      <c r="DX524" s="42"/>
      <c r="DY524" s="42"/>
      <c r="DZ524" s="42"/>
      <c r="EA524" s="42"/>
      <c r="EB524" s="42"/>
      <c r="EC524" s="42"/>
      <c r="ED524" s="42"/>
      <c r="EE524" s="42"/>
      <c r="EF524" s="42"/>
      <c r="EG524" s="42"/>
      <c r="EH524" s="42"/>
      <c r="EI524" s="42"/>
      <c r="EJ524" s="42"/>
      <c r="EK524" s="42"/>
      <c r="EL524" s="42"/>
      <c r="EM524" s="42"/>
      <c r="EN524" s="42"/>
      <c r="EO524" s="42"/>
      <c r="EP524" s="42"/>
      <c r="EQ524" s="42"/>
      <c r="ER524" s="42"/>
      <c r="ES524" s="42"/>
      <c r="ET524" s="42"/>
      <c r="EU524" s="42"/>
      <c r="EV524" s="42"/>
      <c r="EW524" s="42"/>
      <c r="EX524" s="42"/>
      <c r="EY524" s="42"/>
      <c r="EZ524" s="42"/>
      <c r="FA524" s="42"/>
      <c r="FB524" s="42"/>
      <c r="FC524" s="42"/>
      <c r="FD524" s="42"/>
      <c r="FE524" s="42"/>
      <c r="FF524" s="42"/>
      <c r="FG524" s="42"/>
      <c r="FH524" s="42"/>
      <c r="FI524" s="42"/>
      <c r="FJ524" s="42"/>
      <c r="FK524" s="42"/>
      <c r="FL524" s="42"/>
      <c r="FM524" s="42"/>
      <c r="FN524" s="42"/>
      <c r="FO524" s="42"/>
      <c r="FP524" s="42"/>
      <c r="FQ524" s="42"/>
      <c r="FR524" s="42"/>
      <c r="FS524" s="42"/>
      <c r="FT524" s="42"/>
      <c r="FU524" s="42"/>
      <c r="FV524" s="42"/>
      <c r="FW524" s="42"/>
      <c r="FX524" s="42"/>
      <c r="FY524" s="42"/>
      <c r="FZ524" s="42"/>
      <c r="GA524" s="42"/>
      <c r="GB524" s="42"/>
      <c r="GC524" s="42"/>
      <c r="GD524" s="42"/>
      <c r="GE524" s="42"/>
      <c r="GF524" s="42"/>
      <c r="GG524" s="42"/>
      <c r="GH524" s="42"/>
      <c r="GI524" s="42"/>
      <c r="GJ524" s="42"/>
      <c r="GK524" s="42"/>
      <c r="GL524" s="42"/>
      <c r="GM524" s="42"/>
      <c r="GN524" s="42"/>
      <c r="GO524" s="42"/>
      <c r="GP524" s="42"/>
      <c r="GQ524" s="42"/>
      <c r="GR524" s="42"/>
      <c r="GS524" s="42"/>
      <c r="GT524" s="42"/>
      <c r="GU524" s="42"/>
    </row>
    <row r="525" spans="1:203" ht="15.75">
      <c r="A525" s="52"/>
      <c r="B525" s="42"/>
      <c r="C525" s="42"/>
      <c r="D525" s="44"/>
      <c r="E525" s="42"/>
      <c r="F525" s="42"/>
      <c r="G525" s="42"/>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s="42"/>
      <c r="BM525" s="42"/>
      <c r="BN525" s="42"/>
      <c r="BO525" s="42"/>
      <c r="BP525" s="42"/>
      <c r="BQ525" s="42"/>
      <c r="BR525" s="42"/>
      <c r="BS525" s="42"/>
      <c r="BT525" s="42"/>
      <c r="BU525" s="42"/>
      <c r="BV525" s="42"/>
      <c r="BW525" s="42"/>
      <c r="BX525" s="42"/>
      <c r="BY525" s="42"/>
      <c r="BZ525" s="42"/>
      <c r="CA525" s="42"/>
      <c r="CB525" s="42"/>
      <c r="CC525" s="42"/>
      <c r="CD525" s="42"/>
      <c r="CE525" s="42"/>
      <c r="CF525" s="42"/>
      <c r="CG525" s="42"/>
      <c r="CH525" s="42"/>
      <c r="CI525" s="42"/>
      <c r="CJ525" s="42"/>
      <c r="CK525" s="42"/>
      <c r="CL525" s="42"/>
      <c r="CM525" s="42"/>
      <c r="CN525" s="42"/>
      <c r="CO525" s="42"/>
      <c r="CP525" s="42"/>
      <c r="CQ525" s="42"/>
      <c r="CR525" s="42"/>
      <c r="CS525" s="42"/>
      <c r="CT525" s="42"/>
      <c r="CU525" s="42"/>
      <c r="CV525" s="42"/>
      <c r="CW525" s="42"/>
      <c r="CX525" s="42"/>
      <c r="CY525" s="42"/>
      <c r="CZ525" s="42"/>
      <c r="DA525" s="42"/>
      <c r="DB525" s="42"/>
      <c r="DC525" s="42"/>
      <c r="DD525" s="42"/>
      <c r="DE525" s="42"/>
      <c r="DF525" s="42"/>
      <c r="DG525" s="42"/>
      <c r="DH525" s="42"/>
      <c r="DI525" s="42"/>
      <c r="DJ525" s="42"/>
      <c r="DK525" s="42"/>
      <c r="DL525" s="42"/>
      <c r="DM525" s="42"/>
      <c r="DN525" s="42"/>
      <c r="DO525" s="42"/>
      <c r="DP525" s="42"/>
      <c r="DQ525" s="42"/>
      <c r="DR525" s="42"/>
      <c r="DS525" s="42"/>
      <c r="DT525" s="42"/>
      <c r="DU525" s="42"/>
      <c r="DV525" s="42"/>
      <c r="DW525" s="42"/>
      <c r="DX525" s="42"/>
      <c r="DY525" s="42"/>
      <c r="DZ525" s="42"/>
      <c r="EA525" s="42"/>
      <c r="EB525" s="42"/>
      <c r="EC525" s="42"/>
      <c r="ED525" s="42"/>
      <c r="EE525" s="42"/>
      <c r="EF525" s="42"/>
      <c r="EG525" s="42"/>
      <c r="EH525" s="42"/>
      <c r="EI525" s="42"/>
      <c r="EJ525" s="42"/>
      <c r="EK525" s="42"/>
      <c r="EL525" s="42"/>
      <c r="EM525" s="42"/>
      <c r="EN525" s="42"/>
      <c r="EO525" s="42"/>
      <c r="EP525" s="42"/>
      <c r="EQ525" s="42"/>
      <c r="ER525" s="42"/>
      <c r="ES525" s="42"/>
      <c r="ET525" s="42"/>
      <c r="EU525" s="42"/>
      <c r="EV525" s="42"/>
      <c r="EW525" s="42"/>
      <c r="EX525" s="42"/>
      <c r="EY525" s="42"/>
      <c r="EZ525" s="42"/>
      <c r="FA525" s="42"/>
      <c r="FB525" s="42"/>
      <c r="FC525" s="42"/>
      <c r="FD525" s="42"/>
      <c r="FE525" s="42"/>
      <c r="FF525" s="42"/>
      <c r="FG525" s="42"/>
      <c r="FH525" s="42"/>
      <c r="FI525" s="42"/>
      <c r="FJ525" s="42"/>
      <c r="FK525" s="42"/>
      <c r="FL525" s="42"/>
      <c r="FM525" s="42"/>
      <c r="FN525" s="42"/>
      <c r="FO525" s="42"/>
      <c r="FP525" s="42"/>
      <c r="FQ525" s="42"/>
      <c r="FR525" s="42"/>
      <c r="FS525" s="42"/>
      <c r="FT525" s="42"/>
      <c r="FU525" s="42"/>
      <c r="FV525" s="42"/>
      <c r="FW525" s="42"/>
      <c r="FX525" s="42"/>
      <c r="FY525" s="42"/>
      <c r="FZ525" s="42"/>
      <c r="GA525" s="42"/>
      <c r="GB525" s="42"/>
      <c r="GC525" s="42"/>
      <c r="GD525" s="42"/>
      <c r="GE525" s="42"/>
      <c r="GF525" s="42"/>
      <c r="GG525" s="42"/>
      <c r="GH525" s="42"/>
      <c r="GI525" s="42"/>
      <c r="GJ525" s="42"/>
      <c r="GK525" s="42"/>
      <c r="GL525" s="42"/>
      <c r="GM525" s="42"/>
      <c r="GN525" s="42"/>
      <c r="GO525" s="42"/>
      <c r="GP525" s="42"/>
      <c r="GQ525" s="42"/>
      <c r="GR525" s="42"/>
      <c r="GS525" s="42"/>
      <c r="GT525" s="42"/>
      <c r="GU525" s="42"/>
    </row>
    <row r="526" spans="1:203" ht="15.75">
      <c r="A526" s="52"/>
      <c r="B526" s="42"/>
      <c r="C526" s="42"/>
      <c r="D526" s="44"/>
      <c r="E526" s="42"/>
      <c r="F526" s="42"/>
      <c r="G526" s="4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s="42"/>
      <c r="BM526" s="42"/>
      <c r="BN526" s="42"/>
      <c r="BO526" s="42"/>
      <c r="BP526" s="42"/>
      <c r="BQ526" s="42"/>
      <c r="BR526" s="42"/>
      <c r="BS526" s="42"/>
      <c r="BT526" s="42"/>
      <c r="BU526" s="42"/>
      <c r="BV526" s="42"/>
      <c r="BW526" s="42"/>
      <c r="BX526" s="42"/>
      <c r="BY526" s="42"/>
      <c r="BZ526" s="42"/>
      <c r="CA526" s="42"/>
      <c r="CB526" s="42"/>
      <c r="CC526" s="42"/>
      <c r="CD526" s="42"/>
      <c r="CE526" s="42"/>
      <c r="CF526" s="42"/>
      <c r="CG526" s="42"/>
      <c r="CH526" s="42"/>
      <c r="CI526" s="42"/>
      <c r="CJ526" s="42"/>
      <c r="CK526" s="42"/>
      <c r="CL526" s="42"/>
      <c r="CM526" s="42"/>
      <c r="CN526" s="42"/>
      <c r="CO526" s="42"/>
      <c r="CP526" s="42"/>
      <c r="CQ526" s="42"/>
      <c r="CR526" s="42"/>
      <c r="CS526" s="42"/>
      <c r="CT526" s="42"/>
      <c r="CU526" s="42"/>
      <c r="CV526" s="42"/>
      <c r="CW526" s="42"/>
      <c r="CX526" s="42"/>
      <c r="CY526" s="42"/>
      <c r="CZ526" s="42"/>
      <c r="DA526" s="42"/>
      <c r="DB526" s="42"/>
      <c r="DC526" s="42"/>
      <c r="DD526" s="42"/>
      <c r="DE526" s="42"/>
      <c r="DF526" s="42"/>
      <c r="DG526" s="42"/>
      <c r="DH526" s="42"/>
      <c r="DI526" s="42"/>
      <c r="DJ526" s="42"/>
      <c r="DK526" s="42"/>
      <c r="DL526" s="42"/>
      <c r="DM526" s="42"/>
      <c r="DN526" s="42"/>
      <c r="DO526" s="42"/>
      <c r="DP526" s="42"/>
      <c r="DQ526" s="42"/>
      <c r="DR526" s="42"/>
      <c r="DS526" s="42"/>
      <c r="DT526" s="42"/>
      <c r="DU526" s="42"/>
      <c r="DV526" s="42"/>
      <c r="DW526" s="42"/>
      <c r="DX526" s="42"/>
      <c r="DY526" s="42"/>
      <c r="DZ526" s="42"/>
      <c r="EA526" s="42"/>
      <c r="EB526" s="42"/>
      <c r="EC526" s="42"/>
      <c r="ED526" s="42"/>
      <c r="EE526" s="42"/>
      <c r="EF526" s="42"/>
      <c r="EG526" s="42"/>
      <c r="EH526" s="42"/>
      <c r="EI526" s="42"/>
      <c r="EJ526" s="42"/>
      <c r="EK526" s="42"/>
      <c r="EL526" s="42"/>
      <c r="EM526" s="42"/>
      <c r="EN526" s="42"/>
      <c r="EO526" s="42"/>
      <c r="EP526" s="42"/>
      <c r="EQ526" s="42"/>
      <c r="ER526" s="42"/>
      <c r="ES526" s="42"/>
      <c r="ET526" s="42"/>
      <c r="EU526" s="42"/>
      <c r="EV526" s="42"/>
      <c r="EW526" s="42"/>
      <c r="EX526" s="42"/>
      <c r="EY526" s="42"/>
      <c r="EZ526" s="42"/>
      <c r="FA526" s="42"/>
      <c r="FB526" s="42"/>
      <c r="FC526" s="42"/>
      <c r="FD526" s="42"/>
      <c r="FE526" s="42"/>
      <c r="FF526" s="42"/>
      <c r="FG526" s="42"/>
      <c r="FH526" s="42"/>
      <c r="FI526" s="42"/>
      <c r="FJ526" s="42"/>
      <c r="FK526" s="42"/>
      <c r="FL526" s="42"/>
      <c r="FM526" s="42"/>
      <c r="FN526" s="42"/>
      <c r="FO526" s="42"/>
      <c r="FP526" s="42"/>
      <c r="FQ526" s="42"/>
      <c r="FR526" s="42"/>
      <c r="FS526" s="42"/>
      <c r="FT526" s="42"/>
      <c r="FU526" s="42"/>
      <c r="FV526" s="42"/>
      <c r="FW526" s="42"/>
      <c r="FX526" s="42"/>
      <c r="FY526" s="42"/>
      <c r="FZ526" s="42"/>
      <c r="GA526" s="42"/>
      <c r="GB526" s="42"/>
      <c r="GC526" s="42"/>
      <c r="GD526" s="42"/>
      <c r="GE526" s="42"/>
      <c r="GF526" s="42"/>
      <c r="GG526" s="42"/>
      <c r="GH526" s="42"/>
      <c r="GI526" s="42"/>
      <c r="GJ526" s="42"/>
      <c r="GK526" s="42"/>
      <c r="GL526" s="42"/>
      <c r="GM526" s="42"/>
      <c r="GN526" s="42"/>
      <c r="GO526" s="42"/>
      <c r="GP526" s="42"/>
      <c r="GQ526" s="42"/>
      <c r="GR526" s="42"/>
      <c r="GS526" s="42"/>
      <c r="GT526" s="42"/>
      <c r="GU526" s="42"/>
    </row>
    <row r="527" spans="1:203" ht="15.75">
      <c r="A527" s="52"/>
      <c r="B527" s="42"/>
      <c r="C527" s="42"/>
      <c r="D527" s="44"/>
      <c r="E527" s="42"/>
      <c r="F527" s="42"/>
      <c r="G527" s="42"/>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s="42"/>
      <c r="BM527" s="42"/>
      <c r="BN527" s="42"/>
      <c r="BO527" s="42"/>
      <c r="BP527" s="42"/>
      <c r="BQ527" s="42"/>
      <c r="BR527" s="42"/>
      <c r="BS527" s="42"/>
      <c r="BT527" s="42"/>
      <c r="BU527" s="42"/>
      <c r="BV527" s="42"/>
      <c r="BW527" s="42"/>
      <c r="BX527" s="42"/>
      <c r="BY527" s="42"/>
      <c r="BZ527" s="42"/>
      <c r="CA527" s="42"/>
      <c r="CB527" s="42"/>
      <c r="CC527" s="42"/>
      <c r="CD527" s="42"/>
      <c r="CE527" s="42"/>
      <c r="CF527" s="42"/>
      <c r="CG527" s="42"/>
      <c r="CH527" s="42"/>
      <c r="CI527" s="42"/>
      <c r="CJ527" s="42"/>
      <c r="CK527" s="42"/>
      <c r="CL527" s="42"/>
      <c r="CM527" s="42"/>
      <c r="CN527" s="42"/>
      <c r="CO527" s="42"/>
      <c r="CP527" s="42"/>
      <c r="CQ527" s="42"/>
      <c r="CR527" s="42"/>
      <c r="CS527" s="42"/>
      <c r="CT527" s="42"/>
      <c r="CU527" s="42"/>
      <c r="CV527" s="42"/>
      <c r="CW527" s="42"/>
      <c r="CX527" s="42"/>
      <c r="CY527" s="42"/>
      <c r="CZ527" s="42"/>
      <c r="DA527" s="42"/>
      <c r="DB527" s="42"/>
      <c r="DC527" s="42"/>
      <c r="DD527" s="42"/>
      <c r="DE527" s="42"/>
      <c r="DF527" s="42"/>
      <c r="DG527" s="42"/>
      <c r="DH527" s="42"/>
      <c r="DI527" s="42"/>
      <c r="DJ527" s="42"/>
      <c r="DK527" s="42"/>
      <c r="DL527" s="42"/>
      <c r="DM527" s="42"/>
      <c r="DN527" s="42"/>
      <c r="DO527" s="42"/>
      <c r="DP527" s="42"/>
      <c r="DQ527" s="42"/>
      <c r="DR527" s="42"/>
      <c r="DS527" s="42"/>
      <c r="DT527" s="42"/>
      <c r="DU527" s="42"/>
      <c r="DV527" s="42"/>
      <c r="DW527" s="42"/>
      <c r="DX527" s="42"/>
      <c r="DY527" s="42"/>
      <c r="DZ527" s="42"/>
      <c r="EA527" s="42"/>
      <c r="EB527" s="42"/>
      <c r="EC527" s="42"/>
      <c r="ED527" s="42"/>
      <c r="EE527" s="42"/>
      <c r="EF527" s="42"/>
      <c r="EG527" s="42"/>
      <c r="EH527" s="42"/>
      <c r="EI527" s="42"/>
      <c r="EJ527" s="42"/>
      <c r="EK527" s="42"/>
      <c r="EL527" s="42"/>
      <c r="EM527" s="42"/>
      <c r="EN527" s="42"/>
      <c r="EO527" s="42"/>
      <c r="EP527" s="42"/>
      <c r="EQ527" s="42"/>
      <c r="ER527" s="42"/>
      <c r="ES527" s="42"/>
      <c r="ET527" s="42"/>
      <c r="EU527" s="42"/>
      <c r="EV527" s="42"/>
      <c r="EW527" s="42"/>
      <c r="EX527" s="42"/>
      <c r="EY527" s="42"/>
      <c r="EZ527" s="42"/>
      <c r="FA527" s="42"/>
      <c r="FB527" s="42"/>
      <c r="FC527" s="42"/>
      <c r="FD527" s="42"/>
      <c r="FE527" s="42"/>
      <c r="FF527" s="42"/>
      <c r="FG527" s="42"/>
      <c r="FH527" s="42"/>
      <c r="FI527" s="42"/>
      <c r="FJ527" s="42"/>
      <c r="FK527" s="42"/>
      <c r="FL527" s="42"/>
      <c r="FM527" s="42"/>
      <c r="FN527" s="42"/>
      <c r="FO527" s="42"/>
      <c r="FP527" s="42"/>
      <c r="FQ527" s="42"/>
      <c r="FR527" s="42"/>
      <c r="FS527" s="42"/>
      <c r="FT527" s="42"/>
      <c r="FU527" s="42"/>
      <c r="FV527" s="42"/>
      <c r="FW527" s="42"/>
      <c r="FX527" s="42"/>
      <c r="FY527" s="42"/>
      <c r="FZ527" s="42"/>
      <c r="GA527" s="42"/>
      <c r="GB527" s="42"/>
      <c r="GC527" s="42"/>
      <c r="GD527" s="42"/>
      <c r="GE527" s="42"/>
      <c r="GF527" s="42"/>
      <c r="GG527" s="42"/>
      <c r="GH527" s="42"/>
      <c r="GI527" s="42"/>
      <c r="GJ527" s="42"/>
      <c r="GK527" s="42"/>
      <c r="GL527" s="42"/>
      <c r="GM527" s="42"/>
      <c r="GN527" s="42"/>
      <c r="GO527" s="42"/>
      <c r="GP527" s="42"/>
      <c r="GQ527" s="42"/>
      <c r="GR527" s="42"/>
      <c r="GS527" s="42"/>
      <c r="GT527" s="42"/>
      <c r="GU527" s="42"/>
    </row>
    <row r="528" spans="1:203" ht="15.75">
      <c r="A528" s="52"/>
      <c r="B528" s="42"/>
      <c r="C528" s="42"/>
      <c r="D528" s="44"/>
      <c r="E528" s="42"/>
      <c r="F528" s="42"/>
      <c r="G528" s="42"/>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c r="AR528" s="42"/>
      <c r="AS528" s="42"/>
      <c r="AT528" s="42"/>
      <c r="AU528" s="42"/>
      <c r="AV528" s="42"/>
      <c r="AW528" s="42"/>
      <c r="AX528" s="42"/>
      <c r="AY528" s="42"/>
      <c r="AZ528" s="42"/>
      <c r="BA528" s="42"/>
      <c r="BB528" s="42"/>
      <c r="BC528" s="42"/>
      <c r="BD528" s="42"/>
      <c r="BE528" s="42"/>
      <c r="BF528" s="42"/>
      <c r="BG528" s="42"/>
      <c r="BH528" s="42"/>
      <c r="BI528" s="42"/>
      <c r="BJ528" s="42"/>
      <c r="BK528" s="42"/>
      <c r="BL528" s="42"/>
      <c r="BM528" s="42"/>
      <c r="BN528" s="42"/>
      <c r="BO528" s="42"/>
      <c r="BP528" s="42"/>
      <c r="BQ528" s="42"/>
      <c r="BR528" s="42"/>
      <c r="BS528" s="42"/>
      <c r="BT528" s="42"/>
      <c r="BU528" s="42"/>
      <c r="BV528" s="42"/>
      <c r="BW528" s="42"/>
      <c r="BX528" s="42"/>
      <c r="BY528" s="42"/>
      <c r="BZ528" s="42"/>
      <c r="CA528" s="42"/>
      <c r="CB528" s="42"/>
      <c r="CC528" s="42"/>
      <c r="CD528" s="42"/>
      <c r="CE528" s="42"/>
      <c r="CF528" s="42"/>
      <c r="CG528" s="42"/>
      <c r="CH528" s="42"/>
      <c r="CI528" s="42"/>
      <c r="CJ528" s="42"/>
      <c r="CK528" s="42"/>
      <c r="CL528" s="42"/>
      <c r="CM528" s="42"/>
      <c r="CN528" s="42"/>
      <c r="CO528" s="42"/>
      <c r="CP528" s="42"/>
      <c r="CQ528" s="42"/>
      <c r="CR528" s="42"/>
      <c r="CS528" s="42"/>
      <c r="CT528" s="42"/>
      <c r="CU528" s="42"/>
      <c r="CV528" s="42"/>
      <c r="CW528" s="42"/>
      <c r="CX528" s="42"/>
      <c r="CY528" s="42"/>
      <c r="CZ528" s="42"/>
      <c r="DA528" s="42"/>
      <c r="DB528" s="42"/>
      <c r="DC528" s="42"/>
      <c r="DD528" s="42"/>
      <c r="DE528" s="42"/>
      <c r="DF528" s="42"/>
      <c r="DG528" s="42"/>
      <c r="DH528" s="42"/>
      <c r="DI528" s="42"/>
      <c r="DJ528" s="42"/>
      <c r="DK528" s="42"/>
      <c r="DL528" s="42"/>
      <c r="DM528" s="42"/>
      <c r="DN528" s="42"/>
      <c r="DO528" s="42"/>
      <c r="DP528" s="42"/>
      <c r="DQ528" s="42"/>
      <c r="DR528" s="42"/>
      <c r="DS528" s="42"/>
      <c r="DT528" s="42"/>
      <c r="DU528" s="42"/>
      <c r="DV528" s="42"/>
      <c r="DW528" s="42"/>
      <c r="DX528" s="42"/>
      <c r="DY528" s="42"/>
      <c r="DZ528" s="42"/>
      <c r="EA528" s="42"/>
      <c r="EB528" s="42"/>
      <c r="EC528" s="42"/>
      <c r="ED528" s="42"/>
      <c r="EE528" s="42"/>
      <c r="EF528" s="42"/>
      <c r="EG528" s="42"/>
      <c r="EH528" s="42"/>
      <c r="EI528" s="42"/>
      <c r="EJ528" s="42"/>
      <c r="EK528" s="42"/>
      <c r="EL528" s="42"/>
      <c r="EM528" s="42"/>
      <c r="EN528" s="42"/>
      <c r="EO528" s="42"/>
      <c r="EP528" s="42"/>
      <c r="EQ528" s="42"/>
      <c r="ER528" s="42"/>
      <c r="ES528" s="42"/>
      <c r="ET528" s="42"/>
      <c r="EU528" s="42"/>
      <c r="EV528" s="42"/>
      <c r="EW528" s="42"/>
      <c r="EX528" s="42"/>
      <c r="EY528" s="42"/>
      <c r="EZ528" s="42"/>
      <c r="FA528" s="42"/>
      <c r="FB528" s="42"/>
      <c r="FC528" s="42"/>
      <c r="FD528" s="42"/>
      <c r="FE528" s="42"/>
      <c r="FF528" s="42"/>
      <c r="FG528" s="42"/>
      <c r="FH528" s="42"/>
      <c r="FI528" s="42"/>
      <c r="FJ528" s="42"/>
      <c r="FK528" s="42"/>
      <c r="FL528" s="42"/>
      <c r="FM528" s="42"/>
      <c r="FN528" s="42"/>
      <c r="FO528" s="42"/>
      <c r="FP528" s="42"/>
      <c r="FQ528" s="42"/>
      <c r="FR528" s="42"/>
      <c r="FS528" s="42"/>
      <c r="FT528" s="42"/>
      <c r="FU528" s="42"/>
      <c r="FV528" s="42"/>
      <c r="FW528" s="42"/>
      <c r="FX528" s="42"/>
      <c r="FY528" s="42"/>
      <c r="FZ528" s="42"/>
      <c r="GA528" s="42"/>
      <c r="GB528" s="42"/>
      <c r="GC528" s="42"/>
      <c r="GD528" s="42"/>
      <c r="GE528" s="42"/>
      <c r="GF528" s="42"/>
      <c r="GG528" s="42"/>
      <c r="GH528" s="42"/>
      <c r="GI528" s="42"/>
      <c r="GJ528" s="42"/>
      <c r="GK528" s="42"/>
      <c r="GL528" s="42"/>
      <c r="GM528" s="42"/>
      <c r="GN528" s="42"/>
      <c r="GO528" s="42"/>
      <c r="GP528" s="42"/>
      <c r="GQ528" s="42"/>
      <c r="GR528" s="42"/>
      <c r="GS528" s="42"/>
      <c r="GT528" s="42"/>
      <c r="GU528" s="42"/>
    </row>
    <row r="529" spans="1:203" ht="15.75">
      <c r="A529" s="52"/>
      <c r="B529" s="42"/>
      <c r="C529" s="42"/>
      <c r="D529" s="44"/>
      <c r="E529" s="42"/>
      <c r="F529" s="42"/>
      <c r="G529" s="42"/>
      <c r="H529" s="42"/>
      <c r="I529" s="42"/>
      <c r="J529" s="42"/>
      <c r="K529" s="42"/>
      <c r="L529" s="42"/>
      <c r="M529" s="42"/>
      <c r="N529" s="42"/>
      <c r="O529" s="42"/>
      <c r="P529" s="42"/>
      <c r="Q529" s="42"/>
      <c r="R529" s="42"/>
      <c r="S529" s="42"/>
      <c r="T529" s="42"/>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s="42"/>
      <c r="BM529" s="42"/>
      <c r="BN529" s="42"/>
      <c r="BO529" s="42"/>
      <c r="BP529" s="42"/>
      <c r="BQ529" s="42"/>
      <c r="BR529" s="42"/>
      <c r="BS529" s="42"/>
      <c r="BT529" s="42"/>
      <c r="BU529" s="42"/>
      <c r="BV529" s="42"/>
      <c r="BW529" s="42"/>
      <c r="BX529" s="42"/>
      <c r="BY529" s="42"/>
      <c r="BZ529" s="42"/>
      <c r="CA529" s="42"/>
      <c r="CB529" s="42"/>
      <c r="CC529" s="42"/>
      <c r="CD529" s="42"/>
      <c r="CE529" s="42"/>
      <c r="CF529" s="42"/>
      <c r="CG529" s="42"/>
      <c r="CH529" s="42"/>
      <c r="CI529" s="42"/>
      <c r="CJ529" s="42"/>
      <c r="CK529" s="42"/>
      <c r="CL529" s="42"/>
      <c r="CM529" s="42"/>
      <c r="CN529" s="42"/>
      <c r="CO529" s="42"/>
      <c r="CP529" s="42"/>
      <c r="CQ529" s="42"/>
      <c r="CR529" s="42"/>
      <c r="CS529" s="42"/>
      <c r="CT529" s="42"/>
      <c r="CU529" s="42"/>
      <c r="CV529" s="42"/>
      <c r="CW529" s="42"/>
      <c r="CX529" s="42"/>
      <c r="CY529" s="42"/>
      <c r="CZ529" s="42"/>
      <c r="DA529" s="42"/>
      <c r="DB529" s="42"/>
      <c r="DC529" s="42"/>
      <c r="DD529" s="42"/>
      <c r="DE529" s="42"/>
      <c r="DF529" s="42"/>
      <c r="DG529" s="42"/>
      <c r="DH529" s="42"/>
      <c r="DI529" s="42"/>
      <c r="DJ529" s="42"/>
      <c r="DK529" s="42"/>
      <c r="DL529" s="42"/>
      <c r="DM529" s="42"/>
      <c r="DN529" s="42"/>
      <c r="DO529" s="42"/>
      <c r="DP529" s="42"/>
      <c r="DQ529" s="42"/>
      <c r="DR529" s="42"/>
      <c r="DS529" s="42"/>
      <c r="DT529" s="42"/>
      <c r="DU529" s="42"/>
      <c r="DV529" s="42"/>
      <c r="DW529" s="42"/>
      <c r="DX529" s="42"/>
      <c r="DY529" s="42"/>
      <c r="DZ529" s="42"/>
      <c r="EA529" s="42"/>
      <c r="EB529" s="42"/>
      <c r="EC529" s="42"/>
      <c r="ED529" s="42"/>
      <c r="EE529" s="42"/>
      <c r="EF529" s="42"/>
      <c r="EG529" s="42"/>
      <c r="EH529" s="42"/>
      <c r="EI529" s="42"/>
      <c r="EJ529" s="42"/>
      <c r="EK529" s="42"/>
      <c r="EL529" s="42"/>
      <c r="EM529" s="42"/>
      <c r="EN529" s="42"/>
      <c r="EO529" s="42"/>
      <c r="EP529" s="42"/>
      <c r="EQ529" s="42"/>
      <c r="ER529" s="42"/>
      <c r="ES529" s="42"/>
      <c r="ET529" s="42"/>
      <c r="EU529" s="42"/>
      <c r="EV529" s="42"/>
      <c r="EW529" s="42"/>
      <c r="EX529" s="42"/>
      <c r="EY529" s="42"/>
      <c r="EZ529" s="42"/>
      <c r="FA529" s="42"/>
      <c r="FB529" s="42"/>
      <c r="FC529" s="42"/>
      <c r="FD529" s="42"/>
      <c r="FE529" s="42"/>
      <c r="FF529" s="42"/>
      <c r="FG529" s="42"/>
      <c r="FH529" s="42"/>
      <c r="FI529" s="42"/>
      <c r="FJ529" s="42"/>
      <c r="FK529" s="42"/>
      <c r="FL529" s="42"/>
      <c r="FM529" s="42"/>
      <c r="FN529" s="42"/>
      <c r="FO529" s="42"/>
      <c r="FP529" s="42"/>
      <c r="FQ529" s="42"/>
      <c r="FR529" s="42"/>
      <c r="FS529" s="42"/>
      <c r="FT529" s="42"/>
      <c r="FU529" s="42"/>
      <c r="FV529" s="42"/>
      <c r="FW529" s="42"/>
      <c r="FX529" s="42"/>
      <c r="FY529" s="42"/>
      <c r="FZ529" s="42"/>
      <c r="GA529" s="42"/>
      <c r="GB529" s="42"/>
      <c r="GC529" s="42"/>
      <c r="GD529" s="42"/>
      <c r="GE529" s="42"/>
      <c r="GF529" s="42"/>
      <c r="GG529" s="42"/>
      <c r="GH529" s="42"/>
      <c r="GI529" s="42"/>
      <c r="GJ529" s="42"/>
      <c r="GK529" s="42"/>
      <c r="GL529" s="42"/>
      <c r="GM529" s="42"/>
      <c r="GN529" s="42"/>
      <c r="GO529" s="42"/>
      <c r="GP529" s="42"/>
      <c r="GQ529" s="42"/>
      <c r="GR529" s="42"/>
      <c r="GS529" s="42"/>
      <c r="GT529" s="42"/>
      <c r="GU529" s="42"/>
    </row>
    <row r="530" spans="1:203" ht="15.75">
      <c r="A530" s="52"/>
      <c r="B530" s="42"/>
      <c r="C530" s="42"/>
      <c r="D530" s="44"/>
      <c r="E530" s="42"/>
      <c r="F530" s="42"/>
      <c r="G530" s="42"/>
      <c r="H530" s="42"/>
      <c r="I530" s="42"/>
      <c r="J530" s="42"/>
      <c r="K530" s="42"/>
      <c r="L530" s="42"/>
      <c r="M530" s="42"/>
      <c r="N530" s="42"/>
      <c r="O530" s="42"/>
      <c r="P530" s="42"/>
      <c r="Q530" s="42"/>
      <c r="R530" s="42"/>
      <c r="S530" s="42"/>
      <c r="T530" s="42"/>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s="42"/>
      <c r="BM530" s="42"/>
      <c r="BN530" s="42"/>
      <c r="BO530" s="42"/>
      <c r="BP530" s="42"/>
      <c r="BQ530" s="42"/>
      <c r="BR530" s="42"/>
      <c r="BS530" s="42"/>
      <c r="BT530" s="42"/>
      <c r="BU530" s="42"/>
      <c r="BV530" s="42"/>
      <c r="BW530" s="42"/>
      <c r="BX530" s="42"/>
      <c r="BY530" s="42"/>
      <c r="BZ530" s="42"/>
      <c r="CA530" s="42"/>
      <c r="CB530" s="42"/>
      <c r="CC530" s="42"/>
      <c r="CD530" s="42"/>
      <c r="CE530" s="42"/>
      <c r="CF530" s="42"/>
      <c r="CG530" s="42"/>
      <c r="CH530" s="42"/>
      <c r="CI530" s="42"/>
      <c r="CJ530" s="42"/>
      <c r="CK530" s="42"/>
      <c r="CL530" s="42"/>
      <c r="CM530" s="42"/>
      <c r="CN530" s="42"/>
      <c r="CO530" s="42"/>
      <c r="CP530" s="42"/>
      <c r="CQ530" s="42"/>
      <c r="CR530" s="42"/>
      <c r="CS530" s="42"/>
      <c r="CT530" s="42"/>
      <c r="CU530" s="42"/>
      <c r="CV530" s="42"/>
      <c r="CW530" s="42"/>
      <c r="CX530" s="42"/>
      <c r="CY530" s="42"/>
      <c r="CZ530" s="42"/>
      <c r="DA530" s="42"/>
      <c r="DB530" s="42"/>
      <c r="DC530" s="42"/>
      <c r="DD530" s="42"/>
      <c r="DE530" s="42"/>
      <c r="DF530" s="42"/>
      <c r="DG530" s="42"/>
      <c r="DH530" s="42"/>
      <c r="DI530" s="42"/>
      <c r="DJ530" s="42"/>
      <c r="DK530" s="42"/>
      <c r="DL530" s="42"/>
      <c r="DM530" s="42"/>
      <c r="DN530" s="42"/>
      <c r="DO530" s="42"/>
      <c r="DP530" s="42"/>
      <c r="DQ530" s="42"/>
      <c r="DR530" s="42"/>
      <c r="DS530" s="42"/>
      <c r="DT530" s="42"/>
      <c r="DU530" s="42"/>
      <c r="DV530" s="42"/>
      <c r="DW530" s="42"/>
      <c r="DX530" s="42"/>
      <c r="DY530" s="42"/>
      <c r="DZ530" s="42"/>
      <c r="EA530" s="42"/>
      <c r="EB530" s="42"/>
      <c r="EC530" s="42"/>
      <c r="ED530" s="42"/>
      <c r="EE530" s="42"/>
      <c r="EF530" s="42"/>
      <c r="EG530" s="42"/>
      <c r="EH530" s="42"/>
      <c r="EI530" s="42"/>
      <c r="EJ530" s="42"/>
      <c r="EK530" s="42"/>
      <c r="EL530" s="42"/>
      <c r="EM530" s="42"/>
      <c r="EN530" s="42"/>
      <c r="EO530" s="42"/>
      <c r="EP530" s="42"/>
      <c r="EQ530" s="42"/>
      <c r="ER530" s="42"/>
      <c r="ES530" s="42"/>
      <c r="ET530" s="42"/>
      <c r="EU530" s="42"/>
      <c r="EV530" s="42"/>
      <c r="EW530" s="42"/>
      <c r="EX530" s="42"/>
      <c r="EY530" s="42"/>
      <c r="EZ530" s="42"/>
      <c r="FA530" s="42"/>
      <c r="FB530" s="42"/>
      <c r="FC530" s="42"/>
      <c r="FD530" s="42"/>
      <c r="FE530" s="42"/>
      <c r="FF530" s="42"/>
      <c r="FG530" s="42"/>
      <c r="FH530" s="42"/>
      <c r="FI530" s="42"/>
      <c r="FJ530" s="42"/>
      <c r="FK530" s="42"/>
      <c r="FL530" s="42"/>
      <c r="FM530" s="42"/>
      <c r="FN530" s="42"/>
      <c r="FO530" s="42"/>
      <c r="FP530" s="42"/>
      <c r="FQ530" s="42"/>
      <c r="FR530" s="42"/>
      <c r="FS530" s="42"/>
      <c r="FT530" s="42"/>
      <c r="FU530" s="42"/>
      <c r="FV530" s="42"/>
      <c r="FW530" s="42"/>
      <c r="FX530" s="42"/>
      <c r="FY530" s="42"/>
      <c r="FZ530" s="42"/>
      <c r="GA530" s="42"/>
      <c r="GB530" s="42"/>
      <c r="GC530" s="42"/>
      <c r="GD530" s="42"/>
      <c r="GE530" s="42"/>
      <c r="GF530" s="42"/>
      <c r="GG530" s="42"/>
      <c r="GH530" s="42"/>
      <c r="GI530" s="42"/>
      <c r="GJ530" s="42"/>
      <c r="GK530" s="42"/>
      <c r="GL530" s="42"/>
      <c r="GM530" s="42"/>
      <c r="GN530" s="42"/>
      <c r="GO530" s="42"/>
      <c r="GP530" s="42"/>
      <c r="GQ530" s="42"/>
      <c r="GR530" s="42"/>
      <c r="GS530" s="42"/>
      <c r="GT530" s="42"/>
      <c r="GU530" s="42"/>
    </row>
    <row r="531" spans="1:203" ht="15.75">
      <c r="A531" s="52"/>
      <c r="B531" s="42"/>
      <c r="C531" s="42"/>
      <c r="D531" s="44"/>
      <c r="E531" s="42"/>
      <c r="F531" s="42"/>
      <c r="G531" s="42"/>
      <c r="H531" s="42"/>
      <c r="I531" s="42"/>
      <c r="J531" s="42"/>
      <c r="K531" s="42"/>
      <c r="L531" s="42"/>
      <c r="M531" s="42"/>
      <c r="N531" s="42"/>
      <c r="O531" s="42"/>
      <c r="P531" s="42"/>
      <c r="Q531" s="42"/>
      <c r="R531" s="42"/>
      <c r="S531" s="42"/>
      <c r="T531" s="42"/>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s="42"/>
      <c r="BM531" s="42"/>
      <c r="BN531" s="42"/>
      <c r="BO531" s="42"/>
      <c r="BP531" s="42"/>
      <c r="BQ531" s="42"/>
      <c r="BR531" s="42"/>
      <c r="BS531" s="42"/>
      <c r="BT531" s="42"/>
      <c r="BU531" s="42"/>
      <c r="BV531" s="42"/>
      <c r="BW531" s="42"/>
      <c r="BX531" s="42"/>
      <c r="BY531" s="42"/>
      <c r="BZ531" s="42"/>
      <c r="CA531" s="42"/>
      <c r="CB531" s="42"/>
      <c r="CC531" s="42"/>
      <c r="CD531" s="42"/>
      <c r="CE531" s="42"/>
      <c r="CF531" s="42"/>
      <c r="CG531" s="42"/>
      <c r="CH531" s="42"/>
      <c r="CI531" s="42"/>
      <c r="CJ531" s="42"/>
      <c r="CK531" s="42"/>
      <c r="CL531" s="42"/>
      <c r="CM531" s="42"/>
      <c r="CN531" s="42"/>
      <c r="CO531" s="42"/>
      <c r="CP531" s="42"/>
      <c r="CQ531" s="42"/>
      <c r="CR531" s="42"/>
      <c r="CS531" s="42"/>
      <c r="CT531" s="42"/>
      <c r="CU531" s="42"/>
      <c r="CV531" s="42"/>
      <c r="CW531" s="42"/>
      <c r="CX531" s="42"/>
      <c r="CY531" s="42"/>
      <c r="CZ531" s="42"/>
      <c r="DA531" s="42"/>
      <c r="DB531" s="42"/>
      <c r="DC531" s="42"/>
      <c r="DD531" s="42"/>
      <c r="DE531" s="42"/>
      <c r="DF531" s="42"/>
      <c r="DG531" s="42"/>
      <c r="DH531" s="42"/>
      <c r="DI531" s="42"/>
      <c r="DJ531" s="42"/>
      <c r="DK531" s="42"/>
      <c r="DL531" s="42"/>
      <c r="DM531" s="42"/>
      <c r="DN531" s="42"/>
      <c r="DO531" s="42"/>
      <c r="DP531" s="42"/>
      <c r="DQ531" s="42"/>
      <c r="DR531" s="42"/>
      <c r="DS531" s="42"/>
      <c r="DT531" s="42"/>
      <c r="DU531" s="42"/>
      <c r="DV531" s="42"/>
      <c r="DW531" s="42"/>
      <c r="DX531" s="42"/>
      <c r="DY531" s="42"/>
      <c r="DZ531" s="42"/>
      <c r="EA531" s="42"/>
      <c r="EB531" s="42"/>
      <c r="EC531" s="42"/>
      <c r="ED531" s="42"/>
      <c r="EE531" s="42"/>
      <c r="EF531" s="42"/>
      <c r="EG531" s="42"/>
      <c r="EH531" s="42"/>
      <c r="EI531" s="42"/>
      <c r="EJ531" s="42"/>
      <c r="EK531" s="42"/>
      <c r="EL531" s="42"/>
      <c r="EM531" s="42"/>
      <c r="EN531" s="42"/>
      <c r="EO531" s="42"/>
      <c r="EP531" s="42"/>
      <c r="EQ531" s="42"/>
      <c r="ER531" s="42"/>
      <c r="ES531" s="42"/>
      <c r="ET531" s="42"/>
      <c r="EU531" s="42"/>
      <c r="EV531" s="42"/>
      <c r="EW531" s="42"/>
      <c r="EX531" s="42"/>
      <c r="EY531" s="42"/>
      <c r="EZ531" s="42"/>
      <c r="FA531" s="42"/>
      <c r="FB531" s="42"/>
      <c r="FC531" s="42"/>
      <c r="FD531" s="42"/>
      <c r="FE531" s="42"/>
      <c r="FF531" s="42"/>
      <c r="FG531" s="42"/>
      <c r="FH531" s="42"/>
      <c r="FI531" s="42"/>
      <c r="FJ531" s="42"/>
      <c r="FK531" s="42"/>
      <c r="FL531" s="42"/>
      <c r="FM531" s="42"/>
      <c r="FN531" s="42"/>
      <c r="FO531" s="42"/>
      <c r="FP531" s="42"/>
      <c r="FQ531" s="42"/>
      <c r="FR531" s="42"/>
      <c r="FS531" s="42"/>
      <c r="FT531" s="42"/>
      <c r="FU531" s="42"/>
      <c r="FV531" s="42"/>
      <c r="FW531" s="42"/>
      <c r="FX531" s="42"/>
      <c r="FY531" s="42"/>
      <c r="FZ531" s="42"/>
      <c r="GA531" s="42"/>
      <c r="GB531" s="42"/>
      <c r="GC531" s="42"/>
      <c r="GD531" s="42"/>
      <c r="GE531" s="42"/>
      <c r="GF531" s="42"/>
      <c r="GG531" s="42"/>
      <c r="GH531" s="42"/>
      <c r="GI531" s="42"/>
      <c r="GJ531" s="42"/>
      <c r="GK531" s="42"/>
      <c r="GL531" s="42"/>
      <c r="GM531" s="42"/>
      <c r="GN531" s="42"/>
      <c r="GO531" s="42"/>
      <c r="GP531" s="42"/>
      <c r="GQ531" s="42"/>
      <c r="GR531" s="42"/>
      <c r="GS531" s="42"/>
      <c r="GT531" s="42"/>
      <c r="GU531" s="42"/>
    </row>
    <row r="532" spans="1:203" ht="15.75">
      <c r="A532" s="52"/>
      <c r="B532" s="42"/>
      <c r="C532" s="42"/>
      <c r="D532" s="44"/>
      <c r="E532" s="42"/>
      <c r="F532" s="42"/>
      <c r="G532" s="42"/>
      <c r="H532" s="42"/>
      <c r="I532" s="42"/>
      <c r="J532" s="42"/>
      <c r="K532" s="42"/>
      <c r="L532" s="42"/>
      <c r="M532" s="42"/>
      <c r="N532" s="42"/>
      <c r="O532" s="42"/>
      <c r="P532" s="42"/>
      <c r="Q532" s="42"/>
      <c r="R532" s="42"/>
      <c r="S532" s="42"/>
      <c r="T532" s="42"/>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c r="AR532" s="42"/>
      <c r="AS532" s="42"/>
      <c r="AT532" s="42"/>
      <c r="AU532" s="42"/>
      <c r="AV532" s="42"/>
      <c r="AW532" s="42"/>
      <c r="AX532" s="42"/>
      <c r="AY532" s="42"/>
      <c r="AZ532" s="42"/>
      <c r="BA532" s="42"/>
      <c r="BB532" s="42"/>
      <c r="BC532" s="42"/>
      <c r="BD532" s="42"/>
      <c r="BE532" s="42"/>
      <c r="BF532" s="42"/>
      <c r="BG532" s="42"/>
      <c r="BH532" s="42"/>
      <c r="BI532" s="42"/>
      <c r="BJ532" s="42"/>
      <c r="BK532" s="42"/>
      <c r="BL532" s="42"/>
      <c r="BM532" s="42"/>
      <c r="BN532" s="42"/>
      <c r="BO532" s="42"/>
      <c r="BP532" s="42"/>
      <c r="BQ532" s="42"/>
      <c r="BR532" s="42"/>
      <c r="BS532" s="42"/>
      <c r="BT532" s="42"/>
      <c r="BU532" s="42"/>
      <c r="BV532" s="42"/>
      <c r="BW532" s="42"/>
      <c r="BX532" s="42"/>
      <c r="BY532" s="42"/>
      <c r="BZ532" s="42"/>
      <c r="CA532" s="42"/>
      <c r="CB532" s="42"/>
      <c r="CC532" s="42"/>
      <c r="CD532" s="42"/>
      <c r="CE532" s="42"/>
      <c r="CF532" s="42"/>
      <c r="CG532" s="42"/>
      <c r="CH532" s="42"/>
      <c r="CI532" s="42"/>
      <c r="CJ532" s="42"/>
      <c r="CK532" s="42"/>
      <c r="CL532" s="42"/>
      <c r="CM532" s="42"/>
      <c r="CN532" s="42"/>
      <c r="CO532" s="42"/>
      <c r="CP532" s="42"/>
      <c r="CQ532" s="42"/>
      <c r="CR532" s="42"/>
      <c r="CS532" s="42"/>
      <c r="CT532" s="42"/>
      <c r="CU532" s="42"/>
      <c r="CV532" s="42"/>
      <c r="CW532" s="42"/>
      <c r="CX532" s="42"/>
      <c r="CY532" s="42"/>
      <c r="CZ532" s="42"/>
      <c r="DA532" s="42"/>
      <c r="DB532" s="42"/>
      <c r="DC532" s="42"/>
      <c r="DD532" s="42"/>
      <c r="DE532" s="42"/>
      <c r="DF532" s="42"/>
      <c r="DG532" s="42"/>
      <c r="DH532" s="42"/>
      <c r="DI532" s="42"/>
      <c r="DJ532" s="42"/>
      <c r="DK532" s="42"/>
      <c r="DL532" s="42"/>
      <c r="DM532" s="42"/>
      <c r="DN532" s="42"/>
      <c r="DO532" s="42"/>
      <c r="DP532" s="42"/>
      <c r="DQ532" s="42"/>
      <c r="DR532" s="42"/>
      <c r="DS532" s="42"/>
      <c r="DT532" s="42"/>
      <c r="DU532" s="42"/>
      <c r="DV532" s="42"/>
      <c r="DW532" s="42"/>
      <c r="DX532" s="42"/>
      <c r="DY532" s="42"/>
      <c r="DZ532" s="42"/>
      <c r="EA532" s="42"/>
      <c r="EB532" s="42"/>
      <c r="EC532" s="42"/>
      <c r="ED532" s="42"/>
      <c r="EE532" s="42"/>
      <c r="EF532" s="42"/>
      <c r="EG532" s="42"/>
      <c r="EH532" s="42"/>
      <c r="EI532" s="42"/>
      <c r="EJ532" s="42"/>
      <c r="EK532" s="42"/>
      <c r="EL532" s="42"/>
      <c r="EM532" s="42"/>
      <c r="EN532" s="42"/>
      <c r="EO532" s="42"/>
      <c r="EP532" s="42"/>
      <c r="EQ532" s="42"/>
      <c r="ER532" s="42"/>
      <c r="ES532" s="42"/>
      <c r="ET532" s="42"/>
      <c r="EU532" s="42"/>
      <c r="EV532" s="42"/>
      <c r="EW532" s="42"/>
      <c r="EX532" s="42"/>
      <c r="EY532" s="42"/>
      <c r="EZ532" s="42"/>
      <c r="FA532" s="42"/>
      <c r="FB532" s="42"/>
      <c r="FC532" s="42"/>
      <c r="FD532" s="42"/>
      <c r="FE532" s="42"/>
      <c r="FF532" s="42"/>
      <c r="FG532" s="42"/>
      <c r="FH532" s="42"/>
      <c r="FI532" s="42"/>
      <c r="FJ532" s="42"/>
      <c r="FK532" s="42"/>
      <c r="FL532" s="42"/>
      <c r="FM532" s="42"/>
      <c r="FN532" s="42"/>
      <c r="FO532" s="42"/>
      <c r="FP532" s="42"/>
      <c r="FQ532" s="42"/>
      <c r="FR532" s="42"/>
      <c r="FS532" s="42"/>
      <c r="FT532" s="42"/>
      <c r="FU532" s="42"/>
      <c r="FV532" s="42"/>
      <c r="FW532" s="42"/>
      <c r="FX532" s="42"/>
      <c r="FY532" s="42"/>
      <c r="FZ532" s="42"/>
      <c r="GA532" s="42"/>
      <c r="GB532" s="42"/>
      <c r="GC532" s="42"/>
      <c r="GD532" s="42"/>
      <c r="GE532" s="42"/>
      <c r="GF532" s="42"/>
      <c r="GG532" s="42"/>
      <c r="GH532" s="42"/>
      <c r="GI532" s="42"/>
      <c r="GJ532" s="42"/>
      <c r="GK532" s="42"/>
      <c r="GL532" s="42"/>
      <c r="GM532" s="42"/>
      <c r="GN532" s="42"/>
      <c r="GO532" s="42"/>
      <c r="GP532" s="42"/>
      <c r="GQ532" s="42"/>
      <c r="GR532" s="42"/>
      <c r="GS532" s="42"/>
      <c r="GT532" s="42"/>
      <c r="GU532" s="42"/>
    </row>
    <row r="533" spans="1:203" ht="15.75">
      <c r="A533" s="52"/>
      <c r="B533" s="42"/>
      <c r="C533" s="42"/>
      <c r="D533" s="44"/>
      <c r="E533" s="42"/>
      <c r="F533" s="42"/>
      <c r="G533" s="42"/>
      <c r="H533" s="42"/>
      <c r="I533" s="42"/>
      <c r="J533" s="42"/>
      <c r="K533" s="42"/>
      <c r="L533" s="42"/>
      <c r="M533" s="42"/>
      <c r="N533" s="42"/>
      <c r="O533" s="42"/>
      <c r="P533" s="42"/>
      <c r="Q533" s="42"/>
      <c r="R533" s="42"/>
      <c r="S533" s="42"/>
      <c r="T533" s="42"/>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s="42"/>
      <c r="BM533" s="42"/>
      <c r="BN533" s="42"/>
      <c r="BO533" s="42"/>
      <c r="BP533" s="42"/>
      <c r="BQ533" s="42"/>
      <c r="BR533" s="42"/>
      <c r="BS533" s="42"/>
      <c r="BT533" s="42"/>
      <c r="BU533" s="42"/>
      <c r="BV533" s="42"/>
      <c r="BW533" s="42"/>
      <c r="BX533" s="42"/>
      <c r="BY533" s="42"/>
      <c r="BZ533" s="42"/>
      <c r="CA533" s="42"/>
      <c r="CB533" s="42"/>
      <c r="CC533" s="42"/>
      <c r="CD533" s="42"/>
      <c r="CE533" s="42"/>
      <c r="CF533" s="42"/>
      <c r="CG533" s="42"/>
      <c r="CH533" s="42"/>
      <c r="CI533" s="42"/>
      <c r="CJ533" s="42"/>
      <c r="CK533" s="42"/>
      <c r="CL533" s="42"/>
      <c r="CM533" s="42"/>
      <c r="CN533" s="42"/>
      <c r="CO533" s="42"/>
      <c r="CP533" s="42"/>
      <c r="CQ533" s="42"/>
      <c r="CR533" s="42"/>
      <c r="CS533" s="42"/>
      <c r="CT533" s="42"/>
      <c r="CU533" s="42"/>
      <c r="CV533" s="42"/>
      <c r="CW533" s="42"/>
      <c r="CX533" s="42"/>
      <c r="CY533" s="42"/>
      <c r="CZ533" s="42"/>
      <c r="DA533" s="42"/>
      <c r="DB533" s="42"/>
      <c r="DC533" s="42"/>
      <c r="DD533" s="42"/>
      <c r="DE533" s="42"/>
      <c r="DF533" s="42"/>
      <c r="DG533" s="42"/>
      <c r="DH533" s="42"/>
      <c r="DI533" s="42"/>
      <c r="DJ533" s="42"/>
      <c r="DK533" s="42"/>
      <c r="DL533" s="42"/>
      <c r="DM533" s="42"/>
      <c r="DN533" s="42"/>
      <c r="DO533" s="42"/>
      <c r="DP533" s="42"/>
      <c r="DQ533" s="42"/>
      <c r="DR533" s="42"/>
      <c r="DS533" s="42"/>
      <c r="DT533" s="42"/>
      <c r="DU533" s="42"/>
      <c r="DV533" s="42"/>
      <c r="DW533" s="42"/>
      <c r="DX533" s="42"/>
      <c r="DY533" s="42"/>
      <c r="DZ533" s="42"/>
      <c r="EA533" s="42"/>
      <c r="EB533" s="42"/>
      <c r="EC533" s="42"/>
      <c r="ED533" s="42"/>
      <c r="EE533" s="42"/>
      <c r="EF533" s="42"/>
      <c r="EG533" s="42"/>
      <c r="EH533" s="42"/>
      <c r="EI533" s="42"/>
      <c r="EJ533" s="42"/>
      <c r="EK533" s="42"/>
      <c r="EL533" s="42"/>
      <c r="EM533" s="42"/>
      <c r="EN533" s="42"/>
      <c r="EO533" s="42"/>
      <c r="EP533" s="42"/>
      <c r="EQ533" s="42"/>
      <c r="ER533" s="42"/>
      <c r="ES533" s="42"/>
      <c r="ET533" s="42"/>
      <c r="EU533" s="42"/>
      <c r="EV533" s="42"/>
      <c r="EW533" s="42"/>
      <c r="EX533" s="42"/>
      <c r="EY533" s="42"/>
      <c r="EZ533" s="42"/>
      <c r="FA533" s="42"/>
      <c r="FB533" s="42"/>
      <c r="FC533" s="42"/>
      <c r="FD533" s="42"/>
      <c r="FE533" s="42"/>
      <c r="FF533" s="42"/>
      <c r="FG533" s="42"/>
      <c r="FH533" s="42"/>
      <c r="FI533" s="42"/>
      <c r="FJ533" s="42"/>
      <c r="FK533" s="42"/>
      <c r="FL533" s="42"/>
      <c r="FM533" s="42"/>
      <c r="FN533" s="42"/>
      <c r="FO533" s="42"/>
      <c r="FP533" s="42"/>
      <c r="FQ533" s="42"/>
      <c r="FR533" s="42"/>
      <c r="FS533" s="42"/>
      <c r="FT533" s="42"/>
      <c r="FU533" s="42"/>
      <c r="FV533" s="42"/>
      <c r="FW533" s="42"/>
      <c r="FX533" s="42"/>
      <c r="FY533" s="42"/>
      <c r="FZ533" s="42"/>
      <c r="GA533" s="42"/>
      <c r="GB533" s="42"/>
      <c r="GC533" s="42"/>
      <c r="GD533" s="42"/>
      <c r="GE533" s="42"/>
      <c r="GF533" s="42"/>
      <c r="GG533" s="42"/>
      <c r="GH533" s="42"/>
      <c r="GI533" s="42"/>
      <c r="GJ533" s="42"/>
      <c r="GK533" s="42"/>
      <c r="GL533" s="42"/>
      <c r="GM533" s="42"/>
      <c r="GN533" s="42"/>
      <c r="GO533" s="42"/>
      <c r="GP533" s="42"/>
      <c r="GQ533" s="42"/>
      <c r="GR533" s="42"/>
      <c r="GS533" s="42"/>
      <c r="GT533" s="42"/>
      <c r="GU533" s="42"/>
    </row>
    <row r="534" spans="1:203" ht="15.75">
      <c r="A534" s="52"/>
      <c r="B534" s="42"/>
      <c r="C534" s="42"/>
      <c r="D534" s="44"/>
      <c r="E534" s="42"/>
      <c r="F534" s="42"/>
      <c r="G534" s="42"/>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s="42"/>
      <c r="BM534" s="42"/>
      <c r="BN534" s="42"/>
      <c r="BO534" s="42"/>
      <c r="BP534" s="42"/>
      <c r="BQ534" s="42"/>
      <c r="BR534" s="42"/>
      <c r="BS534" s="42"/>
      <c r="BT534" s="42"/>
      <c r="BU534" s="42"/>
      <c r="BV534" s="42"/>
      <c r="BW534" s="42"/>
      <c r="BX534" s="42"/>
      <c r="BY534" s="42"/>
      <c r="BZ534" s="42"/>
      <c r="CA534" s="42"/>
      <c r="CB534" s="42"/>
      <c r="CC534" s="42"/>
      <c r="CD534" s="42"/>
      <c r="CE534" s="42"/>
      <c r="CF534" s="42"/>
      <c r="CG534" s="42"/>
      <c r="CH534" s="42"/>
      <c r="CI534" s="42"/>
      <c r="CJ534" s="42"/>
      <c r="CK534" s="42"/>
      <c r="CL534" s="42"/>
      <c r="CM534" s="42"/>
      <c r="CN534" s="42"/>
      <c r="CO534" s="42"/>
      <c r="CP534" s="42"/>
      <c r="CQ534" s="42"/>
      <c r="CR534" s="42"/>
      <c r="CS534" s="42"/>
      <c r="CT534" s="42"/>
      <c r="CU534" s="42"/>
      <c r="CV534" s="42"/>
      <c r="CW534" s="42"/>
      <c r="CX534" s="42"/>
      <c r="CY534" s="42"/>
      <c r="CZ534" s="42"/>
      <c r="DA534" s="42"/>
      <c r="DB534" s="42"/>
      <c r="DC534" s="42"/>
      <c r="DD534" s="42"/>
      <c r="DE534" s="42"/>
      <c r="DF534" s="42"/>
      <c r="DG534" s="42"/>
      <c r="DH534" s="42"/>
      <c r="DI534" s="42"/>
      <c r="DJ534" s="42"/>
      <c r="DK534" s="42"/>
      <c r="DL534" s="42"/>
      <c r="DM534" s="42"/>
      <c r="DN534" s="42"/>
      <c r="DO534" s="42"/>
      <c r="DP534" s="42"/>
      <c r="DQ534" s="42"/>
      <c r="DR534" s="42"/>
      <c r="DS534" s="42"/>
      <c r="DT534" s="42"/>
      <c r="DU534" s="42"/>
      <c r="DV534" s="42"/>
      <c r="DW534" s="42"/>
      <c r="DX534" s="42"/>
      <c r="DY534" s="42"/>
      <c r="DZ534" s="42"/>
      <c r="EA534" s="42"/>
      <c r="EB534" s="42"/>
      <c r="EC534" s="42"/>
      <c r="ED534" s="42"/>
      <c r="EE534" s="42"/>
      <c r="EF534" s="42"/>
      <c r="EG534" s="42"/>
      <c r="EH534" s="42"/>
      <c r="EI534" s="42"/>
      <c r="EJ534" s="42"/>
      <c r="EK534" s="42"/>
      <c r="EL534" s="42"/>
      <c r="EM534" s="42"/>
      <c r="EN534" s="42"/>
      <c r="EO534" s="42"/>
      <c r="EP534" s="42"/>
      <c r="EQ534" s="42"/>
      <c r="ER534" s="42"/>
      <c r="ES534" s="42"/>
      <c r="ET534" s="42"/>
      <c r="EU534" s="42"/>
      <c r="EV534" s="42"/>
      <c r="EW534" s="42"/>
      <c r="EX534" s="42"/>
      <c r="EY534" s="42"/>
      <c r="EZ534" s="42"/>
      <c r="FA534" s="42"/>
      <c r="FB534" s="42"/>
      <c r="FC534" s="42"/>
      <c r="FD534" s="42"/>
      <c r="FE534" s="42"/>
      <c r="FF534" s="42"/>
      <c r="FG534" s="42"/>
      <c r="FH534" s="42"/>
      <c r="FI534" s="42"/>
      <c r="FJ534" s="42"/>
      <c r="FK534" s="42"/>
      <c r="FL534" s="42"/>
      <c r="FM534" s="42"/>
      <c r="FN534" s="42"/>
      <c r="FO534" s="42"/>
      <c r="FP534" s="42"/>
      <c r="FQ534" s="42"/>
      <c r="FR534" s="42"/>
      <c r="FS534" s="42"/>
      <c r="FT534" s="42"/>
      <c r="FU534" s="42"/>
      <c r="FV534" s="42"/>
      <c r="FW534" s="42"/>
      <c r="FX534" s="42"/>
      <c r="FY534" s="42"/>
      <c r="FZ534" s="42"/>
      <c r="GA534" s="42"/>
      <c r="GB534" s="42"/>
      <c r="GC534" s="42"/>
      <c r="GD534" s="42"/>
      <c r="GE534" s="42"/>
      <c r="GF534" s="42"/>
      <c r="GG534" s="42"/>
      <c r="GH534" s="42"/>
      <c r="GI534" s="42"/>
      <c r="GJ534" s="42"/>
      <c r="GK534" s="42"/>
      <c r="GL534" s="42"/>
      <c r="GM534" s="42"/>
      <c r="GN534" s="42"/>
      <c r="GO534" s="42"/>
      <c r="GP534" s="42"/>
      <c r="GQ534" s="42"/>
      <c r="GR534" s="42"/>
      <c r="GS534" s="42"/>
      <c r="GT534" s="42"/>
      <c r="GU534" s="42"/>
    </row>
    <row r="535" spans="1:203" ht="15.75">
      <c r="A535" s="52"/>
      <c r="B535" s="42"/>
      <c r="C535" s="42"/>
      <c r="D535" s="44"/>
      <c r="E535" s="42"/>
      <c r="F535" s="42"/>
      <c r="G535" s="42"/>
      <c r="H535" s="42"/>
      <c r="I535" s="42"/>
      <c r="J535" s="42"/>
      <c r="K535" s="42"/>
      <c r="L535" s="42"/>
      <c r="M535" s="42"/>
      <c r="N535" s="42"/>
      <c r="O535" s="42"/>
      <c r="P535" s="42"/>
      <c r="Q535" s="42"/>
      <c r="R535" s="42"/>
      <c r="S535" s="42"/>
      <c r="T535" s="42"/>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c r="BI535" s="42"/>
      <c r="BJ535" s="42"/>
      <c r="BK535" s="42"/>
      <c r="BL535" s="42"/>
      <c r="BM535" s="42"/>
      <c r="BN535" s="42"/>
      <c r="BO535" s="42"/>
      <c r="BP535" s="42"/>
      <c r="BQ535" s="42"/>
      <c r="BR535" s="42"/>
      <c r="BS535" s="42"/>
      <c r="BT535" s="42"/>
      <c r="BU535" s="42"/>
      <c r="BV535" s="42"/>
      <c r="BW535" s="42"/>
      <c r="BX535" s="42"/>
      <c r="BY535" s="42"/>
      <c r="BZ535" s="42"/>
      <c r="CA535" s="42"/>
      <c r="CB535" s="42"/>
      <c r="CC535" s="42"/>
      <c r="CD535" s="42"/>
      <c r="CE535" s="42"/>
      <c r="CF535" s="42"/>
      <c r="CG535" s="42"/>
      <c r="CH535" s="42"/>
      <c r="CI535" s="42"/>
      <c r="CJ535" s="42"/>
      <c r="CK535" s="42"/>
      <c r="CL535" s="42"/>
      <c r="CM535" s="42"/>
      <c r="CN535" s="42"/>
      <c r="CO535" s="42"/>
      <c r="CP535" s="42"/>
      <c r="CQ535" s="42"/>
      <c r="CR535" s="42"/>
      <c r="CS535" s="42"/>
      <c r="CT535" s="42"/>
      <c r="CU535" s="42"/>
      <c r="CV535" s="42"/>
      <c r="CW535" s="42"/>
      <c r="CX535" s="42"/>
      <c r="CY535" s="42"/>
      <c r="CZ535" s="42"/>
      <c r="DA535" s="42"/>
      <c r="DB535" s="42"/>
      <c r="DC535" s="42"/>
      <c r="DD535" s="42"/>
      <c r="DE535" s="42"/>
      <c r="DF535" s="42"/>
      <c r="DG535" s="42"/>
      <c r="DH535" s="42"/>
      <c r="DI535" s="42"/>
      <c r="DJ535" s="42"/>
      <c r="DK535" s="42"/>
      <c r="DL535" s="42"/>
      <c r="DM535" s="42"/>
      <c r="DN535" s="42"/>
      <c r="DO535" s="42"/>
      <c r="DP535" s="42"/>
      <c r="DQ535" s="42"/>
      <c r="DR535" s="42"/>
      <c r="DS535" s="42"/>
      <c r="DT535" s="42"/>
      <c r="DU535" s="42"/>
      <c r="DV535" s="42"/>
      <c r="DW535" s="42"/>
      <c r="DX535" s="42"/>
      <c r="DY535" s="42"/>
      <c r="DZ535" s="42"/>
      <c r="EA535" s="42"/>
      <c r="EB535" s="42"/>
      <c r="EC535" s="42"/>
      <c r="ED535" s="42"/>
      <c r="EE535" s="42"/>
      <c r="EF535" s="42"/>
      <c r="EG535" s="42"/>
      <c r="EH535" s="42"/>
      <c r="EI535" s="42"/>
      <c r="EJ535" s="42"/>
      <c r="EK535" s="42"/>
      <c r="EL535" s="42"/>
      <c r="EM535" s="42"/>
      <c r="EN535" s="42"/>
      <c r="EO535" s="42"/>
      <c r="EP535" s="42"/>
      <c r="EQ535" s="42"/>
      <c r="ER535" s="42"/>
      <c r="ES535" s="42"/>
      <c r="ET535" s="42"/>
      <c r="EU535" s="42"/>
      <c r="EV535" s="42"/>
      <c r="EW535" s="42"/>
      <c r="EX535" s="42"/>
      <c r="EY535" s="42"/>
      <c r="EZ535" s="42"/>
      <c r="FA535" s="42"/>
      <c r="FB535" s="42"/>
      <c r="FC535" s="42"/>
      <c r="FD535" s="42"/>
      <c r="FE535" s="42"/>
      <c r="FF535" s="42"/>
      <c r="FG535" s="42"/>
      <c r="FH535" s="42"/>
      <c r="FI535" s="42"/>
      <c r="FJ535" s="42"/>
      <c r="FK535" s="42"/>
      <c r="FL535" s="42"/>
      <c r="FM535" s="42"/>
      <c r="FN535" s="42"/>
      <c r="FO535" s="42"/>
      <c r="FP535" s="42"/>
      <c r="FQ535" s="42"/>
      <c r="FR535" s="42"/>
      <c r="FS535" s="42"/>
      <c r="FT535" s="42"/>
      <c r="FU535" s="42"/>
      <c r="FV535" s="42"/>
      <c r="FW535" s="42"/>
      <c r="FX535" s="42"/>
      <c r="FY535" s="42"/>
      <c r="FZ535" s="42"/>
      <c r="GA535" s="42"/>
      <c r="GB535" s="42"/>
      <c r="GC535" s="42"/>
      <c r="GD535" s="42"/>
      <c r="GE535" s="42"/>
      <c r="GF535" s="42"/>
      <c r="GG535" s="42"/>
      <c r="GH535" s="42"/>
      <c r="GI535" s="42"/>
      <c r="GJ535" s="42"/>
      <c r="GK535" s="42"/>
      <c r="GL535" s="42"/>
      <c r="GM535" s="42"/>
      <c r="GN535" s="42"/>
      <c r="GO535" s="42"/>
      <c r="GP535" s="42"/>
      <c r="GQ535" s="42"/>
      <c r="GR535" s="42"/>
      <c r="GS535" s="42"/>
      <c r="GT535" s="42"/>
      <c r="GU535" s="42"/>
    </row>
    <row r="536" spans="1:203" ht="15.75">
      <c r="A536" s="52"/>
      <c r="B536" s="42"/>
      <c r="C536" s="42"/>
      <c r="D536" s="44"/>
      <c r="E536" s="42"/>
      <c r="F536" s="42"/>
      <c r="G536" s="42"/>
      <c r="H536" s="42"/>
      <c r="I536" s="42"/>
      <c r="J536" s="42"/>
      <c r="K536" s="42"/>
      <c r="L536" s="42"/>
      <c r="M536" s="42"/>
      <c r="N536" s="42"/>
      <c r="O536" s="42"/>
      <c r="P536" s="42"/>
      <c r="Q536" s="42"/>
      <c r="R536" s="42"/>
      <c r="S536" s="42"/>
      <c r="T536" s="42"/>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c r="BI536" s="42"/>
      <c r="BJ536" s="42"/>
      <c r="BK536" s="42"/>
      <c r="BL536" s="42"/>
      <c r="BM536" s="42"/>
      <c r="BN536" s="42"/>
      <c r="BO536" s="42"/>
      <c r="BP536" s="42"/>
      <c r="BQ536" s="42"/>
      <c r="BR536" s="42"/>
      <c r="BS536" s="42"/>
      <c r="BT536" s="42"/>
      <c r="BU536" s="42"/>
      <c r="BV536" s="42"/>
      <c r="BW536" s="42"/>
      <c r="BX536" s="42"/>
      <c r="BY536" s="42"/>
      <c r="BZ536" s="42"/>
      <c r="CA536" s="42"/>
      <c r="CB536" s="42"/>
      <c r="CC536" s="42"/>
      <c r="CD536" s="42"/>
      <c r="CE536" s="42"/>
      <c r="CF536" s="42"/>
      <c r="CG536" s="42"/>
      <c r="CH536" s="42"/>
      <c r="CI536" s="42"/>
      <c r="CJ536" s="42"/>
      <c r="CK536" s="42"/>
      <c r="CL536" s="42"/>
      <c r="CM536" s="42"/>
      <c r="CN536" s="42"/>
      <c r="CO536" s="42"/>
      <c r="CP536" s="42"/>
      <c r="CQ536" s="42"/>
      <c r="CR536" s="42"/>
      <c r="CS536" s="42"/>
      <c r="CT536" s="42"/>
      <c r="CU536" s="42"/>
      <c r="CV536" s="42"/>
      <c r="CW536" s="42"/>
      <c r="CX536" s="42"/>
      <c r="CY536" s="42"/>
      <c r="CZ536" s="42"/>
      <c r="DA536" s="42"/>
      <c r="DB536" s="42"/>
      <c r="DC536" s="42"/>
      <c r="DD536" s="42"/>
      <c r="DE536" s="42"/>
      <c r="DF536" s="42"/>
      <c r="DG536" s="42"/>
      <c r="DH536" s="42"/>
      <c r="DI536" s="42"/>
      <c r="DJ536" s="42"/>
      <c r="DK536" s="42"/>
      <c r="DL536" s="42"/>
      <c r="DM536" s="42"/>
      <c r="DN536" s="42"/>
      <c r="DO536" s="42"/>
      <c r="DP536" s="42"/>
      <c r="DQ536" s="42"/>
      <c r="DR536" s="42"/>
      <c r="DS536" s="42"/>
      <c r="DT536" s="42"/>
      <c r="DU536" s="42"/>
      <c r="DV536" s="42"/>
      <c r="DW536" s="42"/>
      <c r="DX536" s="42"/>
      <c r="DY536" s="42"/>
      <c r="DZ536" s="42"/>
      <c r="EA536" s="42"/>
      <c r="EB536" s="42"/>
      <c r="EC536" s="42"/>
      <c r="ED536" s="42"/>
      <c r="EE536" s="42"/>
      <c r="EF536" s="42"/>
      <c r="EG536" s="42"/>
      <c r="EH536" s="42"/>
      <c r="EI536" s="42"/>
      <c r="EJ536" s="42"/>
      <c r="EK536" s="42"/>
      <c r="EL536" s="42"/>
      <c r="EM536" s="42"/>
      <c r="EN536" s="42"/>
      <c r="EO536" s="42"/>
      <c r="EP536" s="42"/>
      <c r="EQ536" s="42"/>
      <c r="ER536" s="42"/>
      <c r="ES536" s="42"/>
      <c r="ET536" s="42"/>
      <c r="EU536" s="42"/>
      <c r="EV536" s="42"/>
      <c r="EW536" s="42"/>
      <c r="EX536" s="42"/>
      <c r="EY536" s="42"/>
      <c r="EZ536" s="42"/>
      <c r="FA536" s="42"/>
      <c r="FB536" s="42"/>
      <c r="FC536" s="42"/>
      <c r="FD536" s="42"/>
      <c r="FE536" s="42"/>
      <c r="FF536" s="42"/>
      <c r="FG536" s="42"/>
      <c r="FH536" s="42"/>
      <c r="FI536" s="42"/>
      <c r="FJ536" s="42"/>
      <c r="FK536" s="42"/>
      <c r="FL536" s="42"/>
      <c r="FM536" s="42"/>
      <c r="FN536" s="42"/>
      <c r="FO536" s="42"/>
      <c r="FP536" s="42"/>
      <c r="FQ536" s="42"/>
      <c r="FR536" s="42"/>
      <c r="FS536" s="42"/>
      <c r="FT536" s="42"/>
      <c r="FU536" s="42"/>
      <c r="FV536" s="42"/>
      <c r="FW536" s="42"/>
      <c r="FX536" s="42"/>
      <c r="FY536" s="42"/>
      <c r="FZ536" s="42"/>
      <c r="GA536" s="42"/>
      <c r="GB536" s="42"/>
      <c r="GC536" s="42"/>
      <c r="GD536" s="42"/>
      <c r="GE536" s="42"/>
      <c r="GF536" s="42"/>
      <c r="GG536" s="42"/>
      <c r="GH536" s="42"/>
      <c r="GI536" s="42"/>
      <c r="GJ536" s="42"/>
      <c r="GK536" s="42"/>
      <c r="GL536" s="42"/>
      <c r="GM536" s="42"/>
      <c r="GN536" s="42"/>
      <c r="GO536" s="42"/>
      <c r="GP536" s="42"/>
      <c r="GQ536" s="42"/>
      <c r="GR536" s="42"/>
      <c r="GS536" s="42"/>
      <c r="GT536" s="42"/>
      <c r="GU536" s="42"/>
    </row>
    <row r="537" spans="1:203" ht="15.75">
      <c r="A537" s="52"/>
      <c r="B537" s="42"/>
      <c r="C537" s="42"/>
      <c r="D537" s="44"/>
      <c r="E537" s="42"/>
      <c r="F537" s="42"/>
      <c r="G537" s="42"/>
      <c r="H537" s="42"/>
      <c r="I537" s="42"/>
      <c r="J537" s="42"/>
      <c r="K537" s="42"/>
      <c r="L537" s="42"/>
      <c r="M537" s="42"/>
      <c r="N537" s="42"/>
      <c r="O537" s="42"/>
      <c r="P537" s="42"/>
      <c r="Q537" s="42"/>
      <c r="R537" s="42"/>
      <c r="S537" s="42"/>
      <c r="T537" s="42"/>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c r="BI537" s="42"/>
      <c r="BJ537" s="42"/>
      <c r="BK537" s="42"/>
      <c r="BL537" s="42"/>
      <c r="BM537" s="42"/>
      <c r="BN537" s="42"/>
      <c r="BO537" s="42"/>
      <c r="BP537" s="42"/>
      <c r="BQ537" s="42"/>
      <c r="BR537" s="42"/>
      <c r="BS537" s="42"/>
      <c r="BT537" s="42"/>
      <c r="BU537" s="42"/>
      <c r="BV537" s="42"/>
      <c r="BW537" s="42"/>
      <c r="BX537" s="42"/>
      <c r="BY537" s="42"/>
      <c r="BZ537" s="42"/>
      <c r="CA537" s="42"/>
      <c r="CB537" s="42"/>
      <c r="CC537" s="42"/>
      <c r="CD537" s="42"/>
      <c r="CE537" s="42"/>
      <c r="CF537" s="42"/>
      <c r="CG537" s="42"/>
      <c r="CH537" s="42"/>
      <c r="CI537" s="42"/>
      <c r="CJ537" s="42"/>
      <c r="CK537" s="42"/>
      <c r="CL537" s="42"/>
      <c r="CM537" s="42"/>
      <c r="CN537" s="42"/>
      <c r="CO537" s="42"/>
      <c r="CP537" s="42"/>
      <c r="CQ537" s="42"/>
      <c r="CR537" s="42"/>
      <c r="CS537" s="42"/>
      <c r="CT537" s="42"/>
      <c r="CU537" s="42"/>
      <c r="CV537" s="42"/>
      <c r="CW537" s="42"/>
      <c r="CX537" s="42"/>
      <c r="CY537" s="42"/>
      <c r="CZ537" s="42"/>
      <c r="DA537" s="42"/>
      <c r="DB537" s="42"/>
      <c r="DC537" s="42"/>
      <c r="DD537" s="42"/>
      <c r="DE537" s="42"/>
      <c r="DF537" s="42"/>
      <c r="DG537" s="42"/>
      <c r="DH537" s="42"/>
      <c r="DI537" s="42"/>
      <c r="DJ537" s="42"/>
      <c r="DK537" s="42"/>
      <c r="DL537" s="42"/>
      <c r="DM537" s="42"/>
      <c r="DN537" s="42"/>
      <c r="DO537" s="42"/>
      <c r="DP537" s="42"/>
      <c r="DQ537" s="42"/>
      <c r="DR537" s="42"/>
      <c r="DS537" s="42"/>
      <c r="DT537" s="42"/>
      <c r="DU537" s="42"/>
      <c r="DV537" s="42"/>
      <c r="DW537" s="42"/>
      <c r="DX537" s="42"/>
      <c r="DY537" s="42"/>
      <c r="DZ537" s="42"/>
      <c r="EA537" s="42"/>
      <c r="EB537" s="42"/>
      <c r="EC537" s="42"/>
      <c r="ED537" s="42"/>
      <c r="EE537" s="42"/>
      <c r="EF537" s="42"/>
      <c r="EG537" s="42"/>
      <c r="EH537" s="42"/>
      <c r="EI537" s="42"/>
      <c r="EJ537" s="42"/>
      <c r="EK537" s="42"/>
      <c r="EL537" s="42"/>
      <c r="EM537" s="42"/>
      <c r="EN537" s="42"/>
      <c r="EO537" s="42"/>
      <c r="EP537" s="42"/>
      <c r="EQ537" s="42"/>
      <c r="ER537" s="42"/>
      <c r="ES537" s="42"/>
      <c r="ET537" s="42"/>
      <c r="EU537" s="42"/>
      <c r="EV537" s="42"/>
      <c r="EW537" s="42"/>
      <c r="EX537" s="42"/>
      <c r="EY537" s="42"/>
      <c r="EZ537" s="42"/>
      <c r="FA537" s="42"/>
      <c r="FB537" s="42"/>
      <c r="FC537" s="42"/>
      <c r="FD537" s="42"/>
      <c r="FE537" s="42"/>
      <c r="FF537" s="42"/>
      <c r="FG537" s="42"/>
      <c r="FH537" s="42"/>
      <c r="FI537" s="42"/>
      <c r="FJ537" s="42"/>
      <c r="FK537" s="42"/>
      <c r="FL537" s="42"/>
      <c r="FM537" s="42"/>
      <c r="FN537" s="42"/>
      <c r="FO537" s="42"/>
      <c r="FP537" s="42"/>
      <c r="FQ537" s="42"/>
      <c r="FR537" s="42"/>
      <c r="FS537" s="42"/>
      <c r="FT537" s="42"/>
      <c r="FU537" s="42"/>
      <c r="FV537" s="42"/>
      <c r="FW537" s="42"/>
      <c r="FX537" s="42"/>
      <c r="FY537" s="42"/>
      <c r="FZ537" s="42"/>
      <c r="GA537" s="42"/>
      <c r="GB537" s="42"/>
      <c r="GC537" s="42"/>
      <c r="GD537" s="42"/>
      <c r="GE537" s="42"/>
      <c r="GF537" s="42"/>
      <c r="GG537" s="42"/>
      <c r="GH537" s="42"/>
      <c r="GI537" s="42"/>
      <c r="GJ537" s="42"/>
      <c r="GK537" s="42"/>
      <c r="GL537" s="42"/>
      <c r="GM537" s="42"/>
      <c r="GN537" s="42"/>
      <c r="GO537" s="42"/>
      <c r="GP537" s="42"/>
      <c r="GQ537" s="42"/>
      <c r="GR537" s="42"/>
      <c r="GS537" s="42"/>
      <c r="GT537" s="42"/>
      <c r="GU537" s="42"/>
    </row>
    <row r="538" spans="1:203" ht="15.75">
      <c r="A538" s="52"/>
      <c r="B538" s="42"/>
      <c r="C538" s="42"/>
      <c r="D538" s="44"/>
      <c r="E538" s="42"/>
      <c r="F538" s="42"/>
      <c r="G538" s="42"/>
      <c r="H538" s="42"/>
      <c r="I538" s="42"/>
      <c r="J538" s="42"/>
      <c r="K538" s="42"/>
      <c r="L538" s="42"/>
      <c r="M538" s="42"/>
      <c r="N538" s="42"/>
      <c r="O538" s="42"/>
      <c r="P538" s="42"/>
      <c r="Q538" s="42"/>
      <c r="R538" s="42"/>
      <c r="S538" s="42"/>
      <c r="T538" s="42"/>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c r="AR538" s="42"/>
      <c r="AS538" s="42"/>
      <c r="AT538" s="42"/>
      <c r="AU538" s="42"/>
      <c r="AV538" s="42"/>
      <c r="AW538" s="42"/>
      <c r="AX538" s="42"/>
      <c r="AY538" s="42"/>
      <c r="AZ538" s="42"/>
      <c r="BA538" s="42"/>
      <c r="BB538" s="42"/>
      <c r="BC538" s="42"/>
      <c r="BD538" s="42"/>
      <c r="BE538" s="42"/>
      <c r="BF538" s="42"/>
      <c r="BG538" s="42"/>
      <c r="BH538" s="42"/>
      <c r="BI538" s="42"/>
      <c r="BJ538" s="42"/>
      <c r="BK538" s="42"/>
      <c r="BL538" s="42"/>
      <c r="BM538" s="42"/>
      <c r="BN538" s="42"/>
      <c r="BO538" s="42"/>
      <c r="BP538" s="42"/>
      <c r="BQ538" s="42"/>
      <c r="BR538" s="42"/>
      <c r="BS538" s="42"/>
      <c r="BT538" s="42"/>
      <c r="BU538" s="42"/>
      <c r="BV538" s="42"/>
      <c r="BW538" s="42"/>
      <c r="BX538" s="42"/>
      <c r="BY538" s="42"/>
      <c r="BZ538" s="42"/>
      <c r="CA538" s="42"/>
      <c r="CB538" s="42"/>
      <c r="CC538" s="42"/>
      <c r="CD538" s="42"/>
      <c r="CE538" s="42"/>
      <c r="CF538" s="42"/>
      <c r="CG538" s="42"/>
      <c r="CH538" s="42"/>
      <c r="CI538" s="42"/>
      <c r="CJ538" s="42"/>
      <c r="CK538" s="42"/>
      <c r="CL538" s="42"/>
      <c r="CM538" s="42"/>
      <c r="CN538" s="42"/>
      <c r="CO538" s="42"/>
      <c r="CP538" s="42"/>
      <c r="CQ538" s="42"/>
      <c r="CR538" s="42"/>
      <c r="CS538" s="42"/>
      <c r="CT538" s="42"/>
      <c r="CU538" s="42"/>
      <c r="CV538" s="42"/>
      <c r="CW538" s="42"/>
      <c r="CX538" s="42"/>
      <c r="CY538" s="42"/>
      <c r="CZ538" s="42"/>
      <c r="DA538" s="42"/>
      <c r="DB538" s="42"/>
      <c r="DC538" s="42"/>
      <c r="DD538" s="42"/>
      <c r="DE538" s="42"/>
      <c r="DF538" s="42"/>
      <c r="DG538" s="42"/>
      <c r="DH538" s="42"/>
      <c r="DI538" s="42"/>
      <c r="DJ538" s="42"/>
      <c r="DK538" s="42"/>
      <c r="DL538" s="42"/>
      <c r="DM538" s="42"/>
      <c r="DN538" s="42"/>
      <c r="DO538" s="42"/>
      <c r="DP538" s="42"/>
      <c r="DQ538" s="42"/>
      <c r="DR538" s="42"/>
      <c r="DS538" s="42"/>
      <c r="DT538" s="42"/>
      <c r="DU538" s="42"/>
      <c r="DV538" s="42"/>
      <c r="DW538" s="42"/>
      <c r="DX538" s="42"/>
      <c r="DY538" s="42"/>
      <c r="DZ538" s="42"/>
      <c r="EA538" s="42"/>
      <c r="EB538" s="42"/>
      <c r="EC538" s="42"/>
      <c r="ED538" s="42"/>
      <c r="EE538" s="42"/>
      <c r="EF538" s="42"/>
      <c r="EG538" s="42"/>
      <c r="EH538" s="42"/>
      <c r="EI538" s="42"/>
      <c r="EJ538" s="42"/>
      <c r="EK538" s="42"/>
      <c r="EL538" s="42"/>
      <c r="EM538" s="42"/>
      <c r="EN538" s="42"/>
      <c r="EO538" s="42"/>
      <c r="EP538" s="42"/>
      <c r="EQ538" s="42"/>
      <c r="ER538" s="42"/>
      <c r="ES538" s="42"/>
      <c r="ET538" s="42"/>
      <c r="EU538" s="42"/>
      <c r="EV538" s="42"/>
      <c r="EW538" s="42"/>
      <c r="EX538" s="42"/>
      <c r="EY538" s="42"/>
      <c r="EZ538" s="42"/>
      <c r="FA538" s="42"/>
      <c r="FB538" s="42"/>
      <c r="FC538" s="42"/>
      <c r="FD538" s="42"/>
      <c r="FE538" s="42"/>
      <c r="FF538" s="42"/>
      <c r="FG538" s="42"/>
      <c r="FH538" s="42"/>
      <c r="FI538" s="42"/>
      <c r="FJ538" s="42"/>
      <c r="FK538" s="42"/>
      <c r="FL538" s="42"/>
      <c r="FM538" s="42"/>
      <c r="FN538" s="42"/>
      <c r="FO538" s="42"/>
      <c r="FP538" s="42"/>
      <c r="FQ538" s="42"/>
      <c r="FR538" s="42"/>
      <c r="FS538" s="42"/>
      <c r="FT538" s="42"/>
      <c r="FU538" s="42"/>
      <c r="FV538" s="42"/>
      <c r="FW538" s="42"/>
      <c r="FX538" s="42"/>
      <c r="FY538" s="42"/>
      <c r="FZ538" s="42"/>
      <c r="GA538" s="42"/>
      <c r="GB538" s="42"/>
      <c r="GC538" s="42"/>
      <c r="GD538" s="42"/>
      <c r="GE538" s="42"/>
      <c r="GF538" s="42"/>
      <c r="GG538" s="42"/>
      <c r="GH538" s="42"/>
      <c r="GI538" s="42"/>
      <c r="GJ538" s="42"/>
      <c r="GK538" s="42"/>
      <c r="GL538" s="42"/>
      <c r="GM538" s="42"/>
      <c r="GN538" s="42"/>
      <c r="GO538" s="42"/>
      <c r="GP538" s="42"/>
      <c r="GQ538" s="42"/>
      <c r="GR538" s="42"/>
      <c r="GS538" s="42"/>
      <c r="GT538" s="42"/>
      <c r="GU538" s="42"/>
    </row>
    <row r="539" spans="1:203" ht="15.75">
      <c r="A539" s="52"/>
      <c r="B539" s="42"/>
      <c r="C539" s="42"/>
      <c r="D539" s="44"/>
      <c r="E539" s="42"/>
      <c r="F539" s="42"/>
      <c r="G539" s="42"/>
      <c r="H539" s="42"/>
      <c r="I539" s="42"/>
      <c r="J539" s="42"/>
      <c r="K539" s="42"/>
      <c r="L539" s="42"/>
      <c r="M539" s="42"/>
      <c r="N539" s="42"/>
      <c r="O539" s="42"/>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c r="AR539" s="42"/>
      <c r="AS539" s="42"/>
      <c r="AT539" s="42"/>
      <c r="AU539" s="42"/>
      <c r="AV539" s="42"/>
      <c r="AW539" s="42"/>
      <c r="AX539" s="42"/>
      <c r="AY539" s="42"/>
      <c r="AZ539" s="42"/>
      <c r="BA539" s="42"/>
      <c r="BB539" s="42"/>
      <c r="BC539" s="42"/>
      <c r="BD539" s="42"/>
      <c r="BE539" s="42"/>
      <c r="BF539" s="42"/>
      <c r="BG539" s="42"/>
      <c r="BH539" s="42"/>
      <c r="BI539" s="42"/>
      <c r="BJ539" s="42"/>
      <c r="BK539" s="42"/>
      <c r="BL539" s="42"/>
      <c r="BM539" s="42"/>
      <c r="BN539" s="42"/>
      <c r="BO539" s="42"/>
      <c r="BP539" s="42"/>
      <c r="BQ539" s="42"/>
      <c r="BR539" s="42"/>
      <c r="BS539" s="42"/>
      <c r="BT539" s="42"/>
      <c r="BU539" s="42"/>
      <c r="BV539" s="42"/>
      <c r="BW539" s="42"/>
      <c r="BX539" s="42"/>
      <c r="BY539" s="42"/>
      <c r="BZ539" s="42"/>
      <c r="CA539" s="42"/>
      <c r="CB539" s="42"/>
      <c r="CC539" s="42"/>
      <c r="CD539" s="42"/>
      <c r="CE539" s="42"/>
      <c r="CF539" s="42"/>
      <c r="CG539" s="42"/>
      <c r="CH539" s="42"/>
      <c r="CI539" s="42"/>
      <c r="CJ539" s="42"/>
      <c r="CK539" s="42"/>
      <c r="CL539" s="42"/>
      <c r="CM539" s="42"/>
      <c r="CN539" s="42"/>
      <c r="CO539" s="42"/>
      <c r="CP539" s="42"/>
      <c r="CQ539" s="42"/>
      <c r="CR539" s="42"/>
      <c r="CS539" s="42"/>
      <c r="CT539" s="42"/>
      <c r="CU539" s="42"/>
      <c r="CV539" s="42"/>
      <c r="CW539" s="42"/>
      <c r="CX539" s="42"/>
      <c r="CY539" s="42"/>
      <c r="CZ539" s="42"/>
      <c r="DA539" s="42"/>
      <c r="DB539" s="42"/>
      <c r="DC539" s="42"/>
      <c r="DD539" s="42"/>
      <c r="DE539" s="42"/>
      <c r="DF539" s="42"/>
      <c r="DG539" s="42"/>
      <c r="DH539" s="42"/>
      <c r="DI539" s="42"/>
      <c r="DJ539" s="42"/>
      <c r="DK539" s="42"/>
      <c r="DL539" s="42"/>
      <c r="DM539" s="42"/>
      <c r="DN539" s="42"/>
      <c r="DO539" s="42"/>
      <c r="DP539" s="42"/>
      <c r="DQ539" s="42"/>
      <c r="DR539" s="42"/>
      <c r="DS539" s="42"/>
      <c r="DT539" s="42"/>
      <c r="DU539" s="42"/>
      <c r="DV539" s="42"/>
      <c r="DW539" s="42"/>
      <c r="DX539" s="42"/>
      <c r="DY539" s="42"/>
      <c r="DZ539" s="42"/>
      <c r="EA539" s="42"/>
      <c r="EB539" s="42"/>
      <c r="EC539" s="42"/>
      <c r="ED539" s="42"/>
      <c r="EE539" s="42"/>
      <c r="EF539" s="42"/>
      <c r="EG539" s="42"/>
      <c r="EH539" s="42"/>
      <c r="EI539" s="42"/>
      <c r="EJ539" s="42"/>
      <c r="EK539" s="42"/>
      <c r="EL539" s="42"/>
      <c r="EM539" s="42"/>
      <c r="EN539" s="42"/>
      <c r="EO539" s="42"/>
      <c r="EP539" s="42"/>
      <c r="EQ539" s="42"/>
      <c r="ER539" s="42"/>
      <c r="ES539" s="42"/>
      <c r="ET539" s="42"/>
      <c r="EU539" s="42"/>
      <c r="EV539" s="42"/>
      <c r="EW539" s="42"/>
      <c r="EX539" s="42"/>
      <c r="EY539" s="42"/>
      <c r="EZ539" s="42"/>
      <c r="FA539" s="42"/>
      <c r="FB539" s="42"/>
      <c r="FC539" s="42"/>
      <c r="FD539" s="42"/>
      <c r="FE539" s="42"/>
      <c r="FF539" s="42"/>
      <c r="FG539" s="42"/>
      <c r="FH539" s="42"/>
      <c r="FI539" s="42"/>
      <c r="FJ539" s="42"/>
      <c r="FK539" s="42"/>
      <c r="FL539" s="42"/>
      <c r="FM539" s="42"/>
      <c r="FN539" s="42"/>
      <c r="FO539" s="42"/>
      <c r="FP539" s="42"/>
      <c r="FQ539" s="42"/>
      <c r="FR539" s="42"/>
      <c r="FS539" s="42"/>
      <c r="FT539" s="42"/>
      <c r="FU539" s="42"/>
      <c r="FV539" s="42"/>
      <c r="FW539" s="42"/>
      <c r="FX539" s="42"/>
      <c r="FY539" s="42"/>
      <c r="FZ539" s="42"/>
      <c r="GA539" s="42"/>
      <c r="GB539" s="42"/>
      <c r="GC539" s="42"/>
      <c r="GD539" s="42"/>
      <c r="GE539" s="42"/>
      <c r="GF539" s="42"/>
      <c r="GG539" s="42"/>
      <c r="GH539" s="42"/>
      <c r="GI539" s="42"/>
      <c r="GJ539" s="42"/>
      <c r="GK539" s="42"/>
      <c r="GL539" s="42"/>
      <c r="GM539" s="42"/>
      <c r="GN539" s="42"/>
      <c r="GO539" s="42"/>
      <c r="GP539" s="42"/>
      <c r="GQ539" s="42"/>
      <c r="GR539" s="42"/>
      <c r="GS539" s="42"/>
      <c r="GT539" s="42"/>
      <c r="GU539" s="42"/>
    </row>
    <row r="540" spans="1:203" ht="15.75">
      <c r="A540" s="52"/>
      <c r="B540" s="42"/>
      <c r="C540" s="42"/>
      <c r="D540" s="44"/>
      <c r="E540" s="42"/>
      <c r="F540" s="42"/>
      <c r="G540" s="42"/>
      <c r="H540" s="42"/>
      <c r="I540" s="42"/>
      <c r="J540" s="42"/>
      <c r="K540" s="42"/>
      <c r="L540" s="42"/>
      <c r="M540" s="42"/>
      <c r="N540" s="42"/>
      <c r="O540" s="42"/>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s="42"/>
      <c r="BM540" s="42"/>
      <c r="BN540" s="42"/>
      <c r="BO540" s="42"/>
      <c r="BP540" s="42"/>
      <c r="BQ540" s="42"/>
      <c r="BR540" s="42"/>
      <c r="BS540" s="42"/>
      <c r="BT540" s="42"/>
      <c r="BU540" s="42"/>
      <c r="BV540" s="42"/>
      <c r="BW540" s="42"/>
      <c r="BX540" s="42"/>
      <c r="BY540" s="42"/>
      <c r="BZ540" s="42"/>
      <c r="CA540" s="42"/>
      <c r="CB540" s="42"/>
      <c r="CC540" s="42"/>
      <c r="CD540" s="42"/>
      <c r="CE540" s="42"/>
      <c r="CF540" s="42"/>
      <c r="CG540" s="42"/>
      <c r="CH540" s="42"/>
      <c r="CI540" s="42"/>
      <c r="CJ540" s="42"/>
      <c r="CK540" s="42"/>
      <c r="CL540" s="42"/>
      <c r="CM540" s="42"/>
      <c r="CN540" s="42"/>
      <c r="CO540" s="42"/>
      <c r="CP540" s="42"/>
      <c r="CQ540" s="42"/>
      <c r="CR540" s="42"/>
      <c r="CS540" s="42"/>
      <c r="CT540" s="42"/>
      <c r="CU540" s="42"/>
      <c r="CV540" s="42"/>
      <c r="CW540" s="42"/>
      <c r="CX540" s="42"/>
      <c r="CY540" s="42"/>
      <c r="CZ540" s="42"/>
      <c r="DA540" s="42"/>
      <c r="DB540" s="42"/>
      <c r="DC540" s="42"/>
      <c r="DD540" s="42"/>
      <c r="DE540" s="42"/>
      <c r="DF540" s="42"/>
      <c r="DG540" s="42"/>
      <c r="DH540" s="42"/>
      <c r="DI540" s="42"/>
      <c r="DJ540" s="42"/>
      <c r="DK540" s="42"/>
      <c r="DL540" s="42"/>
      <c r="DM540" s="42"/>
      <c r="DN540" s="42"/>
      <c r="DO540" s="42"/>
      <c r="DP540" s="42"/>
      <c r="DQ540" s="42"/>
      <c r="DR540" s="42"/>
      <c r="DS540" s="42"/>
      <c r="DT540" s="42"/>
      <c r="DU540" s="42"/>
      <c r="DV540" s="42"/>
      <c r="DW540" s="42"/>
      <c r="DX540" s="42"/>
      <c r="DY540" s="42"/>
      <c r="DZ540" s="42"/>
      <c r="EA540" s="42"/>
      <c r="EB540" s="42"/>
      <c r="EC540" s="42"/>
      <c r="ED540" s="42"/>
      <c r="EE540" s="42"/>
      <c r="EF540" s="42"/>
      <c r="EG540" s="42"/>
      <c r="EH540" s="42"/>
      <c r="EI540" s="42"/>
      <c r="EJ540" s="42"/>
      <c r="EK540" s="42"/>
      <c r="EL540" s="42"/>
      <c r="EM540" s="42"/>
      <c r="EN540" s="42"/>
      <c r="EO540" s="42"/>
      <c r="EP540" s="42"/>
      <c r="EQ540" s="42"/>
      <c r="ER540" s="42"/>
      <c r="ES540" s="42"/>
      <c r="ET540" s="42"/>
      <c r="EU540" s="42"/>
      <c r="EV540" s="42"/>
      <c r="EW540" s="42"/>
      <c r="EX540" s="42"/>
      <c r="EY540" s="42"/>
      <c r="EZ540" s="42"/>
      <c r="FA540" s="42"/>
      <c r="FB540" s="42"/>
      <c r="FC540" s="42"/>
      <c r="FD540" s="42"/>
      <c r="FE540" s="42"/>
      <c r="FF540" s="42"/>
      <c r="FG540" s="42"/>
      <c r="FH540" s="42"/>
      <c r="FI540" s="42"/>
      <c r="FJ540" s="42"/>
      <c r="FK540" s="42"/>
      <c r="FL540" s="42"/>
      <c r="FM540" s="42"/>
      <c r="FN540" s="42"/>
      <c r="FO540" s="42"/>
      <c r="FP540" s="42"/>
      <c r="FQ540" s="42"/>
      <c r="FR540" s="42"/>
      <c r="FS540" s="42"/>
      <c r="FT540" s="42"/>
      <c r="FU540" s="42"/>
      <c r="FV540" s="42"/>
      <c r="FW540" s="42"/>
      <c r="FX540" s="42"/>
      <c r="FY540" s="42"/>
      <c r="FZ540" s="42"/>
      <c r="GA540" s="42"/>
      <c r="GB540" s="42"/>
      <c r="GC540" s="42"/>
      <c r="GD540" s="42"/>
      <c r="GE540" s="42"/>
      <c r="GF540" s="42"/>
      <c r="GG540" s="42"/>
      <c r="GH540" s="42"/>
      <c r="GI540" s="42"/>
      <c r="GJ540" s="42"/>
      <c r="GK540" s="42"/>
      <c r="GL540" s="42"/>
      <c r="GM540" s="42"/>
      <c r="GN540" s="42"/>
      <c r="GO540" s="42"/>
      <c r="GP540" s="42"/>
      <c r="GQ540" s="42"/>
      <c r="GR540" s="42"/>
      <c r="GS540" s="42"/>
      <c r="GT540" s="42"/>
      <c r="GU540" s="42"/>
    </row>
    <row r="541" spans="1:203" ht="15.75">
      <c r="A541" s="52"/>
      <c r="B541" s="42"/>
      <c r="C541" s="42"/>
      <c r="D541" s="44"/>
      <c r="E541" s="42"/>
      <c r="F541" s="42"/>
      <c r="G541" s="42"/>
      <c r="H541" s="42"/>
      <c r="I541" s="42"/>
      <c r="J541" s="42"/>
      <c r="K541" s="42"/>
      <c r="L541" s="42"/>
      <c r="M541" s="42"/>
      <c r="N541" s="42"/>
      <c r="O541" s="42"/>
      <c r="P541" s="42"/>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c r="BI541" s="42"/>
      <c r="BJ541" s="42"/>
      <c r="BK541" s="42"/>
      <c r="BL541" s="42"/>
      <c r="BM541" s="42"/>
      <c r="BN541" s="42"/>
      <c r="BO541" s="42"/>
      <c r="BP541" s="42"/>
      <c r="BQ541" s="42"/>
      <c r="BR541" s="42"/>
      <c r="BS541" s="42"/>
      <c r="BT541" s="42"/>
      <c r="BU541" s="42"/>
      <c r="BV541" s="42"/>
      <c r="BW541" s="42"/>
      <c r="BX541" s="42"/>
      <c r="BY541" s="42"/>
      <c r="BZ541" s="42"/>
      <c r="CA541" s="42"/>
      <c r="CB541" s="42"/>
      <c r="CC541" s="42"/>
      <c r="CD541" s="42"/>
      <c r="CE541" s="42"/>
      <c r="CF541" s="42"/>
      <c r="CG541" s="42"/>
      <c r="CH541" s="42"/>
      <c r="CI541" s="42"/>
      <c r="CJ541" s="42"/>
      <c r="CK541" s="42"/>
      <c r="CL541" s="42"/>
      <c r="CM541" s="42"/>
      <c r="CN541" s="42"/>
      <c r="CO541" s="42"/>
      <c r="CP541" s="42"/>
      <c r="CQ541" s="42"/>
      <c r="CR541" s="42"/>
      <c r="CS541" s="42"/>
      <c r="CT541" s="42"/>
      <c r="CU541" s="42"/>
      <c r="CV541" s="42"/>
      <c r="CW541" s="42"/>
      <c r="CX541" s="42"/>
      <c r="CY541" s="42"/>
      <c r="CZ541" s="42"/>
      <c r="DA541" s="42"/>
      <c r="DB541" s="42"/>
      <c r="DC541" s="42"/>
      <c r="DD541" s="42"/>
      <c r="DE541" s="42"/>
      <c r="DF541" s="42"/>
      <c r="DG541" s="42"/>
      <c r="DH541" s="42"/>
      <c r="DI541" s="42"/>
      <c r="DJ541" s="42"/>
      <c r="DK541" s="42"/>
      <c r="DL541" s="42"/>
      <c r="DM541" s="42"/>
      <c r="DN541" s="42"/>
      <c r="DO541" s="42"/>
      <c r="DP541" s="42"/>
      <c r="DQ541" s="42"/>
      <c r="DR541" s="42"/>
      <c r="DS541" s="42"/>
      <c r="DT541" s="42"/>
      <c r="DU541" s="42"/>
      <c r="DV541" s="42"/>
      <c r="DW541" s="42"/>
      <c r="DX541" s="42"/>
      <c r="DY541" s="42"/>
      <c r="DZ541" s="42"/>
      <c r="EA541" s="42"/>
      <c r="EB541" s="42"/>
      <c r="EC541" s="42"/>
      <c r="ED541" s="42"/>
      <c r="EE541" s="42"/>
      <c r="EF541" s="42"/>
      <c r="EG541" s="42"/>
      <c r="EH541" s="42"/>
      <c r="EI541" s="42"/>
      <c r="EJ541" s="42"/>
      <c r="EK541" s="42"/>
      <c r="EL541" s="42"/>
      <c r="EM541" s="42"/>
      <c r="EN541" s="42"/>
      <c r="EO541" s="42"/>
      <c r="EP541" s="42"/>
      <c r="EQ541" s="42"/>
      <c r="ER541" s="42"/>
      <c r="ES541" s="42"/>
      <c r="ET541" s="42"/>
      <c r="EU541" s="42"/>
      <c r="EV541" s="42"/>
      <c r="EW541" s="42"/>
      <c r="EX541" s="42"/>
      <c r="EY541" s="42"/>
      <c r="EZ541" s="42"/>
      <c r="FA541" s="42"/>
      <c r="FB541" s="42"/>
      <c r="FC541" s="42"/>
      <c r="FD541" s="42"/>
      <c r="FE541" s="42"/>
      <c r="FF541" s="42"/>
      <c r="FG541" s="42"/>
      <c r="FH541" s="42"/>
      <c r="FI541" s="42"/>
      <c r="FJ541" s="42"/>
      <c r="FK541" s="42"/>
      <c r="FL541" s="42"/>
      <c r="FM541" s="42"/>
      <c r="FN541" s="42"/>
      <c r="FO541" s="42"/>
      <c r="FP541" s="42"/>
      <c r="FQ541" s="42"/>
      <c r="FR541" s="42"/>
      <c r="FS541" s="42"/>
      <c r="FT541" s="42"/>
      <c r="FU541" s="42"/>
      <c r="FV541" s="42"/>
      <c r="FW541" s="42"/>
      <c r="FX541" s="42"/>
      <c r="FY541" s="42"/>
      <c r="FZ541" s="42"/>
      <c r="GA541" s="42"/>
      <c r="GB541" s="42"/>
      <c r="GC541" s="42"/>
      <c r="GD541" s="42"/>
      <c r="GE541" s="42"/>
      <c r="GF541" s="42"/>
      <c r="GG541" s="42"/>
      <c r="GH541" s="42"/>
      <c r="GI541" s="42"/>
      <c r="GJ541" s="42"/>
      <c r="GK541" s="42"/>
      <c r="GL541" s="42"/>
      <c r="GM541" s="42"/>
      <c r="GN541" s="42"/>
      <c r="GO541" s="42"/>
      <c r="GP541" s="42"/>
      <c r="GQ541" s="42"/>
      <c r="GR541" s="42"/>
      <c r="GS541" s="42"/>
      <c r="GT541" s="42"/>
      <c r="GU541" s="42"/>
    </row>
    <row r="542" spans="1:203" ht="15.75">
      <c r="A542" s="52"/>
      <c r="B542" s="42"/>
      <c r="C542" s="42"/>
      <c r="D542" s="44"/>
      <c r="E542" s="42"/>
      <c r="F542" s="42"/>
      <c r="G542" s="42"/>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s="42"/>
      <c r="BM542" s="42"/>
      <c r="BN542" s="42"/>
      <c r="BO542" s="42"/>
      <c r="BP542" s="42"/>
      <c r="BQ542" s="42"/>
      <c r="BR542" s="42"/>
      <c r="BS542" s="42"/>
      <c r="BT542" s="42"/>
      <c r="BU542" s="42"/>
      <c r="BV542" s="42"/>
      <c r="BW542" s="42"/>
      <c r="BX542" s="42"/>
      <c r="BY542" s="42"/>
      <c r="BZ542" s="42"/>
      <c r="CA542" s="42"/>
      <c r="CB542" s="42"/>
      <c r="CC542" s="42"/>
      <c r="CD542" s="42"/>
      <c r="CE542" s="42"/>
      <c r="CF542" s="42"/>
      <c r="CG542" s="42"/>
      <c r="CH542" s="42"/>
      <c r="CI542" s="42"/>
      <c r="CJ542" s="42"/>
      <c r="CK542" s="42"/>
      <c r="CL542" s="42"/>
      <c r="CM542" s="42"/>
      <c r="CN542" s="42"/>
      <c r="CO542" s="42"/>
      <c r="CP542" s="42"/>
      <c r="CQ542" s="42"/>
      <c r="CR542" s="42"/>
      <c r="CS542" s="42"/>
      <c r="CT542" s="42"/>
      <c r="CU542" s="42"/>
      <c r="CV542" s="42"/>
      <c r="CW542" s="42"/>
      <c r="CX542" s="42"/>
      <c r="CY542" s="42"/>
      <c r="CZ542" s="42"/>
      <c r="DA542" s="42"/>
      <c r="DB542" s="42"/>
      <c r="DC542" s="42"/>
      <c r="DD542" s="42"/>
      <c r="DE542" s="42"/>
      <c r="DF542" s="42"/>
      <c r="DG542" s="42"/>
      <c r="DH542" s="42"/>
      <c r="DI542" s="42"/>
      <c r="DJ542" s="42"/>
      <c r="DK542" s="42"/>
      <c r="DL542" s="42"/>
      <c r="DM542" s="42"/>
      <c r="DN542" s="42"/>
      <c r="DO542" s="42"/>
      <c r="DP542" s="42"/>
      <c r="DQ542" s="42"/>
      <c r="DR542" s="42"/>
      <c r="DS542" s="42"/>
      <c r="DT542" s="42"/>
      <c r="DU542" s="42"/>
      <c r="DV542" s="42"/>
      <c r="DW542" s="42"/>
      <c r="DX542" s="42"/>
      <c r="DY542" s="42"/>
      <c r="DZ542" s="42"/>
      <c r="EA542" s="42"/>
      <c r="EB542" s="42"/>
      <c r="EC542" s="42"/>
      <c r="ED542" s="42"/>
      <c r="EE542" s="42"/>
      <c r="EF542" s="42"/>
      <c r="EG542" s="42"/>
      <c r="EH542" s="42"/>
      <c r="EI542" s="42"/>
      <c r="EJ542" s="42"/>
      <c r="EK542" s="42"/>
      <c r="EL542" s="42"/>
      <c r="EM542" s="42"/>
      <c r="EN542" s="42"/>
      <c r="EO542" s="42"/>
      <c r="EP542" s="42"/>
      <c r="EQ542" s="42"/>
      <c r="ER542" s="42"/>
      <c r="ES542" s="42"/>
      <c r="ET542" s="42"/>
      <c r="EU542" s="42"/>
      <c r="EV542" s="42"/>
      <c r="EW542" s="42"/>
      <c r="EX542" s="42"/>
      <c r="EY542" s="42"/>
      <c r="EZ542" s="42"/>
      <c r="FA542" s="42"/>
      <c r="FB542" s="42"/>
      <c r="FC542" s="42"/>
      <c r="FD542" s="42"/>
      <c r="FE542" s="42"/>
      <c r="FF542" s="42"/>
      <c r="FG542" s="42"/>
      <c r="FH542" s="42"/>
      <c r="FI542" s="42"/>
      <c r="FJ542" s="42"/>
      <c r="FK542" s="42"/>
      <c r="FL542" s="42"/>
      <c r="FM542" s="42"/>
      <c r="FN542" s="42"/>
      <c r="FO542" s="42"/>
      <c r="FP542" s="42"/>
      <c r="FQ542" s="42"/>
      <c r="FR542" s="42"/>
      <c r="FS542" s="42"/>
      <c r="FT542" s="42"/>
      <c r="FU542" s="42"/>
      <c r="FV542" s="42"/>
      <c r="FW542" s="42"/>
      <c r="FX542" s="42"/>
      <c r="FY542" s="42"/>
      <c r="FZ542" s="42"/>
      <c r="GA542" s="42"/>
      <c r="GB542" s="42"/>
      <c r="GC542" s="42"/>
      <c r="GD542" s="42"/>
      <c r="GE542" s="42"/>
      <c r="GF542" s="42"/>
      <c r="GG542" s="42"/>
      <c r="GH542" s="42"/>
      <c r="GI542" s="42"/>
      <c r="GJ542" s="42"/>
      <c r="GK542" s="42"/>
      <c r="GL542" s="42"/>
      <c r="GM542" s="42"/>
      <c r="GN542" s="42"/>
      <c r="GO542" s="42"/>
      <c r="GP542" s="42"/>
      <c r="GQ542" s="42"/>
      <c r="GR542" s="42"/>
      <c r="GS542" s="42"/>
      <c r="GT542" s="42"/>
      <c r="GU542" s="42"/>
    </row>
    <row r="543" spans="1:203" ht="15.75">
      <c r="A543" s="52"/>
      <c r="B543" s="42"/>
      <c r="C543" s="42"/>
      <c r="D543" s="44"/>
      <c r="E543" s="42"/>
      <c r="F543" s="42"/>
      <c r="G543" s="42"/>
      <c r="H543" s="42"/>
      <c r="I543" s="42"/>
      <c r="J543" s="42"/>
      <c r="K543" s="42"/>
      <c r="L543" s="42"/>
      <c r="M543" s="42"/>
      <c r="N543" s="42"/>
      <c r="O543" s="42"/>
      <c r="P543" s="42"/>
      <c r="Q543" s="42"/>
      <c r="R543" s="42"/>
      <c r="S543" s="42"/>
      <c r="T543" s="42"/>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c r="AR543" s="42"/>
      <c r="AS543" s="42"/>
      <c r="AT543" s="42"/>
      <c r="AU543" s="42"/>
      <c r="AV543" s="42"/>
      <c r="AW543" s="42"/>
      <c r="AX543" s="42"/>
      <c r="AY543" s="42"/>
      <c r="AZ543" s="42"/>
      <c r="BA543" s="42"/>
      <c r="BB543" s="42"/>
      <c r="BC543" s="42"/>
      <c r="BD543" s="42"/>
      <c r="BE543" s="42"/>
      <c r="BF543" s="42"/>
      <c r="BG543" s="42"/>
      <c r="BH543" s="42"/>
      <c r="BI543" s="42"/>
      <c r="BJ543" s="42"/>
      <c r="BK543" s="42"/>
      <c r="BL543" s="42"/>
      <c r="BM543" s="42"/>
      <c r="BN543" s="42"/>
      <c r="BO543" s="42"/>
      <c r="BP543" s="42"/>
      <c r="BQ543" s="42"/>
      <c r="BR543" s="42"/>
      <c r="BS543" s="42"/>
      <c r="BT543" s="42"/>
      <c r="BU543" s="42"/>
      <c r="BV543" s="42"/>
      <c r="BW543" s="42"/>
      <c r="BX543" s="42"/>
      <c r="BY543" s="42"/>
      <c r="BZ543" s="42"/>
      <c r="CA543" s="42"/>
      <c r="CB543" s="42"/>
      <c r="CC543" s="42"/>
      <c r="CD543" s="42"/>
      <c r="CE543" s="42"/>
      <c r="CF543" s="42"/>
      <c r="CG543" s="42"/>
      <c r="CH543" s="42"/>
      <c r="CI543" s="42"/>
      <c r="CJ543" s="42"/>
      <c r="CK543" s="42"/>
      <c r="CL543" s="42"/>
      <c r="CM543" s="42"/>
      <c r="CN543" s="42"/>
      <c r="CO543" s="42"/>
      <c r="CP543" s="42"/>
      <c r="CQ543" s="42"/>
      <c r="CR543" s="42"/>
      <c r="CS543" s="42"/>
      <c r="CT543" s="42"/>
      <c r="CU543" s="42"/>
      <c r="CV543" s="42"/>
      <c r="CW543" s="42"/>
      <c r="CX543" s="42"/>
      <c r="CY543" s="42"/>
      <c r="CZ543" s="42"/>
      <c r="DA543" s="42"/>
      <c r="DB543" s="42"/>
      <c r="DC543" s="42"/>
      <c r="DD543" s="42"/>
      <c r="DE543" s="42"/>
      <c r="DF543" s="42"/>
      <c r="DG543" s="42"/>
      <c r="DH543" s="42"/>
      <c r="DI543" s="42"/>
      <c r="DJ543" s="42"/>
      <c r="DK543" s="42"/>
      <c r="DL543" s="42"/>
      <c r="DM543" s="42"/>
      <c r="DN543" s="42"/>
      <c r="DO543" s="42"/>
      <c r="DP543" s="42"/>
      <c r="DQ543" s="42"/>
      <c r="DR543" s="42"/>
      <c r="DS543" s="42"/>
      <c r="DT543" s="42"/>
      <c r="DU543" s="42"/>
      <c r="DV543" s="42"/>
      <c r="DW543" s="42"/>
      <c r="DX543" s="42"/>
      <c r="DY543" s="42"/>
      <c r="DZ543" s="42"/>
      <c r="EA543" s="42"/>
      <c r="EB543" s="42"/>
      <c r="EC543" s="42"/>
      <c r="ED543" s="42"/>
      <c r="EE543" s="42"/>
      <c r="EF543" s="42"/>
      <c r="EG543" s="42"/>
      <c r="EH543" s="42"/>
      <c r="EI543" s="42"/>
      <c r="EJ543" s="42"/>
      <c r="EK543" s="42"/>
      <c r="EL543" s="42"/>
      <c r="EM543" s="42"/>
      <c r="EN543" s="42"/>
      <c r="EO543" s="42"/>
      <c r="EP543" s="42"/>
      <c r="EQ543" s="42"/>
      <c r="ER543" s="42"/>
      <c r="ES543" s="42"/>
      <c r="ET543" s="42"/>
      <c r="EU543" s="42"/>
      <c r="EV543" s="42"/>
      <c r="EW543" s="42"/>
      <c r="EX543" s="42"/>
      <c r="EY543" s="42"/>
      <c r="EZ543" s="42"/>
      <c r="FA543" s="42"/>
      <c r="FB543" s="42"/>
      <c r="FC543" s="42"/>
      <c r="FD543" s="42"/>
      <c r="FE543" s="42"/>
      <c r="FF543" s="42"/>
      <c r="FG543" s="42"/>
      <c r="FH543" s="42"/>
      <c r="FI543" s="42"/>
      <c r="FJ543" s="42"/>
      <c r="FK543" s="42"/>
      <c r="FL543" s="42"/>
      <c r="FM543" s="42"/>
      <c r="FN543" s="42"/>
      <c r="FO543" s="42"/>
      <c r="FP543" s="42"/>
      <c r="FQ543" s="42"/>
      <c r="FR543" s="42"/>
      <c r="FS543" s="42"/>
      <c r="FT543" s="42"/>
      <c r="FU543" s="42"/>
      <c r="FV543" s="42"/>
      <c r="FW543" s="42"/>
      <c r="FX543" s="42"/>
      <c r="FY543" s="42"/>
      <c r="FZ543" s="42"/>
      <c r="GA543" s="42"/>
      <c r="GB543" s="42"/>
      <c r="GC543" s="42"/>
      <c r="GD543" s="42"/>
      <c r="GE543" s="42"/>
      <c r="GF543" s="42"/>
      <c r="GG543" s="42"/>
      <c r="GH543" s="42"/>
      <c r="GI543" s="42"/>
      <c r="GJ543" s="42"/>
      <c r="GK543" s="42"/>
      <c r="GL543" s="42"/>
      <c r="GM543" s="42"/>
      <c r="GN543" s="42"/>
      <c r="GO543" s="42"/>
      <c r="GP543" s="42"/>
      <c r="GQ543" s="42"/>
      <c r="GR543" s="42"/>
      <c r="GS543" s="42"/>
      <c r="GT543" s="42"/>
      <c r="GU543" s="42"/>
    </row>
    <row r="544" spans="1:203" ht="15.75">
      <c r="A544" s="52"/>
      <c r="B544" s="42"/>
      <c r="C544" s="42"/>
      <c r="D544" s="44"/>
      <c r="E544" s="42"/>
      <c r="F544" s="42"/>
      <c r="G544" s="42"/>
      <c r="H544" s="42"/>
      <c r="I544" s="42"/>
      <c r="J544" s="42"/>
      <c r="K544" s="42"/>
      <c r="L544" s="42"/>
      <c r="M544" s="42"/>
      <c r="N544" s="42"/>
      <c r="O544" s="42"/>
      <c r="P544" s="42"/>
      <c r="Q544" s="42"/>
      <c r="R544" s="42"/>
      <c r="S544" s="42"/>
      <c r="T544" s="42"/>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s="42"/>
      <c r="BM544" s="42"/>
      <c r="BN544" s="42"/>
      <c r="BO544" s="42"/>
      <c r="BP544" s="42"/>
      <c r="BQ544" s="42"/>
      <c r="BR544" s="42"/>
      <c r="BS544" s="42"/>
      <c r="BT544" s="42"/>
      <c r="BU544" s="42"/>
      <c r="BV544" s="42"/>
      <c r="BW544" s="42"/>
      <c r="BX544" s="42"/>
      <c r="BY544" s="42"/>
      <c r="BZ544" s="42"/>
      <c r="CA544" s="42"/>
      <c r="CB544" s="42"/>
      <c r="CC544" s="42"/>
      <c r="CD544" s="42"/>
      <c r="CE544" s="42"/>
      <c r="CF544" s="42"/>
      <c r="CG544" s="42"/>
      <c r="CH544" s="42"/>
      <c r="CI544" s="42"/>
      <c r="CJ544" s="42"/>
      <c r="CK544" s="42"/>
      <c r="CL544" s="42"/>
      <c r="CM544" s="42"/>
      <c r="CN544" s="42"/>
      <c r="CO544" s="42"/>
      <c r="CP544" s="42"/>
      <c r="CQ544" s="42"/>
      <c r="CR544" s="42"/>
      <c r="CS544" s="42"/>
      <c r="CT544" s="42"/>
      <c r="CU544" s="42"/>
      <c r="CV544" s="42"/>
      <c r="CW544" s="42"/>
      <c r="CX544" s="42"/>
      <c r="CY544" s="42"/>
      <c r="CZ544" s="42"/>
      <c r="DA544" s="42"/>
      <c r="DB544" s="42"/>
      <c r="DC544" s="42"/>
      <c r="DD544" s="42"/>
      <c r="DE544" s="42"/>
      <c r="DF544" s="42"/>
      <c r="DG544" s="42"/>
      <c r="DH544" s="42"/>
      <c r="DI544" s="42"/>
      <c r="DJ544" s="42"/>
      <c r="DK544" s="42"/>
      <c r="DL544" s="42"/>
      <c r="DM544" s="42"/>
      <c r="DN544" s="42"/>
      <c r="DO544" s="42"/>
      <c r="DP544" s="42"/>
      <c r="DQ544" s="42"/>
      <c r="DR544" s="42"/>
      <c r="DS544" s="42"/>
      <c r="DT544" s="42"/>
      <c r="DU544" s="42"/>
      <c r="DV544" s="42"/>
      <c r="DW544" s="42"/>
      <c r="DX544" s="42"/>
      <c r="DY544" s="42"/>
      <c r="DZ544" s="42"/>
      <c r="EA544" s="42"/>
      <c r="EB544" s="42"/>
      <c r="EC544" s="42"/>
      <c r="ED544" s="42"/>
      <c r="EE544" s="42"/>
      <c r="EF544" s="42"/>
      <c r="EG544" s="42"/>
      <c r="EH544" s="42"/>
      <c r="EI544" s="42"/>
      <c r="EJ544" s="42"/>
      <c r="EK544" s="42"/>
      <c r="EL544" s="42"/>
      <c r="EM544" s="42"/>
      <c r="EN544" s="42"/>
      <c r="EO544" s="42"/>
      <c r="EP544" s="42"/>
      <c r="EQ544" s="42"/>
      <c r="ER544" s="42"/>
      <c r="ES544" s="42"/>
      <c r="ET544" s="42"/>
      <c r="EU544" s="42"/>
      <c r="EV544" s="42"/>
      <c r="EW544" s="42"/>
      <c r="EX544" s="42"/>
      <c r="EY544" s="42"/>
      <c r="EZ544" s="42"/>
      <c r="FA544" s="42"/>
      <c r="FB544" s="42"/>
      <c r="FC544" s="42"/>
      <c r="FD544" s="42"/>
      <c r="FE544" s="42"/>
      <c r="FF544" s="42"/>
      <c r="FG544" s="42"/>
      <c r="FH544" s="42"/>
      <c r="FI544" s="42"/>
      <c r="FJ544" s="42"/>
      <c r="FK544" s="42"/>
      <c r="FL544" s="42"/>
      <c r="FM544" s="42"/>
      <c r="FN544" s="42"/>
      <c r="FO544" s="42"/>
      <c r="FP544" s="42"/>
      <c r="FQ544" s="42"/>
      <c r="FR544" s="42"/>
      <c r="FS544" s="42"/>
      <c r="FT544" s="42"/>
      <c r="FU544" s="42"/>
      <c r="FV544" s="42"/>
      <c r="FW544" s="42"/>
      <c r="FX544" s="42"/>
      <c r="FY544" s="42"/>
      <c r="FZ544" s="42"/>
      <c r="GA544" s="42"/>
      <c r="GB544" s="42"/>
      <c r="GC544" s="42"/>
      <c r="GD544" s="42"/>
      <c r="GE544" s="42"/>
      <c r="GF544" s="42"/>
      <c r="GG544" s="42"/>
      <c r="GH544" s="42"/>
      <c r="GI544" s="42"/>
      <c r="GJ544" s="42"/>
      <c r="GK544" s="42"/>
      <c r="GL544" s="42"/>
      <c r="GM544" s="42"/>
      <c r="GN544" s="42"/>
      <c r="GO544" s="42"/>
      <c r="GP544" s="42"/>
      <c r="GQ544" s="42"/>
      <c r="GR544" s="42"/>
      <c r="GS544" s="42"/>
      <c r="GT544" s="42"/>
      <c r="GU544" s="42"/>
    </row>
    <row r="545" spans="1:203" ht="15.75">
      <c r="A545" s="52"/>
      <c r="B545" s="42"/>
      <c r="C545" s="42"/>
      <c r="D545" s="44"/>
      <c r="E545" s="42"/>
      <c r="F545" s="42"/>
      <c r="G545" s="42"/>
      <c r="H545" s="42"/>
      <c r="I545" s="42"/>
      <c r="J545" s="42"/>
      <c r="K545" s="42"/>
      <c r="L545" s="42"/>
      <c r="M545" s="42"/>
      <c r="N545" s="42"/>
      <c r="O545" s="42"/>
      <c r="P545" s="42"/>
      <c r="Q545" s="42"/>
      <c r="R545" s="42"/>
      <c r="S545" s="42"/>
      <c r="T545" s="42"/>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c r="AR545" s="42"/>
      <c r="AS545" s="42"/>
      <c r="AT545" s="42"/>
      <c r="AU545" s="42"/>
      <c r="AV545" s="42"/>
      <c r="AW545" s="42"/>
      <c r="AX545" s="42"/>
      <c r="AY545" s="42"/>
      <c r="AZ545" s="42"/>
      <c r="BA545" s="42"/>
      <c r="BB545" s="42"/>
      <c r="BC545" s="42"/>
      <c r="BD545" s="42"/>
      <c r="BE545" s="42"/>
      <c r="BF545" s="42"/>
      <c r="BG545" s="42"/>
      <c r="BH545" s="42"/>
      <c r="BI545" s="42"/>
      <c r="BJ545" s="42"/>
      <c r="BK545" s="42"/>
      <c r="BL545" s="42"/>
      <c r="BM545" s="42"/>
      <c r="BN545" s="42"/>
      <c r="BO545" s="42"/>
      <c r="BP545" s="42"/>
      <c r="BQ545" s="42"/>
      <c r="BR545" s="42"/>
      <c r="BS545" s="42"/>
      <c r="BT545" s="42"/>
      <c r="BU545" s="42"/>
      <c r="BV545" s="42"/>
      <c r="BW545" s="42"/>
      <c r="BX545" s="42"/>
      <c r="BY545" s="42"/>
      <c r="BZ545" s="42"/>
      <c r="CA545" s="42"/>
      <c r="CB545" s="42"/>
      <c r="CC545" s="42"/>
      <c r="CD545" s="42"/>
      <c r="CE545" s="42"/>
      <c r="CF545" s="42"/>
      <c r="CG545" s="42"/>
      <c r="CH545" s="42"/>
      <c r="CI545" s="42"/>
      <c r="CJ545" s="42"/>
      <c r="CK545" s="42"/>
      <c r="CL545" s="42"/>
      <c r="CM545" s="42"/>
      <c r="CN545" s="42"/>
      <c r="CO545" s="42"/>
      <c r="CP545" s="42"/>
      <c r="CQ545" s="42"/>
      <c r="CR545" s="42"/>
      <c r="CS545" s="42"/>
      <c r="CT545" s="42"/>
      <c r="CU545" s="42"/>
      <c r="CV545" s="42"/>
      <c r="CW545" s="42"/>
      <c r="CX545" s="42"/>
      <c r="CY545" s="42"/>
      <c r="CZ545" s="42"/>
      <c r="DA545" s="42"/>
      <c r="DB545" s="42"/>
      <c r="DC545" s="42"/>
      <c r="DD545" s="42"/>
      <c r="DE545" s="42"/>
      <c r="DF545" s="42"/>
      <c r="DG545" s="42"/>
      <c r="DH545" s="42"/>
      <c r="DI545" s="42"/>
      <c r="DJ545" s="42"/>
      <c r="DK545" s="42"/>
      <c r="DL545" s="42"/>
      <c r="DM545" s="42"/>
      <c r="DN545" s="42"/>
      <c r="DO545" s="42"/>
      <c r="DP545" s="42"/>
      <c r="DQ545" s="42"/>
      <c r="DR545" s="42"/>
      <c r="DS545" s="42"/>
      <c r="DT545" s="42"/>
      <c r="DU545" s="42"/>
      <c r="DV545" s="42"/>
      <c r="DW545" s="42"/>
      <c r="DX545" s="42"/>
      <c r="DY545" s="42"/>
      <c r="DZ545" s="42"/>
      <c r="EA545" s="42"/>
      <c r="EB545" s="42"/>
      <c r="EC545" s="42"/>
      <c r="ED545" s="42"/>
      <c r="EE545" s="42"/>
      <c r="EF545" s="42"/>
      <c r="EG545" s="42"/>
      <c r="EH545" s="42"/>
      <c r="EI545" s="42"/>
      <c r="EJ545" s="42"/>
      <c r="EK545" s="42"/>
      <c r="EL545" s="42"/>
      <c r="EM545" s="42"/>
      <c r="EN545" s="42"/>
      <c r="EO545" s="42"/>
      <c r="EP545" s="42"/>
      <c r="EQ545" s="42"/>
      <c r="ER545" s="42"/>
      <c r="ES545" s="42"/>
      <c r="ET545" s="42"/>
      <c r="EU545" s="42"/>
      <c r="EV545" s="42"/>
      <c r="EW545" s="42"/>
      <c r="EX545" s="42"/>
      <c r="EY545" s="42"/>
      <c r="EZ545" s="42"/>
      <c r="FA545" s="42"/>
      <c r="FB545" s="42"/>
      <c r="FC545" s="42"/>
      <c r="FD545" s="42"/>
      <c r="FE545" s="42"/>
      <c r="FF545" s="42"/>
      <c r="FG545" s="42"/>
      <c r="FH545" s="42"/>
      <c r="FI545" s="42"/>
      <c r="FJ545" s="42"/>
      <c r="FK545" s="42"/>
      <c r="FL545" s="42"/>
      <c r="FM545" s="42"/>
      <c r="FN545" s="42"/>
      <c r="FO545" s="42"/>
      <c r="FP545" s="42"/>
      <c r="FQ545" s="42"/>
      <c r="FR545" s="42"/>
      <c r="FS545" s="42"/>
      <c r="FT545" s="42"/>
      <c r="FU545" s="42"/>
      <c r="FV545" s="42"/>
      <c r="FW545" s="42"/>
      <c r="FX545" s="42"/>
      <c r="FY545" s="42"/>
      <c r="FZ545" s="42"/>
      <c r="GA545" s="42"/>
      <c r="GB545" s="42"/>
      <c r="GC545" s="42"/>
      <c r="GD545" s="42"/>
      <c r="GE545" s="42"/>
      <c r="GF545" s="42"/>
      <c r="GG545" s="42"/>
      <c r="GH545" s="42"/>
      <c r="GI545" s="42"/>
      <c r="GJ545" s="42"/>
      <c r="GK545" s="42"/>
      <c r="GL545" s="42"/>
      <c r="GM545" s="42"/>
      <c r="GN545" s="42"/>
      <c r="GO545" s="42"/>
      <c r="GP545" s="42"/>
      <c r="GQ545" s="42"/>
      <c r="GR545" s="42"/>
      <c r="GS545" s="42"/>
      <c r="GT545" s="42"/>
      <c r="GU545" s="42"/>
    </row>
    <row r="546" spans="1:203" ht="15.75">
      <c r="A546" s="52"/>
      <c r="B546" s="42"/>
      <c r="C546" s="42"/>
      <c r="D546" s="44"/>
      <c r="E546" s="42"/>
      <c r="F546" s="42"/>
      <c r="G546" s="42"/>
      <c r="H546" s="42"/>
      <c r="I546" s="42"/>
      <c r="J546" s="42"/>
      <c r="K546" s="42"/>
      <c r="L546" s="42"/>
      <c r="M546" s="42"/>
      <c r="N546" s="42"/>
      <c r="O546" s="42"/>
      <c r="P546" s="42"/>
      <c r="Q546" s="42"/>
      <c r="R546" s="42"/>
      <c r="S546" s="42"/>
      <c r="T546" s="42"/>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c r="BI546" s="42"/>
      <c r="BJ546" s="42"/>
      <c r="BK546" s="42"/>
      <c r="BL546" s="42"/>
      <c r="BM546" s="42"/>
      <c r="BN546" s="42"/>
      <c r="BO546" s="42"/>
      <c r="BP546" s="42"/>
      <c r="BQ546" s="42"/>
      <c r="BR546" s="42"/>
      <c r="BS546" s="42"/>
      <c r="BT546" s="42"/>
      <c r="BU546" s="42"/>
      <c r="BV546" s="42"/>
      <c r="BW546" s="42"/>
      <c r="BX546" s="42"/>
      <c r="BY546" s="42"/>
      <c r="BZ546" s="42"/>
      <c r="CA546" s="42"/>
      <c r="CB546" s="42"/>
      <c r="CC546" s="42"/>
      <c r="CD546" s="42"/>
      <c r="CE546" s="42"/>
      <c r="CF546" s="42"/>
      <c r="CG546" s="42"/>
      <c r="CH546" s="42"/>
      <c r="CI546" s="42"/>
      <c r="CJ546" s="42"/>
      <c r="CK546" s="42"/>
      <c r="CL546" s="42"/>
      <c r="CM546" s="42"/>
      <c r="CN546" s="42"/>
      <c r="CO546" s="42"/>
      <c r="CP546" s="42"/>
      <c r="CQ546" s="42"/>
      <c r="CR546" s="42"/>
      <c r="CS546" s="42"/>
      <c r="CT546" s="42"/>
      <c r="CU546" s="42"/>
      <c r="CV546" s="42"/>
      <c r="CW546" s="42"/>
      <c r="CX546" s="42"/>
      <c r="CY546" s="42"/>
      <c r="CZ546" s="42"/>
      <c r="DA546" s="42"/>
      <c r="DB546" s="42"/>
      <c r="DC546" s="42"/>
      <c r="DD546" s="42"/>
      <c r="DE546" s="42"/>
      <c r="DF546" s="42"/>
      <c r="DG546" s="42"/>
      <c r="DH546" s="42"/>
      <c r="DI546" s="42"/>
      <c r="DJ546" s="42"/>
      <c r="DK546" s="42"/>
      <c r="DL546" s="42"/>
      <c r="DM546" s="42"/>
      <c r="DN546" s="42"/>
      <c r="DO546" s="42"/>
      <c r="DP546" s="42"/>
      <c r="DQ546" s="42"/>
      <c r="DR546" s="42"/>
      <c r="DS546" s="42"/>
      <c r="DT546" s="42"/>
      <c r="DU546" s="42"/>
      <c r="DV546" s="42"/>
      <c r="DW546" s="42"/>
      <c r="DX546" s="42"/>
      <c r="DY546" s="42"/>
      <c r="DZ546" s="42"/>
      <c r="EA546" s="42"/>
      <c r="EB546" s="42"/>
      <c r="EC546" s="42"/>
      <c r="ED546" s="42"/>
      <c r="EE546" s="42"/>
      <c r="EF546" s="42"/>
      <c r="EG546" s="42"/>
      <c r="EH546" s="42"/>
      <c r="EI546" s="42"/>
      <c r="EJ546" s="42"/>
      <c r="EK546" s="42"/>
      <c r="EL546" s="42"/>
      <c r="EM546" s="42"/>
      <c r="EN546" s="42"/>
      <c r="EO546" s="42"/>
      <c r="EP546" s="42"/>
      <c r="EQ546" s="42"/>
      <c r="ER546" s="42"/>
      <c r="ES546" s="42"/>
      <c r="ET546" s="42"/>
      <c r="EU546" s="42"/>
      <c r="EV546" s="42"/>
      <c r="EW546" s="42"/>
      <c r="EX546" s="42"/>
      <c r="EY546" s="42"/>
      <c r="EZ546" s="42"/>
      <c r="FA546" s="42"/>
      <c r="FB546" s="42"/>
      <c r="FC546" s="42"/>
      <c r="FD546" s="42"/>
      <c r="FE546" s="42"/>
      <c r="FF546" s="42"/>
      <c r="FG546" s="42"/>
      <c r="FH546" s="42"/>
      <c r="FI546" s="42"/>
      <c r="FJ546" s="42"/>
      <c r="FK546" s="42"/>
      <c r="FL546" s="42"/>
      <c r="FM546" s="42"/>
      <c r="FN546" s="42"/>
      <c r="FO546" s="42"/>
      <c r="FP546" s="42"/>
      <c r="FQ546" s="42"/>
      <c r="FR546" s="42"/>
      <c r="FS546" s="42"/>
      <c r="FT546" s="42"/>
      <c r="FU546" s="42"/>
      <c r="FV546" s="42"/>
      <c r="FW546" s="42"/>
      <c r="FX546" s="42"/>
      <c r="FY546" s="42"/>
      <c r="FZ546" s="42"/>
      <c r="GA546" s="42"/>
      <c r="GB546" s="42"/>
      <c r="GC546" s="42"/>
      <c r="GD546" s="42"/>
      <c r="GE546" s="42"/>
      <c r="GF546" s="42"/>
      <c r="GG546" s="42"/>
      <c r="GH546" s="42"/>
      <c r="GI546" s="42"/>
      <c r="GJ546" s="42"/>
      <c r="GK546" s="42"/>
      <c r="GL546" s="42"/>
      <c r="GM546" s="42"/>
      <c r="GN546" s="42"/>
      <c r="GO546" s="42"/>
      <c r="GP546" s="42"/>
      <c r="GQ546" s="42"/>
      <c r="GR546" s="42"/>
      <c r="GS546" s="42"/>
      <c r="GT546" s="42"/>
      <c r="GU546" s="42"/>
    </row>
    <row r="547" spans="1:203" ht="15.75">
      <c r="A547" s="52"/>
      <c r="B547" s="42"/>
      <c r="C547" s="42"/>
      <c r="D547" s="44"/>
      <c r="E547" s="42"/>
      <c r="F547" s="42"/>
      <c r="G547" s="42"/>
      <c r="H547" s="42"/>
      <c r="I547" s="42"/>
      <c r="J547" s="42"/>
      <c r="K547" s="42"/>
      <c r="L547" s="42"/>
      <c r="M547" s="42"/>
      <c r="N547" s="42"/>
      <c r="O547" s="42"/>
      <c r="P547" s="42"/>
      <c r="Q547" s="42"/>
      <c r="R547" s="42"/>
      <c r="S547" s="42"/>
      <c r="T547" s="42"/>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c r="BI547" s="42"/>
      <c r="BJ547" s="42"/>
      <c r="BK547" s="42"/>
      <c r="BL547" s="42"/>
      <c r="BM547" s="42"/>
      <c r="BN547" s="42"/>
      <c r="BO547" s="42"/>
      <c r="BP547" s="42"/>
      <c r="BQ547" s="42"/>
      <c r="BR547" s="42"/>
      <c r="BS547" s="42"/>
      <c r="BT547" s="42"/>
      <c r="BU547" s="42"/>
      <c r="BV547" s="42"/>
      <c r="BW547" s="42"/>
      <c r="BX547" s="42"/>
      <c r="BY547" s="42"/>
      <c r="BZ547" s="42"/>
      <c r="CA547" s="42"/>
      <c r="CB547" s="42"/>
      <c r="CC547" s="42"/>
      <c r="CD547" s="42"/>
      <c r="CE547" s="42"/>
      <c r="CF547" s="42"/>
      <c r="CG547" s="42"/>
      <c r="CH547" s="42"/>
      <c r="CI547" s="42"/>
      <c r="CJ547" s="42"/>
      <c r="CK547" s="42"/>
      <c r="CL547" s="42"/>
      <c r="CM547" s="42"/>
      <c r="CN547" s="42"/>
      <c r="CO547" s="42"/>
      <c r="CP547" s="42"/>
      <c r="CQ547" s="42"/>
      <c r="CR547" s="42"/>
      <c r="CS547" s="42"/>
      <c r="CT547" s="42"/>
      <c r="CU547" s="42"/>
      <c r="CV547" s="42"/>
      <c r="CW547" s="42"/>
      <c r="CX547" s="42"/>
      <c r="CY547" s="42"/>
      <c r="CZ547" s="42"/>
      <c r="DA547" s="42"/>
      <c r="DB547" s="42"/>
      <c r="DC547" s="42"/>
      <c r="DD547" s="42"/>
      <c r="DE547" s="42"/>
      <c r="DF547" s="42"/>
      <c r="DG547" s="42"/>
      <c r="DH547" s="42"/>
      <c r="DI547" s="42"/>
      <c r="DJ547" s="42"/>
      <c r="DK547" s="42"/>
      <c r="DL547" s="42"/>
      <c r="DM547" s="42"/>
      <c r="DN547" s="42"/>
      <c r="DO547" s="42"/>
      <c r="DP547" s="42"/>
      <c r="DQ547" s="42"/>
      <c r="DR547" s="42"/>
      <c r="DS547" s="42"/>
      <c r="DT547" s="42"/>
      <c r="DU547" s="42"/>
      <c r="DV547" s="42"/>
      <c r="DW547" s="42"/>
      <c r="DX547" s="42"/>
      <c r="DY547" s="42"/>
      <c r="DZ547" s="42"/>
      <c r="EA547" s="42"/>
      <c r="EB547" s="42"/>
      <c r="EC547" s="42"/>
      <c r="ED547" s="42"/>
      <c r="EE547" s="42"/>
      <c r="EF547" s="42"/>
      <c r="EG547" s="42"/>
      <c r="EH547" s="42"/>
      <c r="EI547" s="42"/>
      <c r="EJ547" s="42"/>
      <c r="EK547" s="42"/>
      <c r="EL547" s="42"/>
      <c r="EM547" s="42"/>
      <c r="EN547" s="42"/>
      <c r="EO547" s="42"/>
      <c r="EP547" s="42"/>
      <c r="EQ547" s="42"/>
      <c r="ER547" s="42"/>
      <c r="ES547" s="42"/>
      <c r="ET547" s="42"/>
      <c r="EU547" s="42"/>
      <c r="EV547" s="42"/>
      <c r="EW547" s="42"/>
      <c r="EX547" s="42"/>
      <c r="EY547" s="42"/>
      <c r="EZ547" s="42"/>
      <c r="FA547" s="42"/>
      <c r="FB547" s="42"/>
      <c r="FC547" s="42"/>
      <c r="FD547" s="42"/>
      <c r="FE547" s="42"/>
      <c r="FF547" s="42"/>
      <c r="FG547" s="42"/>
      <c r="FH547" s="42"/>
      <c r="FI547" s="42"/>
      <c r="FJ547" s="42"/>
      <c r="FK547" s="42"/>
      <c r="FL547" s="42"/>
      <c r="FM547" s="42"/>
      <c r="FN547" s="42"/>
      <c r="FO547" s="42"/>
      <c r="FP547" s="42"/>
      <c r="FQ547" s="42"/>
      <c r="FR547" s="42"/>
      <c r="FS547" s="42"/>
      <c r="FT547" s="42"/>
      <c r="FU547" s="42"/>
      <c r="FV547" s="42"/>
      <c r="FW547" s="42"/>
      <c r="FX547" s="42"/>
      <c r="FY547" s="42"/>
      <c r="FZ547" s="42"/>
      <c r="GA547" s="42"/>
      <c r="GB547" s="42"/>
      <c r="GC547" s="42"/>
      <c r="GD547" s="42"/>
      <c r="GE547" s="42"/>
      <c r="GF547" s="42"/>
      <c r="GG547" s="42"/>
      <c r="GH547" s="42"/>
      <c r="GI547" s="42"/>
      <c r="GJ547" s="42"/>
      <c r="GK547" s="42"/>
      <c r="GL547" s="42"/>
      <c r="GM547" s="42"/>
      <c r="GN547" s="42"/>
      <c r="GO547" s="42"/>
      <c r="GP547" s="42"/>
      <c r="GQ547" s="42"/>
      <c r="GR547" s="42"/>
      <c r="GS547" s="42"/>
      <c r="GT547" s="42"/>
      <c r="GU547" s="42"/>
    </row>
    <row r="548" spans="1:203" ht="15.75">
      <c r="A548" s="52"/>
      <c r="B548" s="42"/>
      <c r="C548" s="42"/>
      <c r="D548" s="44"/>
      <c r="E548" s="42"/>
      <c r="F548" s="42"/>
      <c r="G548" s="42"/>
      <c r="H548" s="42"/>
      <c r="I548" s="42"/>
      <c r="J548" s="42"/>
      <c r="K548" s="42"/>
      <c r="L548" s="42"/>
      <c r="M548" s="42"/>
      <c r="N548" s="42"/>
      <c r="O548" s="42"/>
      <c r="P548" s="42"/>
      <c r="Q548" s="42"/>
      <c r="R548" s="42"/>
      <c r="S548" s="42"/>
      <c r="T548" s="42"/>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c r="AR548" s="42"/>
      <c r="AS548" s="42"/>
      <c r="AT548" s="42"/>
      <c r="AU548" s="42"/>
      <c r="AV548" s="42"/>
      <c r="AW548" s="42"/>
      <c r="AX548" s="42"/>
      <c r="AY548" s="42"/>
      <c r="AZ548" s="42"/>
      <c r="BA548" s="42"/>
      <c r="BB548" s="42"/>
      <c r="BC548" s="42"/>
      <c r="BD548" s="42"/>
      <c r="BE548" s="42"/>
      <c r="BF548" s="42"/>
      <c r="BG548" s="42"/>
      <c r="BH548" s="42"/>
      <c r="BI548" s="42"/>
      <c r="BJ548" s="42"/>
      <c r="BK548" s="42"/>
      <c r="BL548" s="42"/>
      <c r="BM548" s="42"/>
      <c r="BN548" s="42"/>
      <c r="BO548" s="42"/>
      <c r="BP548" s="42"/>
      <c r="BQ548" s="42"/>
      <c r="BR548" s="42"/>
      <c r="BS548" s="42"/>
      <c r="BT548" s="42"/>
      <c r="BU548" s="42"/>
      <c r="BV548" s="42"/>
      <c r="BW548" s="42"/>
      <c r="BX548" s="42"/>
      <c r="BY548" s="42"/>
      <c r="BZ548" s="42"/>
      <c r="CA548" s="42"/>
      <c r="CB548" s="42"/>
      <c r="CC548" s="42"/>
      <c r="CD548" s="42"/>
      <c r="CE548" s="42"/>
      <c r="CF548" s="42"/>
      <c r="CG548" s="42"/>
      <c r="CH548" s="42"/>
      <c r="CI548" s="42"/>
      <c r="CJ548" s="42"/>
      <c r="CK548" s="42"/>
      <c r="CL548" s="42"/>
      <c r="CM548" s="42"/>
      <c r="CN548" s="42"/>
      <c r="CO548" s="42"/>
      <c r="CP548" s="42"/>
      <c r="CQ548" s="42"/>
      <c r="CR548" s="42"/>
      <c r="CS548" s="42"/>
      <c r="CT548" s="42"/>
      <c r="CU548" s="42"/>
      <c r="CV548" s="42"/>
      <c r="CW548" s="42"/>
      <c r="CX548" s="42"/>
      <c r="CY548" s="42"/>
      <c r="CZ548" s="42"/>
      <c r="DA548" s="42"/>
      <c r="DB548" s="42"/>
      <c r="DC548" s="42"/>
      <c r="DD548" s="42"/>
      <c r="DE548" s="42"/>
      <c r="DF548" s="42"/>
      <c r="DG548" s="42"/>
      <c r="DH548" s="42"/>
      <c r="DI548" s="42"/>
      <c r="DJ548" s="42"/>
      <c r="DK548" s="42"/>
      <c r="DL548" s="42"/>
      <c r="DM548" s="42"/>
      <c r="DN548" s="42"/>
      <c r="DO548" s="42"/>
      <c r="DP548" s="42"/>
      <c r="DQ548" s="42"/>
      <c r="DR548" s="42"/>
      <c r="DS548" s="42"/>
      <c r="DT548" s="42"/>
      <c r="DU548" s="42"/>
      <c r="DV548" s="42"/>
      <c r="DW548" s="42"/>
      <c r="DX548" s="42"/>
      <c r="DY548" s="42"/>
      <c r="DZ548" s="42"/>
      <c r="EA548" s="42"/>
      <c r="EB548" s="42"/>
      <c r="EC548" s="42"/>
      <c r="ED548" s="42"/>
      <c r="EE548" s="42"/>
      <c r="EF548" s="42"/>
      <c r="EG548" s="42"/>
      <c r="EH548" s="42"/>
      <c r="EI548" s="42"/>
      <c r="EJ548" s="42"/>
      <c r="EK548" s="42"/>
      <c r="EL548" s="42"/>
      <c r="EM548" s="42"/>
      <c r="EN548" s="42"/>
      <c r="EO548" s="42"/>
      <c r="EP548" s="42"/>
      <c r="EQ548" s="42"/>
      <c r="ER548" s="42"/>
      <c r="ES548" s="42"/>
      <c r="ET548" s="42"/>
      <c r="EU548" s="42"/>
      <c r="EV548" s="42"/>
      <c r="EW548" s="42"/>
      <c r="EX548" s="42"/>
      <c r="EY548" s="42"/>
      <c r="EZ548" s="42"/>
      <c r="FA548" s="42"/>
      <c r="FB548" s="42"/>
      <c r="FC548" s="42"/>
      <c r="FD548" s="42"/>
      <c r="FE548" s="42"/>
      <c r="FF548" s="42"/>
      <c r="FG548" s="42"/>
      <c r="FH548" s="42"/>
      <c r="FI548" s="42"/>
      <c r="FJ548" s="42"/>
      <c r="FK548" s="42"/>
      <c r="FL548" s="42"/>
      <c r="FM548" s="42"/>
      <c r="FN548" s="42"/>
      <c r="FO548" s="42"/>
      <c r="FP548" s="42"/>
      <c r="FQ548" s="42"/>
      <c r="FR548" s="42"/>
      <c r="FS548" s="42"/>
      <c r="FT548" s="42"/>
      <c r="FU548" s="42"/>
      <c r="FV548" s="42"/>
      <c r="FW548" s="42"/>
      <c r="FX548" s="42"/>
      <c r="FY548" s="42"/>
      <c r="FZ548" s="42"/>
      <c r="GA548" s="42"/>
      <c r="GB548" s="42"/>
      <c r="GC548" s="42"/>
      <c r="GD548" s="42"/>
      <c r="GE548" s="42"/>
      <c r="GF548" s="42"/>
      <c r="GG548" s="42"/>
      <c r="GH548" s="42"/>
      <c r="GI548" s="42"/>
      <c r="GJ548" s="42"/>
      <c r="GK548" s="42"/>
      <c r="GL548" s="42"/>
      <c r="GM548" s="42"/>
      <c r="GN548" s="42"/>
      <c r="GO548" s="42"/>
      <c r="GP548" s="42"/>
      <c r="GQ548" s="42"/>
      <c r="GR548" s="42"/>
      <c r="GS548" s="42"/>
      <c r="GT548" s="42"/>
      <c r="GU548" s="42"/>
    </row>
    <row r="549" spans="1:203" ht="15.75">
      <c r="A549" s="52"/>
      <c r="B549" s="42"/>
      <c r="C549" s="42"/>
      <c r="D549" s="44"/>
      <c r="E549" s="42"/>
      <c r="F549" s="42"/>
      <c r="G549" s="42"/>
      <c r="H549" s="42"/>
      <c r="I549" s="42"/>
      <c r="J549" s="42"/>
      <c r="K549" s="42"/>
      <c r="L549" s="42"/>
      <c r="M549" s="42"/>
      <c r="N549" s="42"/>
      <c r="O549" s="42"/>
      <c r="P549" s="42"/>
      <c r="Q549" s="42"/>
      <c r="R549" s="42"/>
      <c r="S549" s="42"/>
      <c r="T549" s="42"/>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c r="BI549" s="42"/>
      <c r="BJ549" s="42"/>
      <c r="BK549" s="42"/>
      <c r="BL549" s="42"/>
      <c r="BM549" s="42"/>
      <c r="BN549" s="42"/>
      <c r="BO549" s="42"/>
      <c r="BP549" s="42"/>
      <c r="BQ549" s="42"/>
      <c r="BR549" s="42"/>
      <c r="BS549" s="42"/>
      <c r="BT549" s="42"/>
      <c r="BU549" s="42"/>
      <c r="BV549" s="42"/>
      <c r="BW549" s="42"/>
      <c r="BX549" s="42"/>
      <c r="BY549" s="42"/>
      <c r="BZ549" s="42"/>
      <c r="CA549" s="42"/>
      <c r="CB549" s="42"/>
      <c r="CC549" s="42"/>
      <c r="CD549" s="42"/>
      <c r="CE549" s="42"/>
      <c r="CF549" s="42"/>
      <c r="CG549" s="42"/>
      <c r="CH549" s="42"/>
      <c r="CI549" s="42"/>
      <c r="CJ549" s="42"/>
      <c r="CK549" s="42"/>
      <c r="CL549" s="42"/>
      <c r="CM549" s="42"/>
      <c r="CN549" s="42"/>
      <c r="CO549" s="42"/>
      <c r="CP549" s="42"/>
      <c r="CQ549" s="42"/>
      <c r="CR549" s="42"/>
      <c r="CS549" s="42"/>
      <c r="CT549" s="42"/>
      <c r="CU549" s="42"/>
      <c r="CV549" s="42"/>
      <c r="CW549" s="42"/>
      <c r="CX549" s="42"/>
      <c r="CY549" s="42"/>
      <c r="CZ549" s="42"/>
      <c r="DA549" s="42"/>
      <c r="DB549" s="42"/>
      <c r="DC549" s="42"/>
      <c r="DD549" s="42"/>
      <c r="DE549" s="42"/>
      <c r="DF549" s="42"/>
      <c r="DG549" s="42"/>
      <c r="DH549" s="42"/>
      <c r="DI549" s="42"/>
      <c r="DJ549" s="42"/>
      <c r="DK549" s="42"/>
      <c r="DL549" s="42"/>
      <c r="DM549" s="42"/>
      <c r="DN549" s="42"/>
      <c r="DO549" s="42"/>
      <c r="DP549" s="42"/>
      <c r="DQ549" s="42"/>
      <c r="DR549" s="42"/>
      <c r="DS549" s="42"/>
      <c r="DT549" s="42"/>
      <c r="DU549" s="42"/>
      <c r="DV549" s="42"/>
      <c r="DW549" s="42"/>
      <c r="DX549" s="42"/>
      <c r="DY549" s="42"/>
      <c r="DZ549" s="42"/>
      <c r="EA549" s="42"/>
      <c r="EB549" s="42"/>
      <c r="EC549" s="42"/>
      <c r="ED549" s="42"/>
      <c r="EE549" s="42"/>
      <c r="EF549" s="42"/>
      <c r="EG549" s="42"/>
      <c r="EH549" s="42"/>
      <c r="EI549" s="42"/>
      <c r="EJ549" s="42"/>
      <c r="EK549" s="42"/>
      <c r="EL549" s="42"/>
      <c r="EM549" s="42"/>
      <c r="EN549" s="42"/>
      <c r="EO549" s="42"/>
      <c r="EP549" s="42"/>
      <c r="EQ549" s="42"/>
      <c r="ER549" s="42"/>
      <c r="ES549" s="42"/>
      <c r="ET549" s="42"/>
      <c r="EU549" s="42"/>
      <c r="EV549" s="42"/>
      <c r="EW549" s="42"/>
      <c r="EX549" s="42"/>
      <c r="EY549" s="42"/>
      <c r="EZ549" s="42"/>
      <c r="FA549" s="42"/>
      <c r="FB549" s="42"/>
      <c r="FC549" s="42"/>
      <c r="FD549" s="42"/>
      <c r="FE549" s="42"/>
      <c r="FF549" s="42"/>
      <c r="FG549" s="42"/>
      <c r="FH549" s="42"/>
      <c r="FI549" s="42"/>
      <c r="FJ549" s="42"/>
      <c r="FK549" s="42"/>
      <c r="FL549" s="42"/>
      <c r="FM549" s="42"/>
      <c r="FN549" s="42"/>
      <c r="FO549" s="42"/>
      <c r="FP549" s="42"/>
      <c r="FQ549" s="42"/>
      <c r="FR549" s="42"/>
      <c r="FS549" s="42"/>
      <c r="FT549" s="42"/>
      <c r="FU549" s="42"/>
      <c r="FV549" s="42"/>
      <c r="FW549" s="42"/>
      <c r="FX549" s="42"/>
      <c r="FY549" s="42"/>
      <c r="FZ549" s="42"/>
      <c r="GA549" s="42"/>
      <c r="GB549" s="42"/>
      <c r="GC549" s="42"/>
      <c r="GD549" s="42"/>
      <c r="GE549" s="42"/>
      <c r="GF549" s="42"/>
      <c r="GG549" s="42"/>
      <c r="GH549" s="42"/>
      <c r="GI549" s="42"/>
      <c r="GJ549" s="42"/>
      <c r="GK549" s="42"/>
      <c r="GL549" s="42"/>
      <c r="GM549" s="42"/>
      <c r="GN549" s="42"/>
      <c r="GO549" s="42"/>
      <c r="GP549" s="42"/>
      <c r="GQ549" s="42"/>
      <c r="GR549" s="42"/>
      <c r="GS549" s="42"/>
      <c r="GT549" s="42"/>
      <c r="GU549" s="42"/>
    </row>
    <row r="550" spans="1:203" ht="15.75">
      <c r="A550" s="52"/>
      <c r="B550" s="42"/>
      <c r="C550" s="42"/>
      <c r="D550" s="44"/>
      <c r="E550" s="42"/>
      <c r="F550" s="42"/>
      <c r="G550" s="42"/>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s="42"/>
      <c r="BM550" s="42"/>
      <c r="BN550" s="42"/>
      <c r="BO550" s="42"/>
      <c r="BP550" s="42"/>
      <c r="BQ550" s="42"/>
      <c r="BR550" s="42"/>
      <c r="BS550" s="42"/>
      <c r="BT550" s="42"/>
      <c r="BU550" s="42"/>
      <c r="BV550" s="42"/>
      <c r="BW550" s="42"/>
      <c r="BX550" s="42"/>
      <c r="BY550" s="42"/>
      <c r="BZ550" s="42"/>
      <c r="CA550" s="42"/>
      <c r="CB550" s="42"/>
      <c r="CC550" s="42"/>
      <c r="CD550" s="42"/>
      <c r="CE550" s="42"/>
      <c r="CF550" s="42"/>
      <c r="CG550" s="42"/>
      <c r="CH550" s="42"/>
      <c r="CI550" s="42"/>
      <c r="CJ550" s="42"/>
      <c r="CK550" s="42"/>
      <c r="CL550" s="42"/>
      <c r="CM550" s="42"/>
      <c r="CN550" s="42"/>
      <c r="CO550" s="42"/>
      <c r="CP550" s="42"/>
      <c r="CQ550" s="42"/>
      <c r="CR550" s="42"/>
      <c r="CS550" s="42"/>
      <c r="CT550" s="42"/>
      <c r="CU550" s="42"/>
      <c r="CV550" s="42"/>
      <c r="CW550" s="42"/>
      <c r="CX550" s="42"/>
      <c r="CY550" s="42"/>
      <c r="CZ550" s="42"/>
      <c r="DA550" s="42"/>
      <c r="DB550" s="42"/>
      <c r="DC550" s="42"/>
      <c r="DD550" s="42"/>
      <c r="DE550" s="42"/>
      <c r="DF550" s="42"/>
      <c r="DG550" s="42"/>
      <c r="DH550" s="42"/>
      <c r="DI550" s="42"/>
      <c r="DJ550" s="42"/>
      <c r="DK550" s="42"/>
      <c r="DL550" s="42"/>
      <c r="DM550" s="42"/>
      <c r="DN550" s="42"/>
      <c r="DO550" s="42"/>
      <c r="DP550" s="42"/>
      <c r="DQ550" s="42"/>
      <c r="DR550" s="42"/>
      <c r="DS550" s="42"/>
      <c r="DT550" s="42"/>
      <c r="DU550" s="42"/>
      <c r="DV550" s="42"/>
      <c r="DW550" s="42"/>
      <c r="DX550" s="42"/>
      <c r="DY550" s="42"/>
      <c r="DZ550" s="42"/>
      <c r="EA550" s="42"/>
      <c r="EB550" s="42"/>
      <c r="EC550" s="42"/>
      <c r="ED550" s="42"/>
      <c r="EE550" s="42"/>
      <c r="EF550" s="42"/>
      <c r="EG550" s="42"/>
      <c r="EH550" s="42"/>
      <c r="EI550" s="42"/>
      <c r="EJ550" s="42"/>
      <c r="EK550" s="42"/>
      <c r="EL550" s="42"/>
      <c r="EM550" s="42"/>
      <c r="EN550" s="42"/>
      <c r="EO550" s="42"/>
      <c r="EP550" s="42"/>
      <c r="EQ550" s="42"/>
      <c r="ER550" s="42"/>
      <c r="ES550" s="42"/>
      <c r="ET550" s="42"/>
      <c r="EU550" s="42"/>
      <c r="EV550" s="42"/>
      <c r="EW550" s="42"/>
      <c r="EX550" s="42"/>
      <c r="EY550" s="42"/>
      <c r="EZ550" s="42"/>
      <c r="FA550" s="42"/>
      <c r="FB550" s="42"/>
      <c r="FC550" s="42"/>
      <c r="FD550" s="42"/>
      <c r="FE550" s="42"/>
      <c r="FF550" s="42"/>
      <c r="FG550" s="42"/>
      <c r="FH550" s="42"/>
      <c r="FI550" s="42"/>
      <c r="FJ550" s="42"/>
      <c r="FK550" s="42"/>
      <c r="FL550" s="42"/>
      <c r="FM550" s="42"/>
      <c r="FN550" s="42"/>
      <c r="FO550" s="42"/>
      <c r="FP550" s="42"/>
      <c r="FQ550" s="42"/>
      <c r="FR550" s="42"/>
      <c r="FS550" s="42"/>
      <c r="FT550" s="42"/>
      <c r="FU550" s="42"/>
      <c r="FV550" s="42"/>
      <c r="FW550" s="42"/>
      <c r="FX550" s="42"/>
      <c r="FY550" s="42"/>
      <c r="FZ550" s="42"/>
      <c r="GA550" s="42"/>
      <c r="GB550" s="42"/>
      <c r="GC550" s="42"/>
      <c r="GD550" s="42"/>
      <c r="GE550" s="42"/>
      <c r="GF550" s="42"/>
      <c r="GG550" s="42"/>
      <c r="GH550" s="42"/>
      <c r="GI550" s="42"/>
      <c r="GJ550" s="42"/>
      <c r="GK550" s="42"/>
      <c r="GL550" s="42"/>
      <c r="GM550" s="42"/>
      <c r="GN550" s="42"/>
      <c r="GO550" s="42"/>
      <c r="GP550" s="42"/>
      <c r="GQ550" s="42"/>
      <c r="GR550" s="42"/>
      <c r="GS550" s="42"/>
      <c r="GT550" s="42"/>
      <c r="GU550" s="42"/>
    </row>
    <row r="551" spans="1:203" ht="15.75">
      <c r="A551" s="52"/>
      <c r="B551" s="42"/>
      <c r="C551" s="42"/>
      <c r="D551" s="44"/>
      <c r="E551" s="42"/>
      <c r="F551" s="42"/>
      <c r="G551" s="42"/>
      <c r="H551" s="42"/>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c r="FL551" s="42"/>
      <c r="FM551" s="42"/>
      <c r="FN551" s="42"/>
      <c r="FO551" s="42"/>
      <c r="FP551" s="42"/>
      <c r="FQ551" s="42"/>
      <c r="FR551" s="42"/>
      <c r="FS551" s="42"/>
      <c r="FT551" s="42"/>
      <c r="FU551" s="42"/>
      <c r="FV551" s="42"/>
      <c r="FW551" s="42"/>
      <c r="FX551" s="42"/>
      <c r="FY551" s="42"/>
      <c r="FZ551" s="42"/>
      <c r="GA551" s="42"/>
      <c r="GB551" s="42"/>
      <c r="GC551" s="42"/>
      <c r="GD551" s="42"/>
      <c r="GE551" s="42"/>
      <c r="GF551" s="42"/>
      <c r="GG551" s="42"/>
      <c r="GH551" s="42"/>
      <c r="GI551" s="42"/>
      <c r="GJ551" s="42"/>
      <c r="GK551" s="42"/>
      <c r="GL551" s="42"/>
      <c r="GM551" s="42"/>
      <c r="GN551" s="42"/>
      <c r="GO551" s="42"/>
      <c r="GP551" s="42"/>
      <c r="GQ551" s="42"/>
      <c r="GR551" s="42"/>
      <c r="GS551" s="42"/>
      <c r="GT551" s="42"/>
      <c r="GU551" s="42"/>
    </row>
    <row r="552" spans="1:203" ht="15.75">
      <c r="A552" s="52"/>
      <c r="B552" s="42"/>
      <c r="C552" s="42"/>
      <c r="D552" s="44"/>
      <c r="E552" s="42"/>
      <c r="F552" s="42"/>
      <c r="G552" s="42"/>
      <c r="H552" s="42"/>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c r="FL552" s="42"/>
      <c r="FM552" s="42"/>
      <c r="FN552" s="42"/>
      <c r="FO552" s="42"/>
      <c r="FP552" s="42"/>
      <c r="FQ552" s="42"/>
      <c r="FR552" s="42"/>
      <c r="FS552" s="42"/>
      <c r="FT552" s="42"/>
      <c r="FU552" s="42"/>
      <c r="FV552" s="42"/>
      <c r="FW552" s="42"/>
      <c r="FX552" s="42"/>
      <c r="FY552" s="42"/>
      <c r="FZ552" s="42"/>
      <c r="GA552" s="42"/>
      <c r="GB552" s="42"/>
      <c r="GC552" s="42"/>
      <c r="GD552" s="42"/>
      <c r="GE552" s="42"/>
      <c r="GF552" s="42"/>
      <c r="GG552" s="42"/>
      <c r="GH552" s="42"/>
      <c r="GI552" s="42"/>
      <c r="GJ552" s="42"/>
      <c r="GK552" s="42"/>
      <c r="GL552" s="42"/>
      <c r="GM552" s="42"/>
      <c r="GN552" s="42"/>
      <c r="GO552" s="42"/>
      <c r="GP552" s="42"/>
      <c r="GQ552" s="42"/>
      <c r="GR552" s="42"/>
      <c r="GS552" s="42"/>
      <c r="GT552" s="42"/>
      <c r="GU552" s="42"/>
    </row>
    <row r="553" spans="1:203" ht="15.75">
      <c r="A553" s="52"/>
      <c r="B553" s="42"/>
      <c r="C553" s="42"/>
      <c r="D553" s="44"/>
      <c r="E553" s="42"/>
      <c r="F553" s="42"/>
      <c r="G553" s="42"/>
      <c r="H553" s="42"/>
      <c r="I553" s="42"/>
      <c r="J553" s="42"/>
      <c r="K553" s="42"/>
      <c r="L553" s="42"/>
      <c r="M553" s="42"/>
      <c r="N553" s="42"/>
      <c r="O553" s="42"/>
      <c r="P553" s="42"/>
      <c r="Q553" s="42"/>
      <c r="R553" s="42"/>
      <c r="S553" s="42"/>
      <c r="T553" s="42"/>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c r="AR553" s="42"/>
      <c r="AS553" s="42"/>
      <c r="AT553" s="42"/>
      <c r="AU553" s="42"/>
      <c r="AV553" s="42"/>
      <c r="AW553" s="42"/>
      <c r="AX553" s="42"/>
      <c r="AY553" s="42"/>
      <c r="AZ553" s="42"/>
      <c r="BA553" s="42"/>
      <c r="BB553" s="42"/>
      <c r="BC553" s="42"/>
      <c r="BD553" s="42"/>
      <c r="BE553" s="42"/>
      <c r="BF553" s="42"/>
      <c r="BG553" s="42"/>
      <c r="BH553" s="42"/>
      <c r="BI553" s="42"/>
      <c r="BJ553" s="42"/>
      <c r="BK553" s="42"/>
      <c r="BL553" s="42"/>
      <c r="BM553" s="42"/>
      <c r="BN553" s="42"/>
      <c r="BO553" s="42"/>
      <c r="BP553" s="42"/>
      <c r="BQ553" s="42"/>
      <c r="BR553" s="42"/>
      <c r="BS553" s="42"/>
      <c r="BT553" s="42"/>
      <c r="BU553" s="42"/>
      <c r="BV553" s="42"/>
      <c r="BW553" s="42"/>
      <c r="BX553" s="42"/>
      <c r="BY553" s="42"/>
      <c r="BZ553" s="42"/>
      <c r="CA553" s="42"/>
      <c r="CB553" s="42"/>
      <c r="CC553" s="42"/>
      <c r="CD553" s="42"/>
      <c r="CE553" s="42"/>
      <c r="CF553" s="42"/>
      <c r="CG553" s="42"/>
      <c r="CH553" s="42"/>
      <c r="CI553" s="42"/>
      <c r="CJ553" s="42"/>
      <c r="CK553" s="42"/>
      <c r="CL553" s="42"/>
      <c r="CM553" s="42"/>
      <c r="CN553" s="42"/>
      <c r="CO553" s="42"/>
      <c r="CP553" s="42"/>
      <c r="CQ553" s="42"/>
      <c r="CR553" s="42"/>
      <c r="CS553" s="42"/>
      <c r="CT553" s="42"/>
      <c r="CU553" s="42"/>
      <c r="CV553" s="42"/>
      <c r="CW553" s="42"/>
      <c r="CX553" s="42"/>
      <c r="CY553" s="42"/>
      <c r="CZ553" s="42"/>
      <c r="DA553" s="42"/>
      <c r="DB553" s="42"/>
      <c r="DC553" s="42"/>
      <c r="DD553" s="42"/>
      <c r="DE553" s="42"/>
      <c r="DF553" s="42"/>
      <c r="DG553" s="42"/>
      <c r="DH553" s="42"/>
      <c r="DI553" s="42"/>
      <c r="DJ553" s="42"/>
      <c r="DK553" s="42"/>
      <c r="DL553" s="42"/>
      <c r="DM553" s="42"/>
      <c r="DN553" s="42"/>
      <c r="DO553" s="42"/>
      <c r="DP553" s="42"/>
      <c r="DQ553" s="42"/>
      <c r="DR553" s="42"/>
      <c r="DS553" s="42"/>
      <c r="DT553" s="42"/>
      <c r="DU553" s="42"/>
      <c r="DV553" s="42"/>
      <c r="DW553" s="42"/>
      <c r="DX553" s="42"/>
      <c r="DY553" s="42"/>
      <c r="DZ553" s="42"/>
      <c r="EA553" s="42"/>
      <c r="EB553" s="42"/>
      <c r="EC553" s="42"/>
      <c r="ED553" s="42"/>
      <c r="EE553" s="42"/>
      <c r="EF553" s="42"/>
      <c r="EG553" s="42"/>
      <c r="EH553" s="42"/>
      <c r="EI553" s="42"/>
      <c r="EJ553" s="42"/>
      <c r="EK553" s="42"/>
      <c r="EL553" s="42"/>
      <c r="EM553" s="42"/>
      <c r="EN553" s="42"/>
      <c r="EO553" s="42"/>
      <c r="EP553" s="42"/>
      <c r="EQ553" s="42"/>
      <c r="ER553" s="42"/>
      <c r="ES553" s="42"/>
      <c r="ET553" s="42"/>
      <c r="EU553" s="42"/>
      <c r="EV553" s="42"/>
      <c r="EW553" s="42"/>
      <c r="EX553" s="42"/>
      <c r="EY553" s="42"/>
      <c r="EZ553" s="42"/>
      <c r="FA553" s="42"/>
      <c r="FB553" s="42"/>
      <c r="FC553" s="42"/>
      <c r="FD553" s="42"/>
      <c r="FE553" s="42"/>
      <c r="FF553" s="42"/>
      <c r="FG553" s="42"/>
      <c r="FH553" s="42"/>
      <c r="FI553" s="42"/>
      <c r="FJ553" s="42"/>
      <c r="FK553" s="42"/>
      <c r="FL553" s="42"/>
      <c r="FM553" s="42"/>
      <c r="FN553" s="42"/>
      <c r="FO553" s="42"/>
      <c r="FP553" s="42"/>
      <c r="FQ553" s="42"/>
      <c r="FR553" s="42"/>
      <c r="FS553" s="42"/>
      <c r="FT553" s="42"/>
      <c r="FU553" s="42"/>
      <c r="FV553" s="42"/>
      <c r="FW553" s="42"/>
      <c r="FX553" s="42"/>
      <c r="FY553" s="42"/>
      <c r="FZ553" s="42"/>
      <c r="GA553" s="42"/>
      <c r="GB553" s="42"/>
      <c r="GC553" s="42"/>
      <c r="GD553" s="42"/>
      <c r="GE553" s="42"/>
      <c r="GF553" s="42"/>
      <c r="GG553" s="42"/>
      <c r="GH553" s="42"/>
      <c r="GI553" s="42"/>
      <c r="GJ553" s="42"/>
      <c r="GK553" s="42"/>
      <c r="GL553" s="42"/>
      <c r="GM553" s="42"/>
      <c r="GN553" s="42"/>
      <c r="GO553" s="42"/>
      <c r="GP553" s="42"/>
      <c r="GQ553" s="42"/>
      <c r="GR553" s="42"/>
      <c r="GS553" s="42"/>
      <c r="GT553" s="42"/>
      <c r="GU553" s="42"/>
    </row>
    <row r="554" spans="1:203" ht="15.75">
      <c r="A554" s="52"/>
      <c r="B554" s="42"/>
      <c r="C554" s="42"/>
      <c r="D554" s="44"/>
      <c r="E554" s="42"/>
      <c r="F554" s="42"/>
      <c r="G554" s="42"/>
      <c r="H554" s="42"/>
      <c r="I554" s="42"/>
      <c r="J554" s="42"/>
      <c r="K554" s="42"/>
      <c r="L554" s="42"/>
      <c r="M554" s="42"/>
      <c r="N554" s="42"/>
      <c r="O554" s="42"/>
      <c r="P554" s="42"/>
      <c r="Q554" s="42"/>
      <c r="R554" s="42"/>
      <c r="S554" s="42"/>
      <c r="T554" s="42"/>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s="42"/>
      <c r="BM554" s="42"/>
      <c r="BN554" s="42"/>
      <c r="BO554" s="42"/>
      <c r="BP554" s="42"/>
      <c r="BQ554" s="42"/>
      <c r="BR554" s="42"/>
      <c r="BS554" s="42"/>
      <c r="BT554" s="42"/>
      <c r="BU554" s="42"/>
      <c r="BV554" s="42"/>
      <c r="BW554" s="42"/>
      <c r="BX554" s="42"/>
      <c r="BY554" s="42"/>
      <c r="BZ554" s="42"/>
      <c r="CA554" s="42"/>
      <c r="CB554" s="42"/>
      <c r="CC554" s="42"/>
      <c r="CD554" s="42"/>
      <c r="CE554" s="42"/>
      <c r="CF554" s="42"/>
      <c r="CG554" s="42"/>
      <c r="CH554" s="42"/>
      <c r="CI554" s="42"/>
      <c r="CJ554" s="42"/>
      <c r="CK554" s="42"/>
      <c r="CL554" s="42"/>
      <c r="CM554" s="42"/>
      <c r="CN554" s="42"/>
      <c r="CO554" s="42"/>
      <c r="CP554" s="42"/>
      <c r="CQ554" s="42"/>
      <c r="CR554" s="42"/>
      <c r="CS554" s="42"/>
      <c r="CT554" s="42"/>
      <c r="CU554" s="42"/>
      <c r="CV554" s="42"/>
      <c r="CW554" s="42"/>
      <c r="CX554" s="42"/>
      <c r="CY554" s="42"/>
      <c r="CZ554" s="42"/>
      <c r="DA554" s="42"/>
      <c r="DB554" s="42"/>
      <c r="DC554" s="42"/>
      <c r="DD554" s="42"/>
      <c r="DE554" s="42"/>
      <c r="DF554" s="42"/>
      <c r="DG554" s="42"/>
      <c r="DH554" s="42"/>
      <c r="DI554" s="42"/>
      <c r="DJ554" s="42"/>
      <c r="DK554" s="42"/>
      <c r="DL554" s="42"/>
      <c r="DM554" s="42"/>
      <c r="DN554" s="42"/>
      <c r="DO554" s="42"/>
      <c r="DP554" s="42"/>
      <c r="DQ554" s="42"/>
      <c r="DR554" s="42"/>
      <c r="DS554" s="42"/>
      <c r="DT554" s="42"/>
      <c r="DU554" s="42"/>
      <c r="DV554" s="42"/>
      <c r="DW554" s="42"/>
      <c r="DX554" s="42"/>
      <c r="DY554" s="42"/>
      <c r="DZ554" s="42"/>
      <c r="EA554" s="42"/>
      <c r="EB554" s="42"/>
      <c r="EC554" s="42"/>
      <c r="ED554" s="42"/>
      <c r="EE554" s="42"/>
      <c r="EF554" s="42"/>
      <c r="EG554" s="42"/>
      <c r="EH554" s="42"/>
      <c r="EI554" s="42"/>
      <c r="EJ554" s="42"/>
      <c r="EK554" s="42"/>
      <c r="EL554" s="42"/>
      <c r="EM554" s="42"/>
      <c r="EN554" s="42"/>
      <c r="EO554" s="42"/>
      <c r="EP554" s="42"/>
      <c r="EQ554" s="42"/>
      <c r="ER554" s="42"/>
      <c r="ES554" s="42"/>
      <c r="ET554" s="42"/>
      <c r="EU554" s="42"/>
      <c r="EV554" s="42"/>
      <c r="EW554" s="42"/>
      <c r="EX554" s="42"/>
      <c r="EY554" s="42"/>
      <c r="EZ554" s="42"/>
      <c r="FA554" s="42"/>
      <c r="FB554" s="42"/>
      <c r="FC554" s="42"/>
      <c r="FD554" s="42"/>
      <c r="FE554" s="42"/>
      <c r="FF554" s="42"/>
      <c r="FG554" s="42"/>
      <c r="FH554" s="42"/>
      <c r="FI554" s="42"/>
      <c r="FJ554" s="42"/>
      <c r="FK554" s="42"/>
      <c r="FL554" s="42"/>
      <c r="FM554" s="42"/>
      <c r="FN554" s="42"/>
      <c r="FO554" s="42"/>
      <c r="FP554" s="42"/>
      <c r="FQ554" s="42"/>
      <c r="FR554" s="42"/>
      <c r="FS554" s="42"/>
      <c r="FT554" s="42"/>
      <c r="FU554" s="42"/>
      <c r="FV554" s="42"/>
      <c r="FW554" s="42"/>
      <c r="FX554" s="42"/>
      <c r="FY554" s="42"/>
      <c r="FZ554" s="42"/>
      <c r="GA554" s="42"/>
      <c r="GB554" s="42"/>
      <c r="GC554" s="42"/>
      <c r="GD554" s="42"/>
      <c r="GE554" s="42"/>
      <c r="GF554" s="42"/>
      <c r="GG554" s="42"/>
      <c r="GH554" s="42"/>
      <c r="GI554" s="42"/>
      <c r="GJ554" s="42"/>
      <c r="GK554" s="42"/>
      <c r="GL554" s="42"/>
      <c r="GM554" s="42"/>
      <c r="GN554" s="42"/>
      <c r="GO554" s="42"/>
      <c r="GP554" s="42"/>
      <c r="GQ554" s="42"/>
      <c r="GR554" s="42"/>
      <c r="GS554" s="42"/>
      <c r="GT554" s="42"/>
      <c r="GU554" s="42"/>
    </row>
    <row r="555" spans="1:203" ht="15.75">
      <c r="A555" s="52"/>
      <c r="B555" s="42"/>
      <c r="C555" s="42"/>
      <c r="D555" s="44"/>
      <c r="E555" s="42"/>
      <c r="F555" s="42"/>
      <c r="G555" s="42"/>
      <c r="H555" s="42"/>
      <c r="I555" s="42"/>
      <c r="J555" s="42"/>
      <c r="K555" s="42"/>
      <c r="L555" s="42"/>
      <c r="M555" s="42"/>
      <c r="N555" s="42"/>
      <c r="O555" s="42"/>
      <c r="P555" s="42"/>
      <c r="Q555" s="42"/>
      <c r="R555" s="42"/>
      <c r="S555" s="42"/>
      <c r="T555" s="42"/>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s="42"/>
      <c r="BM555" s="42"/>
      <c r="BN555" s="42"/>
      <c r="BO555" s="42"/>
      <c r="BP555" s="42"/>
      <c r="BQ555" s="42"/>
      <c r="BR555" s="42"/>
      <c r="BS555" s="42"/>
      <c r="BT555" s="42"/>
      <c r="BU555" s="42"/>
      <c r="BV555" s="42"/>
      <c r="BW555" s="42"/>
      <c r="BX555" s="42"/>
      <c r="BY555" s="42"/>
      <c r="BZ555" s="42"/>
      <c r="CA555" s="42"/>
      <c r="CB555" s="42"/>
      <c r="CC555" s="42"/>
      <c r="CD555" s="42"/>
      <c r="CE555" s="42"/>
      <c r="CF555" s="42"/>
      <c r="CG555" s="42"/>
      <c r="CH555" s="42"/>
      <c r="CI555" s="42"/>
      <c r="CJ555" s="42"/>
      <c r="CK555" s="42"/>
      <c r="CL555" s="42"/>
      <c r="CM555" s="42"/>
      <c r="CN555" s="42"/>
      <c r="CO555" s="42"/>
      <c r="CP555" s="42"/>
      <c r="CQ555" s="42"/>
      <c r="CR555" s="42"/>
      <c r="CS555" s="42"/>
      <c r="CT555" s="42"/>
      <c r="CU555" s="42"/>
      <c r="CV555" s="42"/>
      <c r="CW555" s="42"/>
      <c r="CX555" s="42"/>
      <c r="CY555" s="42"/>
      <c r="CZ555" s="42"/>
      <c r="DA555" s="42"/>
      <c r="DB555" s="42"/>
      <c r="DC555" s="42"/>
      <c r="DD555" s="42"/>
      <c r="DE555" s="42"/>
      <c r="DF555" s="42"/>
      <c r="DG555" s="42"/>
      <c r="DH555" s="42"/>
      <c r="DI555" s="42"/>
      <c r="DJ555" s="42"/>
      <c r="DK555" s="42"/>
      <c r="DL555" s="42"/>
      <c r="DM555" s="42"/>
      <c r="DN555" s="42"/>
      <c r="DO555" s="42"/>
      <c r="DP555" s="42"/>
      <c r="DQ555" s="42"/>
      <c r="DR555" s="42"/>
      <c r="DS555" s="42"/>
      <c r="DT555" s="42"/>
      <c r="DU555" s="42"/>
      <c r="DV555" s="42"/>
      <c r="DW555" s="42"/>
      <c r="DX555" s="42"/>
      <c r="DY555" s="42"/>
      <c r="DZ555" s="42"/>
      <c r="EA555" s="42"/>
      <c r="EB555" s="42"/>
      <c r="EC555" s="42"/>
      <c r="ED555" s="42"/>
      <c r="EE555" s="42"/>
      <c r="EF555" s="42"/>
      <c r="EG555" s="42"/>
      <c r="EH555" s="42"/>
      <c r="EI555" s="42"/>
      <c r="EJ555" s="42"/>
      <c r="EK555" s="42"/>
      <c r="EL555" s="42"/>
      <c r="EM555" s="42"/>
      <c r="EN555" s="42"/>
      <c r="EO555" s="42"/>
      <c r="EP555" s="42"/>
      <c r="EQ555" s="42"/>
      <c r="ER555" s="42"/>
      <c r="ES555" s="42"/>
      <c r="ET555" s="42"/>
      <c r="EU555" s="42"/>
      <c r="EV555" s="42"/>
      <c r="EW555" s="42"/>
      <c r="EX555" s="42"/>
      <c r="EY555" s="42"/>
      <c r="EZ555" s="42"/>
      <c r="FA555" s="42"/>
      <c r="FB555" s="42"/>
      <c r="FC555" s="42"/>
      <c r="FD555" s="42"/>
      <c r="FE555" s="42"/>
      <c r="FF555" s="42"/>
      <c r="FG555" s="42"/>
      <c r="FH555" s="42"/>
      <c r="FI555" s="42"/>
      <c r="FJ555" s="42"/>
      <c r="FK555" s="42"/>
      <c r="FL555" s="42"/>
      <c r="FM555" s="42"/>
      <c r="FN555" s="42"/>
      <c r="FO555" s="42"/>
      <c r="FP555" s="42"/>
      <c r="FQ555" s="42"/>
      <c r="FR555" s="42"/>
      <c r="FS555" s="42"/>
      <c r="FT555" s="42"/>
      <c r="FU555" s="42"/>
      <c r="FV555" s="42"/>
      <c r="FW555" s="42"/>
      <c r="FX555" s="42"/>
      <c r="FY555" s="42"/>
      <c r="FZ555" s="42"/>
      <c r="GA555" s="42"/>
      <c r="GB555" s="42"/>
      <c r="GC555" s="42"/>
      <c r="GD555" s="42"/>
      <c r="GE555" s="42"/>
      <c r="GF555" s="42"/>
      <c r="GG555" s="42"/>
      <c r="GH555" s="42"/>
      <c r="GI555" s="42"/>
      <c r="GJ555" s="42"/>
      <c r="GK555" s="42"/>
      <c r="GL555" s="42"/>
      <c r="GM555" s="42"/>
      <c r="GN555" s="42"/>
      <c r="GO555" s="42"/>
      <c r="GP555" s="42"/>
      <c r="GQ555" s="42"/>
      <c r="GR555" s="42"/>
      <c r="GS555" s="42"/>
      <c r="GT555" s="42"/>
      <c r="GU555" s="42"/>
    </row>
    <row r="556" spans="1:203" ht="15.75">
      <c r="A556" s="52"/>
      <c r="B556" s="42"/>
      <c r="C556" s="42"/>
      <c r="D556" s="44"/>
      <c r="E556" s="42"/>
      <c r="F556" s="42"/>
      <c r="G556" s="42"/>
      <c r="H556" s="42"/>
      <c r="I556" s="42"/>
      <c r="J556" s="42"/>
      <c r="K556" s="42"/>
      <c r="L556" s="42"/>
      <c r="M556" s="42"/>
      <c r="N556" s="42"/>
      <c r="O556" s="42"/>
      <c r="P556" s="42"/>
      <c r="Q556" s="42"/>
      <c r="R556" s="42"/>
      <c r="S556" s="42"/>
      <c r="T556" s="42"/>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s="42"/>
      <c r="BM556" s="42"/>
      <c r="BN556" s="42"/>
      <c r="BO556" s="42"/>
      <c r="BP556" s="42"/>
      <c r="BQ556" s="42"/>
      <c r="BR556" s="42"/>
      <c r="BS556" s="42"/>
      <c r="BT556" s="42"/>
      <c r="BU556" s="42"/>
      <c r="BV556" s="42"/>
      <c r="BW556" s="42"/>
      <c r="BX556" s="42"/>
      <c r="BY556" s="42"/>
      <c r="BZ556" s="42"/>
      <c r="CA556" s="42"/>
      <c r="CB556" s="42"/>
      <c r="CC556" s="42"/>
      <c r="CD556" s="42"/>
      <c r="CE556" s="42"/>
      <c r="CF556" s="42"/>
      <c r="CG556" s="42"/>
      <c r="CH556" s="42"/>
      <c r="CI556" s="42"/>
      <c r="CJ556" s="42"/>
      <c r="CK556" s="42"/>
      <c r="CL556" s="42"/>
      <c r="CM556" s="42"/>
      <c r="CN556" s="42"/>
      <c r="CO556" s="42"/>
      <c r="CP556" s="42"/>
      <c r="CQ556" s="42"/>
      <c r="CR556" s="42"/>
      <c r="CS556" s="42"/>
      <c r="CT556" s="42"/>
      <c r="CU556" s="42"/>
      <c r="CV556" s="42"/>
      <c r="CW556" s="42"/>
      <c r="CX556" s="42"/>
      <c r="CY556" s="42"/>
      <c r="CZ556" s="42"/>
      <c r="DA556" s="42"/>
      <c r="DB556" s="42"/>
      <c r="DC556" s="42"/>
      <c r="DD556" s="42"/>
      <c r="DE556" s="42"/>
      <c r="DF556" s="42"/>
      <c r="DG556" s="42"/>
      <c r="DH556" s="42"/>
      <c r="DI556" s="42"/>
      <c r="DJ556" s="42"/>
      <c r="DK556" s="42"/>
      <c r="DL556" s="42"/>
      <c r="DM556" s="42"/>
      <c r="DN556" s="42"/>
      <c r="DO556" s="42"/>
      <c r="DP556" s="42"/>
      <c r="DQ556" s="42"/>
      <c r="DR556" s="42"/>
      <c r="DS556" s="42"/>
      <c r="DT556" s="42"/>
      <c r="DU556" s="42"/>
      <c r="DV556" s="42"/>
      <c r="DW556" s="42"/>
      <c r="DX556" s="42"/>
      <c r="DY556" s="42"/>
      <c r="DZ556" s="42"/>
      <c r="EA556" s="42"/>
      <c r="EB556" s="42"/>
      <c r="EC556" s="42"/>
      <c r="ED556" s="42"/>
      <c r="EE556" s="42"/>
      <c r="EF556" s="42"/>
      <c r="EG556" s="42"/>
      <c r="EH556" s="42"/>
      <c r="EI556" s="42"/>
      <c r="EJ556" s="42"/>
      <c r="EK556" s="42"/>
      <c r="EL556" s="42"/>
      <c r="EM556" s="42"/>
      <c r="EN556" s="42"/>
      <c r="EO556" s="42"/>
      <c r="EP556" s="42"/>
      <c r="EQ556" s="42"/>
      <c r="ER556" s="42"/>
      <c r="ES556" s="42"/>
      <c r="ET556" s="42"/>
      <c r="EU556" s="42"/>
      <c r="EV556" s="42"/>
      <c r="EW556" s="42"/>
      <c r="EX556" s="42"/>
      <c r="EY556" s="42"/>
      <c r="EZ556" s="42"/>
      <c r="FA556" s="42"/>
      <c r="FB556" s="42"/>
      <c r="FC556" s="42"/>
      <c r="FD556" s="42"/>
      <c r="FE556" s="42"/>
      <c r="FF556" s="42"/>
      <c r="FG556" s="42"/>
      <c r="FH556" s="42"/>
      <c r="FI556" s="42"/>
      <c r="FJ556" s="42"/>
      <c r="FK556" s="42"/>
      <c r="FL556" s="42"/>
      <c r="FM556" s="42"/>
      <c r="FN556" s="42"/>
      <c r="FO556" s="42"/>
      <c r="FP556" s="42"/>
      <c r="FQ556" s="42"/>
      <c r="FR556" s="42"/>
      <c r="FS556" s="42"/>
      <c r="FT556" s="42"/>
      <c r="FU556" s="42"/>
      <c r="FV556" s="42"/>
      <c r="FW556" s="42"/>
      <c r="FX556" s="42"/>
      <c r="FY556" s="42"/>
      <c r="FZ556" s="42"/>
      <c r="GA556" s="42"/>
      <c r="GB556" s="42"/>
      <c r="GC556" s="42"/>
      <c r="GD556" s="42"/>
      <c r="GE556" s="42"/>
      <c r="GF556" s="42"/>
      <c r="GG556" s="42"/>
      <c r="GH556" s="42"/>
      <c r="GI556" s="42"/>
      <c r="GJ556" s="42"/>
      <c r="GK556" s="42"/>
      <c r="GL556" s="42"/>
      <c r="GM556" s="42"/>
      <c r="GN556" s="42"/>
      <c r="GO556" s="42"/>
      <c r="GP556" s="42"/>
      <c r="GQ556" s="42"/>
      <c r="GR556" s="42"/>
      <c r="GS556" s="42"/>
      <c r="GT556" s="42"/>
      <c r="GU556" s="42"/>
    </row>
    <row r="557" spans="1:203" ht="15.75">
      <c r="A557" s="52"/>
      <c r="B557" s="42"/>
      <c r="C557" s="42"/>
      <c r="D557" s="44"/>
      <c r="E557" s="42"/>
      <c r="F557" s="42"/>
      <c r="G557" s="42"/>
      <c r="H557" s="42"/>
      <c r="I557" s="42"/>
      <c r="J557" s="42"/>
      <c r="K557" s="42"/>
      <c r="L557" s="42"/>
      <c r="M557" s="42"/>
      <c r="N557" s="42"/>
      <c r="O557" s="42"/>
      <c r="P557" s="42"/>
      <c r="Q557" s="42"/>
      <c r="R557" s="42"/>
      <c r="S557" s="42"/>
      <c r="T557" s="42"/>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s="42"/>
      <c r="BM557" s="42"/>
      <c r="BN557" s="42"/>
      <c r="BO557" s="42"/>
      <c r="BP557" s="42"/>
      <c r="BQ557" s="42"/>
      <c r="BR557" s="42"/>
      <c r="BS557" s="42"/>
      <c r="BT557" s="42"/>
      <c r="BU557" s="42"/>
      <c r="BV557" s="42"/>
      <c r="BW557" s="42"/>
      <c r="BX557" s="42"/>
      <c r="BY557" s="42"/>
      <c r="BZ557" s="42"/>
      <c r="CA557" s="42"/>
      <c r="CB557" s="42"/>
      <c r="CC557" s="42"/>
      <c r="CD557" s="42"/>
      <c r="CE557" s="42"/>
      <c r="CF557" s="42"/>
      <c r="CG557" s="42"/>
      <c r="CH557" s="42"/>
      <c r="CI557" s="42"/>
      <c r="CJ557" s="42"/>
      <c r="CK557" s="42"/>
      <c r="CL557" s="42"/>
      <c r="CM557" s="42"/>
      <c r="CN557" s="42"/>
      <c r="CO557" s="42"/>
      <c r="CP557" s="42"/>
      <c r="CQ557" s="42"/>
      <c r="CR557" s="42"/>
      <c r="CS557" s="42"/>
      <c r="CT557" s="42"/>
      <c r="CU557" s="42"/>
      <c r="CV557" s="42"/>
      <c r="CW557" s="42"/>
      <c r="CX557" s="42"/>
      <c r="CY557" s="42"/>
      <c r="CZ557" s="42"/>
      <c r="DA557" s="42"/>
      <c r="DB557" s="42"/>
      <c r="DC557" s="42"/>
      <c r="DD557" s="42"/>
      <c r="DE557" s="42"/>
      <c r="DF557" s="42"/>
      <c r="DG557" s="42"/>
      <c r="DH557" s="42"/>
      <c r="DI557" s="42"/>
      <c r="DJ557" s="42"/>
      <c r="DK557" s="42"/>
      <c r="DL557" s="42"/>
      <c r="DM557" s="42"/>
      <c r="DN557" s="42"/>
      <c r="DO557" s="42"/>
      <c r="DP557" s="42"/>
      <c r="DQ557" s="42"/>
      <c r="DR557" s="42"/>
      <c r="DS557" s="42"/>
      <c r="DT557" s="42"/>
      <c r="DU557" s="42"/>
      <c r="DV557" s="42"/>
      <c r="DW557" s="42"/>
      <c r="DX557" s="42"/>
      <c r="DY557" s="42"/>
      <c r="DZ557" s="42"/>
      <c r="EA557" s="42"/>
      <c r="EB557" s="42"/>
      <c r="EC557" s="42"/>
      <c r="ED557" s="42"/>
      <c r="EE557" s="42"/>
      <c r="EF557" s="42"/>
      <c r="EG557" s="42"/>
      <c r="EH557" s="42"/>
      <c r="EI557" s="42"/>
      <c r="EJ557" s="42"/>
      <c r="EK557" s="42"/>
      <c r="EL557" s="42"/>
      <c r="EM557" s="42"/>
      <c r="EN557" s="42"/>
      <c r="EO557" s="42"/>
      <c r="EP557" s="42"/>
      <c r="EQ557" s="42"/>
      <c r="ER557" s="42"/>
      <c r="ES557" s="42"/>
      <c r="ET557" s="42"/>
      <c r="EU557" s="42"/>
      <c r="EV557" s="42"/>
      <c r="EW557" s="42"/>
      <c r="EX557" s="42"/>
      <c r="EY557" s="42"/>
      <c r="EZ557" s="42"/>
      <c r="FA557" s="42"/>
      <c r="FB557" s="42"/>
      <c r="FC557" s="42"/>
      <c r="FD557" s="42"/>
      <c r="FE557" s="42"/>
      <c r="FF557" s="42"/>
      <c r="FG557" s="42"/>
      <c r="FH557" s="42"/>
      <c r="FI557" s="42"/>
      <c r="FJ557" s="42"/>
      <c r="FK557" s="42"/>
      <c r="FL557" s="42"/>
      <c r="FM557" s="42"/>
      <c r="FN557" s="42"/>
      <c r="FO557" s="42"/>
      <c r="FP557" s="42"/>
      <c r="FQ557" s="42"/>
      <c r="FR557" s="42"/>
      <c r="FS557" s="42"/>
      <c r="FT557" s="42"/>
      <c r="FU557" s="42"/>
      <c r="FV557" s="42"/>
      <c r="FW557" s="42"/>
      <c r="FX557" s="42"/>
      <c r="FY557" s="42"/>
      <c r="FZ557" s="42"/>
      <c r="GA557" s="42"/>
      <c r="GB557" s="42"/>
      <c r="GC557" s="42"/>
      <c r="GD557" s="42"/>
      <c r="GE557" s="42"/>
      <c r="GF557" s="42"/>
      <c r="GG557" s="42"/>
      <c r="GH557" s="42"/>
      <c r="GI557" s="42"/>
      <c r="GJ557" s="42"/>
      <c r="GK557" s="42"/>
      <c r="GL557" s="42"/>
      <c r="GM557" s="42"/>
      <c r="GN557" s="42"/>
      <c r="GO557" s="42"/>
      <c r="GP557" s="42"/>
      <c r="GQ557" s="42"/>
      <c r="GR557" s="42"/>
      <c r="GS557" s="42"/>
      <c r="GT557" s="42"/>
      <c r="GU557" s="42"/>
    </row>
    <row r="558" spans="1:203" ht="15.75">
      <c r="A558" s="52"/>
      <c r="B558" s="42"/>
      <c r="C558" s="42"/>
      <c r="D558" s="44"/>
      <c r="E558" s="42"/>
      <c r="F558" s="42"/>
      <c r="G558" s="42"/>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s="42"/>
      <c r="BM558" s="42"/>
      <c r="BN558" s="42"/>
      <c r="BO558" s="42"/>
      <c r="BP558" s="42"/>
      <c r="BQ558" s="42"/>
      <c r="BR558" s="42"/>
      <c r="BS558" s="42"/>
      <c r="BT558" s="42"/>
      <c r="BU558" s="42"/>
      <c r="BV558" s="42"/>
      <c r="BW558" s="42"/>
      <c r="BX558" s="42"/>
      <c r="BY558" s="42"/>
      <c r="BZ558" s="42"/>
      <c r="CA558" s="42"/>
      <c r="CB558" s="42"/>
      <c r="CC558" s="42"/>
      <c r="CD558" s="42"/>
      <c r="CE558" s="42"/>
      <c r="CF558" s="42"/>
      <c r="CG558" s="42"/>
      <c r="CH558" s="42"/>
      <c r="CI558" s="42"/>
      <c r="CJ558" s="42"/>
      <c r="CK558" s="42"/>
      <c r="CL558" s="42"/>
      <c r="CM558" s="42"/>
      <c r="CN558" s="42"/>
      <c r="CO558" s="42"/>
      <c r="CP558" s="42"/>
      <c r="CQ558" s="42"/>
      <c r="CR558" s="42"/>
      <c r="CS558" s="42"/>
      <c r="CT558" s="42"/>
      <c r="CU558" s="42"/>
      <c r="CV558" s="42"/>
      <c r="CW558" s="42"/>
      <c r="CX558" s="42"/>
      <c r="CY558" s="42"/>
      <c r="CZ558" s="42"/>
      <c r="DA558" s="42"/>
      <c r="DB558" s="42"/>
      <c r="DC558" s="42"/>
      <c r="DD558" s="42"/>
      <c r="DE558" s="42"/>
      <c r="DF558" s="42"/>
      <c r="DG558" s="42"/>
      <c r="DH558" s="42"/>
      <c r="DI558" s="42"/>
      <c r="DJ558" s="42"/>
      <c r="DK558" s="42"/>
      <c r="DL558" s="42"/>
      <c r="DM558" s="42"/>
      <c r="DN558" s="42"/>
      <c r="DO558" s="42"/>
      <c r="DP558" s="42"/>
      <c r="DQ558" s="42"/>
      <c r="DR558" s="42"/>
      <c r="DS558" s="42"/>
      <c r="DT558" s="42"/>
      <c r="DU558" s="42"/>
      <c r="DV558" s="42"/>
      <c r="DW558" s="42"/>
      <c r="DX558" s="42"/>
      <c r="DY558" s="42"/>
      <c r="DZ558" s="42"/>
      <c r="EA558" s="42"/>
      <c r="EB558" s="42"/>
      <c r="EC558" s="42"/>
      <c r="ED558" s="42"/>
      <c r="EE558" s="42"/>
      <c r="EF558" s="42"/>
      <c r="EG558" s="42"/>
      <c r="EH558" s="42"/>
      <c r="EI558" s="42"/>
      <c r="EJ558" s="42"/>
      <c r="EK558" s="42"/>
      <c r="EL558" s="42"/>
      <c r="EM558" s="42"/>
      <c r="EN558" s="42"/>
      <c r="EO558" s="42"/>
      <c r="EP558" s="42"/>
      <c r="EQ558" s="42"/>
      <c r="ER558" s="42"/>
      <c r="ES558" s="42"/>
      <c r="ET558" s="42"/>
      <c r="EU558" s="42"/>
      <c r="EV558" s="42"/>
      <c r="EW558" s="42"/>
      <c r="EX558" s="42"/>
      <c r="EY558" s="42"/>
      <c r="EZ558" s="42"/>
      <c r="FA558" s="42"/>
      <c r="FB558" s="42"/>
      <c r="FC558" s="42"/>
      <c r="FD558" s="42"/>
      <c r="FE558" s="42"/>
      <c r="FF558" s="42"/>
      <c r="FG558" s="42"/>
      <c r="FH558" s="42"/>
      <c r="FI558" s="42"/>
      <c r="FJ558" s="42"/>
      <c r="FK558" s="42"/>
      <c r="FL558" s="42"/>
      <c r="FM558" s="42"/>
      <c r="FN558" s="42"/>
      <c r="FO558" s="42"/>
      <c r="FP558" s="42"/>
      <c r="FQ558" s="42"/>
      <c r="FR558" s="42"/>
      <c r="FS558" s="42"/>
      <c r="FT558" s="42"/>
      <c r="FU558" s="42"/>
      <c r="FV558" s="42"/>
      <c r="FW558" s="42"/>
      <c r="FX558" s="42"/>
      <c r="FY558" s="42"/>
      <c r="FZ558" s="42"/>
      <c r="GA558" s="42"/>
      <c r="GB558" s="42"/>
      <c r="GC558" s="42"/>
      <c r="GD558" s="42"/>
      <c r="GE558" s="42"/>
      <c r="GF558" s="42"/>
      <c r="GG558" s="42"/>
      <c r="GH558" s="42"/>
      <c r="GI558" s="42"/>
      <c r="GJ558" s="42"/>
      <c r="GK558" s="42"/>
      <c r="GL558" s="42"/>
      <c r="GM558" s="42"/>
      <c r="GN558" s="42"/>
      <c r="GO558" s="42"/>
      <c r="GP558" s="42"/>
      <c r="GQ558" s="42"/>
      <c r="GR558" s="42"/>
      <c r="GS558" s="42"/>
      <c r="GT558" s="42"/>
      <c r="GU558" s="42"/>
    </row>
    <row r="559" spans="1:203" ht="15.75">
      <c r="A559" s="52"/>
      <c r="B559" s="42"/>
      <c r="C559" s="42"/>
      <c r="D559" s="44"/>
      <c r="E559" s="42"/>
      <c r="F559" s="42"/>
      <c r="G559" s="42"/>
      <c r="H559" s="42"/>
      <c r="I559" s="42"/>
      <c r="J559" s="42"/>
      <c r="K559" s="42"/>
      <c r="L559" s="42"/>
      <c r="M559" s="42"/>
      <c r="N559" s="42"/>
      <c r="O559" s="42"/>
      <c r="P559" s="42"/>
      <c r="Q559" s="42"/>
      <c r="R559" s="42"/>
      <c r="S559" s="42"/>
      <c r="T559" s="42"/>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s="42"/>
      <c r="BM559" s="42"/>
      <c r="BN559" s="42"/>
      <c r="BO559" s="42"/>
      <c r="BP559" s="42"/>
      <c r="BQ559" s="42"/>
      <c r="BR559" s="42"/>
      <c r="BS559" s="42"/>
      <c r="BT559" s="42"/>
      <c r="BU559" s="42"/>
      <c r="BV559" s="42"/>
      <c r="BW559" s="42"/>
      <c r="BX559" s="42"/>
      <c r="BY559" s="42"/>
      <c r="BZ559" s="42"/>
      <c r="CA559" s="42"/>
      <c r="CB559" s="42"/>
      <c r="CC559" s="42"/>
      <c r="CD559" s="42"/>
      <c r="CE559" s="42"/>
      <c r="CF559" s="42"/>
      <c r="CG559" s="42"/>
      <c r="CH559" s="42"/>
      <c r="CI559" s="42"/>
      <c r="CJ559" s="42"/>
      <c r="CK559" s="42"/>
      <c r="CL559" s="42"/>
      <c r="CM559" s="42"/>
      <c r="CN559" s="42"/>
      <c r="CO559" s="42"/>
      <c r="CP559" s="42"/>
      <c r="CQ559" s="42"/>
      <c r="CR559" s="42"/>
      <c r="CS559" s="42"/>
      <c r="CT559" s="42"/>
      <c r="CU559" s="42"/>
      <c r="CV559" s="42"/>
      <c r="CW559" s="42"/>
      <c r="CX559" s="42"/>
      <c r="CY559" s="42"/>
      <c r="CZ559" s="42"/>
      <c r="DA559" s="42"/>
      <c r="DB559" s="42"/>
      <c r="DC559" s="42"/>
      <c r="DD559" s="42"/>
      <c r="DE559" s="42"/>
      <c r="DF559" s="42"/>
      <c r="DG559" s="42"/>
      <c r="DH559" s="42"/>
      <c r="DI559" s="42"/>
      <c r="DJ559" s="42"/>
      <c r="DK559" s="42"/>
      <c r="DL559" s="42"/>
      <c r="DM559" s="42"/>
      <c r="DN559" s="42"/>
      <c r="DO559" s="42"/>
      <c r="DP559" s="42"/>
      <c r="DQ559" s="42"/>
      <c r="DR559" s="42"/>
      <c r="DS559" s="42"/>
      <c r="DT559" s="42"/>
      <c r="DU559" s="42"/>
      <c r="DV559" s="42"/>
      <c r="DW559" s="42"/>
      <c r="DX559" s="42"/>
      <c r="DY559" s="42"/>
      <c r="DZ559" s="42"/>
      <c r="EA559" s="42"/>
      <c r="EB559" s="42"/>
      <c r="EC559" s="42"/>
      <c r="ED559" s="42"/>
      <c r="EE559" s="42"/>
      <c r="EF559" s="42"/>
      <c r="EG559" s="42"/>
      <c r="EH559" s="42"/>
      <c r="EI559" s="42"/>
      <c r="EJ559" s="42"/>
      <c r="EK559" s="42"/>
      <c r="EL559" s="42"/>
      <c r="EM559" s="42"/>
      <c r="EN559" s="42"/>
      <c r="EO559" s="42"/>
      <c r="EP559" s="42"/>
      <c r="EQ559" s="42"/>
      <c r="ER559" s="42"/>
      <c r="ES559" s="42"/>
      <c r="ET559" s="42"/>
      <c r="EU559" s="42"/>
      <c r="EV559" s="42"/>
      <c r="EW559" s="42"/>
      <c r="EX559" s="42"/>
      <c r="EY559" s="42"/>
      <c r="EZ559" s="42"/>
      <c r="FA559" s="42"/>
      <c r="FB559" s="42"/>
      <c r="FC559" s="42"/>
      <c r="FD559" s="42"/>
      <c r="FE559" s="42"/>
      <c r="FF559" s="42"/>
      <c r="FG559" s="42"/>
      <c r="FH559" s="42"/>
      <c r="FI559" s="42"/>
      <c r="FJ559" s="42"/>
      <c r="FK559" s="42"/>
      <c r="FL559" s="42"/>
      <c r="FM559" s="42"/>
      <c r="FN559" s="42"/>
      <c r="FO559" s="42"/>
      <c r="FP559" s="42"/>
      <c r="FQ559" s="42"/>
      <c r="FR559" s="42"/>
      <c r="FS559" s="42"/>
      <c r="FT559" s="42"/>
      <c r="FU559" s="42"/>
      <c r="FV559" s="42"/>
      <c r="FW559" s="42"/>
      <c r="FX559" s="42"/>
      <c r="FY559" s="42"/>
      <c r="FZ559" s="42"/>
      <c r="GA559" s="42"/>
      <c r="GB559" s="42"/>
      <c r="GC559" s="42"/>
      <c r="GD559" s="42"/>
      <c r="GE559" s="42"/>
      <c r="GF559" s="42"/>
      <c r="GG559" s="42"/>
      <c r="GH559" s="42"/>
      <c r="GI559" s="42"/>
      <c r="GJ559" s="42"/>
      <c r="GK559" s="42"/>
      <c r="GL559" s="42"/>
      <c r="GM559" s="42"/>
      <c r="GN559" s="42"/>
      <c r="GO559" s="42"/>
      <c r="GP559" s="42"/>
      <c r="GQ559" s="42"/>
      <c r="GR559" s="42"/>
      <c r="GS559" s="42"/>
      <c r="GT559" s="42"/>
      <c r="GU559" s="42"/>
    </row>
    <row r="560" spans="1:203" ht="15.75">
      <c r="A560" s="52"/>
      <c r="B560" s="42"/>
      <c r="C560" s="42"/>
      <c r="D560" s="44"/>
      <c r="E560" s="42"/>
      <c r="F560" s="42"/>
      <c r="G560" s="42"/>
      <c r="H560" s="42"/>
      <c r="I560" s="42"/>
      <c r="J560" s="42"/>
      <c r="K560" s="42"/>
      <c r="L560" s="42"/>
      <c r="M560" s="42"/>
      <c r="N560" s="42"/>
      <c r="O560" s="42"/>
      <c r="P560" s="42"/>
      <c r="Q560" s="42"/>
      <c r="R560" s="42"/>
      <c r="S560" s="42"/>
      <c r="T560" s="42"/>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s="42"/>
      <c r="BM560" s="42"/>
      <c r="BN560" s="42"/>
      <c r="BO560" s="42"/>
      <c r="BP560" s="42"/>
      <c r="BQ560" s="42"/>
      <c r="BR560" s="42"/>
      <c r="BS560" s="42"/>
      <c r="BT560" s="42"/>
      <c r="BU560" s="42"/>
      <c r="BV560" s="42"/>
      <c r="BW560" s="42"/>
      <c r="BX560" s="42"/>
      <c r="BY560" s="42"/>
      <c r="BZ560" s="42"/>
      <c r="CA560" s="42"/>
      <c r="CB560" s="42"/>
      <c r="CC560" s="42"/>
      <c r="CD560" s="42"/>
      <c r="CE560" s="42"/>
      <c r="CF560" s="42"/>
      <c r="CG560" s="42"/>
      <c r="CH560" s="42"/>
      <c r="CI560" s="42"/>
      <c r="CJ560" s="42"/>
      <c r="CK560" s="42"/>
      <c r="CL560" s="42"/>
      <c r="CM560" s="42"/>
      <c r="CN560" s="42"/>
      <c r="CO560" s="42"/>
      <c r="CP560" s="42"/>
      <c r="CQ560" s="42"/>
      <c r="CR560" s="42"/>
      <c r="CS560" s="42"/>
      <c r="CT560" s="42"/>
      <c r="CU560" s="42"/>
      <c r="CV560" s="42"/>
      <c r="CW560" s="42"/>
      <c r="CX560" s="42"/>
      <c r="CY560" s="42"/>
      <c r="CZ560" s="42"/>
      <c r="DA560" s="42"/>
      <c r="DB560" s="42"/>
      <c r="DC560" s="42"/>
      <c r="DD560" s="42"/>
      <c r="DE560" s="42"/>
      <c r="DF560" s="42"/>
      <c r="DG560" s="42"/>
      <c r="DH560" s="42"/>
      <c r="DI560" s="42"/>
      <c r="DJ560" s="42"/>
      <c r="DK560" s="42"/>
      <c r="DL560" s="42"/>
      <c r="DM560" s="42"/>
      <c r="DN560" s="42"/>
      <c r="DO560" s="42"/>
      <c r="DP560" s="42"/>
      <c r="DQ560" s="42"/>
      <c r="DR560" s="42"/>
      <c r="DS560" s="42"/>
      <c r="DT560" s="42"/>
      <c r="DU560" s="42"/>
      <c r="DV560" s="42"/>
      <c r="DW560" s="42"/>
      <c r="DX560" s="42"/>
      <c r="DY560" s="42"/>
      <c r="DZ560" s="42"/>
      <c r="EA560" s="42"/>
      <c r="EB560" s="42"/>
      <c r="EC560" s="42"/>
      <c r="ED560" s="42"/>
      <c r="EE560" s="42"/>
      <c r="EF560" s="42"/>
      <c r="EG560" s="42"/>
      <c r="EH560" s="42"/>
      <c r="EI560" s="42"/>
      <c r="EJ560" s="42"/>
      <c r="EK560" s="42"/>
      <c r="EL560" s="42"/>
      <c r="EM560" s="42"/>
      <c r="EN560" s="42"/>
      <c r="EO560" s="42"/>
      <c r="EP560" s="42"/>
      <c r="EQ560" s="42"/>
      <c r="ER560" s="42"/>
      <c r="ES560" s="42"/>
      <c r="ET560" s="42"/>
      <c r="EU560" s="42"/>
      <c r="EV560" s="42"/>
      <c r="EW560" s="42"/>
      <c r="EX560" s="42"/>
      <c r="EY560" s="42"/>
      <c r="EZ560" s="42"/>
      <c r="FA560" s="42"/>
      <c r="FB560" s="42"/>
      <c r="FC560" s="42"/>
      <c r="FD560" s="42"/>
      <c r="FE560" s="42"/>
      <c r="FF560" s="42"/>
      <c r="FG560" s="42"/>
      <c r="FH560" s="42"/>
      <c r="FI560" s="42"/>
      <c r="FJ560" s="42"/>
      <c r="FK560" s="42"/>
      <c r="FL560" s="42"/>
      <c r="FM560" s="42"/>
      <c r="FN560" s="42"/>
      <c r="FO560" s="42"/>
      <c r="FP560" s="42"/>
      <c r="FQ560" s="42"/>
      <c r="FR560" s="42"/>
      <c r="FS560" s="42"/>
      <c r="FT560" s="42"/>
      <c r="FU560" s="42"/>
      <c r="FV560" s="42"/>
      <c r="FW560" s="42"/>
      <c r="FX560" s="42"/>
      <c r="FY560" s="42"/>
      <c r="FZ560" s="42"/>
      <c r="GA560" s="42"/>
      <c r="GB560" s="42"/>
      <c r="GC560" s="42"/>
      <c r="GD560" s="42"/>
      <c r="GE560" s="42"/>
      <c r="GF560" s="42"/>
      <c r="GG560" s="42"/>
      <c r="GH560" s="42"/>
      <c r="GI560" s="42"/>
      <c r="GJ560" s="42"/>
      <c r="GK560" s="42"/>
      <c r="GL560" s="42"/>
      <c r="GM560" s="42"/>
      <c r="GN560" s="42"/>
      <c r="GO560" s="42"/>
      <c r="GP560" s="42"/>
      <c r="GQ560" s="42"/>
      <c r="GR560" s="42"/>
      <c r="GS560" s="42"/>
      <c r="GT560" s="42"/>
      <c r="GU560" s="42"/>
    </row>
    <row r="561" spans="1:203" ht="15.75">
      <c r="A561" s="52"/>
      <c r="B561" s="42"/>
      <c r="C561" s="42"/>
      <c r="D561" s="44"/>
      <c r="E561" s="42"/>
      <c r="F561" s="42"/>
      <c r="G561" s="42"/>
      <c r="H561" s="42"/>
      <c r="I561" s="42"/>
      <c r="J561" s="42"/>
      <c r="K561" s="42"/>
      <c r="L561" s="42"/>
      <c r="M561" s="42"/>
      <c r="N561" s="42"/>
      <c r="O561" s="42"/>
      <c r="P561" s="42"/>
      <c r="Q561" s="42"/>
      <c r="R561" s="42"/>
      <c r="S561" s="42"/>
      <c r="T561" s="42"/>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s="42"/>
      <c r="BM561" s="42"/>
      <c r="BN561" s="42"/>
      <c r="BO561" s="42"/>
      <c r="BP561" s="42"/>
      <c r="BQ561" s="42"/>
      <c r="BR561" s="42"/>
      <c r="BS561" s="42"/>
      <c r="BT561" s="42"/>
      <c r="BU561" s="42"/>
      <c r="BV561" s="42"/>
      <c r="BW561" s="42"/>
      <c r="BX561" s="42"/>
      <c r="BY561" s="42"/>
      <c r="BZ561" s="42"/>
      <c r="CA561" s="42"/>
      <c r="CB561" s="42"/>
      <c r="CC561" s="42"/>
      <c r="CD561" s="42"/>
      <c r="CE561" s="42"/>
      <c r="CF561" s="42"/>
      <c r="CG561" s="42"/>
      <c r="CH561" s="42"/>
      <c r="CI561" s="42"/>
      <c r="CJ561" s="42"/>
      <c r="CK561" s="42"/>
      <c r="CL561" s="42"/>
      <c r="CM561" s="42"/>
      <c r="CN561" s="42"/>
      <c r="CO561" s="42"/>
      <c r="CP561" s="42"/>
      <c r="CQ561" s="42"/>
      <c r="CR561" s="42"/>
      <c r="CS561" s="42"/>
      <c r="CT561" s="42"/>
      <c r="CU561" s="42"/>
      <c r="CV561" s="42"/>
      <c r="CW561" s="42"/>
      <c r="CX561" s="42"/>
      <c r="CY561" s="42"/>
      <c r="CZ561" s="42"/>
      <c r="DA561" s="42"/>
      <c r="DB561" s="42"/>
      <c r="DC561" s="42"/>
      <c r="DD561" s="42"/>
      <c r="DE561" s="42"/>
      <c r="DF561" s="42"/>
      <c r="DG561" s="42"/>
      <c r="DH561" s="42"/>
      <c r="DI561" s="42"/>
      <c r="DJ561" s="42"/>
      <c r="DK561" s="42"/>
      <c r="DL561" s="42"/>
      <c r="DM561" s="42"/>
      <c r="DN561" s="42"/>
      <c r="DO561" s="42"/>
      <c r="DP561" s="42"/>
      <c r="DQ561" s="42"/>
      <c r="DR561" s="42"/>
      <c r="DS561" s="42"/>
      <c r="DT561" s="42"/>
      <c r="DU561" s="42"/>
      <c r="DV561" s="42"/>
      <c r="DW561" s="42"/>
      <c r="DX561" s="42"/>
      <c r="DY561" s="42"/>
      <c r="DZ561" s="42"/>
      <c r="EA561" s="42"/>
      <c r="EB561" s="42"/>
      <c r="EC561" s="42"/>
      <c r="ED561" s="42"/>
      <c r="EE561" s="42"/>
      <c r="EF561" s="42"/>
      <c r="EG561" s="42"/>
      <c r="EH561" s="42"/>
      <c r="EI561" s="42"/>
      <c r="EJ561" s="42"/>
      <c r="EK561" s="42"/>
      <c r="EL561" s="42"/>
      <c r="EM561" s="42"/>
      <c r="EN561" s="42"/>
      <c r="EO561" s="42"/>
      <c r="EP561" s="42"/>
      <c r="EQ561" s="42"/>
      <c r="ER561" s="42"/>
      <c r="ES561" s="42"/>
      <c r="ET561" s="42"/>
      <c r="EU561" s="42"/>
      <c r="EV561" s="42"/>
      <c r="EW561" s="42"/>
      <c r="EX561" s="42"/>
      <c r="EY561" s="42"/>
      <c r="EZ561" s="42"/>
      <c r="FA561" s="42"/>
      <c r="FB561" s="42"/>
      <c r="FC561" s="42"/>
      <c r="FD561" s="42"/>
      <c r="FE561" s="42"/>
      <c r="FF561" s="42"/>
      <c r="FG561" s="42"/>
      <c r="FH561" s="42"/>
      <c r="FI561" s="42"/>
      <c r="FJ561" s="42"/>
      <c r="FK561" s="42"/>
      <c r="FL561" s="42"/>
      <c r="FM561" s="42"/>
      <c r="FN561" s="42"/>
      <c r="FO561" s="42"/>
      <c r="FP561" s="42"/>
      <c r="FQ561" s="42"/>
      <c r="FR561" s="42"/>
      <c r="FS561" s="42"/>
      <c r="FT561" s="42"/>
      <c r="FU561" s="42"/>
      <c r="FV561" s="42"/>
      <c r="FW561" s="42"/>
      <c r="FX561" s="42"/>
      <c r="FY561" s="42"/>
      <c r="FZ561" s="42"/>
      <c r="GA561" s="42"/>
      <c r="GB561" s="42"/>
      <c r="GC561" s="42"/>
      <c r="GD561" s="42"/>
      <c r="GE561" s="42"/>
      <c r="GF561" s="42"/>
      <c r="GG561" s="42"/>
      <c r="GH561" s="42"/>
      <c r="GI561" s="42"/>
      <c r="GJ561" s="42"/>
      <c r="GK561" s="42"/>
      <c r="GL561" s="42"/>
      <c r="GM561" s="42"/>
      <c r="GN561" s="42"/>
      <c r="GO561" s="42"/>
      <c r="GP561" s="42"/>
      <c r="GQ561" s="42"/>
      <c r="GR561" s="42"/>
      <c r="GS561" s="42"/>
      <c r="GT561" s="42"/>
      <c r="GU561" s="42"/>
    </row>
    <row r="562" spans="1:203" ht="15.75">
      <c r="A562" s="52"/>
      <c r="B562" s="42"/>
      <c r="C562" s="42"/>
      <c r="D562" s="44"/>
      <c r="E562" s="42"/>
      <c r="F562" s="42"/>
      <c r="G562" s="42"/>
      <c r="H562" s="42"/>
      <c r="I562" s="42"/>
      <c r="J562" s="42"/>
      <c r="K562" s="42"/>
      <c r="L562" s="42"/>
      <c r="M562" s="42"/>
      <c r="N562" s="42"/>
      <c r="O562" s="42"/>
      <c r="P562" s="42"/>
      <c r="Q562" s="42"/>
      <c r="R562" s="42"/>
      <c r="S562" s="42"/>
      <c r="T562" s="42"/>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c r="AZ562" s="42"/>
      <c r="BA562" s="42"/>
      <c r="BB562" s="42"/>
      <c r="BC562" s="42"/>
      <c r="BD562" s="42"/>
      <c r="BE562" s="42"/>
      <c r="BF562" s="42"/>
      <c r="BG562" s="42"/>
      <c r="BH562" s="42"/>
      <c r="BI562" s="42"/>
      <c r="BJ562" s="42"/>
      <c r="BK562" s="42"/>
      <c r="BL562" s="42"/>
      <c r="BM562" s="42"/>
      <c r="BN562" s="42"/>
      <c r="BO562" s="42"/>
      <c r="BP562" s="42"/>
      <c r="BQ562" s="42"/>
      <c r="BR562" s="42"/>
      <c r="BS562" s="42"/>
      <c r="BT562" s="42"/>
      <c r="BU562" s="42"/>
      <c r="BV562" s="42"/>
      <c r="BW562" s="42"/>
      <c r="BX562" s="42"/>
      <c r="BY562" s="42"/>
      <c r="BZ562" s="42"/>
      <c r="CA562" s="42"/>
      <c r="CB562" s="42"/>
      <c r="CC562" s="42"/>
      <c r="CD562" s="42"/>
      <c r="CE562" s="42"/>
      <c r="CF562" s="42"/>
      <c r="CG562" s="42"/>
      <c r="CH562" s="42"/>
      <c r="CI562" s="42"/>
      <c r="CJ562" s="42"/>
      <c r="CK562" s="42"/>
      <c r="CL562" s="42"/>
      <c r="CM562" s="42"/>
      <c r="CN562" s="42"/>
      <c r="CO562" s="42"/>
      <c r="CP562" s="42"/>
      <c r="CQ562" s="42"/>
      <c r="CR562" s="42"/>
      <c r="CS562" s="42"/>
      <c r="CT562" s="42"/>
      <c r="CU562" s="42"/>
      <c r="CV562" s="42"/>
      <c r="CW562" s="42"/>
      <c r="CX562" s="42"/>
      <c r="CY562" s="42"/>
      <c r="CZ562" s="42"/>
      <c r="DA562" s="42"/>
      <c r="DB562" s="42"/>
      <c r="DC562" s="42"/>
      <c r="DD562" s="42"/>
      <c r="DE562" s="42"/>
      <c r="DF562" s="42"/>
      <c r="DG562" s="42"/>
      <c r="DH562" s="42"/>
      <c r="DI562" s="42"/>
      <c r="DJ562" s="42"/>
      <c r="DK562" s="42"/>
      <c r="DL562" s="42"/>
      <c r="DM562" s="42"/>
      <c r="DN562" s="42"/>
      <c r="DO562" s="42"/>
      <c r="DP562" s="42"/>
      <c r="DQ562" s="42"/>
      <c r="DR562" s="42"/>
      <c r="DS562" s="42"/>
      <c r="DT562" s="42"/>
      <c r="DU562" s="42"/>
      <c r="DV562" s="42"/>
      <c r="DW562" s="42"/>
      <c r="DX562" s="42"/>
      <c r="DY562" s="42"/>
      <c r="DZ562" s="42"/>
      <c r="EA562" s="42"/>
      <c r="EB562" s="42"/>
      <c r="EC562" s="42"/>
      <c r="ED562" s="42"/>
      <c r="EE562" s="42"/>
      <c r="EF562" s="42"/>
      <c r="EG562" s="42"/>
      <c r="EH562" s="42"/>
      <c r="EI562" s="42"/>
      <c r="EJ562" s="42"/>
      <c r="EK562" s="42"/>
      <c r="EL562" s="42"/>
      <c r="EM562" s="42"/>
      <c r="EN562" s="42"/>
      <c r="EO562" s="42"/>
      <c r="EP562" s="42"/>
      <c r="EQ562" s="42"/>
      <c r="ER562" s="42"/>
      <c r="ES562" s="42"/>
      <c r="ET562" s="42"/>
      <c r="EU562" s="42"/>
      <c r="EV562" s="42"/>
      <c r="EW562" s="42"/>
      <c r="EX562" s="42"/>
      <c r="EY562" s="42"/>
      <c r="EZ562" s="42"/>
      <c r="FA562" s="42"/>
      <c r="FB562" s="42"/>
      <c r="FC562" s="42"/>
      <c r="FD562" s="42"/>
      <c r="FE562" s="42"/>
      <c r="FF562" s="42"/>
      <c r="FG562" s="42"/>
      <c r="FH562" s="42"/>
      <c r="FI562" s="42"/>
      <c r="FJ562" s="42"/>
      <c r="FK562" s="42"/>
      <c r="FL562" s="42"/>
      <c r="FM562" s="42"/>
      <c r="FN562" s="42"/>
      <c r="FO562" s="42"/>
      <c r="FP562" s="42"/>
      <c r="FQ562" s="42"/>
      <c r="FR562" s="42"/>
      <c r="FS562" s="42"/>
      <c r="FT562" s="42"/>
      <c r="FU562" s="42"/>
      <c r="FV562" s="42"/>
      <c r="FW562" s="42"/>
      <c r="FX562" s="42"/>
      <c r="FY562" s="42"/>
      <c r="FZ562" s="42"/>
      <c r="GA562" s="42"/>
      <c r="GB562" s="42"/>
      <c r="GC562" s="42"/>
      <c r="GD562" s="42"/>
      <c r="GE562" s="42"/>
      <c r="GF562" s="42"/>
      <c r="GG562" s="42"/>
      <c r="GH562" s="42"/>
      <c r="GI562" s="42"/>
      <c r="GJ562" s="42"/>
      <c r="GK562" s="42"/>
      <c r="GL562" s="42"/>
      <c r="GM562" s="42"/>
      <c r="GN562" s="42"/>
      <c r="GO562" s="42"/>
      <c r="GP562" s="42"/>
      <c r="GQ562" s="42"/>
      <c r="GR562" s="42"/>
      <c r="GS562" s="42"/>
      <c r="GT562" s="42"/>
      <c r="GU562" s="42"/>
    </row>
    <row r="563" spans="1:203" ht="15.75">
      <c r="A563" s="52"/>
      <c r="B563" s="42"/>
      <c r="C563" s="42"/>
      <c r="D563" s="44"/>
      <c r="E563" s="42"/>
      <c r="F563" s="42"/>
      <c r="G563" s="42"/>
      <c r="H563" s="42"/>
      <c r="I563" s="42"/>
      <c r="J563" s="42"/>
      <c r="K563" s="42"/>
      <c r="L563" s="42"/>
      <c r="M563" s="42"/>
      <c r="N563" s="42"/>
      <c r="O563" s="42"/>
      <c r="P563" s="42"/>
      <c r="Q563" s="42"/>
      <c r="R563" s="42"/>
      <c r="S563" s="42"/>
      <c r="T563" s="42"/>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s="42"/>
      <c r="BM563" s="42"/>
      <c r="BN563" s="42"/>
      <c r="BO563" s="42"/>
      <c r="BP563" s="42"/>
      <c r="BQ563" s="42"/>
      <c r="BR563" s="42"/>
      <c r="BS563" s="42"/>
      <c r="BT563" s="42"/>
      <c r="BU563" s="42"/>
      <c r="BV563" s="42"/>
      <c r="BW563" s="42"/>
      <c r="BX563" s="42"/>
      <c r="BY563" s="42"/>
      <c r="BZ563" s="42"/>
      <c r="CA563" s="42"/>
      <c r="CB563" s="42"/>
      <c r="CC563" s="42"/>
      <c r="CD563" s="42"/>
      <c r="CE563" s="42"/>
      <c r="CF563" s="42"/>
      <c r="CG563" s="42"/>
      <c r="CH563" s="42"/>
      <c r="CI563" s="42"/>
      <c r="CJ563" s="42"/>
      <c r="CK563" s="42"/>
      <c r="CL563" s="42"/>
      <c r="CM563" s="42"/>
      <c r="CN563" s="42"/>
      <c r="CO563" s="42"/>
      <c r="CP563" s="42"/>
      <c r="CQ563" s="42"/>
      <c r="CR563" s="42"/>
      <c r="CS563" s="42"/>
      <c r="CT563" s="42"/>
      <c r="CU563" s="42"/>
      <c r="CV563" s="42"/>
      <c r="CW563" s="42"/>
      <c r="CX563" s="42"/>
      <c r="CY563" s="42"/>
      <c r="CZ563" s="42"/>
      <c r="DA563" s="42"/>
      <c r="DB563" s="42"/>
      <c r="DC563" s="42"/>
      <c r="DD563" s="42"/>
      <c r="DE563" s="42"/>
      <c r="DF563" s="42"/>
      <c r="DG563" s="42"/>
      <c r="DH563" s="42"/>
      <c r="DI563" s="42"/>
      <c r="DJ563" s="42"/>
      <c r="DK563" s="42"/>
      <c r="DL563" s="42"/>
      <c r="DM563" s="42"/>
      <c r="DN563" s="42"/>
      <c r="DO563" s="42"/>
      <c r="DP563" s="42"/>
      <c r="DQ563" s="42"/>
      <c r="DR563" s="42"/>
      <c r="DS563" s="42"/>
      <c r="DT563" s="42"/>
      <c r="DU563" s="42"/>
      <c r="DV563" s="42"/>
      <c r="DW563" s="42"/>
      <c r="DX563" s="42"/>
      <c r="DY563" s="42"/>
      <c r="DZ563" s="42"/>
      <c r="EA563" s="42"/>
      <c r="EB563" s="42"/>
      <c r="EC563" s="42"/>
      <c r="ED563" s="42"/>
      <c r="EE563" s="42"/>
      <c r="EF563" s="42"/>
      <c r="EG563" s="42"/>
      <c r="EH563" s="42"/>
      <c r="EI563" s="42"/>
      <c r="EJ563" s="42"/>
      <c r="EK563" s="42"/>
      <c r="EL563" s="42"/>
      <c r="EM563" s="42"/>
      <c r="EN563" s="42"/>
      <c r="EO563" s="42"/>
      <c r="EP563" s="42"/>
      <c r="EQ563" s="42"/>
      <c r="ER563" s="42"/>
      <c r="ES563" s="42"/>
      <c r="ET563" s="42"/>
      <c r="EU563" s="42"/>
      <c r="EV563" s="42"/>
      <c r="EW563" s="42"/>
      <c r="EX563" s="42"/>
      <c r="EY563" s="42"/>
      <c r="EZ563" s="42"/>
      <c r="FA563" s="42"/>
      <c r="FB563" s="42"/>
      <c r="FC563" s="42"/>
      <c r="FD563" s="42"/>
      <c r="FE563" s="42"/>
      <c r="FF563" s="42"/>
      <c r="FG563" s="42"/>
      <c r="FH563" s="42"/>
      <c r="FI563" s="42"/>
      <c r="FJ563" s="42"/>
      <c r="FK563" s="42"/>
      <c r="FL563" s="42"/>
      <c r="FM563" s="42"/>
      <c r="FN563" s="42"/>
      <c r="FO563" s="42"/>
      <c r="FP563" s="42"/>
      <c r="FQ563" s="42"/>
      <c r="FR563" s="42"/>
      <c r="FS563" s="42"/>
      <c r="FT563" s="42"/>
      <c r="FU563" s="42"/>
      <c r="FV563" s="42"/>
      <c r="FW563" s="42"/>
      <c r="FX563" s="42"/>
      <c r="FY563" s="42"/>
      <c r="FZ563" s="42"/>
      <c r="GA563" s="42"/>
      <c r="GB563" s="42"/>
      <c r="GC563" s="42"/>
      <c r="GD563" s="42"/>
      <c r="GE563" s="42"/>
      <c r="GF563" s="42"/>
      <c r="GG563" s="42"/>
      <c r="GH563" s="42"/>
      <c r="GI563" s="42"/>
      <c r="GJ563" s="42"/>
      <c r="GK563" s="42"/>
      <c r="GL563" s="42"/>
      <c r="GM563" s="42"/>
      <c r="GN563" s="42"/>
      <c r="GO563" s="42"/>
      <c r="GP563" s="42"/>
      <c r="GQ563" s="42"/>
      <c r="GR563" s="42"/>
      <c r="GS563" s="42"/>
      <c r="GT563" s="42"/>
      <c r="GU563" s="42"/>
    </row>
    <row r="564" spans="1:203" ht="15.75">
      <c r="A564" s="52"/>
      <c r="B564" s="42"/>
      <c r="C564" s="42"/>
      <c r="D564" s="44"/>
      <c r="E564" s="42"/>
      <c r="F564" s="42"/>
      <c r="G564" s="42"/>
      <c r="H564" s="42"/>
      <c r="I564" s="42"/>
      <c r="J564" s="42"/>
      <c r="K564" s="42"/>
      <c r="L564" s="42"/>
      <c r="M564" s="42"/>
      <c r="N564" s="42"/>
      <c r="O564" s="42"/>
      <c r="P564" s="42"/>
      <c r="Q564" s="42"/>
      <c r="R564" s="42"/>
      <c r="S564" s="42"/>
      <c r="T564" s="42"/>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c r="AR564" s="42"/>
      <c r="AS564" s="42"/>
      <c r="AT564" s="42"/>
      <c r="AU564" s="42"/>
      <c r="AV564" s="42"/>
      <c r="AW564" s="42"/>
      <c r="AX564" s="42"/>
      <c r="AY564" s="42"/>
      <c r="AZ564" s="42"/>
      <c r="BA564" s="42"/>
      <c r="BB564" s="42"/>
      <c r="BC564" s="42"/>
      <c r="BD564" s="42"/>
      <c r="BE564" s="42"/>
      <c r="BF564" s="42"/>
      <c r="BG564" s="42"/>
      <c r="BH564" s="42"/>
      <c r="BI564" s="42"/>
      <c r="BJ564" s="42"/>
      <c r="BK564" s="42"/>
      <c r="BL564" s="42"/>
      <c r="BM564" s="42"/>
      <c r="BN564" s="42"/>
      <c r="BO564" s="42"/>
      <c r="BP564" s="42"/>
      <c r="BQ564" s="42"/>
      <c r="BR564" s="42"/>
      <c r="BS564" s="42"/>
      <c r="BT564" s="42"/>
      <c r="BU564" s="42"/>
      <c r="BV564" s="42"/>
      <c r="BW564" s="42"/>
      <c r="BX564" s="42"/>
      <c r="BY564" s="42"/>
      <c r="BZ564" s="42"/>
      <c r="CA564" s="42"/>
      <c r="CB564" s="42"/>
      <c r="CC564" s="42"/>
      <c r="CD564" s="42"/>
      <c r="CE564" s="42"/>
      <c r="CF564" s="42"/>
      <c r="CG564" s="42"/>
      <c r="CH564" s="42"/>
      <c r="CI564" s="42"/>
      <c r="CJ564" s="42"/>
      <c r="CK564" s="42"/>
      <c r="CL564" s="42"/>
      <c r="CM564" s="42"/>
      <c r="CN564" s="42"/>
      <c r="CO564" s="42"/>
      <c r="CP564" s="42"/>
      <c r="CQ564" s="42"/>
      <c r="CR564" s="42"/>
      <c r="CS564" s="42"/>
      <c r="CT564" s="42"/>
      <c r="CU564" s="42"/>
      <c r="CV564" s="42"/>
      <c r="CW564" s="42"/>
      <c r="CX564" s="42"/>
      <c r="CY564" s="42"/>
      <c r="CZ564" s="42"/>
      <c r="DA564" s="42"/>
      <c r="DB564" s="42"/>
      <c r="DC564" s="42"/>
      <c r="DD564" s="42"/>
      <c r="DE564" s="42"/>
      <c r="DF564" s="42"/>
      <c r="DG564" s="42"/>
      <c r="DH564" s="42"/>
      <c r="DI564" s="42"/>
      <c r="DJ564" s="42"/>
      <c r="DK564" s="42"/>
      <c r="DL564" s="42"/>
      <c r="DM564" s="42"/>
      <c r="DN564" s="42"/>
      <c r="DO564" s="42"/>
      <c r="DP564" s="42"/>
      <c r="DQ564" s="42"/>
      <c r="DR564" s="42"/>
      <c r="DS564" s="42"/>
      <c r="DT564" s="42"/>
      <c r="DU564" s="42"/>
      <c r="DV564" s="42"/>
      <c r="DW564" s="42"/>
      <c r="DX564" s="42"/>
      <c r="DY564" s="42"/>
      <c r="DZ564" s="42"/>
      <c r="EA564" s="42"/>
      <c r="EB564" s="42"/>
      <c r="EC564" s="42"/>
      <c r="ED564" s="42"/>
      <c r="EE564" s="42"/>
      <c r="EF564" s="42"/>
      <c r="EG564" s="42"/>
      <c r="EH564" s="42"/>
      <c r="EI564" s="42"/>
      <c r="EJ564" s="42"/>
      <c r="EK564" s="42"/>
      <c r="EL564" s="42"/>
      <c r="EM564" s="42"/>
      <c r="EN564" s="42"/>
      <c r="EO564" s="42"/>
      <c r="EP564" s="42"/>
      <c r="EQ564" s="42"/>
      <c r="ER564" s="42"/>
      <c r="ES564" s="42"/>
      <c r="ET564" s="42"/>
      <c r="EU564" s="42"/>
      <c r="EV564" s="42"/>
      <c r="EW564" s="42"/>
      <c r="EX564" s="42"/>
      <c r="EY564" s="42"/>
      <c r="EZ564" s="42"/>
      <c r="FA564" s="42"/>
      <c r="FB564" s="42"/>
      <c r="FC564" s="42"/>
      <c r="FD564" s="42"/>
      <c r="FE564" s="42"/>
      <c r="FF564" s="42"/>
      <c r="FG564" s="42"/>
      <c r="FH564" s="42"/>
      <c r="FI564" s="42"/>
      <c r="FJ564" s="42"/>
      <c r="FK564" s="42"/>
      <c r="FL564" s="42"/>
      <c r="FM564" s="42"/>
      <c r="FN564" s="42"/>
      <c r="FO564" s="42"/>
      <c r="FP564" s="42"/>
      <c r="FQ564" s="42"/>
      <c r="FR564" s="42"/>
      <c r="FS564" s="42"/>
      <c r="FT564" s="42"/>
      <c r="FU564" s="42"/>
      <c r="FV564" s="42"/>
      <c r="FW564" s="42"/>
      <c r="FX564" s="42"/>
      <c r="FY564" s="42"/>
      <c r="FZ564" s="42"/>
      <c r="GA564" s="42"/>
      <c r="GB564" s="42"/>
      <c r="GC564" s="42"/>
      <c r="GD564" s="42"/>
      <c r="GE564" s="42"/>
      <c r="GF564" s="42"/>
      <c r="GG564" s="42"/>
      <c r="GH564" s="42"/>
      <c r="GI564" s="42"/>
      <c r="GJ564" s="42"/>
      <c r="GK564" s="42"/>
      <c r="GL564" s="42"/>
      <c r="GM564" s="42"/>
      <c r="GN564" s="42"/>
      <c r="GO564" s="42"/>
      <c r="GP564" s="42"/>
      <c r="GQ564" s="42"/>
      <c r="GR564" s="42"/>
      <c r="GS564" s="42"/>
      <c r="GT564" s="42"/>
      <c r="GU564" s="42"/>
    </row>
    <row r="565" spans="1:203" ht="15.75">
      <c r="A565" s="52"/>
      <c r="B565" s="42"/>
      <c r="C565" s="42"/>
      <c r="D565" s="44"/>
      <c r="E565" s="42"/>
      <c r="F565" s="42"/>
      <c r="G565" s="42"/>
      <c r="H565" s="42"/>
      <c r="I565" s="42"/>
      <c r="J565" s="42"/>
      <c r="K565" s="42"/>
      <c r="L565" s="42"/>
      <c r="M565" s="42"/>
      <c r="N565" s="42"/>
      <c r="O565" s="42"/>
      <c r="P565" s="42"/>
      <c r="Q565" s="42"/>
      <c r="R565" s="42"/>
      <c r="S565" s="42"/>
      <c r="T565" s="42"/>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c r="AR565" s="42"/>
      <c r="AS565" s="42"/>
      <c r="AT565" s="42"/>
      <c r="AU565" s="42"/>
      <c r="AV565" s="42"/>
      <c r="AW565" s="42"/>
      <c r="AX565" s="42"/>
      <c r="AY565" s="42"/>
      <c r="AZ565" s="42"/>
      <c r="BA565" s="42"/>
      <c r="BB565" s="42"/>
      <c r="BC565" s="42"/>
      <c r="BD565" s="42"/>
      <c r="BE565" s="42"/>
      <c r="BF565" s="42"/>
      <c r="BG565" s="42"/>
      <c r="BH565" s="42"/>
      <c r="BI565" s="42"/>
      <c r="BJ565" s="42"/>
      <c r="BK565" s="42"/>
      <c r="BL565" s="42"/>
      <c r="BM565" s="42"/>
      <c r="BN565" s="42"/>
      <c r="BO565" s="42"/>
      <c r="BP565" s="42"/>
      <c r="BQ565" s="42"/>
      <c r="BR565" s="42"/>
      <c r="BS565" s="42"/>
      <c r="BT565" s="42"/>
      <c r="BU565" s="42"/>
      <c r="BV565" s="42"/>
      <c r="BW565" s="42"/>
      <c r="BX565" s="42"/>
      <c r="BY565" s="42"/>
      <c r="BZ565" s="42"/>
      <c r="CA565" s="42"/>
      <c r="CB565" s="42"/>
      <c r="CC565" s="42"/>
      <c r="CD565" s="42"/>
      <c r="CE565" s="42"/>
      <c r="CF565" s="42"/>
      <c r="CG565" s="42"/>
      <c r="CH565" s="42"/>
      <c r="CI565" s="42"/>
      <c r="CJ565" s="42"/>
      <c r="CK565" s="42"/>
      <c r="CL565" s="42"/>
      <c r="CM565" s="42"/>
      <c r="CN565" s="42"/>
      <c r="CO565" s="42"/>
      <c r="CP565" s="42"/>
      <c r="CQ565" s="42"/>
      <c r="CR565" s="42"/>
      <c r="CS565" s="42"/>
      <c r="CT565" s="42"/>
      <c r="CU565" s="42"/>
      <c r="CV565" s="42"/>
      <c r="CW565" s="42"/>
      <c r="CX565" s="42"/>
      <c r="CY565" s="42"/>
      <c r="CZ565" s="42"/>
      <c r="DA565" s="42"/>
      <c r="DB565" s="42"/>
      <c r="DC565" s="42"/>
      <c r="DD565" s="42"/>
      <c r="DE565" s="42"/>
      <c r="DF565" s="42"/>
      <c r="DG565" s="42"/>
      <c r="DH565" s="42"/>
      <c r="DI565" s="42"/>
      <c r="DJ565" s="42"/>
      <c r="DK565" s="42"/>
      <c r="DL565" s="42"/>
      <c r="DM565" s="42"/>
      <c r="DN565" s="42"/>
      <c r="DO565" s="42"/>
      <c r="DP565" s="42"/>
      <c r="DQ565" s="42"/>
      <c r="DR565" s="42"/>
      <c r="DS565" s="42"/>
      <c r="DT565" s="42"/>
      <c r="DU565" s="42"/>
      <c r="DV565" s="42"/>
      <c r="DW565" s="42"/>
      <c r="DX565" s="42"/>
      <c r="DY565" s="42"/>
      <c r="DZ565" s="42"/>
      <c r="EA565" s="42"/>
      <c r="EB565" s="42"/>
      <c r="EC565" s="42"/>
      <c r="ED565" s="42"/>
      <c r="EE565" s="42"/>
      <c r="EF565" s="42"/>
      <c r="EG565" s="42"/>
      <c r="EH565" s="42"/>
      <c r="EI565" s="42"/>
      <c r="EJ565" s="42"/>
      <c r="EK565" s="42"/>
      <c r="EL565" s="42"/>
      <c r="EM565" s="42"/>
      <c r="EN565" s="42"/>
      <c r="EO565" s="42"/>
      <c r="EP565" s="42"/>
      <c r="EQ565" s="42"/>
      <c r="ER565" s="42"/>
      <c r="ES565" s="42"/>
      <c r="ET565" s="42"/>
      <c r="EU565" s="42"/>
      <c r="EV565" s="42"/>
      <c r="EW565" s="42"/>
      <c r="EX565" s="42"/>
      <c r="EY565" s="42"/>
      <c r="EZ565" s="42"/>
      <c r="FA565" s="42"/>
      <c r="FB565" s="42"/>
      <c r="FC565" s="42"/>
      <c r="FD565" s="42"/>
      <c r="FE565" s="42"/>
      <c r="FF565" s="42"/>
      <c r="FG565" s="42"/>
      <c r="FH565" s="42"/>
      <c r="FI565" s="42"/>
      <c r="FJ565" s="42"/>
      <c r="FK565" s="42"/>
      <c r="FL565" s="42"/>
      <c r="FM565" s="42"/>
      <c r="FN565" s="42"/>
      <c r="FO565" s="42"/>
      <c r="FP565" s="42"/>
      <c r="FQ565" s="42"/>
      <c r="FR565" s="42"/>
      <c r="FS565" s="42"/>
      <c r="FT565" s="42"/>
      <c r="FU565" s="42"/>
      <c r="FV565" s="42"/>
      <c r="FW565" s="42"/>
      <c r="FX565" s="42"/>
      <c r="FY565" s="42"/>
      <c r="FZ565" s="42"/>
      <c r="GA565" s="42"/>
      <c r="GB565" s="42"/>
      <c r="GC565" s="42"/>
      <c r="GD565" s="42"/>
      <c r="GE565" s="42"/>
      <c r="GF565" s="42"/>
      <c r="GG565" s="42"/>
      <c r="GH565" s="42"/>
      <c r="GI565" s="42"/>
      <c r="GJ565" s="42"/>
      <c r="GK565" s="42"/>
      <c r="GL565" s="42"/>
      <c r="GM565" s="42"/>
      <c r="GN565" s="42"/>
      <c r="GO565" s="42"/>
      <c r="GP565" s="42"/>
      <c r="GQ565" s="42"/>
      <c r="GR565" s="42"/>
      <c r="GS565" s="42"/>
      <c r="GT565" s="42"/>
      <c r="GU565" s="42"/>
    </row>
    <row r="566" spans="1:203" ht="15.75">
      <c r="A566" s="52"/>
      <c r="B566" s="42"/>
      <c r="C566" s="42"/>
      <c r="D566" s="44"/>
      <c r="E566" s="42"/>
      <c r="F566" s="42"/>
      <c r="G566" s="42"/>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s="42"/>
      <c r="BM566" s="42"/>
      <c r="BN566" s="42"/>
      <c r="BO566" s="42"/>
      <c r="BP566" s="42"/>
      <c r="BQ566" s="42"/>
      <c r="BR566" s="42"/>
      <c r="BS566" s="42"/>
      <c r="BT566" s="42"/>
      <c r="BU566" s="42"/>
      <c r="BV566" s="42"/>
      <c r="BW566" s="42"/>
      <c r="BX566" s="42"/>
      <c r="BY566" s="42"/>
      <c r="BZ566" s="42"/>
      <c r="CA566" s="42"/>
      <c r="CB566" s="42"/>
      <c r="CC566" s="42"/>
      <c r="CD566" s="42"/>
      <c r="CE566" s="42"/>
      <c r="CF566" s="42"/>
      <c r="CG566" s="42"/>
      <c r="CH566" s="42"/>
      <c r="CI566" s="42"/>
      <c r="CJ566" s="42"/>
      <c r="CK566" s="42"/>
      <c r="CL566" s="42"/>
      <c r="CM566" s="42"/>
      <c r="CN566" s="42"/>
      <c r="CO566" s="42"/>
      <c r="CP566" s="42"/>
      <c r="CQ566" s="42"/>
      <c r="CR566" s="42"/>
      <c r="CS566" s="42"/>
      <c r="CT566" s="42"/>
      <c r="CU566" s="42"/>
      <c r="CV566" s="42"/>
      <c r="CW566" s="42"/>
      <c r="CX566" s="42"/>
      <c r="CY566" s="42"/>
      <c r="CZ566" s="42"/>
      <c r="DA566" s="42"/>
      <c r="DB566" s="42"/>
      <c r="DC566" s="42"/>
      <c r="DD566" s="42"/>
      <c r="DE566" s="42"/>
      <c r="DF566" s="42"/>
      <c r="DG566" s="42"/>
      <c r="DH566" s="42"/>
      <c r="DI566" s="42"/>
      <c r="DJ566" s="42"/>
      <c r="DK566" s="42"/>
      <c r="DL566" s="42"/>
      <c r="DM566" s="42"/>
      <c r="DN566" s="42"/>
      <c r="DO566" s="42"/>
      <c r="DP566" s="42"/>
      <c r="DQ566" s="42"/>
      <c r="DR566" s="42"/>
      <c r="DS566" s="42"/>
      <c r="DT566" s="42"/>
      <c r="DU566" s="42"/>
      <c r="DV566" s="42"/>
      <c r="DW566" s="42"/>
      <c r="DX566" s="42"/>
      <c r="DY566" s="42"/>
      <c r="DZ566" s="42"/>
      <c r="EA566" s="42"/>
      <c r="EB566" s="42"/>
      <c r="EC566" s="42"/>
      <c r="ED566" s="42"/>
      <c r="EE566" s="42"/>
      <c r="EF566" s="42"/>
      <c r="EG566" s="42"/>
      <c r="EH566" s="42"/>
      <c r="EI566" s="42"/>
      <c r="EJ566" s="42"/>
      <c r="EK566" s="42"/>
      <c r="EL566" s="42"/>
      <c r="EM566" s="42"/>
      <c r="EN566" s="42"/>
      <c r="EO566" s="42"/>
      <c r="EP566" s="42"/>
      <c r="EQ566" s="42"/>
      <c r="ER566" s="42"/>
      <c r="ES566" s="42"/>
      <c r="ET566" s="42"/>
      <c r="EU566" s="42"/>
      <c r="EV566" s="42"/>
      <c r="EW566" s="42"/>
      <c r="EX566" s="42"/>
      <c r="EY566" s="42"/>
      <c r="EZ566" s="42"/>
      <c r="FA566" s="42"/>
      <c r="FB566" s="42"/>
      <c r="FC566" s="42"/>
      <c r="FD566" s="42"/>
      <c r="FE566" s="42"/>
      <c r="FF566" s="42"/>
      <c r="FG566" s="42"/>
      <c r="FH566" s="42"/>
      <c r="FI566" s="42"/>
      <c r="FJ566" s="42"/>
      <c r="FK566" s="42"/>
      <c r="FL566" s="42"/>
      <c r="FM566" s="42"/>
      <c r="FN566" s="42"/>
      <c r="FO566" s="42"/>
      <c r="FP566" s="42"/>
      <c r="FQ566" s="42"/>
      <c r="FR566" s="42"/>
      <c r="FS566" s="42"/>
      <c r="FT566" s="42"/>
      <c r="FU566" s="42"/>
      <c r="FV566" s="42"/>
      <c r="FW566" s="42"/>
      <c r="FX566" s="42"/>
      <c r="FY566" s="42"/>
      <c r="FZ566" s="42"/>
      <c r="GA566" s="42"/>
      <c r="GB566" s="42"/>
      <c r="GC566" s="42"/>
      <c r="GD566" s="42"/>
      <c r="GE566" s="42"/>
      <c r="GF566" s="42"/>
      <c r="GG566" s="42"/>
      <c r="GH566" s="42"/>
      <c r="GI566" s="42"/>
      <c r="GJ566" s="42"/>
      <c r="GK566" s="42"/>
      <c r="GL566" s="42"/>
      <c r="GM566" s="42"/>
      <c r="GN566" s="42"/>
      <c r="GO566" s="42"/>
      <c r="GP566" s="42"/>
      <c r="GQ566" s="42"/>
      <c r="GR566" s="42"/>
      <c r="GS566" s="42"/>
      <c r="GT566" s="42"/>
      <c r="GU566" s="42"/>
    </row>
    <row r="567" spans="1:203" ht="15.75">
      <c r="A567" s="52"/>
      <c r="B567" s="42"/>
      <c r="C567" s="42"/>
      <c r="D567" s="44"/>
      <c r="E567" s="42"/>
      <c r="F567" s="42"/>
      <c r="G567" s="42"/>
      <c r="H567" s="42"/>
      <c r="I567" s="42"/>
      <c r="J567" s="42"/>
      <c r="K567" s="42"/>
      <c r="L567" s="42"/>
      <c r="M567" s="42"/>
      <c r="N567" s="42"/>
      <c r="O567" s="42"/>
      <c r="P567" s="42"/>
      <c r="Q567" s="42"/>
      <c r="R567" s="42"/>
      <c r="S567" s="42"/>
      <c r="T567" s="42"/>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c r="BJ567" s="42"/>
      <c r="BK567" s="42"/>
      <c r="BL567" s="42"/>
      <c r="BM567" s="42"/>
      <c r="BN567" s="42"/>
      <c r="BO567" s="42"/>
      <c r="BP567" s="42"/>
      <c r="BQ567" s="42"/>
      <c r="BR567" s="42"/>
      <c r="BS567" s="42"/>
      <c r="BT567" s="42"/>
      <c r="BU567" s="42"/>
      <c r="BV567" s="42"/>
      <c r="BW567" s="42"/>
      <c r="BX567" s="42"/>
      <c r="BY567" s="42"/>
      <c r="BZ567" s="42"/>
      <c r="CA567" s="42"/>
      <c r="CB567" s="42"/>
      <c r="CC567" s="42"/>
      <c r="CD567" s="42"/>
      <c r="CE567" s="42"/>
      <c r="CF567" s="42"/>
      <c r="CG567" s="42"/>
      <c r="CH567" s="42"/>
      <c r="CI567" s="42"/>
      <c r="CJ567" s="42"/>
      <c r="CK567" s="42"/>
      <c r="CL567" s="42"/>
      <c r="CM567" s="42"/>
      <c r="CN567" s="42"/>
      <c r="CO567" s="42"/>
      <c r="CP567" s="42"/>
      <c r="CQ567" s="42"/>
      <c r="CR567" s="42"/>
      <c r="CS567" s="42"/>
      <c r="CT567" s="42"/>
      <c r="CU567" s="42"/>
      <c r="CV567" s="42"/>
      <c r="CW567" s="42"/>
      <c r="CX567" s="42"/>
      <c r="CY567" s="42"/>
      <c r="CZ567" s="42"/>
      <c r="DA567" s="42"/>
      <c r="DB567" s="42"/>
      <c r="DC567" s="42"/>
      <c r="DD567" s="42"/>
      <c r="DE567" s="42"/>
      <c r="DF567" s="42"/>
      <c r="DG567" s="42"/>
      <c r="DH567" s="42"/>
      <c r="DI567" s="42"/>
      <c r="DJ567" s="42"/>
      <c r="DK567" s="42"/>
      <c r="DL567" s="42"/>
      <c r="DM567" s="42"/>
      <c r="DN567" s="42"/>
      <c r="DO567" s="42"/>
      <c r="DP567" s="42"/>
      <c r="DQ567" s="42"/>
      <c r="DR567" s="42"/>
      <c r="DS567" s="42"/>
      <c r="DT567" s="42"/>
      <c r="DU567" s="42"/>
      <c r="DV567" s="42"/>
      <c r="DW567" s="42"/>
      <c r="DX567" s="42"/>
      <c r="DY567" s="42"/>
      <c r="DZ567" s="42"/>
      <c r="EA567" s="42"/>
      <c r="EB567" s="42"/>
      <c r="EC567" s="42"/>
      <c r="ED567" s="42"/>
      <c r="EE567" s="42"/>
      <c r="EF567" s="42"/>
      <c r="EG567" s="42"/>
      <c r="EH567" s="42"/>
      <c r="EI567" s="42"/>
      <c r="EJ567" s="42"/>
      <c r="EK567" s="42"/>
      <c r="EL567" s="42"/>
      <c r="EM567" s="42"/>
      <c r="EN567" s="42"/>
      <c r="EO567" s="42"/>
      <c r="EP567" s="42"/>
      <c r="EQ567" s="42"/>
      <c r="ER567" s="42"/>
      <c r="ES567" s="42"/>
      <c r="ET567" s="42"/>
      <c r="EU567" s="42"/>
      <c r="EV567" s="42"/>
      <c r="EW567" s="42"/>
      <c r="EX567" s="42"/>
      <c r="EY567" s="42"/>
      <c r="EZ567" s="42"/>
      <c r="FA567" s="42"/>
      <c r="FB567" s="42"/>
      <c r="FC567" s="42"/>
      <c r="FD567" s="42"/>
      <c r="FE567" s="42"/>
      <c r="FF567" s="42"/>
      <c r="FG567" s="42"/>
      <c r="FH567" s="42"/>
      <c r="FI567" s="42"/>
      <c r="FJ567" s="42"/>
      <c r="FK567" s="42"/>
      <c r="FL567" s="42"/>
      <c r="FM567" s="42"/>
      <c r="FN567" s="42"/>
      <c r="FO567" s="42"/>
      <c r="FP567" s="42"/>
      <c r="FQ567" s="42"/>
      <c r="FR567" s="42"/>
      <c r="FS567" s="42"/>
      <c r="FT567" s="42"/>
      <c r="FU567" s="42"/>
      <c r="FV567" s="42"/>
      <c r="FW567" s="42"/>
      <c r="FX567" s="42"/>
      <c r="FY567" s="42"/>
      <c r="FZ567" s="42"/>
      <c r="GA567" s="42"/>
      <c r="GB567" s="42"/>
      <c r="GC567" s="42"/>
      <c r="GD567" s="42"/>
      <c r="GE567" s="42"/>
      <c r="GF567" s="42"/>
      <c r="GG567" s="42"/>
      <c r="GH567" s="42"/>
      <c r="GI567" s="42"/>
      <c r="GJ567" s="42"/>
      <c r="GK567" s="42"/>
      <c r="GL567" s="42"/>
      <c r="GM567" s="42"/>
      <c r="GN567" s="42"/>
      <c r="GO567" s="42"/>
      <c r="GP567" s="42"/>
      <c r="GQ567" s="42"/>
      <c r="GR567" s="42"/>
      <c r="GS567" s="42"/>
      <c r="GT567" s="42"/>
      <c r="GU567" s="42"/>
    </row>
    <row r="568" spans="1:203" ht="15.75">
      <c r="A568" s="52"/>
      <c r="B568" s="42"/>
      <c r="C568" s="42"/>
      <c r="D568" s="44"/>
      <c r="E568" s="42"/>
      <c r="F568" s="42"/>
      <c r="G568" s="42"/>
      <c r="H568" s="42"/>
      <c r="I568" s="42"/>
      <c r="J568" s="42"/>
      <c r="K568" s="42"/>
      <c r="L568" s="42"/>
      <c r="M568" s="42"/>
      <c r="N568" s="42"/>
      <c r="O568" s="42"/>
      <c r="P568" s="42"/>
      <c r="Q568" s="42"/>
      <c r="R568" s="42"/>
      <c r="S568" s="42"/>
      <c r="T568" s="42"/>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c r="BI568" s="42"/>
      <c r="BJ568" s="42"/>
      <c r="BK568" s="42"/>
      <c r="BL568" s="42"/>
      <c r="BM568" s="42"/>
      <c r="BN568" s="42"/>
      <c r="BO568" s="42"/>
      <c r="BP568" s="42"/>
      <c r="BQ568" s="42"/>
      <c r="BR568" s="42"/>
      <c r="BS568" s="42"/>
      <c r="BT568" s="42"/>
      <c r="BU568" s="42"/>
      <c r="BV568" s="42"/>
      <c r="BW568" s="42"/>
      <c r="BX568" s="42"/>
      <c r="BY568" s="42"/>
      <c r="BZ568" s="42"/>
      <c r="CA568" s="42"/>
      <c r="CB568" s="42"/>
      <c r="CC568" s="42"/>
      <c r="CD568" s="42"/>
      <c r="CE568" s="42"/>
      <c r="CF568" s="42"/>
      <c r="CG568" s="42"/>
      <c r="CH568" s="42"/>
      <c r="CI568" s="42"/>
      <c r="CJ568" s="42"/>
      <c r="CK568" s="42"/>
      <c r="CL568" s="42"/>
      <c r="CM568" s="42"/>
      <c r="CN568" s="42"/>
      <c r="CO568" s="42"/>
      <c r="CP568" s="42"/>
      <c r="CQ568" s="42"/>
      <c r="CR568" s="42"/>
      <c r="CS568" s="42"/>
      <c r="CT568" s="42"/>
      <c r="CU568" s="42"/>
      <c r="CV568" s="42"/>
      <c r="CW568" s="42"/>
      <c r="CX568" s="42"/>
      <c r="CY568" s="42"/>
      <c r="CZ568" s="42"/>
      <c r="DA568" s="42"/>
      <c r="DB568" s="42"/>
      <c r="DC568" s="42"/>
      <c r="DD568" s="42"/>
      <c r="DE568" s="42"/>
      <c r="DF568" s="42"/>
      <c r="DG568" s="42"/>
      <c r="DH568" s="42"/>
      <c r="DI568" s="42"/>
      <c r="DJ568" s="42"/>
      <c r="DK568" s="42"/>
      <c r="DL568" s="42"/>
      <c r="DM568" s="42"/>
      <c r="DN568" s="42"/>
      <c r="DO568" s="42"/>
      <c r="DP568" s="42"/>
      <c r="DQ568" s="42"/>
      <c r="DR568" s="42"/>
      <c r="DS568" s="42"/>
      <c r="DT568" s="42"/>
      <c r="DU568" s="42"/>
      <c r="DV568" s="42"/>
      <c r="DW568" s="42"/>
      <c r="DX568" s="42"/>
      <c r="DY568" s="42"/>
      <c r="DZ568" s="42"/>
      <c r="EA568" s="42"/>
      <c r="EB568" s="42"/>
      <c r="EC568" s="42"/>
      <c r="ED568" s="42"/>
      <c r="EE568" s="42"/>
      <c r="EF568" s="42"/>
      <c r="EG568" s="42"/>
      <c r="EH568" s="42"/>
      <c r="EI568" s="42"/>
      <c r="EJ568" s="42"/>
      <c r="EK568" s="42"/>
      <c r="EL568" s="42"/>
      <c r="EM568" s="42"/>
      <c r="EN568" s="42"/>
      <c r="EO568" s="42"/>
      <c r="EP568" s="42"/>
      <c r="EQ568" s="42"/>
      <c r="ER568" s="42"/>
      <c r="ES568" s="42"/>
      <c r="ET568" s="42"/>
      <c r="EU568" s="42"/>
      <c r="EV568" s="42"/>
      <c r="EW568" s="42"/>
      <c r="EX568" s="42"/>
      <c r="EY568" s="42"/>
      <c r="EZ568" s="42"/>
      <c r="FA568" s="42"/>
      <c r="FB568" s="42"/>
      <c r="FC568" s="42"/>
      <c r="FD568" s="42"/>
      <c r="FE568" s="42"/>
      <c r="FF568" s="42"/>
      <c r="FG568" s="42"/>
      <c r="FH568" s="42"/>
      <c r="FI568" s="42"/>
      <c r="FJ568" s="42"/>
      <c r="FK568" s="42"/>
      <c r="FL568" s="42"/>
      <c r="FM568" s="42"/>
      <c r="FN568" s="42"/>
      <c r="FO568" s="42"/>
      <c r="FP568" s="42"/>
      <c r="FQ568" s="42"/>
      <c r="FR568" s="42"/>
      <c r="FS568" s="42"/>
      <c r="FT568" s="42"/>
      <c r="FU568" s="42"/>
      <c r="FV568" s="42"/>
      <c r="FW568" s="42"/>
      <c r="FX568" s="42"/>
      <c r="FY568" s="42"/>
      <c r="FZ568" s="42"/>
      <c r="GA568" s="42"/>
      <c r="GB568" s="42"/>
      <c r="GC568" s="42"/>
      <c r="GD568" s="42"/>
      <c r="GE568" s="42"/>
      <c r="GF568" s="42"/>
      <c r="GG568" s="42"/>
      <c r="GH568" s="42"/>
      <c r="GI568" s="42"/>
      <c r="GJ568" s="42"/>
      <c r="GK568" s="42"/>
      <c r="GL568" s="42"/>
      <c r="GM568" s="42"/>
      <c r="GN568" s="42"/>
      <c r="GO568" s="42"/>
      <c r="GP568" s="42"/>
      <c r="GQ568" s="42"/>
      <c r="GR568" s="42"/>
      <c r="GS568" s="42"/>
      <c r="GT568" s="42"/>
      <c r="GU568" s="42"/>
    </row>
    <row r="569" spans="1:203" ht="15.75">
      <c r="A569" s="52"/>
      <c r="B569" s="42"/>
      <c r="C569" s="42"/>
      <c r="D569" s="44"/>
      <c r="E569" s="42"/>
      <c r="F569" s="42"/>
      <c r="G569" s="42"/>
      <c r="H569" s="42"/>
      <c r="I569" s="42"/>
      <c r="J569" s="42"/>
      <c r="K569" s="42"/>
      <c r="L569" s="42"/>
      <c r="M569" s="42"/>
      <c r="N569" s="42"/>
      <c r="O569" s="42"/>
      <c r="P569" s="42"/>
      <c r="Q569" s="42"/>
      <c r="R569" s="42"/>
      <c r="S569" s="42"/>
      <c r="T569" s="42"/>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c r="AR569" s="42"/>
      <c r="AS569" s="42"/>
      <c r="AT569" s="42"/>
      <c r="AU569" s="42"/>
      <c r="AV569" s="42"/>
      <c r="AW569" s="42"/>
      <c r="AX569" s="42"/>
      <c r="AY569" s="42"/>
      <c r="AZ569" s="42"/>
      <c r="BA569" s="42"/>
      <c r="BB569" s="42"/>
      <c r="BC569" s="42"/>
      <c r="BD569" s="42"/>
      <c r="BE569" s="42"/>
      <c r="BF569" s="42"/>
      <c r="BG569" s="42"/>
      <c r="BH569" s="42"/>
      <c r="BI569" s="42"/>
      <c r="BJ569" s="42"/>
      <c r="BK569" s="42"/>
      <c r="BL569" s="42"/>
      <c r="BM569" s="42"/>
      <c r="BN569" s="42"/>
      <c r="BO569" s="42"/>
      <c r="BP569" s="42"/>
      <c r="BQ569" s="42"/>
      <c r="BR569" s="42"/>
      <c r="BS569" s="42"/>
      <c r="BT569" s="42"/>
      <c r="BU569" s="42"/>
      <c r="BV569" s="42"/>
      <c r="BW569" s="42"/>
      <c r="BX569" s="42"/>
      <c r="BY569" s="42"/>
      <c r="BZ569" s="42"/>
      <c r="CA569" s="42"/>
      <c r="CB569" s="42"/>
      <c r="CC569" s="42"/>
      <c r="CD569" s="42"/>
      <c r="CE569" s="42"/>
      <c r="CF569" s="42"/>
      <c r="CG569" s="42"/>
      <c r="CH569" s="42"/>
      <c r="CI569" s="42"/>
      <c r="CJ569" s="42"/>
      <c r="CK569" s="42"/>
      <c r="CL569" s="42"/>
      <c r="CM569" s="42"/>
      <c r="CN569" s="42"/>
      <c r="CO569" s="42"/>
      <c r="CP569" s="42"/>
      <c r="CQ569" s="42"/>
      <c r="CR569" s="42"/>
      <c r="CS569" s="42"/>
      <c r="CT569" s="42"/>
      <c r="CU569" s="42"/>
      <c r="CV569" s="42"/>
      <c r="CW569" s="42"/>
      <c r="CX569" s="42"/>
      <c r="CY569" s="42"/>
      <c r="CZ569" s="42"/>
      <c r="DA569" s="42"/>
      <c r="DB569" s="42"/>
      <c r="DC569" s="42"/>
      <c r="DD569" s="42"/>
      <c r="DE569" s="42"/>
      <c r="DF569" s="42"/>
      <c r="DG569" s="42"/>
      <c r="DH569" s="42"/>
      <c r="DI569" s="42"/>
      <c r="DJ569" s="42"/>
      <c r="DK569" s="42"/>
      <c r="DL569" s="42"/>
      <c r="DM569" s="42"/>
      <c r="DN569" s="42"/>
      <c r="DO569" s="42"/>
      <c r="DP569" s="42"/>
      <c r="DQ569" s="42"/>
      <c r="DR569" s="42"/>
      <c r="DS569" s="42"/>
      <c r="DT569" s="42"/>
      <c r="DU569" s="42"/>
      <c r="DV569" s="42"/>
      <c r="DW569" s="42"/>
      <c r="DX569" s="42"/>
      <c r="DY569" s="42"/>
      <c r="DZ569" s="42"/>
      <c r="EA569" s="42"/>
      <c r="EB569" s="42"/>
      <c r="EC569" s="42"/>
      <c r="ED569" s="42"/>
      <c r="EE569" s="42"/>
      <c r="EF569" s="42"/>
      <c r="EG569" s="42"/>
      <c r="EH569" s="42"/>
      <c r="EI569" s="42"/>
      <c r="EJ569" s="42"/>
      <c r="EK569" s="42"/>
      <c r="EL569" s="42"/>
      <c r="EM569" s="42"/>
      <c r="EN569" s="42"/>
      <c r="EO569" s="42"/>
      <c r="EP569" s="42"/>
      <c r="EQ569" s="42"/>
      <c r="ER569" s="42"/>
      <c r="ES569" s="42"/>
      <c r="ET569" s="42"/>
      <c r="EU569" s="42"/>
      <c r="EV569" s="42"/>
      <c r="EW569" s="42"/>
      <c r="EX569" s="42"/>
      <c r="EY569" s="42"/>
      <c r="EZ569" s="42"/>
      <c r="FA569" s="42"/>
      <c r="FB569" s="42"/>
      <c r="FC569" s="42"/>
      <c r="FD569" s="42"/>
      <c r="FE569" s="42"/>
      <c r="FF569" s="42"/>
      <c r="FG569" s="42"/>
      <c r="FH569" s="42"/>
      <c r="FI569" s="42"/>
      <c r="FJ569" s="42"/>
      <c r="FK569" s="42"/>
      <c r="FL569" s="42"/>
      <c r="FM569" s="42"/>
      <c r="FN569" s="42"/>
      <c r="FO569" s="42"/>
      <c r="FP569" s="42"/>
      <c r="FQ569" s="42"/>
      <c r="FR569" s="42"/>
      <c r="FS569" s="42"/>
      <c r="FT569" s="42"/>
      <c r="FU569" s="42"/>
      <c r="FV569" s="42"/>
      <c r="FW569" s="42"/>
      <c r="FX569" s="42"/>
      <c r="FY569" s="42"/>
      <c r="FZ569" s="42"/>
      <c r="GA569" s="42"/>
      <c r="GB569" s="42"/>
      <c r="GC569" s="42"/>
      <c r="GD569" s="42"/>
      <c r="GE569" s="42"/>
      <c r="GF569" s="42"/>
      <c r="GG569" s="42"/>
      <c r="GH569" s="42"/>
      <c r="GI569" s="42"/>
      <c r="GJ569" s="42"/>
      <c r="GK569" s="42"/>
      <c r="GL569" s="42"/>
      <c r="GM569" s="42"/>
      <c r="GN569" s="42"/>
      <c r="GO569" s="42"/>
      <c r="GP569" s="42"/>
      <c r="GQ569" s="42"/>
      <c r="GR569" s="42"/>
      <c r="GS569" s="42"/>
      <c r="GT569" s="42"/>
      <c r="GU569" s="42"/>
    </row>
    <row r="570" spans="1:203" ht="15.75">
      <c r="A570" s="52"/>
      <c r="B570" s="42"/>
      <c r="C570" s="42"/>
      <c r="D570" s="44"/>
      <c r="E570" s="42"/>
      <c r="F570" s="42"/>
      <c r="G570" s="42"/>
      <c r="H570" s="42"/>
      <c r="I570" s="42"/>
      <c r="J570" s="42"/>
      <c r="K570" s="42"/>
      <c r="L570" s="42"/>
      <c r="M570" s="42"/>
      <c r="N570" s="42"/>
      <c r="O570" s="42"/>
      <c r="P570" s="42"/>
      <c r="Q570" s="42"/>
      <c r="R570" s="42"/>
      <c r="S570" s="42"/>
      <c r="T570" s="42"/>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c r="AR570" s="42"/>
      <c r="AS570" s="42"/>
      <c r="AT570" s="42"/>
      <c r="AU570" s="42"/>
      <c r="AV570" s="42"/>
      <c r="AW570" s="42"/>
      <c r="AX570" s="42"/>
      <c r="AY570" s="42"/>
      <c r="AZ570" s="42"/>
      <c r="BA570" s="42"/>
      <c r="BB570" s="42"/>
      <c r="BC570" s="42"/>
      <c r="BD570" s="42"/>
      <c r="BE570" s="42"/>
      <c r="BF570" s="42"/>
      <c r="BG570" s="42"/>
      <c r="BH570" s="42"/>
      <c r="BI570" s="42"/>
      <c r="BJ570" s="42"/>
      <c r="BK570" s="42"/>
      <c r="BL570" s="42"/>
      <c r="BM570" s="42"/>
      <c r="BN570" s="42"/>
      <c r="BO570" s="42"/>
      <c r="BP570" s="42"/>
      <c r="BQ570" s="42"/>
      <c r="BR570" s="42"/>
      <c r="BS570" s="42"/>
      <c r="BT570" s="42"/>
      <c r="BU570" s="42"/>
      <c r="BV570" s="42"/>
      <c r="BW570" s="42"/>
      <c r="BX570" s="42"/>
      <c r="BY570" s="42"/>
      <c r="BZ570" s="42"/>
      <c r="CA570" s="42"/>
      <c r="CB570" s="42"/>
      <c r="CC570" s="42"/>
      <c r="CD570" s="42"/>
      <c r="CE570" s="42"/>
      <c r="CF570" s="42"/>
      <c r="CG570" s="42"/>
      <c r="CH570" s="42"/>
      <c r="CI570" s="42"/>
      <c r="CJ570" s="42"/>
      <c r="CK570" s="42"/>
      <c r="CL570" s="42"/>
      <c r="CM570" s="42"/>
      <c r="CN570" s="42"/>
      <c r="CO570" s="42"/>
      <c r="CP570" s="42"/>
      <c r="CQ570" s="42"/>
      <c r="CR570" s="42"/>
      <c r="CS570" s="42"/>
      <c r="CT570" s="42"/>
      <c r="CU570" s="42"/>
      <c r="CV570" s="42"/>
      <c r="CW570" s="42"/>
      <c r="CX570" s="42"/>
      <c r="CY570" s="42"/>
      <c r="CZ570" s="42"/>
      <c r="DA570" s="42"/>
      <c r="DB570" s="42"/>
      <c r="DC570" s="42"/>
      <c r="DD570" s="42"/>
      <c r="DE570" s="42"/>
      <c r="DF570" s="42"/>
      <c r="DG570" s="42"/>
      <c r="DH570" s="42"/>
      <c r="DI570" s="42"/>
      <c r="DJ570" s="42"/>
      <c r="DK570" s="42"/>
      <c r="DL570" s="42"/>
      <c r="DM570" s="42"/>
      <c r="DN570" s="42"/>
      <c r="DO570" s="42"/>
      <c r="DP570" s="42"/>
      <c r="DQ570" s="42"/>
      <c r="DR570" s="42"/>
      <c r="DS570" s="42"/>
      <c r="DT570" s="42"/>
      <c r="DU570" s="42"/>
      <c r="DV570" s="42"/>
      <c r="DW570" s="42"/>
      <c r="DX570" s="42"/>
      <c r="DY570" s="42"/>
      <c r="DZ570" s="42"/>
      <c r="EA570" s="42"/>
      <c r="EB570" s="42"/>
      <c r="EC570" s="42"/>
      <c r="ED570" s="42"/>
      <c r="EE570" s="42"/>
      <c r="EF570" s="42"/>
      <c r="EG570" s="42"/>
      <c r="EH570" s="42"/>
      <c r="EI570" s="42"/>
      <c r="EJ570" s="42"/>
      <c r="EK570" s="42"/>
      <c r="EL570" s="42"/>
      <c r="EM570" s="42"/>
      <c r="EN570" s="42"/>
      <c r="EO570" s="42"/>
      <c r="EP570" s="42"/>
      <c r="EQ570" s="42"/>
      <c r="ER570" s="42"/>
      <c r="ES570" s="42"/>
      <c r="ET570" s="42"/>
      <c r="EU570" s="42"/>
      <c r="EV570" s="42"/>
      <c r="EW570" s="42"/>
      <c r="EX570" s="42"/>
      <c r="EY570" s="42"/>
      <c r="EZ570" s="42"/>
      <c r="FA570" s="42"/>
      <c r="FB570" s="42"/>
      <c r="FC570" s="42"/>
      <c r="FD570" s="42"/>
      <c r="FE570" s="42"/>
      <c r="FF570" s="42"/>
      <c r="FG570" s="42"/>
      <c r="FH570" s="42"/>
      <c r="FI570" s="42"/>
      <c r="FJ570" s="42"/>
      <c r="FK570" s="42"/>
      <c r="FL570" s="42"/>
      <c r="FM570" s="42"/>
      <c r="FN570" s="42"/>
      <c r="FO570" s="42"/>
      <c r="FP570" s="42"/>
      <c r="FQ570" s="42"/>
      <c r="FR570" s="42"/>
      <c r="FS570" s="42"/>
      <c r="FT570" s="42"/>
      <c r="FU570" s="42"/>
      <c r="FV570" s="42"/>
      <c r="FW570" s="42"/>
      <c r="FX570" s="42"/>
      <c r="FY570" s="42"/>
      <c r="FZ570" s="42"/>
      <c r="GA570" s="42"/>
      <c r="GB570" s="42"/>
      <c r="GC570" s="42"/>
      <c r="GD570" s="42"/>
      <c r="GE570" s="42"/>
      <c r="GF570" s="42"/>
      <c r="GG570" s="42"/>
      <c r="GH570" s="42"/>
      <c r="GI570" s="42"/>
      <c r="GJ570" s="42"/>
      <c r="GK570" s="42"/>
      <c r="GL570" s="42"/>
      <c r="GM570" s="42"/>
      <c r="GN570" s="42"/>
      <c r="GO570" s="42"/>
      <c r="GP570" s="42"/>
      <c r="GQ570" s="42"/>
      <c r="GR570" s="42"/>
      <c r="GS570" s="42"/>
      <c r="GT570" s="42"/>
      <c r="GU570" s="42"/>
    </row>
    <row r="571" spans="1:203" ht="15.75">
      <c r="A571" s="52"/>
      <c r="B571" s="42"/>
      <c r="C571" s="42"/>
      <c r="D571" s="44"/>
      <c r="E571" s="42"/>
      <c r="F571" s="42"/>
      <c r="G571" s="42"/>
      <c r="H571" s="42"/>
      <c r="I571" s="42"/>
      <c r="J571" s="42"/>
      <c r="K571" s="42"/>
      <c r="L571" s="42"/>
      <c r="M571" s="42"/>
      <c r="N571" s="42"/>
      <c r="O571" s="42"/>
      <c r="P571" s="42"/>
      <c r="Q571" s="42"/>
      <c r="R571" s="42"/>
      <c r="S571" s="42"/>
      <c r="T571" s="42"/>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c r="AR571" s="42"/>
      <c r="AS571" s="42"/>
      <c r="AT571" s="42"/>
      <c r="AU571" s="42"/>
      <c r="AV571" s="42"/>
      <c r="AW571" s="42"/>
      <c r="AX571" s="42"/>
      <c r="AY571" s="42"/>
      <c r="AZ571" s="42"/>
      <c r="BA571" s="42"/>
      <c r="BB571" s="42"/>
      <c r="BC571" s="42"/>
      <c r="BD571" s="42"/>
      <c r="BE571" s="42"/>
      <c r="BF571" s="42"/>
      <c r="BG571" s="42"/>
      <c r="BH571" s="42"/>
      <c r="BI571" s="42"/>
      <c r="BJ571" s="42"/>
      <c r="BK571" s="42"/>
      <c r="BL571" s="42"/>
      <c r="BM571" s="42"/>
      <c r="BN571" s="42"/>
      <c r="BO571" s="42"/>
      <c r="BP571" s="42"/>
      <c r="BQ571" s="42"/>
      <c r="BR571" s="42"/>
      <c r="BS571" s="42"/>
      <c r="BT571" s="42"/>
      <c r="BU571" s="42"/>
      <c r="BV571" s="42"/>
      <c r="BW571" s="42"/>
      <c r="BX571" s="42"/>
      <c r="BY571" s="42"/>
      <c r="BZ571" s="42"/>
      <c r="CA571" s="42"/>
      <c r="CB571" s="42"/>
      <c r="CC571" s="42"/>
      <c r="CD571" s="42"/>
      <c r="CE571" s="42"/>
      <c r="CF571" s="42"/>
      <c r="CG571" s="42"/>
      <c r="CH571" s="42"/>
      <c r="CI571" s="42"/>
      <c r="CJ571" s="42"/>
      <c r="CK571" s="42"/>
      <c r="CL571" s="42"/>
      <c r="CM571" s="42"/>
      <c r="CN571" s="42"/>
      <c r="CO571" s="42"/>
      <c r="CP571" s="42"/>
      <c r="CQ571" s="42"/>
      <c r="CR571" s="42"/>
      <c r="CS571" s="42"/>
      <c r="CT571" s="42"/>
      <c r="CU571" s="42"/>
      <c r="CV571" s="42"/>
      <c r="CW571" s="42"/>
      <c r="CX571" s="42"/>
      <c r="CY571" s="42"/>
      <c r="CZ571" s="42"/>
      <c r="DA571" s="42"/>
      <c r="DB571" s="42"/>
      <c r="DC571" s="42"/>
      <c r="DD571" s="42"/>
      <c r="DE571" s="42"/>
      <c r="DF571" s="42"/>
      <c r="DG571" s="42"/>
      <c r="DH571" s="42"/>
      <c r="DI571" s="42"/>
      <c r="DJ571" s="42"/>
      <c r="DK571" s="42"/>
      <c r="DL571" s="42"/>
      <c r="DM571" s="42"/>
      <c r="DN571" s="42"/>
      <c r="DO571" s="42"/>
      <c r="DP571" s="42"/>
      <c r="DQ571" s="42"/>
      <c r="DR571" s="42"/>
      <c r="DS571" s="42"/>
      <c r="DT571" s="42"/>
      <c r="DU571" s="42"/>
      <c r="DV571" s="42"/>
      <c r="DW571" s="42"/>
      <c r="DX571" s="42"/>
      <c r="DY571" s="42"/>
      <c r="DZ571" s="42"/>
      <c r="EA571" s="42"/>
      <c r="EB571" s="42"/>
      <c r="EC571" s="42"/>
      <c r="ED571" s="42"/>
      <c r="EE571" s="42"/>
      <c r="EF571" s="42"/>
      <c r="EG571" s="42"/>
      <c r="EH571" s="42"/>
      <c r="EI571" s="42"/>
      <c r="EJ571" s="42"/>
      <c r="EK571" s="42"/>
      <c r="EL571" s="42"/>
      <c r="EM571" s="42"/>
      <c r="EN571" s="42"/>
      <c r="EO571" s="42"/>
      <c r="EP571" s="42"/>
      <c r="EQ571" s="42"/>
      <c r="ER571" s="42"/>
      <c r="ES571" s="42"/>
      <c r="ET571" s="42"/>
      <c r="EU571" s="42"/>
      <c r="EV571" s="42"/>
      <c r="EW571" s="42"/>
      <c r="EX571" s="42"/>
      <c r="EY571" s="42"/>
      <c r="EZ571" s="42"/>
      <c r="FA571" s="42"/>
      <c r="FB571" s="42"/>
      <c r="FC571" s="42"/>
      <c r="FD571" s="42"/>
      <c r="FE571" s="42"/>
      <c r="FF571" s="42"/>
      <c r="FG571" s="42"/>
      <c r="FH571" s="42"/>
      <c r="FI571" s="42"/>
      <c r="FJ571" s="42"/>
      <c r="FK571" s="42"/>
      <c r="FL571" s="42"/>
      <c r="FM571" s="42"/>
      <c r="FN571" s="42"/>
      <c r="FO571" s="42"/>
      <c r="FP571" s="42"/>
      <c r="FQ571" s="42"/>
      <c r="FR571" s="42"/>
      <c r="FS571" s="42"/>
      <c r="FT571" s="42"/>
      <c r="FU571" s="42"/>
      <c r="FV571" s="42"/>
      <c r="FW571" s="42"/>
      <c r="FX571" s="42"/>
      <c r="FY571" s="42"/>
      <c r="FZ571" s="42"/>
      <c r="GA571" s="42"/>
      <c r="GB571" s="42"/>
      <c r="GC571" s="42"/>
      <c r="GD571" s="42"/>
      <c r="GE571" s="42"/>
      <c r="GF571" s="42"/>
      <c r="GG571" s="42"/>
      <c r="GH571" s="42"/>
      <c r="GI571" s="42"/>
      <c r="GJ571" s="42"/>
      <c r="GK571" s="42"/>
      <c r="GL571" s="42"/>
      <c r="GM571" s="42"/>
      <c r="GN571" s="42"/>
      <c r="GO571" s="42"/>
      <c r="GP571" s="42"/>
      <c r="GQ571" s="42"/>
      <c r="GR571" s="42"/>
      <c r="GS571" s="42"/>
      <c r="GT571" s="42"/>
      <c r="GU571" s="42"/>
    </row>
    <row r="572" spans="1:203" ht="15.75">
      <c r="A572" s="52"/>
      <c r="B572" s="42"/>
      <c r="C572" s="42"/>
      <c r="D572" s="44"/>
      <c r="E572" s="42"/>
      <c r="F572" s="42"/>
      <c r="G572" s="42"/>
      <c r="H572" s="42"/>
      <c r="I572" s="42"/>
      <c r="J572" s="42"/>
      <c r="K572" s="42"/>
      <c r="L572" s="42"/>
      <c r="M572" s="42"/>
      <c r="N572" s="42"/>
      <c r="O572" s="42"/>
      <c r="P572" s="42"/>
      <c r="Q572" s="42"/>
      <c r="R572" s="42"/>
      <c r="S572" s="42"/>
      <c r="T572" s="42"/>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c r="BI572" s="42"/>
      <c r="BJ572" s="42"/>
      <c r="BK572" s="42"/>
      <c r="BL572" s="42"/>
      <c r="BM572" s="42"/>
      <c r="BN572" s="42"/>
      <c r="BO572" s="42"/>
      <c r="BP572" s="42"/>
      <c r="BQ572" s="42"/>
      <c r="BR572" s="42"/>
      <c r="BS572" s="42"/>
      <c r="BT572" s="42"/>
      <c r="BU572" s="42"/>
      <c r="BV572" s="42"/>
      <c r="BW572" s="42"/>
      <c r="BX572" s="42"/>
      <c r="BY572" s="42"/>
      <c r="BZ572" s="42"/>
      <c r="CA572" s="42"/>
      <c r="CB572" s="42"/>
      <c r="CC572" s="42"/>
      <c r="CD572" s="42"/>
      <c r="CE572" s="42"/>
      <c r="CF572" s="42"/>
      <c r="CG572" s="42"/>
      <c r="CH572" s="42"/>
      <c r="CI572" s="42"/>
      <c r="CJ572" s="42"/>
      <c r="CK572" s="42"/>
      <c r="CL572" s="42"/>
      <c r="CM572" s="42"/>
      <c r="CN572" s="42"/>
      <c r="CO572" s="42"/>
      <c r="CP572" s="42"/>
      <c r="CQ572" s="42"/>
      <c r="CR572" s="42"/>
      <c r="CS572" s="42"/>
      <c r="CT572" s="42"/>
      <c r="CU572" s="42"/>
      <c r="CV572" s="42"/>
      <c r="CW572" s="42"/>
      <c r="CX572" s="42"/>
      <c r="CY572" s="42"/>
      <c r="CZ572" s="42"/>
      <c r="DA572" s="42"/>
      <c r="DB572" s="42"/>
      <c r="DC572" s="42"/>
      <c r="DD572" s="42"/>
      <c r="DE572" s="42"/>
      <c r="DF572" s="42"/>
      <c r="DG572" s="42"/>
      <c r="DH572" s="42"/>
      <c r="DI572" s="42"/>
      <c r="DJ572" s="42"/>
      <c r="DK572" s="42"/>
      <c r="DL572" s="42"/>
      <c r="DM572" s="42"/>
      <c r="DN572" s="42"/>
      <c r="DO572" s="42"/>
      <c r="DP572" s="42"/>
      <c r="DQ572" s="42"/>
      <c r="DR572" s="42"/>
      <c r="DS572" s="42"/>
      <c r="DT572" s="42"/>
      <c r="DU572" s="42"/>
      <c r="DV572" s="42"/>
      <c r="DW572" s="42"/>
      <c r="DX572" s="42"/>
      <c r="DY572" s="42"/>
      <c r="DZ572" s="42"/>
      <c r="EA572" s="42"/>
      <c r="EB572" s="42"/>
      <c r="EC572" s="42"/>
      <c r="ED572" s="42"/>
      <c r="EE572" s="42"/>
      <c r="EF572" s="42"/>
      <c r="EG572" s="42"/>
      <c r="EH572" s="42"/>
      <c r="EI572" s="42"/>
      <c r="EJ572" s="42"/>
      <c r="EK572" s="42"/>
      <c r="EL572" s="42"/>
      <c r="EM572" s="42"/>
      <c r="EN572" s="42"/>
      <c r="EO572" s="42"/>
      <c r="EP572" s="42"/>
      <c r="EQ572" s="42"/>
      <c r="ER572" s="42"/>
      <c r="ES572" s="42"/>
      <c r="ET572" s="42"/>
      <c r="EU572" s="42"/>
      <c r="EV572" s="42"/>
      <c r="EW572" s="42"/>
      <c r="EX572" s="42"/>
      <c r="EY572" s="42"/>
      <c r="EZ572" s="42"/>
      <c r="FA572" s="42"/>
      <c r="FB572" s="42"/>
      <c r="FC572" s="42"/>
      <c r="FD572" s="42"/>
      <c r="FE572" s="42"/>
      <c r="FF572" s="42"/>
      <c r="FG572" s="42"/>
      <c r="FH572" s="42"/>
      <c r="FI572" s="42"/>
      <c r="FJ572" s="42"/>
      <c r="FK572" s="42"/>
      <c r="FL572" s="42"/>
      <c r="FM572" s="42"/>
      <c r="FN572" s="42"/>
      <c r="FO572" s="42"/>
      <c r="FP572" s="42"/>
      <c r="FQ572" s="42"/>
      <c r="FR572" s="42"/>
      <c r="FS572" s="42"/>
      <c r="FT572" s="42"/>
      <c r="FU572" s="42"/>
      <c r="FV572" s="42"/>
      <c r="FW572" s="42"/>
      <c r="FX572" s="42"/>
      <c r="FY572" s="42"/>
      <c r="FZ572" s="42"/>
      <c r="GA572" s="42"/>
      <c r="GB572" s="42"/>
      <c r="GC572" s="42"/>
      <c r="GD572" s="42"/>
      <c r="GE572" s="42"/>
      <c r="GF572" s="42"/>
      <c r="GG572" s="42"/>
      <c r="GH572" s="42"/>
      <c r="GI572" s="42"/>
      <c r="GJ572" s="42"/>
      <c r="GK572" s="42"/>
      <c r="GL572" s="42"/>
      <c r="GM572" s="42"/>
      <c r="GN572" s="42"/>
      <c r="GO572" s="42"/>
      <c r="GP572" s="42"/>
      <c r="GQ572" s="42"/>
      <c r="GR572" s="42"/>
      <c r="GS572" s="42"/>
      <c r="GT572" s="42"/>
      <c r="GU572" s="42"/>
    </row>
    <row r="573" spans="1:203" ht="15.75">
      <c r="A573" s="52"/>
      <c r="B573" s="42"/>
      <c r="C573" s="42"/>
      <c r="D573" s="44"/>
      <c r="E573" s="42"/>
      <c r="F573" s="42"/>
      <c r="G573" s="42"/>
      <c r="H573" s="42"/>
      <c r="I573" s="42"/>
      <c r="J573" s="42"/>
      <c r="K573" s="42"/>
      <c r="L573" s="42"/>
      <c r="M573" s="42"/>
      <c r="N573" s="42"/>
      <c r="O573" s="42"/>
      <c r="P573" s="42"/>
      <c r="Q573" s="42"/>
      <c r="R573" s="42"/>
      <c r="S573" s="42"/>
      <c r="T573" s="42"/>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c r="BI573" s="42"/>
      <c r="BJ573" s="42"/>
      <c r="BK573" s="42"/>
      <c r="BL573" s="42"/>
      <c r="BM573" s="42"/>
      <c r="BN573" s="42"/>
      <c r="BO573" s="42"/>
      <c r="BP573" s="42"/>
      <c r="BQ573" s="42"/>
      <c r="BR573" s="42"/>
      <c r="BS573" s="42"/>
      <c r="BT573" s="42"/>
      <c r="BU573" s="42"/>
      <c r="BV573" s="42"/>
      <c r="BW573" s="42"/>
      <c r="BX573" s="42"/>
      <c r="BY573" s="42"/>
      <c r="BZ573" s="42"/>
      <c r="CA573" s="42"/>
      <c r="CB573" s="42"/>
      <c r="CC573" s="42"/>
      <c r="CD573" s="42"/>
      <c r="CE573" s="42"/>
      <c r="CF573" s="42"/>
      <c r="CG573" s="42"/>
      <c r="CH573" s="42"/>
      <c r="CI573" s="42"/>
      <c r="CJ573" s="42"/>
      <c r="CK573" s="42"/>
      <c r="CL573" s="42"/>
      <c r="CM573" s="42"/>
      <c r="CN573" s="42"/>
      <c r="CO573" s="42"/>
      <c r="CP573" s="42"/>
      <c r="CQ573" s="42"/>
      <c r="CR573" s="42"/>
      <c r="CS573" s="42"/>
      <c r="CT573" s="42"/>
      <c r="CU573" s="42"/>
      <c r="CV573" s="42"/>
      <c r="CW573" s="42"/>
      <c r="CX573" s="42"/>
      <c r="CY573" s="42"/>
      <c r="CZ573" s="42"/>
      <c r="DA573" s="42"/>
      <c r="DB573" s="42"/>
      <c r="DC573" s="42"/>
      <c r="DD573" s="42"/>
      <c r="DE573" s="42"/>
      <c r="DF573" s="42"/>
      <c r="DG573" s="42"/>
      <c r="DH573" s="42"/>
      <c r="DI573" s="42"/>
      <c r="DJ573" s="42"/>
      <c r="DK573" s="42"/>
      <c r="DL573" s="42"/>
      <c r="DM573" s="42"/>
      <c r="DN573" s="42"/>
      <c r="DO573" s="42"/>
      <c r="DP573" s="42"/>
      <c r="DQ573" s="42"/>
      <c r="DR573" s="42"/>
      <c r="DS573" s="42"/>
      <c r="DT573" s="42"/>
      <c r="DU573" s="42"/>
      <c r="DV573" s="42"/>
      <c r="DW573" s="42"/>
      <c r="DX573" s="42"/>
      <c r="DY573" s="42"/>
      <c r="DZ573" s="42"/>
      <c r="EA573" s="42"/>
      <c r="EB573" s="42"/>
      <c r="EC573" s="42"/>
      <c r="ED573" s="42"/>
      <c r="EE573" s="42"/>
      <c r="EF573" s="42"/>
      <c r="EG573" s="42"/>
      <c r="EH573" s="42"/>
      <c r="EI573" s="42"/>
      <c r="EJ573" s="42"/>
      <c r="EK573" s="42"/>
      <c r="EL573" s="42"/>
      <c r="EM573" s="42"/>
      <c r="EN573" s="42"/>
      <c r="EO573" s="42"/>
      <c r="EP573" s="42"/>
      <c r="EQ573" s="42"/>
      <c r="ER573" s="42"/>
      <c r="ES573" s="42"/>
      <c r="ET573" s="42"/>
      <c r="EU573" s="42"/>
      <c r="EV573" s="42"/>
      <c r="EW573" s="42"/>
      <c r="EX573" s="42"/>
      <c r="EY573" s="42"/>
      <c r="EZ573" s="42"/>
      <c r="FA573" s="42"/>
      <c r="FB573" s="42"/>
      <c r="FC573" s="42"/>
      <c r="FD573" s="42"/>
      <c r="FE573" s="42"/>
      <c r="FF573" s="42"/>
      <c r="FG573" s="42"/>
      <c r="FH573" s="42"/>
      <c r="FI573" s="42"/>
      <c r="FJ573" s="42"/>
      <c r="FK573" s="42"/>
      <c r="FL573" s="42"/>
      <c r="FM573" s="42"/>
      <c r="FN573" s="42"/>
      <c r="FO573" s="42"/>
      <c r="FP573" s="42"/>
      <c r="FQ573" s="42"/>
      <c r="FR573" s="42"/>
      <c r="FS573" s="42"/>
      <c r="FT573" s="42"/>
      <c r="FU573" s="42"/>
      <c r="FV573" s="42"/>
      <c r="FW573" s="42"/>
      <c r="FX573" s="42"/>
      <c r="FY573" s="42"/>
      <c r="FZ573" s="42"/>
      <c r="GA573" s="42"/>
      <c r="GB573" s="42"/>
      <c r="GC573" s="42"/>
      <c r="GD573" s="42"/>
      <c r="GE573" s="42"/>
      <c r="GF573" s="42"/>
      <c r="GG573" s="42"/>
      <c r="GH573" s="42"/>
      <c r="GI573" s="42"/>
      <c r="GJ573" s="42"/>
      <c r="GK573" s="42"/>
      <c r="GL573" s="42"/>
      <c r="GM573" s="42"/>
      <c r="GN573" s="42"/>
      <c r="GO573" s="42"/>
      <c r="GP573" s="42"/>
      <c r="GQ573" s="42"/>
      <c r="GR573" s="42"/>
      <c r="GS573" s="42"/>
      <c r="GT573" s="42"/>
      <c r="GU573" s="42"/>
    </row>
    <row r="574" spans="1:203" ht="15.75">
      <c r="A574" s="52"/>
      <c r="B574" s="42"/>
      <c r="C574" s="42"/>
      <c r="D574" s="44"/>
      <c r="E574" s="42"/>
      <c r="F574" s="42"/>
      <c r="G574" s="42"/>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2"/>
      <c r="EU574" s="42"/>
      <c r="EV574" s="42"/>
      <c r="EW574" s="42"/>
      <c r="EX574" s="42"/>
      <c r="EY574" s="42"/>
      <c r="EZ574" s="42"/>
      <c r="FA574" s="42"/>
      <c r="FB574" s="42"/>
      <c r="FC574" s="42"/>
      <c r="FD574" s="42"/>
      <c r="FE574" s="42"/>
      <c r="FF574" s="42"/>
      <c r="FG574" s="42"/>
      <c r="FH574" s="42"/>
      <c r="FI574" s="42"/>
      <c r="FJ574" s="42"/>
      <c r="FK574" s="42"/>
      <c r="FL574" s="42"/>
      <c r="FM574" s="42"/>
      <c r="FN574" s="42"/>
      <c r="FO574" s="42"/>
      <c r="FP574" s="42"/>
      <c r="FQ574" s="42"/>
      <c r="FR574" s="42"/>
      <c r="FS574" s="42"/>
      <c r="FT574" s="42"/>
      <c r="FU574" s="42"/>
      <c r="FV574" s="42"/>
      <c r="FW574" s="42"/>
      <c r="FX574" s="42"/>
      <c r="FY574" s="42"/>
      <c r="FZ574" s="42"/>
      <c r="GA574" s="42"/>
      <c r="GB574" s="42"/>
      <c r="GC574" s="42"/>
      <c r="GD574" s="42"/>
      <c r="GE574" s="42"/>
      <c r="GF574" s="42"/>
      <c r="GG574" s="42"/>
      <c r="GH574" s="42"/>
      <c r="GI574" s="42"/>
      <c r="GJ574" s="42"/>
      <c r="GK574" s="42"/>
      <c r="GL574" s="42"/>
      <c r="GM574" s="42"/>
      <c r="GN574" s="42"/>
      <c r="GO574" s="42"/>
      <c r="GP574" s="42"/>
      <c r="GQ574" s="42"/>
      <c r="GR574" s="42"/>
      <c r="GS574" s="42"/>
      <c r="GT574" s="42"/>
      <c r="GU574" s="42"/>
    </row>
    <row r="575" spans="1:203" ht="15.75">
      <c r="A575" s="52"/>
      <c r="B575" s="42"/>
      <c r="C575" s="42"/>
      <c r="D575" s="44"/>
      <c r="E575" s="42"/>
      <c r="F575" s="42"/>
      <c r="G575" s="42"/>
      <c r="H575" s="42"/>
      <c r="I575" s="42"/>
      <c r="J575" s="42"/>
      <c r="K575" s="42"/>
      <c r="L575" s="42"/>
      <c r="M575" s="42"/>
      <c r="N575" s="42"/>
      <c r="O575" s="42"/>
      <c r="P575" s="42"/>
      <c r="Q575" s="42"/>
      <c r="R575" s="42"/>
      <c r="S575" s="42"/>
      <c r="T575" s="42"/>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s="42"/>
      <c r="BM575" s="42"/>
      <c r="BN575" s="42"/>
      <c r="BO575" s="42"/>
      <c r="BP575" s="42"/>
      <c r="BQ575" s="42"/>
      <c r="BR575" s="42"/>
      <c r="BS575" s="42"/>
      <c r="BT575" s="42"/>
      <c r="BU575" s="42"/>
      <c r="BV575" s="42"/>
      <c r="BW575" s="42"/>
      <c r="BX575" s="42"/>
      <c r="BY575" s="42"/>
      <c r="BZ575" s="42"/>
      <c r="CA575" s="42"/>
      <c r="CB575" s="42"/>
      <c r="CC575" s="42"/>
      <c r="CD575" s="42"/>
      <c r="CE575" s="42"/>
      <c r="CF575" s="42"/>
      <c r="CG575" s="42"/>
      <c r="CH575" s="42"/>
      <c r="CI575" s="42"/>
      <c r="CJ575" s="42"/>
      <c r="CK575" s="42"/>
      <c r="CL575" s="42"/>
      <c r="CM575" s="42"/>
      <c r="CN575" s="42"/>
      <c r="CO575" s="42"/>
      <c r="CP575" s="42"/>
      <c r="CQ575" s="42"/>
      <c r="CR575" s="42"/>
      <c r="CS575" s="42"/>
      <c r="CT575" s="42"/>
      <c r="CU575" s="42"/>
      <c r="CV575" s="42"/>
      <c r="CW575" s="42"/>
      <c r="CX575" s="42"/>
      <c r="CY575" s="42"/>
      <c r="CZ575" s="42"/>
      <c r="DA575" s="42"/>
      <c r="DB575" s="42"/>
      <c r="DC575" s="42"/>
      <c r="DD575" s="42"/>
      <c r="DE575" s="42"/>
      <c r="DF575" s="42"/>
      <c r="DG575" s="42"/>
      <c r="DH575" s="42"/>
      <c r="DI575" s="42"/>
      <c r="DJ575" s="42"/>
      <c r="DK575" s="42"/>
      <c r="DL575" s="42"/>
      <c r="DM575" s="42"/>
      <c r="DN575" s="42"/>
      <c r="DO575" s="42"/>
      <c r="DP575" s="42"/>
      <c r="DQ575" s="42"/>
      <c r="DR575" s="42"/>
      <c r="DS575" s="42"/>
      <c r="DT575" s="42"/>
      <c r="DU575" s="42"/>
      <c r="DV575" s="42"/>
      <c r="DW575" s="42"/>
      <c r="DX575" s="42"/>
      <c r="DY575" s="42"/>
      <c r="DZ575" s="42"/>
      <c r="EA575" s="42"/>
      <c r="EB575" s="42"/>
      <c r="EC575" s="42"/>
      <c r="ED575" s="42"/>
      <c r="EE575" s="42"/>
      <c r="EF575" s="42"/>
      <c r="EG575" s="42"/>
      <c r="EH575" s="42"/>
      <c r="EI575" s="42"/>
      <c r="EJ575" s="42"/>
      <c r="EK575" s="42"/>
      <c r="EL575" s="42"/>
      <c r="EM575" s="42"/>
      <c r="EN575" s="42"/>
      <c r="EO575" s="42"/>
      <c r="EP575" s="42"/>
      <c r="EQ575" s="42"/>
      <c r="ER575" s="42"/>
      <c r="ES575" s="42"/>
      <c r="ET575" s="42"/>
      <c r="EU575" s="42"/>
      <c r="EV575" s="42"/>
      <c r="EW575" s="42"/>
      <c r="EX575" s="42"/>
      <c r="EY575" s="42"/>
      <c r="EZ575" s="42"/>
      <c r="FA575" s="42"/>
      <c r="FB575" s="42"/>
      <c r="FC575" s="42"/>
      <c r="FD575" s="42"/>
      <c r="FE575" s="42"/>
      <c r="FF575" s="42"/>
      <c r="FG575" s="42"/>
      <c r="FH575" s="42"/>
      <c r="FI575" s="42"/>
      <c r="FJ575" s="42"/>
      <c r="FK575" s="42"/>
      <c r="FL575" s="42"/>
      <c r="FM575" s="42"/>
      <c r="FN575" s="42"/>
      <c r="FO575" s="42"/>
      <c r="FP575" s="42"/>
      <c r="FQ575" s="42"/>
      <c r="FR575" s="42"/>
      <c r="FS575" s="42"/>
      <c r="FT575" s="42"/>
      <c r="FU575" s="42"/>
      <c r="FV575" s="42"/>
      <c r="FW575" s="42"/>
      <c r="FX575" s="42"/>
      <c r="FY575" s="42"/>
      <c r="FZ575" s="42"/>
      <c r="GA575" s="42"/>
      <c r="GB575" s="42"/>
      <c r="GC575" s="42"/>
      <c r="GD575" s="42"/>
      <c r="GE575" s="42"/>
      <c r="GF575" s="42"/>
      <c r="GG575" s="42"/>
      <c r="GH575" s="42"/>
      <c r="GI575" s="42"/>
      <c r="GJ575" s="42"/>
      <c r="GK575" s="42"/>
      <c r="GL575" s="42"/>
      <c r="GM575" s="42"/>
      <c r="GN575" s="42"/>
      <c r="GO575" s="42"/>
      <c r="GP575" s="42"/>
      <c r="GQ575" s="42"/>
      <c r="GR575" s="42"/>
      <c r="GS575" s="42"/>
      <c r="GT575" s="42"/>
      <c r="GU575" s="42"/>
    </row>
    <row r="576" spans="1:203" ht="15.75">
      <c r="A576" s="52"/>
      <c r="B576" s="42"/>
      <c r="C576" s="42"/>
      <c r="D576" s="44"/>
      <c r="E576" s="42"/>
      <c r="F576" s="42"/>
      <c r="G576" s="42"/>
      <c r="H576" s="42"/>
      <c r="I576" s="42"/>
      <c r="J576" s="42"/>
      <c r="K576" s="42"/>
      <c r="L576" s="42"/>
      <c r="M576" s="42"/>
      <c r="N576" s="42"/>
      <c r="O576" s="42"/>
      <c r="P576" s="42"/>
      <c r="Q576" s="42"/>
      <c r="R576" s="42"/>
      <c r="S576" s="42"/>
      <c r="T576" s="42"/>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c r="AR576" s="42"/>
      <c r="AS576" s="42"/>
      <c r="AT576" s="42"/>
      <c r="AU576" s="42"/>
      <c r="AV576" s="42"/>
      <c r="AW576" s="42"/>
      <c r="AX576" s="42"/>
      <c r="AY576" s="42"/>
      <c r="AZ576" s="42"/>
      <c r="BA576" s="42"/>
      <c r="BB576" s="42"/>
      <c r="BC576" s="42"/>
      <c r="BD576" s="42"/>
      <c r="BE576" s="42"/>
      <c r="BF576" s="42"/>
      <c r="BG576" s="42"/>
      <c r="BH576" s="42"/>
      <c r="BI576" s="42"/>
      <c r="BJ576" s="42"/>
      <c r="BK576" s="42"/>
      <c r="BL576" s="42"/>
      <c r="BM576" s="42"/>
      <c r="BN576" s="42"/>
      <c r="BO576" s="42"/>
      <c r="BP576" s="42"/>
      <c r="BQ576" s="42"/>
      <c r="BR576" s="42"/>
      <c r="BS576" s="42"/>
      <c r="BT576" s="42"/>
      <c r="BU576" s="42"/>
      <c r="BV576" s="42"/>
      <c r="BW576" s="42"/>
      <c r="BX576" s="42"/>
      <c r="BY576" s="42"/>
      <c r="BZ576" s="42"/>
      <c r="CA576" s="42"/>
      <c r="CB576" s="42"/>
      <c r="CC576" s="42"/>
      <c r="CD576" s="42"/>
      <c r="CE576" s="42"/>
      <c r="CF576" s="42"/>
      <c r="CG576" s="42"/>
      <c r="CH576" s="42"/>
      <c r="CI576" s="42"/>
      <c r="CJ576" s="42"/>
      <c r="CK576" s="42"/>
      <c r="CL576" s="42"/>
      <c r="CM576" s="42"/>
      <c r="CN576" s="42"/>
      <c r="CO576" s="42"/>
      <c r="CP576" s="42"/>
      <c r="CQ576" s="42"/>
      <c r="CR576" s="42"/>
      <c r="CS576" s="42"/>
      <c r="CT576" s="42"/>
      <c r="CU576" s="42"/>
      <c r="CV576" s="42"/>
      <c r="CW576" s="42"/>
      <c r="CX576" s="42"/>
      <c r="CY576" s="42"/>
      <c r="CZ576" s="42"/>
      <c r="DA576" s="42"/>
      <c r="DB576" s="42"/>
      <c r="DC576" s="42"/>
      <c r="DD576" s="42"/>
      <c r="DE576" s="42"/>
      <c r="DF576" s="42"/>
      <c r="DG576" s="42"/>
      <c r="DH576" s="42"/>
      <c r="DI576" s="42"/>
      <c r="DJ576" s="42"/>
      <c r="DK576" s="42"/>
      <c r="DL576" s="42"/>
      <c r="DM576" s="42"/>
      <c r="DN576" s="42"/>
      <c r="DO576" s="42"/>
      <c r="DP576" s="42"/>
      <c r="DQ576" s="42"/>
      <c r="DR576" s="42"/>
      <c r="DS576" s="42"/>
      <c r="DT576" s="42"/>
      <c r="DU576" s="42"/>
      <c r="DV576" s="42"/>
      <c r="DW576" s="42"/>
      <c r="DX576" s="42"/>
      <c r="DY576" s="42"/>
      <c r="DZ576" s="42"/>
      <c r="EA576" s="42"/>
      <c r="EB576" s="42"/>
      <c r="EC576" s="42"/>
      <c r="ED576" s="42"/>
      <c r="EE576" s="42"/>
      <c r="EF576" s="42"/>
      <c r="EG576" s="42"/>
      <c r="EH576" s="42"/>
      <c r="EI576" s="42"/>
      <c r="EJ576" s="42"/>
      <c r="EK576" s="42"/>
      <c r="EL576" s="42"/>
      <c r="EM576" s="42"/>
      <c r="EN576" s="42"/>
      <c r="EO576" s="42"/>
      <c r="EP576" s="42"/>
      <c r="EQ576" s="42"/>
      <c r="ER576" s="42"/>
      <c r="ES576" s="42"/>
      <c r="ET576" s="42"/>
      <c r="EU576" s="42"/>
      <c r="EV576" s="42"/>
      <c r="EW576" s="42"/>
      <c r="EX576" s="42"/>
      <c r="EY576" s="42"/>
      <c r="EZ576" s="42"/>
      <c r="FA576" s="42"/>
      <c r="FB576" s="42"/>
      <c r="FC576" s="42"/>
      <c r="FD576" s="42"/>
      <c r="FE576" s="42"/>
      <c r="FF576" s="42"/>
      <c r="FG576" s="42"/>
      <c r="FH576" s="42"/>
      <c r="FI576" s="42"/>
      <c r="FJ576" s="42"/>
      <c r="FK576" s="42"/>
      <c r="FL576" s="42"/>
      <c r="FM576" s="42"/>
      <c r="FN576" s="42"/>
      <c r="FO576" s="42"/>
      <c r="FP576" s="42"/>
      <c r="FQ576" s="42"/>
      <c r="FR576" s="42"/>
      <c r="FS576" s="42"/>
      <c r="FT576" s="42"/>
      <c r="FU576" s="42"/>
      <c r="FV576" s="42"/>
      <c r="FW576" s="42"/>
      <c r="FX576" s="42"/>
      <c r="FY576" s="42"/>
      <c r="FZ576" s="42"/>
      <c r="GA576" s="42"/>
      <c r="GB576" s="42"/>
      <c r="GC576" s="42"/>
      <c r="GD576" s="42"/>
      <c r="GE576" s="42"/>
      <c r="GF576" s="42"/>
      <c r="GG576" s="42"/>
      <c r="GH576" s="42"/>
      <c r="GI576" s="42"/>
      <c r="GJ576" s="42"/>
      <c r="GK576" s="42"/>
      <c r="GL576" s="42"/>
      <c r="GM576" s="42"/>
      <c r="GN576" s="42"/>
      <c r="GO576" s="42"/>
      <c r="GP576" s="42"/>
      <c r="GQ576" s="42"/>
      <c r="GR576" s="42"/>
      <c r="GS576" s="42"/>
      <c r="GT576" s="42"/>
      <c r="GU576" s="42"/>
    </row>
    <row r="577" spans="1:203" ht="15.75">
      <c r="A577" s="52"/>
      <c r="B577" s="42"/>
      <c r="C577" s="42"/>
      <c r="D577" s="44"/>
      <c r="E577" s="42"/>
      <c r="F577" s="42"/>
      <c r="G577" s="42"/>
      <c r="H577" s="42"/>
      <c r="I577" s="42"/>
      <c r="J577" s="42"/>
      <c r="K577" s="42"/>
      <c r="L577" s="42"/>
      <c r="M577" s="42"/>
      <c r="N577" s="42"/>
      <c r="O577" s="42"/>
      <c r="P577" s="42"/>
      <c r="Q577" s="42"/>
      <c r="R577" s="42"/>
      <c r="S577" s="42"/>
      <c r="T577" s="42"/>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c r="AR577" s="42"/>
      <c r="AS577" s="42"/>
      <c r="AT577" s="42"/>
      <c r="AU577" s="42"/>
      <c r="AV577" s="42"/>
      <c r="AW577" s="42"/>
      <c r="AX577" s="42"/>
      <c r="AY577" s="42"/>
      <c r="AZ577" s="42"/>
      <c r="BA577" s="42"/>
      <c r="BB577" s="42"/>
      <c r="BC577" s="42"/>
      <c r="BD577" s="42"/>
      <c r="BE577" s="42"/>
      <c r="BF577" s="42"/>
      <c r="BG577" s="42"/>
      <c r="BH577" s="42"/>
      <c r="BI577" s="42"/>
      <c r="BJ577" s="42"/>
      <c r="BK577" s="42"/>
      <c r="BL577" s="42"/>
      <c r="BM577" s="42"/>
      <c r="BN577" s="42"/>
      <c r="BO577" s="42"/>
      <c r="BP577" s="42"/>
      <c r="BQ577" s="42"/>
      <c r="BR577" s="42"/>
      <c r="BS577" s="42"/>
      <c r="BT577" s="42"/>
      <c r="BU577" s="42"/>
      <c r="BV577" s="42"/>
      <c r="BW577" s="42"/>
      <c r="BX577" s="42"/>
      <c r="BY577" s="42"/>
      <c r="BZ577" s="42"/>
      <c r="CA577" s="42"/>
      <c r="CB577" s="42"/>
      <c r="CC577" s="42"/>
      <c r="CD577" s="42"/>
      <c r="CE577" s="42"/>
      <c r="CF577" s="42"/>
      <c r="CG577" s="42"/>
      <c r="CH577" s="42"/>
      <c r="CI577" s="42"/>
      <c r="CJ577" s="42"/>
      <c r="CK577" s="42"/>
      <c r="CL577" s="42"/>
      <c r="CM577" s="42"/>
      <c r="CN577" s="42"/>
      <c r="CO577" s="42"/>
      <c r="CP577" s="42"/>
      <c r="CQ577" s="42"/>
      <c r="CR577" s="42"/>
      <c r="CS577" s="42"/>
      <c r="CT577" s="42"/>
      <c r="CU577" s="42"/>
      <c r="CV577" s="42"/>
      <c r="CW577" s="42"/>
      <c r="CX577" s="42"/>
      <c r="CY577" s="42"/>
      <c r="CZ577" s="42"/>
      <c r="DA577" s="42"/>
      <c r="DB577" s="42"/>
      <c r="DC577" s="42"/>
      <c r="DD577" s="42"/>
      <c r="DE577" s="42"/>
      <c r="DF577" s="42"/>
      <c r="DG577" s="42"/>
      <c r="DH577" s="42"/>
      <c r="DI577" s="42"/>
      <c r="DJ577" s="42"/>
      <c r="DK577" s="42"/>
      <c r="DL577" s="42"/>
      <c r="DM577" s="42"/>
      <c r="DN577" s="42"/>
      <c r="DO577" s="42"/>
      <c r="DP577" s="42"/>
      <c r="DQ577" s="42"/>
      <c r="DR577" s="42"/>
      <c r="DS577" s="42"/>
      <c r="DT577" s="42"/>
      <c r="DU577" s="42"/>
      <c r="DV577" s="42"/>
      <c r="DW577" s="42"/>
      <c r="DX577" s="42"/>
      <c r="DY577" s="42"/>
      <c r="DZ577" s="42"/>
      <c r="EA577" s="42"/>
      <c r="EB577" s="42"/>
      <c r="EC577" s="42"/>
      <c r="ED577" s="42"/>
      <c r="EE577" s="42"/>
      <c r="EF577" s="42"/>
      <c r="EG577" s="42"/>
      <c r="EH577" s="42"/>
      <c r="EI577" s="42"/>
      <c r="EJ577" s="42"/>
      <c r="EK577" s="42"/>
      <c r="EL577" s="42"/>
      <c r="EM577" s="42"/>
      <c r="EN577" s="42"/>
      <c r="EO577" s="42"/>
      <c r="EP577" s="42"/>
      <c r="EQ577" s="42"/>
      <c r="ER577" s="42"/>
      <c r="ES577" s="42"/>
      <c r="ET577" s="42"/>
      <c r="EU577" s="42"/>
      <c r="EV577" s="42"/>
      <c r="EW577" s="42"/>
      <c r="EX577" s="42"/>
      <c r="EY577" s="42"/>
      <c r="EZ577" s="42"/>
      <c r="FA577" s="42"/>
      <c r="FB577" s="42"/>
      <c r="FC577" s="42"/>
      <c r="FD577" s="42"/>
      <c r="FE577" s="42"/>
      <c r="FF577" s="42"/>
      <c r="FG577" s="42"/>
      <c r="FH577" s="42"/>
      <c r="FI577" s="42"/>
      <c r="FJ577" s="42"/>
      <c r="FK577" s="42"/>
      <c r="FL577" s="42"/>
      <c r="FM577" s="42"/>
      <c r="FN577" s="42"/>
      <c r="FO577" s="42"/>
      <c r="FP577" s="42"/>
      <c r="FQ577" s="42"/>
      <c r="FR577" s="42"/>
      <c r="FS577" s="42"/>
      <c r="FT577" s="42"/>
      <c r="FU577" s="42"/>
      <c r="FV577" s="42"/>
      <c r="FW577" s="42"/>
      <c r="FX577" s="42"/>
      <c r="FY577" s="42"/>
      <c r="FZ577" s="42"/>
      <c r="GA577" s="42"/>
      <c r="GB577" s="42"/>
      <c r="GC577" s="42"/>
      <c r="GD577" s="42"/>
      <c r="GE577" s="42"/>
      <c r="GF577" s="42"/>
      <c r="GG577" s="42"/>
      <c r="GH577" s="42"/>
      <c r="GI577" s="42"/>
      <c r="GJ577" s="42"/>
      <c r="GK577" s="42"/>
      <c r="GL577" s="42"/>
      <c r="GM577" s="42"/>
      <c r="GN577" s="42"/>
      <c r="GO577" s="42"/>
      <c r="GP577" s="42"/>
      <c r="GQ577" s="42"/>
      <c r="GR577" s="42"/>
      <c r="GS577" s="42"/>
      <c r="GT577" s="42"/>
      <c r="GU577" s="42"/>
    </row>
    <row r="578" spans="1:203" ht="15.75">
      <c r="A578" s="52"/>
      <c r="B578" s="42"/>
      <c r="C578" s="42"/>
      <c r="D578" s="44"/>
      <c r="E578" s="42"/>
      <c r="F578" s="42"/>
      <c r="G578" s="42"/>
      <c r="H578" s="42"/>
      <c r="I578" s="42"/>
      <c r="J578" s="42"/>
      <c r="K578" s="42"/>
      <c r="L578" s="42"/>
      <c r="M578" s="42"/>
      <c r="N578" s="42"/>
      <c r="O578" s="42"/>
      <c r="P578" s="42"/>
      <c r="Q578" s="42"/>
      <c r="R578" s="42"/>
      <c r="S578" s="42"/>
      <c r="T578" s="42"/>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c r="BI578" s="42"/>
      <c r="BJ578" s="42"/>
      <c r="BK578" s="42"/>
      <c r="BL578" s="42"/>
      <c r="BM578" s="42"/>
      <c r="BN578" s="42"/>
      <c r="BO578" s="42"/>
      <c r="BP578" s="42"/>
      <c r="BQ578" s="42"/>
      <c r="BR578" s="42"/>
      <c r="BS578" s="42"/>
      <c r="BT578" s="42"/>
      <c r="BU578" s="42"/>
      <c r="BV578" s="42"/>
      <c r="BW578" s="42"/>
      <c r="BX578" s="42"/>
      <c r="BY578" s="42"/>
      <c r="BZ578" s="42"/>
      <c r="CA578" s="42"/>
      <c r="CB578" s="42"/>
      <c r="CC578" s="42"/>
      <c r="CD578" s="42"/>
      <c r="CE578" s="42"/>
      <c r="CF578" s="42"/>
      <c r="CG578" s="42"/>
      <c r="CH578" s="42"/>
      <c r="CI578" s="42"/>
      <c r="CJ578" s="42"/>
      <c r="CK578" s="42"/>
      <c r="CL578" s="42"/>
      <c r="CM578" s="42"/>
      <c r="CN578" s="42"/>
      <c r="CO578" s="42"/>
      <c r="CP578" s="42"/>
      <c r="CQ578" s="42"/>
      <c r="CR578" s="42"/>
      <c r="CS578" s="42"/>
      <c r="CT578" s="42"/>
      <c r="CU578" s="42"/>
      <c r="CV578" s="42"/>
      <c r="CW578" s="42"/>
      <c r="CX578" s="42"/>
      <c r="CY578" s="42"/>
      <c r="CZ578" s="42"/>
      <c r="DA578" s="42"/>
      <c r="DB578" s="42"/>
      <c r="DC578" s="42"/>
      <c r="DD578" s="42"/>
      <c r="DE578" s="42"/>
      <c r="DF578" s="42"/>
      <c r="DG578" s="42"/>
      <c r="DH578" s="42"/>
      <c r="DI578" s="42"/>
      <c r="DJ578" s="42"/>
      <c r="DK578" s="42"/>
      <c r="DL578" s="42"/>
      <c r="DM578" s="42"/>
      <c r="DN578" s="42"/>
      <c r="DO578" s="42"/>
      <c r="DP578" s="42"/>
      <c r="DQ578" s="42"/>
      <c r="DR578" s="42"/>
      <c r="DS578" s="42"/>
      <c r="DT578" s="42"/>
      <c r="DU578" s="42"/>
      <c r="DV578" s="42"/>
      <c r="DW578" s="42"/>
      <c r="DX578" s="42"/>
      <c r="DY578" s="42"/>
      <c r="DZ578" s="42"/>
      <c r="EA578" s="42"/>
      <c r="EB578" s="42"/>
      <c r="EC578" s="42"/>
      <c r="ED578" s="42"/>
      <c r="EE578" s="42"/>
      <c r="EF578" s="42"/>
      <c r="EG578" s="42"/>
      <c r="EH578" s="42"/>
      <c r="EI578" s="42"/>
      <c r="EJ578" s="42"/>
      <c r="EK578" s="42"/>
      <c r="EL578" s="42"/>
      <c r="EM578" s="42"/>
      <c r="EN578" s="42"/>
      <c r="EO578" s="42"/>
      <c r="EP578" s="42"/>
      <c r="EQ578" s="42"/>
      <c r="ER578" s="42"/>
      <c r="ES578" s="42"/>
      <c r="ET578" s="42"/>
      <c r="EU578" s="42"/>
      <c r="EV578" s="42"/>
      <c r="EW578" s="42"/>
      <c r="EX578" s="42"/>
      <c r="EY578" s="42"/>
      <c r="EZ578" s="42"/>
      <c r="FA578" s="42"/>
      <c r="FB578" s="42"/>
      <c r="FC578" s="42"/>
      <c r="FD578" s="42"/>
      <c r="FE578" s="42"/>
      <c r="FF578" s="42"/>
      <c r="FG578" s="42"/>
      <c r="FH578" s="42"/>
      <c r="FI578" s="42"/>
      <c r="FJ578" s="42"/>
      <c r="FK578" s="42"/>
      <c r="FL578" s="42"/>
      <c r="FM578" s="42"/>
      <c r="FN578" s="42"/>
      <c r="FO578" s="42"/>
      <c r="FP578" s="42"/>
      <c r="FQ578" s="42"/>
      <c r="FR578" s="42"/>
      <c r="FS578" s="42"/>
      <c r="FT578" s="42"/>
      <c r="FU578" s="42"/>
      <c r="FV578" s="42"/>
      <c r="FW578" s="42"/>
      <c r="FX578" s="42"/>
      <c r="FY578" s="42"/>
      <c r="FZ578" s="42"/>
      <c r="GA578" s="42"/>
      <c r="GB578" s="42"/>
      <c r="GC578" s="42"/>
      <c r="GD578" s="42"/>
      <c r="GE578" s="42"/>
      <c r="GF578" s="42"/>
      <c r="GG578" s="42"/>
      <c r="GH578" s="42"/>
      <c r="GI578" s="42"/>
      <c r="GJ578" s="42"/>
      <c r="GK578" s="42"/>
      <c r="GL578" s="42"/>
      <c r="GM578" s="42"/>
      <c r="GN578" s="42"/>
      <c r="GO578" s="42"/>
      <c r="GP578" s="42"/>
      <c r="GQ578" s="42"/>
      <c r="GR578" s="42"/>
      <c r="GS578" s="42"/>
      <c r="GT578" s="42"/>
      <c r="GU578" s="42"/>
    </row>
    <row r="579" spans="1:203" ht="15.75">
      <c r="A579" s="52"/>
      <c r="B579" s="42"/>
      <c r="C579" s="42"/>
      <c r="D579" s="44"/>
      <c r="E579" s="42"/>
      <c r="F579" s="42"/>
      <c r="G579" s="42"/>
      <c r="H579" s="42"/>
      <c r="I579" s="42"/>
      <c r="J579" s="42"/>
      <c r="K579" s="42"/>
      <c r="L579" s="42"/>
      <c r="M579" s="42"/>
      <c r="N579" s="42"/>
      <c r="O579" s="42"/>
      <c r="P579" s="42"/>
      <c r="Q579" s="42"/>
      <c r="R579" s="42"/>
      <c r="S579" s="42"/>
      <c r="T579" s="42"/>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c r="BI579" s="42"/>
      <c r="BJ579" s="42"/>
      <c r="BK579" s="42"/>
      <c r="BL579" s="42"/>
      <c r="BM579" s="42"/>
      <c r="BN579" s="42"/>
      <c r="BO579" s="42"/>
      <c r="BP579" s="42"/>
      <c r="BQ579" s="42"/>
      <c r="BR579" s="42"/>
      <c r="BS579" s="42"/>
      <c r="BT579" s="42"/>
      <c r="BU579" s="42"/>
      <c r="BV579" s="42"/>
      <c r="BW579" s="42"/>
      <c r="BX579" s="42"/>
      <c r="BY579" s="42"/>
      <c r="BZ579" s="42"/>
      <c r="CA579" s="42"/>
      <c r="CB579" s="42"/>
      <c r="CC579" s="42"/>
      <c r="CD579" s="42"/>
      <c r="CE579" s="42"/>
      <c r="CF579" s="42"/>
      <c r="CG579" s="42"/>
      <c r="CH579" s="42"/>
      <c r="CI579" s="42"/>
      <c r="CJ579" s="42"/>
      <c r="CK579" s="42"/>
      <c r="CL579" s="42"/>
      <c r="CM579" s="42"/>
      <c r="CN579" s="42"/>
      <c r="CO579" s="42"/>
      <c r="CP579" s="42"/>
      <c r="CQ579" s="42"/>
      <c r="CR579" s="42"/>
      <c r="CS579" s="42"/>
      <c r="CT579" s="42"/>
      <c r="CU579" s="42"/>
      <c r="CV579" s="42"/>
      <c r="CW579" s="42"/>
      <c r="CX579" s="42"/>
      <c r="CY579" s="42"/>
      <c r="CZ579" s="42"/>
      <c r="DA579" s="42"/>
      <c r="DB579" s="42"/>
      <c r="DC579" s="42"/>
      <c r="DD579" s="42"/>
      <c r="DE579" s="42"/>
      <c r="DF579" s="42"/>
      <c r="DG579" s="42"/>
      <c r="DH579" s="42"/>
      <c r="DI579" s="42"/>
      <c r="DJ579" s="42"/>
      <c r="DK579" s="42"/>
      <c r="DL579" s="42"/>
      <c r="DM579" s="42"/>
      <c r="DN579" s="42"/>
      <c r="DO579" s="42"/>
      <c r="DP579" s="42"/>
      <c r="DQ579" s="42"/>
      <c r="DR579" s="42"/>
      <c r="DS579" s="42"/>
      <c r="DT579" s="42"/>
      <c r="DU579" s="42"/>
      <c r="DV579" s="42"/>
      <c r="DW579" s="42"/>
      <c r="DX579" s="42"/>
      <c r="DY579" s="42"/>
      <c r="DZ579" s="42"/>
      <c r="EA579" s="42"/>
      <c r="EB579" s="42"/>
      <c r="EC579" s="42"/>
      <c r="ED579" s="42"/>
      <c r="EE579" s="42"/>
      <c r="EF579" s="42"/>
      <c r="EG579" s="42"/>
      <c r="EH579" s="42"/>
      <c r="EI579" s="42"/>
      <c r="EJ579" s="42"/>
      <c r="EK579" s="42"/>
      <c r="EL579" s="42"/>
      <c r="EM579" s="42"/>
      <c r="EN579" s="42"/>
      <c r="EO579" s="42"/>
      <c r="EP579" s="42"/>
      <c r="EQ579" s="42"/>
      <c r="ER579" s="42"/>
      <c r="ES579" s="42"/>
      <c r="ET579" s="42"/>
      <c r="EU579" s="42"/>
      <c r="EV579" s="42"/>
      <c r="EW579" s="42"/>
      <c r="EX579" s="42"/>
      <c r="EY579" s="42"/>
      <c r="EZ579" s="42"/>
      <c r="FA579" s="42"/>
      <c r="FB579" s="42"/>
      <c r="FC579" s="42"/>
      <c r="FD579" s="42"/>
      <c r="FE579" s="42"/>
      <c r="FF579" s="42"/>
      <c r="FG579" s="42"/>
      <c r="FH579" s="42"/>
      <c r="FI579" s="42"/>
      <c r="FJ579" s="42"/>
      <c r="FK579" s="42"/>
      <c r="FL579" s="42"/>
      <c r="FM579" s="42"/>
      <c r="FN579" s="42"/>
      <c r="FO579" s="42"/>
      <c r="FP579" s="42"/>
      <c r="FQ579" s="42"/>
      <c r="FR579" s="42"/>
      <c r="FS579" s="42"/>
      <c r="FT579" s="42"/>
      <c r="FU579" s="42"/>
      <c r="FV579" s="42"/>
      <c r="FW579" s="42"/>
      <c r="FX579" s="42"/>
      <c r="FY579" s="42"/>
      <c r="FZ579" s="42"/>
      <c r="GA579" s="42"/>
      <c r="GB579" s="42"/>
      <c r="GC579" s="42"/>
      <c r="GD579" s="42"/>
      <c r="GE579" s="42"/>
      <c r="GF579" s="42"/>
      <c r="GG579" s="42"/>
      <c r="GH579" s="42"/>
      <c r="GI579" s="42"/>
      <c r="GJ579" s="42"/>
      <c r="GK579" s="42"/>
      <c r="GL579" s="42"/>
      <c r="GM579" s="42"/>
      <c r="GN579" s="42"/>
      <c r="GO579" s="42"/>
      <c r="GP579" s="42"/>
      <c r="GQ579" s="42"/>
      <c r="GR579" s="42"/>
      <c r="GS579" s="42"/>
      <c r="GT579" s="42"/>
      <c r="GU579" s="42"/>
    </row>
    <row r="580" spans="1:203" ht="15.75">
      <c r="A580" s="52"/>
      <c r="B580" s="42"/>
      <c r="C580" s="42"/>
      <c r="D580" s="44"/>
      <c r="E580" s="42"/>
      <c r="F580" s="42"/>
      <c r="G580" s="42"/>
      <c r="H580" s="42"/>
      <c r="I580" s="42"/>
      <c r="J580" s="42"/>
      <c r="K580" s="42"/>
      <c r="L580" s="42"/>
      <c r="M580" s="42"/>
      <c r="N580" s="42"/>
      <c r="O580" s="42"/>
      <c r="P580" s="42"/>
      <c r="Q580" s="42"/>
      <c r="R580" s="42"/>
      <c r="S580" s="42"/>
      <c r="T580" s="42"/>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c r="BI580" s="42"/>
      <c r="BJ580" s="42"/>
      <c r="BK580" s="42"/>
      <c r="BL580" s="42"/>
      <c r="BM580" s="42"/>
      <c r="BN580" s="42"/>
      <c r="BO580" s="42"/>
      <c r="BP580" s="42"/>
      <c r="BQ580" s="42"/>
      <c r="BR580" s="42"/>
      <c r="BS580" s="42"/>
      <c r="BT580" s="42"/>
      <c r="BU580" s="42"/>
      <c r="BV580" s="42"/>
      <c r="BW580" s="42"/>
      <c r="BX580" s="42"/>
      <c r="BY580" s="42"/>
      <c r="BZ580" s="42"/>
      <c r="CA580" s="42"/>
      <c r="CB580" s="42"/>
      <c r="CC580" s="42"/>
      <c r="CD580" s="42"/>
      <c r="CE580" s="42"/>
      <c r="CF580" s="42"/>
      <c r="CG580" s="42"/>
      <c r="CH580" s="42"/>
      <c r="CI580" s="42"/>
      <c r="CJ580" s="42"/>
      <c r="CK580" s="42"/>
      <c r="CL580" s="42"/>
      <c r="CM580" s="42"/>
      <c r="CN580" s="42"/>
      <c r="CO580" s="42"/>
      <c r="CP580" s="42"/>
      <c r="CQ580" s="42"/>
      <c r="CR580" s="42"/>
      <c r="CS580" s="42"/>
      <c r="CT580" s="42"/>
      <c r="CU580" s="42"/>
      <c r="CV580" s="42"/>
      <c r="CW580" s="42"/>
      <c r="CX580" s="42"/>
      <c r="CY580" s="42"/>
      <c r="CZ580" s="42"/>
      <c r="DA580" s="42"/>
      <c r="DB580" s="42"/>
      <c r="DC580" s="42"/>
      <c r="DD580" s="42"/>
      <c r="DE580" s="42"/>
      <c r="DF580" s="42"/>
      <c r="DG580" s="42"/>
      <c r="DH580" s="42"/>
      <c r="DI580" s="42"/>
      <c r="DJ580" s="42"/>
      <c r="DK580" s="42"/>
      <c r="DL580" s="42"/>
      <c r="DM580" s="42"/>
      <c r="DN580" s="42"/>
      <c r="DO580" s="42"/>
      <c r="DP580" s="42"/>
      <c r="DQ580" s="42"/>
      <c r="DR580" s="42"/>
      <c r="DS580" s="42"/>
      <c r="DT580" s="42"/>
      <c r="DU580" s="42"/>
      <c r="DV580" s="42"/>
      <c r="DW580" s="42"/>
      <c r="DX580" s="42"/>
      <c r="DY580" s="42"/>
      <c r="DZ580" s="42"/>
      <c r="EA580" s="42"/>
      <c r="EB580" s="42"/>
      <c r="EC580" s="42"/>
      <c r="ED580" s="42"/>
      <c r="EE580" s="42"/>
      <c r="EF580" s="42"/>
      <c r="EG580" s="42"/>
      <c r="EH580" s="42"/>
      <c r="EI580" s="42"/>
      <c r="EJ580" s="42"/>
      <c r="EK580" s="42"/>
      <c r="EL580" s="42"/>
      <c r="EM580" s="42"/>
      <c r="EN580" s="42"/>
      <c r="EO580" s="42"/>
      <c r="EP580" s="42"/>
      <c r="EQ580" s="42"/>
      <c r="ER580" s="42"/>
      <c r="ES580" s="42"/>
      <c r="ET580" s="42"/>
      <c r="EU580" s="42"/>
      <c r="EV580" s="42"/>
      <c r="EW580" s="42"/>
      <c r="EX580" s="42"/>
      <c r="EY580" s="42"/>
      <c r="EZ580" s="42"/>
      <c r="FA580" s="42"/>
      <c r="FB580" s="42"/>
      <c r="FC580" s="42"/>
      <c r="FD580" s="42"/>
      <c r="FE580" s="42"/>
      <c r="FF580" s="42"/>
      <c r="FG580" s="42"/>
      <c r="FH580" s="42"/>
      <c r="FI580" s="42"/>
      <c r="FJ580" s="42"/>
      <c r="FK580" s="42"/>
      <c r="FL580" s="42"/>
      <c r="FM580" s="42"/>
      <c r="FN580" s="42"/>
      <c r="FO580" s="42"/>
      <c r="FP580" s="42"/>
      <c r="FQ580" s="42"/>
      <c r="FR580" s="42"/>
      <c r="FS580" s="42"/>
      <c r="FT580" s="42"/>
      <c r="FU580" s="42"/>
      <c r="FV580" s="42"/>
      <c r="FW580" s="42"/>
      <c r="FX580" s="42"/>
      <c r="FY580" s="42"/>
      <c r="FZ580" s="42"/>
      <c r="GA580" s="42"/>
      <c r="GB580" s="42"/>
      <c r="GC580" s="42"/>
      <c r="GD580" s="42"/>
      <c r="GE580" s="42"/>
      <c r="GF580" s="42"/>
      <c r="GG580" s="42"/>
      <c r="GH580" s="42"/>
      <c r="GI580" s="42"/>
      <c r="GJ580" s="42"/>
      <c r="GK580" s="42"/>
      <c r="GL580" s="42"/>
      <c r="GM580" s="42"/>
      <c r="GN580" s="42"/>
      <c r="GO580" s="42"/>
      <c r="GP580" s="42"/>
      <c r="GQ580" s="42"/>
      <c r="GR580" s="42"/>
      <c r="GS580" s="42"/>
      <c r="GT580" s="42"/>
      <c r="GU580" s="42"/>
    </row>
    <row r="581" spans="1:203" ht="15.75">
      <c r="A581" s="52"/>
      <c r="B581" s="42"/>
      <c r="C581" s="42"/>
      <c r="D581" s="44"/>
      <c r="E581" s="42"/>
      <c r="F581" s="42"/>
      <c r="G581" s="42"/>
      <c r="H581" s="42"/>
      <c r="I581" s="42"/>
      <c r="J581" s="42"/>
      <c r="K581" s="42"/>
      <c r="L581" s="42"/>
      <c r="M581" s="42"/>
      <c r="N581" s="42"/>
      <c r="O581" s="42"/>
      <c r="P581" s="42"/>
      <c r="Q581" s="42"/>
      <c r="R581" s="42"/>
      <c r="S581" s="42"/>
      <c r="T581" s="42"/>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c r="BI581" s="42"/>
      <c r="BJ581" s="42"/>
      <c r="BK581" s="42"/>
      <c r="BL581" s="42"/>
      <c r="BM581" s="42"/>
      <c r="BN581" s="42"/>
      <c r="BO581" s="42"/>
      <c r="BP581" s="42"/>
      <c r="BQ581" s="42"/>
      <c r="BR581" s="42"/>
      <c r="BS581" s="42"/>
      <c r="BT581" s="42"/>
      <c r="BU581" s="42"/>
      <c r="BV581" s="42"/>
      <c r="BW581" s="42"/>
      <c r="BX581" s="42"/>
      <c r="BY581" s="42"/>
      <c r="BZ581" s="42"/>
      <c r="CA581" s="42"/>
      <c r="CB581" s="42"/>
      <c r="CC581" s="42"/>
      <c r="CD581" s="42"/>
      <c r="CE581" s="42"/>
      <c r="CF581" s="42"/>
      <c r="CG581" s="42"/>
      <c r="CH581" s="42"/>
      <c r="CI581" s="42"/>
      <c r="CJ581" s="42"/>
      <c r="CK581" s="42"/>
      <c r="CL581" s="42"/>
      <c r="CM581" s="42"/>
      <c r="CN581" s="42"/>
      <c r="CO581" s="42"/>
      <c r="CP581" s="42"/>
      <c r="CQ581" s="42"/>
      <c r="CR581" s="42"/>
      <c r="CS581" s="42"/>
      <c r="CT581" s="42"/>
      <c r="CU581" s="42"/>
      <c r="CV581" s="42"/>
      <c r="CW581" s="42"/>
      <c r="CX581" s="42"/>
      <c r="CY581" s="42"/>
      <c r="CZ581" s="42"/>
      <c r="DA581" s="42"/>
      <c r="DB581" s="42"/>
      <c r="DC581" s="42"/>
      <c r="DD581" s="42"/>
      <c r="DE581" s="42"/>
      <c r="DF581" s="42"/>
      <c r="DG581" s="42"/>
      <c r="DH581" s="42"/>
      <c r="DI581" s="42"/>
      <c r="DJ581" s="42"/>
      <c r="DK581" s="42"/>
      <c r="DL581" s="42"/>
      <c r="DM581" s="42"/>
      <c r="DN581" s="42"/>
      <c r="DO581" s="42"/>
      <c r="DP581" s="42"/>
      <c r="DQ581" s="42"/>
      <c r="DR581" s="42"/>
      <c r="DS581" s="42"/>
      <c r="DT581" s="42"/>
      <c r="DU581" s="42"/>
      <c r="DV581" s="42"/>
      <c r="DW581" s="42"/>
      <c r="DX581" s="42"/>
      <c r="DY581" s="42"/>
      <c r="DZ581" s="42"/>
      <c r="EA581" s="42"/>
      <c r="EB581" s="42"/>
      <c r="EC581" s="42"/>
      <c r="ED581" s="42"/>
      <c r="EE581" s="42"/>
      <c r="EF581" s="42"/>
      <c r="EG581" s="42"/>
      <c r="EH581" s="42"/>
      <c r="EI581" s="42"/>
      <c r="EJ581" s="42"/>
      <c r="EK581" s="42"/>
      <c r="EL581" s="42"/>
      <c r="EM581" s="42"/>
      <c r="EN581" s="42"/>
      <c r="EO581" s="42"/>
      <c r="EP581" s="42"/>
      <c r="EQ581" s="42"/>
      <c r="ER581" s="42"/>
      <c r="ES581" s="42"/>
      <c r="ET581" s="42"/>
      <c r="EU581" s="42"/>
      <c r="EV581" s="42"/>
      <c r="EW581" s="42"/>
      <c r="EX581" s="42"/>
      <c r="EY581" s="42"/>
      <c r="EZ581" s="42"/>
      <c r="FA581" s="42"/>
      <c r="FB581" s="42"/>
      <c r="FC581" s="42"/>
      <c r="FD581" s="42"/>
      <c r="FE581" s="42"/>
      <c r="FF581" s="42"/>
      <c r="FG581" s="42"/>
      <c r="FH581" s="42"/>
      <c r="FI581" s="42"/>
      <c r="FJ581" s="42"/>
      <c r="FK581" s="42"/>
      <c r="FL581" s="42"/>
      <c r="FM581" s="42"/>
      <c r="FN581" s="42"/>
      <c r="FO581" s="42"/>
      <c r="FP581" s="42"/>
      <c r="FQ581" s="42"/>
      <c r="FR581" s="42"/>
      <c r="FS581" s="42"/>
      <c r="FT581" s="42"/>
      <c r="FU581" s="42"/>
      <c r="FV581" s="42"/>
      <c r="FW581" s="42"/>
      <c r="FX581" s="42"/>
      <c r="FY581" s="42"/>
      <c r="FZ581" s="42"/>
      <c r="GA581" s="42"/>
      <c r="GB581" s="42"/>
      <c r="GC581" s="42"/>
      <c r="GD581" s="42"/>
      <c r="GE581" s="42"/>
      <c r="GF581" s="42"/>
      <c r="GG581" s="42"/>
      <c r="GH581" s="42"/>
      <c r="GI581" s="42"/>
      <c r="GJ581" s="42"/>
      <c r="GK581" s="42"/>
      <c r="GL581" s="42"/>
      <c r="GM581" s="42"/>
      <c r="GN581" s="42"/>
      <c r="GO581" s="42"/>
      <c r="GP581" s="42"/>
      <c r="GQ581" s="42"/>
      <c r="GR581" s="42"/>
      <c r="GS581" s="42"/>
      <c r="GT581" s="42"/>
      <c r="GU581" s="42"/>
    </row>
    <row r="582" spans="1:203" ht="15.75">
      <c r="A582" s="52"/>
      <c r="B582" s="42"/>
      <c r="C582" s="42"/>
      <c r="D582" s="44"/>
      <c r="E582" s="42"/>
      <c r="F582" s="42"/>
      <c r="G582" s="42"/>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c r="BI582" s="42"/>
      <c r="BJ582" s="42"/>
      <c r="BK582" s="42"/>
      <c r="BL582" s="42"/>
      <c r="BM582" s="42"/>
      <c r="BN582" s="42"/>
      <c r="BO582" s="42"/>
      <c r="BP582" s="42"/>
      <c r="BQ582" s="42"/>
      <c r="BR582" s="42"/>
      <c r="BS582" s="42"/>
      <c r="BT582" s="42"/>
      <c r="BU582" s="42"/>
      <c r="BV582" s="42"/>
      <c r="BW582" s="42"/>
      <c r="BX582" s="42"/>
      <c r="BY582" s="42"/>
      <c r="BZ582" s="42"/>
      <c r="CA582" s="42"/>
      <c r="CB582" s="42"/>
      <c r="CC582" s="42"/>
      <c r="CD582" s="42"/>
      <c r="CE582" s="42"/>
      <c r="CF582" s="42"/>
      <c r="CG582" s="42"/>
      <c r="CH582" s="42"/>
      <c r="CI582" s="42"/>
      <c r="CJ582" s="42"/>
      <c r="CK582" s="42"/>
      <c r="CL582" s="42"/>
      <c r="CM582" s="42"/>
      <c r="CN582" s="42"/>
      <c r="CO582" s="42"/>
      <c r="CP582" s="42"/>
      <c r="CQ582" s="42"/>
      <c r="CR582" s="42"/>
      <c r="CS582" s="42"/>
      <c r="CT582" s="42"/>
      <c r="CU582" s="42"/>
      <c r="CV582" s="42"/>
      <c r="CW582" s="42"/>
      <c r="CX582" s="42"/>
      <c r="CY582" s="42"/>
      <c r="CZ582" s="42"/>
      <c r="DA582" s="42"/>
      <c r="DB582" s="42"/>
      <c r="DC582" s="42"/>
      <c r="DD582" s="42"/>
      <c r="DE582" s="42"/>
      <c r="DF582" s="42"/>
      <c r="DG582" s="42"/>
      <c r="DH582" s="42"/>
      <c r="DI582" s="42"/>
      <c r="DJ582" s="42"/>
      <c r="DK582" s="42"/>
      <c r="DL582" s="42"/>
      <c r="DM582" s="42"/>
      <c r="DN582" s="42"/>
      <c r="DO582" s="42"/>
      <c r="DP582" s="42"/>
      <c r="DQ582" s="42"/>
      <c r="DR582" s="42"/>
      <c r="DS582" s="42"/>
      <c r="DT582" s="42"/>
      <c r="DU582" s="42"/>
      <c r="DV582" s="42"/>
      <c r="DW582" s="42"/>
      <c r="DX582" s="42"/>
      <c r="DY582" s="42"/>
      <c r="DZ582" s="42"/>
      <c r="EA582" s="42"/>
      <c r="EB582" s="42"/>
      <c r="EC582" s="42"/>
      <c r="ED582" s="42"/>
      <c r="EE582" s="42"/>
      <c r="EF582" s="42"/>
      <c r="EG582" s="42"/>
      <c r="EH582" s="42"/>
      <c r="EI582" s="42"/>
      <c r="EJ582" s="42"/>
      <c r="EK582" s="42"/>
      <c r="EL582" s="42"/>
      <c r="EM582" s="42"/>
      <c r="EN582" s="42"/>
      <c r="EO582" s="42"/>
      <c r="EP582" s="42"/>
      <c r="EQ582" s="42"/>
      <c r="ER582" s="42"/>
      <c r="ES582" s="42"/>
      <c r="ET582" s="42"/>
      <c r="EU582" s="42"/>
      <c r="EV582" s="42"/>
      <c r="EW582" s="42"/>
      <c r="EX582" s="42"/>
      <c r="EY582" s="42"/>
      <c r="EZ582" s="42"/>
      <c r="FA582" s="42"/>
      <c r="FB582" s="42"/>
      <c r="FC582" s="42"/>
      <c r="FD582" s="42"/>
      <c r="FE582" s="42"/>
      <c r="FF582" s="42"/>
      <c r="FG582" s="42"/>
      <c r="FH582" s="42"/>
      <c r="FI582" s="42"/>
      <c r="FJ582" s="42"/>
      <c r="FK582" s="42"/>
      <c r="FL582" s="42"/>
      <c r="FM582" s="42"/>
      <c r="FN582" s="42"/>
      <c r="FO582" s="42"/>
      <c r="FP582" s="42"/>
      <c r="FQ582" s="42"/>
      <c r="FR582" s="42"/>
      <c r="FS582" s="42"/>
      <c r="FT582" s="42"/>
      <c r="FU582" s="42"/>
      <c r="FV582" s="42"/>
      <c r="FW582" s="42"/>
      <c r="FX582" s="42"/>
      <c r="FY582" s="42"/>
      <c r="FZ582" s="42"/>
      <c r="GA582" s="42"/>
      <c r="GB582" s="42"/>
      <c r="GC582" s="42"/>
      <c r="GD582" s="42"/>
      <c r="GE582" s="42"/>
      <c r="GF582" s="42"/>
      <c r="GG582" s="42"/>
      <c r="GH582" s="42"/>
      <c r="GI582" s="42"/>
      <c r="GJ582" s="42"/>
      <c r="GK582" s="42"/>
      <c r="GL582" s="42"/>
      <c r="GM582" s="42"/>
      <c r="GN582" s="42"/>
      <c r="GO582" s="42"/>
      <c r="GP582" s="42"/>
      <c r="GQ582" s="42"/>
      <c r="GR582" s="42"/>
      <c r="GS582" s="42"/>
      <c r="GT582" s="42"/>
      <c r="GU582" s="42"/>
    </row>
    <row r="583" spans="1:203" ht="15.75">
      <c r="A583" s="52"/>
      <c r="B583" s="42"/>
      <c r="C583" s="42"/>
      <c r="D583" s="44"/>
      <c r="E583" s="42"/>
      <c r="F583" s="42"/>
      <c r="G583" s="42"/>
      <c r="H583" s="42"/>
      <c r="I583" s="42"/>
      <c r="J583" s="42"/>
      <c r="K583" s="42"/>
      <c r="L583" s="42"/>
      <c r="M583" s="42"/>
      <c r="N583" s="42"/>
      <c r="O583" s="42"/>
      <c r="P583" s="42"/>
      <c r="Q583" s="42"/>
      <c r="R583" s="42"/>
      <c r="S583" s="42"/>
      <c r="T583" s="42"/>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c r="BI583" s="42"/>
      <c r="BJ583" s="42"/>
      <c r="BK583" s="42"/>
      <c r="BL583" s="42"/>
      <c r="BM583" s="42"/>
      <c r="BN583" s="42"/>
      <c r="BO583" s="42"/>
      <c r="BP583" s="42"/>
      <c r="BQ583" s="42"/>
      <c r="BR583" s="42"/>
      <c r="BS583" s="42"/>
      <c r="BT583" s="42"/>
      <c r="BU583" s="42"/>
      <c r="BV583" s="42"/>
      <c r="BW583" s="42"/>
      <c r="BX583" s="42"/>
      <c r="BY583" s="42"/>
      <c r="BZ583" s="42"/>
      <c r="CA583" s="42"/>
      <c r="CB583" s="42"/>
      <c r="CC583" s="42"/>
      <c r="CD583" s="42"/>
      <c r="CE583" s="42"/>
      <c r="CF583" s="42"/>
      <c r="CG583" s="42"/>
      <c r="CH583" s="42"/>
      <c r="CI583" s="42"/>
      <c r="CJ583" s="42"/>
      <c r="CK583" s="42"/>
      <c r="CL583" s="42"/>
      <c r="CM583" s="42"/>
      <c r="CN583" s="42"/>
      <c r="CO583" s="42"/>
      <c r="CP583" s="42"/>
      <c r="CQ583" s="42"/>
      <c r="CR583" s="42"/>
      <c r="CS583" s="42"/>
      <c r="CT583" s="42"/>
      <c r="CU583" s="42"/>
      <c r="CV583" s="42"/>
      <c r="CW583" s="42"/>
      <c r="CX583" s="42"/>
      <c r="CY583" s="42"/>
      <c r="CZ583" s="42"/>
      <c r="DA583" s="42"/>
      <c r="DB583" s="42"/>
      <c r="DC583" s="42"/>
      <c r="DD583" s="42"/>
      <c r="DE583" s="42"/>
      <c r="DF583" s="42"/>
      <c r="DG583" s="42"/>
      <c r="DH583" s="42"/>
      <c r="DI583" s="42"/>
      <c r="DJ583" s="42"/>
      <c r="DK583" s="42"/>
      <c r="DL583" s="42"/>
      <c r="DM583" s="42"/>
      <c r="DN583" s="42"/>
      <c r="DO583" s="42"/>
      <c r="DP583" s="42"/>
      <c r="DQ583" s="42"/>
      <c r="DR583" s="42"/>
      <c r="DS583" s="42"/>
      <c r="DT583" s="42"/>
      <c r="DU583" s="42"/>
      <c r="DV583" s="42"/>
      <c r="DW583" s="42"/>
      <c r="DX583" s="42"/>
      <c r="DY583" s="42"/>
      <c r="DZ583" s="42"/>
      <c r="EA583" s="42"/>
      <c r="EB583" s="42"/>
      <c r="EC583" s="42"/>
      <c r="ED583" s="42"/>
      <c r="EE583" s="42"/>
      <c r="EF583" s="42"/>
      <c r="EG583" s="42"/>
      <c r="EH583" s="42"/>
      <c r="EI583" s="42"/>
      <c r="EJ583" s="42"/>
      <c r="EK583" s="42"/>
      <c r="EL583" s="42"/>
      <c r="EM583" s="42"/>
      <c r="EN583" s="42"/>
      <c r="EO583" s="42"/>
      <c r="EP583" s="42"/>
      <c r="EQ583" s="42"/>
      <c r="ER583" s="42"/>
      <c r="ES583" s="42"/>
      <c r="ET583" s="42"/>
      <c r="EU583" s="42"/>
      <c r="EV583" s="42"/>
      <c r="EW583" s="42"/>
      <c r="EX583" s="42"/>
      <c r="EY583" s="42"/>
      <c r="EZ583" s="42"/>
      <c r="FA583" s="42"/>
      <c r="FB583" s="42"/>
      <c r="FC583" s="42"/>
      <c r="FD583" s="42"/>
      <c r="FE583" s="42"/>
      <c r="FF583" s="42"/>
      <c r="FG583" s="42"/>
      <c r="FH583" s="42"/>
      <c r="FI583" s="42"/>
      <c r="FJ583" s="42"/>
      <c r="FK583" s="42"/>
      <c r="FL583" s="42"/>
      <c r="FM583" s="42"/>
      <c r="FN583" s="42"/>
      <c r="FO583" s="42"/>
      <c r="FP583" s="42"/>
      <c r="FQ583" s="42"/>
      <c r="FR583" s="42"/>
      <c r="FS583" s="42"/>
      <c r="FT583" s="42"/>
      <c r="FU583" s="42"/>
      <c r="FV583" s="42"/>
      <c r="FW583" s="42"/>
      <c r="FX583" s="42"/>
      <c r="FY583" s="42"/>
      <c r="FZ583" s="42"/>
      <c r="GA583" s="42"/>
      <c r="GB583" s="42"/>
      <c r="GC583" s="42"/>
      <c r="GD583" s="42"/>
      <c r="GE583" s="42"/>
      <c r="GF583" s="42"/>
      <c r="GG583" s="42"/>
      <c r="GH583" s="42"/>
      <c r="GI583" s="42"/>
      <c r="GJ583" s="42"/>
      <c r="GK583" s="42"/>
      <c r="GL583" s="42"/>
      <c r="GM583" s="42"/>
      <c r="GN583" s="42"/>
      <c r="GO583" s="42"/>
      <c r="GP583" s="42"/>
      <c r="GQ583" s="42"/>
      <c r="GR583" s="42"/>
      <c r="GS583" s="42"/>
      <c r="GT583" s="42"/>
      <c r="GU583" s="42"/>
    </row>
    <row r="584" spans="1:203" ht="15.75">
      <c r="A584" s="52"/>
      <c r="B584" s="42"/>
      <c r="C584" s="42"/>
      <c r="D584" s="44"/>
      <c r="E584" s="42"/>
      <c r="F584" s="42"/>
      <c r="G584" s="42"/>
      <c r="H584" s="42"/>
      <c r="I584" s="42"/>
      <c r="J584" s="42"/>
      <c r="K584" s="42"/>
      <c r="L584" s="42"/>
      <c r="M584" s="42"/>
      <c r="N584" s="42"/>
      <c r="O584" s="42"/>
      <c r="P584" s="42"/>
      <c r="Q584" s="42"/>
      <c r="R584" s="42"/>
      <c r="S584" s="42"/>
      <c r="T584" s="42"/>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c r="AZ584" s="42"/>
      <c r="BA584" s="42"/>
      <c r="BB584" s="42"/>
      <c r="BC584" s="42"/>
      <c r="BD584" s="42"/>
      <c r="BE584" s="42"/>
      <c r="BF584" s="42"/>
      <c r="BG584" s="42"/>
      <c r="BH584" s="42"/>
      <c r="BI584" s="42"/>
      <c r="BJ584" s="42"/>
      <c r="BK584" s="42"/>
      <c r="BL584" s="42"/>
      <c r="BM584" s="42"/>
      <c r="BN584" s="42"/>
      <c r="BO584" s="42"/>
      <c r="BP584" s="42"/>
      <c r="BQ584" s="42"/>
      <c r="BR584" s="42"/>
      <c r="BS584" s="42"/>
      <c r="BT584" s="42"/>
      <c r="BU584" s="42"/>
      <c r="BV584" s="42"/>
      <c r="BW584" s="42"/>
      <c r="BX584" s="42"/>
      <c r="BY584" s="42"/>
      <c r="BZ584" s="42"/>
      <c r="CA584" s="42"/>
      <c r="CB584" s="42"/>
      <c r="CC584" s="42"/>
      <c r="CD584" s="42"/>
      <c r="CE584" s="42"/>
      <c r="CF584" s="42"/>
      <c r="CG584" s="42"/>
      <c r="CH584" s="42"/>
      <c r="CI584" s="42"/>
      <c r="CJ584" s="42"/>
      <c r="CK584" s="42"/>
      <c r="CL584" s="42"/>
      <c r="CM584" s="42"/>
      <c r="CN584" s="42"/>
      <c r="CO584" s="42"/>
      <c r="CP584" s="42"/>
      <c r="CQ584" s="42"/>
      <c r="CR584" s="42"/>
      <c r="CS584" s="42"/>
      <c r="CT584" s="42"/>
      <c r="CU584" s="42"/>
      <c r="CV584" s="42"/>
      <c r="CW584" s="42"/>
      <c r="CX584" s="42"/>
      <c r="CY584" s="42"/>
      <c r="CZ584" s="42"/>
      <c r="DA584" s="42"/>
      <c r="DB584" s="42"/>
      <c r="DC584" s="42"/>
      <c r="DD584" s="42"/>
      <c r="DE584" s="42"/>
      <c r="DF584" s="42"/>
      <c r="DG584" s="42"/>
      <c r="DH584" s="42"/>
      <c r="DI584" s="42"/>
      <c r="DJ584" s="42"/>
      <c r="DK584" s="42"/>
      <c r="DL584" s="42"/>
      <c r="DM584" s="42"/>
      <c r="DN584" s="42"/>
      <c r="DO584" s="42"/>
      <c r="DP584" s="42"/>
      <c r="DQ584" s="42"/>
      <c r="DR584" s="42"/>
      <c r="DS584" s="42"/>
      <c r="DT584" s="42"/>
      <c r="DU584" s="42"/>
      <c r="DV584" s="42"/>
      <c r="DW584" s="42"/>
      <c r="DX584" s="42"/>
      <c r="DY584" s="42"/>
      <c r="DZ584" s="42"/>
      <c r="EA584" s="42"/>
      <c r="EB584" s="42"/>
      <c r="EC584" s="42"/>
      <c r="ED584" s="42"/>
      <c r="EE584" s="42"/>
      <c r="EF584" s="42"/>
      <c r="EG584" s="42"/>
      <c r="EH584" s="42"/>
      <c r="EI584" s="42"/>
      <c r="EJ584" s="42"/>
      <c r="EK584" s="42"/>
      <c r="EL584" s="42"/>
      <c r="EM584" s="42"/>
      <c r="EN584" s="42"/>
      <c r="EO584" s="42"/>
      <c r="EP584" s="42"/>
      <c r="EQ584" s="42"/>
      <c r="ER584" s="42"/>
      <c r="ES584" s="42"/>
      <c r="ET584" s="42"/>
      <c r="EU584" s="42"/>
      <c r="EV584" s="42"/>
      <c r="EW584" s="42"/>
      <c r="EX584" s="42"/>
      <c r="EY584" s="42"/>
      <c r="EZ584" s="42"/>
      <c r="FA584" s="42"/>
      <c r="FB584" s="42"/>
      <c r="FC584" s="42"/>
      <c r="FD584" s="42"/>
      <c r="FE584" s="42"/>
      <c r="FF584" s="42"/>
      <c r="FG584" s="42"/>
      <c r="FH584" s="42"/>
      <c r="FI584" s="42"/>
      <c r="FJ584" s="42"/>
      <c r="FK584" s="42"/>
      <c r="FL584" s="42"/>
      <c r="FM584" s="42"/>
      <c r="FN584" s="42"/>
      <c r="FO584" s="42"/>
      <c r="FP584" s="42"/>
      <c r="FQ584" s="42"/>
      <c r="FR584" s="42"/>
      <c r="FS584" s="42"/>
      <c r="FT584" s="42"/>
      <c r="FU584" s="42"/>
      <c r="FV584" s="42"/>
      <c r="FW584" s="42"/>
      <c r="FX584" s="42"/>
      <c r="FY584" s="42"/>
      <c r="FZ584" s="42"/>
      <c r="GA584" s="42"/>
      <c r="GB584" s="42"/>
      <c r="GC584" s="42"/>
      <c r="GD584" s="42"/>
      <c r="GE584" s="42"/>
      <c r="GF584" s="42"/>
      <c r="GG584" s="42"/>
      <c r="GH584" s="42"/>
      <c r="GI584" s="42"/>
      <c r="GJ584" s="42"/>
      <c r="GK584" s="42"/>
      <c r="GL584" s="42"/>
      <c r="GM584" s="42"/>
      <c r="GN584" s="42"/>
      <c r="GO584" s="42"/>
      <c r="GP584" s="42"/>
      <c r="GQ584" s="42"/>
      <c r="GR584" s="42"/>
      <c r="GS584" s="42"/>
      <c r="GT584" s="42"/>
      <c r="GU584" s="42"/>
    </row>
    <row r="585" spans="1:203" ht="15.75">
      <c r="A585" s="52"/>
      <c r="B585" s="42"/>
      <c r="C585" s="42"/>
      <c r="D585" s="44"/>
      <c r="E585" s="42"/>
      <c r="F585" s="42"/>
      <c r="G585" s="42"/>
      <c r="H585" s="42"/>
      <c r="I585" s="42"/>
      <c r="J585" s="42"/>
      <c r="K585" s="42"/>
      <c r="L585" s="42"/>
      <c r="M585" s="42"/>
      <c r="N585" s="42"/>
      <c r="O585" s="42"/>
      <c r="P585" s="42"/>
      <c r="Q585" s="42"/>
      <c r="R585" s="42"/>
      <c r="S585" s="42"/>
      <c r="T585" s="42"/>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c r="BI585" s="42"/>
      <c r="BJ585" s="42"/>
      <c r="BK585" s="42"/>
      <c r="BL585" s="42"/>
      <c r="BM585" s="42"/>
      <c r="BN585" s="42"/>
      <c r="BO585" s="42"/>
      <c r="BP585" s="42"/>
      <c r="BQ585" s="42"/>
      <c r="BR585" s="42"/>
      <c r="BS585" s="42"/>
      <c r="BT585" s="42"/>
      <c r="BU585" s="42"/>
      <c r="BV585" s="42"/>
      <c r="BW585" s="42"/>
      <c r="BX585" s="42"/>
      <c r="BY585" s="42"/>
      <c r="BZ585" s="42"/>
      <c r="CA585" s="42"/>
      <c r="CB585" s="42"/>
      <c r="CC585" s="42"/>
      <c r="CD585" s="42"/>
      <c r="CE585" s="42"/>
      <c r="CF585" s="42"/>
      <c r="CG585" s="42"/>
      <c r="CH585" s="42"/>
      <c r="CI585" s="42"/>
      <c r="CJ585" s="42"/>
      <c r="CK585" s="42"/>
      <c r="CL585" s="42"/>
      <c r="CM585" s="42"/>
      <c r="CN585" s="42"/>
      <c r="CO585" s="42"/>
      <c r="CP585" s="42"/>
      <c r="CQ585" s="42"/>
      <c r="CR585" s="42"/>
      <c r="CS585" s="42"/>
      <c r="CT585" s="42"/>
      <c r="CU585" s="42"/>
      <c r="CV585" s="42"/>
      <c r="CW585" s="42"/>
      <c r="CX585" s="42"/>
      <c r="CY585" s="42"/>
      <c r="CZ585" s="42"/>
      <c r="DA585" s="42"/>
      <c r="DB585" s="42"/>
      <c r="DC585" s="42"/>
      <c r="DD585" s="42"/>
      <c r="DE585" s="42"/>
      <c r="DF585" s="42"/>
      <c r="DG585" s="42"/>
      <c r="DH585" s="42"/>
      <c r="DI585" s="42"/>
      <c r="DJ585" s="42"/>
      <c r="DK585" s="42"/>
      <c r="DL585" s="42"/>
      <c r="DM585" s="42"/>
      <c r="DN585" s="42"/>
      <c r="DO585" s="42"/>
      <c r="DP585" s="42"/>
      <c r="DQ585" s="42"/>
      <c r="DR585" s="42"/>
      <c r="DS585" s="42"/>
      <c r="DT585" s="42"/>
      <c r="DU585" s="42"/>
      <c r="DV585" s="42"/>
      <c r="DW585" s="42"/>
      <c r="DX585" s="42"/>
      <c r="DY585" s="42"/>
      <c r="DZ585" s="42"/>
      <c r="EA585" s="42"/>
      <c r="EB585" s="42"/>
      <c r="EC585" s="42"/>
      <c r="ED585" s="42"/>
      <c r="EE585" s="42"/>
      <c r="EF585" s="42"/>
      <c r="EG585" s="42"/>
      <c r="EH585" s="42"/>
      <c r="EI585" s="42"/>
      <c r="EJ585" s="42"/>
      <c r="EK585" s="42"/>
      <c r="EL585" s="42"/>
      <c r="EM585" s="42"/>
      <c r="EN585" s="42"/>
      <c r="EO585" s="42"/>
      <c r="EP585" s="42"/>
      <c r="EQ585" s="42"/>
      <c r="ER585" s="42"/>
      <c r="ES585" s="42"/>
      <c r="ET585" s="42"/>
      <c r="EU585" s="42"/>
      <c r="EV585" s="42"/>
      <c r="EW585" s="42"/>
      <c r="EX585" s="42"/>
      <c r="EY585" s="42"/>
      <c r="EZ585" s="42"/>
      <c r="FA585" s="42"/>
      <c r="FB585" s="42"/>
      <c r="FC585" s="42"/>
      <c r="FD585" s="42"/>
      <c r="FE585" s="42"/>
      <c r="FF585" s="42"/>
      <c r="FG585" s="42"/>
      <c r="FH585" s="42"/>
      <c r="FI585" s="42"/>
      <c r="FJ585" s="42"/>
      <c r="FK585" s="42"/>
      <c r="FL585" s="42"/>
      <c r="FM585" s="42"/>
      <c r="FN585" s="42"/>
      <c r="FO585" s="42"/>
      <c r="FP585" s="42"/>
      <c r="FQ585" s="42"/>
      <c r="FR585" s="42"/>
      <c r="FS585" s="42"/>
      <c r="FT585" s="42"/>
      <c r="FU585" s="42"/>
      <c r="FV585" s="42"/>
      <c r="FW585" s="42"/>
      <c r="FX585" s="42"/>
      <c r="FY585" s="42"/>
      <c r="FZ585" s="42"/>
      <c r="GA585" s="42"/>
      <c r="GB585" s="42"/>
      <c r="GC585" s="42"/>
      <c r="GD585" s="42"/>
      <c r="GE585" s="42"/>
      <c r="GF585" s="42"/>
      <c r="GG585" s="42"/>
      <c r="GH585" s="42"/>
      <c r="GI585" s="42"/>
      <c r="GJ585" s="42"/>
      <c r="GK585" s="42"/>
      <c r="GL585" s="42"/>
      <c r="GM585" s="42"/>
      <c r="GN585" s="42"/>
      <c r="GO585" s="42"/>
      <c r="GP585" s="42"/>
      <c r="GQ585" s="42"/>
      <c r="GR585" s="42"/>
      <c r="GS585" s="42"/>
      <c r="GT585" s="42"/>
      <c r="GU585" s="42"/>
    </row>
    <row r="586" spans="1:203" ht="15.75">
      <c r="A586" s="52"/>
      <c r="B586" s="42"/>
      <c r="C586" s="42"/>
      <c r="D586" s="44"/>
      <c r="E586" s="42"/>
      <c r="F586" s="42"/>
      <c r="G586" s="42"/>
      <c r="H586" s="42"/>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c r="FL586" s="42"/>
      <c r="FM586" s="42"/>
      <c r="FN586" s="42"/>
      <c r="FO586" s="42"/>
      <c r="FP586" s="42"/>
      <c r="FQ586" s="42"/>
      <c r="FR586" s="42"/>
      <c r="FS586" s="42"/>
      <c r="FT586" s="42"/>
      <c r="FU586" s="42"/>
      <c r="FV586" s="42"/>
      <c r="FW586" s="42"/>
      <c r="FX586" s="42"/>
      <c r="FY586" s="42"/>
      <c r="FZ586" s="42"/>
      <c r="GA586" s="42"/>
      <c r="GB586" s="42"/>
      <c r="GC586" s="42"/>
      <c r="GD586" s="42"/>
      <c r="GE586" s="42"/>
      <c r="GF586" s="42"/>
      <c r="GG586" s="42"/>
      <c r="GH586" s="42"/>
      <c r="GI586" s="42"/>
      <c r="GJ586" s="42"/>
      <c r="GK586" s="42"/>
      <c r="GL586" s="42"/>
      <c r="GM586" s="42"/>
      <c r="GN586" s="42"/>
      <c r="GO586" s="42"/>
      <c r="GP586" s="42"/>
      <c r="GQ586" s="42"/>
      <c r="GR586" s="42"/>
      <c r="GS586" s="42"/>
      <c r="GT586" s="42"/>
      <c r="GU586" s="42"/>
    </row>
    <row r="587" spans="1:203" ht="15.75">
      <c r="A587" s="52"/>
      <c r="B587" s="42"/>
      <c r="C587" s="42"/>
      <c r="D587" s="44"/>
      <c r="E587" s="42"/>
      <c r="F587" s="42"/>
      <c r="G587" s="42"/>
      <c r="H587" s="42"/>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c r="FL587" s="42"/>
      <c r="FM587" s="42"/>
      <c r="FN587" s="42"/>
      <c r="FO587" s="42"/>
      <c r="FP587" s="42"/>
      <c r="FQ587" s="42"/>
      <c r="FR587" s="42"/>
      <c r="FS587" s="42"/>
      <c r="FT587" s="42"/>
      <c r="FU587" s="42"/>
      <c r="FV587" s="42"/>
      <c r="FW587" s="42"/>
      <c r="FX587" s="42"/>
      <c r="FY587" s="42"/>
      <c r="FZ587" s="42"/>
      <c r="GA587" s="42"/>
      <c r="GB587" s="42"/>
      <c r="GC587" s="42"/>
      <c r="GD587" s="42"/>
      <c r="GE587" s="42"/>
      <c r="GF587" s="42"/>
      <c r="GG587" s="42"/>
      <c r="GH587" s="42"/>
      <c r="GI587" s="42"/>
      <c r="GJ587" s="42"/>
      <c r="GK587" s="42"/>
      <c r="GL587" s="42"/>
      <c r="GM587" s="42"/>
      <c r="GN587" s="42"/>
      <c r="GO587" s="42"/>
      <c r="GP587" s="42"/>
      <c r="GQ587" s="42"/>
      <c r="GR587" s="42"/>
      <c r="GS587" s="42"/>
      <c r="GT587" s="42"/>
      <c r="GU587" s="42"/>
    </row>
    <row r="588" spans="1:203" ht="15.75">
      <c r="A588" s="52"/>
      <c r="B588" s="42"/>
      <c r="C588" s="42"/>
      <c r="D588" s="44"/>
      <c r="E588" s="42"/>
      <c r="F588" s="42"/>
      <c r="G588" s="42"/>
      <c r="H588" s="42"/>
      <c r="I588" s="42"/>
      <c r="J588" s="42"/>
      <c r="K588" s="42"/>
      <c r="L588" s="42"/>
      <c r="M588" s="42"/>
      <c r="N588" s="42"/>
      <c r="O588" s="42"/>
      <c r="P588" s="42"/>
      <c r="Q588" s="42"/>
      <c r="R588" s="42"/>
      <c r="S588" s="42"/>
      <c r="T588" s="42"/>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c r="AR588" s="42"/>
      <c r="AS588" s="42"/>
      <c r="AT588" s="42"/>
      <c r="AU588" s="42"/>
      <c r="AV588" s="42"/>
      <c r="AW588" s="42"/>
      <c r="AX588" s="42"/>
      <c r="AY588" s="42"/>
      <c r="AZ588" s="42"/>
      <c r="BA588" s="42"/>
      <c r="BB588" s="42"/>
      <c r="BC588" s="42"/>
      <c r="BD588" s="42"/>
      <c r="BE588" s="42"/>
      <c r="BF588" s="42"/>
      <c r="BG588" s="42"/>
      <c r="BH588" s="42"/>
      <c r="BI588" s="42"/>
      <c r="BJ588" s="42"/>
      <c r="BK588" s="42"/>
      <c r="BL588" s="42"/>
      <c r="BM588" s="42"/>
      <c r="BN588" s="42"/>
      <c r="BO588" s="42"/>
      <c r="BP588" s="42"/>
      <c r="BQ588" s="42"/>
      <c r="BR588" s="42"/>
      <c r="BS588" s="42"/>
      <c r="BT588" s="42"/>
      <c r="BU588" s="42"/>
      <c r="BV588" s="42"/>
      <c r="BW588" s="42"/>
      <c r="BX588" s="42"/>
      <c r="BY588" s="42"/>
      <c r="BZ588" s="42"/>
      <c r="CA588" s="42"/>
      <c r="CB588" s="42"/>
      <c r="CC588" s="42"/>
      <c r="CD588" s="42"/>
      <c r="CE588" s="42"/>
      <c r="CF588" s="42"/>
      <c r="CG588" s="42"/>
      <c r="CH588" s="42"/>
      <c r="CI588" s="42"/>
      <c r="CJ588" s="42"/>
      <c r="CK588" s="42"/>
      <c r="CL588" s="42"/>
      <c r="CM588" s="42"/>
      <c r="CN588" s="42"/>
      <c r="CO588" s="42"/>
      <c r="CP588" s="42"/>
      <c r="CQ588" s="42"/>
      <c r="CR588" s="42"/>
      <c r="CS588" s="42"/>
      <c r="CT588" s="42"/>
      <c r="CU588" s="42"/>
      <c r="CV588" s="42"/>
      <c r="CW588" s="42"/>
      <c r="CX588" s="42"/>
      <c r="CY588" s="42"/>
      <c r="CZ588" s="42"/>
      <c r="DA588" s="42"/>
      <c r="DB588" s="42"/>
      <c r="DC588" s="42"/>
      <c r="DD588" s="42"/>
      <c r="DE588" s="42"/>
      <c r="DF588" s="42"/>
      <c r="DG588" s="42"/>
      <c r="DH588" s="42"/>
      <c r="DI588" s="42"/>
      <c r="DJ588" s="42"/>
      <c r="DK588" s="42"/>
      <c r="DL588" s="42"/>
      <c r="DM588" s="42"/>
      <c r="DN588" s="42"/>
      <c r="DO588" s="42"/>
      <c r="DP588" s="42"/>
      <c r="DQ588" s="42"/>
      <c r="DR588" s="42"/>
      <c r="DS588" s="42"/>
      <c r="DT588" s="42"/>
      <c r="DU588" s="42"/>
      <c r="DV588" s="42"/>
      <c r="DW588" s="42"/>
      <c r="DX588" s="42"/>
      <c r="DY588" s="42"/>
      <c r="DZ588" s="42"/>
      <c r="EA588" s="42"/>
      <c r="EB588" s="42"/>
      <c r="EC588" s="42"/>
      <c r="ED588" s="42"/>
      <c r="EE588" s="42"/>
      <c r="EF588" s="42"/>
      <c r="EG588" s="42"/>
      <c r="EH588" s="42"/>
      <c r="EI588" s="42"/>
      <c r="EJ588" s="42"/>
      <c r="EK588" s="42"/>
      <c r="EL588" s="42"/>
      <c r="EM588" s="42"/>
      <c r="EN588" s="42"/>
      <c r="EO588" s="42"/>
      <c r="EP588" s="42"/>
      <c r="EQ588" s="42"/>
      <c r="ER588" s="42"/>
      <c r="ES588" s="42"/>
      <c r="ET588" s="42"/>
      <c r="EU588" s="42"/>
      <c r="EV588" s="42"/>
      <c r="EW588" s="42"/>
      <c r="EX588" s="42"/>
      <c r="EY588" s="42"/>
      <c r="EZ588" s="42"/>
      <c r="FA588" s="42"/>
      <c r="FB588" s="42"/>
      <c r="FC588" s="42"/>
      <c r="FD588" s="42"/>
      <c r="FE588" s="42"/>
      <c r="FF588" s="42"/>
      <c r="FG588" s="42"/>
      <c r="FH588" s="42"/>
      <c r="FI588" s="42"/>
      <c r="FJ588" s="42"/>
      <c r="FK588" s="42"/>
      <c r="FL588" s="42"/>
      <c r="FM588" s="42"/>
      <c r="FN588" s="42"/>
      <c r="FO588" s="42"/>
      <c r="FP588" s="42"/>
      <c r="FQ588" s="42"/>
      <c r="FR588" s="42"/>
      <c r="FS588" s="42"/>
      <c r="FT588" s="42"/>
      <c r="FU588" s="42"/>
      <c r="FV588" s="42"/>
      <c r="FW588" s="42"/>
      <c r="FX588" s="42"/>
      <c r="FY588" s="42"/>
      <c r="FZ588" s="42"/>
      <c r="GA588" s="42"/>
      <c r="GB588" s="42"/>
      <c r="GC588" s="42"/>
      <c r="GD588" s="42"/>
      <c r="GE588" s="42"/>
      <c r="GF588" s="42"/>
      <c r="GG588" s="42"/>
      <c r="GH588" s="42"/>
      <c r="GI588" s="42"/>
      <c r="GJ588" s="42"/>
      <c r="GK588" s="42"/>
      <c r="GL588" s="42"/>
      <c r="GM588" s="42"/>
      <c r="GN588" s="42"/>
      <c r="GO588" s="42"/>
      <c r="GP588" s="42"/>
      <c r="GQ588" s="42"/>
      <c r="GR588" s="42"/>
      <c r="GS588" s="42"/>
      <c r="GT588" s="42"/>
      <c r="GU588" s="42"/>
    </row>
    <row r="589" spans="1:203" ht="15.75">
      <c r="A589" s="52"/>
      <c r="B589" s="42"/>
      <c r="C589" s="42"/>
      <c r="D589" s="44"/>
      <c r="E589" s="42"/>
      <c r="F589" s="42"/>
      <c r="G589" s="42"/>
      <c r="H589" s="42"/>
      <c r="I589" s="42"/>
      <c r="J589" s="42"/>
      <c r="K589" s="42"/>
      <c r="L589" s="42"/>
      <c r="M589" s="42"/>
      <c r="N589" s="42"/>
      <c r="O589" s="42"/>
      <c r="P589" s="42"/>
      <c r="Q589" s="42"/>
      <c r="R589" s="42"/>
      <c r="S589" s="42"/>
      <c r="T589" s="42"/>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c r="BI589" s="42"/>
      <c r="BJ589" s="42"/>
      <c r="BK589" s="42"/>
      <c r="BL589" s="42"/>
      <c r="BM589" s="42"/>
      <c r="BN589" s="42"/>
      <c r="BO589" s="42"/>
      <c r="BP589" s="42"/>
      <c r="BQ589" s="42"/>
      <c r="BR589" s="42"/>
      <c r="BS589" s="42"/>
      <c r="BT589" s="42"/>
      <c r="BU589" s="42"/>
      <c r="BV589" s="42"/>
      <c r="BW589" s="42"/>
      <c r="BX589" s="42"/>
      <c r="BY589" s="42"/>
      <c r="BZ589" s="42"/>
      <c r="CA589" s="42"/>
      <c r="CB589" s="42"/>
      <c r="CC589" s="42"/>
      <c r="CD589" s="42"/>
      <c r="CE589" s="42"/>
      <c r="CF589" s="42"/>
      <c r="CG589" s="42"/>
      <c r="CH589" s="42"/>
      <c r="CI589" s="42"/>
      <c r="CJ589" s="42"/>
      <c r="CK589" s="42"/>
      <c r="CL589" s="42"/>
      <c r="CM589" s="42"/>
      <c r="CN589" s="42"/>
      <c r="CO589" s="42"/>
      <c r="CP589" s="42"/>
      <c r="CQ589" s="42"/>
      <c r="CR589" s="42"/>
      <c r="CS589" s="42"/>
      <c r="CT589" s="42"/>
      <c r="CU589" s="42"/>
      <c r="CV589" s="42"/>
      <c r="CW589" s="42"/>
      <c r="CX589" s="42"/>
      <c r="CY589" s="42"/>
      <c r="CZ589" s="42"/>
      <c r="DA589" s="42"/>
      <c r="DB589" s="42"/>
      <c r="DC589" s="42"/>
      <c r="DD589" s="42"/>
      <c r="DE589" s="42"/>
      <c r="DF589" s="42"/>
      <c r="DG589" s="42"/>
      <c r="DH589" s="42"/>
      <c r="DI589" s="42"/>
      <c r="DJ589" s="42"/>
      <c r="DK589" s="42"/>
      <c r="DL589" s="42"/>
      <c r="DM589" s="42"/>
      <c r="DN589" s="42"/>
      <c r="DO589" s="42"/>
      <c r="DP589" s="42"/>
      <c r="DQ589" s="42"/>
      <c r="DR589" s="42"/>
      <c r="DS589" s="42"/>
      <c r="DT589" s="42"/>
      <c r="DU589" s="42"/>
      <c r="DV589" s="42"/>
      <c r="DW589" s="42"/>
      <c r="DX589" s="42"/>
      <c r="DY589" s="42"/>
      <c r="DZ589" s="42"/>
      <c r="EA589" s="42"/>
      <c r="EB589" s="42"/>
      <c r="EC589" s="42"/>
      <c r="ED589" s="42"/>
      <c r="EE589" s="42"/>
      <c r="EF589" s="42"/>
      <c r="EG589" s="42"/>
      <c r="EH589" s="42"/>
      <c r="EI589" s="42"/>
      <c r="EJ589" s="42"/>
      <c r="EK589" s="42"/>
      <c r="EL589" s="42"/>
      <c r="EM589" s="42"/>
      <c r="EN589" s="42"/>
      <c r="EO589" s="42"/>
      <c r="EP589" s="42"/>
      <c r="EQ589" s="42"/>
      <c r="ER589" s="42"/>
      <c r="ES589" s="42"/>
      <c r="ET589" s="42"/>
      <c r="EU589" s="42"/>
      <c r="EV589" s="42"/>
      <c r="EW589" s="42"/>
      <c r="EX589" s="42"/>
      <c r="EY589" s="42"/>
      <c r="EZ589" s="42"/>
      <c r="FA589" s="42"/>
      <c r="FB589" s="42"/>
      <c r="FC589" s="42"/>
      <c r="FD589" s="42"/>
      <c r="FE589" s="42"/>
      <c r="FF589" s="42"/>
      <c r="FG589" s="42"/>
      <c r="FH589" s="42"/>
      <c r="FI589" s="42"/>
      <c r="FJ589" s="42"/>
      <c r="FK589" s="42"/>
      <c r="FL589" s="42"/>
      <c r="FM589" s="42"/>
      <c r="FN589" s="42"/>
      <c r="FO589" s="42"/>
      <c r="FP589" s="42"/>
      <c r="FQ589" s="42"/>
      <c r="FR589" s="42"/>
      <c r="FS589" s="42"/>
      <c r="FT589" s="42"/>
      <c r="FU589" s="42"/>
      <c r="FV589" s="42"/>
      <c r="FW589" s="42"/>
      <c r="FX589" s="42"/>
      <c r="FY589" s="42"/>
      <c r="FZ589" s="42"/>
      <c r="GA589" s="42"/>
      <c r="GB589" s="42"/>
      <c r="GC589" s="42"/>
      <c r="GD589" s="42"/>
      <c r="GE589" s="42"/>
      <c r="GF589" s="42"/>
      <c r="GG589" s="42"/>
      <c r="GH589" s="42"/>
      <c r="GI589" s="42"/>
      <c r="GJ589" s="42"/>
      <c r="GK589" s="42"/>
      <c r="GL589" s="42"/>
      <c r="GM589" s="42"/>
      <c r="GN589" s="42"/>
      <c r="GO589" s="42"/>
      <c r="GP589" s="42"/>
      <c r="GQ589" s="42"/>
      <c r="GR589" s="42"/>
      <c r="GS589" s="42"/>
      <c r="GT589" s="42"/>
      <c r="GU589" s="42"/>
    </row>
    <row r="590" spans="1:203" ht="15.75">
      <c r="A590" s="52"/>
      <c r="B590" s="42"/>
      <c r="C590" s="42"/>
      <c r="D590" s="44"/>
      <c r="E590" s="42"/>
      <c r="F590" s="42"/>
      <c r="G590" s="42"/>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s="42"/>
      <c r="BM590" s="42"/>
      <c r="BN590" s="42"/>
      <c r="BO590" s="42"/>
      <c r="BP590" s="42"/>
      <c r="BQ590" s="42"/>
      <c r="BR590" s="42"/>
      <c r="BS590" s="42"/>
      <c r="BT590" s="42"/>
      <c r="BU590" s="42"/>
      <c r="BV590" s="42"/>
      <c r="BW590" s="42"/>
      <c r="BX590" s="42"/>
      <c r="BY590" s="42"/>
      <c r="BZ590" s="42"/>
      <c r="CA590" s="42"/>
      <c r="CB590" s="42"/>
      <c r="CC590" s="42"/>
      <c r="CD590" s="42"/>
      <c r="CE590" s="42"/>
      <c r="CF590" s="42"/>
      <c r="CG590" s="42"/>
      <c r="CH590" s="42"/>
      <c r="CI590" s="42"/>
      <c r="CJ590" s="42"/>
      <c r="CK590" s="42"/>
      <c r="CL590" s="42"/>
      <c r="CM590" s="42"/>
      <c r="CN590" s="42"/>
      <c r="CO590" s="42"/>
      <c r="CP590" s="42"/>
      <c r="CQ590" s="42"/>
      <c r="CR590" s="42"/>
      <c r="CS590" s="42"/>
      <c r="CT590" s="42"/>
      <c r="CU590" s="42"/>
      <c r="CV590" s="42"/>
      <c r="CW590" s="42"/>
      <c r="CX590" s="42"/>
      <c r="CY590" s="42"/>
      <c r="CZ590" s="42"/>
      <c r="DA590" s="42"/>
      <c r="DB590" s="42"/>
      <c r="DC590" s="42"/>
      <c r="DD590" s="42"/>
      <c r="DE590" s="42"/>
      <c r="DF590" s="42"/>
      <c r="DG590" s="42"/>
      <c r="DH590" s="42"/>
      <c r="DI590" s="42"/>
      <c r="DJ590" s="42"/>
      <c r="DK590" s="42"/>
      <c r="DL590" s="42"/>
      <c r="DM590" s="42"/>
      <c r="DN590" s="42"/>
      <c r="DO590" s="42"/>
      <c r="DP590" s="42"/>
      <c r="DQ590" s="42"/>
      <c r="DR590" s="42"/>
      <c r="DS590" s="42"/>
      <c r="DT590" s="42"/>
      <c r="DU590" s="42"/>
      <c r="DV590" s="42"/>
      <c r="DW590" s="42"/>
      <c r="DX590" s="42"/>
      <c r="DY590" s="42"/>
      <c r="DZ590" s="42"/>
      <c r="EA590" s="42"/>
      <c r="EB590" s="42"/>
      <c r="EC590" s="42"/>
      <c r="ED590" s="42"/>
      <c r="EE590" s="42"/>
      <c r="EF590" s="42"/>
      <c r="EG590" s="42"/>
      <c r="EH590" s="42"/>
      <c r="EI590" s="42"/>
      <c r="EJ590" s="42"/>
      <c r="EK590" s="42"/>
      <c r="EL590" s="42"/>
      <c r="EM590" s="42"/>
      <c r="EN590" s="42"/>
      <c r="EO590" s="42"/>
      <c r="EP590" s="42"/>
      <c r="EQ590" s="42"/>
      <c r="ER590" s="42"/>
      <c r="ES590" s="42"/>
      <c r="ET590" s="42"/>
      <c r="EU590" s="42"/>
      <c r="EV590" s="42"/>
      <c r="EW590" s="42"/>
      <c r="EX590" s="42"/>
      <c r="EY590" s="42"/>
      <c r="EZ590" s="42"/>
      <c r="FA590" s="42"/>
      <c r="FB590" s="42"/>
      <c r="FC590" s="42"/>
      <c r="FD590" s="42"/>
      <c r="FE590" s="42"/>
      <c r="FF590" s="42"/>
      <c r="FG590" s="42"/>
      <c r="FH590" s="42"/>
      <c r="FI590" s="42"/>
      <c r="FJ590" s="42"/>
      <c r="FK590" s="42"/>
      <c r="FL590" s="42"/>
      <c r="FM590" s="42"/>
      <c r="FN590" s="42"/>
      <c r="FO590" s="42"/>
      <c r="FP590" s="42"/>
      <c r="FQ590" s="42"/>
      <c r="FR590" s="42"/>
      <c r="FS590" s="42"/>
      <c r="FT590" s="42"/>
      <c r="FU590" s="42"/>
      <c r="FV590" s="42"/>
      <c r="FW590" s="42"/>
      <c r="FX590" s="42"/>
      <c r="FY590" s="42"/>
      <c r="FZ590" s="42"/>
      <c r="GA590" s="42"/>
      <c r="GB590" s="42"/>
      <c r="GC590" s="42"/>
      <c r="GD590" s="42"/>
      <c r="GE590" s="42"/>
      <c r="GF590" s="42"/>
      <c r="GG590" s="42"/>
      <c r="GH590" s="42"/>
      <c r="GI590" s="42"/>
      <c r="GJ590" s="42"/>
      <c r="GK590" s="42"/>
      <c r="GL590" s="42"/>
      <c r="GM590" s="42"/>
      <c r="GN590" s="42"/>
      <c r="GO590" s="42"/>
      <c r="GP590" s="42"/>
      <c r="GQ590" s="42"/>
      <c r="GR590" s="42"/>
      <c r="GS590" s="42"/>
      <c r="GT590" s="42"/>
      <c r="GU590" s="42"/>
    </row>
    <row r="591" spans="1:203" ht="15.75">
      <c r="A591" s="52"/>
      <c r="B591" s="42"/>
      <c r="C591" s="42"/>
      <c r="D591" s="44"/>
      <c r="E591" s="42"/>
      <c r="F591" s="42"/>
      <c r="G591" s="42"/>
      <c r="H591" s="42"/>
      <c r="I591" s="42"/>
      <c r="J591" s="42"/>
      <c r="K591" s="42"/>
      <c r="L591" s="42"/>
      <c r="M591" s="42"/>
      <c r="N591" s="42"/>
      <c r="O591" s="42"/>
      <c r="P591" s="42"/>
      <c r="Q591" s="42"/>
      <c r="R591" s="42"/>
      <c r="S591" s="42"/>
      <c r="T591" s="42"/>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c r="BI591" s="42"/>
      <c r="BJ591" s="42"/>
      <c r="BK591" s="42"/>
      <c r="BL591" s="42"/>
      <c r="BM591" s="42"/>
      <c r="BN591" s="42"/>
      <c r="BO591" s="42"/>
      <c r="BP591" s="42"/>
      <c r="BQ591" s="42"/>
      <c r="BR591" s="42"/>
      <c r="BS591" s="42"/>
      <c r="BT591" s="42"/>
      <c r="BU591" s="42"/>
      <c r="BV591" s="42"/>
      <c r="BW591" s="42"/>
      <c r="BX591" s="42"/>
      <c r="BY591" s="42"/>
      <c r="BZ591" s="42"/>
      <c r="CA591" s="42"/>
      <c r="CB591" s="42"/>
      <c r="CC591" s="42"/>
      <c r="CD591" s="42"/>
      <c r="CE591" s="42"/>
      <c r="CF591" s="42"/>
      <c r="CG591" s="42"/>
      <c r="CH591" s="42"/>
      <c r="CI591" s="42"/>
      <c r="CJ591" s="42"/>
      <c r="CK591" s="42"/>
      <c r="CL591" s="42"/>
      <c r="CM591" s="42"/>
      <c r="CN591" s="42"/>
      <c r="CO591" s="42"/>
      <c r="CP591" s="42"/>
      <c r="CQ591" s="42"/>
      <c r="CR591" s="42"/>
      <c r="CS591" s="42"/>
      <c r="CT591" s="42"/>
      <c r="CU591" s="42"/>
      <c r="CV591" s="42"/>
      <c r="CW591" s="42"/>
      <c r="CX591" s="42"/>
      <c r="CY591" s="42"/>
      <c r="CZ591" s="42"/>
      <c r="DA591" s="42"/>
      <c r="DB591" s="42"/>
      <c r="DC591" s="42"/>
      <c r="DD591" s="42"/>
      <c r="DE591" s="42"/>
      <c r="DF591" s="42"/>
      <c r="DG591" s="42"/>
      <c r="DH591" s="42"/>
      <c r="DI591" s="42"/>
      <c r="DJ591" s="42"/>
      <c r="DK591" s="42"/>
      <c r="DL591" s="42"/>
      <c r="DM591" s="42"/>
      <c r="DN591" s="42"/>
      <c r="DO591" s="42"/>
      <c r="DP591" s="42"/>
      <c r="DQ591" s="42"/>
      <c r="DR591" s="42"/>
      <c r="DS591" s="42"/>
      <c r="DT591" s="42"/>
      <c r="DU591" s="42"/>
      <c r="DV591" s="42"/>
      <c r="DW591" s="42"/>
      <c r="DX591" s="42"/>
      <c r="DY591" s="42"/>
      <c r="DZ591" s="42"/>
      <c r="EA591" s="42"/>
      <c r="EB591" s="42"/>
      <c r="EC591" s="42"/>
      <c r="ED591" s="42"/>
      <c r="EE591" s="42"/>
      <c r="EF591" s="42"/>
      <c r="EG591" s="42"/>
      <c r="EH591" s="42"/>
      <c r="EI591" s="42"/>
      <c r="EJ591" s="42"/>
      <c r="EK591" s="42"/>
      <c r="EL591" s="42"/>
      <c r="EM591" s="42"/>
      <c r="EN591" s="42"/>
      <c r="EO591" s="42"/>
      <c r="EP591" s="42"/>
      <c r="EQ591" s="42"/>
      <c r="ER591" s="42"/>
      <c r="ES591" s="42"/>
      <c r="ET591" s="42"/>
      <c r="EU591" s="42"/>
      <c r="EV591" s="42"/>
      <c r="EW591" s="42"/>
      <c r="EX591" s="42"/>
      <c r="EY591" s="42"/>
      <c r="EZ591" s="42"/>
      <c r="FA591" s="42"/>
      <c r="FB591" s="42"/>
      <c r="FC591" s="42"/>
      <c r="FD591" s="42"/>
      <c r="FE591" s="42"/>
      <c r="FF591" s="42"/>
      <c r="FG591" s="42"/>
      <c r="FH591" s="42"/>
      <c r="FI591" s="42"/>
      <c r="FJ591" s="42"/>
      <c r="FK591" s="42"/>
      <c r="FL591" s="42"/>
      <c r="FM591" s="42"/>
      <c r="FN591" s="42"/>
      <c r="FO591" s="42"/>
      <c r="FP591" s="42"/>
      <c r="FQ591" s="42"/>
      <c r="FR591" s="42"/>
      <c r="FS591" s="42"/>
      <c r="FT591" s="42"/>
      <c r="FU591" s="42"/>
      <c r="FV591" s="42"/>
      <c r="FW591" s="42"/>
      <c r="FX591" s="42"/>
      <c r="FY591" s="42"/>
      <c r="FZ591" s="42"/>
      <c r="GA591" s="42"/>
      <c r="GB591" s="42"/>
      <c r="GC591" s="42"/>
      <c r="GD591" s="42"/>
      <c r="GE591" s="42"/>
      <c r="GF591" s="42"/>
      <c r="GG591" s="42"/>
      <c r="GH591" s="42"/>
      <c r="GI591" s="42"/>
      <c r="GJ591" s="42"/>
      <c r="GK591" s="42"/>
      <c r="GL591" s="42"/>
      <c r="GM591" s="42"/>
      <c r="GN591" s="42"/>
      <c r="GO591" s="42"/>
      <c r="GP591" s="42"/>
      <c r="GQ591" s="42"/>
      <c r="GR591" s="42"/>
      <c r="GS591" s="42"/>
      <c r="GT591" s="42"/>
      <c r="GU591" s="42"/>
    </row>
    <row r="592" spans="1:203" ht="15.75">
      <c r="A592" s="52"/>
      <c r="B592" s="42"/>
      <c r="C592" s="42"/>
      <c r="D592" s="44"/>
      <c r="E592" s="42"/>
      <c r="F592" s="42"/>
      <c r="G592" s="42"/>
      <c r="H592" s="42"/>
      <c r="I592" s="42"/>
      <c r="J592" s="42"/>
      <c r="K592" s="42"/>
      <c r="L592" s="42"/>
      <c r="M592" s="42"/>
      <c r="N592" s="42"/>
      <c r="O592" s="42"/>
      <c r="P592" s="42"/>
      <c r="Q592" s="42"/>
      <c r="R592" s="42"/>
      <c r="S592" s="42"/>
      <c r="T592" s="42"/>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c r="AR592" s="42"/>
      <c r="AS592" s="42"/>
      <c r="AT592" s="42"/>
      <c r="AU592" s="42"/>
      <c r="AV592" s="42"/>
      <c r="AW592" s="42"/>
      <c r="AX592" s="42"/>
      <c r="AY592" s="42"/>
      <c r="AZ592" s="42"/>
      <c r="BA592" s="42"/>
      <c r="BB592" s="42"/>
      <c r="BC592" s="42"/>
      <c r="BD592" s="42"/>
      <c r="BE592" s="42"/>
      <c r="BF592" s="42"/>
      <c r="BG592" s="42"/>
      <c r="BH592" s="42"/>
      <c r="BI592" s="42"/>
      <c r="BJ592" s="42"/>
      <c r="BK592" s="42"/>
      <c r="BL592" s="42"/>
      <c r="BM592" s="42"/>
      <c r="BN592" s="42"/>
      <c r="BO592" s="42"/>
      <c r="BP592" s="42"/>
      <c r="BQ592" s="42"/>
      <c r="BR592" s="42"/>
      <c r="BS592" s="42"/>
      <c r="BT592" s="42"/>
      <c r="BU592" s="42"/>
      <c r="BV592" s="42"/>
      <c r="BW592" s="42"/>
      <c r="BX592" s="42"/>
      <c r="BY592" s="42"/>
      <c r="BZ592" s="42"/>
      <c r="CA592" s="42"/>
      <c r="CB592" s="42"/>
      <c r="CC592" s="42"/>
      <c r="CD592" s="42"/>
      <c r="CE592" s="42"/>
      <c r="CF592" s="42"/>
      <c r="CG592" s="42"/>
      <c r="CH592" s="42"/>
      <c r="CI592" s="42"/>
      <c r="CJ592" s="42"/>
      <c r="CK592" s="42"/>
      <c r="CL592" s="42"/>
      <c r="CM592" s="42"/>
      <c r="CN592" s="42"/>
      <c r="CO592" s="42"/>
      <c r="CP592" s="42"/>
      <c r="CQ592" s="42"/>
      <c r="CR592" s="42"/>
      <c r="CS592" s="42"/>
      <c r="CT592" s="42"/>
      <c r="CU592" s="42"/>
      <c r="CV592" s="42"/>
      <c r="CW592" s="42"/>
      <c r="CX592" s="42"/>
      <c r="CY592" s="42"/>
      <c r="CZ592" s="42"/>
      <c r="DA592" s="42"/>
      <c r="DB592" s="42"/>
      <c r="DC592" s="42"/>
      <c r="DD592" s="42"/>
      <c r="DE592" s="42"/>
      <c r="DF592" s="42"/>
      <c r="DG592" s="42"/>
      <c r="DH592" s="42"/>
      <c r="DI592" s="42"/>
      <c r="DJ592" s="42"/>
      <c r="DK592" s="42"/>
      <c r="DL592" s="42"/>
      <c r="DM592" s="42"/>
      <c r="DN592" s="42"/>
      <c r="DO592" s="42"/>
      <c r="DP592" s="42"/>
      <c r="DQ592" s="42"/>
      <c r="DR592" s="42"/>
      <c r="DS592" s="42"/>
      <c r="DT592" s="42"/>
      <c r="DU592" s="42"/>
      <c r="DV592" s="42"/>
      <c r="DW592" s="42"/>
      <c r="DX592" s="42"/>
      <c r="DY592" s="42"/>
      <c r="DZ592" s="42"/>
      <c r="EA592" s="42"/>
      <c r="EB592" s="42"/>
      <c r="EC592" s="42"/>
      <c r="ED592" s="42"/>
      <c r="EE592" s="42"/>
      <c r="EF592" s="42"/>
      <c r="EG592" s="42"/>
      <c r="EH592" s="42"/>
      <c r="EI592" s="42"/>
      <c r="EJ592" s="42"/>
      <c r="EK592" s="42"/>
      <c r="EL592" s="42"/>
      <c r="EM592" s="42"/>
      <c r="EN592" s="42"/>
      <c r="EO592" s="42"/>
      <c r="EP592" s="42"/>
      <c r="EQ592" s="42"/>
      <c r="ER592" s="42"/>
      <c r="ES592" s="42"/>
      <c r="ET592" s="42"/>
      <c r="EU592" s="42"/>
      <c r="EV592" s="42"/>
      <c r="EW592" s="42"/>
      <c r="EX592" s="42"/>
      <c r="EY592" s="42"/>
      <c r="EZ592" s="42"/>
      <c r="FA592" s="42"/>
      <c r="FB592" s="42"/>
      <c r="FC592" s="42"/>
      <c r="FD592" s="42"/>
      <c r="FE592" s="42"/>
      <c r="FF592" s="42"/>
      <c r="FG592" s="42"/>
      <c r="FH592" s="42"/>
      <c r="FI592" s="42"/>
      <c r="FJ592" s="42"/>
      <c r="FK592" s="42"/>
      <c r="FL592" s="42"/>
      <c r="FM592" s="42"/>
      <c r="FN592" s="42"/>
      <c r="FO592" s="42"/>
      <c r="FP592" s="42"/>
      <c r="FQ592" s="42"/>
      <c r="FR592" s="42"/>
      <c r="FS592" s="42"/>
      <c r="FT592" s="42"/>
      <c r="FU592" s="42"/>
      <c r="FV592" s="42"/>
      <c r="FW592" s="42"/>
      <c r="FX592" s="42"/>
      <c r="FY592" s="42"/>
      <c r="FZ592" s="42"/>
      <c r="GA592" s="42"/>
      <c r="GB592" s="42"/>
      <c r="GC592" s="42"/>
      <c r="GD592" s="42"/>
      <c r="GE592" s="42"/>
      <c r="GF592" s="42"/>
      <c r="GG592" s="42"/>
      <c r="GH592" s="42"/>
      <c r="GI592" s="42"/>
      <c r="GJ592" s="42"/>
      <c r="GK592" s="42"/>
      <c r="GL592" s="42"/>
      <c r="GM592" s="42"/>
      <c r="GN592" s="42"/>
      <c r="GO592" s="42"/>
      <c r="GP592" s="42"/>
      <c r="GQ592" s="42"/>
      <c r="GR592" s="42"/>
      <c r="GS592" s="42"/>
      <c r="GT592" s="42"/>
      <c r="GU592" s="42"/>
    </row>
    <row r="593" spans="1:203" ht="15.75">
      <c r="A593" s="52"/>
      <c r="B593" s="42"/>
      <c r="C593" s="42"/>
      <c r="D593" s="44"/>
      <c r="E593" s="42"/>
      <c r="F593" s="42"/>
      <c r="G593" s="42"/>
      <c r="H593" s="42"/>
      <c r="I593" s="42"/>
      <c r="J593" s="42"/>
      <c r="K593" s="42"/>
      <c r="L593" s="42"/>
      <c r="M593" s="42"/>
      <c r="N593" s="42"/>
      <c r="O593" s="42"/>
      <c r="P593" s="42"/>
      <c r="Q593" s="42"/>
      <c r="R593" s="42"/>
      <c r="S593" s="42"/>
      <c r="T593" s="42"/>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c r="BI593" s="42"/>
      <c r="BJ593" s="42"/>
      <c r="BK593" s="42"/>
      <c r="BL593" s="42"/>
      <c r="BM593" s="42"/>
      <c r="BN593" s="42"/>
      <c r="BO593" s="42"/>
      <c r="BP593" s="42"/>
      <c r="BQ593" s="42"/>
      <c r="BR593" s="42"/>
      <c r="BS593" s="42"/>
      <c r="BT593" s="42"/>
      <c r="BU593" s="42"/>
      <c r="BV593" s="42"/>
      <c r="BW593" s="42"/>
      <c r="BX593" s="42"/>
      <c r="BY593" s="42"/>
      <c r="BZ593" s="42"/>
      <c r="CA593" s="42"/>
      <c r="CB593" s="42"/>
      <c r="CC593" s="42"/>
      <c r="CD593" s="42"/>
      <c r="CE593" s="42"/>
      <c r="CF593" s="42"/>
      <c r="CG593" s="42"/>
      <c r="CH593" s="42"/>
      <c r="CI593" s="42"/>
      <c r="CJ593" s="42"/>
      <c r="CK593" s="42"/>
      <c r="CL593" s="42"/>
      <c r="CM593" s="42"/>
      <c r="CN593" s="42"/>
      <c r="CO593" s="42"/>
      <c r="CP593" s="42"/>
      <c r="CQ593" s="42"/>
      <c r="CR593" s="42"/>
      <c r="CS593" s="42"/>
      <c r="CT593" s="42"/>
      <c r="CU593" s="42"/>
      <c r="CV593" s="42"/>
      <c r="CW593" s="42"/>
      <c r="CX593" s="42"/>
      <c r="CY593" s="42"/>
      <c r="CZ593" s="42"/>
      <c r="DA593" s="42"/>
      <c r="DB593" s="42"/>
      <c r="DC593" s="42"/>
      <c r="DD593" s="42"/>
      <c r="DE593" s="42"/>
      <c r="DF593" s="42"/>
      <c r="DG593" s="42"/>
      <c r="DH593" s="42"/>
      <c r="DI593" s="42"/>
      <c r="DJ593" s="42"/>
      <c r="DK593" s="42"/>
      <c r="DL593" s="42"/>
      <c r="DM593" s="42"/>
      <c r="DN593" s="42"/>
      <c r="DO593" s="42"/>
      <c r="DP593" s="42"/>
      <c r="DQ593" s="42"/>
      <c r="DR593" s="42"/>
      <c r="DS593" s="42"/>
      <c r="DT593" s="42"/>
      <c r="DU593" s="42"/>
      <c r="DV593" s="42"/>
      <c r="DW593" s="42"/>
      <c r="DX593" s="42"/>
      <c r="DY593" s="42"/>
      <c r="DZ593" s="42"/>
      <c r="EA593" s="42"/>
      <c r="EB593" s="42"/>
      <c r="EC593" s="42"/>
      <c r="ED593" s="42"/>
      <c r="EE593" s="42"/>
      <c r="EF593" s="42"/>
      <c r="EG593" s="42"/>
      <c r="EH593" s="42"/>
      <c r="EI593" s="42"/>
      <c r="EJ593" s="42"/>
      <c r="EK593" s="42"/>
      <c r="EL593" s="42"/>
      <c r="EM593" s="42"/>
      <c r="EN593" s="42"/>
      <c r="EO593" s="42"/>
      <c r="EP593" s="42"/>
      <c r="EQ593" s="42"/>
      <c r="ER593" s="42"/>
      <c r="ES593" s="42"/>
      <c r="ET593" s="42"/>
      <c r="EU593" s="42"/>
      <c r="EV593" s="42"/>
      <c r="EW593" s="42"/>
      <c r="EX593" s="42"/>
      <c r="EY593" s="42"/>
      <c r="EZ593" s="42"/>
      <c r="FA593" s="42"/>
      <c r="FB593" s="42"/>
      <c r="FC593" s="42"/>
      <c r="FD593" s="42"/>
      <c r="FE593" s="42"/>
      <c r="FF593" s="42"/>
      <c r="FG593" s="42"/>
      <c r="FH593" s="42"/>
      <c r="FI593" s="42"/>
      <c r="FJ593" s="42"/>
      <c r="FK593" s="42"/>
      <c r="FL593" s="42"/>
      <c r="FM593" s="42"/>
      <c r="FN593" s="42"/>
      <c r="FO593" s="42"/>
      <c r="FP593" s="42"/>
      <c r="FQ593" s="42"/>
      <c r="FR593" s="42"/>
      <c r="FS593" s="42"/>
      <c r="FT593" s="42"/>
      <c r="FU593" s="42"/>
      <c r="FV593" s="42"/>
      <c r="FW593" s="42"/>
      <c r="FX593" s="42"/>
      <c r="FY593" s="42"/>
      <c r="FZ593" s="42"/>
      <c r="GA593" s="42"/>
      <c r="GB593" s="42"/>
      <c r="GC593" s="42"/>
      <c r="GD593" s="42"/>
      <c r="GE593" s="42"/>
      <c r="GF593" s="42"/>
      <c r="GG593" s="42"/>
      <c r="GH593" s="42"/>
      <c r="GI593" s="42"/>
      <c r="GJ593" s="42"/>
      <c r="GK593" s="42"/>
      <c r="GL593" s="42"/>
      <c r="GM593" s="42"/>
      <c r="GN593" s="42"/>
      <c r="GO593" s="42"/>
      <c r="GP593" s="42"/>
      <c r="GQ593" s="42"/>
      <c r="GR593" s="42"/>
      <c r="GS593" s="42"/>
      <c r="GT593" s="42"/>
      <c r="GU593" s="42"/>
    </row>
    <row r="594" spans="1:203" ht="15.75">
      <c r="A594" s="52"/>
      <c r="B594" s="42"/>
      <c r="C594" s="42"/>
      <c r="D594" s="44"/>
      <c r="E594" s="42"/>
      <c r="F594" s="42"/>
      <c r="G594" s="42"/>
      <c r="H594" s="42"/>
      <c r="I594" s="42"/>
      <c r="J594" s="42"/>
      <c r="K594" s="42"/>
      <c r="L594" s="42"/>
      <c r="M594" s="42"/>
      <c r="N594" s="42"/>
      <c r="O594" s="42"/>
      <c r="P594" s="42"/>
      <c r="Q594" s="42"/>
      <c r="R594" s="42"/>
      <c r="S594" s="42"/>
      <c r="T594" s="42"/>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c r="BJ594" s="42"/>
      <c r="BK594" s="42"/>
      <c r="BL594" s="42"/>
      <c r="BM594" s="42"/>
      <c r="BN594" s="42"/>
      <c r="BO594" s="42"/>
      <c r="BP594" s="42"/>
      <c r="BQ594" s="42"/>
      <c r="BR594" s="42"/>
      <c r="BS594" s="42"/>
      <c r="BT594" s="42"/>
      <c r="BU594" s="42"/>
      <c r="BV594" s="42"/>
      <c r="BW594" s="42"/>
      <c r="BX594" s="42"/>
      <c r="BY594" s="42"/>
      <c r="BZ594" s="42"/>
      <c r="CA594" s="42"/>
      <c r="CB594" s="42"/>
      <c r="CC594" s="42"/>
      <c r="CD594" s="42"/>
      <c r="CE594" s="42"/>
      <c r="CF594" s="42"/>
      <c r="CG594" s="42"/>
      <c r="CH594" s="42"/>
      <c r="CI594" s="42"/>
      <c r="CJ594" s="42"/>
      <c r="CK594" s="42"/>
      <c r="CL594" s="42"/>
      <c r="CM594" s="42"/>
      <c r="CN594" s="42"/>
      <c r="CO594" s="42"/>
      <c r="CP594" s="42"/>
      <c r="CQ594" s="42"/>
      <c r="CR594" s="42"/>
      <c r="CS594" s="42"/>
      <c r="CT594" s="42"/>
      <c r="CU594" s="42"/>
      <c r="CV594" s="42"/>
      <c r="CW594" s="42"/>
      <c r="CX594" s="42"/>
      <c r="CY594" s="42"/>
      <c r="CZ594" s="42"/>
      <c r="DA594" s="42"/>
      <c r="DB594" s="42"/>
      <c r="DC594" s="42"/>
      <c r="DD594" s="42"/>
      <c r="DE594" s="42"/>
      <c r="DF594" s="42"/>
      <c r="DG594" s="42"/>
      <c r="DH594" s="42"/>
      <c r="DI594" s="42"/>
      <c r="DJ594" s="42"/>
      <c r="DK594" s="42"/>
      <c r="DL594" s="42"/>
      <c r="DM594" s="42"/>
      <c r="DN594" s="42"/>
      <c r="DO594" s="42"/>
      <c r="DP594" s="42"/>
      <c r="DQ594" s="42"/>
      <c r="DR594" s="42"/>
      <c r="DS594" s="42"/>
      <c r="DT594" s="42"/>
      <c r="DU594" s="42"/>
      <c r="DV594" s="42"/>
      <c r="DW594" s="42"/>
      <c r="DX594" s="42"/>
      <c r="DY594" s="42"/>
      <c r="DZ594" s="42"/>
      <c r="EA594" s="42"/>
      <c r="EB594" s="42"/>
      <c r="EC594" s="42"/>
      <c r="ED594" s="42"/>
      <c r="EE594" s="42"/>
      <c r="EF594" s="42"/>
      <c r="EG594" s="42"/>
      <c r="EH594" s="42"/>
      <c r="EI594" s="42"/>
      <c r="EJ594" s="42"/>
      <c r="EK594" s="42"/>
      <c r="EL594" s="42"/>
      <c r="EM594" s="42"/>
      <c r="EN594" s="42"/>
      <c r="EO594" s="42"/>
      <c r="EP594" s="42"/>
      <c r="EQ594" s="42"/>
      <c r="ER594" s="42"/>
      <c r="ES594" s="42"/>
      <c r="ET594" s="42"/>
      <c r="EU594" s="42"/>
      <c r="EV594" s="42"/>
      <c r="EW594" s="42"/>
      <c r="EX594" s="42"/>
      <c r="EY594" s="42"/>
      <c r="EZ594" s="42"/>
      <c r="FA594" s="42"/>
      <c r="FB594" s="42"/>
      <c r="FC594" s="42"/>
      <c r="FD594" s="42"/>
      <c r="FE594" s="42"/>
      <c r="FF594" s="42"/>
      <c r="FG594" s="42"/>
      <c r="FH594" s="42"/>
      <c r="FI594" s="42"/>
      <c r="FJ594" s="42"/>
      <c r="FK594" s="42"/>
      <c r="FL594" s="42"/>
      <c r="FM594" s="42"/>
      <c r="FN594" s="42"/>
      <c r="FO594" s="42"/>
      <c r="FP594" s="42"/>
      <c r="FQ594" s="42"/>
      <c r="FR594" s="42"/>
      <c r="FS594" s="42"/>
      <c r="FT594" s="42"/>
      <c r="FU594" s="42"/>
      <c r="FV594" s="42"/>
      <c r="FW594" s="42"/>
      <c r="FX594" s="42"/>
      <c r="FY594" s="42"/>
      <c r="FZ594" s="42"/>
      <c r="GA594" s="42"/>
      <c r="GB594" s="42"/>
      <c r="GC594" s="42"/>
      <c r="GD594" s="42"/>
      <c r="GE594" s="42"/>
      <c r="GF594" s="42"/>
      <c r="GG594" s="42"/>
      <c r="GH594" s="42"/>
      <c r="GI594" s="42"/>
      <c r="GJ594" s="42"/>
      <c r="GK594" s="42"/>
      <c r="GL594" s="42"/>
      <c r="GM594" s="42"/>
      <c r="GN594" s="42"/>
      <c r="GO594" s="42"/>
      <c r="GP594" s="42"/>
      <c r="GQ594" s="42"/>
      <c r="GR594" s="42"/>
      <c r="GS594" s="42"/>
      <c r="GT594" s="42"/>
      <c r="GU594" s="42"/>
    </row>
    <row r="595" spans="1:203" ht="15.75">
      <c r="A595" s="52"/>
      <c r="B595" s="42"/>
      <c r="C595" s="42"/>
      <c r="D595" s="44"/>
      <c r="E595" s="42"/>
      <c r="F595" s="42"/>
      <c r="G595" s="42"/>
      <c r="H595" s="42"/>
      <c r="I595" s="42"/>
      <c r="J595" s="42"/>
      <c r="K595" s="42"/>
      <c r="L595" s="42"/>
      <c r="M595" s="42"/>
      <c r="N595" s="42"/>
      <c r="O595" s="42"/>
      <c r="P595" s="42"/>
      <c r="Q595" s="42"/>
      <c r="R595" s="42"/>
      <c r="S595" s="42"/>
      <c r="T595" s="42"/>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c r="AZ595" s="42"/>
      <c r="BA595" s="42"/>
      <c r="BB595" s="42"/>
      <c r="BC595" s="42"/>
      <c r="BD595" s="42"/>
      <c r="BE595" s="42"/>
      <c r="BF595" s="42"/>
      <c r="BG595" s="42"/>
      <c r="BH595" s="42"/>
      <c r="BI595" s="42"/>
      <c r="BJ595" s="42"/>
      <c r="BK595" s="42"/>
      <c r="BL595" s="42"/>
      <c r="BM595" s="42"/>
      <c r="BN595" s="42"/>
      <c r="BO595" s="42"/>
      <c r="BP595" s="42"/>
      <c r="BQ595" s="42"/>
      <c r="BR595" s="42"/>
      <c r="BS595" s="42"/>
      <c r="BT595" s="42"/>
      <c r="BU595" s="42"/>
      <c r="BV595" s="42"/>
      <c r="BW595" s="42"/>
      <c r="BX595" s="42"/>
      <c r="BY595" s="42"/>
      <c r="BZ595" s="42"/>
      <c r="CA595" s="42"/>
      <c r="CB595" s="42"/>
      <c r="CC595" s="42"/>
      <c r="CD595" s="42"/>
      <c r="CE595" s="42"/>
      <c r="CF595" s="42"/>
      <c r="CG595" s="42"/>
      <c r="CH595" s="42"/>
      <c r="CI595" s="42"/>
      <c r="CJ595" s="42"/>
      <c r="CK595" s="42"/>
      <c r="CL595" s="42"/>
      <c r="CM595" s="42"/>
      <c r="CN595" s="42"/>
      <c r="CO595" s="42"/>
      <c r="CP595" s="42"/>
      <c r="CQ595" s="42"/>
      <c r="CR595" s="42"/>
      <c r="CS595" s="42"/>
      <c r="CT595" s="42"/>
      <c r="CU595" s="42"/>
      <c r="CV595" s="42"/>
      <c r="CW595" s="42"/>
      <c r="CX595" s="42"/>
      <c r="CY595" s="42"/>
      <c r="CZ595" s="42"/>
      <c r="DA595" s="42"/>
      <c r="DB595" s="42"/>
      <c r="DC595" s="42"/>
      <c r="DD595" s="42"/>
      <c r="DE595" s="42"/>
      <c r="DF595" s="42"/>
      <c r="DG595" s="42"/>
      <c r="DH595" s="42"/>
      <c r="DI595" s="42"/>
      <c r="DJ595" s="42"/>
      <c r="DK595" s="42"/>
      <c r="DL595" s="42"/>
      <c r="DM595" s="42"/>
      <c r="DN595" s="42"/>
      <c r="DO595" s="42"/>
      <c r="DP595" s="42"/>
      <c r="DQ595" s="42"/>
      <c r="DR595" s="42"/>
      <c r="DS595" s="42"/>
      <c r="DT595" s="42"/>
      <c r="DU595" s="42"/>
      <c r="DV595" s="42"/>
      <c r="DW595" s="42"/>
      <c r="DX595" s="42"/>
      <c r="DY595" s="42"/>
      <c r="DZ595" s="42"/>
      <c r="EA595" s="42"/>
      <c r="EB595" s="42"/>
      <c r="EC595" s="42"/>
      <c r="ED595" s="42"/>
      <c r="EE595" s="42"/>
      <c r="EF595" s="42"/>
      <c r="EG595" s="42"/>
      <c r="EH595" s="42"/>
      <c r="EI595" s="42"/>
      <c r="EJ595" s="42"/>
      <c r="EK595" s="42"/>
      <c r="EL595" s="42"/>
      <c r="EM595" s="42"/>
      <c r="EN595" s="42"/>
      <c r="EO595" s="42"/>
      <c r="EP595" s="42"/>
      <c r="EQ595" s="42"/>
      <c r="ER595" s="42"/>
      <c r="ES595" s="42"/>
      <c r="ET595" s="42"/>
      <c r="EU595" s="42"/>
      <c r="EV595" s="42"/>
      <c r="EW595" s="42"/>
      <c r="EX595" s="42"/>
      <c r="EY595" s="42"/>
      <c r="EZ595" s="42"/>
      <c r="FA595" s="42"/>
      <c r="FB595" s="42"/>
      <c r="FC595" s="42"/>
      <c r="FD595" s="42"/>
      <c r="FE595" s="42"/>
      <c r="FF595" s="42"/>
      <c r="FG595" s="42"/>
      <c r="FH595" s="42"/>
      <c r="FI595" s="42"/>
      <c r="FJ595" s="42"/>
      <c r="FK595" s="42"/>
      <c r="FL595" s="42"/>
      <c r="FM595" s="42"/>
      <c r="FN595" s="42"/>
      <c r="FO595" s="42"/>
      <c r="FP595" s="42"/>
      <c r="FQ595" s="42"/>
      <c r="FR595" s="42"/>
      <c r="FS595" s="42"/>
      <c r="FT595" s="42"/>
      <c r="FU595" s="42"/>
      <c r="FV595" s="42"/>
      <c r="FW595" s="42"/>
      <c r="FX595" s="42"/>
      <c r="FY595" s="42"/>
      <c r="FZ595" s="42"/>
      <c r="GA595" s="42"/>
      <c r="GB595" s="42"/>
      <c r="GC595" s="42"/>
      <c r="GD595" s="42"/>
      <c r="GE595" s="42"/>
      <c r="GF595" s="42"/>
      <c r="GG595" s="42"/>
      <c r="GH595" s="42"/>
      <c r="GI595" s="42"/>
      <c r="GJ595" s="42"/>
      <c r="GK595" s="42"/>
      <c r="GL595" s="42"/>
      <c r="GM595" s="42"/>
      <c r="GN595" s="42"/>
      <c r="GO595" s="42"/>
      <c r="GP595" s="42"/>
      <c r="GQ595" s="42"/>
      <c r="GR595" s="42"/>
      <c r="GS595" s="42"/>
      <c r="GT595" s="42"/>
      <c r="GU595" s="42"/>
    </row>
    <row r="596" spans="1:203" ht="15.75">
      <c r="A596" s="52"/>
      <c r="B596" s="42"/>
      <c r="C596" s="42"/>
      <c r="D596" s="44"/>
      <c r="E596" s="42"/>
      <c r="F596" s="42"/>
      <c r="G596" s="42"/>
      <c r="H596" s="42"/>
      <c r="I596" s="42"/>
      <c r="J596" s="42"/>
      <c r="K596" s="42"/>
      <c r="L596" s="42"/>
      <c r="M596" s="42"/>
      <c r="N596" s="42"/>
      <c r="O596" s="42"/>
      <c r="P596" s="42"/>
      <c r="Q596" s="42"/>
      <c r="R596" s="42"/>
      <c r="S596" s="42"/>
      <c r="T596" s="42"/>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c r="BJ596" s="42"/>
      <c r="BK596" s="42"/>
      <c r="BL596" s="42"/>
      <c r="BM596" s="42"/>
      <c r="BN596" s="42"/>
      <c r="BO596" s="42"/>
      <c r="BP596" s="42"/>
      <c r="BQ596" s="42"/>
      <c r="BR596" s="42"/>
      <c r="BS596" s="42"/>
      <c r="BT596" s="42"/>
      <c r="BU596" s="42"/>
      <c r="BV596" s="42"/>
      <c r="BW596" s="42"/>
      <c r="BX596" s="42"/>
      <c r="BY596" s="42"/>
      <c r="BZ596" s="42"/>
      <c r="CA596" s="42"/>
      <c r="CB596" s="42"/>
      <c r="CC596" s="42"/>
      <c r="CD596" s="42"/>
      <c r="CE596" s="42"/>
      <c r="CF596" s="42"/>
      <c r="CG596" s="42"/>
      <c r="CH596" s="42"/>
      <c r="CI596" s="42"/>
      <c r="CJ596" s="42"/>
      <c r="CK596" s="42"/>
      <c r="CL596" s="42"/>
      <c r="CM596" s="42"/>
      <c r="CN596" s="42"/>
      <c r="CO596" s="42"/>
      <c r="CP596" s="42"/>
      <c r="CQ596" s="42"/>
      <c r="CR596" s="42"/>
      <c r="CS596" s="42"/>
      <c r="CT596" s="42"/>
      <c r="CU596" s="42"/>
      <c r="CV596" s="42"/>
      <c r="CW596" s="42"/>
      <c r="CX596" s="42"/>
      <c r="CY596" s="42"/>
      <c r="CZ596" s="42"/>
      <c r="DA596" s="42"/>
      <c r="DB596" s="42"/>
      <c r="DC596" s="42"/>
      <c r="DD596" s="42"/>
      <c r="DE596" s="42"/>
      <c r="DF596" s="42"/>
      <c r="DG596" s="42"/>
      <c r="DH596" s="42"/>
      <c r="DI596" s="42"/>
      <c r="DJ596" s="42"/>
      <c r="DK596" s="42"/>
      <c r="DL596" s="42"/>
      <c r="DM596" s="42"/>
      <c r="DN596" s="42"/>
      <c r="DO596" s="42"/>
      <c r="DP596" s="42"/>
      <c r="DQ596" s="42"/>
      <c r="DR596" s="42"/>
      <c r="DS596" s="42"/>
      <c r="DT596" s="42"/>
      <c r="DU596" s="42"/>
      <c r="DV596" s="42"/>
      <c r="DW596" s="42"/>
      <c r="DX596" s="42"/>
      <c r="DY596" s="42"/>
      <c r="DZ596" s="42"/>
      <c r="EA596" s="42"/>
      <c r="EB596" s="42"/>
      <c r="EC596" s="42"/>
      <c r="ED596" s="42"/>
      <c r="EE596" s="42"/>
      <c r="EF596" s="42"/>
      <c r="EG596" s="42"/>
      <c r="EH596" s="42"/>
      <c r="EI596" s="42"/>
      <c r="EJ596" s="42"/>
      <c r="EK596" s="42"/>
      <c r="EL596" s="42"/>
      <c r="EM596" s="42"/>
      <c r="EN596" s="42"/>
      <c r="EO596" s="42"/>
      <c r="EP596" s="42"/>
      <c r="EQ596" s="42"/>
      <c r="ER596" s="42"/>
      <c r="ES596" s="42"/>
      <c r="ET596" s="42"/>
      <c r="EU596" s="42"/>
      <c r="EV596" s="42"/>
      <c r="EW596" s="42"/>
      <c r="EX596" s="42"/>
      <c r="EY596" s="42"/>
      <c r="EZ596" s="42"/>
      <c r="FA596" s="42"/>
      <c r="FB596" s="42"/>
      <c r="FC596" s="42"/>
      <c r="FD596" s="42"/>
      <c r="FE596" s="42"/>
      <c r="FF596" s="42"/>
      <c r="FG596" s="42"/>
      <c r="FH596" s="42"/>
      <c r="FI596" s="42"/>
      <c r="FJ596" s="42"/>
      <c r="FK596" s="42"/>
      <c r="FL596" s="42"/>
      <c r="FM596" s="42"/>
      <c r="FN596" s="42"/>
      <c r="FO596" s="42"/>
      <c r="FP596" s="42"/>
      <c r="FQ596" s="42"/>
      <c r="FR596" s="42"/>
      <c r="FS596" s="42"/>
      <c r="FT596" s="42"/>
      <c r="FU596" s="42"/>
      <c r="FV596" s="42"/>
      <c r="FW596" s="42"/>
      <c r="FX596" s="42"/>
      <c r="FY596" s="42"/>
      <c r="FZ596" s="42"/>
      <c r="GA596" s="42"/>
      <c r="GB596" s="42"/>
      <c r="GC596" s="42"/>
      <c r="GD596" s="42"/>
      <c r="GE596" s="42"/>
      <c r="GF596" s="42"/>
      <c r="GG596" s="42"/>
      <c r="GH596" s="42"/>
      <c r="GI596" s="42"/>
      <c r="GJ596" s="42"/>
      <c r="GK596" s="42"/>
      <c r="GL596" s="42"/>
      <c r="GM596" s="42"/>
      <c r="GN596" s="42"/>
      <c r="GO596" s="42"/>
      <c r="GP596" s="42"/>
      <c r="GQ596" s="42"/>
      <c r="GR596" s="42"/>
      <c r="GS596" s="42"/>
      <c r="GT596" s="42"/>
      <c r="GU596" s="42"/>
    </row>
    <row r="597" spans="1:203" ht="15.75">
      <c r="A597" s="52"/>
      <c r="B597" s="42"/>
      <c r="C597" s="42"/>
      <c r="D597" s="44"/>
      <c r="E597" s="42"/>
      <c r="F597" s="42"/>
      <c r="G597" s="42"/>
      <c r="H597" s="42"/>
      <c r="I597" s="42"/>
      <c r="J597" s="42"/>
      <c r="K597" s="42"/>
      <c r="L597" s="42"/>
      <c r="M597" s="42"/>
      <c r="N597" s="42"/>
      <c r="O597" s="42"/>
      <c r="P597" s="42"/>
      <c r="Q597" s="42"/>
      <c r="R597" s="42"/>
      <c r="S597" s="42"/>
      <c r="T597" s="42"/>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c r="AZ597" s="42"/>
      <c r="BA597" s="42"/>
      <c r="BB597" s="42"/>
      <c r="BC597" s="42"/>
      <c r="BD597" s="42"/>
      <c r="BE597" s="42"/>
      <c r="BF597" s="42"/>
      <c r="BG597" s="42"/>
      <c r="BH597" s="42"/>
      <c r="BI597" s="42"/>
      <c r="BJ597" s="42"/>
      <c r="BK597" s="42"/>
      <c r="BL597" s="42"/>
      <c r="BM597" s="42"/>
      <c r="BN597" s="42"/>
      <c r="BO597" s="42"/>
      <c r="BP597" s="42"/>
      <c r="BQ597" s="42"/>
      <c r="BR597" s="42"/>
      <c r="BS597" s="42"/>
      <c r="BT597" s="42"/>
      <c r="BU597" s="42"/>
      <c r="BV597" s="42"/>
      <c r="BW597" s="42"/>
      <c r="BX597" s="42"/>
      <c r="BY597" s="42"/>
      <c r="BZ597" s="42"/>
      <c r="CA597" s="42"/>
      <c r="CB597" s="42"/>
      <c r="CC597" s="42"/>
      <c r="CD597" s="42"/>
      <c r="CE597" s="42"/>
      <c r="CF597" s="42"/>
      <c r="CG597" s="42"/>
      <c r="CH597" s="42"/>
      <c r="CI597" s="42"/>
      <c r="CJ597" s="42"/>
      <c r="CK597" s="42"/>
      <c r="CL597" s="42"/>
      <c r="CM597" s="42"/>
      <c r="CN597" s="42"/>
      <c r="CO597" s="42"/>
      <c r="CP597" s="42"/>
      <c r="CQ597" s="42"/>
      <c r="CR597" s="42"/>
      <c r="CS597" s="42"/>
      <c r="CT597" s="42"/>
      <c r="CU597" s="42"/>
      <c r="CV597" s="42"/>
      <c r="CW597" s="42"/>
      <c r="CX597" s="42"/>
      <c r="CY597" s="42"/>
      <c r="CZ597" s="42"/>
      <c r="DA597" s="42"/>
      <c r="DB597" s="42"/>
      <c r="DC597" s="42"/>
      <c r="DD597" s="42"/>
      <c r="DE597" s="42"/>
      <c r="DF597" s="42"/>
      <c r="DG597" s="42"/>
      <c r="DH597" s="42"/>
      <c r="DI597" s="42"/>
      <c r="DJ597" s="42"/>
      <c r="DK597" s="42"/>
      <c r="DL597" s="42"/>
      <c r="DM597" s="42"/>
      <c r="DN597" s="42"/>
      <c r="DO597" s="42"/>
      <c r="DP597" s="42"/>
      <c r="DQ597" s="42"/>
      <c r="DR597" s="42"/>
      <c r="DS597" s="42"/>
      <c r="DT597" s="42"/>
      <c r="DU597" s="42"/>
      <c r="DV597" s="42"/>
      <c r="DW597" s="42"/>
      <c r="DX597" s="42"/>
      <c r="DY597" s="42"/>
      <c r="DZ597" s="42"/>
      <c r="EA597" s="42"/>
      <c r="EB597" s="42"/>
      <c r="EC597" s="42"/>
      <c r="ED597" s="42"/>
      <c r="EE597" s="42"/>
      <c r="EF597" s="42"/>
      <c r="EG597" s="42"/>
      <c r="EH597" s="42"/>
      <c r="EI597" s="42"/>
      <c r="EJ597" s="42"/>
      <c r="EK597" s="42"/>
      <c r="EL597" s="42"/>
      <c r="EM597" s="42"/>
      <c r="EN597" s="42"/>
      <c r="EO597" s="42"/>
      <c r="EP597" s="42"/>
      <c r="EQ597" s="42"/>
      <c r="ER597" s="42"/>
      <c r="ES597" s="42"/>
      <c r="ET597" s="42"/>
      <c r="EU597" s="42"/>
      <c r="EV597" s="42"/>
      <c r="EW597" s="42"/>
      <c r="EX597" s="42"/>
      <c r="EY597" s="42"/>
      <c r="EZ597" s="42"/>
      <c r="FA597" s="42"/>
      <c r="FB597" s="42"/>
      <c r="FC597" s="42"/>
      <c r="FD597" s="42"/>
      <c r="FE597" s="42"/>
      <c r="FF597" s="42"/>
      <c r="FG597" s="42"/>
      <c r="FH597" s="42"/>
      <c r="FI597" s="42"/>
      <c r="FJ597" s="42"/>
      <c r="FK597" s="42"/>
      <c r="FL597" s="42"/>
      <c r="FM597" s="42"/>
      <c r="FN597" s="42"/>
      <c r="FO597" s="42"/>
      <c r="FP597" s="42"/>
      <c r="FQ597" s="42"/>
      <c r="FR597" s="42"/>
      <c r="FS597" s="42"/>
      <c r="FT597" s="42"/>
      <c r="FU597" s="42"/>
      <c r="FV597" s="42"/>
      <c r="FW597" s="42"/>
      <c r="FX597" s="42"/>
      <c r="FY597" s="42"/>
      <c r="FZ597" s="42"/>
      <c r="GA597" s="42"/>
      <c r="GB597" s="42"/>
      <c r="GC597" s="42"/>
      <c r="GD597" s="42"/>
      <c r="GE597" s="42"/>
      <c r="GF597" s="42"/>
      <c r="GG597" s="42"/>
      <c r="GH597" s="42"/>
      <c r="GI597" s="42"/>
      <c r="GJ597" s="42"/>
      <c r="GK597" s="42"/>
      <c r="GL597" s="42"/>
      <c r="GM597" s="42"/>
      <c r="GN597" s="42"/>
      <c r="GO597" s="42"/>
      <c r="GP597" s="42"/>
      <c r="GQ597" s="42"/>
      <c r="GR597" s="42"/>
      <c r="GS597" s="42"/>
      <c r="GT597" s="42"/>
      <c r="GU597" s="42"/>
    </row>
    <row r="598" spans="1:203" ht="15.75">
      <c r="A598" s="52"/>
      <c r="B598" s="42"/>
      <c r="C598" s="42"/>
      <c r="D598" s="44"/>
      <c r="E598" s="42"/>
      <c r="F598" s="42"/>
      <c r="G598" s="42"/>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c r="BI598" s="42"/>
      <c r="BJ598" s="42"/>
      <c r="BK598" s="42"/>
      <c r="BL598" s="42"/>
      <c r="BM598" s="42"/>
      <c r="BN598" s="42"/>
      <c r="BO598" s="42"/>
      <c r="BP598" s="42"/>
      <c r="BQ598" s="42"/>
      <c r="BR598" s="42"/>
      <c r="BS598" s="42"/>
      <c r="BT598" s="42"/>
      <c r="BU598" s="42"/>
      <c r="BV598" s="42"/>
      <c r="BW598" s="42"/>
      <c r="BX598" s="42"/>
      <c r="BY598" s="42"/>
      <c r="BZ598" s="42"/>
      <c r="CA598" s="42"/>
      <c r="CB598" s="42"/>
      <c r="CC598" s="42"/>
      <c r="CD598" s="42"/>
      <c r="CE598" s="42"/>
      <c r="CF598" s="42"/>
      <c r="CG598" s="42"/>
      <c r="CH598" s="42"/>
      <c r="CI598" s="42"/>
      <c r="CJ598" s="42"/>
      <c r="CK598" s="42"/>
      <c r="CL598" s="42"/>
      <c r="CM598" s="42"/>
      <c r="CN598" s="42"/>
      <c r="CO598" s="42"/>
      <c r="CP598" s="42"/>
      <c r="CQ598" s="42"/>
      <c r="CR598" s="42"/>
      <c r="CS598" s="42"/>
      <c r="CT598" s="42"/>
      <c r="CU598" s="42"/>
      <c r="CV598" s="42"/>
      <c r="CW598" s="42"/>
      <c r="CX598" s="42"/>
      <c r="CY598" s="42"/>
      <c r="CZ598" s="42"/>
      <c r="DA598" s="42"/>
      <c r="DB598" s="42"/>
      <c r="DC598" s="42"/>
      <c r="DD598" s="42"/>
      <c r="DE598" s="42"/>
      <c r="DF598" s="42"/>
      <c r="DG598" s="42"/>
      <c r="DH598" s="42"/>
      <c r="DI598" s="42"/>
      <c r="DJ598" s="42"/>
      <c r="DK598" s="42"/>
      <c r="DL598" s="42"/>
      <c r="DM598" s="42"/>
      <c r="DN598" s="42"/>
      <c r="DO598" s="42"/>
      <c r="DP598" s="42"/>
      <c r="DQ598" s="42"/>
      <c r="DR598" s="42"/>
      <c r="DS598" s="42"/>
      <c r="DT598" s="42"/>
      <c r="DU598" s="42"/>
      <c r="DV598" s="42"/>
      <c r="DW598" s="42"/>
      <c r="DX598" s="42"/>
      <c r="DY598" s="42"/>
      <c r="DZ598" s="42"/>
      <c r="EA598" s="42"/>
      <c r="EB598" s="42"/>
      <c r="EC598" s="42"/>
      <c r="ED598" s="42"/>
      <c r="EE598" s="42"/>
      <c r="EF598" s="42"/>
      <c r="EG598" s="42"/>
      <c r="EH598" s="42"/>
      <c r="EI598" s="42"/>
      <c r="EJ598" s="42"/>
      <c r="EK598" s="42"/>
      <c r="EL598" s="42"/>
      <c r="EM598" s="42"/>
      <c r="EN598" s="42"/>
      <c r="EO598" s="42"/>
      <c r="EP598" s="42"/>
      <c r="EQ598" s="42"/>
      <c r="ER598" s="42"/>
      <c r="ES598" s="42"/>
      <c r="ET598" s="42"/>
      <c r="EU598" s="42"/>
      <c r="EV598" s="42"/>
      <c r="EW598" s="42"/>
      <c r="EX598" s="42"/>
      <c r="EY598" s="42"/>
      <c r="EZ598" s="42"/>
      <c r="FA598" s="42"/>
      <c r="FB598" s="42"/>
      <c r="FC598" s="42"/>
      <c r="FD598" s="42"/>
      <c r="FE598" s="42"/>
      <c r="FF598" s="42"/>
      <c r="FG598" s="42"/>
      <c r="FH598" s="42"/>
      <c r="FI598" s="42"/>
      <c r="FJ598" s="42"/>
      <c r="FK598" s="42"/>
      <c r="FL598" s="42"/>
      <c r="FM598" s="42"/>
      <c r="FN598" s="42"/>
      <c r="FO598" s="42"/>
      <c r="FP598" s="42"/>
      <c r="FQ598" s="42"/>
      <c r="FR598" s="42"/>
      <c r="FS598" s="42"/>
      <c r="FT598" s="42"/>
      <c r="FU598" s="42"/>
      <c r="FV598" s="42"/>
      <c r="FW598" s="42"/>
      <c r="FX598" s="42"/>
      <c r="FY598" s="42"/>
      <c r="FZ598" s="42"/>
      <c r="GA598" s="42"/>
      <c r="GB598" s="42"/>
      <c r="GC598" s="42"/>
      <c r="GD598" s="42"/>
      <c r="GE598" s="42"/>
      <c r="GF598" s="42"/>
      <c r="GG598" s="42"/>
      <c r="GH598" s="42"/>
      <c r="GI598" s="42"/>
      <c r="GJ598" s="42"/>
      <c r="GK598" s="42"/>
      <c r="GL598" s="42"/>
      <c r="GM598" s="42"/>
      <c r="GN598" s="42"/>
      <c r="GO598" s="42"/>
      <c r="GP598" s="42"/>
      <c r="GQ598" s="42"/>
      <c r="GR598" s="42"/>
      <c r="GS598" s="42"/>
      <c r="GT598" s="42"/>
      <c r="GU598" s="42"/>
    </row>
    <row r="599" spans="1:203" ht="15.75">
      <c r="A599" s="52"/>
      <c r="B599" s="42"/>
      <c r="C599" s="42"/>
      <c r="D599" s="44"/>
      <c r="E599" s="42"/>
      <c r="F599" s="42"/>
      <c r="G599" s="42"/>
      <c r="H599" s="42"/>
      <c r="I599" s="42"/>
      <c r="J599" s="42"/>
      <c r="K599" s="42"/>
      <c r="L599" s="42"/>
      <c r="M599" s="42"/>
      <c r="N599" s="42"/>
      <c r="O599" s="42"/>
      <c r="P599" s="42"/>
      <c r="Q599" s="42"/>
      <c r="R599" s="42"/>
      <c r="S599" s="42"/>
      <c r="T599" s="42"/>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c r="BA599" s="42"/>
      <c r="BB599" s="42"/>
      <c r="BC599" s="42"/>
      <c r="BD599" s="42"/>
      <c r="BE599" s="42"/>
      <c r="BF599" s="42"/>
      <c r="BG599" s="42"/>
      <c r="BH599" s="42"/>
      <c r="BI599" s="42"/>
      <c r="BJ599" s="42"/>
      <c r="BK599" s="42"/>
      <c r="BL599" s="42"/>
      <c r="BM599" s="42"/>
      <c r="BN599" s="42"/>
      <c r="BO599" s="42"/>
      <c r="BP599" s="42"/>
      <c r="BQ599" s="42"/>
      <c r="BR599" s="42"/>
      <c r="BS599" s="42"/>
      <c r="BT599" s="42"/>
      <c r="BU599" s="42"/>
      <c r="BV599" s="42"/>
      <c r="BW599" s="42"/>
      <c r="BX599" s="42"/>
      <c r="BY599" s="42"/>
      <c r="BZ599" s="42"/>
      <c r="CA599" s="42"/>
      <c r="CB599" s="42"/>
      <c r="CC599" s="42"/>
      <c r="CD599" s="42"/>
      <c r="CE599" s="42"/>
      <c r="CF599" s="42"/>
      <c r="CG599" s="42"/>
      <c r="CH599" s="42"/>
      <c r="CI599" s="42"/>
      <c r="CJ599" s="42"/>
      <c r="CK599" s="42"/>
      <c r="CL599" s="42"/>
      <c r="CM599" s="42"/>
      <c r="CN599" s="42"/>
      <c r="CO599" s="42"/>
      <c r="CP599" s="42"/>
      <c r="CQ599" s="42"/>
      <c r="CR599" s="42"/>
      <c r="CS599" s="42"/>
      <c r="CT599" s="42"/>
      <c r="CU599" s="42"/>
      <c r="CV599" s="42"/>
      <c r="CW599" s="42"/>
      <c r="CX599" s="42"/>
      <c r="CY599" s="42"/>
      <c r="CZ599" s="42"/>
      <c r="DA599" s="42"/>
      <c r="DB599" s="42"/>
      <c r="DC599" s="42"/>
      <c r="DD599" s="42"/>
      <c r="DE599" s="42"/>
      <c r="DF599" s="42"/>
      <c r="DG599" s="42"/>
      <c r="DH599" s="42"/>
      <c r="DI599" s="42"/>
      <c r="DJ599" s="42"/>
      <c r="DK599" s="42"/>
      <c r="DL599" s="42"/>
      <c r="DM599" s="42"/>
      <c r="DN599" s="42"/>
      <c r="DO599" s="42"/>
      <c r="DP599" s="42"/>
      <c r="DQ599" s="42"/>
      <c r="DR599" s="42"/>
      <c r="DS599" s="42"/>
      <c r="DT599" s="42"/>
      <c r="DU599" s="42"/>
      <c r="DV599" s="42"/>
      <c r="DW599" s="42"/>
      <c r="DX599" s="42"/>
      <c r="DY599" s="42"/>
      <c r="DZ599" s="42"/>
      <c r="EA599" s="42"/>
      <c r="EB599" s="42"/>
      <c r="EC599" s="42"/>
      <c r="ED599" s="42"/>
      <c r="EE599" s="42"/>
      <c r="EF599" s="42"/>
      <c r="EG599" s="42"/>
      <c r="EH599" s="42"/>
      <c r="EI599" s="42"/>
      <c r="EJ599" s="42"/>
      <c r="EK599" s="42"/>
      <c r="EL599" s="42"/>
      <c r="EM599" s="42"/>
      <c r="EN599" s="42"/>
      <c r="EO599" s="42"/>
      <c r="EP599" s="42"/>
      <c r="EQ599" s="42"/>
      <c r="ER599" s="42"/>
      <c r="ES599" s="42"/>
      <c r="ET599" s="42"/>
      <c r="EU599" s="42"/>
      <c r="EV599" s="42"/>
      <c r="EW599" s="42"/>
      <c r="EX599" s="42"/>
      <c r="EY599" s="42"/>
      <c r="EZ599" s="42"/>
      <c r="FA599" s="42"/>
      <c r="FB599" s="42"/>
      <c r="FC599" s="42"/>
      <c r="FD599" s="42"/>
      <c r="FE599" s="42"/>
      <c r="FF599" s="42"/>
      <c r="FG599" s="42"/>
      <c r="FH599" s="42"/>
      <c r="FI599" s="42"/>
      <c r="FJ599" s="42"/>
      <c r="FK599" s="42"/>
      <c r="FL599" s="42"/>
      <c r="FM599" s="42"/>
      <c r="FN599" s="42"/>
      <c r="FO599" s="42"/>
      <c r="FP599" s="42"/>
      <c r="FQ599" s="42"/>
      <c r="FR599" s="42"/>
      <c r="FS599" s="42"/>
      <c r="FT599" s="42"/>
      <c r="FU599" s="42"/>
      <c r="FV599" s="42"/>
      <c r="FW599" s="42"/>
      <c r="FX599" s="42"/>
      <c r="FY599" s="42"/>
      <c r="FZ599" s="42"/>
      <c r="GA599" s="42"/>
      <c r="GB599" s="42"/>
      <c r="GC599" s="42"/>
      <c r="GD599" s="42"/>
      <c r="GE599" s="42"/>
      <c r="GF599" s="42"/>
      <c r="GG599" s="42"/>
      <c r="GH599" s="42"/>
      <c r="GI599" s="42"/>
      <c r="GJ599" s="42"/>
      <c r="GK599" s="42"/>
      <c r="GL599" s="42"/>
      <c r="GM599" s="42"/>
      <c r="GN599" s="42"/>
      <c r="GO599" s="42"/>
      <c r="GP599" s="42"/>
      <c r="GQ599" s="42"/>
      <c r="GR599" s="42"/>
      <c r="GS599" s="42"/>
      <c r="GT599" s="42"/>
      <c r="GU599" s="42"/>
    </row>
    <row r="600" spans="1:203" ht="15.75">
      <c r="A600" s="52"/>
      <c r="B600" s="42"/>
      <c r="C600" s="42"/>
      <c r="D600" s="44"/>
      <c r="E600" s="42"/>
      <c r="F600" s="42"/>
      <c r="G600" s="42"/>
      <c r="H600" s="42"/>
      <c r="I600" s="42"/>
      <c r="J600" s="42"/>
      <c r="K600" s="42"/>
      <c r="L600" s="42"/>
      <c r="M600" s="42"/>
      <c r="N600" s="42"/>
      <c r="O600" s="42"/>
      <c r="P600" s="42"/>
      <c r="Q600" s="42"/>
      <c r="R600" s="42"/>
      <c r="S600" s="42"/>
      <c r="T600" s="42"/>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c r="BI600" s="42"/>
      <c r="BJ600" s="42"/>
      <c r="BK600" s="42"/>
      <c r="BL600" s="42"/>
      <c r="BM600" s="42"/>
      <c r="BN600" s="42"/>
      <c r="BO600" s="42"/>
      <c r="BP600" s="42"/>
      <c r="BQ600" s="42"/>
      <c r="BR600" s="42"/>
      <c r="BS600" s="42"/>
      <c r="BT600" s="42"/>
      <c r="BU600" s="42"/>
      <c r="BV600" s="42"/>
      <c r="BW600" s="42"/>
      <c r="BX600" s="42"/>
      <c r="BY600" s="42"/>
      <c r="BZ600" s="42"/>
      <c r="CA600" s="42"/>
      <c r="CB600" s="42"/>
      <c r="CC600" s="42"/>
      <c r="CD600" s="42"/>
      <c r="CE600" s="42"/>
      <c r="CF600" s="42"/>
      <c r="CG600" s="42"/>
      <c r="CH600" s="42"/>
      <c r="CI600" s="42"/>
      <c r="CJ600" s="42"/>
      <c r="CK600" s="42"/>
      <c r="CL600" s="42"/>
      <c r="CM600" s="42"/>
      <c r="CN600" s="42"/>
      <c r="CO600" s="42"/>
      <c r="CP600" s="42"/>
      <c r="CQ600" s="42"/>
      <c r="CR600" s="42"/>
      <c r="CS600" s="42"/>
      <c r="CT600" s="42"/>
      <c r="CU600" s="42"/>
      <c r="CV600" s="42"/>
      <c r="CW600" s="42"/>
      <c r="CX600" s="42"/>
      <c r="CY600" s="42"/>
      <c r="CZ600" s="42"/>
      <c r="DA600" s="42"/>
      <c r="DB600" s="42"/>
      <c r="DC600" s="42"/>
      <c r="DD600" s="42"/>
      <c r="DE600" s="42"/>
      <c r="DF600" s="42"/>
      <c r="DG600" s="42"/>
      <c r="DH600" s="42"/>
      <c r="DI600" s="42"/>
      <c r="DJ600" s="42"/>
      <c r="DK600" s="42"/>
      <c r="DL600" s="42"/>
      <c r="DM600" s="42"/>
      <c r="DN600" s="42"/>
      <c r="DO600" s="42"/>
      <c r="DP600" s="42"/>
      <c r="DQ600" s="42"/>
      <c r="DR600" s="42"/>
      <c r="DS600" s="42"/>
      <c r="DT600" s="42"/>
      <c r="DU600" s="42"/>
      <c r="DV600" s="42"/>
      <c r="DW600" s="42"/>
      <c r="DX600" s="42"/>
      <c r="DY600" s="42"/>
      <c r="DZ600" s="42"/>
      <c r="EA600" s="42"/>
      <c r="EB600" s="42"/>
      <c r="EC600" s="42"/>
      <c r="ED600" s="42"/>
      <c r="EE600" s="42"/>
      <c r="EF600" s="42"/>
      <c r="EG600" s="42"/>
      <c r="EH600" s="42"/>
      <c r="EI600" s="42"/>
      <c r="EJ600" s="42"/>
      <c r="EK600" s="42"/>
      <c r="EL600" s="42"/>
      <c r="EM600" s="42"/>
      <c r="EN600" s="42"/>
      <c r="EO600" s="42"/>
      <c r="EP600" s="42"/>
      <c r="EQ600" s="42"/>
      <c r="ER600" s="42"/>
      <c r="ES600" s="42"/>
      <c r="ET600" s="42"/>
      <c r="EU600" s="42"/>
      <c r="EV600" s="42"/>
      <c r="EW600" s="42"/>
      <c r="EX600" s="42"/>
      <c r="EY600" s="42"/>
      <c r="EZ600" s="42"/>
      <c r="FA600" s="42"/>
      <c r="FB600" s="42"/>
      <c r="FC600" s="42"/>
      <c r="FD600" s="42"/>
      <c r="FE600" s="42"/>
      <c r="FF600" s="42"/>
      <c r="FG600" s="42"/>
      <c r="FH600" s="42"/>
      <c r="FI600" s="42"/>
      <c r="FJ600" s="42"/>
      <c r="FK600" s="42"/>
      <c r="FL600" s="42"/>
      <c r="FM600" s="42"/>
      <c r="FN600" s="42"/>
      <c r="FO600" s="42"/>
      <c r="FP600" s="42"/>
      <c r="FQ600" s="42"/>
      <c r="FR600" s="42"/>
      <c r="FS600" s="42"/>
      <c r="FT600" s="42"/>
      <c r="FU600" s="42"/>
      <c r="FV600" s="42"/>
      <c r="FW600" s="42"/>
      <c r="FX600" s="42"/>
      <c r="FY600" s="42"/>
      <c r="FZ600" s="42"/>
      <c r="GA600" s="42"/>
      <c r="GB600" s="42"/>
      <c r="GC600" s="42"/>
      <c r="GD600" s="42"/>
      <c r="GE600" s="42"/>
      <c r="GF600" s="42"/>
      <c r="GG600" s="42"/>
      <c r="GH600" s="42"/>
      <c r="GI600" s="42"/>
      <c r="GJ600" s="42"/>
      <c r="GK600" s="42"/>
      <c r="GL600" s="42"/>
      <c r="GM600" s="42"/>
      <c r="GN600" s="42"/>
      <c r="GO600" s="42"/>
      <c r="GP600" s="42"/>
      <c r="GQ600" s="42"/>
      <c r="GR600" s="42"/>
      <c r="GS600" s="42"/>
      <c r="GT600" s="42"/>
      <c r="GU600" s="42"/>
    </row>
    <row r="601" spans="1:203" ht="15.75">
      <c r="A601" s="52"/>
      <c r="B601" s="42"/>
      <c r="C601" s="42"/>
      <c r="D601" s="44"/>
      <c r="E601" s="42"/>
      <c r="F601" s="42"/>
      <c r="G601" s="42"/>
      <c r="H601" s="42"/>
      <c r="I601" s="42"/>
      <c r="J601" s="42"/>
      <c r="K601" s="42"/>
      <c r="L601" s="42"/>
      <c r="M601" s="42"/>
      <c r="N601" s="42"/>
      <c r="O601" s="42"/>
      <c r="P601" s="42"/>
      <c r="Q601" s="42"/>
      <c r="R601" s="42"/>
      <c r="S601" s="42"/>
      <c r="T601" s="42"/>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c r="BI601" s="42"/>
      <c r="BJ601" s="42"/>
      <c r="BK601" s="42"/>
      <c r="BL601" s="42"/>
      <c r="BM601" s="42"/>
      <c r="BN601" s="42"/>
      <c r="BO601" s="42"/>
      <c r="BP601" s="42"/>
      <c r="BQ601" s="42"/>
      <c r="BR601" s="42"/>
      <c r="BS601" s="42"/>
      <c r="BT601" s="42"/>
      <c r="BU601" s="42"/>
      <c r="BV601" s="42"/>
      <c r="BW601" s="42"/>
      <c r="BX601" s="42"/>
      <c r="BY601" s="42"/>
      <c r="BZ601" s="42"/>
      <c r="CA601" s="42"/>
      <c r="CB601" s="42"/>
      <c r="CC601" s="42"/>
      <c r="CD601" s="42"/>
      <c r="CE601" s="42"/>
      <c r="CF601" s="42"/>
      <c r="CG601" s="42"/>
      <c r="CH601" s="42"/>
      <c r="CI601" s="42"/>
      <c r="CJ601" s="42"/>
      <c r="CK601" s="42"/>
      <c r="CL601" s="42"/>
      <c r="CM601" s="42"/>
      <c r="CN601" s="42"/>
      <c r="CO601" s="42"/>
      <c r="CP601" s="42"/>
      <c r="CQ601" s="42"/>
      <c r="CR601" s="42"/>
      <c r="CS601" s="42"/>
      <c r="CT601" s="42"/>
      <c r="CU601" s="42"/>
      <c r="CV601" s="42"/>
      <c r="CW601" s="42"/>
      <c r="CX601" s="42"/>
      <c r="CY601" s="42"/>
      <c r="CZ601" s="42"/>
      <c r="DA601" s="42"/>
      <c r="DB601" s="42"/>
      <c r="DC601" s="42"/>
      <c r="DD601" s="42"/>
      <c r="DE601" s="42"/>
      <c r="DF601" s="42"/>
      <c r="DG601" s="42"/>
      <c r="DH601" s="42"/>
      <c r="DI601" s="42"/>
      <c r="DJ601" s="42"/>
      <c r="DK601" s="42"/>
      <c r="DL601" s="42"/>
      <c r="DM601" s="42"/>
      <c r="DN601" s="42"/>
      <c r="DO601" s="42"/>
      <c r="DP601" s="42"/>
      <c r="DQ601" s="42"/>
      <c r="DR601" s="42"/>
      <c r="DS601" s="42"/>
      <c r="DT601" s="42"/>
      <c r="DU601" s="42"/>
      <c r="DV601" s="42"/>
      <c r="DW601" s="42"/>
      <c r="DX601" s="42"/>
      <c r="DY601" s="42"/>
      <c r="DZ601" s="42"/>
      <c r="EA601" s="42"/>
      <c r="EB601" s="42"/>
      <c r="EC601" s="42"/>
      <c r="ED601" s="42"/>
      <c r="EE601" s="42"/>
      <c r="EF601" s="42"/>
      <c r="EG601" s="42"/>
      <c r="EH601" s="42"/>
      <c r="EI601" s="42"/>
      <c r="EJ601" s="42"/>
      <c r="EK601" s="42"/>
      <c r="EL601" s="42"/>
      <c r="EM601" s="42"/>
      <c r="EN601" s="42"/>
      <c r="EO601" s="42"/>
      <c r="EP601" s="42"/>
      <c r="EQ601" s="42"/>
      <c r="ER601" s="42"/>
      <c r="ES601" s="42"/>
      <c r="ET601" s="42"/>
      <c r="EU601" s="42"/>
      <c r="EV601" s="42"/>
      <c r="EW601" s="42"/>
      <c r="EX601" s="42"/>
      <c r="EY601" s="42"/>
      <c r="EZ601" s="42"/>
      <c r="FA601" s="42"/>
      <c r="FB601" s="42"/>
      <c r="FC601" s="42"/>
      <c r="FD601" s="42"/>
      <c r="FE601" s="42"/>
      <c r="FF601" s="42"/>
      <c r="FG601" s="42"/>
      <c r="FH601" s="42"/>
      <c r="FI601" s="42"/>
      <c r="FJ601" s="42"/>
      <c r="FK601" s="42"/>
      <c r="FL601" s="42"/>
      <c r="FM601" s="42"/>
      <c r="FN601" s="42"/>
      <c r="FO601" s="42"/>
      <c r="FP601" s="42"/>
      <c r="FQ601" s="42"/>
      <c r="FR601" s="42"/>
      <c r="FS601" s="42"/>
      <c r="FT601" s="42"/>
      <c r="FU601" s="42"/>
      <c r="FV601" s="42"/>
      <c r="FW601" s="42"/>
      <c r="FX601" s="42"/>
      <c r="FY601" s="42"/>
      <c r="FZ601" s="42"/>
      <c r="GA601" s="42"/>
      <c r="GB601" s="42"/>
      <c r="GC601" s="42"/>
      <c r="GD601" s="42"/>
      <c r="GE601" s="42"/>
      <c r="GF601" s="42"/>
      <c r="GG601" s="42"/>
      <c r="GH601" s="42"/>
      <c r="GI601" s="42"/>
      <c r="GJ601" s="42"/>
      <c r="GK601" s="42"/>
      <c r="GL601" s="42"/>
      <c r="GM601" s="42"/>
      <c r="GN601" s="42"/>
      <c r="GO601" s="42"/>
      <c r="GP601" s="42"/>
      <c r="GQ601" s="42"/>
      <c r="GR601" s="42"/>
      <c r="GS601" s="42"/>
      <c r="GT601" s="42"/>
      <c r="GU601" s="42"/>
    </row>
    <row r="602" spans="1:203" ht="15.75">
      <c r="A602" s="52"/>
      <c r="B602" s="42"/>
      <c r="C602" s="42"/>
      <c r="D602" s="44"/>
      <c r="E602" s="42"/>
      <c r="F602" s="42"/>
      <c r="G602" s="42"/>
      <c r="H602" s="42"/>
      <c r="I602" s="42"/>
      <c r="J602" s="42"/>
      <c r="K602" s="42"/>
      <c r="L602" s="42"/>
      <c r="M602" s="42"/>
      <c r="N602" s="42"/>
      <c r="O602" s="42"/>
      <c r="P602" s="42"/>
      <c r="Q602" s="42"/>
      <c r="R602" s="42"/>
      <c r="S602" s="42"/>
      <c r="T602" s="42"/>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s="42"/>
      <c r="BM602" s="42"/>
      <c r="BN602" s="42"/>
      <c r="BO602" s="42"/>
      <c r="BP602" s="42"/>
      <c r="BQ602" s="42"/>
      <c r="BR602" s="42"/>
      <c r="BS602" s="42"/>
      <c r="BT602" s="42"/>
      <c r="BU602" s="42"/>
      <c r="BV602" s="42"/>
      <c r="BW602" s="42"/>
      <c r="BX602" s="42"/>
      <c r="BY602" s="42"/>
      <c r="BZ602" s="42"/>
      <c r="CA602" s="42"/>
      <c r="CB602" s="42"/>
      <c r="CC602" s="42"/>
      <c r="CD602" s="42"/>
      <c r="CE602" s="42"/>
      <c r="CF602" s="42"/>
      <c r="CG602" s="42"/>
      <c r="CH602" s="42"/>
      <c r="CI602" s="42"/>
      <c r="CJ602" s="42"/>
      <c r="CK602" s="42"/>
      <c r="CL602" s="42"/>
      <c r="CM602" s="42"/>
      <c r="CN602" s="42"/>
      <c r="CO602" s="42"/>
      <c r="CP602" s="42"/>
      <c r="CQ602" s="42"/>
      <c r="CR602" s="42"/>
      <c r="CS602" s="42"/>
      <c r="CT602" s="42"/>
      <c r="CU602" s="42"/>
      <c r="CV602" s="42"/>
      <c r="CW602" s="42"/>
      <c r="CX602" s="42"/>
      <c r="CY602" s="42"/>
      <c r="CZ602" s="42"/>
      <c r="DA602" s="42"/>
      <c r="DB602" s="42"/>
      <c r="DC602" s="42"/>
      <c r="DD602" s="42"/>
      <c r="DE602" s="42"/>
      <c r="DF602" s="42"/>
      <c r="DG602" s="42"/>
      <c r="DH602" s="42"/>
      <c r="DI602" s="42"/>
      <c r="DJ602" s="42"/>
      <c r="DK602" s="42"/>
      <c r="DL602" s="42"/>
      <c r="DM602" s="42"/>
      <c r="DN602" s="42"/>
      <c r="DO602" s="42"/>
      <c r="DP602" s="42"/>
      <c r="DQ602" s="42"/>
      <c r="DR602" s="42"/>
      <c r="DS602" s="42"/>
      <c r="DT602" s="42"/>
      <c r="DU602" s="42"/>
      <c r="DV602" s="42"/>
      <c r="DW602" s="42"/>
      <c r="DX602" s="42"/>
      <c r="DY602" s="42"/>
      <c r="DZ602" s="42"/>
      <c r="EA602" s="42"/>
      <c r="EB602" s="42"/>
      <c r="EC602" s="42"/>
      <c r="ED602" s="42"/>
      <c r="EE602" s="42"/>
      <c r="EF602" s="42"/>
      <c r="EG602" s="42"/>
      <c r="EH602" s="42"/>
      <c r="EI602" s="42"/>
      <c r="EJ602" s="42"/>
      <c r="EK602" s="42"/>
      <c r="EL602" s="42"/>
      <c r="EM602" s="42"/>
      <c r="EN602" s="42"/>
      <c r="EO602" s="42"/>
      <c r="EP602" s="42"/>
      <c r="EQ602" s="42"/>
      <c r="ER602" s="42"/>
      <c r="ES602" s="42"/>
      <c r="ET602" s="42"/>
      <c r="EU602" s="42"/>
      <c r="EV602" s="42"/>
      <c r="EW602" s="42"/>
      <c r="EX602" s="42"/>
      <c r="EY602" s="42"/>
      <c r="EZ602" s="42"/>
      <c r="FA602" s="42"/>
      <c r="FB602" s="42"/>
      <c r="FC602" s="42"/>
      <c r="FD602" s="42"/>
      <c r="FE602" s="42"/>
      <c r="FF602" s="42"/>
      <c r="FG602" s="42"/>
      <c r="FH602" s="42"/>
      <c r="FI602" s="42"/>
      <c r="FJ602" s="42"/>
      <c r="FK602" s="42"/>
      <c r="FL602" s="42"/>
      <c r="FM602" s="42"/>
      <c r="FN602" s="42"/>
      <c r="FO602" s="42"/>
      <c r="FP602" s="42"/>
      <c r="FQ602" s="42"/>
      <c r="FR602" s="42"/>
      <c r="FS602" s="42"/>
      <c r="FT602" s="42"/>
      <c r="FU602" s="42"/>
      <c r="FV602" s="42"/>
      <c r="FW602" s="42"/>
      <c r="FX602" s="42"/>
      <c r="FY602" s="42"/>
      <c r="FZ602" s="42"/>
      <c r="GA602" s="42"/>
      <c r="GB602" s="42"/>
      <c r="GC602" s="42"/>
      <c r="GD602" s="42"/>
      <c r="GE602" s="42"/>
      <c r="GF602" s="42"/>
      <c r="GG602" s="42"/>
      <c r="GH602" s="42"/>
      <c r="GI602" s="42"/>
      <c r="GJ602" s="42"/>
      <c r="GK602" s="42"/>
      <c r="GL602" s="42"/>
      <c r="GM602" s="42"/>
      <c r="GN602" s="42"/>
      <c r="GO602" s="42"/>
      <c r="GP602" s="42"/>
      <c r="GQ602" s="42"/>
      <c r="GR602" s="42"/>
      <c r="GS602" s="42"/>
      <c r="GT602" s="42"/>
      <c r="GU602" s="42"/>
    </row>
    <row r="603" spans="1:203" ht="15.75">
      <c r="A603" s="52"/>
      <c r="B603" s="42"/>
      <c r="C603" s="42"/>
      <c r="D603" s="44"/>
      <c r="E603" s="42"/>
      <c r="F603" s="42"/>
      <c r="G603" s="42"/>
      <c r="H603" s="42"/>
      <c r="I603" s="42"/>
      <c r="J603" s="42"/>
      <c r="K603" s="42"/>
      <c r="L603" s="42"/>
      <c r="M603" s="42"/>
      <c r="N603" s="42"/>
      <c r="O603" s="42"/>
      <c r="P603" s="42"/>
      <c r="Q603" s="42"/>
      <c r="R603" s="42"/>
      <c r="S603" s="42"/>
      <c r="T603" s="42"/>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s="42"/>
      <c r="BM603" s="42"/>
      <c r="BN603" s="42"/>
      <c r="BO603" s="42"/>
      <c r="BP603" s="42"/>
      <c r="BQ603" s="42"/>
      <c r="BR603" s="42"/>
      <c r="BS603" s="42"/>
      <c r="BT603" s="42"/>
      <c r="BU603" s="42"/>
      <c r="BV603" s="42"/>
      <c r="BW603" s="42"/>
      <c r="BX603" s="42"/>
      <c r="BY603" s="42"/>
      <c r="BZ603" s="42"/>
      <c r="CA603" s="42"/>
      <c r="CB603" s="42"/>
      <c r="CC603" s="42"/>
      <c r="CD603" s="42"/>
      <c r="CE603" s="42"/>
      <c r="CF603" s="42"/>
      <c r="CG603" s="42"/>
      <c r="CH603" s="42"/>
      <c r="CI603" s="42"/>
      <c r="CJ603" s="42"/>
      <c r="CK603" s="42"/>
      <c r="CL603" s="42"/>
      <c r="CM603" s="42"/>
      <c r="CN603" s="42"/>
      <c r="CO603" s="42"/>
      <c r="CP603" s="42"/>
      <c r="CQ603" s="42"/>
      <c r="CR603" s="42"/>
      <c r="CS603" s="42"/>
      <c r="CT603" s="42"/>
      <c r="CU603" s="42"/>
      <c r="CV603" s="42"/>
      <c r="CW603" s="42"/>
      <c r="CX603" s="42"/>
      <c r="CY603" s="42"/>
      <c r="CZ603" s="42"/>
      <c r="DA603" s="42"/>
      <c r="DB603" s="42"/>
      <c r="DC603" s="42"/>
      <c r="DD603" s="42"/>
      <c r="DE603" s="42"/>
      <c r="DF603" s="42"/>
      <c r="DG603" s="42"/>
      <c r="DH603" s="42"/>
      <c r="DI603" s="42"/>
      <c r="DJ603" s="42"/>
      <c r="DK603" s="42"/>
      <c r="DL603" s="42"/>
      <c r="DM603" s="42"/>
      <c r="DN603" s="42"/>
      <c r="DO603" s="42"/>
      <c r="DP603" s="42"/>
      <c r="DQ603" s="42"/>
      <c r="DR603" s="42"/>
      <c r="DS603" s="42"/>
      <c r="DT603" s="42"/>
      <c r="DU603" s="42"/>
      <c r="DV603" s="42"/>
      <c r="DW603" s="42"/>
      <c r="DX603" s="42"/>
      <c r="DY603" s="42"/>
      <c r="DZ603" s="42"/>
      <c r="EA603" s="42"/>
      <c r="EB603" s="42"/>
      <c r="EC603" s="42"/>
      <c r="ED603" s="42"/>
      <c r="EE603" s="42"/>
      <c r="EF603" s="42"/>
      <c r="EG603" s="42"/>
      <c r="EH603" s="42"/>
      <c r="EI603" s="42"/>
      <c r="EJ603" s="42"/>
      <c r="EK603" s="42"/>
      <c r="EL603" s="42"/>
      <c r="EM603" s="42"/>
      <c r="EN603" s="42"/>
      <c r="EO603" s="42"/>
      <c r="EP603" s="42"/>
      <c r="EQ603" s="42"/>
      <c r="ER603" s="42"/>
      <c r="ES603" s="42"/>
      <c r="ET603" s="42"/>
      <c r="EU603" s="42"/>
      <c r="EV603" s="42"/>
      <c r="EW603" s="42"/>
      <c r="EX603" s="42"/>
      <c r="EY603" s="42"/>
      <c r="EZ603" s="42"/>
      <c r="FA603" s="42"/>
      <c r="FB603" s="42"/>
      <c r="FC603" s="42"/>
      <c r="FD603" s="42"/>
      <c r="FE603" s="42"/>
      <c r="FF603" s="42"/>
      <c r="FG603" s="42"/>
      <c r="FH603" s="42"/>
      <c r="FI603" s="42"/>
      <c r="FJ603" s="42"/>
      <c r="FK603" s="42"/>
      <c r="FL603" s="42"/>
      <c r="FM603" s="42"/>
      <c r="FN603" s="42"/>
      <c r="FO603" s="42"/>
      <c r="FP603" s="42"/>
      <c r="FQ603" s="42"/>
      <c r="FR603" s="42"/>
      <c r="FS603" s="42"/>
      <c r="FT603" s="42"/>
      <c r="FU603" s="42"/>
      <c r="FV603" s="42"/>
      <c r="FW603" s="42"/>
      <c r="FX603" s="42"/>
      <c r="FY603" s="42"/>
      <c r="FZ603" s="42"/>
      <c r="GA603" s="42"/>
      <c r="GB603" s="42"/>
      <c r="GC603" s="42"/>
      <c r="GD603" s="42"/>
      <c r="GE603" s="42"/>
      <c r="GF603" s="42"/>
      <c r="GG603" s="42"/>
      <c r="GH603" s="42"/>
      <c r="GI603" s="42"/>
      <c r="GJ603" s="42"/>
      <c r="GK603" s="42"/>
      <c r="GL603" s="42"/>
      <c r="GM603" s="42"/>
      <c r="GN603" s="42"/>
      <c r="GO603" s="42"/>
      <c r="GP603" s="42"/>
      <c r="GQ603" s="42"/>
      <c r="GR603" s="42"/>
      <c r="GS603" s="42"/>
      <c r="GT603" s="42"/>
      <c r="GU603" s="42"/>
    </row>
    <row r="604" spans="1:203" ht="15.75">
      <c r="A604" s="52"/>
      <c r="B604" s="42"/>
      <c r="C604" s="42"/>
      <c r="D604" s="44"/>
      <c r="E604" s="42"/>
      <c r="F604" s="42"/>
      <c r="G604" s="42"/>
      <c r="H604" s="42"/>
      <c r="I604" s="42"/>
      <c r="J604" s="42"/>
      <c r="K604" s="42"/>
      <c r="L604" s="42"/>
      <c r="M604" s="42"/>
      <c r="N604" s="42"/>
      <c r="O604" s="42"/>
      <c r="P604" s="42"/>
      <c r="Q604" s="42"/>
      <c r="R604" s="42"/>
      <c r="S604" s="42"/>
      <c r="T604" s="42"/>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c r="BI604" s="42"/>
      <c r="BJ604" s="42"/>
      <c r="BK604" s="42"/>
      <c r="BL604" s="42"/>
      <c r="BM604" s="42"/>
      <c r="BN604" s="42"/>
      <c r="BO604" s="42"/>
      <c r="BP604" s="42"/>
      <c r="BQ604" s="42"/>
      <c r="BR604" s="42"/>
      <c r="BS604" s="42"/>
      <c r="BT604" s="42"/>
      <c r="BU604" s="42"/>
      <c r="BV604" s="42"/>
      <c r="BW604" s="42"/>
      <c r="BX604" s="42"/>
      <c r="BY604" s="42"/>
      <c r="BZ604" s="42"/>
      <c r="CA604" s="42"/>
      <c r="CB604" s="42"/>
      <c r="CC604" s="42"/>
      <c r="CD604" s="42"/>
      <c r="CE604" s="42"/>
      <c r="CF604" s="42"/>
      <c r="CG604" s="42"/>
      <c r="CH604" s="42"/>
      <c r="CI604" s="42"/>
      <c r="CJ604" s="42"/>
      <c r="CK604" s="42"/>
      <c r="CL604" s="42"/>
      <c r="CM604" s="42"/>
      <c r="CN604" s="42"/>
      <c r="CO604" s="42"/>
      <c r="CP604" s="42"/>
      <c r="CQ604" s="42"/>
      <c r="CR604" s="42"/>
      <c r="CS604" s="42"/>
      <c r="CT604" s="42"/>
      <c r="CU604" s="42"/>
      <c r="CV604" s="42"/>
      <c r="CW604" s="42"/>
      <c r="CX604" s="42"/>
      <c r="CY604" s="42"/>
      <c r="CZ604" s="42"/>
      <c r="DA604" s="42"/>
      <c r="DB604" s="42"/>
      <c r="DC604" s="42"/>
      <c r="DD604" s="42"/>
      <c r="DE604" s="42"/>
      <c r="DF604" s="42"/>
      <c r="DG604" s="42"/>
      <c r="DH604" s="42"/>
      <c r="DI604" s="42"/>
      <c r="DJ604" s="42"/>
      <c r="DK604" s="42"/>
      <c r="DL604" s="42"/>
      <c r="DM604" s="42"/>
      <c r="DN604" s="42"/>
      <c r="DO604" s="42"/>
      <c r="DP604" s="42"/>
      <c r="DQ604" s="42"/>
      <c r="DR604" s="42"/>
      <c r="DS604" s="42"/>
      <c r="DT604" s="42"/>
      <c r="DU604" s="42"/>
      <c r="DV604" s="42"/>
      <c r="DW604" s="42"/>
      <c r="DX604" s="42"/>
      <c r="DY604" s="42"/>
      <c r="DZ604" s="42"/>
      <c r="EA604" s="42"/>
      <c r="EB604" s="42"/>
      <c r="EC604" s="42"/>
      <c r="ED604" s="42"/>
      <c r="EE604" s="42"/>
      <c r="EF604" s="42"/>
      <c r="EG604" s="42"/>
      <c r="EH604" s="42"/>
      <c r="EI604" s="42"/>
      <c r="EJ604" s="42"/>
      <c r="EK604" s="42"/>
      <c r="EL604" s="42"/>
      <c r="EM604" s="42"/>
      <c r="EN604" s="42"/>
      <c r="EO604" s="42"/>
      <c r="EP604" s="42"/>
      <c r="EQ604" s="42"/>
      <c r="ER604" s="42"/>
      <c r="ES604" s="42"/>
      <c r="ET604" s="42"/>
      <c r="EU604" s="42"/>
      <c r="EV604" s="42"/>
      <c r="EW604" s="42"/>
      <c r="EX604" s="42"/>
      <c r="EY604" s="42"/>
      <c r="EZ604" s="42"/>
      <c r="FA604" s="42"/>
      <c r="FB604" s="42"/>
      <c r="FC604" s="42"/>
      <c r="FD604" s="42"/>
      <c r="FE604" s="42"/>
      <c r="FF604" s="42"/>
      <c r="FG604" s="42"/>
      <c r="FH604" s="42"/>
      <c r="FI604" s="42"/>
      <c r="FJ604" s="42"/>
      <c r="FK604" s="42"/>
      <c r="FL604" s="42"/>
      <c r="FM604" s="42"/>
      <c r="FN604" s="42"/>
      <c r="FO604" s="42"/>
      <c r="FP604" s="42"/>
      <c r="FQ604" s="42"/>
      <c r="FR604" s="42"/>
      <c r="FS604" s="42"/>
      <c r="FT604" s="42"/>
      <c r="FU604" s="42"/>
      <c r="FV604" s="42"/>
      <c r="FW604" s="42"/>
      <c r="FX604" s="42"/>
      <c r="FY604" s="42"/>
      <c r="FZ604" s="42"/>
      <c r="GA604" s="42"/>
      <c r="GB604" s="42"/>
      <c r="GC604" s="42"/>
      <c r="GD604" s="42"/>
      <c r="GE604" s="42"/>
      <c r="GF604" s="42"/>
      <c r="GG604" s="42"/>
      <c r="GH604" s="42"/>
      <c r="GI604" s="42"/>
      <c r="GJ604" s="42"/>
      <c r="GK604" s="42"/>
      <c r="GL604" s="42"/>
      <c r="GM604" s="42"/>
      <c r="GN604" s="42"/>
      <c r="GO604" s="42"/>
      <c r="GP604" s="42"/>
      <c r="GQ604" s="42"/>
      <c r="GR604" s="42"/>
      <c r="GS604" s="42"/>
      <c r="GT604" s="42"/>
      <c r="GU604" s="42"/>
    </row>
    <row r="605" spans="1:203" ht="15.75">
      <c r="A605" s="52"/>
      <c r="B605" s="42"/>
      <c r="C605" s="42"/>
      <c r="D605" s="44"/>
      <c r="E605" s="42"/>
      <c r="F605" s="42"/>
      <c r="G605" s="42"/>
      <c r="H605" s="42"/>
      <c r="I605" s="42"/>
      <c r="J605" s="42"/>
      <c r="K605" s="42"/>
      <c r="L605" s="42"/>
      <c r="M605" s="42"/>
      <c r="N605" s="42"/>
      <c r="O605" s="42"/>
      <c r="P605" s="42"/>
      <c r="Q605" s="42"/>
      <c r="R605" s="42"/>
      <c r="S605" s="42"/>
      <c r="T605" s="42"/>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c r="BI605" s="42"/>
      <c r="BJ605" s="42"/>
      <c r="BK605" s="42"/>
      <c r="BL605" s="42"/>
      <c r="BM605" s="42"/>
      <c r="BN605" s="42"/>
      <c r="BO605" s="42"/>
      <c r="BP605" s="42"/>
      <c r="BQ605" s="42"/>
      <c r="BR605" s="42"/>
      <c r="BS605" s="42"/>
      <c r="BT605" s="42"/>
      <c r="BU605" s="42"/>
      <c r="BV605" s="42"/>
      <c r="BW605" s="42"/>
      <c r="BX605" s="42"/>
      <c r="BY605" s="42"/>
      <c r="BZ605" s="42"/>
      <c r="CA605" s="42"/>
      <c r="CB605" s="42"/>
      <c r="CC605" s="42"/>
      <c r="CD605" s="42"/>
      <c r="CE605" s="42"/>
      <c r="CF605" s="42"/>
      <c r="CG605" s="42"/>
      <c r="CH605" s="42"/>
      <c r="CI605" s="42"/>
      <c r="CJ605" s="42"/>
      <c r="CK605" s="42"/>
      <c r="CL605" s="42"/>
      <c r="CM605" s="42"/>
      <c r="CN605" s="42"/>
      <c r="CO605" s="42"/>
      <c r="CP605" s="42"/>
      <c r="CQ605" s="42"/>
      <c r="CR605" s="42"/>
      <c r="CS605" s="42"/>
      <c r="CT605" s="42"/>
      <c r="CU605" s="42"/>
      <c r="CV605" s="42"/>
      <c r="CW605" s="42"/>
      <c r="CX605" s="42"/>
      <c r="CY605" s="42"/>
      <c r="CZ605" s="42"/>
      <c r="DA605" s="42"/>
      <c r="DB605" s="42"/>
      <c r="DC605" s="42"/>
      <c r="DD605" s="42"/>
      <c r="DE605" s="42"/>
      <c r="DF605" s="42"/>
      <c r="DG605" s="42"/>
      <c r="DH605" s="42"/>
      <c r="DI605" s="42"/>
      <c r="DJ605" s="42"/>
      <c r="DK605" s="42"/>
      <c r="DL605" s="42"/>
      <c r="DM605" s="42"/>
      <c r="DN605" s="42"/>
      <c r="DO605" s="42"/>
      <c r="DP605" s="42"/>
      <c r="DQ605" s="42"/>
      <c r="DR605" s="42"/>
      <c r="DS605" s="42"/>
      <c r="DT605" s="42"/>
      <c r="DU605" s="42"/>
      <c r="DV605" s="42"/>
      <c r="DW605" s="42"/>
      <c r="DX605" s="42"/>
      <c r="DY605" s="42"/>
      <c r="DZ605" s="42"/>
      <c r="EA605" s="42"/>
      <c r="EB605" s="42"/>
      <c r="EC605" s="42"/>
      <c r="ED605" s="42"/>
      <c r="EE605" s="42"/>
      <c r="EF605" s="42"/>
      <c r="EG605" s="42"/>
      <c r="EH605" s="42"/>
      <c r="EI605" s="42"/>
      <c r="EJ605" s="42"/>
      <c r="EK605" s="42"/>
      <c r="EL605" s="42"/>
      <c r="EM605" s="42"/>
      <c r="EN605" s="42"/>
      <c r="EO605" s="42"/>
      <c r="EP605" s="42"/>
      <c r="EQ605" s="42"/>
      <c r="ER605" s="42"/>
      <c r="ES605" s="42"/>
      <c r="ET605" s="42"/>
      <c r="EU605" s="42"/>
      <c r="EV605" s="42"/>
      <c r="EW605" s="42"/>
      <c r="EX605" s="42"/>
      <c r="EY605" s="42"/>
      <c r="EZ605" s="42"/>
      <c r="FA605" s="42"/>
      <c r="FB605" s="42"/>
      <c r="FC605" s="42"/>
      <c r="FD605" s="42"/>
      <c r="FE605" s="42"/>
      <c r="FF605" s="42"/>
      <c r="FG605" s="42"/>
      <c r="FH605" s="42"/>
      <c r="FI605" s="42"/>
      <c r="FJ605" s="42"/>
      <c r="FK605" s="42"/>
      <c r="FL605" s="42"/>
      <c r="FM605" s="42"/>
      <c r="FN605" s="42"/>
      <c r="FO605" s="42"/>
      <c r="FP605" s="42"/>
      <c r="FQ605" s="42"/>
      <c r="FR605" s="42"/>
      <c r="FS605" s="42"/>
      <c r="FT605" s="42"/>
      <c r="FU605" s="42"/>
      <c r="FV605" s="42"/>
      <c r="FW605" s="42"/>
      <c r="FX605" s="42"/>
      <c r="FY605" s="42"/>
      <c r="FZ605" s="42"/>
      <c r="GA605" s="42"/>
      <c r="GB605" s="42"/>
      <c r="GC605" s="42"/>
      <c r="GD605" s="42"/>
      <c r="GE605" s="42"/>
      <c r="GF605" s="42"/>
      <c r="GG605" s="42"/>
      <c r="GH605" s="42"/>
      <c r="GI605" s="42"/>
      <c r="GJ605" s="42"/>
      <c r="GK605" s="42"/>
      <c r="GL605" s="42"/>
      <c r="GM605" s="42"/>
      <c r="GN605" s="42"/>
      <c r="GO605" s="42"/>
      <c r="GP605" s="42"/>
      <c r="GQ605" s="42"/>
      <c r="GR605" s="42"/>
      <c r="GS605" s="42"/>
      <c r="GT605" s="42"/>
      <c r="GU605" s="42"/>
    </row>
    <row r="606" spans="1:203" ht="15.75">
      <c r="A606" s="52"/>
      <c r="B606" s="42"/>
      <c r="C606" s="42"/>
      <c r="D606" s="44"/>
      <c r="E606" s="42"/>
      <c r="F606" s="42"/>
      <c r="G606" s="42"/>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s="42"/>
      <c r="BM606" s="42"/>
      <c r="BN606" s="42"/>
      <c r="BO606" s="42"/>
      <c r="BP606" s="42"/>
      <c r="BQ606" s="42"/>
      <c r="BR606" s="42"/>
      <c r="BS606" s="42"/>
      <c r="BT606" s="42"/>
      <c r="BU606" s="42"/>
      <c r="BV606" s="42"/>
      <c r="BW606" s="42"/>
      <c r="BX606" s="42"/>
      <c r="BY606" s="42"/>
      <c r="BZ606" s="42"/>
      <c r="CA606" s="42"/>
      <c r="CB606" s="42"/>
      <c r="CC606" s="42"/>
      <c r="CD606" s="42"/>
      <c r="CE606" s="42"/>
      <c r="CF606" s="42"/>
      <c r="CG606" s="42"/>
      <c r="CH606" s="42"/>
      <c r="CI606" s="42"/>
      <c r="CJ606" s="42"/>
      <c r="CK606" s="42"/>
      <c r="CL606" s="42"/>
      <c r="CM606" s="42"/>
      <c r="CN606" s="42"/>
      <c r="CO606" s="42"/>
      <c r="CP606" s="42"/>
      <c r="CQ606" s="42"/>
      <c r="CR606" s="42"/>
      <c r="CS606" s="42"/>
      <c r="CT606" s="42"/>
      <c r="CU606" s="42"/>
      <c r="CV606" s="42"/>
      <c r="CW606" s="42"/>
      <c r="CX606" s="42"/>
      <c r="CY606" s="42"/>
      <c r="CZ606" s="42"/>
      <c r="DA606" s="42"/>
      <c r="DB606" s="42"/>
      <c r="DC606" s="42"/>
      <c r="DD606" s="42"/>
      <c r="DE606" s="42"/>
      <c r="DF606" s="42"/>
      <c r="DG606" s="42"/>
      <c r="DH606" s="42"/>
      <c r="DI606" s="42"/>
      <c r="DJ606" s="42"/>
      <c r="DK606" s="42"/>
      <c r="DL606" s="42"/>
      <c r="DM606" s="42"/>
      <c r="DN606" s="42"/>
      <c r="DO606" s="42"/>
      <c r="DP606" s="42"/>
      <c r="DQ606" s="42"/>
      <c r="DR606" s="42"/>
      <c r="DS606" s="42"/>
      <c r="DT606" s="42"/>
      <c r="DU606" s="42"/>
      <c r="DV606" s="42"/>
      <c r="DW606" s="42"/>
      <c r="DX606" s="42"/>
      <c r="DY606" s="42"/>
      <c r="DZ606" s="42"/>
      <c r="EA606" s="42"/>
      <c r="EB606" s="42"/>
      <c r="EC606" s="42"/>
      <c r="ED606" s="42"/>
      <c r="EE606" s="42"/>
      <c r="EF606" s="42"/>
      <c r="EG606" s="42"/>
      <c r="EH606" s="42"/>
      <c r="EI606" s="42"/>
      <c r="EJ606" s="42"/>
      <c r="EK606" s="42"/>
      <c r="EL606" s="42"/>
      <c r="EM606" s="42"/>
      <c r="EN606" s="42"/>
      <c r="EO606" s="42"/>
      <c r="EP606" s="42"/>
      <c r="EQ606" s="42"/>
      <c r="ER606" s="42"/>
      <c r="ES606" s="42"/>
      <c r="ET606" s="42"/>
      <c r="EU606" s="42"/>
      <c r="EV606" s="42"/>
      <c r="EW606" s="42"/>
      <c r="EX606" s="42"/>
      <c r="EY606" s="42"/>
      <c r="EZ606" s="42"/>
      <c r="FA606" s="42"/>
      <c r="FB606" s="42"/>
      <c r="FC606" s="42"/>
      <c r="FD606" s="42"/>
      <c r="FE606" s="42"/>
      <c r="FF606" s="42"/>
      <c r="FG606" s="42"/>
      <c r="FH606" s="42"/>
      <c r="FI606" s="42"/>
      <c r="FJ606" s="42"/>
      <c r="FK606" s="42"/>
      <c r="FL606" s="42"/>
      <c r="FM606" s="42"/>
      <c r="FN606" s="42"/>
      <c r="FO606" s="42"/>
      <c r="FP606" s="42"/>
      <c r="FQ606" s="42"/>
      <c r="FR606" s="42"/>
      <c r="FS606" s="42"/>
      <c r="FT606" s="42"/>
      <c r="FU606" s="42"/>
      <c r="FV606" s="42"/>
      <c r="FW606" s="42"/>
      <c r="FX606" s="42"/>
      <c r="FY606" s="42"/>
      <c r="FZ606" s="42"/>
      <c r="GA606" s="42"/>
      <c r="GB606" s="42"/>
      <c r="GC606" s="42"/>
      <c r="GD606" s="42"/>
      <c r="GE606" s="42"/>
      <c r="GF606" s="42"/>
      <c r="GG606" s="42"/>
      <c r="GH606" s="42"/>
      <c r="GI606" s="42"/>
      <c r="GJ606" s="42"/>
      <c r="GK606" s="42"/>
      <c r="GL606" s="42"/>
      <c r="GM606" s="42"/>
      <c r="GN606" s="42"/>
      <c r="GO606" s="42"/>
      <c r="GP606" s="42"/>
      <c r="GQ606" s="42"/>
      <c r="GR606" s="42"/>
      <c r="GS606" s="42"/>
      <c r="GT606" s="42"/>
      <c r="GU606" s="42"/>
    </row>
    <row r="607" spans="1:203" ht="15.75">
      <c r="A607" s="52"/>
      <c r="B607" s="42"/>
      <c r="C607" s="42"/>
      <c r="D607" s="44"/>
    </row>
    <row r="608" spans="1:203" ht="15.75">
      <c r="A608" s="52"/>
      <c r="B608" s="42"/>
      <c r="C608" s="42"/>
      <c r="D608" s="44"/>
    </row>
    <row r="609" spans="1:4" ht="15.75">
      <c r="A609" s="52"/>
      <c r="B609" s="42"/>
      <c r="C609" s="42"/>
      <c r="D609" s="44"/>
    </row>
    <row r="610" spans="1:4" ht="15.75">
      <c r="A610" s="52"/>
      <c r="B610" s="42"/>
      <c r="C610" s="42"/>
      <c r="D610" s="44"/>
    </row>
    <row r="611" spans="1:4" ht="15.75">
      <c r="A611" s="52"/>
      <c r="B611" s="42"/>
      <c r="C611" s="42"/>
      <c r="D611" s="44"/>
    </row>
    <row r="612" spans="1:4" ht="15.75">
      <c r="A612" s="52"/>
      <c r="B612" s="42"/>
      <c r="C612" s="42"/>
      <c r="D612" s="44"/>
    </row>
    <row r="613" spans="1:4" ht="15.75">
      <c r="A613" s="52"/>
      <c r="B613" s="42"/>
      <c r="C613" s="42"/>
      <c r="D613" s="44"/>
    </row>
    <row r="614" spans="1:4" ht="15.75">
      <c r="A614" s="52"/>
      <c r="B614" s="42"/>
      <c r="C614" s="42"/>
      <c r="D614" s="44"/>
    </row>
    <row r="615" spans="1:4" ht="15.75">
      <c r="A615" s="52"/>
      <c r="B615" s="42"/>
      <c r="C615" s="42"/>
      <c r="D615" s="44"/>
    </row>
    <row r="616" spans="1:4" ht="15.75">
      <c r="A616" s="52"/>
      <c r="B616" s="42"/>
      <c r="C616" s="42"/>
      <c r="D616" s="44"/>
    </row>
    <row r="617" spans="1:4" ht="15.75">
      <c r="A617" s="52"/>
      <c r="B617" s="42"/>
      <c r="C617" s="42"/>
      <c r="D617" s="44"/>
    </row>
    <row r="618" spans="1:4" ht="15.75">
      <c r="A618" s="52"/>
      <c r="B618" s="42"/>
      <c r="C618" s="42"/>
      <c r="D618" s="44"/>
    </row>
    <row r="619" spans="1:4" ht="15.75">
      <c r="A619" s="52"/>
      <c r="B619" s="42"/>
      <c r="C619" s="42"/>
      <c r="D619" s="44"/>
    </row>
    <row r="620" spans="1:4" ht="15.75">
      <c r="A620" s="52"/>
      <c r="B620" s="42"/>
      <c r="C620" s="42"/>
      <c r="D620" s="44"/>
    </row>
    <row r="621" spans="1:4" ht="15.75">
      <c r="A621" s="52"/>
      <c r="B621" s="42"/>
      <c r="C621" s="42"/>
      <c r="D621" s="44"/>
    </row>
    <row r="622" spans="1:4" ht="15.75">
      <c r="A622" s="52"/>
      <c r="B622" s="42"/>
      <c r="C622" s="42"/>
      <c r="D622" s="44"/>
    </row>
    <row r="623" spans="1:4" ht="15.75">
      <c r="A623" s="52"/>
      <c r="B623" s="42"/>
      <c r="C623" s="42"/>
      <c r="D623" s="44"/>
    </row>
    <row r="624" spans="1:4" ht="15.75">
      <c r="A624" s="52"/>
      <c r="B624" s="42"/>
      <c r="C624" s="42"/>
      <c r="D624" s="44"/>
    </row>
    <row r="625" spans="1:4" ht="15.75">
      <c r="A625" s="52"/>
      <c r="B625" s="42"/>
      <c r="C625" s="42"/>
      <c r="D625" s="44"/>
    </row>
    <row r="626" spans="1:4" ht="15.75">
      <c r="A626" s="52"/>
      <c r="B626" s="42"/>
      <c r="C626" s="42"/>
      <c r="D626" s="44"/>
    </row>
    <row r="627" spans="1:4" ht="15.75">
      <c r="A627" s="52"/>
      <c r="B627" s="42"/>
      <c r="C627" s="42"/>
      <c r="D627" s="44"/>
    </row>
    <row r="628" spans="1:4" ht="15.75">
      <c r="A628" s="52"/>
      <c r="B628" s="42"/>
      <c r="C628" s="42"/>
      <c r="D628" s="44"/>
    </row>
    <row r="629" spans="1:4" ht="15.75">
      <c r="A629" s="52"/>
      <c r="B629" s="42"/>
      <c r="C629" s="42"/>
      <c r="D629" s="44"/>
    </row>
    <row r="630" spans="1:4" ht="15.75">
      <c r="A630" s="52"/>
      <c r="B630" s="42"/>
      <c r="C630" s="42"/>
      <c r="D630" s="44"/>
    </row>
    <row r="631" spans="1:4" ht="15.75">
      <c r="A631" s="52"/>
      <c r="B631" s="42"/>
      <c r="C631" s="42"/>
      <c r="D631" s="44"/>
    </row>
    <row r="632" spans="1:4" ht="15.75">
      <c r="A632" s="52"/>
      <c r="B632" s="42"/>
      <c r="C632" s="42"/>
      <c r="D632" s="44"/>
    </row>
    <row r="633" spans="1:4" ht="15.75">
      <c r="A633" s="52"/>
      <c r="B633" s="42"/>
      <c r="C633" s="42"/>
      <c r="D633" s="44"/>
    </row>
    <row r="634" spans="1:4" ht="15.75">
      <c r="A634" s="52"/>
      <c r="B634" s="42"/>
      <c r="C634" s="42"/>
      <c r="D634" s="44"/>
    </row>
    <row r="635" spans="1:4" ht="15.75">
      <c r="A635" s="52"/>
      <c r="B635" s="42"/>
      <c r="C635" s="42"/>
      <c r="D635" s="44"/>
    </row>
    <row r="636" spans="1:4" ht="15.75">
      <c r="A636" s="52"/>
      <c r="B636" s="42"/>
      <c r="C636" s="42"/>
      <c r="D636" s="44"/>
    </row>
    <row r="637" spans="1:4" ht="15.75">
      <c r="A637" s="52"/>
      <c r="B637" s="42"/>
      <c r="C637" s="42"/>
      <c r="D637" s="44"/>
    </row>
    <row r="638" spans="1:4" ht="15.75">
      <c r="A638" s="52"/>
      <c r="B638" s="42"/>
      <c r="C638" s="42"/>
      <c r="D638" s="44"/>
    </row>
    <row r="639" spans="1:4" ht="15.75">
      <c r="A639" s="52"/>
      <c r="B639" s="42"/>
      <c r="C639" s="42"/>
      <c r="D639" s="44"/>
    </row>
    <row r="640" spans="1:4" ht="15.75">
      <c r="A640" s="52"/>
      <c r="B640" s="42"/>
      <c r="C640" s="42"/>
      <c r="D640" s="44"/>
    </row>
    <row r="641" spans="1:4" ht="15.75">
      <c r="A641" s="52"/>
      <c r="B641" s="42"/>
      <c r="C641" s="42"/>
      <c r="D641" s="44"/>
    </row>
    <row r="642" spans="1:4" ht="15.75">
      <c r="A642" s="52"/>
      <c r="B642" s="42"/>
      <c r="C642" s="42"/>
      <c r="D642" s="44"/>
    </row>
    <row r="643" spans="1:4" ht="15.75">
      <c r="A643" s="52"/>
      <c r="B643" s="42"/>
      <c r="C643" s="42"/>
      <c r="D643" s="44"/>
    </row>
    <row r="644" spans="1:4" ht="15.75">
      <c r="A644" s="52"/>
      <c r="B644" s="42"/>
      <c r="C644" s="42"/>
      <c r="D644" s="44"/>
    </row>
    <row r="645" spans="1:4" ht="15.75">
      <c r="A645" s="52"/>
      <c r="B645" s="42"/>
      <c r="C645" s="42"/>
      <c r="D645" s="44"/>
    </row>
    <row r="646" spans="1:4" ht="15.75">
      <c r="A646" s="52"/>
      <c r="B646" s="42"/>
      <c r="C646" s="42"/>
      <c r="D646" s="44"/>
    </row>
    <row r="647" spans="1:4" ht="15.75">
      <c r="A647" s="52"/>
      <c r="B647" s="42"/>
      <c r="C647" s="42"/>
      <c r="D647" s="44"/>
    </row>
    <row r="648" spans="1:4" ht="15.75">
      <c r="A648" s="52"/>
      <c r="B648" s="42"/>
      <c r="C648" s="42"/>
      <c r="D648" s="44"/>
    </row>
    <row r="649" spans="1:4" ht="15.75">
      <c r="A649" s="52"/>
      <c r="B649" s="42"/>
      <c r="C649" s="42"/>
      <c r="D649" s="44"/>
    </row>
    <row r="650" spans="1:4" ht="15.75">
      <c r="A650" s="52"/>
      <c r="B650" s="42"/>
      <c r="C650" s="42"/>
      <c r="D650" s="44"/>
    </row>
    <row r="651" spans="1:4" ht="15.75">
      <c r="A651" s="52"/>
      <c r="B651" s="42"/>
      <c r="C651" s="42"/>
      <c r="D651" s="44"/>
    </row>
    <row r="652" spans="1:4" ht="15.75">
      <c r="A652" s="52"/>
      <c r="B652" s="42"/>
      <c r="C652" s="42"/>
      <c r="D652" s="44"/>
    </row>
    <row r="653" spans="1:4" ht="15.75">
      <c r="A653" s="52"/>
      <c r="B653" s="42"/>
      <c r="C653" s="42"/>
      <c r="D653" s="44"/>
    </row>
    <row r="654" spans="1:4" ht="15.75">
      <c r="A654" s="52"/>
      <c r="B654" s="42"/>
      <c r="C654" s="42"/>
      <c r="D654" s="44"/>
    </row>
    <row r="655" spans="1:4" ht="15.75">
      <c r="A655" s="52"/>
      <c r="B655" s="42"/>
      <c r="C655" s="42"/>
      <c r="D655" s="44"/>
    </row>
    <row r="656" spans="1:4" ht="15.75">
      <c r="A656" s="52"/>
      <c r="B656" s="42"/>
      <c r="C656" s="42"/>
      <c r="D656" s="44"/>
    </row>
    <row r="657" spans="1:4" ht="15.75">
      <c r="A657" s="52"/>
      <c r="B657" s="42"/>
      <c r="C657" s="42"/>
      <c r="D657" s="44"/>
    </row>
    <row r="658" spans="1:4" ht="15.75">
      <c r="A658" s="52"/>
      <c r="B658" s="42"/>
      <c r="C658" s="42"/>
      <c r="D658" s="44"/>
    </row>
    <row r="659" spans="1:4" ht="15.75">
      <c r="A659" s="52"/>
      <c r="B659" s="42"/>
      <c r="C659" s="42"/>
      <c r="D659" s="44"/>
    </row>
    <row r="660" spans="1:4" ht="15.75">
      <c r="A660" s="52"/>
      <c r="B660" s="42"/>
      <c r="C660" s="42"/>
      <c r="D660" s="44"/>
    </row>
    <row r="661" spans="1:4" ht="15.75">
      <c r="A661" s="52"/>
      <c r="B661" s="42"/>
      <c r="C661" s="42"/>
      <c r="D661" s="44"/>
    </row>
    <row r="662" spans="1:4" ht="15.75">
      <c r="A662" s="52"/>
      <c r="B662" s="42"/>
      <c r="C662" s="42"/>
      <c r="D662" s="44"/>
    </row>
    <row r="663" spans="1:4" ht="15.75">
      <c r="A663" s="52"/>
      <c r="B663" s="42"/>
      <c r="C663" s="42"/>
      <c r="D663" s="44"/>
    </row>
    <row r="664" spans="1:4" ht="15.75">
      <c r="A664" s="52"/>
      <c r="B664" s="42"/>
      <c r="C664" s="42"/>
      <c r="D664" s="44"/>
    </row>
    <row r="665" spans="1:4" ht="15.75">
      <c r="A665" s="52"/>
      <c r="B665" s="42"/>
      <c r="C665" s="42"/>
      <c r="D665" s="44"/>
    </row>
    <row r="666" spans="1:4" ht="15.75">
      <c r="A666" s="52"/>
      <c r="B666" s="42"/>
      <c r="C666" s="42"/>
      <c r="D666" s="44"/>
    </row>
    <row r="667" spans="1:4" ht="15.75">
      <c r="A667" s="52"/>
      <c r="B667" s="42"/>
      <c r="C667" s="42"/>
      <c r="D667" s="44"/>
    </row>
    <row r="668" spans="1:4" ht="15.75">
      <c r="A668" s="52"/>
      <c r="B668" s="42"/>
      <c r="C668" s="42"/>
      <c r="D668" s="44"/>
    </row>
    <row r="669" spans="1:4" ht="15.75">
      <c r="A669" s="52"/>
      <c r="B669" s="42"/>
      <c r="C669" s="42"/>
      <c r="D669" s="44"/>
    </row>
    <row r="670" spans="1:4" ht="15.75">
      <c r="A670" s="52"/>
      <c r="B670" s="42"/>
      <c r="C670" s="42"/>
      <c r="D670" s="44"/>
    </row>
    <row r="671" spans="1:4" ht="15.75">
      <c r="A671" s="52"/>
      <c r="B671" s="42"/>
      <c r="C671" s="42"/>
      <c r="D671" s="44"/>
    </row>
    <row r="672" spans="1:4" ht="15.75">
      <c r="A672" s="52"/>
      <c r="B672" s="42"/>
      <c r="C672" s="42"/>
      <c r="D672" s="44"/>
    </row>
    <row r="673" spans="1:4" ht="15.75">
      <c r="A673" s="52"/>
      <c r="B673" s="42"/>
      <c r="C673" s="42"/>
      <c r="D673" s="44"/>
    </row>
    <row r="674" spans="1:4" ht="15.75">
      <c r="A674" s="52"/>
      <c r="B674" s="42"/>
      <c r="C674" s="42"/>
      <c r="D674" s="44"/>
    </row>
    <row r="675" spans="1:4" ht="15.75">
      <c r="A675" s="52"/>
      <c r="B675" s="42"/>
      <c r="C675" s="42"/>
      <c r="D675" s="44"/>
    </row>
    <row r="676" spans="1:4" ht="15.75">
      <c r="A676" s="52"/>
      <c r="B676" s="42"/>
      <c r="C676" s="42"/>
      <c r="D676" s="44"/>
    </row>
    <row r="677" spans="1:4" ht="15.75">
      <c r="A677" s="52"/>
      <c r="B677" s="42"/>
      <c r="C677" s="42"/>
      <c r="D677" s="44"/>
    </row>
    <row r="678" spans="1:4" ht="15.75">
      <c r="A678" s="52"/>
      <c r="B678" s="42"/>
      <c r="C678" s="42"/>
      <c r="D678" s="44"/>
    </row>
    <row r="679" spans="1:4" ht="15.75">
      <c r="A679" s="52"/>
      <c r="B679" s="42"/>
      <c r="C679" s="42"/>
      <c r="D679" s="44"/>
    </row>
    <row r="680" spans="1:4" ht="15.75">
      <c r="A680" s="52"/>
      <c r="B680" s="42"/>
      <c r="C680" s="42"/>
      <c r="D680" s="44"/>
    </row>
    <row r="681" spans="1:4" ht="15.75">
      <c r="A681" s="52"/>
      <c r="B681" s="42"/>
      <c r="C681" s="42"/>
      <c r="D681" s="44"/>
    </row>
    <row r="682" spans="1:4" ht="15.75">
      <c r="A682" s="52"/>
      <c r="B682" s="42"/>
      <c r="C682" s="42"/>
      <c r="D682" s="44"/>
    </row>
    <row r="683" spans="1:4" ht="15.75">
      <c r="A683" s="52"/>
      <c r="B683" s="42"/>
      <c r="C683" s="42"/>
      <c r="D683" s="44"/>
    </row>
    <row r="684" spans="1:4" ht="15.75">
      <c r="A684" s="52"/>
      <c r="B684" s="42"/>
      <c r="C684" s="42"/>
      <c r="D684" s="44"/>
    </row>
  </sheetData>
  <mergeCells count="7">
    <mergeCell ref="A130:C130"/>
    <mergeCell ref="A1:C1"/>
    <mergeCell ref="A2:C2"/>
    <mergeCell ref="A3:C3"/>
    <mergeCell ref="A58:C58"/>
    <mergeCell ref="A59:C59"/>
    <mergeCell ref="A128:C128"/>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48"/>
  <sheetViews>
    <sheetView zoomScale="115" zoomScaleNormal="115" workbookViewId="0">
      <selection activeCell="A16" sqref="A16"/>
    </sheetView>
  </sheetViews>
  <sheetFormatPr defaultColWidth="9.140625" defaultRowHeight="12.75"/>
  <cols>
    <col min="1" max="1" width="85" style="106" customWidth="1"/>
    <col min="2" max="3" width="15.7109375" style="745" customWidth="1"/>
    <col min="4" max="256" width="9.140625" style="745"/>
    <col min="257" max="257" width="85" style="745" customWidth="1"/>
    <col min="258" max="259" width="15.7109375" style="745" customWidth="1"/>
    <col min="260" max="512" width="9.140625" style="745"/>
    <col min="513" max="513" width="85" style="745" customWidth="1"/>
    <col min="514" max="515" width="15.7109375" style="745" customWidth="1"/>
    <col min="516" max="768" width="9.140625" style="745"/>
    <col min="769" max="769" width="85" style="745" customWidth="1"/>
    <col min="770" max="771" width="15.7109375" style="745" customWidth="1"/>
    <col min="772" max="1024" width="9.140625" style="745"/>
    <col min="1025" max="1025" width="85" style="745" customWidth="1"/>
    <col min="1026" max="1027" width="15.7109375" style="745" customWidth="1"/>
    <col min="1028" max="1280" width="9.140625" style="745"/>
    <col min="1281" max="1281" width="85" style="745" customWidth="1"/>
    <col min="1282" max="1283" width="15.7109375" style="745" customWidth="1"/>
    <col min="1284" max="1536" width="9.140625" style="745"/>
    <col min="1537" max="1537" width="85" style="745" customWidth="1"/>
    <col min="1538" max="1539" width="15.7109375" style="745" customWidth="1"/>
    <col min="1540" max="1792" width="9.140625" style="745"/>
    <col min="1793" max="1793" width="85" style="745" customWidth="1"/>
    <col min="1794" max="1795" width="15.7109375" style="745" customWidth="1"/>
    <col min="1796" max="2048" width="9.140625" style="745"/>
    <col min="2049" max="2049" width="85" style="745" customWidth="1"/>
    <col min="2050" max="2051" width="15.7109375" style="745" customWidth="1"/>
    <col min="2052" max="2304" width="9.140625" style="745"/>
    <col min="2305" max="2305" width="85" style="745" customWidth="1"/>
    <col min="2306" max="2307" width="15.7109375" style="745" customWidth="1"/>
    <col min="2308" max="2560" width="9.140625" style="745"/>
    <col min="2561" max="2561" width="85" style="745" customWidth="1"/>
    <col min="2562" max="2563" width="15.7109375" style="745" customWidth="1"/>
    <col min="2564" max="2816" width="9.140625" style="745"/>
    <col min="2817" max="2817" width="85" style="745" customWidth="1"/>
    <col min="2818" max="2819" width="15.7109375" style="745" customWidth="1"/>
    <col min="2820" max="3072" width="9.140625" style="745"/>
    <col min="3073" max="3073" width="85" style="745" customWidth="1"/>
    <col min="3074" max="3075" width="15.7109375" style="745" customWidth="1"/>
    <col min="3076" max="3328" width="9.140625" style="745"/>
    <col min="3329" max="3329" width="85" style="745" customWidth="1"/>
    <col min="3330" max="3331" width="15.7109375" style="745" customWidth="1"/>
    <col min="3332" max="3584" width="9.140625" style="745"/>
    <col min="3585" max="3585" width="85" style="745" customWidth="1"/>
    <col min="3586" max="3587" width="15.7109375" style="745" customWidth="1"/>
    <col min="3588" max="3840" width="9.140625" style="745"/>
    <col min="3841" max="3841" width="85" style="745" customWidth="1"/>
    <col min="3842" max="3843" width="15.7109375" style="745" customWidth="1"/>
    <col min="3844" max="4096" width="9.140625" style="745"/>
    <col min="4097" max="4097" width="85" style="745" customWidth="1"/>
    <col min="4098" max="4099" width="15.7109375" style="745" customWidth="1"/>
    <col min="4100" max="4352" width="9.140625" style="745"/>
    <col min="4353" max="4353" width="85" style="745" customWidth="1"/>
    <col min="4354" max="4355" width="15.7109375" style="745" customWidth="1"/>
    <col min="4356" max="4608" width="9.140625" style="745"/>
    <col min="4609" max="4609" width="85" style="745" customWidth="1"/>
    <col min="4610" max="4611" width="15.7109375" style="745" customWidth="1"/>
    <col min="4612" max="4864" width="9.140625" style="745"/>
    <col min="4865" max="4865" width="85" style="745" customWidth="1"/>
    <col min="4866" max="4867" width="15.7109375" style="745" customWidth="1"/>
    <col min="4868" max="5120" width="9.140625" style="745"/>
    <col min="5121" max="5121" width="85" style="745" customWidth="1"/>
    <col min="5122" max="5123" width="15.7109375" style="745" customWidth="1"/>
    <col min="5124" max="5376" width="9.140625" style="745"/>
    <col min="5377" max="5377" width="85" style="745" customWidth="1"/>
    <col min="5378" max="5379" width="15.7109375" style="745" customWidth="1"/>
    <col min="5380" max="5632" width="9.140625" style="745"/>
    <col min="5633" max="5633" width="85" style="745" customWidth="1"/>
    <col min="5634" max="5635" width="15.7109375" style="745" customWidth="1"/>
    <col min="5636" max="5888" width="9.140625" style="745"/>
    <col min="5889" max="5889" width="85" style="745" customWidth="1"/>
    <col min="5890" max="5891" width="15.7109375" style="745" customWidth="1"/>
    <col min="5892" max="6144" width="9.140625" style="745"/>
    <col min="6145" max="6145" width="85" style="745" customWidth="1"/>
    <col min="6146" max="6147" width="15.7109375" style="745" customWidth="1"/>
    <col min="6148" max="6400" width="9.140625" style="745"/>
    <col min="6401" max="6401" width="85" style="745" customWidth="1"/>
    <col min="6402" max="6403" width="15.7109375" style="745" customWidth="1"/>
    <col min="6404" max="6656" width="9.140625" style="745"/>
    <col min="6657" max="6657" width="85" style="745" customWidth="1"/>
    <col min="6658" max="6659" width="15.7109375" style="745" customWidth="1"/>
    <col min="6660" max="6912" width="9.140625" style="745"/>
    <col min="6913" max="6913" width="85" style="745" customWidth="1"/>
    <col min="6914" max="6915" width="15.7109375" style="745" customWidth="1"/>
    <col min="6916" max="7168" width="9.140625" style="745"/>
    <col min="7169" max="7169" width="85" style="745" customWidth="1"/>
    <col min="7170" max="7171" width="15.7109375" style="745" customWidth="1"/>
    <col min="7172" max="7424" width="9.140625" style="745"/>
    <col min="7425" max="7425" width="85" style="745" customWidth="1"/>
    <col min="7426" max="7427" width="15.7109375" style="745" customWidth="1"/>
    <col min="7428" max="7680" width="9.140625" style="745"/>
    <col min="7681" max="7681" width="85" style="745" customWidth="1"/>
    <col min="7682" max="7683" width="15.7109375" style="745" customWidth="1"/>
    <col min="7684" max="7936" width="9.140625" style="745"/>
    <col min="7937" max="7937" width="85" style="745" customWidth="1"/>
    <col min="7938" max="7939" width="15.7109375" style="745" customWidth="1"/>
    <col min="7940" max="8192" width="9.140625" style="745"/>
    <col min="8193" max="8193" width="85" style="745" customWidth="1"/>
    <col min="8194" max="8195" width="15.7109375" style="745" customWidth="1"/>
    <col min="8196" max="8448" width="9.140625" style="745"/>
    <col min="8449" max="8449" width="85" style="745" customWidth="1"/>
    <col min="8450" max="8451" width="15.7109375" style="745" customWidth="1"/>
    <col min="8452" max="8704" width="9.140625" style="745"/>
    <col min="8705" max="8705" width="85" style="745" customWidth="1"/>
    <col min="8706" max="8707" width="15.7109375" style="745" customWidth="1"/>
    <col min="8708" max="8960" width="9.140625" style="745"/>
    <col min="8961" max="8961" width="85" style="745" customWidth="1"/>
    <col min="8962" max="8963" width="15.7109375" style="745" customWidth="1"/>
    <col min="8964" max="9216" width="9.140625" style="745"/>
    <col min="9217" max="9217" width="85" style="745" customWidth="1"/>
    <col min="9218" max="9219" width="15.7109375" style="745" customWidth="1"/>
    <col min="9220" max="9472" width="9.140625" style="745"/>
    <col min="9473" max="9473" width="85" style="745" customWidth="1"/>
    <col min="9474" max="9475" width="15.7109375" style="745" customWidth="1"/>
    <col min="9476" max="9728" width="9.140625" style="745"/>
    <col min="9729" max="9729" width="85" style="745" customWidth="1"/>
    <col min="9730" max="9731" width="15.7109375" style="745" customWidth="1"/>
    <col min="9732" max="9984" width="9.140625" style="745"/>
    <col min="9985" max="9985" width="85" style="745" customWidth="1"/>
    <col min="9986" max="9987" width="15.7109375" style="745" customWidth="1"/>
    <col min="9988" max="10240" width="9.140625" style="745"/>
    <col min="10241" max="10241" width="85" style="745" customWidth="1"/>
    <col min="10242" max="10243" width="15.7109375" style="745" customWidth="1"/>
    <col min="10244" max="10496" width="9.140625" style="745"/>
    <col min="10497" max="10497" width="85" style="745" customWidth="1"/>
    <col min="10498" max="10499" width="15.7109375" style="745" customWidth="1"/>
    <col min="10500" max="10752" width="9.140625" style="745"/>
    <col min="10753" max="10753" width="85" style="745" customWidth="1"/>
    <col min="10754" max="10755" width="15.7109375" style="745" customWidth="1"/>
    <col min="10756" max="11008" width="9.140625" style="745"/>
    <col min="11009" max="11009" width="85" style="745" customWidth="1"/>
    <col min="11010" max="11011" width="15.7109375" style="745" customWidth="1"/>
    <col min="11012" max="11264" width="9.140625" style="745"/>
    <col min="11265" max="11265" width="85" style="745" customWidth="1"/>
    <col min="11266" max="11267" width="15.7109375" style="745" customWidth="1"/>
    <col min="11268" max="11520" width="9.140625" style="745"/>
    <col min="11521" max="11521" width="85" style="745" customWidth="1"/>
    <col min="11522" max="11523" width="15.7109375" style="745" customWidth="1"/>
    <col min="11524" max="11776" width="9.140625" style="745"/>
    <col min="11777" max="11777" width="85" style="745" customWidth="1"/>
    <col min="11778" max="11779" width="15.7109375" style="745" customWidth="1"/>
    <col min="11780" max="12032" width="9.140625" style="745"/>
    <col min="12033" max="12033" width="85" style="745" customWidth="1"/>
    <col min="12034" max="12035" width="15.7109375" style="745" customWidth="1"/>
    <col min="12036" max="12288" width="9.140625" style="745"/>
    <col min="12289" max="12289" width="85" style="745" customWidth="1"/>
    <col min="12290" max="12291" width="15.7109375" style="745" customWidth="1"/>
    <col min="12292" max="12544" width="9.140625" style="745"/>
    <col min="12545" max="12545" width="85" style="745" customWidth="1"/>
    <col min="12546" max="12547" width="15.7109375" style="745" customWidth="1"/>
    <col min="12548" max="12800" width="9.140625" style="745"/>
    <col min="12801" max="12801" width="85" style="745" customWidth="1"/>
    <col min="12802" max="12803" width="15.7109375" style="745" customWidth="1"/>
    <col min="12804" max="13056" width="9.140625" style="745"/>
    <col min="13057" max="13057" width="85" style="745" customWidth="1"/>
    <col min="13058" max="13059" width="15.7109375" style="745" customWidth="1"/>
    <col min="13060" max="13312" width="9.140625" style="745"/>
    <col min="13313" max="13313" width="85" style="745" customWidth="1"/>
    <col min="13314" max="13315" width="15.7109375" style="745" customWidth="1"/>
    <col min="13316" max="13568" width="9.140625" style="745"/>
    <col min="13569" max="13569" width="85" style="745" customWidth="1"/>
    <col min="13570" max="13571" width="15.7109375" style="745" customWidth="1"/>
    <col min="13572" max="13824" width="9.140625" style="745"/>
    <col min="13825" max="13825" width="85" style="745" customWidth="1"/>
    <col min="13826" max="13827" width="15.7109375" style="745" customWidth="1"/>
    <col min="13828" max="14080" width="9.140625" style="745"/>
    <col min="14081" max="14081" width="85" style="745" customWidth="1"/>
    <col min="14082" max="14083" width="15.7109375" style="745" customWidth="1"/>
    <col min="14084" max="14336" width="9.140625" style="745"/>
    <col min="14337" max="14337" width="85" style="745" customWidth="1"/>
    <col min="14338" max="14339" width="15.7109375" style="745" customWidth="1"/>
    <col min="14340" max="14592" width="9.140625" style="745"/>
    <col min="14593" max="14593" width="85" style="745" customWidth="1"/>
    <col min="14594" max="14595" width="15.7109375" style="745" customWidth="1"/>
    <col min="14596" max="14848" width="9.140625" style="745"/>
    <col min="14849" max="14849" width="85" style="745" customWidth="1"/>
    <col min="14850" max="14851" width="15.7109375" style="745" customWidth="1"/>
    <col min="14852" max="15104" width="9.140625" style="745"/>
    <col min="15105" max="15105" width="85" style="745" customWidth="1"/>
    <col min="15106" max="15107" width="15.7109375" style="745" customWidth="1"/>
    <col min="15108" max="15360" width="9.140625" style="745"/>
    <col min="15361" max="15361" width="85" style="745" customWidth="1"/>
    <col min="15362" max="15363" width="15.7109375" style="745" customWidth="1"/>
    <col min="15364" max="15616" width="9.140625" style="745"/>
    <col min="15617" max="15617" width="85" style="745" customWidth="1"/>
    <col min="15618" max="15619" width="15.7109375" style="745" customWidth="1"/>
    <col min="15620" max="15872" width="9.140625" style="745"/>
    <col min="15873" max="15873" width="85" style="745" customWidth="1"/>
    <col min="15874" max="15875" width="15.7109375" style="745" customWidth="1"/>
    <col min="15876" max="16128" width="9.140625" style="745"/>
    <col min="16129" max="16129" width="85" style="745" customWidth="1"/>
    <col min="16130" max="16131" width="15.7109375" style="745" customWidth="1"/>
    <col min="16132" max="16384" width="9.140625" style="745"/>
  </cols>
  <sheetData>
    <row r="1" spans="1:3" ht="27" customHeight="1">
      <c r="A1" s="909" t="s">
        <v>1199</v>
      </c>
      <c r="B1" s="918"/>
      <c r="C1" s="918"/>
    </row>
    <row r="2" spans="1:3" ht="18">
      <c r="A2" s="910" t="s">
        <v>767</v>
      </c>
      <c r="B2" s="919"/>
      <c r="C2" s="919"/>
    </row>
    <row r="3" spans="1:3" ht="15" customHeight="1">
      <c r="A3" s="910" t="s">
        <v>1472</v>
      </c>
      <c r="B3" s="919"/>
      <c r="C3" s="919"/>
    </row>
    <row r="4" spans="1:3" s="332" customFormat="1" ht="28.5" customHeight="1">
      <c r="A4" s="917" t="s">
        <v>768</v>
      </c>
      <c r="B4" s="920"/>
      <c r="C4" s="920"/>
    </row>
    <row r="5" spans="1:3" ht="3.75" customHeight="1" thickBot="1">
      <c r="A5" s="175"/>
      <c r="B5" s="175"/>
      <c r="C5" s="175"/>
    </row>
    <row r="6" spans="1:3" s="82" customFormat="1" ht="30" customHeight="1" thickTop="1" thickBot="1">
      <c r="A6" s="867"/>
      <c r="B6" s="612" t="s">
        <v>158</v>
      </c>
      <c r="C6" s="612" t="s">
        <v>571</v>
      </c>
    </row>
    <row r="7" spans="1:3" s="83" customFormat="1" ht="15" customHeight="1" thickTop="1" thickBot="1">
      <c r="A7" s="868" t="s">
        <v>769</v>
      </c>
      <c r="B7" s="615">
        <v>0.13789999999999999</v>
      </c>
      <c r="C7" s="615">
        <v>0.13789999999999999</v>
      </c>
    </row>
    <row r="8" spans="1:3" s="332" customFormat="1" ht="15" customHeight="1" thickTop="1">
      <c r="A8" s="766" t="s">
        <v>770</v>
      </c>
      <c r="B8" s="433">
        <v>11877907371.950001</v>
      </c>
      <c r="C8" s="433">
        <v>11877907371.950001</v>
      </c>
    </row>
    <row r="9" spans="1:3" s="332" customFormat="1" ht="15" customHeight="1">
      <c r="A9" s="766" t="s">
        <v>771</v>
      </c>
      <c r="B9" s="433">
        <v>0</v>
      </c>
      <c r="C9" s="433">
        <v>0</v>
      </c>
    </row>
    <row r="10" spans="1:3" s="84" customFormat="1" ht="15" customHeight="1">
      <c r="A10" s="766" t="s">
        <v>772</v>
      </c>
      <c r="B10" s="433">
        <v>3805375192.1799998</v>
      </c>
      <c r="C10" s="433">
        <v>3805375192.1799998</v>
      </c>
    </row>
    <row r="11" spans="1:3" s="84" customFormat="1" ht="15" customHeight="1">
      <c r="A11" s="766" t="s">
        <v>773</v>
      </c>
      <c r="B11" s="433">
        <v>0</v>
      </c>
      <c r="C11" s="433">
        <v>0</v>
      </c>
    </row>
    <row r="12" spans="1:3" s="84" customFormat="1" ht="15" customHeight="1">
      <c r="A12" s="766" t="s">
        <v>774</v>
      </c>
      <c r="B12" s="433">
        <v>869891664.38</v>
      </c>
      <c r="C12" s="433">
        <v>869891664.38</v>
      </c>
    </row>
    <row r="13" spans="1:3" s="84" customFormat="1" ht="15" customHeight="1" thickBot="1">
      <c r="A13" s="766" t="s">
        <v>775</v>
      </c>
      <c r="B13" s="433">
        <v>2721589646.5999999</v>
      </c>
      <c r="C13" s="433">
        <v>2721589646.5999999</v>
      </c>
    </row>
    <row r="14" spans="1:3" s="84" customFormat="1" ht="15" customHeight="1" thickTop="1" thickBot="1">
      <c r="A14" s="869" t="s">
        <v>776</v>
      </c>
      <c r="B14" s="617">
        <v>19274763875.110001</v>
      </c>
      <c r="C14" s="617">
        <v>19274763875.110001</v>
      </c>
    </row>
    <row r="15" spans="1:3" s="85" customFormat="1" ht="15" customHeight="1" thickTop="1">
      <c r="A15" s="766" t="s">
        <v>777</v>
      </c>
      <c r="B15" s="433">
        <v>4135083433.3210001</v>
      </c>
      <c r="C15" s="433">
        <v>4135083433.3210001</v>
      </c>
    </row>
    <row r="16" spans="1:3" s="86" customFormat="1" ht="15" customHeight="1" thickBot="1">
      <c r="A16" s="550" t="s">
        <v>778</v>
      </c>
      <c r="B16" s="618">
        <v>0.2145</v>
      </c>
      <c r="C16" s="618">
        <v>0.2145</v>
      </c>
    </row>
    <row r="17" spans="1:3" s="84" customFormat="1" ht="15" customHeight="1" thickTop="1" thickBot="1">
      <c r="A17" s="869" t="s">
        <v>779</v>
      </c>
      <c r="B17" s="617">
        <v>413508343.33209997</v>
      </c>
      <c r="C17" s="617">
        <v>413508343.33209997</v>
      </c>
    </row>
    <row r="18" spans="1:3" s="84" customFormat="1" ht="15" customHeight="1" thickTop="1">
      <c r="A18" s="766" t="s">
        <v>780</v>
      </c>
      <c r="B18" s="433">
        <v>614673118</v>
      </c>
      <c r="C18" s="433">
        <v>614673118</v>
      </c>
    </row>
    <row r="19" spans="1:3" s="84" customFormat="1" ht="15" customHeight="1">
      <c r="A19" s="766" t="s">
        <v>781</v>
      </c>
      <c r="B19" s="433">
        <v>0</v>
      </c>
      <c r="C19" s="433">
        <v>0</v>
      </c>
    </row>
    <row r="20" spans="1:3" s="84" customFormat="1" ht="15" customHeight="1">
      <c r="A20" s="550" t="s">
        <v>782</v>
      </c>
      <c r="B20" s="433">
        <v>0</v>
      </c>
      <c r="C20" s="433">
        <v>0</v>
      </c>
    </row>
    <row r="21" spans="1:3" s="84" customFormat="1" ht="15" customHeight="1" thickBot="1">
      <c r="A21" s="766" t="s">
        <v>783</v>
      </c>
      <c r="B21" s="433">
        <v>15805</v>
      </c>
      <c r="C21" s="433">
        <v>15805</v>
      </c>
    </row>
    <row r="22" spans="1:3" s="84" customFormat="1" ht="15" customHeight="1" thickTop="1" thickBot="1">
      <c r="A22" s="869" t="s">
        <v>784</v>
      </c>
      <c r="B22" s="617">
        <v>614657313</v>
      </c>
      <c r="C22" s="617">
        <v>614657313</v>
      </c>
    </row>
    <row r="23" spans="1:3" s="84" customFormat="1" ht="15" customHeight="1" thickTop="1">
      <c r="A23" s="766" t="s">
        <v>785</v>
      </c>
      <c r="B23" s="433">
        <v>0</v>
      </c>
      <c r="C23" s="433">
        <v>0</v>
      </c>
    </row>
    <row r="24" spans="1:3" s="84" customFormat="1" ht="15" customHeight="1">
      <c r="A24" s="766" t="s">
        <v>786</v>
      </c>
      <c r="B24" s="433">
        <v>0</v>
      </c>
      <c r="C24" s="433">
        <v>0</v>
      </c>
    </row>
    <row r="25" spans="1:3" s="87" customFormat="1" ht="15" customHeight="1">
      <c r="A25" s="766" t="s">
        <v>787</v>
      </c>
      <c r="B25" s="433">
        <v>0</v>
      </c>
      <c r="C25" s="433">
        <v>0</v>
      </c>
    </row>
    <row r="26" spans="1:3" s="84" customFormat="1" ht="15" customHeight="1">
      <c r="A26" s="766" t="s">
        <v>788</v>
      </c>
      <c r="B26" s="433">
        <v>0</v>
      </c>
      <c r="C26" s="433">
        <v>0</v>
      </c>
    </row>
    <row r="27" spans="1:3" s="88" customFormat="1" ht="15" customHeight="1">
      <c r="A27" s="550" t="s">
        <v>789</v>
      </c>
      <c r="B27" s="433">
        <v>4817617</v>
      </c>
      <c r="C27" s="433">
        <v>4817617</v>
      </c>
    </row>
    <row r="28" spans="1:3" s="89" customFormat="1" ht="15" customHeight="1" thickBot="1">
      <c r="A28" s="550" t="s">
        <v>790</v>
      </c>
      <c r="B28" s="433">
        <v>0</v>
      </c>
      <c r="C28" s="433">
        <v>0</v>
      </c>
    </row>
    <row r="29" spans="1:3" s="84" customFormat="1" ht="15" customHeight="1" thickTop="1" thickBot="1">
      <c r="A29" s="870" t="s">
        <v>791</v>
      </c>
      <c r="B29" s="617">
        <v>4817617</v>
      </c>
      <c r="C29" s="617">
        <v>4817617</v>
      </c>
    </row>
    <row r="30" spans="1:3" s="84" customFormat="1" ht="15" customHeight="1" thickTop="1">
      <c r="A30" s="550" t="s">
        <v>792</v>
      </c>
      <c r="B30" s="433">
        <v>0</v>
      </c>
      <c r="C30" s="433">
        <v>0</v>
      </c>
    </row>
    <row r="31" spans="1:3" s="84" customFormat="1" ht="15" customHeight="1" thickBot="1">
      <c r="A31" s="550" t="s">
        <v>793</v>
      </c>
      <c r="B31" s="433">
        <v>49125367</v>
      </c>
      <c r="C31" s="433">
        <v>49125367</v>
      </c>
    </row>
    <row r="32" spans="1:3" s="84" customFormat="1" ht="15" customHeight="1" thickTop="1" thickBot="1">
      <c r="A32" s="869" t="s">
        <v>794</v>
      </c>
      <c r="B32" s="617">
        <v>570349563</v>
      </c>
      <c r="C32" s="617">
        <v>570349563</v>
      </c>
    </row>
    <row r="33" spans="1:3" s="332" customFormat="1" ht="15" customHeight="1" thickTop="1">
      <c r="A33" s="766" t="s">
        <v>795</v>
      </c>
      <c r="B33" s="433">
        <v>156841219.6679</v>
      </c>
      <c r="C33" s="433">
        <v>156841219.6679</v>
      </c>
    </row>
    <row r="34" spans="1:3" s="90" customFormat="1" ht="15" customHeight="1">
      <c r="A34" s="766" t="s">
        <v>796</v>
      </c>
      <c r="B34" s="439">
        <v>0.12379999999999999</v>
      </c>
      <c r="C34" s="439">
        <v>0.12379999999999999</v>
      </c>
    </row>
    <row r="35" spans="1:3" ht="15" customHeight="1" thickBot="1">
      <c r="A35" s="621"/>
      <c r="B35" s="621"/>
      <c r="C35" s="621"/>
    </row>
    <row r="36" spans="1:3" ht="30" customHeight="1" thickTop="1">
      <c r="A36" s="955" t="s">
        <v>797</v>
      </c>
      <c r="B36" s="955"/>
      <c r="C36" s="955"/>
    </row>
    <row r="37" spans="1:3" ht="15" customHeight="1">
      <c r="A37" s="432"/>
      <c r="B37" s="175"/>
      <c r="C37" s="175"/>
    </row>
    <row r="38" spans="1:3" ht="15" customHeight="1">
      <c r="A38" s="432"/>
      <c r="B38" s="175"/>
      <c r="C38" s="175"/>
    </row>
    <row r="39" spans="1:3" ht="15" customHeight="1">
      <c r="A39" s="175"/>
      <c r="B39" s="175"/>
      <c r="C39" s="175"/>
    </row>
    <row r="40" spans="1:3" ht="15" customHeight="1">
      <c r="A40" s="175"/>
      <c r="B40" s="311"/>
      <c r="C40" s="311"/>
    </row>
    <row r="41" spans="1:3" ht="15" customHeight="1">
      <c r="A41" s="175"/>
      <c r="B41" s="311"/>
      <c r="C41" s="311"/>
    </row>
    <row r="42" spans="1:3" ht="15" customHeight="1">
      <c r="A42" s="175"/>
      <c r="B42" s="175"/>
      <c r="C42" s="175"/>
    </row>
    <row r="43" spans="1:3" ht="15" customHeight="1">
      <c r="A43" s="175"/>
      <c r="B43" s="175"/>
      <c r="C43" s="175"/>
    </row>
    <row r="44" spans="1:3" ht="15" customHeight="1">
      <c r="A44" s="175"/>
      <c r="B44" s="175"/>
      <c r="C44" s="175"/>
    </row>
    <row r="45" spans="1:3" ht="15" customHeight="1">
      <c r="A45" s="175"/>
      <c r="B45" s="175"/>
      <c r="C45" s="175"/>
    </row>
    <row r="46" spans="1:3" ht="15" customHeight="1">
      <c r="A46" s="175"/>
      <c r="B46" s="175"/>
      <c r="C46" s="175"/>
    </row>
    <row r="47" spans="1:3" ht="15" customHeight="1">
      <c r="A47" s="175"/>
      <c r="B47" s="175"/>
      <c r="C47" s="175"/>
    </row>
    <row r="48" spans="1:3" ht="15" customHeight="1">
      <c r="A48" s="175"/>
      <c r="B48" s="175"/>
      <c r="C48" s="175"/>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D644"/>
  <sheetViews>
    <sheetView zoomScaleNormal="100" workbookViewId="0">
      <selection activeCell="A2" sqref="A2:D2"/>
    </sheetView>
  </sheetViews>
  <sheetFormatPr defaultRowHeight="12.75"/>
  <cols>
    <col min="1" max="1" width="60.7109375" style="106" customWidth="1"/>
    <col min="2" max="2" width="13.85546875" style="745" customWidth="1"/>
    <col min="3" max="3" width="9.7109375" style="745" bestFit="1" customWidth="1"/>
    <col min="4" max="4" width="8.28515625" style="745" bestFit="1" customWidth="1"/>
    <col min="5" max="256" width="9.140625" style="745"/>
    <col min="257" max="257" width="60.7109375" style="745" customWidth="1"/>
    <col min="258" max="258" width="13.85546875" style="745" customWidth="1"/>
    <col min="259" max="259" width="9.7109375" style="745" bestFit="1" customWidth="1"/>
    <col min="260" max="260" width="8.28515625" style="745" bestFit="1" customWidth="1"/>
    <col min="261" max="512" width="9.140625" style="745"/>
    <col min="513" max="513" width="60.7109375" style="745" customWidth="1"/>
    <col min="514" max="514" width="13.85546875" style="745" customWidth="1"/>
    <col min="515" max="515" width="9.7109375" style="745" bestFit="1" customWidth="1"/>
    <col min="516" max="516" width="8.28515625" style="745" bestFit="1" customWidth="1"/>
    <col min="517" max="768" width="9.140625" style="745"/>
    <col min="769" max="769" width="60.7109375" style="745" customWidth="1"/>
    <col min="770" max="770" width="13.85546875" style="745" customWidth="1"/>
    <col min="771" max="771" width="9.7109375" style="745" bestFit="1" customWidth="1"/>
    <col min="772" max="772" width="8.28515625" style="745" bestFit="1" customWidth="1"/>
    <col min="773" max="1024" width="9.140625" style="745"/>
    <col min="1025" max="1025" width="60.7109375" style="745" customWidth="1"/>
    <col min="1026" max="1026" width="13.85546875" style="745" customWidth="1"/>
    <col min="1027" max="1027" width="9.7109375" style="745" bestFit="1" customWidth="1"/>
    <col min="1028" max="1028" width="8.28515625" style="745" bestFit="1" customWidth="1"/>
    <col min="1029" max="1280" width="9.140625" style="745"/>
    <col min="1281" max="1281" width="60.7109375" style="745" customWidth="1"/>
    <col min="1282" max="1282" width="13.85546875" style="745" customWidth="1"/>
    <col min="1283" max="1283" width="9.7109375" style="745" bestFit="1" customWidth="1"/>
    <col min="1284" max="1284" width="8.28515625" style="745" bestFit="1" customWidth="1"/>
    <col min="1285" max="1536" width="9.140625" style="745"/>
    <col min="1537" max="1537" width="60.7109375" style="745" customWidth="1"/>
    <col min="1538" max="1538" width="13.85546875" style="745" customWidth="1"/>
    <col min="1539" max="1539" width="9.7109375" style="745" bestFit="1" customWidth="1"/>
    <col min="1540" max="1540" width="8.28515625" style="745" bestFit="1" customWidth="1"/>
    <col min="1541" max="1792" width="9.140625" style="745"/>
    <col min="1793" max="1793" width="60.7109375" style="745" customWidth="1"/>
    <col min="1794" max="1794" width="13.85546875" style="745" customWidth="1"/>
    <col min="1795" max="1795" width="9.7109375" style="745" bestFit="1" customWidth="1"/>
    <col min="1796" max="1796" width="8.28515625" style="745" bestFit="1" customWidth="1"/>
    <col min="1797" max="2048" width="9.140625" style="745"/>
    <col min="2049" max="2049" width="60.7109375" style="745" customWidth="1"/>
    <col min="2050" max="2050" width="13.85546875" style="745" customWidth="1"/>
    <col min="2051" max="2051" width="9.7109375" style="745" bestFit="1" customWidth="1"/>
    <col min="2052" max="2052" width="8.28515625" style="745" bestFit="1" customWidth="1"/>
    <col min="2053" max="2304" width="9.140625" style="745"/>
    <col min="2305" max="2305" width="60.7109375" style="745" customWidth="1"/>
    <col min="2306" max="2306" width="13.85546875" style="745" customWidth="1"/>
    <col min="2307" max="2307" width="9.7109375" style="745" bestFit="1" customWidth="1"/>
    <col min="2308" max="2308" width="8.28515625" style="745" bestFit="1" customWidth="1"/>
    <col min="2309" max="2560" width="9.140625" style="745"/>
    <col min="2561" max="2561" width="60.7109375" style="745" customWidth="1"/>
    <col min="2562" max="2562" width="13.85546875" style="745" customWidth="1"/>
    <col min="2563" max="2563" width="9.7109375" style="745" bestFit="1" customWidth="1"/>
    <col min="2564" max="2564" width="8.28515625" style="745" bestFit="1" customWidth="1"/>
    <col min="2565" max="2816" width="9.140625" style="745"/>
    <col min="2817" max="2817" width="60.7109375" style="745" customWidth="1"/>
    <col min="2818" max="2818" width="13.85546875" style="745" customWidth="1"/>
    <col min="2819" max="2819" width="9.7109375" style="745" bestFit="1" customWidth="1"/>
    <col min="2820" max="2820" width="8.28515625" style="745" bestFit="1" customWidth="1"/>
    <col min="2821" max="3072" width="9.140625" style="745"/>
    <col min="3073" max="3073" width="60.7109375" style="745" customWidth="1"/>
    <col min="3074" max="3074" width="13.85546875" style="745" customWidth="1"/>
    <col min="3075" max="3075" width="9.7109375" style="745" bestFit="1" customWidth="1"/>
    <col min="3076" max="3076" width="8.28515625" style="745" bestFit="1" customWidth="1"/>
    <col min="3077" max="3328" width="9.140625" style="745"/>
    <col min="3329" max="3329" width="60.7109375" style="745" customWidth="1"/>
    <col min="3330" max="3330" width="13.85546875" style="745" customWidth="1"/>
    <col min="3331" max="3331" width="9.7109375" style="745" bestFit="1" customWidth="1"/>
    <col min="3332" max="3332" width="8.28515625" style="745" bestFit="1" customWidth="1"/>
    <col min="3333" max="3584" width="9.140625" style="745"/>
    <col min="3585" max="3585" width="60.7109375" style="745" customWidth="1"/>
    <col min="3586" max="3586" width="13.85546875" style="745" customWidth="1"/>
    <col min="3587" max="3587" width="9.7109375" style="745" bestFit="1" customWidth="1"/>
    <col min="3588" max="3588" width="8.28515625" style="745" bestFit="1" customWidth="1"/>
    <col min="3589" max="3840" width="9.140625" style="745"/>
    <col min="3841" max="3841" width="60.7109375" style="745" customWidth="1"/>
    <col min="3842" max="3842" width="13.85546875" style="745" customWidth="1"/>
    <col min="3843" max="3843" width="9.7109375" style="745" bestFit="1" customWidth="1"/>
    <col min="3844" max="3844" width="8.28515625" style="745" bestFit="1" customWidth="1"/>
    <col min="3845" max="4096" width="9.140625" style="745"/>
    <col min="4097" max="4097" width="60.7109375" style="745" customWidth="1"/>
    <col min="4098" max="4098" width="13.85546875" style="745" customWidth="1"/>
    <col min="4099" max="4099" width="9.7109375" style="745" bestFit="1" customWidth="1"/>
    <col min="4100" max="4100" width="8.28515625" style="745" bestFit="1" customWidth="1"/>
    <col min="4101" max="4352" width="9.140625" style="745"/>
    <col min="4353" max="4353" width="60.7109375" style="745" customWidth="1"/>
    <col min="4354" max="4354" width="13.85546875" style="745" customWidth="1"/>
    <col min="4355" max="4355" width="9.7109375" style="745" bestFit="1" customWidth="1"/>
    <col min="4356" max="4356" width="8.28515625" style="745" bestFit="1" customWidth="1"/>
    <col min="4357" max="4608" width="9.140625" style="745"/>
    <col min="4609" max="4609" width="60.7109375" style="745" customWidth="1"/>
    <col min="4610" max="4610" width="13.85546875" style="745" customWidth="1"/>
    <col min="4611" max="4611" width="9.7109375" style="745" bestFit="1" customWidth="1"/>
    <col min="4612" max="4612" width="8.28515625" style="745" bestFit="1" customWidth="1"/>
    <col min="4613" max="4864" width="9.140625" style="745"/>
    <col min="4865" max="4865" width="60.7109375" style="745" customWidth="1"/>
    <col min="4866" max="4866" width="13.85546875" style="745" customWidth="1"/>
    <col min="4867" max="4867" width="9.7109375" style="745" bestFit="1" customWidth="1"/>
    <col min="4868" max="4868" width="8.28515625" style="745" bestFit="1" customWidth="1"/>
    <col min="4869" max="5120" width="9.140625" style="745"/>
    <col min="5121" max="5121" width="60.7109375" style="745" customWidth="1"/>
    <col min="5122" max="5122" width="13.85546875" style="745" customWidth="1"/>
    <col min="5123" max="5123" width="9.7109375" style="745" bestFit="1" customWidth="1"/>
    <col min="5124" max="5124" width="8.28515625" style="745" bestFit="1" customWidth="1"/>
    <col min="5125" max="5376" width="9.140625" style="745"/>
    <col min="5377" max="5377" width="60.7109375" style="745" customWidth="1"/>
    <col min="5378" max="5378" width="13.85546875" style="745" customWidth="1"/>
    <col min="5379" max="5379" width="9.7109375" style="745" bestFit="1" customWidth="1"/>
    <col min="5380" max="5380" width="8.28515625" style="745" bestFit="1" customWidth="1"/>
    <col min="5381" max="5632" width="9.140625" style="745"/>
    <col min="5633" max="5633" width="60.7109375" style="745" customWidth="1"/>
    <col min="5634" max="5634" width="13.85546875" style="745" customWidth="1"/>
    <col min="5635" max="5635" width="9.7109375" style="745" bestFit="1" customWidth="1"/>
    <col min="5636" max="5636" width="8.28515625" style="745" bestFit="1" customWidth="1"/>
    <col min="5637" max="5888" width="9.140625" style="745"/>
    <col min="5889" max="5889" width="60.7109375" style="745" customWidth="1"/>
    <col min="5890" max="5890" width="13.85546875" style="745" customWidth="1"/>
    <col min="5891" max="5891" width="9.7109375" style="745" bestFit="1" customWidth="1"/>
    <col min="5892" max="5892" width="8.28515625" style="745" bestFit="1" customWidth="1"/>
    <col min="5893" max="6144" width="9.140625" style="745"/>
    <col min="6145" max="6145" width="60.7109375" style="745" customWidth="1"/>
    <col min="6146" max="6146" width="13.85546875" style="745" customWidth="1"/>
    <col min="6147" max="6147" width="9.7109375" style="745" bestFit="1" customWidth="1"/>
    <col min="6148" max="6148" width="8.28515625" style="745" bestFit="1" customWidth="1"/>
    <col min="6149" max="6400" width="9.140625" style="745"/>
    <col min="6401" max="6401" width="60.7109375" style="745" customWidth="1"/>
    <col min="6402" max="6402" width="13.85546875" style="745" customWidth="1"/>
    <col min="6403" max="6403" width="9.7109375" style="745" bestFit="1" customWidth="1"/>
    <col min="6404" max="6404" width="8.28515625" style="745" bestFit="1" customWidth="1"/>
    <col min="6405" max="6656" width="9.140625" style="745"/>
    <col min="6657" max="6657" width="60.7109375" style="745" customWidth="1"/>
    <col min="6658" max="6658" width="13.85546875" style="745" customWidth="1"/>
    <col min="6659" max="6659" width="9.7109375" style="745" bestFit="1" customWidth="1"/>
    <col min="6660" max="6660" width="8.28515625" style="745" bestFit="1" customWidth="1"/>
    <col min="6661" max="6912" width="9.140625" style="745"/>
    <col min="6913" max="6913" width="60.7109375" style="745" customWidth="1"/>
    <col min="6914" max="6914" width="13.85546875" style="745" customWidth="1"/>
    <col min="6915" max="6915" width="9.7109375" style="745" bestFit="1" customWidth="1"/>
    <col min="6916" max="6916" width="8.28515625" style="745" bestFit="1" customWidth="1"/>
    <col min="6917" max="7168" width="9.140625" style="745"/>
    <col min="7169" max="7169" width="60.7109375" style="745" customWidth="1"/>
    <col min="7170" max="7170" width="13.85546875" style="745" customWidth="1"/>
    <col min="7171" max="7171" width="9.7109375" style="745" bestFit="1" customWidth="1"/>
    <col min="7172" max="7172" width="8.28515625" style="745" bestFit="1" customWidth="1"/>
    <col min="7173" max="7424" width="9.140625" style="745"/>
    <col min="7425" max="7425" width="60.7109375" style="745" customWidth="1"/>
    <col min="7426" max="7426" width="13.85546875" style="745" customWidth="1"/>
    <col min="7427" max="7427" width="9.7109375" style="745" bestFit="1" customWidth="1"/>
    <col min="7428" max="7428" width="8.28515625" style="745" bestFit="1" customWidth="1"/>
    <col min="7429" max="7680" width="9.140625" style="745"/>
    <col min="7681" max="7681" width="60.7109375" style="745" customWidth="1"/>
    <col min="7682" max="7682" width="13.85546875" style="745" customWidth="1"/>
    <col min="7683" max="7683" width="9.7109375" style="745" bestFit="1" customWidth="1"/>
    <col min="7684" max="7684" width="8.28515625" style="745" bestFit="1" customWidth="1"/>
    <col min="7685" max="7936" width="9.140625" style="745"/>
    <col min="7937" max="7937" width="60.7109375" style="745" customWidth="1"/>
    <col min="7938" max="7938" width="13.85546875" style="745" customWidth="1"/>
    <col min="7939" max="7939" width="9.7109375" style="745" bestFit="1" customWidth="1"/>
    <col min="7940" max="7940" width="8.28515625" style="745" bestFit="1" customWidth="1"/>
    <col min="7941" max="8192" width="9.140625" style="745"/>
    <col min="8193" max="8193" width="60.7109375" style="745" customWidth="1"/>
    <col min="8194" max="8194" width="13.85546875" style="745" customWidth="1"/>
    <col min="8195" max="8195" width="9.7109375" style="745" bestFit="1" customWidth="1"/>
    <col min="8196" max="8196" width="8.28515625" style="745" bestFit="1" customWidth="1"/>
    <col min="8197" max="8448" width="9.140625" style="745"/>
    <col min="8449" max="8449" width="60.7109375" style="745" customWidth="1"/>
    <col min="8450" max="8450" width="13.85546875" style="745" customWidth="1"/>
    <col min="8451" max="8451" width="9.7109375" style="745" bestFit="1" customWidth="1"/>
    <col min="8452" max="8452" width="8.28515625" style="745" bestFit="1" customWidth="1"/>
    <col min="8453" max="8704" width="9.140625" style="745"/>
    <col min="8705" max="8705" width="60.7109375" style="745" customWidth="1"/>
    <col min="8706" max="8706" width="13.85546875" style="745" customWidth="1"/>
    <col min="8707" max="8707" width="9.7109375" style="745" bestFit="1" customWidth="1"/>
    <col min="8708" max="8708" width="8.28515625" style="745" bestFit="1" customWidth="1"/>
    <col min="8709" max="8960" width="9.140625" style="745"/>
    <col min="8961" max="8961" width="60.7109375" style="745" customWidth="1"/>
    <col min="8962" max="8962" width="13.85546875" style="745" customWidth="1"/>
    <col min="8963" max="8963" width="9.7109375" style="745" bestFit="1" customWidth="1"/>
    <col min="8964" max="8964" width="8.28515625" style="745" bestFit="1" customWidth="1"/>
    <col min="8965" max="9216" width="9.140625" style="745"/>
    <col min="9217" max="9217" width="60.7109375" style="745" customWidth="1"/>
    <col min="9218" max="9218" width="13.85546875" style="745" customWidth="1"/>
    <col min="9219" max="9219" width="9.7109375" style="745" bestFit="1" customWidth="1"/>
    <col min="9220" max="9220" width="8.28515625" style="745" bestFit="1" customWidth="1"/>
    <col min="9221" max="9472" width="9.140625" style="745"/>
    <col min="9473" max="9473" width="60.7109375" style="745" customWidth="1"/>
    <col min="9474" max="9474" width="13.85546875" style="745" customWidth="1"/>
    <col min="9475" max="9475" width="9.7109375" style="745" bestFit="1" customWidth="1"/>
    <col min="9476" max="9476" width="8.28515625" style="745" bestFit="1" customWidth="1"/>
    <col min="9477" max="9728" width="9.140625" style="745"/>
    <col min="9729" max="9729" width="60.7109375" style="745" customWidth="1"/>
    <col min="9730" max="9730" width="13.85546875" style="745" customWidth="1"/>
    <col min="9731" max="9731" width="9.7109375" style="745" bestFit="1" customWidth="1"/>
    <col min="9732" max="9732" width="8.28515625" style="745" bestFit="1" customWidth="1"/>
    <col min="9733" max="9984" width="9.140625" style="745"/>
    <col min="9985" max="9985" width="60.7109375" style="745" customWidth="1"/>
    <col min="9986" max="9986" width="13.85546875" style="745" customWidth="1"/>
    <col min="9987" max="9987" width="9.7109375" style="745" bestFit="1" customWidth="1"/>
    <col min="9988" max="9988" width="8.28515625" style="745" bestFit="1" customWidth="1"/>
    <col min="9989" max="10240" width="9.140625" style="745"/>
    <col min="10241" max="10241" width="60.7109375" style="745" customWidth="1"/>
    <col min="10242" max="10242" width="13.85546875" style="745" customWidth="1"/>
    <col min="10243" max="10243" width="9.7109375" style="745" bestFit="1" customWidth="1"/>
    <col min="10244" max="10244" width="8.28515625" style="745" bestFit="1" customWidth="1"/>
    <col min="10245" max="10496" width="9.140625" style="745"/>
    <col min="10497" max="10497" width="60.7109375" style="745" customWidth="1"/>
    <col min="10498" max="10498" width="13.85546875" style="745" customWidth="1"/>
    <col min="10499" max="10499" width="9.7109375" style="745" bestFit="1" customWidth="1"/>
    <col min="10500" max="10500" width="8.28515625" style="745" bestFit="1" customWidth="1"/>
    <col min="10501" max="10752" width="9.140625" style="745"/>
    <col min="10753" max="10753" width="60.7109375" style="745" customWidth="1"/>
    <col min="10754" max="10754" width="13.85546875" style="745" customWidth="1"/>
    <col min="10755" max="10755" width="9.7109375" style="745" bestFit="1" customWidth="1"/>
    <col min="10756" max="10756" width="8.28515625" style="745" bestFit="1" customWidth="1"/>
    <col min="10757" max="11008" width="9.140625" style="745"/>
    <col min="11009" max="11009" width="60.7109375" style="745" customWidth="1"/>
    <col min="11010" max="11010" width="13.85546875" style="745" customWidth="1"/>
    <col min="11011" max="11011" width="9.7109375" style="745" bestFit="1" customWidth="1"/>
    <col min="11012" max="11012" width="8.28515625" style="745" bestFit="1" customWidth="1"/>
    <col min="11013" max="11264" width="9.140625" style="745"/>
    <col min="11265" max="11265" width="60.7109375" style="745" customWidth="1"/>
    <col min="11266" max="11266" width="13.85546875" style="745" customWidth="1"/>
    <col min="11267" max="11267" width="9.7109375" style="745" bestFit="1" customWidth="1"/>
    <col min="11268" max="11268" width="8.28515625" style="745" bestFit="1" customWidth="1"/>
    <col min="11269" max="11520" width="9.140625" style="745"/>
    <col min="11521" max="11521" width="60.7109375" style="745" customWidth="1"/>
    <col min="11522" max="11522" width="13.85546875" style="745" customWidth="1"/>
    <col min="11523" max="11523" width="9.7109375" style="745" bestFit="1" customWidth="1"/>
    <col min="11524" max="11524" width="8.28515625" style="745" bestFit="1" customWidth="1"/>
    <col min="11525" max="11776" width="9.140625" style="745"/>
    <col min="11777" max="11777" width="60.7109375" style="745" customWidth="1"/>
    <col min="11778" max="11778" width="13.85546875" style="745" customWidth="1"/>
    <col min="11779" max="11779" width="9.7109375" style="745" bestFit="1" customWidth="1"/>
    <col min="11780" max="11780" width="8.28515625" style="745" bestFit="1" customWidth="1"/>
    <col min="11781" max="12032" width="9.140625" style="745"/>
    <col min="12033" max="12033" width="60.7109375" style="745" customWidth="1"/>
    <col min="12034" max="12034" width="13.85546875" style="745" customWidth="1"/>
    <col min="12035" max="12035" width="9.7109375" style="745" bestFit="1" customWidth="1"/>
    <col min="12036" max="12036" width="8.28515625" style="745" bestFit="1" customWidth="1"/>
    <col min="12037" max="12288" width="9.140625" style="745"/>
    <col min="12289" max="12289" width="60.7109375" style="745" customWidth="1"/>
    <col min="12290" max="12290" width="13.85546875" style="745" customWidth="1"/>
    <col min="12291" max="12291" width="9.7109375" style="745" bestFit="1" customWidth="1"/>
    <col min="12292" max="12292" width="8.28515625" style="745" bestFit="1" customWidth="1"/>
    <col min="12293" max="12544" width="9.140625" style="745"/>
    <col min="12545" max="12545" width="60.7109375" style="745" customWidth="1"/>
    <col min="12546" max="12546" width="13.85546875" style="745" customWidth="1"/>
    <col min="12547" max="12547" width="9.7109375" style="745" bestFit="1" customWidth="1"/>
    <col min="12548" max="12548" width="8.28515625" style="745" bestFit="1" customWidth="1"/>
    <col min="12549" max="12800" width="9.140625" style="745"/>
    <col min="12801" max="12801" width="60.7109375" style="745" customWidth="1"/>
    <col min="12802" max="12802" width="13.85546875" style="745" customWidth="1"/>
    <col min="12803" max="12803" width="9.7109375" style="745" bestFit="1" customWidth="1"/>
    <col min="12804" max="12804" width="8.28515625" style="745" bestFit="1" customWidth="1"/>
    <col min="12805" max="13056" width="9.140625" style="745"/>
    <col min="13057" max="13057" width="60.7109375" style="745" customWidth="1"/>
    <col min="13058" max="13058" width="13.85546875" style="745" customWidth="1"/>
    <col min="13059" max="13059" width="9.7109375" style="745" bestFit="1" customWidth="1"/>
    <col min="13060" max="13060" width="8.28515625" style="745" bestFit="1" customWidth="1"/>
    <col min="13061" max="13312" width="9.140625" style="745"/>
    <col min="13313" max="13313" width="60.7109375" style="745" customWidth="1"/>
    <col min="13314" max="13314" width="13.85546875" style="745" customWidth="1"/>
    <col min="13315" max="13315" width="9.7109375" style="745" bestFit="1" customWidth="1"/>
    <col min="13316" max="13316" width="8.28515625" style="745" bestFit="1" customWidth="1"/>
    <col min="13317" max="13568" width="9.140625" style="745"/>
    <col min="13569" max="13569" width="60.7109375" style="745" customWidth="1"/>
    <col min="13570" max="13570" width="13.85546875" style="745" customWidth="1"/>
    <col min="13571" max="13571" width="9.7109375" style="745" bestFit="1" customWidth="1"/>
    <col min="13572" max="13572" width="8.28515625" style="745" bestFit="1" customWidth="1"/>
    <col min="13573" max="13824" width="9.140625" style="745"/>
    <col min="13825" max="13825" width="60.7109375" style="745" customWidth="1"/>
    <col min="13826" max="13826" width="13.85546875" style="745" customWidth="1"/>
    <col min="13827" max="13827" width="9.7109375" style="745" bestFit="1" customWidth="1"/>
    <col min="13828" max="13828" width="8.28515625" style="745" bestFit="1" customWidth="1"/>
    <col min="13829" max="14080" width="9.140625" style="745"/>
    <col min="14081" max="14081" width="60.7109375" style="745" customWidth="1"/>
    <col min="14082" max="14082" width="13.85546875" style="745" customWidth="1"/>
    <col min="14083" max="14083" width="9.7109375" style="745" bestFit="1" customWidth="1"/>
    <col min="14084" max="14084" width="8.28515625" style="745" bestFit="1" customWidth="1"/>
    <col min="14085" max="14336" width="9.140625" style="745"/>
    <col min="14337" max="14337" width="60.7109375" style="745" customWidth="1"/>
    <col min="14338" max="14338" width="13.85546875" style="745" customWidth="1"/>
    <col min="14339" max="14339" width="9.7109375" style="745" bestFit="1" customWidth="1"/>
    <col min="14340" max="14340" width="8.28515625" style="745" bestFit="1" customWidth="1"/>
    <col min="14341" max="14592" width="9.140625" style="745"/>
    <col min="14593" max="14593" width="60.7109375" style="745" customWidth="1"/>
    <col min="14594" max="14594" width="13.85546875" style="745" customWidth="1"/>
    <col min="14595" max="14595" width="9.7109375" style="745" bestFit="1" customWidth="1"/>
    <col min="14596" max="14596" width="8.28515625" style="745" bestFit="1" customWidth="1"/>
    <col min="14597" max="14848" width="9.140625" style="745"/>
    <col min="14849" max="14849" width="60.7109375" style="745" customWidth="1"/>
    <col min="14850" max="14850" width="13.85546875" style="745" customWidth="1"/>
    <col min="14851" max="14851" width="9.7109375" style="745" bestFit="1" customWidth="1"/>
    <col min="14852" max="14852" width="8.28515625" style="745" bestFit="1" customWidth="1"/>
    <col min="14853" max="15104" width="9.140625" style="745"/>
    <col min="15105" max="15105" width="60.7109375" style="745" customWidth="1"/>
    <col min="15106" max="15106" width="13.85546875" style="745" customWidth="1"/>
    <col min="15107" max="15107" width="9.7109375" style="745" bestFit="1" customWidth="1"/>
    <col min="15108" max="15108" width="8.28515625" style="745" bestFit="1" customWidth="1"/>
    <col min="15109" max="15360" width="9.140625" style="745"/>
    <col min="15361" max="15361" width="60.7109375" style="745" customWidth="1"/>
    <col min="15362" max="15362" width="13.85546875" style="745" customWidth="1"/>
    <col min="15363" max="15363" width="9.7109375" style="745" bestFit="1" customWidth="1"/>
    <col min="15364" max="15364" width="8.28515625" style="745" bestFit="1" customWidth="1"/>
    <col min="15365" max="15616" width="9.140625" style="745"/>
    <col min="15617" max="15617" width="60.7109375" style="745" customWidth="1"/>
    <col min="15618" max="15618" width="13.85546875" style="745" customWidth="1"/>
    <col min="15619" max="15619" width="9.7109375" style="745" bestFit="1" customWidth="1"/>
    <col min="15620" max="15620" width="8.28515625" style="745" bestFit="1" customWidth="1"/>
    <col min="15621" max="15872" width="9.140625" style="745"/>
    <col min="15873" max="15873" width="60.7109375" style="745" customWidth="1"/>
    <col min="15874" max="15874" width="13.85546875" style="745" customWidth="1"/>
    <col min="15875" max="15875" width="9.7109375" style="745" bestFit="1" customWidth="1"/>
    <col min="15876" max="15876" width="8.28515625" style="745" bestFit="1" customWidth="1"/>
    <col min="15877" max="16128" width="9.140625" style="745"/>
    <col min="16129" max="16129" width="60.7109375" style="745" customWidth="1"/>
    <col min="16130" max="16130" width="13.85546875" style="745" customWidth="1"/>
    <col min="16131" max="16131" width="9.7109375" style="745" bestFit="1" customWidth="1"/>
    <col min="16132" max="16132" width="8.28515625" style="745" bestFit="1" customWidth="1"/>
    <col min="16133" max="16384" width="9.140625" style="745"/>
  </cols>
  <sheetData>
    <row r="1" spans="1:4" s="91" customFormat="1" ht="34.5" customHeight="1">
      <c r="A1" s="937" t="s">
        <v>1199</v>
      </c>
      <c r="B1" s="937"/>
      <c r="C1" s="937"/>
      <c r="D1" s="937"/>
    </row>
    <row r="2" spans="1:4" s="91" customFormat="1" ht="15" customHeight="1">
      <c r="A2" s="938" t="s">
        <v>798</v>
      </c>
      <c r="B2" s="938"/>
      <c r="C2" s="938"/>
      <c r="D2" s="938"/>
    </row>
    <row r="3" spans="1:4" s="91" customFormat="1" ht="15" customHeight="1">
      <c r="A3" s="938" t="s">
        <v>1472</v>
      </c>
      <c r="B3" s="938"/>
      <c r="C3" s="938"/>
      <c r="D3" s="938"/>
    </row>
    <row r="4" spans="1:4" s="92" customFormat="1" ht="30" customHeight="1">
      <c r="A4" s="939" t="s">
        <v>563</v>
      </c>
      <c r="B4" s="939"/>
      <c r="C4" s="939"/>
      <c r="D4" s="939"/>
    </row>
    <row r="5" spans="1:4" ht="3.75" customHeight="1">
      <c r="A5" s="441"/>
      <c r="B5" s="442"/>
      <c r="C5" s="175"/>
      <c r="D5" s="175"/>
    </row>
    <row r="6" spans="1:4" ht="30" customHeight="1">
      <c r="A6" s="496"/>
      <c r="B6" s="444" t="s">
        <v>158</v>
      </c>
      <c r="C6" s="445" t="s">
        <v>571</v>
      </c>
      <c r="D6" s="446" t="s">
        <v>799</v>
      </c>
    </row>
    <row r="7" spans="1:4" ht="15" customHeight="1">
      <c r="A7" s="604" t="s">
        <v>800</v>
      </c>
      <c r="B7" s="497">
        <v>4226330.9808499999</v>
      </c>
      <c r="C7" s="497">
        <v>4226330.9808499999</v>
      </c>
      <c r="D7" s="448">
        <f>C7/C$19</f>
        <v>0.99416278809487324</v>
      </c>
    </row>
    <row r="8" spans="1:4" ht="15" customHeight="1">
      <c r="A8" s="604" t="s">
        <v>801</v>
      </c>
      <c r="B8" s="497">
        <v>0</v>
      </c>
      <c r="C8" s="497">
        <v>0</v>
      </c>
      <c r="D8" s="448">
        <f t="shared" ref="D8:D19" si="0">C8/C$19</f>
        <v>0</v>
      </c>
    </row>
    <row r="9" spans="1:4" ht="15" customHeight="1">
      <c r="A9" s="604" t="s">
        <v>802</v>
      </c>
      <c r="B9" s="497">
        <v>0</v>
      </c>
      <c r="C9" s="497">
        <v>0</v>
      </c>
      <c r="D9" s="448">
        <f t="shared" si="0"/>
        <v>0</v>
      </c>
    </row>
    <row r="10" spans="1:4" ht="15" customHeight="1">
      <c r="A10" s="604" t="s">
        <v>803</v>
      </c>
      <c r="B10" s="497">
        <v>0</v>
      </c>
      <c r="C10" s="497">
        <v>0</v>
      </c>
      <c r="D10" s="448">
        <f t="shared" si="0"/>
        <v>0</v>
      </c>
    </row>
    <row r="11" spans="1:4" ht="15" customHeight="1">
      <c r="A11" s="604" t="s">
        <v>804</v>
      </c>
      <c r="B11" s="497">
        <v>0</v>
      </c>
      <c r="C11" s="497">
        <v>0</v>
      </c>
      <c r="D11" s="448">
        <f t="shared" si="0"/>
        <v>0</v>
      </c>
    </row>
    <row r="12" spans="1:4" ht="15" customHeight="1">
      <c r="A12" s="604" t="s">
        <v>805</v>
      </c>
      <c r="B12" s="497">
        <v>0</v>
      </c>
      <c r="C12" s="497">
        <v>0</v>
      </c>
      <c r="D12" s="448">
        <f t="shared" si="0"/>
        <v>0</v>
      </c>
    </row>
    <row r="13" spans="1:4" ht="15" customHeight="1">
      <c r="A13" s="604" t="s">
        <v>806</v>
      </c>
      <c r="B13" s="497">
        <v>0</v>
      </c>
      <c r="C13" s="497">
        <v>0</v>
      </c>
      <c r="D13" s="448">
        <f t="shared" si="0"/>
        <v>0</v>
      </c>
    </row>
    <row r="14" spans="1:4" ht="15" customHeight="1">
      <c r="A14" s="604" t="s">
        <v>807</v>
      </c>
      <c r="B14" s="497">
        <v>0</v>
      </c>
      <c r="C14" s="497">
        <v>0</v>
      </c>
      <c r="D14" s="448">
        <f t="shared" si="0"/>
        <v>0</v>
      </c>
    </row>
    <row r="15" spans="1:4" ht="15" customHeight="1">
      <c r="A15" s="604" t="s">
        <v>808</v>
      </c>
      <c r="B15" s="497">
        <v>0</v>
      </c>
      <c r="C15" s="497">
        <v>0</v>
      </c>
      <c r="D15" s="448">
        <f t="shared" si="0"/>
        <v>0</v>
      </c>
    </row>
    <row r="16" spans="1:4" ht="15" customHeight="1">
      <c r="A16" s="604" t="s">
        <v>809</v>
      </c>
      <c r="B16" s="497">
        <v>0</v>
      </c>
      <c r="C16" s="497">
        <v>0</v>
      </c>
      <c r="D16" s="448">
        <f t="shared" si="0"/>
        <v>0</v>
      </c>
    </row>
    <row r="17" spans="1:4" ht="15" customHeight="1">
      <c r="A17" s="604" t="s">
        <v>810</v>
      </c>
      <c r="B17" s="497">
        <v>24814.838989999997</v>
      </c>
      <c r="C17" s="497">
        <v>24814.838989999997</v>
      </c>
      <c r="D17" s="448">
        <f t="shared" si="0"/>
        <v>5.837211905126781E-3</v>
      </c>
    </row>
    <row r="18" spans="1:4" ht="15" customHeight="1">
      <c r="A18" s="604" t="s">
        <v>811</v>
      </c>
      <c r="B18" s="497">
        <v>22979.214039999999</v>
      </c>
      <c r="C18" s="497">
        <v>22979.214039999999</v>
      </c>
      <c r="D18" s="448">
        <f t="shared" si="0"/>
        <v>5.4054165662246953E-3</v>
      </c>
    </row>
    <row r="19" spans="1:4" ht="15" customHeight="1">
      <c r="A19" s="606" t="s">
        <v>812</v>
      </c>
      <c r="B19" s="498">
        <v>4251145.81984</v>
      </c>
      <c r="C19" s="498">
        <v>4251145.81984</v>
      </c>
      <c r="D19" s="450">
        <f t="shared" si="0"/>
        <v>1</v>
      </c>
    </row>
    <row r="20" spans="1:4" ht="15" customHeight="1">
      <c r="A20" s="608" t="s">
        <v>813</v>
      </c>
      <c r="B20" s="497">
        <v>22979.214039999999</v>
      </c>
      <c r="C20" s="497">
        <v>22979.214039999999</v>
      </c>
      <c r="D20" s="448"/>
    </row>
    <row r="21" spans="1:4" s="93" customFormat="1" ht="15" customHeight="1" thickBot="1">
      <c r="A21" s="609" t="s">
        <v>814</v>
      </c>
      <c r="B21" s="451">
        <v>1</v>
      </c>
      <c r="C21" s="451">
        <v>1</v>
      </c>
      <c r="D21" s="451"/>
    </row>
    <row r="22" spans="1:4" ht="15" customHeight="1" thickTop="1">
      <c r="A22" s="452" t="s">
        <v>815</v>
      </c>
      <c r="B22" s="453"/>
      <c r="C22" s="454"/>
      <c r="D22" s="454"/>
    </row>
    <row r="23" spans="1:4" ht="118.5" customHeight="1">
      <c r="A23" s="921" t="s">
        <v>618</v>
      </c>
      <c r="B23" s="923"/>
      <c r="C23" s="923"/>
      <c r="D23" s="923"/>
    </row>
    <row r="24" spans="1:4" ht="129" customHeight="1">
      <c r="A24" s="921" t="s">
        <v>619</v>
      </c>
      <c r="B24" s="922"/>
      <c r="C24" s="922"/>
      <c r="D24" s="922"/>
    </row>
    <row r="25" spans="1:4" ht="15" customHeight="1">
      <c r="A25" s="452" t="s">
        <v>816</v>
      </c>
      <c r="B25" s="455"/>
      <c r="C25" s="452"/>
      <c r="D25" s="452"/>
    </row>
    <row r="26" spans="1:4" ht="15" customHeight="1">
      <c r="A26" s="456"/>
      <c r="B26" s="442"/>
      <c r="C26" s="175"/>
      <c r="D26" s="175"/>
    </row>
    <row r="27" spans="1:4" ht="15" customHeight="1">
      <c r="A27" s="456"/>
      <c r="B27" s="442"/>
      <c r="C27" s="175"/>
      <c r="D27" s="175"/>
    </row>
    <row r="28" spans="1:4" ht="15" customHeight="1">
      <c r="A28" s="456"/>
      <c r="B28" s="442"/>
      <c r="C28" s="175"/>
      <c r="D28" s="175"/>
    </row>
    <row r="29" spans="1:4" ht="15" customHeight="1">
      <c r="A29" s="456"/>
      <c r="B29" s="442"/>
      <c r="C29" s="175"/>
      <c r="D29" s="175"/>
    </row>
    <row r="30" spans="1:4" ht="15" customHeight="1">
      <c r="A30" s="456"/>
      <c r="B30" s="442"/>
      <c r="C30" s="175"/>
      <c r="D30" s="175"/>
    </row>
    <row r="31" spans="1:4" ht="15" customHeight="1">
      <c r="A31" s="457"/>
      <c r="B31" s="442"/>
      <c r="C31" s="175"/>
      <c r="D31" s="175"/>
    </row>
    <row r="32" spans="1:4" ht="15" customHeight="1">
      <c r="A32" s="456"/>
      <c r="B32" s="442"/>
      <c r="C32" s="175"/>
      <c r="D32" s="175"/>
    </row>
    <row r="33" spans="1:4" ht="9" customHeight="1">
      <c r="A33" s="94"/>
      <c r="B33" s="95"/>
      <c r="C33" s="96"/>
      <c r="D33" s="96"/>
    </row>
    <row r="34" spans="1:4" ht="9" customHeight="1">
      <c r="A34" s="94"/>
      <c r="B34" s="95"/>
      <c r="C34" s="96"/>
      <c r="D34" s="96"/>
    </row>
    <row r="35" spans="1:4" ht="9" customHeight="1">
      <c r="A35" s="94"/>
      <c r="B35" s="95"/>
      <c r="C35" s="96"/>
      <c r="D35" s="96"/>
    </row>
    <row r="36" spans="1:4" ht="9" customHeight="1">
      <c r="A36" s="94"/>
      <c r="B36" s="95"/>
      <c r="C36" s="96"/>
      <c r="D36" s="96"/>
    </row>
    <row r="37" spans="1:4" ht="9" customHeight="1">
      <c r="A37" s="97"/>
      <c r="B37" s="95"/>
      <c r="C37" s="96"/>
      <c r="D37" s="96"/>
    </row>
    <row r="38" spans="1:4" ht="9" customHeight="1">
      <c r="A38" s="94"/>
      <c r="B38" s="95"/>
      <c r="C38" s="96"/>
      <c r="D38" s="96"/>
    </row>
    <row r="39" spans="1:4" ht="9" customHeight="1">
      <c r="A39" s="94"/>
      <c r="B39" s="95"/>
      <c r="C39" s="96"/>
      <c r="D39" s="96"/>
    </row>
    <row r="40" spans="1:4" ht="9" customHeight="1">
      <c r="A40" s="94"/>
      <c r="B40" s="95"/>
      <c r="C40" s="96"/>
      <c r="D40" s="96"/>
    </row>
    <row r="41" spans="1:4" ht="9" customHeight="1">
      <c r="A41" s="94"/>
      <c r="B41" s="95"/>
      <c r="C41" s="96"/>
      <c r="D41" s="96"/>
    </row>
    <row r="42" spans="1:4" ht="9" customHeight="1">
      <c r="A42" s="94"/>
      <c r="B42" s="95"/>
      <c r="C42" s="96"/>
      <c r="D42" s="96"/>
    </row>
    <row r="43" spans="1:4" ht="9" customHeight="1">
      <c r="A43" s="97"/>
      <c r="B43" s="95"/>
      <c r="C43" s="96"/>
      <c r="D43" s="96"/>
    </row>
    <row r="44" spans="1:4" ht="9" customHeight="1">
      <c r="A44" s="94"/>
      <c r="B44" s="95"/>
      <c r="C44" s="96"/>
      <c r="D44" s="96"/>
    </row>
    <row r="45" spans="1:4" ht="9" customHeight="1">
      <c r="A45" s="94"/>
      <c r="B45" s="95"/>
      <c r="C45" s="96"/>
      <c r="D45" s="96"/>
    </row>
    <row r="46" spans="1:4" ht="9" customHeight="1">
      <c r="A46" s="94"/>
      <c r="B46" s="95"/>
      <c r="C46" s="96"/>
      <c r="D46" s="96"/>
    </row>
    <row r="47" spans="1:4" ht="9" customHeight="1">
      <c r="A47" s="94"/>
      <c r="B47" s="95"/>
      <c r="C47" s="96"/>
      <c r="D47" s="96"/>
    </row>
    <row r="48" spans="1:4" ht="9" customHeight="1">
      <c r="A48" s="97"/>
      <c r="B48" s="95"/>
      <c r="C48" s="96"/>
      <c r="D48" s="96"/>
    </row>
    <row r="49" spans="1:4" ht="9" customHeight="1">
      <c r="A49" s="98"/>
      <c r="B49" s="95"/>
      <c r="C49" s="96"/>
      <c r="D49" s="96"/>
    </row>
    <row r="50" spans="1:4" ht="9" customHeight="1">
      <c r="A50" s="98"/>
      <c r="B50" s="95"/>
      <c r="C50" s="96"/>
      <c r="D50" s="96"/>
    </row>
    <row r="51" spans="1:4" ht="9" customHeight="1">
      <c r="A51" s="98"/>
      <c r="B51" s="95"/>
      <c r="C51" s="96"/>
      <c r="D51" s="96"/>
    </row>
    <row r="52" spans="1:4" ht="9" customHeight="1">
      <c r="A52" s="98"/>
      <c r="B52" s="95"/>
      <c r="C52" s="96"/>
      <c r="D52" s="96"/>
    </row>
    <row r="53" spans="1:4" ht="9" customHeight="1">
      <c r="A53" s="99"/>
      <c r="B53" s="95"/>
      <c r="C53" s="96"/>
      <c r="D53" s="96"/>
    </row>
    <row r="54" spans="1:4" ht="9" customHeight="1">
      <c r="A54" s="99"/>
      <c r="B54" s="95"/>
      <c r="C54" s="96"/>
      <c r="D54" s="96"/>
    </row>
    <row r="55" spans="1:4" ht="9" customHeight="1">
      <c r="A55" s="100"/>
      <c r="B55" s="95"/>
      <c r="C55" s="96"/>
      <c r="D55" s="96"/>
    </row>
    <row r="56" spans="1:4" ht="9" customHeight="1">
      <c r="A56" s="94"/>
      <c r="B56" s="95"/>
      <c r="C56" s="96"/>
      <c r="D56" s="96"/>
    </row>
    <row r="57" spans="1:4" ht="9" customHeight="1">
      <c r="A57" s="94"/>
      <c r="B57" s="95"/>
      <c r="C57" s="96"/>
      <c r="D57" s="96"/>
    </row>
    <row r="58" spans="1:4" ht="9" customHeight="1">
      <c r="A58" s="94"/>
      <c r="B58" s="95"/>
      <c r="C58" s="96"/>
      <c r="D58" s="96"/>
    </row>
    <row r="59" spans="1:4" ht="9" customHeight="1">
      <c r="A59" s="94"/>
      <c r="B59" s="95"/>
      <c r="C59" s="96"/>
      <c r="D59" s="96"/>
    </row>
    <row r="60" spans="1:4" ht="9" customHeight="1">
      <c r="A60" s="98"/>
      <c r="B60" s="95"/>
      <c r="C60" s="96"/>
      <c r="D60" s="96"/>
    </row>
    <row r="61" spans="1:4" ht="9" customHeight="1">
      <c r="A61" s="100"/>
      <c r="B61" s="95"/>
      <c r="C61" s="96"/>
      <c r="D61" s="96"/>
    </row>
    <row r="62" spans="1:4" ht="9" customHeight="1">
      <c r="A62" s="94"/>
      <c r="B62" s="95"/>
      <c r="C62" s="96"/>
      <c r="D62" s="96"/>
    </row>
    <row r="63" spans="1:4" ht="9" customHeight="1">
      <c r="A63" s="94"/>
      <c r="B63" s="95"/>
      <c r="C63" s="96"/>
      <c r="D63" s="96"/>
    </row>
    <row r="64" spans="1:4" ht="9" customHeight="1">
      <c r="A64" s="94"/>
      <c r="B64" s="95"/>
      <c r="C64" s="96"/>
      <c r="D64" s="96"/>
    </row>
    <row r="65" spans="1:4" ht="9" customHeight="1">
      <c r="A65" s="94"/>
      <c r="B65" s="95"/>
      <c r="C65" s="96"/>
      <c r="D65" s="96"/>
    </row>
    <row r="66" spans="1:4" ht="9" customHeight="1">
      <c r="A66" s="98"/>
      <c r="B66" s="95"/>
      <c r="C66" s="96"/>
      <c r="D66" s="96"/>
    </row>
    <row r="67" spans="1:4" ht="9" customHeight="1">
      <c r="A67" s="100"/>
      <c r="B67" s="95"/>
      <c r="C67" s="96"/>
      <c r="D67" s="96"/>
    </row>
    <row r="68" spans="1:4" ht="9" customHeight="1">
      <c r="A68" s="94"/>
      <c r="B68" s="95"/>
      <c r="C68" s="96"/>
      <c r="D68" s="96"/>
    </row>
    <row r="69" spans="1:4" ht="9" customHeight="1">
      <c r="A69" s="94"/>
      <c r="B69" s="95"/>
      <c r="C69" s="96"/>
      <c r="D69" s="96"/>
    </row>
    <row r="70" spans="1:4" ht="9" customHeight="1">
      <c r="A70" s="94"/>
      <c r="B70" s="101"/>
    </row>
    <row r="71" spans="1:4" ht="9" customHeight="1">
      <c r="A71" s="94"/>
      <c r="B71" s="101"/>
    </row>
    <row r="72" spans="1:4" ht="9" customHeight="1">
      <c r="A72" s="94"/>
      <c r="B72" s="101"/>
    </row>
    <row r="73" spans="1:4" ht="9" customHeight="1">
      <c r="A73" s="94"/>
      <c r="B73" s="101"/>
    </row>
    <row r="74" spans="1:4" ht="9" customHeight="1">
      <c r="A74" s="94"/>
      <c r="B74" s="101"/>
    </row>
    <row r="75" spans="1:4" ht="9" customHeight="1">
      <c r="A75" s="94"/>
      <c r="B75" s="101"/>
    </row>
    <row r="76" spans="1:4" ht="9" customHeight="1">
      <c r="A76" s="98"/>
      <c r="B76" s="101"/>
    </row>
    <row r="77" spans="1:4" ht="9" customHeight="1">
      <c r="A77" s="100"/>
      <c r="B77" s="101"/>
    </row>
    <row r="78" spans="1:4" ht="9" customHeight="1">
      <c r="A78" s="94"/>
      <c r="B78" s="101"/>
    </row>
    <row r="79" spans="1:4" ht="9" customHeight="1">
      <c r="A79" s="94"/>
      <c r="B79" s="101"/>
    </row>
    <row r="80" spans="1:4" ht="9" customHeight="1">
      <c r="A80" s="94"/>
      <c r="B80" s="101"/>
    </row>
    <row r="81" spans="1:2" ht="9" customHeight="1">
      <c r="A81" s="94"/>
      <c r="B81" s="101"/>
    </row>
    <row r="82" spans="1:2" ht="9" customHeight="1">
      <c r="A82" s="94"/>
      <c r="B82" s="101"/>
    </row>
    <row r="83" spans="1:2" ht="9" customHeight="1">
      <c r="A83" s="94"/>
      <c r="B83" s="101"/>
    </row>
    <row r="84" spans="1:2" ht="9" customHeight="1">
      <c r="A84" s="94"/>
      <c r="B84" s="101"/>
    </row>
    <row r="85" spans="1:2" ht="9" customHeight="1">
      <c r="A85" s="94"/>
      <c r="B85" s="101"/>
    </row>
    <row r="86" spans="1:2" ht="9" customHeight="1">
      <c r="A86" s="94"/>
      <c r="B86" s="101"/>
    </row>
    <row r="87" spans="1:2" ht="9" customHeight="1">
      <c r="A87" s="100"/>
      <c r="B87" s="101"/>
    </row>
    <row r="88" spans="1:2" ht="9" customHeight="1">
      <c r="A88" s="94"/>
      <c r="B88" s="101"/>
    </row>
    <row r="89" spans="1:2" ht="9" customHeight="1">
      <c r="A89" s="94"/>
      <c r="B89" s="101"/>
    </row>
    <row r="90" spans="1:2" ht="9" customHeight="1">
      <c r="A90" s="94"/>
      <c r="B90" s="101"/>
    </row>
    <row r="91" spans="1:2">
      <c r="A91" s="102"/>
      <c r="B91" s="101"/>
    </row>
    <row r="92" spans="1:2">
      <c r="A92" s="102"/>
      <c r="B92" s="101"/>
    </row>
    <row r="93" spans="1:2">
      <c r="A93" s="102"/>
      <c r="B93" s="101"/>
    </row>
    <row r="94" spans="1:2">
      <c r="A94" s="102"/>
      <c r="B94" s="101"/>
    </row>
    <row r="95" spans="1:2">
      <c r="A95" s="102"/>
      <c r="B95" s="101"/>
    </row>
    <row r="96" spans="1:2">
      <c r="A96" s="102"/>
      <c r="B96" s="101"/>
    </row>
    <row r="97" spans="1:2">
      <c r="A97" s="102"/>
      <c r="B97" s="101"/>
    </row>
    <row r="98" spans="1:2" ht="15.75">
      <c r="A98" s="103"/>
      <c r="B98" s="101"/>
    </row>
    <row r="99" spans="1:2" ht="15.75">
      <c r="A99" s="103"/>
      <c r="B99" s="101"/>
    </row>
    <row r="100" spans="1:2" ht="15.75">
      <c r="A100" s="103"/>
      <c r="B100" s="101"/>
    </row>
    <row r="101" spans="1:2" ht="15.75">
      <c r="A101" s="103"/>
      <c r="B101" s="101"/>
    </row>
    <row r="102" spans="1:2" ht="15.75">
      <c r="A102" s="103"/>
      <c r="B102" s="101"/>
    </row>
    <row r="103" spans="1:2" ht="15.75">
      <c r="A103" s="103"/>
      <c r="B103" s="101"/>
    </row>
    <row r="104" spans="1:2" ht="15.75">
      <c r="A104" s="103"/>
      <c r="B104" s="101"/>
    </row>
    <row r="105" spans="1:2" ht="15.75">
      <c r="A105" s="103"/>
      <c r="B105" s="101"/>
    </row>
    <row r="106" spans="1:2" ht="15.75">
      <c r="A106" s="103"/>
      <c r="B106" s="101"/>
    </row>
    <row r="107" spans="1:2" ht="15.75">
      <c r="A107" s="103"/>
      <c r="B107" s="101"/>
    </row>
    <row r="108" spans="1:2" ht="15.75">
      <c r="A108" s="103"/>
      <c r="B108" s="101"/>
    </row>
    <row r="109" spans="1:2" ht="15.75">
      <c r="A109" s="103"/>
      <c r="B109" s="101"/>
    </row>
    <row r="110" spans="1:2" ht="15.75">
      <c r="A110" s="103"/>
      <c r="B110" s="101"/>
    </row>
    <row r="111" spans="1:2" ht="15.75">
      <c r="A111" s="103"/>
      <c r="B111" s="101"/>
    </row>
    <row r="112" spans="1:2" ht="15.75">
      <c r="A112" s="103"/>
      <c r="B112" s="101"/>
    </row>
    <row r="113" spans="1:2" ht="15.75">
      <c r="A113" s="103"/>
      <c r="B113" s="101"/>
    </row>
    <row r="114" spans="1:2" ht="15.75">
      <c r="A114" s="103"/>
      <c r="B114" s="101"/>
    </row>
    <row r="115" spans="1:2" ht="15.75">
      <c r="A115" s="103"/>
      <c r="B115" s="101"/>
    </row>
    <row r="116" spans="1:2" ht="15.75">
      <c r="A116" s="103"/>
      <c r="B116" s="101"/>
    </row>
    <row r="117" spans="1:2" ht="15.75">
      <c r="A117" s="103"/>
      <c r="B117" s="101"/>
    </row>
    <row r="118" spans="1:2" ht="15.75">
      <c r="A118" s="103"/>
      <c r="B118" s="101"/>
    </row>
    <row r="119" spans="1:2" ht="15.75">
      <c r="A119" s="103"/>
      <c r="B119" s="101"/>
    </row>
    <row r="120" spans="1:2" ht="15.75">
      <c r="A120" s="103"/>
      <c r="B120" s="101"/>
    </row>
    <row r="121" spans="1:2" ht="15.75">
      <c r="A121" s="103"/>
      <c r="B121" s="101"/>
    </row>
    <row r="122" spans="1:2" ht="15.75">
      <c r="A122" s="103"/>
      <c r="B122" s="101"/>
    </row>
    <row r="123" spans="1:2" ht="15.75">
      <c r="A123" s="103"/>
      <c r="B123" s="101"/>
    </row>
    <row r="124" spans="1:2" ht="15.75">
      <c r="A124" s="103"/>
      <c r="B124" s="101"/>
    </row>
    <row r="125" spans="1:2" ht="15.75">
      <c r="A125" s="103"/>
      <c r="B125" s="101"/>
    </row>
    <row r="126" spans="1:2" ht="15.75">
      <c r="A126" s="103"/>
      <c r="B126" s="101"/>
    </row>
    <row r="127" spans="1:2" ht="15.75">
      <c r="A127" s="103"/>
      <c r="B127" s="101"/>
    </row>
    <row r="128" spans="1:2" ht="15.75">
      <c r="A128" s="103"/>
      <c r="B128" s="101"/>
    </row>
    <row r="129" spans="1:2" ht="15.75">
      <c r="A129" s="103"/>
      <c r="B129" s="101"/>
    </row>
    <row r="130" spans="1:2" ht="15.75">
      <c r="A130" s="103"/>
      <c r="B130" s="101"/>
    </row>
    <row r="131" spans="1:2" ht="15.75">
      <c r="A131" s="103"/>
      <c r="B131" s="101"/>
    </row>
    <row r="132" spans="1:2" ht="15.75">
      <c r="A132" s="103"/>
      <c r="B132" s="101"/>
    </row>
    <row r="133" spans="1:2" ht="15.75">
      <c r="A133" s="103"/>
      <c r="B133" s="101"/>
    </row>
    <row r="134" spans="1:2" ht="15.75">
      <c r="A134" s="103"/>
      <c r="B134" s="101"/>
    </row>
    <row r="135" spans="1:2" ht="15.75">
      <c r="A135" s="103"/>
      <c r="B135" s="101"/>
    </row>
    <row r="136" spans="1:2" ht="15.75">
      <c r="A136" s="103"/>
      <c r="B136" s="101"/>
    </row>
    <row r="137" spans="1:2" ht="15.75">
      <c r="A137" s="103"/>
      <c r="B137" s="101"/>
    </row>
    <row r="138" spans="1:2" ht="15.75">
      <c r="A138" s="103"/>
      <c r="B138" s="101"/>
    </row>
    <row r="139" spans="1:2" ht="15.75">
      <c r="A139" s="103"/>
      <c r="B139" s="101"/>
    </row>
    <row r="140" spans="1:2" ht="15.75">
      <c r="A140" s="103"/>
      <c r="B140" s="101"/>
    </row>
    <row r="141" spans="1:2" ht="15.75">
      <c r="A141" s="103"/>
      <c r="B141" s="101"/>
    </row>
    <row r="142" spans="1:2" ht="15.75">
      <c r="A142" s="103"/>
      <c r="B142" s="101"/>
    </row>
    <row r="143" spans="1:2" ht="15.75">
      <c r="A143" s="103"/>
      <c r="B143" s="101"/>
    </row>
    <row r="144" spans="1:2" ht="15.75">
      <c r="A144" s="103"/>
      <c r="B144" s="101"/>
    </row>
    <row r="145" spans="1:2" ht="15.75">
      <c r="A145" s="103"/>
      <c r="B145" s="101"/>
    </row>
    <row r="146" spans="1:2" ht="15.75">
      <c r="A146" s="103"/>
      <c r="B146" s="101"/>
    </row>
    <row r="147" spans="1:2" ht="15.75">
      <c r="A147" s="103"/>
      <c r="B147" s="101"/>
    </row>
    <row r="148" spans="1:2" ht="15.75">
      <c r="A148" s="103"/>
      <c r="B148" s="101"/>
    </row>
    <row r="149" spans="1:2" ht="15.75">
      <c r="A149" s="103"/>
      <c r="B149" s="101"/>
    </row>
    <row r="150" spans="1:2" ht="15.75">
      <c r="A150" s="103"/>
      <c r="B150" s="101"/>
    </row>
    <row r="151" spans="1:2" ht="15.75">
      <c r="A151" s="103"/>
      <c r="B151" s="101"/>
    </row>
    <row r="152" spans="1:2" ht="15.75">
      <c r="A152" s="103"/>
      <c r="B152" s="101"/>
    </row>
    <row r="153" spans="1:2" ht="15.75">
      <c r="A153" s="103"/>
      <c r="B153" s="101"/>
    </row>
    <row r="154" spans="1:2" ht="15.75">
      <c r="A154" s="103"/>
      <c r="B154" s="101"/>
    </row>
    <row r="155" spans="1:2" ht="15.75">
      <c r="A155" s="103"/>
      <c r="B155" s="101"/>
    </row>
    <row r="156" spans="1:2" ht="15.75">
      <c r="A156" s="103"/>
      <c r="B156" s="101"/>
    </row>
    <row r="157" spans="1:2" ht="15.75">
      <c r="A157" s="103"/>
      <c r="B157" s="101"/>
    </row>
    <row r="158" spans="1:2" ht="15.75">
      <c r="A158" s="103"/>
      <c r="B158" s="101"/>
    </row>
    <row r="159" spans="1:2" ht="15.75">
      <c r="A159" s="103"/>
      <c r="B159" s="101"/>
    </row>
    <row r="160" spans="1:2" ht="15.75">
      <c r="A160" s="103"/>
      <c r="B160" s="101"/>
    </row>
    <row r="161" spans="1:2" ht="15.75">
      <c r="A161" s="103"/>
      <c r="B161" s="101"/>
    </row>
    <row r="162" spans="1:2" ht="15.75">
      <c r="A162" s="103"/>
      <c r="B162" s="101"/>
    </row>
    <row r="163" spans="1:2" ht="15.75">
      <c r="A163" s="103"/>
      <c r="B163" s="101"/>
    </row>
    <row r="164" spans="1:2" ht="15.75">
      <c r="A164" s="103"/>
      <c r="B164" s="101"/>
    </row>
    <row r="165" spans="1:2" ht="15.75">
      <c r="A165" s="103"/>
      <c r="B165" s="101"/>
    </row>
    <row r="166" spans="1:2" ht="15.75">
      <c r="A166" s="103"/>
      <c r="B166" s="101"/>
    </row>
    <row r="167" spans="1:2" ht="15.75">
      <c r="A167" s="103"/>
      <c r="B167" s="101"/>
    </row>
    <row r="168" spans="1:2" ht="15.75">
      <c r="A168" s="103"/>
      <c r="B168" s="101"/>
    </row>
    <row r="169" spans="1:2" ht="15.75">
      <c r="A169" s="103"/>
      <c r="B169" s="101"/>
    </row>
    <row r="170" spans="1:2" ht="15.75">
      <c r="A170" s="103"/>
      <c r="B170" s="101"/>
    </row>
    <row r="171" spans="1:2" ht="15.75">
      <c r="A171" s="103"/>
      <c r="B171" s="101"/>
    </row>
    <row r="172" spans="1:2" ht="15.75">
      <c r="A172" s="103"/>
      <c r="B172" s="101"/>
    </row>
    <row r="173" spans="1:2" ht="15.75">
      <c r="A173" s="103"/>
      <c r="B173" s="101"/>
    </row>
    <row r="174" spans="1:2" ht="15.75">
      <c r="A174" s="103"/>
      <c r="B174" s="101"/>
    </row>
    <row r="175" spans="1:2" ht="15.75">
      <c r="A175" s="103"/>
      <c r="B175" s="101"/>
    </row>
    <row r="176" spans="1:2" ht="15.75">
      <c r="A176" s="103"/>
      <c r="B176" s="101"/>
    </row>
    <row r="177" spans="1:2" ht="15.75">
      <c r="A177" s="103"/>
      <c r="B177" s="101"/>
    </row>
    <row r="178" spans="1:2" ht="15.75">
      <c r="A178" s="103"/>
      <c r="B178" s="101"/>
    </row>
    <row r="179" spans="1:2" ht="15.75">
      <c r="A179" s="103"/>
      <c r="B179" s="101"/>
    </row>
    <row r="180" spans="1:2" ht="15.75">
      <c r="A180" s="103"/>
      <c r="B180" s="101"/>
    </row>
    <row r="181" spans="1:2" ht="15.75">
      <c r="A181" s="103"/>
      <c r="B181" s="101"/>
    </row>
    <row r="182" spans="1:2" ht="15.75">
      <c r="A182" s="103"/>
      <c r="B182" s="101"/>
    </row>
    <row r="183" spans="1:2" ht="15.75">
      <c r="A183" s="103"/>
      <c r="B183" s="101"/>
    </row>
    <row r="184" spans="1:2" ht="15.75">
      <c r="A184" s="103"/>
      <c r="B184" s="101"/>
    </row>
    <row r="185" spans="1:2" ht="15.75">
      <c r="A185" s="103"/>
      <c r="B185" s="101"/>
    </row>
    <row r="186" spans="1:2" ht="15.75">
      <c r="A186" s="103"/>
      <c r="B186" s="101"/>
    </row>
    <row r="187" spans="1:2" ht="15.75">
      <c r="A187" s="103"/>
      <c r="B187" s="101"/>
    </row>
    <row r="188" spans="1:2" ht="15.75">
      <c r="A188" s="103"/>
      <c r="B188" s="101"/>
    </row>
    <row r="189" spans="1:2" ht="15.75">
      <c r="A189" s="104"/>
      <c r="B189" s="101"/>
    </row>
    <row r="190" spans="1:2" ht="15.75">
      <c r="A190" s="104"/>
      <c r="B190" s="101"/>
    </row>
    <row r="191" spans="1:2" ht="15.75">
      <c r="A191" s="104"/>
      <c r="B191" s="101"/>
    </row>
    <row r="192" spans="1:2" ht="15.75">
      <c r="A192" s="104"/>
      <c r="B192" s="101"/>
    </row>
    <row r="193" spans="1:2" ht="15.75">
      <c r="A193" s="104"/>
      <c r="B193" s="101"/>
    </row>
    <row r="194" spans="1:2" ht="15.75">
      <c r="A194" s="104"/>
      <c r="B194" s="101"/>
    </row>
    <row r="195" spans="1:2" ht="15.75">
      <c r="A195" s="104"/>
      <c r="B195" s="101"/>
    </row>
    <row r="196" spans="1:2" ht="15.75">
      <c r="A196" s="104"/>
      <c r="B196" s="101"/>
    </row>
    <row r="197" spans="1:2" ht="15.75">
      <c r="A197" s="104"/>
      <c r="B197" s="101"/>
    </row>
    <row r="198" spans="1:2" ht="15.75">
      <c r="A198" s="104"/>
      <c r="B198" s="101"/>
    </row>
    <row r="199" spans="1:2" ht="15.75">
      <c r="A199" s="104"/>
      <c r="B199" s="101"/>
    </row>
    <row r="200" spans="1:2" ht="15.75">
      <c r="A200" s="104"/>
      <c r="B200" s="101"/>
    </row>
    <row r="201" spans="1:2" ht="15.75">
      <c r="A201" s="104"/>
      <c r="B201" s="101"/>
    </row>
    <row r="202" spans="1:2" ht="15.75">
      <c r="A202" s="104"/>
      <c r="B202" s="101"/>
    </row>
    <row r="203" spans="1:2" ht="15.75">
      <c r="A203" s="104"/>
      <c r="B203" s="101"/>
    </row>
    <row r="204" spans="1:2" ht="15.75">
      <c r="A204" s="104"/>
      <c r="B204" s="101"/>
    </row>
    <row r="205" spans="1:2" ht="15.75">
      <c r="A205" s="104"/>
      <c r="B205" s="101"/>
    </row>
    <row r="206" spans="1:2" ht="15.75">
      <c r="A206" s="104"/>
      <c r="B206" s="101"/>
    </row>
    <row r="207" spans="1:2" ht="15.75">
      <c r="A207" s="104"/>
      <c r="B207" s="101"/>
    </row>
    <row r="208" spans="1:2" ht="15.75">
      <c r="A208" s="104"/>
      <c r="B208" s="101"/>
    </row>
    <row r="209" spans="1:2" ht="15.75">
      <c r="A209" s="104"/>
      <c r="B209" s="101"/>
    </row>
    <row r="210" spans="1:2" ht="15.75">
      <c r="A210" s="104"/>
      <c r="B210" s="101"/>
    </row>
    <row r="211" spans="1:2" ht="15.75">
      <c r="A211" s="104"/>
      <c r="B211" s="101"/>
    </row>
    <row r="212" spans="1:2" ht="15.75">
      <c r="A212" s="104"/>
      <c r="B212" s="101"/>
    </row>
    <row r="213" spans="1:2" ht="15.75">
      <c r="A213" s="104"/>
      <c r="B213" s="101"/>
    </row>
    <row r="214" spans="1:2" ht="15.75">
      <c r="A214" s="104"/>
      <c r="B214" s="101"/>
    </row>
    <row r="215" spans="1:2" ht="15.75">
      <c r="A215" s="104"/>
      <c r="B215" s="101"/>
    </row>
    <row r="216" spans="1:2" ht="15.75">
      <c r="A216" s="104"/>
      <c r="B216" s="101"/>
    </row>
    <row r="217" spans="1:2" ht="15.75">
      <c r="A217" s="104"/>
      <c r="B217" s="101"/>
    </row>
    <row r="218" spans="1:2" ht="15.75">
      <c r="A218" s="104"/>
      <c r="B218" s="101"/>
    </row>
    <row r="219" spans="1:2" ht="15.75">
      <c r="A219" s="104"/>
      <c r="B219" s="101"/>
    </row>
    <row r="220" spans="1:2" ht="15.75">
      <c r="A220" s="104"/>
      <c r="B220" s="101"/>
    </row>
    <row r="221" spans="1:2" ht="15.75">
      <c r="A221" s="104"/>
      <c r="B221" s="101"/>
    </row>
    <row r="222" spans="1:2" ht="15.75">
      <c r="A222" s="104"/>
      <c r="B222" s="101"/>
    </row>
    <row r="223" spans="1:2" ht="15.75">
      <c r="A223" s="104"/>
      <c r="B223" s="101"/>
    </row>
    <row r="224" spans="1:2" ht="15.75">
      <c r="A224" s="104"/>
      <c r="B224" s="101"/>
    </row>
    <row r="225" spans="1:2" ht="15.75">
      <c r="A225" s="104"/>
      <c r="B225" s="101"/>
    </row>
    <row r="226" spans="1:2" ht="15.75">
      <c r="A226" s="104"/>
      <c r="B226" s="101"/>
    </row>
    <row r="227" spans="1:2" ht="15.75">
      <c r="A227" s="104"/>
      <c r="B227" s="101"/>
    </row>
    <row r="228" spans="1:2" ht="15.75">
      <c r="A228" s="104"/>
      <c r="B228" s="101"/>
    </row>
    <row r="229" spans="1:2" ht="15.75">
      <c r="A229" s="104"/>
      <c r="B229" s="101"/>
    </row>
    <row r="230" spans="1:2" ht="15.75">
      <c r="A230" s="104"/>
      <c r="B230" s="101"/>
    </row>
    <row r="231" spans="1:2" ht="15.75">
      <c r="A231" s="104"/>
      <c r="B231" s="101"/>
    </row>
    <row r="232" spans="1:2" ht="15.75">
      <c r="A232" s="104"/>
      <c r="B232" s="101"/>
    </row>
    <row r="233" spans="1:2" ht="15.75">
      <c r="A233" s="104"/>
      <c r="B233" s="101"/>
    </row>
    <row r="234" spans="1:2" ht="15.75">
      <c r="A234" s="104"/>
      <c r="B234" s="101"/>
    </row>
    <row r="235" spans="1:2" ht="15.75">
      <c r="A235" s="104"/>
      <c r="B235" s="101"/>
    </row>
    <row r="236" spans="1:2" ht="15.75">
      <c r="A236" s="104"/>
      <c r="B236" s="101"/>
    </row>
    <row r="237" spans="1:2" ht="15.75">
      <c r="A237" s="104"/>
      <c r="B237" s="101"/>
    </row>
    <row r="238" spans="1:2" ht="15.75">
      <c r="A238" s="104"/>
      <c r="B238" s="101"/>
    </row>
    <row r="239" spans="1:2" ht="15.75">
      <c r="A239" s="104"/>
      <c r="B239" s="101"/>
    </row>
    <row r="240" spans="1:2" ht="15.75">
      <c r="A240" s="104"/>
      <c r="B240" s="101"/>
    </row>
    <row r="241" spans="1:2" ht="15.75">
      <c r="A241" s="104"/>
      <c r="B241" s="101"/>
    </row>
    <row r="242" spans="1:2" ht="15.75">
      <c r="A242" s="104"/>
      <c r="B242" s="101"/>
    </row>
    <row r="243" spans="1:2" ht="15.75">
      <c r="A243" s="104"/>
      <c r="B243" s="101"/>
    </row>
    <row r="244" spans="1:2" ht="15.75">
      <c r="A244" s="104"/>
      <c r="B244" s="101"/>
    </row>
    <row r="245" spans="1:2" ht="15.75">
      <c r="A245" s="104"/>
      <c r="B245" s="101"/>
    </row>
    <row r="246" spans="1:2" ht="15.75">
      <c r="A246" s="104"/>
      <c r="B246" s="101"/>
    </row>
    <row r="247" spans="1:2" ht="15.75">
      <c r="A247" s="104"/>
      <c r="B247" s="101"/>
    </row>
    <row r="248" spans="1:2" ht="15.75">
      <c r="A248" s="104"/>
      <c r="B248" s="101"/>
    </row>
    <row r="249" spans="1:2" ht="15.75">
      <c r="A249" s="104"/>
      <c r="B249" s="101"/>
    </row>
    <row r="250" spans="1:2" ht="15.75">
      <c r="A250" s="104"/>
      <c r="B250" s="101"/>
    </row>
    <row r="251" spans="1:2" ht="15.75">
      <c r="A251" s="104"/>
      <c r="B251" s="101"/>
    </row>
    <row r="252" spans="1:2" ht="15.75">
      <c r="A252" s="104"/>
      <c r="B252" s="101"/>
    </row>
    <row r="253" spans="1:2" ht="15.75">
      <c r="A253" s="104"/>
      <c r="B253" s="101"/>
    </row>
    <row r="254" spans="1:2" ht="15.75">
      <c r="A254" s="104"/>
      <c r="B254" s="101"/>
    </row>
    <row r="255" spans="1:2" ht="15.75">
      <c r="A255" s="104"/>
      <c r="B255" s="101"/>
    </row>
    <row r="256" spans="1:2" ht="15.75">
      <c r="A256" s="104"/>
      <c r="B256" s="101"/>
    </row>
    <row r="257" spans="1:2" ht="15.75">
      <c r="A257" s="104"/>
      <c r="B257" s="101"/>
    </row>
    <row r="258" spans="1:2" ht="15.75">
      <c r="A258" s="104"/>
      <c r="B258" s="101"/>
    </row>
    <row r="259" spans="1:2" ht="15.75">
      <c r="A259" s="104"/>
      <c r="B259" s="101"/>
    </row>
    <row r="260" spans="1:2" ht="15.75">
      <c r="A260" s="104"/>
      <c r="B260" s="101"/>
    </row>
    <row r="261" spans="1:2" ht="15.75">
      <c r="A261" s="104"/>
    </row>
    <row r="262" spans="1:2" ht="15.75">
      <c r="A262" s="104"/>
    </row>
    <row r="263" spans="1:2" ht="15.75">
      <c r="A263" s="104"/>
    </row>
    <row r="264" spans="1:2" ht="15.75">
      <c r="A264" s="104"/>
    </row>
    <row r="265" spans="1:2" ht="15.75">
      <c r="A265" s="104"/>
    </row>
    <row r="266" spans="1:2" ht="15.75">
      <c r="A266" s="104"/>
    </row>
    <row r="267" spans="1:2" ht="15.75">
      <c r="A267" s="104"/>
    </row>
    <row r="268" spans="1:2" ht="15.75">
      <c r="A268" s="104"/>
    </row>
    <row r="269" spans="1:2" ht="15.75">
      <c r="A269" s="104"/>
    </row>
    <row r="270" spans="1:2" ht="15.75">
      <c r="A270" s="104"/>
    </row>
    <row r="271" spans="1:2" ht="15.75">
      <c r="A271" s="104"/>
    </row>
    <row r="272" spans="1:2" ht="15.75">
      <c r="A272" s="104"/>
    </row>
    <row r="273" spans="1:1" ht="15.75">
      <c r="A273" s="104"/>
    </row>
    <row r="274" spans="1:1" ht="15.75">
      <c r="A274" s="104"/>
    </row>
    <row r="275" spans="1:1" ht="15.75">
      <c r="A275" s="104"/>
    </row>
    <row r="276" spans="1:1" ht="15.75">
      <c r="A276" s="104"/>
    </row>
    <row r="277" spans="1:1" ht="15.75">
      <c r="A277" s="104"/>
    </row>
    <row r="278" spans="1:1" ht="15.75">
      <c r="A278" s="104"/>
    </row>
    <row r="279" spans="1:1" ht="15.75">
      <c r="A279" s="104"/>
    </row>
    <row r="280" spans="1:1" ht="15.75">
      <c r="A280" s="104"/>
    </row>
    <row r="281" spans="1:1" ht="15.75">
      <c r="A281" s="104"/>
    </row>
    <row r="282" spans="1:1" ht="15.75">
      <c r="A282" s="104"/>
    </row>
    <row r="283" spans="1:1" ht="15.75">
      <c r="A283" s="104"/>
    </row>
    <row r="284" spans="1:1" ht="15.75">
      <c r="A284" s="104"/>
    </row>
    <row r="285" spans="1:1" ht="15.75">
      <c r="A285" s="104"/>
    </row>
    <row r="286" spans="1:1" ht="15.75">
      <c r="A286" s="104"/>
    </row>
    <row r="287" spans="1:1" ht="15.75">
      <c r="A287" s="104"/>
    </row>
    <row r="288" spans="1:1" ht="15.75">
      <c r="A288" s="104"/>
    </row>
    <row r="289" spans="1:1" ht="15.75">
      <c r="A289" s="104"/>
    </row>
    <row r="290" spans="1:1" ht="15.75">
      <c r="A290" s="104"/>
    </row>
    <row r="291" spans="1:1" ht="15.75">
      <c r="A291" s="104"/>
    </row>
    <row r="292" spans="1:1" ht="15.75">
      <c r="A292" s="104"/>
    </row>
    <row r="293" spans="1:1" ht="15.75">
      <c r="A293" s="104"/>
    </row>
    <row r="294" spans="1:1" ht="15.75">
      <c r="A294" s="104"/>
    </row>
    <row r="295" spans="1:1" ht="15.75">
      <c r="A295" s="104"/>
    </row>
    <row r="296" spans="1:1" ht="15.75">
      <c r="A296" s="104"/>
    </row>
    <row r="297" spans="1:1" ht="15.75">
      <c r="A297" s="104"/>
    </row>
    <row r="298" spans="1:1" ht="15.75">
      <c r="A298" s="104"/>
    </row>
    <row r="299" spans="1:1" ht="15.75">
      <c r="A299" s="104"/>
    </row>
    <row r="300" spans="1:1" ht="15.75">
      <c r="A300" s="104"/>
    </row>
    <row r="301" spans="1:1" ht="15.75">
      <c r="A301" s="104"/>
    </row>
    <row r="302" spans="1:1" ht="15.75">
      <c r="A302" s="104"/>
    </row>
    <row r="303" spans="1:1" ht="15.75">
      <c r="A303" s="104"/>
    </row>
    <row r="304" spans="1:1" ht="15.75">
      <c r="A304" s="104"/>
    </row>
    <row r="305" spans="1:1" ht="15.75">
      <c r="A305" s="104"/>
    </row>
    <row r="306" spans="1:1" ht="15.75">
      <c r="A306" s="104"/>
    </row>
    <row r="307" spans="1:1" ht="15.75">
      <c r="A307" s="104"/>
    </row>
    <row r="308" spans="1:1" ht="15.75">
      <c r="A308" s="104"/>
    </row>
    <row r="309" spans="1:1" ht="15.75">
      <c r="A309" s="104"/>
    </row>
    <row r="310" spans="1:1" ht="15.75">
      <c r="A310" s="104"/>
    </row>
    <row r="311" spans="1:1" ht="15.75">
      <c r="A311" s="104"/>
    </row>
    <row r="312" spans="1:1" ht="15.75">
      <c r="A312" s="104"/>
    </row>
    <row r="313" spans="1:1" ht="15.75">
      <c r="A313" s="104"/>
    </row>
    <row r="314" spans="1:1" ht="15.75">
      <c r="A314" s="104"/>
    </row>
    <row r="315" spans="1:1" ht="15.75">
      <c r="A315" s="104"/>
    </row>
    <row r="316" spans="1:1" ht="15.75">
      <c r="A316" s="104"/>
    </row>
    <row r="317" spans="1:1" ht="15.75">
      <c r="A317" s="104"/>
    </row>
    <row r="318" spans="1:1" ht="15.75">
      <c r="A318" s="104"/>
    </row>
    <row r="319" spans="1:1" ht="15.75">
      <c r="A319" s="104"/>
    </row>
    <row r="320" spans="1:1" ht="15.75">
      <c r="A320" s="104"/>
    </row>
    <row r="321" spans="1:1" ht="15.75">
      <c r="A321" s="104"/>
    </row>
    <row r="322" spans="1:1" ht="15.75">
      <c r="A322" s="104"/>
    </row>
    <row r="323" spans="1:1" ht="15.75">
      <c r="A323" s="104"/>
    </row>
    <row r="324" spans="1:1" ht="15.75">
      <c r="A324" s="104"/>
    </row>
    <row r="325" spans="1:1" ht="15.75">
      <c r="A325" s="104"/>
    </row>
    <row r="326" spans="1:1" ht="15.75">
      <c r="A326" s="104"/>
    </row>
    <row r="327" spans="1:1" ht="15.75">
      <c r="A327" s="104"/>
    </row>
    <row r="328" spans="1:1" ht="15.75">
      <c r="A328" s="104"/>
    </row>
    <row r="329" spans="1:1" ht="15.75">
      <c r="A329" s="104"/>
    </row>
    <row r="330" spans="1:1" ht="15.75">
      <c r="A330" s="104"/>
    </row>
    <row r="331" spans="1:1" ht="15.75">
      <c r="A331" s="104"/>
    </row>
    <row r="332" spans="1:1" ht="15.75">
      <c r="A332" s="104"/>
    </row>
    <row r="333" spans="1:1" ht="15.75">
      <c r="A333" s="104"/>
    </row>
    <row r="334" spans="1:1" ht="15.75">
      <c r="A334" s="104"/>
    </row>
    <row r="335" spans="1:1" ht="15.75">
      <c r="A335" s="104"/>
    </row>
    <row r="336" spans="1:1" ht="15.75">
      <c r="A336" s="104"/>
    </row>
    <row r="337" spans="1:1" ht="15.75">
      <c r="A337" s="104"/>
    </row>
    <row r="338" spans="1:1" ht="15.75">
      <c r="A338" s="104"/>
    </row>
    <row r="339" spans="1:1" ht="15.75">
      <c r="A339" s="104"/>
    </row>
    <row r="340" spans="1:1" ht="15.75">
      <c r="A340" s="104"/>
    </row>
    <row r="341" spans="1:1" ht="15.75">
      <c r="A341" s="104"/>
    </row>
    <row r="342" spans="1:1" ht="15.75">
      <c r="A342" s="104"/>
    </row>
    <row r="343" spans="1:1" ht="15.75">
      <c r="A343" s="104"/>
    </row>
    <row r="344" spans="1:1" ht="15.75">
      <c r="A344" s="104"/>
    </row>
    <row r="345" spans="1:1" ht="15.75">
      <c r="A345" s="104"/>
    </row>
    <row r="346" spans="1:1" ht="15.75">
      <c r="A346" s="104"/>
    </row>
    <row r="347" spans="1:1" ht="15.75">
      <c r="A347" s="104"/>
    </row>
    <row r="348" spans="1:1" ht="15.75">
      <c r="A348" s="104"/>
    </row>
    <row r="349" spans="1:1" ht="15.75">
      <c r="A349" s="104"/>
    </row>
    <row r="350" spans="1:1" ht="15.75">
      <c r="A350" s="104"/>
    </row>
    <row r="351" spans="1:1" ht="15.75">
      <c r="A351" s="104"/>
    </row>
    <row r="352" spans="1:1" ht="15.75">
      <c r="A352" s="104"/>
    </row>
    <row r="353" spans="1:1" ht="15.75">
      <c r="A353" s="104"/>
    </row>
    <row r="354" spans="1:1" ht="15.75">
      <c r="A354" s="104"/>
    </row>
    <row r="355" spans="1:1" ht="15.75">
      <c r="A355" s="104"/>
    </row>
    <row r="356" spans="1:1" ht="15.75">
      <c r="A356" s="104"/>
    </row>
    <row r="357" spans="1:1" ht="15.75">
      <c r="A357" s="104"/>
    </row>
    <row r="358" spans="1:1" ht="15.75">
      <c r="A358" s="104"/>
    </row>
    <row r="359" spans="1:1" ht="15.75">
      <c r="A359" s="104"/>
    </row>
    <row r="360" spans="1:1" ht="15.75">
      <c r="A360" s="104"/>
    </row>
    <row r="361" spans="1:1" ht="15.75">
      <c r="A361" s="104"/>
    </row>
    <row r="362" spans="1:1" ht="15.75">
      <c r="A362" s="104"/>
    </row>
    <row r="363" spans="1:1" ht="15.75">
      <c r="A363" s="104"/>
    </row>
    <row r="364" spans="1:1" ht="15.75">
      <c r="A364" s="104"/>
    </row>
    <row r="365" spans="1:1" ht="15.75">
      <c r="A365" s="104"/>
    </row>
    <row r="366" spans="1:1" ht="15.75">
      <c r="A366" s="104"/>
    </row>
    <row r="367" spans="1:1" ht="15.75">
      <c r="A367" s="104"/>
    </row>
    <row r="368" spans="1:1" ht="15.75">
      <c r="A368" s="104"/>
    </row>
    <row r="369" spans="1:1" ht="15.75">
      <c r="A369" s="104"/>
    </row>
    <row r="370" spans="1:1" ht="15.75">
      <c r="A370" s="104"/>
    </row>
    <row r="371" spans="1:1" ht="15.75">
      <c r="A371" s="104"/>
    </row>
    <row r="372" spans="1:1" ht="15.75">
      <c r="A372" s="104"/>
    </row>
    <row r="373" spans="1:1" ht="15.75">
      <c r="A373" s="104"/>
    </row>
    <row r="374" spans="1:1" ht="15.75">
      <c r="A374" s="104"/>
    </row>
    <row r="375" spans="1:1" ht="15.75">
      <c r="A375" s="104"/>
    </row>
    <row r="376" spans="1:1" ht="15.75">
      <c r="A376" s="104"/>
    </row>
    <row r="377" spans="1:1" ht="15.75">
      <c r="A377" s="104"/>
    </row>
    <row r="378" spans="1:1" ht="15.75">
      <c r="A378" s="104"/>
    </row>
    <row r="379" spans="1:1" ht="15.75">
      <c r="A379" s="104"/>
    </row>
    <row r="380" spans="1:1" ht="15.75">
      <c r="A380" s="104"/>
    </row>
    <row r="381" spans="1:1" ht="15.75">
      <c r="A381" s="104"/>
    </row>
    <row r="382" spans="1:1" ht="15.75">
      <c r="A382" s="104"/>
    </row>
    <row r="383" spans="1:1" ht="15.75">
      <c r="A383" s="104"/>
    </row>
    <row r="384" spans="1:1" ht="15.75">
      <c r="A384" s="104"/>
    </row>
    <row r="385" spans="1:1" ht="15.75">
      <c r="A385" s="104"/>
    </row>
    <row r="386" spans="1:1" ht="15.75">
      <c r="A386" s="104"/>
    </row>
    <row r="387" spans="1:1" ht="15.75">
      <c r="A387" s="104"/>
    </row>
    <row r="388" spans="1:1" ht="15.75">
      <c r="A388" s="104"/>
    </row>
    <row r="389" spans="1:1" ht="15.75">
      <c r="A389" s="104"/>
    </row>
    <row r="390" spans="1:1" ht="15.75">
      <c r="A390" s="104"/>
    </row>
    <row r="391" spans="1:1" ht="15.75">
      <c r="A391" s="104"/>
    </row>
    <row r="392" spans="1:1" ht="15.75">
      <c r="A392" s="104"/>
    </row>
    <row r="393" spans="1:1" ht="15.75">
      <c r="A393" s="104"/>
    </row>
    <row r="394" spans="1:1" ht="15.75">
      <c r="A394" s="104"/>
    </row>
    <row r="395" spans="1:1" ht="15.75">
      <c r="A395" s="104"/>
    </row>
    <row r="396" spans="1:1" ht="15.75">
      <c r="A396" s="104"/>
    </row>
    <row r="397" spans="1:1" ht="15.75">
      <c r="A397" s="104"/>
    </row>
    <row r="398" spans="1:1" ht="15.75">
      <c r="A398" s="104"/>
    </row>
    <row r="399" spans="1:1" ht="15.75">
      <c r="A399" s="104"/>
    </row>
    <row r="400" spans="1:1" ht="15.75">
      <c r="A400" s="104"/>
    </row>
    <row r="401" spans="1:1" ht="15.75">
      <c r="A401" s="104"/>
    </row>
    <row r="402" spans="1:1" ht="15.75">
      <c r="A402" s="104"/>
    </row>
    <row r="403" spans="1:1" ht="15.75">
      <c r="A403" s="104"/>
    </row>
    <row r="404" spans="1:1" ht="15.75">
      <c r="A404" s="104"/>
    </row>
    <row r="405" spans="1:1" ht="15.75">
      <c r="A405" s="104"/>
    </row>
    <row r="406" spans="1:1" ht="15.75">
      <c r="A406" s="104"/>
    </row>
    <row r="407" spans="1:1" ht="15.75">
      <c r="A407" s="104"/>
    </row>
    <row r="408" spans="1:1" ht="15.75">
      <c r="A408" s="104"/>
    </row>
    <row r="409" spans="1:1" ht="15.75">
      <c r="A409" s="104"/>
    </row>
    <row r="410" spans="1:1" ht="15.75">
      <c r="A410" s="104"/>
    </row>
    <row r="411" spans="1:1" ht="15.75">
      <c r="A411" s="104"/>
    </row>
    <row r="412" spans="1:1" ht="15.75">
      <c r="A412" s="104"/>
    </row>
    <row r="413" spans="1:1" ht="15.75">
      <c r="A413" s="104"/>
    </row>
    <row r="414" spans="1:1" ht="15.75">
      <c r="A414" s="104"/>
    </row>
    <row r="415" spans="1:1" ht="15.75">
      <c r="A415" s="104"/>
    </row>
    <row r="416" spans="1:1" ht="15.75">
      <c r="A416" s="104"/>
    </row>
    <row r="417" spans="1:1" ht="15.75">
      <c r="A417" s="104"/>
    </row>
    <row r="418" spans="1:1" ht="15.75">
      <c r="A418" s="104"/>
    </row>
    <row r="419" spans="1:1" ht="15.75">
      <c r="A419" s="104"/>
    </row>
    <row r="420" spans="1:1" ht="15.75">
      <c r="A420" s="104"/>
    </row>
    <row r="421" spans="1:1" ht="15.75">
      <c r="A421" s="104"/>
    </row>
    <row r="422" spans="1:1" ht="15.75">
      <c r="A422" s="104"/>
    </row>
    <row r="423" spans="1:1" ht="15.75">
      <c r="A423" s="104"/>
    </row>
    <row r="424" spans="1:1" ht="15.75">
      <c r="A424" s="104"/>
    </row>
    <row r="425" spans="1:1" ht="15.75">
      <c r="A425" s="104"/>
    </row>
    <row r="426" spans="1:1" ht="15.75">
      <c r="A426" s="104"/>
    </row>
    <row r="427" spans="1:1" ht="15.75">
      <c r="A427" s="104"/>
    </row>
    <row r="428" spans="1:1" ht="15.75">
      <c r="A428" s="104"/>
    </row>
    <row r="429" spans="1:1" ht="15.75">
      <c r="A429" s="104"/>
    </row>
    <row r="430" spans="1:1" ht="15.75">
      <c r="A430" s="104"/>
    </row>
    <row r="431" spans="1:1" ht="15.75">
      <c r="A431" s="104"/>
    </row>
    <row r="432" spans="1:1" ht="15.75">
      <c r="A432" s="104"/>
    </row>
    <row r="433" spans="1:1" ht="15.75">
      <c r="A433" s="104"/>
    </row>
    <row r="434" spans="1:1" ht="15.75">
      <c r="A434" s="104"/>
    </row>
    <row r="435" spans="1:1" ht="15.75">
      <c r="A435" s="104"/>
    </row>
    <row r="436" spans="1:1" ht="15.75">
      <c r="A436" s="104"/>
    </row>
    <row r="437" spans="1:1" ht="15.75">
      <c r="A437" s="104"/>
    </row>
    <row r="438" spans="1:1" ht="15.75">
      <c r="A438" s="104"/>
    </row>
    <row r="439" spans="1:1" ht="15.75">
      <c r="A439" s="104"/>
    </row>
    <row r="440" spans="1:1" ht="15.75">
      <c r="A440" s="104"/>
    </row>
    <row r="441" spans="1:1" ht="15.75">
      <c r="A441" s="104"/>
    </row>
    <row r="442" spans="1:1" ht="15.75">
      <c r="A442" s="104"/>
    </row>
    <row r="443" spans="1:1" ht="15.75">
      <c r="A443" s="104"/>
    </row>
    <row r="444" spans="1:1" ht="15.75">
      <c r="A444" s="104"/>
    </row>
    <row r="445" spans="1:1" ht="15.75">
      <c r="A445" s="104"/>
    </row>
    <row r="446" spans="1:1" ht="15.75">
      <c r="A446" s="104"/>
    </row>
    <row r="447" spans="1:1" ht="15.75">
      <c r="A447" s="104"/>
    </row>
    <row r="448" spans="1:1" ht="15.75">
      <c r="A448" s="104"/>
    </row>
    <row r="449" spans="1:1" ht="15.75">
      <c r="A449" s="104"/>
    </row>
    <row r="450" spans="1:1" ht="15.75">
      <c r="A450" s="104"/>
    </row>
    <row r="451" spans="1:1" ht="15.75">
      <c r="A451" s="104"/>
    </row>
    <row r="452" spans="1:1" ht="15.75">
      <c r="A452" s="104"/>
    </row>
    <row r="453" spans="1:1" ht="15.75">
      <c r="A453" s="104"/>
    </row>
    <row r="454" spans="1:1" ht="15.75">
      <c r="A454" s="104"/>
    </row>
    <row r="455" spans="1:1" ht="15.75">
      <c r="A455" s="104"/>
    </row>
    <row r="456" spans="1:1" ht="15.75">
      <c r="A456" s="104"/>
    </row>
    <row r="457" spans="1:1" ht="15.75">
      <c r="A457" s="104"/>
    </row>
    <row r="458" spans="1:1" ht="15.75">
      <c r="A458" s="104"/>
    </row>
    <row r="459" spans="1:1" ht="15.75">
      <c r="A459" s="104"/>
    </row>
    <row r="460" spans="1:1" ht="15.75">
      <c r="A460" s="104"/>
    </row>
    <row r="461" spans="1:1" ht="15.75">
      <c r="A461" s="104"/>
    </row>
    <row r="462" spans="1:1" ht="15.75">
      <c r="A462" s="104"/>
    </row>
    <row r="463" spans="1:1" ht="15.75">
      <c r="A463" s="104"/>
    </row>
    <row r="464" spans="1:1" ht="15.75">
      <c r="A464" s="104"/>
    </row>
    <row r="465" spans="1:1" ht="15.75">
      <c r="A465" s="104"/>
    </row>
    <row r="466" spans="1:1" ht="15.75">
      <c r="A466" s="104"/>
    </row>
    <row r="467" spans="1:1" ht="15.75">
      <c r="A467" s="104"/>
    </row>
    <row r="468" spans="1:1" ht="15.75">
      <c r="A468" s="104"/>
    </row>
    <row r="469" spans="1:1" ht="15.75">
      <c r="A469" s="104"/>
    </row>
    <row r="470" spans="1:1" ht="15.75">
      <c r="A470" s="104"/>
    </row>
    <row r="471" spans="1:1" ht="15.75">
      <c r="A471" s="104"/>
    </row>
    <row r="472" spans="1:1" ht="15.75">
      <c r="A472" s="104"/>
    </row>
    <row r="473" spans="1:1" ht="15.75">
      <c r="A473" s="104"/>
    </row>
    <row r="474" spans="1:1" ht="15.75">
      <c r="A474" s="104"/>
    </row>
    <row r="475" spans="1:1" ht="15.75">
      <c r="A475" s="104"/>
    </row>
    <row r="476" spans="1:1" ht="15.75">
      <c r="A476" s="104"/>
    </row>
    <row r="477" spans="1:1" ht="15.75">
      <c r="A477" s="104"/>
    </row>
    <row r="478" spans="1:1" ht="15.75">
      <c r="A478" s="104"/>
    </row>
    <row r="479" spans="1:1" ht="15.75">
      <c r="A479" s="104"/>
    </row>
    <row r="480" spans="1:1" ht="15.75">
      <c r="A480" s="104"/>
    </row>
    <row r="481" spans="1:1" ht="15.75">
      <c r="A481" s="104"/>
    </row>
    <row r="482" spans="1:1" ht="15.75">
      <c r="A482" s="104"/>
    </row>
    <row r="483" spans="1:1" ht="15.75">
      <c r="A483" s="104"/>
    </row>
    <row r="484" spans="1:1" ht="15.75">
      <c r="A484" s="104"/>
    </row>
    <row r="485" spans="1:1" ht="15.75">
      <c r="A485" s="104"/>
    </row>
    <row r="486" spans="1:1" ht="15.75">
      <c r="A486" s="104"/>
    </row>
    <row r="487" spans="1:1" ht="15.75">
      <c r="A487" s="104"/>
    </row>
    <row r="488" spans="1:1" ht="15.75">
      <c r="A488" s="104"/>
    </row>
    <row r="489" spans="1:1" ht="15.75">
      <c r="A489" s="104"/>
    </row>
    <row r="490" spans="1:1" ht="15.75">
      <c r="A490" s="104"/>
    </row>
    <row r="491" spans="1:1" ht="15.75">
      <c r="A491" s="104"/>
    </row>
    <row r="492" spans="1:1" ht="15.75">
      <c r="A492" s="104"/>
    </row>
    <row r="493" spans="1:1" ht="15.75">
      <c r="A493" s="104"/>
    </row>
    <row r="494" spans="1:1" ht="15.75">
      <c r="A494" s="104"/>
    </row>
    <row r="495" spans="1:1" ht="15.75">
      <c r="A495" s="104"/>
    </row>
    <row r="496" spans="1:1" ht="15.75">
      <c r="A496" s="104"/>
    </row>
    <row r="497" spans="1:1" ht="15.75">
      <c r="A497" s="104"/>
    </row>
    <row r="498" spans="1:1" ht="15.75">
      <c r="A498" s="104"/>
    </row>
    <row r="499" spans="1:1" ht="15.75">
      <c r="A499" s="104"/>
    </row>
    <row r="500" spans="1:1" ht="15.75">
      <c r="A500" s="104"/>
    </row>
    <row r="501" spans="1:1" ht="15.75">
      <c r="A501" s="104"/>
    </row>
    <row r="502" spans="1:1" ht="15.75">
      <c r="A502" s="104"/>
    </row>
    <row r="503" spans="1:1" ht="15.75">
      <c r="A503" s="104"/>
    </row>
    <row r="504" spans="1:1" ht="15.75">
      <c r="A504" s="104"/>
    </row>
    <row r="505" spans="1:1" ht="15.75">
      <c r="A505" s="104"/>
    </row>
    <row r="506" spans="1:1" ht="15.75">
      <c r="A506" s="104"/>
    </row>
    <row r="507" spans="1:1" ht="15.75">
      <c r="A507" s="104"/>
    </row>
    <row r="508" spans="1:1" ht="15.75">
      <c r="A508" s="104"/>
    </row>
    <row r="509" spans="1:1" ht="15.75">
      <c r="A509" s="104"/>
    </row>
    <row r="510" spans="1:1" ht="15.75">
      <c r="A510" s="104"/>
    </row>
    <row r="511" spans="1:1" ht="15.75">
      <c r="A511" s="104"/>
    </row>
    <row r="512" spans="1:1" ht="15.75">
      <c r="A512" s="104"/>
    </row>
    <row r="513" spans="1:1" ht="15.75">
      <c r="A513" s="104"/>
    </row>
    <row r="514" spans="1:1" ht="15.75">
      <c r="A514" s="104"/>
    </row>
    <row r="515" spans="1:1" ht="15.75">
      <c r="A515" s="104"/>
    </row>
    <row r="516" spans="1:1" ht="15.75">
      <c r="A516" s="104"/>
    </row>
    <row r="517" spans="1:1" ht="15.75">
      <c r="A517" s="104"/>
    </row>
    <row r="518" spans="1:1" ht="15.75">
      <c r="A518" s="104"/>
    </row>
    <row r="519" spans="1:1" ht="15.75">
      <c r="A519" s="104"/>
    </row>
    <row r="520" spans="1:1" ht="15.75">
      <c r="A520" s="104"/>
    </row>
    <row r="521" spans="1:1" ht="15.75">
      <c r="A521" s="104"/>
    </row>
    <row r="522" spans="1:1" ht="15.75">
      <c r="A522" s="104"/>
    </row>
    <row r="523" spans="1:1" ht="15.75">
      <c r="A523" s="104"/>
    </row>
    <row r="524" spans="1:1" ht="15.75">
      <c r="A524" s="104"/>
    </row>
    <row r="525" spans="1:1" ht="15.75">
      <c r="A525" s="104"/>
    </row>
    <row r="526" spans="1:1" ht="15.75">
      <c r="A526" s="104"/>
    </row>
    <row r="527" spans="1:1" ht="15.75">
      <c r="A527" s="104"/>
    </row>
    <row r="528" spans="1:1" ht="15.75">
      <c r="A528" s="104"/>
    </row>
    <row r="529" spans="1:1" ht="15.75">
      <c r="A529" s="104"/>
    </row>
    <row r="530" spans="1:1" ht="15.75">
      <c r="A530" s="104"/>
    </row>
    <row r="531" spans="1:1" ht="15.75">
      <c r="A531" s="104"/>
    </row>
    <row r="532" spans="1:1" ht="15.75">
      <c r="A532" s="104"/>
    </row>
    <row r="533" spans="1:1" ht="15.75">
      <c r="A533" s="104"/>
    </row>
    <row r="534" spans="1:1" ht="15.75">
      <c r="A534" s="104"/>
    </row>
    <row r="535" spans="1:1" ht="15.75">
      <c r="A535" s="104"/>
    </row>
    <row r="536" spans="1:1" ht="15.75">
      <c r="A536" s="104"/>
    </row>
    <row r="537" spans="1:1" ht="15.75">
      <c r="A537" s="104"/>
    </row>
    <row r="538" spans="1:1" ht="15.75">
      <c r="A538" s="104"/>
    </row>
    <row r="539" spans="1:1" ht="15.75">
      <c r="A539" s="104"/>
    </row>
    <row r="540" spans="1:1" ht="15.75">
      <c r="A540" s="104"/>
    </row>
    <row r="541" spans="1:1" ht="15.75">
      <c r="A541" s="104"/>
    </row>
    <row r="542" spans="1:1" ht="15.75">
      <c r="A542" s="104"/>
    </row>
    <row r="543" spans="1:1" ht="15.75">
      <c r="A543" s="104"/>
    </row>
    <row r="544" spans="1:1" ht="15.75">
      <c r="A544" s="104"/>
    </row>
    <row r="545" spans="1:1" ht="15.75">
      <c r="A545" s="104"/>
    </row>
    <row r="546" spans="1:1" ht="15.75">
      <c r="A546" s="104"/>
    </row>
    <row r="547" spans="1:1" ht="15.75">
      <c r="A547" s="104"/>
    </row>
    <row r="548" spans="1:1" ht="15.75">
      <c r="A548" s="104"/>
    </row>
    <row r="549" spans="1:1" ht="15.75">
      <c r="A549" s="104"/>
    </row>
    <row r="550" spans="1:1" ht="15.75">
      <c r="A550" s="104"/>
    </row>
    <row r="551" spans="1:1" ht="15.75">
      <c r="A551" s="104"/>
    </row>
    <row r="552" spans="1:1" ht="15.75">
      <c r="A552" s="104"/>
    </row>
    <row r="553" spans="1:1" ht="15.75">
      <c r="A553" s="104"/>
    </row>
    <row r="554" spans="1:1" ht="15.75">
      <c r="A554" s="104"/>
    </row>
    <row r="555" spans="1:1" ht="15.75">
      <c r="A555" s="104"/>
    </row>
    <row r="556" spans="1:1" ht="15.75">
      <c r="A556" s="104"/>
    </row>
    <row r="557" spans="1:1" ht="15.75">
      <c r="A557" s="104"/>
    </row>
    <row r="558" spans="1:1" ht="15.75">
      <c r="A558" s="104"/>
    </row>
    <row r="559" spans="1:1" ht="15.75">
      <c r="A559" s="104"/>
    </row>
    <row r="560" spans="1:1" ht="15.75">
      <c r="A560" s="104"/>
    </row>
    <row r="561" spans="1:1" ht="15.75">
      <c r="A561" s="104"/>
    </row>
    <row r="562" spans="1:1" ht="15.75">
      <c r="A562" s="104"/>
    </row>
    <row r="563" spans="1:1" ht="15.75">
      <c r="A563" s="104"/>
    </row>
    <row r="564" spans="1:1" ht="15.75">
      <c r="A564" s="104"/>
    </row>
    <row r="565" spans="1:1" ht="15.75">
      <c r="A565" s="104"/>
    </row>
    <row r="566" spans="1:1" ht="15.75">
      <c r="A566" s="104"/>
    </row>
    <row r="567" spans="1:1" ht="15.75">
      <c r="A567" s="104"/>
    </row>
    <row r="568" spans="1:1" ht="15.75">
      <c r="A568" s="104"/>
    </row>
    <row r="569" spans="1:1" ht="15.75">
      <c r="A569" s="104"/>
    </row>
    <row r="570" spans="1:1" ht="15.75">
      <c r="A570" s="104"/>
    </row>
    <row r="571" spans="1:1" ht="15.75">
      <c r="A571" s="104"/>
    </row>
    <row r="572" spans="1:1" ht="15.75">
      <c r="A572" s="104"/>
    </row>
    <row r="573" spans="1:1" ht="15.75">
      <c r="A573" s="104"/>
    </row>
    <row r="574" spans="1:1" ht="15.75">
      <c r="A574" s="104"/>
    </row>
    <row r="575" spans="1:1" ht="15.75">
      <c r="A575" s="104"/>
    </row>
    <row r="576" spans="1:1" ht="15.75">
      <c r="A576" s="104"/>
    </row>
    <row r="577" spans="1:1" ht="15.75">
      <c r="A577" s="104"/>
    </row>
    <row r="578" spans="1:1" ht="15.75">
      <c r="A578" s="104"/>
    </row>
    <row r="579" spans="1:1" ht="15.75">
      <c r="A579" s="104"/>
    </row>
    <row r="580" spans="1:1" ht="15.75">
      <c r="A580" s="104"/>
    </row>
    <row r="581" spans="1:1" ht="15.75">
      <c r="A581" s="104"/>
    </row>
    <row r="582" spans="1:1" ht="15.75">
      <c r="A582" s="104"/>
    </row>
    <row r="583" spans="1:1" ht="15.75">
      <c r="A583" s="104"/>
    </row>
    <row r="584" spans="1:1" ht="15.75">
      <c r="A584" s="104"/>
    </row>
    <row r="585" spans="1:1" ht="15.75">
      <c r="A585" s="104"/>
    </row>
    <row r="586" spans="1:1" ht="15.75">
      <c r="A586" s="104"/>
    </row>
    <row r="587" spans="1:1" ht="15.75">
      <c r="A587" s="104"/>
    </row>
    <row r="588" spans="1:1" ht="15.75">
      <c r="A588" s="104"/>
    </row>
    <row r="589" spans="1:1" ht="15.75">
      <c r="A589" s="104"/>
    </row>
    <row r="590" spans="1:1" ht="15.75">
      <c r="A590" s="104"/>
    </row>
    <row r="591" spans="1:1" ht="15.75">
      <c r="A591" s="104"/>
    </row>
    <row r="592" spans="1:1" ht="15.75">
      <c r="A592" s="104"/>
    </row>
    <row r="593" spans="1:1" ht="15.75">
      <c r="A593" s="104"/>
    </row>
    <row r="594" spans="1:1" ht="15.75">
      <c r="A594" s="104"/>
    </row>
    <row r="595" spans="1:1" ht="15.75">
      <c r="A595" s="104"/>
    </row>
    <row r="596" spans="1:1" ht="15.75">
      <c r="A596" s="104"/>
    </row>
    <row r="597" spans="1:1" ht="15.75">
      <c r="A597" s="104"/>
    </row>
    <row r="598" spans="1:1" ht="15.75">
      <c r="A598" s="104"/>
    </row>
    <row r="599" spans="1:1" ht="15.75">
      <c r="A599" s="104"/>
    </row>
    <row r="600" spans="1:1" ht="15.75">
      <c r="A600" s="104"/>
    </row>
    <row r="601" spans="1:1" ht="15.75">
      <c r="A601" s="104"/>
    </row>
    <row r="602" spans="1:1" ht="15.75">
      <c r="A602" s="104"/>
    </row>
    <row r="603" spans="1:1" ht="15.75">
      <c r="A603" s="104"/>
    </row>
    <row r="604" spans="1:1" ht="15.75">
      <c r="A604" s="104"/>
    </row>
    <row r="605" spans="1:1" ht="15.75">
      <c r="A605" s="104"/>
    </row>
    <row r="606" spans="1:1" ht="15.75">
      <c r="A606" s="104"/>
    </row>
    <row r="607" spans="1:1" ht="15.75">
      <c r="A607" s="104"/>
    </row>
    <row r="608" spans="1:1" ht="15.75">
      <c r="A608" s="104"/>
    </row>
    <row r="609" spans="1:1" ht="15.75">
      <c r="A609" s="104"/>
    </row>
    <row r="610" spans="1:1" ht="15.75">
      <c r="A610" s="104"/>
    </row>
    <row r="611" spans="1:1" ht="15.75">
      <c r="A611" s="104"/>
    </row>
    <row r="612" spans="1:1" ht="15.75">
      <c r="A612" s="104"/>
    </row>
    <row r="613" spans="1:1" ht="15.75">
      <c r="A613" s="104"/>
    </row>
    <row r="614" spans="1:1" ht="15.75">
      <c r="A614" s="104"/>
    </row>
    <row r="615" spans="1:1" ht="15.75">
      <c r="A615" s="104"/>
    </row>
    <row r="616" spans="1:1" ht="15.75">
      <c r="A616" s="104"/>
    </row>
    <row r="617" spans="1:1" ht="15.75">
      <c r="A617" s="104"/>
    </row>
    <row r="618" spans="1:1" ht="15.75">
      <c r="A618" s="104"/>
    </row>
    <row r="619" spans="1:1" ht="15.75">
      <c r="A619" s="104"/>
    </row>
    <row r="620" spans="1:1" ht="15.75">
      <c r="A620" s="104"/>
    </row>
    <row r="621" spans="1:1" ht="15.75">
      <c r="A621" s="104"/>
    </row>
    <row r="622" spans="1:1" ht="15.75">
      <c r="A622" s="104"/>
    </row>
    <row r="623" spans="1:1" ht="15.75">
      <c r="A623" s="104"/>
    </row>
    <row r="624" spans="1:1" ht="15.75">
      <c r="A624" s="104"/>
    </row>
    <row r="625" spans="1:1" ht="15.75">
      <c r="A625" s="104"/>
    </row>
    <row r="626" spans="1:1" ht="15.75">
      <c r="A626" s="104"/>
    </row>
    <row r="627" spans="1:1" ht="15.75">
      <c r="A627" s="104"/>
    </row>
    <row r="628" spans="1:1" ht="15.75">
      <c r="A628" s="104"/>
    </row>
    <row r="629" spans="1:1" ht="15.75">
      <c r="A629" s="104"/>
    </row>
    <row r="630" spans="1:1" ht="15.75">
      <c r="A630" s="104"/>
    </row>
    <row r="631" spans="1:1" ht="15.75">
      <c r="A631" s="104"/>
    </row>
    <row r="632" spans="1:1" ht="15.75">
      <c r="A632" s="104"/>
    </row>
    <row r="633" spans="1:1" ht="15.75">
      <c r="A633" s="104"/>
    </row>
    <row r="634" spans="1:1" ht="15.75">
      <c r="A634" s="104"/>
    </row>
    <row r="635" spans="1:1" ht="15.75">
      <c r="A635" s="104"/>
    </row>
    <row r="636" spans="1:1" ht="15.75">
      <c r="A636" s="104"/>
    </row>
    <row r="637" spans="1:1" ht="15.75">
      <c r="A637" s="104"/>
    </row>
    <row r="638" spans="1:1" ht="15.75">
      <c r="A638" s="104"/>
    </row>
    <row r="639" spans="1:1" ht="15.75">
      <c r="A639" s="104"/>
    </row>
    <row r="640" spans="1:1" ht="15.75">
      <c r="A640" s="104"/>
    </row>
    <row r="641" spans="1:1" ht="15.75">
      <c r="A641" s="104"/>
    </row>
    <row r="642" spans="1:1" ht="15.75">
      <c r="A642" s="104"/>
    </row>
    <row r="643" spans="1:1" ht="15.75">
      <c r="A643" s="104"/>
    </row>
    <row r="644" spans="1:1" ht="15.75">
      <c r="A644" s="10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5"/>
  <sheetViews>
    <sheetView workbookViewId="0">
      <selection sqref="A1:D1"/>
    </sheetView>
  </sheetViews>
  <sheetFormatPr defaultRowHeight="15"/>
  <cols>
    <col min="1" max="1" width="60.7109375" style="31" customWidth="1"/>
    <col min="2" max="3" width="9.7109375" style="31" bestFit="1" customWidth="1"/>
    <col min="4" max="4" width="8" style="31" customWidth="1"/>
    <col min="5" max="256" width="9.140625" style="31"/>
    <col min="257" max="257" width="60.7109375" style="31" customWidth="1"/>
    <col min="258" max="259" width="9.7109375" style="31" bestFit="1" customWidth="1"/>
    <col min="260" max="260" width="8" style="31" customWidth="1"/>
    <col min="261" max="512" width="9.140625" style="31"/>
    <col min="513" max="513" width="60.7109375" style="31" customWidth="1"/>
    <col min="514" max="515" width="9.7109375" style="31" bestFit="1" customWidth="1"/>
    <col min="516" max="516" width="8" style="31" customWidth="1"/>
    <col min="517" max="768" width="9.140625" style="31"/>
    <col min="769" max="769" width="60.7109375" style="31" customWidth="1"/>
    <col min="770" max="771" width="9.7109375" style="31" bestFit="1" customWidth="1"/>
    <col min="772" max="772" width="8" style="31" customWidth="1"/>
    <col min="773" max="1024" width="9.140625" style="31"/>
    <col min="1025" max="1025" width="60.7109375" style="31" customWidth="1"/>
    <col min="1026" max="1027" width="9.7109375" style="31" bestFit="1" customWidth="1"/>
    <col min="1028" max="1028" width="8" style="31" customWidth="1"/>
    <col min="1029" max="1280" width="9.140625" style="31"/>
    <col min="1281" max="1281" width="60.7109375" style="31" customWidth="1"/>
    <col min="1282" max="1283" width="9.7109375" style="31" bestFit="1" customWidth="1"/>
    <col min="1284" max="1284" width="8" style="31" customWidth="1"/>
    <col min="1285" max="1536" width="9.140625" style="31"/>
    <col min="1537" max="1537" width="60.7109375" style="31" customWidth="1"/>
    <col min="1538" max="1539" width="9.7109375" style="31" bestFit="1" customWidth="1"/>
    <col min="1540" max="1540" width="8" style="31" customWidth="1"/>
    <col min="1541" max="1792" width="9.140625" style="31"/>
    <col min="1793" max="1793" width="60.7109375" style="31" customWidth="1"/>
    <col min="1794" max="1795" width="9.7109375" style="31" bestFit="1" customWidth="1"/>
    <col min="1796" max="1796" width="8" style="31" customWidth="1"/>
    <col min="1797" max="2048" width="9.140625" style="31"/>
    <col min="2049" max="2049" width="60.7109375" style="31" customWidth="1"/>
    <col min="2050" max="2051" width="9.7109375" style="31" bestFit="1" customWidth="1"/>
    <col min="2052" max="2052" width="8" style="31" customWidth="1"/>
    <col min="2053" max="2304" width="9.140625" style="31"/>
    <col min="2305" max="2305" width="60.7109375" style="31" customWidth="1"/>
    <col min="2306" max="2307" width="9.7109375" style="31" bestFit="1" customWidth="1"/>
    <col min="2308" max="2308" width="8" style="31" customWidth="1"/>
    <col min="2309" max="2560" width="9.140625" style="31"/>
    <col min="2561" max="2561" width="60.7109375" style="31" customWidth="1"/>
    <col min="2562" max="2563" width="9.7109375" style="31" bestFit="1" customWidth="1"/>
    <col min="2564" max="2564" width="8" style="31" customWidth="1"/>
    <col min="2565" max="2816" width="9.140625" style="31"/>
    <col min="2817" max="2817" width="60.7109375" style="31" customWidth="1"/>
    <col min="2818" max="2819" width="9.7109375" style="31" bestFit="1" customWidth="1"/>
    <col min="2820" max="2820" width="8" style="31" customWidth="1"/>
    <col min="2821" max="3072" width="9.140625" style="31"/>
    <col min="3073" max="3073" width="60.7109375" style="31" customWidth="1"/>
    <col min="3074" max="3075" width="9.7109375" style="31" bestFit="1" customWidth="1"/>
    <col min="3076" max="3076" width="8" style="31" customWidth="1"/>
    <col min="3077" max="3328" width="9.140625" style="31"/>
    <col min="3329" max="3329" width="60.7109375" style="31" customWidth="1"/>
    <col min="3330" max="3331" width="9.7109375" style="31" bestFit="1" customWidth="1"/>
    <col min="3332" max="3332" width="8" style="31" customWidth="1"/>
    <col min="3333" max="3584" width="9.140625" style="31"/>
    <col min="3585" max="3585" width="60.7109375" style="31" customWidth="1"/>
    <col min="3586" max="3587" width="9.7109375" style="31" bestFit="1" customWidth="1"/>
    <col min="3588" max="3588" width="8" style="31" customWidth="1"/>
    <col min="3589" max="3840" width="9.140625" style="31"/>
    <col min="3841" max="3841" width="60.7109375" style="31" customWidth="1"/>
    <col min="3842" max="3843" width="9.7109375" style="31" bestFit="1" customWidth="1"/>
    <col min="3844" max="3844" width="8" style="31" customWidth="1"/>
    <col min="3845" max="4096" width="9.140625" style="31"/>
    <col min="4097" max="4097" width="60.7109375" style="31" customWidth="1"/>
    <col min="4098" max="4099" width="9.7109375" style="31" bestFit="1" customWidth="1"/>
    <col min="4100" max="4100" width="8" style="31" customWidth="1"/>
    <col min="4101" max="4352" width="9.140625" style="31"/>
    <col min="4353" max="4353" width="60.7109375" style="31" customWidth="1"/>
    <col min="4354" max="4355" width="9.7109375" style="31" bestFit="1" customWidth="1"/>
    <col min="4356" max="4356" width="8" style="31" customWidth="1"/>
    <col min="4357" max="4608" width="9.140625" style="31"/>
    <col min="4609" max="4609" width="60.7109375" style="31" customWidth="1"/>
    <col min="4610" max="4611" width="9.7109375" style="31" bestFit="1" customWidth="1"/>
    <col min="4612" max="4612" width="8" style="31" customWidth="1"/>
    <col min="4613" max="4864" width="9.140625" style="31"/>
    <col min="4865" max="4865" width="60.7109375" style="31" customWidth="1"/>
    <col min="4866" max="4867" width="9.7109375" style="31" bestFit="1" customWidth="1"/>
    <col min="4868" max="4868" width="8" style="31" customWidth="1"/>
    <col min="4869" max="5120" width="9.140625" style="31"/>
    <col min="5121" max="5121" width="60.7109375" style="31" customWidth="1"/>
    <col min="5122" max="5123" width="9.7109375" style="31" bestFit="1" customWidth="1"/>
    <col min="5124" max="5124" width="8" style="31" customWidth="1"/>
    <col min="5125" max="5376" width="9.140625" style="31"/>
    <col min="5377" max="5377" width="60.7109375" style="31" customWidth="1"/>
    <col min="5378" max="5379" width="9.7109375" style="31" bestFit="1" customWidth="1"/>
    <col min="5380" max="5380" width="8" style="31" customWidth="1"/>
    <col min="5381" max="5632" width="9.140625" style="31"/>
    <col min="5633" max="5633" width="60.7109375" style="31" customWidth="1"/>
    <col min="5634" max="5635" width="9.7109375" style="31" bestFit="1" customWidth="1"/>
    <col min="5636" max="5636" width="8" style="31" customWidth="1"/>
    <col min="5637" max="5888" width="9.140625" style="31"/>
    <col min="5889" max="5889" width="60.7109375" style="31" customWidth="1"/>
    <col min="5890" max="5891" width="9.7109375" style="31" bestFit="1" customWidth="1"/>
    <col min="5892" max="5892" width="8" style="31" customWidth="1"/>
    <col min="5893" max="6144" width="9.140625" style="31"/>
    <col min="6145" max="6145" width="60.7109375" style="31" customWidth="1"/>
    <col min="6146" max="6147" width="9.7109375" style="31" bestFit="1" customWidth="1"/>
    <col min="6148" max="6148" width="8" style="31" customWidth="1"/>
    <col min="6149" max="6400" width="9.140625" style="31"/>
    <col min="6401" max="6401" width="60.7109375" style="31" customWidth="1"/>
    <col min="6402" max="6403" width="9.7109375" style="31" bestFit="1" customWidth="1"/>
    <col min="6404" max="6404" width="8" style="31" customWidth="1"/>
    <col min="6405" max="6656" width="9.140625" style="31"/>
    <col min="6657" max="6657" width="60.7109375" style="31" customWidth="1"/>
    <col min="6658" max="6659" width="9.7109375" style="31" bestFit="1" customWidth="1"/>
    <col min="6660" max="6660" width="8" style="31" customWidth="1"/>
    <col min="6661" max="6912" width="9.140625" style="31"/>
    <col min="6913" max="6913" width="60.7109375" style="31" customWidth="1"/>
    <col min="6914" max="6915" width="9.7109375" style="31" bestFit="1" customWidth="1"/>
    <col min="6916" max="6916" width="8" style="31" customWidth="1"/>
    <col min="6917" max="7168" width="9.140625" style="31"/>
    <col min="7169" max="7169" width="60.7109375" style="31" customWidth="1"/>
    <col min="7170" max="7171" width="9.7109375" style="31" bestFit="1" customWidth="1"/>
    <col min="7172" max="7172" width="8" style="31" customWidth="1"/>
    <col min="7173" max="7424" width="9.140625" style="31"/>
    <col min="7425" max="7425" width="60.7109375" style="31" customWidth="1"/>
    <col min="7426" max="7427" width="9.7109375" style="31" bestFit="1" customWidth="1"/>
    <col min="7428" max="7428" width="8" style="31" customWidth="1"/>
    <col min="7429" max="7680" width="9.140625" style="31"/>
    <col min="7681" max="7681" width="60.7109375" style="31" customWidth="1"/>
    <col min="7682" max="7683" width="9.7109375" style="31" bestFit="1" customWidth="1"/>
    <col min="7684" max="7684" width="8" style="31" customWidth="1"/>
    <col min="7685" max="7936" width="9.140625" style="31"/>
    <col min="7937" max="7937" width="60.7109375" style="31" customWidth="1"/>
    <col min="7938" max="7939" width="9.7109375" style="31" bestFit="1" customWidth="1"/>
    <col min="7940" max="7940" width="8" style="31" customWidth="1"/>
    <col min="7941" max="8192" width="9.140625" style="31"/>
    <col min="8193" max="8193" width="60.7109375" style="31" customWidth="1"/>
    <col min="8194" max="8195" width="9.7109375" style="31" bestFit="1" customWidth="1"/>
    <col min="8196" max="8196" width="8" style="31" customWidth="1"/>
    <col min="8197" max="8448" width="9.140625" style="31"/>
    <col min="8449" max="8449" width="60.7109375" style="31" customWidth="1"/>
    <col min="8450" max="8451" width="9.7109375" style="31" bestFit="1" customWidth="1"/>
    <col min="8452" max="8452" width="8" style="31" customWidth="1"/>
    <col min="8453" max="8704" width="9.140625" style="31"/>
    <col min="8705" max="8705" width="60.7109375" style="31" customWidth="1"/>
    <col min="8706" max="8707" width="9.7109375" style="31" bestFit="1" customWidth="1"/>
    <col min="8708" max="8708" width="8" style="31" customWidth="1"/>
    <col min="8709" max="8960" width="9.140625" style="31"/>
    <col min="8961" max="8961" width="60.7109375" style="31" customWidth="1"/>
    <col min="8962" max="8963" width="9.7109375" style="31" bestFit="1" customWidth="1"/>
    <col min="8964" max="8964" width="8" style="31" customWidth="1"/>
    <col min="8965" max="9216" width="9.140625" style="31"/>
    <col min="9217" max="9217" width="60.7109375" style="31" customWidth="1"/>
    <col min="9218" max="9219" width="9.7109375" style="31" bestFit="1" customWidth="1"/>
    <col min="9220" max="9220" width="8" style="31" customWidth="1"/>
    <col min="9221" max="9472" width="9.140625" style="31"/>
    <col min="9473" max="9473" width="60.7109375" style="31" customWidth="1"/>
    <col min="9474" max="9475" width="9.7109375" style="31" bestFit="1" customWidth="1"/>
    <col min="9476" max="9476" width="8" style="31" customWidth="1"/>
    <col min="9477" max="9728" width="9.140625" style="31"/>
    <col min="9729" max="9729" width="60.7109375" style="31" customWidth="1"/>
    <col min="9730" max="9731" width="9.7109375" style="31" bestFit="1" customWidth="1"/>
    <col min="9732" max="9732" width="8" style="31" customWidth="1"/>
    <col min="9733" max="9984" width="9.140625" style="31"/>
    <col min="9985" max="9985" width="60.7109375" style="31" customWidth="1"/>
    <col min="9986" max="9987" width="9.7109375" style="31" bestFit="1" customWidth="1"/>
    <col min="9988" max="9988" width="8" style="31" customWidth="1"/>
    <col min="9989" max="10240" width="9.140625" style="31"/>
    <col min="10241" max="10241" width="60.7109375" style="31" customWidth="1"/>
    <col min="10242" max="10243" width="9.7109375" style="31" bestFit="1" customWidth="1"/>
    <col min="10244" max="10244" width="8" style="31" customWidth="1"/>
    <col min="10245" max="10496" width="9.140625" style="31"/>
    <col min="10497" max="10497" width="60.7109375" style="31" customWidth="1"/>
    <col min="10498" max="10499" width="9.7109375" style="31" bestFit="1" customWidth="1"/>
    <col min="10500" max="10500" width="8" style="31" customWidth="1"/>
    <col min="10501" max="10752" width="9.140625" style="31"/>
    <col min="10753" max="10753" width="60.7109375" style="31" customWidth="1"/>
    <col min="10754" max="10755" width="9.7109375" style="31" bestFit="1" customWidth="1"/>
    <col min="10756" max="10756" width="8" style="31" customWidth="1"/>
    <col min="10757" max="11008" width="9.140625" style="31"/>
    <col min="11009" max="11009" width="60.7109375" style="31" customWidth="1"/>
    <col min="11010" max="11011" width="9.7109375" style="31" bestFit="1" customWidth="1"/>
    <col min="11012" max="11012" width="8" style="31" customWidth="1"/>
    <col min="11013" max="11264" width="9.140625" style="31"/>
    <col min="11265" max="11265" width="60.7109375" style="31" customWidth="1"/>
    <col min="11266" max="11267" width="9.7109375" style="31" bestFit="1" customWidth="1"/>
    <col min="11268" max="11268" width="8" style="31" customWidth="1"/>
    <col min="11269" max="11520" width="9.140625" style="31"/>
    <col min="11521" max="11521" width="60.7109375" style="31" customWidth="1"/>
    <col min="11522" max="11523" width="9.7109375" style="31" bestFit="1" customWidth="1"/>
    <col min="11524" max="11524" width="8" style="31" customWidth="1"/>
    <col min="11525" max="11776" width="9.140625" style="31"/>
    <col min="11777" max="11777" width="60.7109375" style="31" customWidth="1"/>
    <col min="11778" max="11779" width="9.7109375" style="31" bestFit="1" customWidth="1"/>
    <col min="11780" max="11780" width="8" style="31" customWidth="1"/>
    <col min="11781" max="12032" width="9.140625" style="31"/>
    <col min="12033" max="12033" width="60.7109375" style="31" customWidth="1"/>
    <col min="12034" max="12035" width="9.7109375" style="31" bestFit="1" customWidth="1"/>
    <col min="12036" max="12036" width="8" style="31" customWidth="1"/>
    <col min="12037" max="12288" width="9.140625" style="31"/>
    <col min="12289" max="12289" width="60.7109375" style="31" customWidth="1"/>
    <col min="12290" max="12291" width="9.7109375" style="31" bestFit="1" customWidth="1"/>
    <col min="12292" max="12292" width="8" style="31" customWidth="1"/>
    <col min="12293" max="12544" width="9.140625" style="31"/>
    <col min="12545" max="12545" width="60.7109375" style="31" customWidth="1"/>
    <col min="12546" max="12547" width="9.7109375" style="31" bestFit="1" customWidth="1"/>
    <col min="12548" max="12548" width="8" style="31" customWidth="1"/>
    <col min="12549" max="12800" width="9.140625" style="31"/>
    <col min="12801" max="12801" width="60.7109375" style="31" customWidth="1"/>
    <col min="12802" max="12803" width="9.7109375" style="31" bestFit="1" customWidth="1"/>
    <col min="12804" max="12804" width="8" style="31" customWidth="1"/>
    <col min="12805" max="13056" width="9.140625" style="31"/>
    <col min="13057" max="13057" width="60.7109375" style="31" customWidth="1"/>
    <col min="13058" max="13059" width="9.7109375" style="31" bestFit="1" customWidth="1"/>
    <col min="13060" max="13060" width="8" style="31" customWidth="1"/>
    <col min="13061" max="13312" width="9.140625" style="31"/>
    <col min="13313" max="13313" width="60.7109375" style="31" customWidth="1"/>
    <col min="13314" max="13315" width="9.7109375" style="31" bestFit="1" customWidth="1"/>
    <col min="13316" max="13316" width="8" style="31" customWidth="1"/>
    <col min="13317" max="13568" width="9.140625" style="31"/>
    <col min="13569" max="13569" width="60.7109375" style="31" customWidth="1"/>
    <col min="13570" max="13571" width="9.7109375" style="31" bestFit="1" customWidth="1"/>
    <col min="13572" max="13572" width="8" style="31" customWidth="1"/>
    <col min="13573" max="13824" width="9.140625" style="31"/>
    <col min="13825" max="13825" width="60.7109375" style="31" customWidth="1"/>
    <col min="13826" max="13827" width="9.7109375" style="31" bestFit="1" customWidth="1"/>
    <col min="13828" max="13828" width="8" style="31" customWidth="1"/>
    <col min="13829" max="14080" width="9.140625" style="31"/>
    <col min="14081" max="14081" width="60.7109375" style="31" customWidth="1"/>
    <col min="14082" max="14083" width="9.7109375" style="31" bestFit="1" customWidth="1"/>
    <col min="14084" max="14084" width="8" style="31" customWidth="1"/>
    <col min="14085" max="14336" width="9.140625" style="31"/>
    <col min="14337" max="14337" width="60.7109375" style="31" customWidth="1"/>
    <col min="14338" max="14339" width="9.7109375" style="31" bestFit="1" customWidth="1"/>
    <col min="14340" max="14340" width="8" style="31" customWidth="1"/>
    <col min="14341" max="14592" width="9.140625" style="31"/>
    <col min="14593" max="14593" width="60.7109375" style="31" customWidth="1"/>
    <col min="14594" max="14595" width="9.7109375" style="31" bestFit="1" customWidth="1"/>
    <col min="14596" max="14596" width="8" style="31" customWidth="1"/>
    <col min="14597" max="14848" width="9.140625" style="31"/>
    <col min="14849" max="14849" width="60.7109375" style="31" customWidth="1"/>
    <col min="14850" max="14851" width="9.7109375" style="31" bestFit="1" customWidth="1"/>
    <col min="14852" max="14852" width="8" style="31" customWidth="1"/>
    <col min="14853" max="15104" width="9.140625" style="31"/>
    <col min="15105" max="15105" width="60.7109375" style="31" customWidth="1"/>
    <col min="15106" max="15107" width="9.7109375" style="31" bestFit="1" customWidth="1"/>
    <col min="15108" max="15108" width="8" style="31" customWidth="1"/>
    <col min="15109" max="15360" width="9.140625" style="31"/>
    <col min="15361" max="15361" width="60.7109375" style="31" customWidth="1"/>
    <col min="15362" max="15363" width="9.7109375" style="31" bestFit="1" customWidth="1"/>
    <col min="15364" max="15364" width="8" style="31" customWidth="1"/>
    <col min="15365" max="15616" width="9.140625" style="31"/>
    <col min="15617" max="15617" width="60.7109375" style="31" customWidth="1"/>
    <col min="15618" max="15619" width="9.7109375" style="31" bestFit="1" customWidth="1"/>
    <col min="15620" max="15620" width="8" style="31" customWidth="1"/>
    <col min="15621" max="15872" width="9.140625" style="31"/>
    <col min="15873" max="15873" width="60.7109375" style="31" customWidth="1"/>
    <col min="15874" max="15875" width="9.7109375" style="31" bestFit="1" customWidth="1"/>
    <col min="15876" max="15876" width="8" style="31" customWidth="1"/>
    <col min="15877" max="16128" width="9.140625" style="31"/>
    <col min="16129" max="16129" width="60.7109375" style="31" customWidth="1"/>
    <col min="16130" max="16131" width="9.7109375" style="31" bestFit="1" customWidth="1"/>
    <col min="16132" max="16132" width="8" style="31" customWidth="1"/>
    <col min="16133" max="16384" width="9.140625" style="31"/>
  </cols>
  <sheetData>
    <row r="1" spans="1:4" ht="33.75" customHeight="1">
      <c r="A1" s="905" t="s">
        <v>1199</v>
      </c>
      <c r="B1" s="905"/>
      <c r="C1" s="905"/>
      <c r="D1" s="905"/>
    </row>
    <row r="2" spans="1:4" ht="39.950000000000003" customHeight="1">
      <c r="A2" s="956" t="s">
        <v>1200</v>
      </c>
      <c r="B2" s="906"/>
      <c r="C2" s="906"/>
      <c r="D2" s="906"/>
    </row>
    <row r="3" spans="1:4" ht="18">
      <c r="A3" s="906" t="s">
        <v>1472</v>
      </c>
      <c r="B3" s="906"/>
      <c r="C3" s="906"/>
      <c r="D3" s="906"/>
    </row>
    <row r="4" spans="1:4" ht="34.5" customHeight="1">
      <c r="A4" s="907" t="s">
        <v>563</v>
      </c>
      <c r="B4" s="907"/>
      <c r="C4" s="907"/>
      <c r="D4" s="907"/>
    </row>
    <row r="5" spans="1:4" ht="15.75" thickBot="1">
      <c r="A5" s="395"/>
      <c r="B5" s="788"/>
      <c r="C5" s="788"/>
      <c r="D5" s="393"/>
    </row>
    <row r="6" spans="1:4" ht="30" customHeight="1" thickTop="1" thickBot="1">
      <c r="A6" s="211" t="s">
        <v>845</v>
      </c>
      <c r="B6" s="212" t="s">
        <v>158</v>
      </c>
      <c r="C6" s="213" t="s">
        <v>571</v>
      </c>
      <c r="D6" s="212" t="s">
        <v>846</v>
      </c>
    </row>
    <row r="7" spans="1:4" ht="15.75" thickTop="1">
      <c r="A7" s="486" t="s">
        <v>847</v>
      </c>
      <c r="B7" s="387">
        <v>500000</v>
      </c>
      <c r="C7" s="387">
        <v>500000</v>
      </c>
      <c r="D7" s="402">
        <v>0.11543900546259457</v>
      </c>
    </row>
    <row r="8" spans="1:4">
      <c r="A8" s="486" t="s">
        <v>848</v>
      </c>
      <c r="B8" s="387">
        <v>2036060.0648699999</v>
      </c>
      <c r="C8" s="387">
        <v>2036060.0648699999</v>
      </c>
      <c r="D8" s="402">
        <v>0.47008149790139714</v>
      </c>
    </row>
    <row r="9" spans="1:4">
      <c r="A9" s="486" t="s">
        <v>849</v>
      </c>
      <c r="B9" s="387">
        <v>1084255.0075899998</v>
      </c>
      <c r="C9" s="387">
        <v>1084255.0075899998</v>
      </c>
      <c r="D9" s="402">
        <v>0.25033063948805501</v>
      </c>
    </row>
    <row r="10" spans="1:4">
      <c r="A10" s="486" t="s">
        <v>850</v>
      </c>
      <c r="B10" s="387">
        <v>552497.22921000002</v>
      </c>
      <c r="C10" s="387">
        <v>552497.22921000002</v>
      </c>
      <c r="D10" s="402">
        <v>0.12755946132168311</v>
      </c>
    </row>
    <row r="11" spans="1:4">
      <c r="A11" s="486" t="s">
        <v>851</v>
      </c>
      <c r="B11" s="387">
        <v>127413.34448</v>
      </c>
      <c r="C11" s="387">
        <v>127413.34448</v>
      </c>
      <c r="D11" s="402">
        <v>2.9416939538868328E-2</v>
      </c>
    </row>
    <row r="12" spans="1:4">
      <c r="A12" s="486" t="s">
        <v>852</v>
      </c>
      <c r="B12" s="387">
        <v>30566</v>
      </c>
      <c r="C12" s="387">
        <v>30566</v>
      </c>
      <c r="D12" s="402">
        <v>7.0570172819393309E-3</v>
      </c>
    </row>
    <row r="13" spans="1:4">
      <c r="A13" s="486" t="s">
        <v>853</v>
      </c>
      <c r="B13" s="387">
        <v>0</v>
      </c>
      <c r="C13" s="387">
        <v>0</v>
      </c>
      <c r="D13" s="402">
        <v>0</v>
      </c>
    </row>
    <row r="14" spans="1:4">
      <c r="A14" s="486" t="s">
        <v>854</v>
      </c>
      <c r="B14" s="387">
        <v>200</v>
      </c>
      <c r="C14" s="387">
        <v>200</v>
      </c>
      <c r="D14" s="402">
        <v>4.6175602185037828E-5</v>
      </c>
    </row>
    <row r="15" spans="1:4">
      <c r="A15" s="486" t="s">
        <v>855</v>
      </c>
      <c r="B15" s="387">
        <v>0</v>
      </c>
      <c r="C15" s="387">
        <v>0</v>
      </c>
      <c r="D15" s="402">
        <v>0</v>
      </c>
    </row>
    <row r="16" spans="1:4">
      <c r="A16" s="486" t="s">
        <v>856</v>
      </c>
      <c r="B16" s="387">
        <v>300</v>
      </c>
      <c r="C16" s="387">
        <v>300</v>
      </c>
      <c r="D16" s="402">
        <v>6.9263403277556739E-5</v>
      </c>
    </row>
    <row r="17" spans="1:4">
      <c r="A17" s="486" t="s">
        <v>857</v>
      </c>
      <c r="B17" s="387">
        <v>0</v>
      </c>
      <c r="C17" s="387">
        <v>0</v>
      </c>
      <c r="D17" s="402">
        <v>0</v>
      </c>
    </row>
    <row r="18" spans="1:4">
      <c r="A18" s="486" t="s">
        <v>858</v>
      </c>
      <c r="B18" s="387">
        <v>0</v>
      </c>
      <c r="C18" s="387">
        <v>0</v>
      </c>
      <c r="D18" s="402">
        <v>0</v>
      </c>
    </row>
    <row r="19" spans="1:4">
      <c r="A19" s="486" t="s">
        <v>859</v>
      </c>
      <c r="B19" s="387">
        <v>0</v>
      </c>
      <c r="C19" s="387">
        <v>0</v>
      </c>
      <c r="D19" s="402">
        <v>0</v>
      </c>
    </row>
    <row r="20" spans="1:4" ht="15.75" thickBot="1">
      <c r="A20" s="486" t="s">
        <v>860</v>
      </c>
      <c r="B20" s="387">
        <v>0</v>
      </c>
      <c r="C20" s="387">
        <v>0</v>
      </c>
      <c r="D20" s="402">
        <v>0</v>
      </c>
    </row>
    <row r="21" spans="1:4" ht="16.5" thickTop="1" thickBot="1">
      <c r="A21" s="211"/>
      <c r="B21" s="212">
        <v>4331291.6461499995</v>
      </c>
      <c r="C21" s="212">
        <v>4331291.6461499995</v>
      </c>
      <c r="D21" s="251">
        <v>1</v>
      </c>
    </row>
    <row r="22" spans="1:4" ht="16.5" thickTop="1" thickBot="1">
      <c r="A22" s="215" t="s">
        <v>861</v>
      </c>
      <c r="B22" s="402">
        <v>1</v>
      </c>
      <c r="C22" s="402">
        <v>1</v>
      </c>
      <c r="D22" s="400"/>
    </row>
    <row r="23" spans="1:4" ht="30" customHeight="1" thickTop="1" thickBot="1">
      <c r="A23" s="211" t="s">
        <v>865</v>
      </c>
      <c r="B23" s="212" t="s">
        <v>158</v>
      </c>
      <c r="C23" s="213" t="s">
        <v>571</v>
      </c>
      <c r="D23" s="212" t="s">
        <v>799</v>
      </c>
    </row>
    <row r="24" spans="1:4" ht="15.75" thickTop="1">
      <c r="A24" s="486" t="s">
        <v>847</v>
      </c>
      <c r="B24" s="387">
        <v>25</v>
      </c>
      <c r="C24" s="387">
        <v>25</v>
      </c>
      <c r="D24" s="402">
        <v>2.8506271379703536E-2</v>
      </c>
    </row>
    <row r="25" spans="1:4">
      <c r="A25" s="486" t="s">
        <v>848</v>
      </c>
      <c r="B25" s="387">
        <v>213</v>
      </c>
      <c r="C25" s="387">
        <v>213</v>
      </c>
      <c r="D25" s="402">
        <v>0.24287343215507412</v>
      </c>
    </row>
    <row r="26" spans="1:4">
      <c r="A26" s="486" t="s">
        <v>849</v>
      </c>
      <c r="B26" s="387">
        <v>216</v>
      </c>
      <c r="C26" s="387">
        <v>216</v>
      </c>
      <c r="D26" s="402">
        <v>0.24629418472063855</v>
      </c>
    </row>
    <row r="27" spans="1:4">
      <c r="A27" s="486" t="s">
        <v>850</v>
      </c>
      <c r="B27" s="387">
        <v>241</v>
      </c>
      <c r="C27" s="387">
        <v>241</v>
      </c>
      <c r="D27" s="402">
        <v>0.27480045610034209</v>
      </c>
    </row>
    <row r="28" spans="1:4">
      <c r="A28" s="486" t="s">
        <v>851</v>
      </c>
      <c r="B28" s="387">
        <v>126</v>
      </c>
      <c r="C28" s="387">
        <v>126</v>
      </c>
      <c r="D28" s="402">
        <v>0.14367160775370583</v>
      </c>
    </row>
    <row r="29" spans="1:4">
      <c r="A29" s="486" t="s">
        <v>852</v>
      </c>
      <c r="B29" s="387">
        <v>52</v>
      </c>
      <c r="C29" s="387">
        <v>52</v>
      </c>
      <c r="D29" s="402">
        <v>5.9293044469783354E-2</v>
      </c>
    </row>
    <row r="30" spans="1:4">
      <c r="A30" s="486" t="s">
        <v>853</v>
      </c>
      <c r="B30" s="387">
        <v>0</v>
      </c>
      <c r="C30" s="387">
        <v>0</v>
      </c>
      <c r="D30" s="402">
        <v>0</v>
      </c>
    </row>
    <row r="31" spans="1:4">
      <c r="A31" s="486" t="s">
        <v>854</v>
      </c>
      <c r="B31" s="387">
        <v>1</v>
      </c>
      <c r="C31" s="387">
        <v>1</v>
      </c>
      <c r="D31" s="402">
        <v>1.1402508551881414E-3</v>
      </c>
    </row>
    <row r="32" spans="1:4">
      <c r="A32" s="486" t="s">
        <v>855</v>
      </c>
      <c r="B32" s="387">
        <v>0</v>
      </c>
      <c r="C32" s="387">
        <v>0</v>
      </c>
      <c r="D32" s="402">
        <v>0</v>
      </c>
    </row>
    <row r="33" spans="1:4">
      <c r="A33" s="486" t="s">
        <v>856</v>
      </c>
      <c r="B33" s="387">
        <v>3</v>
      </c>
      <c r="C33" s="387">
        <v>3</v>
      </c>
      <c r="D33" s="402">
        <v>3.4207525655644243E-3</v>
      </c>
    </row>
    <row r="34" spans="1:4">
      <c r="A34" s="486" t="s">
        <v>857</v>
      </c>
      <c r="B34" s="387">
        <v>0</v>
      </c>
      <c r="C34" s="387">
        <v>0</v>
      </c>
      <c r="D34" s="402">
        <v>0</v>
      </c>
    </row>
    <row r="35" spans="1:4">
      <c r="A35" s="486" t="s">
        <v>858</v>
      </c>
      <c r="B35" s="387">
        <v>0</v>
      </c>
      <c r="C35" s="387">
        <v>0</v>
      </c>
      <c r="D35" s="402">
        <v>0</v>
      </c>
    </row>
    <row r="36" spans="1:4">
      <c r="A36" s="486" t="s">
        <v>859</v>
      </c>
      <c r="B36" s="387">
        <v>0</v>
      </c>
      <c r="C36" s="387">
        <v>0</v>
      </c>
      <c r="D36" s="402">
        <v>0</v>
      </c>
    </row>
    <row r="37" spans="1:4" ht="15.75" thickBot="1">
      <c r="A37" s="486" t="s">
        <v>860</v>
      </c>
      <c r="B37" s="387">
        <v>0</v>
      </c>
      <c r="C37" s="387">
        <v>0</v>
      </c>
      <c r="D37" s="402">
        <v>0</v>
      </c>
    </row>
    <row r="38" spans="1:4" ht="16.5" thickTop="1" thickBot="1">
      <c r="A38" s="211" t="s">
        <v>200</v>
      </c>
      <c r="B38" s="212">
        <v>877</v>
      </c>
      <c r="C38" s="212">
        <v>877</v>
      </c>
      <c r="D38" s="251">
        <v>1</v>
      </c>
    </row>
    <row r="39" spans="1:4" ht="15.75" thickTop="1">
      <c r="A39" s="215" t="s">
        <v>861</v>
      </c>
      <c r="B39" s="402">
        <v>1</v>
      </c>
      <c r="C39" s="402">
        <v>1</v>
      </c>
      <c r="D39" s="487"/>
    </row>
    <row r="40" spans="1:4" ht="15.75" thickBot="1">
      <c r="A40" s="821"/>
      <c r="B40" s="824"/>
      <c r="C40" s="823"/>
      <c r="D40" s="823"/>
    </row>
    <row r="41" spans="1:4" ht="46.5" customHeight="1" thickTop="1">
      <c r="A41" s="930" t="s">
        <v>863</v>
      </c>
      <c r="B41" s="931"/>
      <c r="C41" s="931"/>
      <c r="D41" s="931"/>
    </row>
    <row r="42" spans="1:4">
      <c r="A42" s="793"/>
      <c r="B42" s="794"/>
      <c r="C42" s="794"/>
      <c r="D42" s="794"/>
    </row>
    <row r="43" spans="1:4" ht="38.25" customHeight="1">
      <c r="A43" s="905" t="s">
        <v>1199</v>
      </c>
      <c r="B43" s="905"/>
      <c r="C43" s="905"/>
      <c r="D43" s="905"/>
    </row>
    <row r="44" spans="1:4" ht="18">
      <c r="A44" s="956" t="s">
        <v>864</v>
      </c>
      <c r="B44" s="906"/>
      <c r="C44" s="906"/>
      <c r="D44" s="906"/>
    </row>
    <row r="45" spans="1:4" ht="18">
      <c r="A45" s="906" t="s">
        <v>1472</v>
      </c>
      <c r="B45" s="906"/>
      <c r="C45" s="906"/>
      <c r="D45" s="906"/>
    </row>
    <row r="46" spans="1:4" ht="34.5" customHeight="1">
      <c r="A46" s="907" t="s">
        <v>563</v>
      </c>
      <c r="B46" s="907"/>
      <c r="C46" s="907"/>
      <c r="D46" s="907"/>
    </row>
    <row r="47" spans="1:4" ht="15.75" thickBot="1">
      <c r="A47" s="395"/>
      <c r="B47" s="788"/>
      <c r="C47" s="788"/>
      <c r="D47" s="393"/>
    </row>
    <row r="48" spans="1:4" ht="30" customHeight="1" thickTop="1" thickBot="1">
      <c r="A48" s="211" t="s">
        <v>845</v>
      </c>
      <c r="B48" s="212" t="s">
        <v>158</v>
      </c>
      <c r="C48" s="213" t="s">
        <v>571</v>
      </c>
      <c r="D48" s="212" t="s">
        <v>846</v>
      </c>
    </row>
    <row r="49" spans="1:4" ht="15.75" thickTop="1">
      <c r="A49" s="486" t="s">
        <v>847</v>
      </c>
      <c r="B49" s="387">
        <v>0</v>
      </c>
      <c r="C49" s="387">
        <v>0</v>
      </c>
      <c r="D49" s="402">
        <v>0</v>
      </c>
    </row>
    <row r="50" spans="1:4">
      <c r="A50" s="486" t="s">
        <v>848</v>
      </c>
      <c r="B50" s="387">
        <v>0</v>
      </c>
      <c r="C50" s="387">
        <v>0</v>
      </c>
      <c r="D50" s="402">
        <v>0</v>
      </c>
    </row>
    <row r="51" spans="1:4">
      <c r="A51" s="486" t="s">
        <v>849</v>
      </c>
      <c r="B51" s="387">
        <v>0</v>
      </c>
      <c r="C51" s="387">
        <v>0</v>
      </c>
      <c r="D51" s="402">
        <v>0</v>
      </c>
    </row>
    <row r="52" spans="1:4">
      <c r="A52" s="486" t="s">
        <v>850</v>
      </c>
      <c r="B52" s="387">
        <v>0</v>
      </c>
      <c r="C52" s="387">
        <v>0</v>
      </c>
      <c r="D52" s="402">
        <v>0</v>
      </c>
    </row>
    <row r="53" spans="1:4">
      <c r="A53" s="486" t="s">
        <v>851</v>
      </c>
      <c r="B53" s="387">
        <v>0</v>
      </c>
      <c r="C53" s="387">
        <v>0</v>
      </c>
      <c r="D53" s="402">
        <v>0</v>
      </c>
    </row>
    <row r="54" spans="1:4">
      <c r="A54" s="486" t="s">
        <v>852</v>
      </c>
      <c r="B54" s="387">
        <v>0</v>
      </c>
      <c r="C54" s="387">
        <v>0</v>
      </c>
      <c r="D54" s="402">
        <v>0</v>
      </c>
    </row>
    <row r="55" spans="1:4">
      <c r="A55" s="486" t="s">
        <v>853</v>
      </c>
      <c r="B55" s="387">
        <v>0</v>
      </c>
      <c r="C55" s="387">
        <v>0</v>
      </c>
      <c r="D55" s="402">
        <v>0</v>
      </c>
    </row>
    <row r="56" spans="1:4">
      <c r="A56" s="486" t="s">
        <v>854</v>
      </c>
      <c r="B56" s="387">
        <v>0</v>
      </c>
      <c r="C56" s="387">
        <v>0</v>
      </c>
      <c r="D56" s="402">
        <v>0</v>
      </c>
    </row>
    <row r="57" spans="1:4">
      <c r="A57" s="486" t="s">
        <v>855</v>
      </c>
      <c r="B57" s="387">
        <v>0</v>
      </c>
      <c r="C57" s="387">
        <v>0</v>
      </c>
      <c r="D57" s="402">
        <v>0</v>
      </c>
    </row>
    <row r="58" spans="1:4">
      <c r="A58" s="486" t="s">
        <v>856</v>
      </c>
      <c r="B58" s="387">
        <v>0</v>
      </c>
      <c r="C58" s="387">
        <v>0</v>
      </c>
      <c r="D58" s="402">
        <v>0</v>
      </c>
    </row>
    <row r="59" spans="1:4">
      <c r="A59" s="486" t="s">
        <v>857</v>
      </c>
      <c r="B59" s="387">
        <v>0</v>
      </c>
      <c r="C59" s="387">
        <v>0</v>
      </c>
      <c r="D59" s="402">
        <v>0</v>
      </c>
    </row>
    <row r="60" spans="1:4">
      <c r="A60" s="486" t="s">
        <v>858</v>
      </c>
      <c r="B60" s="387">
        <v>0</v>
      </c>
      <c r="C60" s="387">
        <v>0</v>
      </c>
      <c r="D60" s="402">
        <v>0</v>
      </c>
    </row>
    <row r="61" spans="1:4">
      <c r="A61" s="486" t="s">
        <v>859</v>
      </c>
      <c r="B61" s="387">
        <v>0</v>
      </c>
      <c r="C61" s="387">
        <v>0</v>
      </c>
      <c r="D61" s="402">
        <v>0</v>
      </c>
    </row>
    <row r="62" spans="1:4" ht="15.75" thickBot="1">
      <c r="A62" s="486" t="s">
        <v>860</v>
      </c>
      <c r="B62" s="387">
        <v>0</v>
      </c>
      <c r="C62" s="387">
        <v>0</v>
      </c>
      <c r="D62" s="402">
        <v>0</v>
      </c>
    </row>
    <row r="63" spans="1:4" ht="16.5" thickTop="1" thickBot="1">
      <c r="A63" s="211" t="s">
        <v>200</v>
      </c>
      <c r="B63" s="394">
        <v>0</v>
      </c>
      <c r="C63" s="394">
        <v>0</v>
      </c>
      <c r="D63" s="417">
        <v>0</v>
      </c>
    </row>
    <row r="64" spans="1:4" ht="16.5" thickTop="1" thickBot="1">
      <c r="A64" s="215" t="s">
        <v>861</v>
      </c>
      <c r="B64" s="402">
        <v>0</v>
      </c>
      <c r="C64" s="402">
        <v>0</v>
      </c>
      <c r="D64" s="400"/>
    </row>
    <row r="65" spans="1:4" ht="30" customHeight="1" thickTop="1" thickBot="1">
      <c r="A65" s="211" t="s">
        <v>865</v>
      </c>
      <c r="B65" s="212" t="s">
        <v>158</v>
      </c>
      <c r="C65" s="213" t="s">
        <v>571</v>
      </c>
      <c r="D65" s="212" t="s">
        <v>799</v>
      </c>
    </row>
    <row r="66" spans="1:4" ht="15.75" thickTop="1">
      <c r="A66" s="486" t="s">
        <v>847</v>
      </c>
      <c r="B66" s="387">
        <v>0</v>
      </c>
      <c r="C66" s="387">
        <v>0</v>
      </c>
      <c r="D66" s="402">
        <v>0</v>
      </c>
    </row>
    <row r="67" spans="1:4">
      <c r="A67" s="486" t="s">
        <v>848</v>
      </c>
      <c r="B67" s="387">
        <v>0</v>
      </c>
      <c r="C67" s="387">
        <v>0</v>
      </c>
      <c r="D67" s="402">
        <v>0</v>
      </c>
    </row>
    <row r="68" spans="1:4">
      <c r="A68" s="486" t="s">
        <v>849</v>
      </c>
      <c r="B68" s="387">
        <v>0</v>
      </c>
      <c r="C68" s="387">
        <v>0</v>
      </c>
      <c r="D68" s="402">
        <v>0</v>
      </c>
    </row>
    <row r="69" spans="1:4">
      <c r="A69" s="486" t="s">
        <v>850</v>
      </c>
      <c r="B69" s="387">
        <v>0</v>
      </c>
      <c r="C69" s="387">
        <v>0</v>
      </c>
      <c r="D69" s="402">
        <v>0</v>
      </c>
    </row>
    <row r="70" spans="1:4">
      <c r="A70" s="486" t="s">
        <v>851</v>
      </c>
      <c r="B70" s="387">
        <v>0</v>
      </c>
      <c r="C70" s="387">
        <v>0</v>
      </c>
      <c r="D70" s="402">
        <v>0</v>
      </c>
    </row>
    <row r="71" spans="1:4">
      <c r="A71" s="486" t="s">
        <v>852</v>
      </c>
      <c r="B71" s="387">
        <v>0</v>
      </c>
      <c r="C71" s="387">
        <v>0</v>
      </c>
      <c r="D71" s="402">
        <v>0</v>
      </c>
    </row>
    <row r="72" spans="1:4">
      <c r="A72" s="486" t="s">
        <v>853</v>
      </c>
      <c r="B72" s="387">
        <v>0</v>
      </c>
      <c r="C72" s="387">
        <v>0</v>
      </c>
      <c r="D72" s="402">
        <v>0</v>
      </c>
    </row>
    <row r="73" spans="1:4">
      <c r="A73" s="486" t="s">
        <v>854</v>
      </c>
      <c r="B73" s="387">
        <v>0</v>
      </c>
      <c r="C73" s="387">
        <v>0</v>
      </c>
      <c r="D73" s="402">
        <v>0</v>
      </c>
    </row>
    <row r="74" spans="1:4">
      <c r="A74" s="486" t="s">
        <v>855</v>
      </c>
      <c r="B74" s="387">
        <v>0</v>
      </c>
      <c r="C74" s="387">
        <v>0</v>
      </c>
      <c r="D74" s="402">
        <v>0</v>
      </c>
    </row>
    <row r="75" spans="1:4">
      <c r="A75" s="486" t="s">
        <v>856</v>
      </c>
      <c r="B75" s="387">
        <v>0</v>
      </c>
      <c r="C75" s="387">
        <v>0</v>
      </c>
      <c r="D75" s="402">
        <v>0</v>
      </c>
    </row>
    <row r="76" spans="1:4">
      <c r="A76" s="486" t="s">
        <v>857</v>
      </c>
      <c r="B76" s="387">
        <v>0</v>
      </c>
      <c r="C76" s="387">
        <v>0</v>
      </c>
      <c r="D76" s="402">
        <v>0</v>
      </c>
    </row>
    <row r="77" spans="1:4">
      <c r="A77" s="486" t="s">
        <v>858</v>
      </c>
      <c r="B77" s="387">
        <v>0</v>
      </c>
      <c r="C77" s="387">
        <v>0</v>
      </c>
      <c r="D77" s="402">
        <v>0</v>
      </c>
    </row>
    <row r="78" spans="1:4">
      <c r="A78" s="486" t="s">
        <v>859</v>
      </c>
      <c r="B78" s="387">
        <v>0</v>
      </c>
      <c r="C78" s="387">
        <v>0</v>
      </c>
      <c r="D78" s="402">
        <v>0</v>
      </c>
    </row>
    <row r="79" spans="1:4" ht="15.75" thickBot="1">
      <c r="A79" s="486" t="s">
        <v>860</v>
      </c>
      <c r="B79" s="387">
        <v>0</v>
      </c>
      <c r="C79" s="387">
        <v>0</v>
      </c>
      <c r="D79" s="402">
        <v>0</v>
      </c>
    </row>
    <row r="80" spans="1:4" ht="16.5" thickTop="1" thickBot="1">
      <c r="A80" s="211" t="s">
        <v>200</v>
      </c>
      <c r="B80" s="394">
        <v>0</v>
      </c>
      <c r="C80" s="394">
        <v>0</v>
      </c>
      <c r="D80" s="417">
        <v>0</v>
      </c>
    </row>
    <row r="81" spans="1:4" ht="15.75" thickTop="1">
      <c r="A81" s="215" t="s">
        <v>861</v>
      </c>
      <c r="B81" s="402">
        <v>0</v>
      </c>
      <c r="C81" s="402">
        <v>0</v>
      </c>
      <c r="D81" s="487"/>
    </row>
    <row r="82" spans="1:4" ht="15.75" thickBot="1">
      <c r="A82" s="821"/>
      <c r="B82" s="824"/>
      <c r="C82" s="823"/>
      <c r="D82" s="823"/>
    </row>
    <row r="83" spans="1:4" ht="30" customHeight="1" thickTop="1">
      <c r="A83" s="944" t="s">
        <v>866</v>
      </c>
      <c r="B83" s="944"/>
      <c r="C83" s="944"/>
      <c r="D83" s="944"/>
    </row>
    <row r="84" spans="1:4">
      <c r="A84" s="796"/>
      <c r="B84" s="796"/>
      <c r="C84" s="795"/>
      <c r="D84" s="393"/>
    </row>
    <row r="85" spans="1:4" ht="31.5" customHeight="1">
      <c r="A85" s="905" t="s">
        <v>1199</v>
      </c>
      <c r="B85" s="905"/>
      <c r="C85" s="905"/>
      <c r="D85" s="905"/>
    </row>
    <row r="86" spans="1:4" ht="18">
      <c r="A86" s="956" t="s">
        <v>876</v>
      </c>
      <c r="B86" s="906"/>
      <c r="C86" s="906"/>
      <c r="D86" s="906"/>
    </row>
    <row r="87" spans="1:4" ht="18">
      <c r="A87" s="906" t="s">
        <v>1472</v>
      </c>
      <c r="B87" s="906"/>
      <c r="C87" s="906"/>
      <c r="D87" s="906"/>
    </row>
    <row r="88" spans="1:4" ht="33" customHeight="1">
      <c r="A88" s="907" t="s">
        <v>563</v>
      </c>
      <c r="B88" s="907"/>
      <c r="C88" s="907"/>
      <c r="D88" s="907"/>
    </row>
    <row r="89" spans="1:4" ht="15.75" thickBot="1">
      <c r="A89" s="395"/>
      <c r="B89" s="788"/>
      <c r="C89" s="788"/>
      <c r="D89" s="393"/>
    </row>
    <row r="90" spans="1:4" ht="30" customHeight="1" thickTop="1" thickBot="1">
      <c r="A90" s="211" t="s">
        <v>845</v>
      </c>
      <c r="B90" s="212" t="s">
        <v>158</v>
      </c>
      <c r="C90" s="213" t="s">
        <v>571</v>
      </c>
      <c r="D90" s="212" t="s">
        <v>846</v>
      </c>
    </row>
    <row r="91" spans="1:4" ht="15.75" thickTop="1">
      <c r="A91" s="396" t="s">
        <v>847</v>
      </c>
      <c r="B91" s="620">
        <v>0</v>
      </c>
      <c r="C91" s="620">
        <v>0</v>
      </c>
      <c r="D91" s="565">
        <v>0</v>
      </c>
    </row>
    <row r="92" spans="1:4">
      <c r="A92" s="486" t="s">
        <v>848</v>
      </c>
      <c r="B92" s="387">
        <v>0</v>
      </c>
      <c r="C92" s="620">
        <v>0</v>
      </c>
      <c r="D92" s="565">
        <v>0</v>
      </c>
    </row>
    <row r="93" spans="1:4">
      <c r="A93" s="486" t="s">
        <v>849</v>
      </c>
      <c r="B93" s="387">
        <v>0</v>
      </c>
      <c r="C93" s="620">
        <v>0</v>
      </c>
      <c r="D93" s="565">
        <v>0</v>
      </c>
    </row>
    <row r="94" spans="1:4">
      <c r="A94" s="486" t="s">
        <v>850</v>
      </c>
      <c r="B94" s="387">
        <v>0</v>
      </c>
      <c r="C94" s="620">
        <v>0</v>
      </c>
      <c r="D94" s="565">
        <v>0</v>
      </c>
    </row>
    <row r="95" spans="1:4">
      <c r="A95" s="486" t="s">
        <v>851</v>
      </c>
      <c r="B95" s="387">
        <v>0</v>
      </c>
      <c r="C95" s="620">
        <v>0</v>
      </c>
      <c r="D95" s="565">
        <v>0</v>
      </c>
    </row>
    <row r="96" spans="1:4">
      <c r="A96" s="486" t="s">
        <v>852</v>
      </c>
      <c r="B96" s="387">
        <v>0</v>
      </c>
      <c r="C96" s="620">
        <v>0</v>
      </c>
      <c r="D96" s="565">
        <v>0</v>
      </c>
    </row>
    <row r="97" spans="1:4">
      <c r="A97" s="486" t="s">
        <v>853</v>
      </c>
      <c r="B97" s="387">
        <v>0</v>
      </c>
      <c r="C97" s="620">
        <v>0</v>
      </c>
      <c r="D97" s="565">
        <v>0</v>
      </c>
    </row>
    <row r="98" spans="1:4">
      <c r="A98" s="486" t="s">
        <v>854</v>
      </c>
      <c r="B98" s="387">
        <v>0</v>
      </c>
      <c r="C98" s="620">
        <v>0</v>
      </c>
      <c r="D98" s="565">
        <v>0</v>
      </c>
    </row>
    <row r="99" spans="1:4">
      <c r="A99" s="486" t="s">
        <v>855</v>
      </c>
      <c r="B99" s="387">
        <v>0</v>
      </c>
      <c r="C99" s="620">
        <v>0</v>
      </c>
      <c r="D99" s="565">
        <v>0</v>
      </c>
    </row>
    <row r="100" spans="1:4">
      <c r="A100" s="486" t="s">
        <v>856</v>
      </c>
      <c r="B100" s="387">
        <v>0</v>
      </c>
      <c r="C100" s="620">
        <v>0</v>
      </c>
      <c r="D100" s="565">
        <v>0</v>
      </c>
    </row>
    <row r="101" spans="1:4">
      <c r="A101" s="486" t="s">
        <v>857</v>
      </c>
      <c r="B101" s="387">
        <v>0</v>
      </c>
      <c r="C101" s="620">
        <v>0</v>
      </c>
      <c r="D101" s="565">
        <v>0</v>
      </c>
    </row>
    <row r="102" spans="1:4">
      <c r="A102" s="486" t="s">
        <v>858</v>
      </c>
      <c r="B102" s="387">
        <v>0</v>
      </c>
      <c r="C102" s="620">
        <v>0</v>
      </c>
      <c r="D102" s="565">
        <v>0</v>
      </c>
    </row>
    <row r="103" spans="1:4">
      <c r="A103" s="486" t="s">
        <v>859</v>
      </c>
      <c r="B103" s="387">
        <v>0</v>
      </c>
      <c r="C103" s="620">
        <v>0</v>
      </c>
      <c r="D103" s="565">
        <v>0</v>
      </c>
    </row>
    <row r="104" spans="1:4" ht="15.75" thickBot="1">
      <c r="A104" s="486" t="s">
        <v>860</v>
      </c>
      <c r="B104" s="387">
        <v>0</v>
      </c>
      <c r="C104" s="620">
        <v>0</v>
      </c>
      <c r="D104" s="565">
        <v>0</v>
      </c>
    </row>
    <row r="105" spans="1:4" ht="16.5" thickTop="1" thickBot="1">
      <c r="A105" s="211" t="s">
        <v>200</v>
      </c>
      <c r="B105" s="738">
        <v>0</v>
      </c>
      <c r="C105" s="738">
        <v>0</v>
      </c>
      <c r="D105" s="739">
        <v>0</v>
      </c>
    </row>
    <row r="106" spans="1:4" ht="16.5" thickTop="1" thickBot="1">
      <c r="A106" s="564" t="s">
        <v>861</v>
      </c>
      <c r="B106" s="883">
        <v>0</v>
      </c>
      <c r="C106" s="883">
        <v>0</v>
      </c>
      <c r="D106" s="884"/>
    </row>
    <row r="107" spans="1:4" ht="30" customHeight="1" thickTop="1" thickBot="1">
      <c r="A107" s="211" t="s">
        <v>865</v>
      </c>
      <c r="B107" s="212" t="s">
        <v>158</v>
      </c>
      <c r="C107" s="213" t="s">
        <v>571</v>
      </c>
      <c r="D107" s="212" t="s">
        <v>799</v>
      </c>
    </row>
    <row r="108" spans="1:4" ht="15.75" thickTop="1">
      <c r="A108" s="396" t="s">
        <v>847</v>
      </c>
      <c r="B108" s="620">
        <v>0</v>
      </c>
      <c r="C108" s="620">
        <v>0</v>
      </c>
      <c r="D108" s="565">
        <v>0</v>
      </c>
    </row>
    <row r="109" spans="1:4">
      <c r="A109" s="486" t="s">
        <v>848</v>
      </c>
      <c r="B109" s="387">
        <v>0</v>
      </c>
      <c r="C109" s="620">
        <v>0</v>
      </c>
      <c r="D109" s="565">
        <v>0</v>
      </c>
    </row>
    <row r="110" spans="1:4">
      <c r="A110" s="486" t="s">
        <v>849</v>
      </c>
      <c r="B110" s="387">
        <v>0</v>
      </c>
      <c r="C110" s="620">
        <v>0</v>
      </c>
      <c r="D110" s="565">
        <v>0</v>
      </c>
    </row>
    <row r="111" spans="1:4">
      <c r="A111" s="486" t="s">
        <v>850</v>
      </c>
      <c r="B111" s="387">
        <v>0</v>
      </c>
      <c r="C111" s="620">
        <v>0</v>
      </c>
      <c r="D111" s="565">
        <v>0</v>
      </c>
    </row>
    <row r="112" spans="1:4">
      <c r="A112" s="486" t="s">
        <v>851</v>
      </c>
      <c r="B112" s="387">
        <v>0</v>
      </c>
      <c r="C112" s="620">
        <v>0</v>
      </c>
      <c r="D112" s="565">
        <v>0</v>
      </c>
    </row>
    <row r="113" spans="1:4">
      <c r="A113" s="486" t="s">
        <v>852</v>
      </c>
      <c r="B113" s="387">
        <v>0</v>
      </c>
      <c r="C113" s="620">
        <v>0</v>
      </c>
      <c r="D113" s="565">
        <v>0</v>
      </c>
    </row>
    <row r="114" spans="1:4">
      <c r="A114" s="486" t="s">
        <v>853</v>
      </c>
      <c r="B114" s="387">
        <v>0</v>
      </c>
      <c r="C114" s="620">
        <v>0</v>
      </c>
      <c r="D114" s="565">
        <v>0</v>
      </c>
    </row>
    <row r="115" spans="1:4">
      <c r="A115" s="486" t="s">
        <v>854</v>
      </c>
      <c r="B115" s="387">
        <v>0</v>
      </c>
      <c r="C115" s="620">
        <v>0</v>
      </c>
      <c r="D115" s="565">
        <v>0</v>
      </c>
    </row>
    <row r="116" spans="1:4">
      <c r="A116" s="486" t="s">
        <v>855</v>
      </c>
      <c r="B116" s="387">
        <v>0</v>
      </c>
      <c r="C116" s="620">
        <v>0</v>
      </c>
      <c r="D116" s="565">
        <v>0</v>
      </c>
    </row>
    <row r="117" spans="1:4">
      <c r="A117" s="486" t="s">
        <v>856</v>
      </c>
      <c r="B117" s="387">
        <v>0</v>
      </c>
      <c r="C117" s="620">
        <v>0</v>
      </c>
      <c r="D117" s="565">
        <v>0</v>
      </c>
    </row>
    <row r="118" spans="1:4">
      <c r="A118" s="486" t="s">
        <v>857</v>
      </c>
      <c r="B118" s="387">
        <v>0</v>
      </c>
      <c r="C118" s="620">
        <v>0</v>
      </c>
      <c r="D118" s="565">
        <v>0</v>
      </c>
    </row>
    <row r="119" spans="1:4">
      <c r="A119" s="486" t="s">
        <v>858</v>
      </c>
      <c r="B119" s="387">
        <v>0</v>
      </c>
      <c r="C119" s="620">
        <v>0</v>
      </c>
      <c r="D119" s="565">
        <v>0</v>
      </c>
    </row>
    <row r="120" spans="1:4">
      <c r="A120" s="486" t="s">
        <v>859</v>
      </c>
      <c r="B120" s="387">
        <v>0</v>
      </c>
      <c r="C120" s="620">
        <v>0</v>
      </c>
      <c r="D120" s="565">
        <v>0</v>
      </c>
    </row>
    <row r="121" spans="1:4" ht="15.75" thickBot="1">
      <c r="A121" s="486" t="s">
        <v>860</v>
      </c>
      <c r="B121" s="387">
        <v>0</v>
      </c>
      <c r="C121" s="620">
        <v>0</v>
      </c>
      <c r="D121" s="565">
        <v>0</v>
      </c>
    </row>
    <row r="122" spans="1:4" ht="16.5" thickTop="1" thickBot="1">
      <c r="A122" s="211" t="s">
        <v>200</v>
      </c>
      <c r="B122" s="738">
        <v>0</v>
      </c>
      <c r="C122" s="738">
        <v>0</v>
      </c>
      <c r="D122" s="739">
        <v>0</v>
      </c>
    </row>
    <row r="123" spans="1:4" ht="15.75" thickTop="1">
      <c r="A123" s="215" t="s">
        <v>861</v>
      </c>
      <c r="B123" s="402">
        <v>0</v>
      </c>
      <c r="C123" s="402">
        <v>0</v>
      </c>
      <c r="D123" s="487"/>
    </row>
    <row r="124" spans="1:4" ht="15.75" thickBot="1">
      <c r="A124" s="821"/>
      <c r="B124" s="824"/>
      <c r="C124" s="823"/>
      <c r="D124" s="823"/>
    </row>
    <row r="125" spans="1:4" ht="15.75" thickTop="1">
      <c r="A125" s="944" t="s">
        <v>867</v>
      </c>
      <c r="B125" s="944"/>
      <c r="C125" s="944"/>
      <c r="D125" s="944"/>
    </row>
    <row r="126" spans="1:4">
      <c r="A126" s="798"/>
      <c r="B126" s="45"/>
      <c r="C126" s="795"/>
      <c r="D126" s="393"/>
    </row>
    <row r="127" spans="1:4" ht="33" customHeight="1">
      <c r="A127" s="905" t="s">
        <v>1199</v>
      </c>
      <c r="B127" s="905"/>
      <c r="C127" s="905"/>
      <c r="D127" s="905"/>
    </row>
    <row r="128" spans="1:4" ht="18">
      <c r="A128" s="956" t="s">
        <v>868</v>
      </c>
      <c r="B128" s="906"/>
      <c r="C128" s="906"/>
      <c r="D128" s="906"/>
    </row>
    <row r="129" spans="1:4" ht="18">
      <c r="A129" s="906" t="s">
        <v>1472</v>
      </c>
      <c r="B129" s="906"/>
      <c r="C129" s="906"/>
      <c r="D129" s="906"/>
    </row>
    <row r="130" spans="1:4" ht="37.5" customHeight="1">
      <c r="A130" s="907" t="s">
        <v>563</v>
      </c>
      <c r="B130" s="907"/>
      <c r="C130" s="907"/>
      <c r="D130" s="907"/>
    </row>
    <row r="131" spans="1:4" ht="15.75" thickBot="1">
      <c r="A131" s="395"/>
      <c r="B131" s="788"/>
      <c r="C131" s="788"/>
      <c r="D131" s="393"/>
    </row>
    <row r="132" spans="1:4" ht="30" customHeight="1" thickTop="1" thickBot="1">
      <c r="A132" s="211" t="s">
        <v>845</v>
      </c>
      <c r="B132" s="212" t="s">
        <v>158</v>
      </c>
      <c r="C132" s="213" t="s">
        <v>571</v>
      </c>
      <c r="D132" s="212" t="s">
        <v>846</v>
      </c>
    </row>
    <row r="133" spans="1:4" ht="15.75" thickTop="1">
      <c r="A133" s="486" t="s">
        <v>847</v>
      </c>
      <c r="B133" s="387">
        <v>500000</v>
      </c>
      <c r="C133" s="387">
        <v>500000</v>
      </c>
      <c r="D133" s="459">
        <v>0.11543900546259457</v>
      </c>
    </row>
    <row r="134" spans="1:4">
      <c r="A134" s="486" t="s">
        <v>848</v>
      </c>
      <c r="B134" s="387">
        <v>2036060.0648699999</v>
      </c>
      <c r="C134" s="387">
        <v>2036060.0648699999</v>
      </c>
      <c r="D134" s="459">
        <v>0.47008149790139714</v>
      </c>
    </row>
    <row r="135" spans="1:4">
      <c r="A135" s="486" t="s">
        <v>849</v>
      </c>
      <c r="B135" s="387">
        <v>1084255.0075899998</v>
      </c>
      <c r="C135" s="387">
        <v>1084255.0075899998</v>
      </c>
      <c r="D135" s="459">
        <v>0.25033063948805501</v>
      </c>
    </row>
    <row r="136" spans="1:4">
      <c r="A136" s="486" t="s">
        <v>850</v>
      </c>
      <c r="B136" s="387">
        <v>552497.22921000002</v>
      </c>
      <c r="C136" s="387">
        <v>552497.22921000002</v>
      </c>
      <c r="D136" s="459">
        <v>0.12755946132168311</v>
      </c>
    </row>
    <row r="137" spans="1:4">
      <c r="A137" s="486" t="s">
        <v>851</v>
      </c>
      <c r="B137" s="387">
        <v>127413.34448</v>
      </c>
      <c r="C137" s="387">
        <v>127413.34448</v>
      </c>
      <c r="D137" s="459">
        <v>2.9416939538868328E-2</v>
      </c>
    </row>
    <row r="138" spans="1:4">
      <c r="A138" s="486" t="s">
        <v>852</v>
      </c>
      <c r="B138" s="387">
        <v>30566</v>
      </c>
      <c r="C138" s="387">
        <v>30566</v>
      </c>
      <c r="D138" s="459">
        <v>7.0570172819393309E-3</v>
      </c>
    </row>
    <row r="139" spans="1:4">
      <c r="A139" s="486" t="s">
        <v>853</v>
      </c>
      <c r="B139" s="387">
        <v>0</v>
      </c>
      <c r="C139" s="387">
        <v>0</v>
      </c>
      <c r="D139" s="459">
        <v>0</v>
      </c>
    </row>
    <row r="140" spans="1:4">
      <c r="A140" s="486" t="s">
        <v>854</v>
      </c>
      <c r="B140" s="387">
        <v>200</v>
      </c>
      <c r="C140" s="387">
        <v>200</v>
      </c>
      <c r="D140" s="459">
        <v>4.6175602185037828E-5</v>
      </c>
    </row>
    <row r="141" spans="1:4">
      <c r="A141" s="486" t="s">
        <v>855</v>
      </c>
      <c r="B141" s="387">
        <v>0</v>
      </c>
      <c r="C141" s="387">
        <v>0</v>
      </c>
      <c r="D141" s="459">
        <v>0</v>
      </c>
    </row>
    <row r="142" spans="1:4">
      <c r="A142" s="486" t="s">
        <v>856</v>
      </c>
      <c r="B142" s="387">
        <v>300</v>
      </c>
      <c r="C142" s="387">
        <v>300</v>
      </c>
      <c r="D142" s="459">
        <v>6.9263403277556739E-5</v>
      </c>
    </row>
    <row r="143" spans="1:4">
      <c r="A143" s="486" t="s">
        <v>857</v>
      </c>
      <c r="B143" s="387">
        <v>0</v>
      </c>
      <c r="C143" s="387">
        <v>0</v>
      </c>
      <c r="D143" s="459">
        <v>0</v>
      </c>
    </row>
    <row r="144" spans="1:4">
      <c r="A144" s="486" t="s">
        <v>858</v>
      </c>
      <c r="B144" s="387">
        <v>0</v>
      </c>
      <c r="C144" s="387">
        <v>0</v>
      </c>
      <c r="D144" s="459">
        <v>0</v>
      </c>
    </row>
    <row r="145" spans="1:4">
      <c r="A145" s="486" t="s">
        <v>859</v>
      </c>
      <c r="B145" s="387">
        <v>0</v>
      </c>
      <c r="C145" s="387">
        <v>0</v>
      </c>
      <c r="D145" s="459">
        <v>0</v>
      </c>
    </row>
    <row r="146" spans="1:4" ht="15.75" thickBot="1">
      <c r="A146" s="486" t="s">
        <v>860</v>
      </c>
      <c r="B146" s="387">
        <v>0</v>
      </c>
      <c r="C146" s="387">
        <v>0</v>
      </c>
      <c r="D146" s="459">
        <v>0</v>
      </c>
    </row>
    <row r="147" spans="1:4" ht="16.5" thickTop="1" thickBot="1">
      <c r="A147" s="211" t="s">
        <v>200</v>
      </c>
      <c r="B147" s="394">
        <v>4331291.6461499995</v>
      </c>
      <c r="C147" s="394">
        <v>4331291.6461499995</v>
      </c>
      <c r="D147" s="488">
        <v>1</v>
      </c>
    </row>
    <row r="148" spans="1:4" ht="16.5" thickTop="1" thickBot="1">
      <c r="A148" s="215" t="s">
        <v>861</v>
      </c>
      <c r="B148" s="402">
        <v>1</v>
      </c>
      <c r="C148" s="402">
        <v>1</v>
      </c>
      <c r="D148" s="487"/>
    </row>
    <row r="149" spans="1:4" ht="30" customHeight="1" thickTop="1" thickBot="1">
      <c r="A149" s="211" t="s">
        <v>865</v>
      </c>
      <c r="B149" s="212" t="s">
        <v>158</v>
      </c>
      <c r="C149" s="213" t="s">
        <v>571</v>
      </c>
      <c r="D149" s="212" t="s">
        <v>799</v>
      </c>
    </row>
    <row r="150" spans="1:4" ht="15.75" thickTop="1">
      <c r="A150" s="486" t="s">
        <v>847</v>
      </c>
      <c r="B150" s="387">
        <v>25</v>
      </c>
      <c r="C150" s="387">
        <v>25</v>
      </c>
      <c r="D150" s="402">
        <v>2.8506271379703536E-2</v>
      </c>
    </row>
    <row r="151" spans="1:4">
      <c r="A151" s="486" t="s">
        <v>848</v>
      </c>
      <c r="B151" s="387">
        <v>213</v>
      </c>
      <c r="C151" s="387">
        <v>213</v>
      </c>
      <c r="D151" s="402">
        <v>0.24287343215507412</v>
      </c>
    </row>
    <row r="152" spans="1:4">
      <c r="A152" s="486" t="s">
        <v>849</v>
      </c>
      <c r="B152" s="387">
        <v>216</v>
      </c>
      <c r="C152" s="387">
        <v>216</v>
      </c>
      <c r="D152" s="402">
        <v>0.24629418472063855</v>
      </c>
    </row>
    <row r="153" spans="1:4">
      <c r="A153" s="486" t="s">
        <v>850</v>
      </c>
      <c r="B153" s="387">
        <v>241</v>
      </c>
      <c r="C153" s="387">
        <v>241</v>
      </c>
      <c r="D153" s="402">
        <v>0.27480045610034209</v>
      </c>
    </row>
    <row r="154" spans="1:4">
      <c r="A154" s="486" t="s">
        <v>851</v>
      </c>
      <c r="B154" s="387">
        <v>126</v>
      </c>
      <c r="C154" s="387">
        <v>126</v>
      </c>
      <c r="D154" s="402">
        <v>0.14367160775370583</v>
      </c>
    </row>
    <row r="155" spans="1:4">
      <c r="A155" s="486" t="s">
        <v>852</v>
      </c>
      <c r="B155" s="387">
        <v>52</v>
      </c>
      <c r="C155" s="387">
        <v>52</v>
      </c>
      <c r="D155" s="402">
        <v>5.9293044469783354E-2</v>
      </c>
    </row>
    <row r="156" spans="1:4">
      <c r="A156" s="486" t="s">
        <v>853</v>
      </c>
      <c r="B156" s="387">
        <v>0</v>
      </c>
      <c r="C156" s="387">
        <v>0</v>
      </c>
      <c r="D156" s="402">
        <v>0</v>
      </c>
    </row>
    <row r="157" spans="1:4">
      <c r="A157" s="486" t="s">
        <v>854</v>
      </c>
      <c r="B157" s="387">
        <v>1</v>
      </c>
      <c r="C157" s="387">
        <v>1</v>
      </c>
      <c r="D157" s="402">
        <v>1.1402508551881414E-3</v>
      </c>
    </row>
    <row r="158" spans="1:4">
      <c r="A158" s="486" t="s">
        <v>855</v>
      </c>
      <c r="B158" s="387">
        <v>0</v>
      </c>
      <c r="C158" s="387">
        <v>0</v>
      </c>
      <c r="D158" s="402">
        <v>0</v>
      </c>
    </row>
    <row r="159" spans="1:4">
      <c r="A159" s="486" t="s">
        <v>856</v>
      </c>
      <c r="B159" s="387">
        <v>3</v>
      </c>
      <c r="C159" s="387">
        <v>3</v>
      </c>
      <c r="D159" s="402">
        <v>3.4207525655644243E-3</v>
      </c>
    </row>
    <row r="160" spans="1:4">
      <c r="A160" s="486" t="s">
        <v>857</v>
      </c>
      <c r="B160" s="387">
        <v>0</v>
      </c>
      <c r="C160" s="387">
        <v>0</v>
      </c>
      <c r="D160" s="402">
        <v>0</v>
      </c>
    </row>
    <row r="161" spans="1:4">
      <c r="A161" s="486" t="s">
        <v>858</v>
      </c>
      <c r="B161" s="387">
        <v>0</v>
      </c>
      <c r="C161" s="387">
        <v>0</v>
      </c>
      <c r="D161" s="402">
        <v>0</v>
      </c>
    </row>
    <row r="162" spans="1:4">
      <c r="A162" s="486" t="s">
        <v>859</v>
      </c>
      <c r="B162" s="387">
        <v>0</v>
      </c>
      <c r="C162" s="387">
        <v>0</v>
      </c>
      <c r="D162" s="402">
        <v>0</v>
      </c>
    </row>
    <row r="163" spans="1:4" ht="15.75" thickBot="1">
      <c r="A163" s="486" t="s">
        <v>860</v>
      </c>
      <c r="B163" s="387">
        <v>0</v>
      </c>
      <c r="C163" s="387">
        <v>0</v>
      </c>
      <c r="D163" s="402">
        <v>0</v>
      </c>
    </row>
    <row r="164" spans="1:4" ht="16.5" thickTop="1" thickBot="1">
      <c r="A164" s="211" t="s">
        <v>200</v>
      </c>
      <c r="B164" s="394">
        <v>877</v>
      </c>
      <c r="C164" s="394">
        <v>877</v>
      </c>
      <c r="D164" s="417">
        <v>1</v>
      </c>
    </row>
    <row r="165" spans="1:4" ht="15.75" thickTop="1">
      <c r="A165" s="215" t="s">
        <v>861</v>
      </c>
      <c r="B165" s="402">
        <v>1</v>
      </c>
      <c r="C165" s="402">
        <v>1</v>
      </c>
      <c r="D165" s="487"/>
    </row>
    <row r="166" spans="1:4" ht="15.75" thickBot="1">
      <c r="A166" s="821"/>
      <c r="B166" s="824"/>
      <c r="C166" s="823"/>
      <c r="D166" s="823"/>
    </row>
    <row r="167" spans="1:4" ht="15.75" thickTop="1">
      <c r="A167" s="944" t="s">
        <v>869</v>
      </c>
      <c r="B167" s="944"/>
      <c r="C167" s="944"/>
      <c r="D167" s="944"/>
    </row>
    <row r="168" spans="1:4">
      <c r="A168" s="750"/>
      <c r="B168" s="45"/>
      <c r="C168" s="795"/>
      <c r="D168" s="799"/>
    </row>
    <row r="169" spans="1:4" ht="40.5" customHeight="1">
      <c r="A169" s="905" t="s">
        <v>1199</v>
      </c>
      <c r="B169" s="905"/>
      <c r="C169" s="905"/>
      <c r="D169" s="905"/>
    </row>
    <row r="170" spans="1:4" ht="18">
      <c r="A170" s="956" t="s">
        <v>870</v>
      </c>
      <c r="B170" s="906"/>
      <c r="C170" s="906"/>
      <c r="D170" s="906"/>
    </row>
    <row r="171" spans="1:4" ht="18">
      <c r="A171" s="906" t="s">
        <v>1472</v>
      </c>
      <c r="B171" s="906"/>
      <c r="C171" s="906"/>
      <c r="D171" s="906"/>
    </row>
    <row r="172" spans="1:4" ht="33.75" customHeight="1">
      <c r="A172" s="907" t="s">
        <v>563</v>
      </c>
      <c r="B172" s="907"/>
      <c r="C172" s="907"/>
      <c r="D172" s="907"/>
    </row>
    <row r="173" spans="1:4" ht="15.75" thickBot="1">
      <c r="A173" s="797"/>
      <c r="B173" s="45"/>
      <c r="C173" s="45"/>
      <c r="D173" s="393"/>
    </row>
    <row r="174" spans="1:4" ht="30" customHeight="1" thickTop="1" thickBot="1">
      <c r="A174" s="211" t="s">
        <v>845</v>
      </c>
      <c r="B174" s="212" t="s">
        <v>158</v>
      </c>
      <c r="C174" s="213" t="s">
        <v>571</v>
      </c>
      <c r="D174" s="212" t="s">
        <v>846</v>
      </c>
    </row>
    <row r="175" spans="1:4" ht="15.75" thickTop="1">
      <c r="A175" s="486" t="s">
        <v>847</v>
      </c>
      <c r="B175" s="387">
        <v>0</v>
      </c>
      <c r="C175" s="387">
        <v>0</v>
      </c>
      <c r="D175" s="402">
        <v>0</v>
      </c>
    </row>
    <row r="176" spans="1:4">
      <c r="A176" s="486" t="s">
        <v>848</v>
      </c>
      <c r="B176" s="387">
        <v>0</v>
      </c>
      <c r="C176" s="387">
        <v>0</v>
      </c>
      <c r="D176" s="402">
        <v>0</v>
      </c>
    </row>
    <row r="177" spans="1:4">
      <c r="A177" s="486" t="s">
        <v>849</v>
      </c>
      <c r="B177" s="387">
        <v>0</v>
      </c>
      <c r="C177" s="387">
        <v>0</v>
      </c>
      <c r="D177" s="402">
        <v>0</v>
      </c>
    </row>
    <row r="178" spans="1:4">
      <c r="A178" s="486" t="s">
        <v>850</v>
      </c>
      <c r="B178" s="387">
        <v>0</v>
      </c>
      <c r="C178" s="387">
        <v>0</v>
      </c>
      <c r="D178" s="402">
        <v>0</v>
      </c>
    </row>
    <row r="179" spans="1:4">
      <c r="A179" s="486" t="s">
        <v>851</v>
      </c>
      <c r="B179" s="387">
        <v>0</v>
      </c>
      <c r="C179" s="387">
        <v>0</v>
      </c>
      <c r="D179" s="402">
        <v>0</v>
      </c>
    </row>
    <row r="180" spans="1:4">
      <c r="A180" s="486" t="s">
        <v>852</v>
      </c>
      <c r="B180" s="387">
        <v>0</v>
      </c>
      <c r="C180" s="387">
        <v>0</v>
      </c>
      <c r="D180" s="402">
        <v>0</v>
      </c>
    </row>
    <row r="181" spans="1:4">
      <c r="A181" s="486" t="s">
        <v>853</v>
      </c>
      <c r="B181" s="387">
        <v>0</v>
      </c>
      <c r="C181" s="387">
        <v>0</v>
      </c>
      <c r="D181" s="402">
        <v>0</v>
      </c>
    </row>
    <row r="182" spans="1:4">
      <c r="A182" s="486" t="s">
        <v>854</v>
      </c>
      <c r="B182" s="387">
        <v>0</v>
      </c>
      <c r="C182" s="387">
        <v>0</v>
      </c>
      <c r="D182" s="402">
        <v>0</v>
      </c>
    </row>
    <row r="183" spans="1:4">
      <c r="A183" s="486" t="s">
        <v>855</v>
      </c>
      <c r="B183" s="387">
        <v>0</v>
      </c>
      <c r="C183" s="387">
        <v>0</v>
      </c>
      <c r="D183" s="402">
        <v>0</v>
      </c>
    </row>
    <row r="184" spans="1:4">
      <c r="A184" s="486" t="s">
        <v>856</v>
      </c>
      <c r="B184" s="387">
        <v>0</v>
      </c>
      <c r="C184" s="387">
        <v>0</v>
      </c>
      <c r="D184" s="402">
        <v>0</v>
      </c>
    </row>
    <row r="185" spans="1:4">
      <c r="A185" s="486" t="s">
        <v>857</v>
      </c>
      <c r="B185" s="387">
        <v>0</v>
      </c>
      <c r="C185" s="387">
        <v>0</v>
      </c>
      <c r="D185" s="402">
        <v>0</v>
      </c>
    </row>
    <row r="186" spans="1:4">
      <c r="A186" s="486" t="s">
        <v>858</v>
      </c>
      <c r="B186" s="387">
        <v>0</v>
      </c>
      <c r="C186" s="387">
        <v>0</v>
      </c>
      <c r="D186" s="402">
        <v>0</v>
      </c>
    </row>
    <row r="187" spans="1:4">
      <c r="A187" s="486" t="s">
        <v>859</v>
      </c>
      <c r="B187" s="387">
        <v>0</v>
      </c>
      <c r="C187" s="387">
        <v>0</v>
      </c>
      <c r="D187" s="402">
        <v>0</v>
      </c>
    </row>
    <row r="188" spans="1:4" ht="15.75" thickBot="1">
      <c r="A188" s="486" t="s">
        <v>860</v>
      </c>
      <c r="B188" s="387">
        <v>0</v>
      </c>
      <c r="C188" s="387">
        <v>0</v>
      </c>
      <c r="D188" s="402">
        <v>0</v>
      </c>
    </row>
    <row r="189" spans="1:4" ht="16.5" thickTop="1" thickBot="1">
      <c r="A189" s="211" t="s">
        <v>200</v>
      </c>
      <c r="B189" s="394">
        <v>0</v>
      </c>
      <c r="C189" s="394">
        <v>0</v>
      </c>
      <c r="D189" s="417">
        <v>0</v>
      </c>
    </row>
    <row r="190" spans="1:4" ht="16.5" thickTop="1" thickBot="1">
      <c r="A190" s="215" t="s">
        <v>861</v>
      </c>
      <c r="B190" s="402">
        <v>0</v>
      </c>
      <c r="C190" s="402">
        <v>0</v>
      </c>
      <c r="D190" s="400"/>
    </row>
    <row r="191" spans="1:4" ht="30" customHeight="1" thickTop="1" thickBot="1">
      <c r="A191" s="211" t="s">
        <v>865</v>
      </c>
      <c r="B191" s="212" t="s">
        <v>158</v>
      </c>
      <c r="C191" s="213" t="s">
        <v>571</v>
      </c>
      <c r="D191" s="212" t="s">
        <v>799</v>
      </c>
    </row>
    <row r="192" spans="1:4" ht="15.75" thickTop="1">
      <c r="A192" s="486" t="s">
        <v>847</v>
      </c>
      <c r="B192" s="387">
        <v>0</v>
      </c>
      <c r="C192" s="387">
        <v>0</v>
      </c>
      <c r="D192" s="402">
        <v>0</v>
      </c>
    </row>
    <row r="193" spans="1:4">
      <c r="A193" s="486" t="s">
        <v>848</v>
      </c>
      <c r="B193" s="387">
        <v>0</v>
      </c>
      <c r="C193" s="387">
        <v>0</v>
      </c>
      <c r="D193" s="402">
        <v>0</v>
      </c>
    </row>
    <row r="194" spans="1:4">
      <c r="A194" s="486" t="s">
        <v>849</v>
      </c>
      <c r="B194" s="387">
        <v>0</v>
      </c>
      <c r="C194" s="387">
        <v>0</v>
      </c>
      <c r="D194" s="402">
        <v>0</v>
      </c>
    </row>
    <row r="195" spans="1:4">
      <c r="A195" s="486" t="s">
        <v>850</v>
      </c>
      <c r="B195" s="387">
        <v>0</v>
      </c>
      <c r="C195" s="387">
        <v>0</v>
      </c>
      <c r="D195" s="402">
        <v>0</v>
      </c>
    </row>
    <row r="196" spans="1:4">
      <c r="A196" s="486" t="s">
        <v>851</v>
      </c>
      <c r="B196" s="387">
        <v>0</v>
      </c>
      <c r="C196" s="387">
        <v>0</v>
      </c>
      <c r="D196" s="402">
        <v>0</v>
      </c>
    </row>
    <row r="197" spans="1:4">
      <c r="A197" s="486" t="s">
        <v>852</v>
      </c>
      <c r="B197" s="387">
        <v>0</v>
      </c>
      <c r="C197" s="387">
        <v>0</v>
      </c>
      <c r="D197" s="402">
        <v>0</v>
      </c>
    </row>
    <row r="198" spans="1:4">
      <c r="A198" s="486" t="s">
        <v>853</v>
      </c>
      <c r="B198" s="387">
        <v>0</v>
      </c>
      <c r="C198" s="387">
        <v>0</v>
      </c>
      <c r="D198" s="402">
        <v>0</v>
      </c>
    </row>
    <row r="199" spans="1:4">
      <c r="A199" s="486" t="s">
        <v>854</v>
      </c>
      <c r="B199" s="387">
        <v>0</v>
      </c>
      <c r="C199" s="387">
        <v>0</v>
      </c>
      <c r="D199" s="402">
        <v>0</v>
      </c>
    </row>
    <row r="200" spans="1:4">
      <c r="A200" s="486" t="s">
        <v>855</v>
      </c>
      <c r="B200" s="387">
        <v>0</v>
      </c>
      <c r="C200" s="387">
        <v>0</v>
      </c>
      <c r="D200" s="402">
        <v>0</v>
      </c>
    </row>
    <row r="201" spans="1:4">
      <c r="A201" s="486" t="s">
        <v>856</v>
      </c>
      <c r="B201" s="387">
        <v>0</v>
      </c>
      <c r="C201" s="387">
        <v>0</v>
      </c>
      <c r="D201" s="402">
        <v>0</v>
      </c>
    </row>
    <row r="202" spans="1:4">
      <c r="A202" s="486" t="s">
        <v>857</v>
      </c>
      <c r="B202" s="387">
        <v>0</v>
      </c>
      <c r="C202" s="387">
        <v>0</v>
      </c>
      <c r="D202" s="402">
        <v>0</v>
      </c>
    </row>
    <row r="203" spans="1:4">
      <c r="A203" s="486" t="s">
        <v>858</v>
      </c>
      <c r="B203" s="387">
        <v>0</v>
      </c>
      <c r="C203" s="387">
        <v>0</v>
      </c>
      <c r="D203" s="402">
        <v>0</v>
      </c>
    </row>
    <row r="204" spans="1:4">
      <c r="A204" s="486" t="s">
        <v>859</v>
      </c>
      <c r="B204" s="387">
        <v>0</v>
      </c>
      <c r="C204" s="387">
        <v>0</v>
      </c>
      <c r="D204" s="402">
        <v>0</v>
      </c>
    </row>
    <row r="205" spans="1:4" ht="15.75" thickBot="1">
      <c r="A205" s="486" t="s">
        <v>860</v>
      </c>
      <c r="B205" s="387">
        <v>0</v>
      </c>
      <c r="C205" s="387">
        <v>0</v>
      </c>
      <c r="D205" s="402">
        <v>0</v>
      </c>
    </row>
    <row r="206" spans="1:4" ht="16.5" thickTop="1" thickBot="1">
      <c r="A206" s="211" t="s">
        <v>200</v>
      </c>
      <c r="B206" s="394">
        <v>0</v>
      </c>
      <c r="C206" s="394">
        <v>0</v>
      </c>
      <c r="D206" s="417">
        <v>0</v>
      </c>
    </row>
    <row r="207" spans="1:4" ht="15.75" thickTop="1">
      <c r="A207" s="215" t="s">
        <v>861</v>
      </c>
      <c r="B207" s="402">
        <v>0</v>
      </c>
      <c r="C207" s="402">
        <v>0</v>
      </c>
      <c r="D207" s="487"/>
    </row>
    <row r="208" spans="1:4" ht="15.75" thickBot="1">
      <c r="A208" s="821"/>
      <c r="B208" s="824"/>
      <c r="C208" s="823"/>
      <c r="D208" s="823"/>
    </row>
    <row r="209" spans="1:4" ht="15.75" thickTop="1">
      <c r="A209" s="944" t="s">
        <v>871</v>
      </c>
      <c r="B209" s="944"/>
      <c r="C209" s="944"/>
      <c r="D209" s="944"/>
    </row>
    <row r="210" spans="1:4">
      <c r="A210" s="798"/>
      <c r="B210" s="45"/>
      <c r="C210" s="795"/>
      <c r="D210" s="393"/>
    </row>
    <row r="211" spans="1:4">
      <c r="A211" s="798"/>
      <c r="B211" s="45"/>
      <c r="C211" s="795"/>
      <c r="D211" s="393"/>
    </row>
    <row r="212" spans="1:4">
      <c r="A212" s="798"/>
      <c r="B212" s="45"/>
      <c r="C212" s="795"/>
      <c r="D212" s="393"/>
    </row>
    <row r="213" spans="1:4">
      <c r="A213" s="798"/>
      <c r="B213" s="45"/>
      <c r="C213" s="795"/>
      <c r="D213" s="393"/>
    </row>
    <row r="214" spans="1:4">
      <c r="A214" s="825"/>
      <c r="B214" s="45"/>
      <c r="C214" s="795"/>
      <c r="D214" s="393"/>
    </row>
    <row r="215" spans="1:4">
      <c r="A215" s="140"/>
      <c r="B215" s="57"/>
      <c r="C215" s="137"/>
      <c r="D215" s="138"/>
    </row>
    <row r="216" spans="1:4">
      <c r="A216" s="140"/>
      <c r="B216" s="57"/>
      <c r="C216" s="137"/>
      <c r="D216" s="138"/>
    </row>
    <row r="217" spans="1:4">
      <c r="A217" s="140"/>
      <c r="B217" s="57"/>
      <c r="C217" s="137"/>
      <c r="D217" s="138"/>
    </row>
    <row r="218" spans="1:4">
      <c r="A218" s="140"/>
      <c r="B218" s="57"/>
      <c r="C218" s="137"/>
      <c r="D218" s="138"/>
    </row>
    <row r="219" spans="1:4">
      <c r="A219" s="141"/>
      <c r="B219" s="42"/>
      <c r="C219" s="137"/>
      <c r="D219" s="138"/>
    </row>
    <row r="220" spans="1:4">
      <c r="A220" s="142"/>
      <c r="B220" s="42"/>
      <c r="C220" s="137"/>
      <c r="D220" s="138"/>
    </row>
    <row r="221" spans="1:4">
      <c r="A221" s="142"/>
      <c r="B221" s="42"/>
      <c r="C221" s="137"/>
      <c r="D221" s="138"/>
    </row>
    <row r="222" spans="1:4">
      <c r="A222" s="142"/>
      <c r="B222" s="42"/>
      <c r="C222" s="137"/>
      <c r="D222" s="138"/>
    </row>
    <row r="223" spans="1:4">
      <c r="A223" s="142"/>
      <c r="B223" s="42"/>
      <c r="C223" s="137"/>
      <c r="D223" s="138"/>
    </row>
    <row r="224" spans="1:4">
      <c r="A224" s="143"/>
      <c r="B224" s="42"/>
      <c r="C224" s="137"/>
      <c r="D224" s="138"/>
    </row>
    <row r="225" spans="1:4">
      <c r="A225" s="143"/>
      <c r="B225" s="42"/>
      <c r="C225" s="137"/>
      <c r="D225" s="138"/>
    </row>
    <row r="226" spans="1:4">
      <c r="A226" s="144"/>
      <c r="B226" s="42"/>
      <c r="C226" s="137"/>
      <c r="D226" s="138"/>
    </row>
    <row r="227" spans="1:4">
      <c r="A227" s="140"/>
      <c r="B227" s="42"/>
      <c r="C227" s="137"/>
      <c r="D227" s="138"/>
    </row>
    <row r="228" spans="1:4">
      <c r="A228" s="140"/>
      <c r="B228" s="42"/>
      <c r="C228" s="137"/>
      <c r="D228" s="138"/>
    </row>
    <row r="229" spans="1:4">
      <c r="A229" s="140"/>
      <c r="B229" s="42"/>
      <c r="C229" s="137"/>
      <c r="D229" s="138"/>
    </row>
    <row r="230" spans="1:4">
      <c r="A230" s="140"/>
      <c r="B230" s="42"/>
      <c r="C230" s="137"/>
      <c r="D230" s="138"/>
    </row>
    <row r="231" spans="1:4">
      <c r="A231" s="142"/>
      <c r="B231" s="42"/>
      <c r="C231" s="137"/>
      <c r="D231" s="138"/>
    </row>
    <row r="232" spans="1:4">
      <c r="A232" s="144"/>
      <c r="B232" s="42"/>
      <c r="C232" s="137"/>
      <c r="D232" s="138"/>
    </row>
    <row r="233" spans="1:4">
      <c r="A233" s="140"/>
      <c r="B233" s="42"/>
      <c r="C233" s="137"/>
      <c r="D233" s="138"/>
    </row>
    <row r="234" spans="1:4">
      <c r="A234" s="140"/>
      <c r="B234" s="42"/>
      <c r="C234" s="137"/>
      <c r="D234" s="138"/>
    </row>
    <row r="235" spans="1:4">
      <c r="A235" s="140"/>
      <c r="B235" s="42"/>
      <c r="C235" s="137"/>
      <c r="D235" s="138"/>
    </row>
    <row r="236" spans="1:4">
      <c r="A236" s="140"/>
      <c r="B236" s="42"/>
      <c r="C236" s="137"/>
      <c r="D236" s="138"/>
    </row>
    <row r="237" spans="1:4">
      <c r="A237" s="142"/>
      <c r="B237" s="42"/>
      <c r="C237" s="137"/>
      <c r="D237" s="138"/>
    </row>
    <row r="238" spans="1:4">
      <c r="A238" s="144"/>
      <c r="B238" s="42"/>
      <c r="C238" s="137"/>
      <c r="D238" s="138"/>
    </row>
    <row r="239" spans="1:4">
      <c r="A239" s="140"/>
      <c r="B239" s="42"/>
      <c r="C239" s="137"/>
      <c r="D239" s="138"/>
    </row>
    <row r="240" spans="1:4">
      <c r="A240" s="140"/>
      <c r="B240" s="42"/>
      <c r="C240" s="137"/>
      <c r="D240" s="138"/>
    </row>
    <row r="241" spans="1:4">
      <c r="A241" s="140"/>
      <c r="B241" s="42"/>
      <c r="C241" s="145"/>
      <c r="D241" s="56"/>
    </row>
    <row r="242" spans="1:4">
      <c r="A242" s="140"/>
      <c r="B242" s="42"/>
      <c r="C242" s="145"/>
      <c r="D242" s="56"/>
    </row>
    <row r="243" spans="1:4">
      <c r="A243" s="140"/>
      <c r="B243" s="42"/>
      <c r="C243" s="145"/>
      <c r="D243" s="56"/>
    </row>
    <row r="244" spans="1:4">
      <c r="A244" s="140"/>
      <c r="B244" s="42"/>
      <c r="C244" s="145"/>
      <c r="D244" s="56"/>
    </row>
    <row r="245" spans="1:4">
      <c r="A245" s="140"/>
      <c r="B245" s="42"/>
      <c r="C245" s="145"/>
      <c r="D245" s="56"/>
    </row>
    <row r="246" spans="1:4">
      <c r="A246" s="140"/>
      <c r="B246" s="42"/>
      <c r="C246" s="145"/>
      <c r="D246" s="56"/>
    </row>
    <row r="247" spans="1:4">
      <c r="A247" s="142"/>
      <c r="B247" s="42"/>
      <c r="C247" s="145"/>
      <c r="D247" s="56"/>
    </row>
    <row r="248" spans="1:4">
      <c r="A248" s="144"/>
      <c r="B248" s="42"/>
      <c r="C248" s="145"/>
      <c r="D248" s="56"/>
    </row>
    <row r="249" spans="1:4">
      <c r="A249" s="140"/>
      <c r="B249" s="42"/>
      <c r="C249" s="145"/>
      <c r="D249" s="56"/>
    </row>
    <row r="250" spans="1:4">
      <c r="A250" s="140"/>
      <c r="B250" s="42"/>
      <c r="C250" s="145"/>
      <c r="D250" s="56"/>
    </row>
    <row r="251" spans="1:4">
      <c r="A251" s="140"/>
      <c r="B251" s="42"/>
      <c r="C251" s="145"/>
      <c r="D251" s="56"/>
    </row>
    <row r="252" spans="1:4">
      <c r="A252" s="140"/>
      <c r="B252" s="42"/>
      <c r="C252" s="145"/>
      <c r="D252" s="56"/>
    </row>
    <row r="253" spans="1:4">
      <c r="A253" s="140"/>
      <c r="B253" s="42"/>
      <c r="C253" s="145"/>
      <c r="D253" s="56"/>
    </row>
    <row r="254" spans="1:4">
      <c r="A254" s="140"/>
      <c r="B254" s="42"/>
      <c r="C254" s="145"/>
      <c r="D254" s="56"/>
    </row>
    <row r="255" spans="1:4">
      <c r="A255" s="140"/>
      <c r="B255" s="42"/>
      <c r="C255" s="145"/>
      <c r="D255" s="56"/>
    </row>
    <row r="256" spans="1:4">
      <c r="A256" s="140"/>
      <c r="B256" s="42"/>
      <c r="C256" s="145"/>
      <c r="D256" s="56"/>
    </row>
    <row r="257" spans="1:4">
      <c r="A257" s="140"/>
      <c r="B257" s="42"/>
      <c r="C257" s="145"/>
      <c r="D257" s="56"/>
    </row>
    <row r="258" spans="1:4">
      <c r="A258" s="144"/>
      <c r="B258" s="42"/>
      <c r="C258" s="145"/>
      <c r="D258" s="56"/>
    </row>
    <row r="259" spans="1:4">
      <c r="A259" s="140"/>
      <c r="B259" s="42"/>
      <c r="C259" s="145"/>
      <c r="D259" s="56"/>
    </row>
    <row r="260" spans="1:4">
      <c r="A260" s="140"/>
      <c r="B260" s="42"/>
      <c r="C260" s="145"/>
      <c r="D260" s="56"/>
    </row>
    <row r="261" spans="1:4">
      <c r="A261" s="140"/>
      <c r="B261" s="42"/>
      <c r="C261" s="145"/>
      <c r="D261" s="56"/>
    </row>
    <row r="262" spans="1:4">
      <c r="A262" s="146"/>
      <c r="B262" s="42"/>
      <c r="C262" s="145"/>
      <c r="D262" s="56"/>
    </row>
    <row r="263" spans="1:4">
      <c r="A263" s="146"/>
      <c r="B263" s="42"/>
      <c r="C263" s="145"/>
      <c r="D263" s="56"/>
    </row>
    <row r="264" spans="1:4">
      <c r="A264" s="146"/>
      <c r="B264" s="42"/>
      <c r="C264" s="145"/>
      <c r="D264" s="56"/>
    </row>
    <row r="265" spans="1:4">
      <c r="A265" s="146"/>
      <c r="B265" s="42"/>
      <c r="C265" s="145"/>
      <c r="D265" s="56"/>
    </row>
    <row r="266" spans="1:4">
      <c r="A266" s="146"/>
      <c r="B266" s="42"/>
      <c r="C266" s="145"/>
      <c r="D266" s="56"/>
    </row>
    <row r="267" spans="1:4">
      <c r="A267" s="146"/>
      <c r="B267" s="42"/>
      <c r="C267" s="145"/>
      <c r="D267" s="56"/>
    </row>
    <row r="268" spans="1:4">
      <c r="A268" s="146"/>
      <c r="B268" s="42"/>
      <c r="C268" s="145"/>
      <c r="D268" s="56"/>
    </row>
    <row r="269" spans="1:4" ht="15.75">
      <c r="A269" s="147"/>
      <c r="B269" s="42"/>
      <c r="C269" s="145"/>
      <c r="D269" s="56"/>
    </row>
    <row r="270" spans="1:4" ht="15.75">
      <c r="A270" s="147"/>
      <c r="B270" s="42"/>
      <c r="C270" s="145"/>
      <c r="D270" s="56"/>
    </row>
    <row r="271" spans="1:4" ht="15.75">
      <c r="A271" s="147"/>
      <c r="B271" s="42"/>
      <c r="C271" s="145"/>
      <c r="D271" s="56"/>
    </row>
    <row r="272" spans="1:4" ht="15.75">
      <c r="A272" s="147"/>
      <c r="B272" s="42"/>
      <c r="C272" s="145"/>
      <c r="D272" s="56"/>
    </row>
    <row r="273" spans="1:4" ht="15.75">
      <c r="A273" s="147"/>
      <c r="B273" s="42"/>
      <c r="C273" s="145"/>
      <c r="D273" s="56"/>
    </row>
    <row r="274" spans="1:4" ht="15.75">
      <c r="A274" s="147"/>
      <c r="B274" s="42"/>
      <c r="C274" s="145"/>
      <c r="D274" s="56"/>
    </row>
    <row r="275" spans="1:4" ht="15.75">
      <c r="A275" s="147"/>
      <c r="B275" s="42"/>
      <c r="C275" s="145"/>
      <c r="D275" s="56"/>
    </row>
    <row r="276" spans="1:4" ht="15.75">
      <c r="A276" s="147"/>
      <c r="B276" s="42"/>
      <c r="C276" s="145"/>
      <c r="D276" s="56"/>
    </row>
    <row r="277" spans="1:4" ht="15.75">
      <c r="A277" s="147"/>
      <c r="B277" s="42"/>
      <c r="C277" s="145"/>
      <c r="D277" s="56"/>
    </row>
    <row r="278" spans="1:4" ht="15.75">
      <c r="A278" s="147"/>
      <c r="B278" s="42"/>
      <c r="C278" s="145"/>
      <c r="D278" s="56"/>
    </row>
    <row r="279" spans="1:4" ht="15.75">
      <c r="A279" s="147"/>
      <c r="B279" s="42"/>
      <c r="C279" s="145"/>
      <c r="D279" s="56"/>
    </row>
    <row r="280" spans="1:4" ht="15.75">
      <c r="A280" s="147"/>
      <c r="B280" s="42"/>
      <c r="C280" s="145"/>
      <c r="D280" s="56"/>
    </row>
    <row r="281" spans="1:4" ht="15.75">
      <c r="A281" s="147"/>
      <c r="B281" s="42"/>
      <c r="C281" s="145"/>
      <c r="D281" s="56"/>
    </row>
    <row r="282" spans="1:4" ht="15.75">
      <c r="A282" s="147"/>
      <c r="B282" s="42"/>
      <c r="C282" s="145"/>
      <c r="D282" s="56"/>
    </row>
    <row r="283" spans="1:4" ht="15.75">
      <c r="A283" s="147"/>
      <c r="B283" s="42"/>
      <c r="C283" s="145"/>
      <c r="D283" s="56"/>
    </row>
    <row r="284" spans="1:4" ht="15.75">
      <c r="A284" s="147"/>
      <c r="B284" s="42"/>
      <c r="C284" s="145"/>
      <c r="D284" s="56"/>
    </row>
    <row r="285" spans="1:4" ht="15.75">
      <c r="A285" s="147"/>
      <c r="B285" s="42"/>
      <c r="C285" s="145"/>
      <c r="D285" s="56"/>
    </row>
    <row r="286" spans="1:4" ht="15.75">
      <c r="A286" s="147"/>
      <c r="B286" s="42"/>
      <c r="C286" s="145"/>
      <c r="D286" s="56"/>
    </row>
    <row r="287" spans="1:4" ht="15.75">
      <c r="A287" s="147"/>
      <c r="B287" s="42"/>
      <c r="C287" s="145"/>
      <c r="D287" s="56"/>
    </row>
    <row r="288" spans="1:4" ht="15.75">
      <c r="A288" s="147"/>
      <c r="B288" s="42"/>
      <c r="C288" s="145"/>
      <c r="D288" s="56"/>
    </row>
    <row r="289" spans="1:4" ht="15.75">
      <c r="A289" s="147"/>
      <c r="B289" s="42"/>
      <c r="C289" s="145"/>
      <c r="D289" s="56"/>
    </row>
    <row r="290" spans="1:4" ht="15.75">
      <c r="A290" s="147"/>
      <c r="B290" s="42"/>
      <c r="C290" s="145"/>
      <c r="D290" s="56"/>
    </row>
    <row r="291" spans="1:4" ht="15.75">
      <c r="A291" s="147"/>
      <c r="B291" s="42"/>
      <c r="C291" s="145"/>
      <c r="D291" s="56"/>
    </row>
    <row r="292" spans="1:4" ht="15.75">
      <c r="A292" s="147"/>
      <c r="B292" s="42"/>
      <c r="C292" s="145"/>
      <c r="D292" s="56"/>
    </row>
    <row r="293" spans="1:4" ht="15.75">
      <c r="A293" s="147"/>
      <c r="B293" s="42"/>
      <c r="C293" s="145"/>
      <c r="D293" s="56"/>
    </row>
    <row r="294" spans="1:4" ht="15.75">
      <c r="A294" s="147"/>
      <c r="B294" s="42"/>
      <c r="C294" s="145"/>
      <c r="D294" s="56"/>
    </row>
    <row r="295" spans="1:4" ht="15.75">
      <c r="A295" s="147"/>
      <c r="B295" s="42"/>
      <c r="C295" s="145"/>
      <c r="D295" s="56"/>
    </row>
    <row r="296" spans="1:4" ht="15.75">
      <c r="A296" s="147"/>
      <c r="B296" s="42"/>
      <c r="C296" s="145"/>
      <c r="D296" s="56"/>
    </row>
    <row r="297" spans="1:4" ht="15.75">
      <c r="A297" s="147"/>
      <c r="B297" s="42"/>
      <c r="C297" s="145"/>
      <c r="D297" s="56"/>
    </row>
    <row r="298" spans="1:4" ht="15.75">
      <c r="A298" s="147"/>
      <c r="B298" s="42"/>
      <c r="C298" s="145"/>
      <c r="D298" s="56"/>
    </row>
    <row r="299" spans="1:4" ht="15.75">
      <c r="A299" s="147"/>
      <c r="B299" s="42"/>
      <c r="C299" s="145"/>
      <c r="D299" s="56"/>
    </row>
    <row r="300" spans="1:4" ht="15.75">
      <c r="A300" s="147"/>
      <c r="B300" s="42"/>
      <c r="C300" s="145"/>
      <c r="D300" s="56"/>
    </row>
    <row r="301" spans="1:4" ht="15.75">
      <c r="A301" s="147"/>
      <c r="B301" s="42"/>
      <c r="C301" s="145"/>
      <c r="D301" s="56"/>
    </row>
    <row r="302" spans="1:4" ht="15.75">
      <c r="A302" s="147"/>
      <c r="B302" s="42"/>
      <c r="C302" s="145"/>
      <c r="D302" s="56"/>
    </row>
    <row r="303" spans="1:4" ht="15.75">
      <c r="A303" s="147"/>
      <c r="B303" s="42"/>
      <c r="C303" s="145"/>
      <c r="D303" s="56"/>
    </row>
    <row r="304" spans="1:4" ht="15.75">
      <c r="A304" s="147"/>
      <c r="B304" s="42"/>
      <c r="C304" s="145"/>
      <c r="D304" s="56"/>
    </row>
    <row r="305" spans="1:4" ht="15.75">
      <c r="A305" s="147"/>
      <c r="B305" s="42"/>
      <c r="C305" s="145"/>
      <c r="D305" s="56"/>
    </row>
    <row r="306" spans="1:4" ht="15.75">
      <c r="A306" s="147"/>
      <c r="B306" s="42"/>
      <c r="C306" s="145"/>
      <c r="D306" s="56"/>
    </row>
    <row r="307" spans="1:4" ht="15.75">
      <c r="A307" s="147"/>
      <c r="B307" s="42"/>
      <c r="C307" s="145"/>
      <c r="D307" s="56"/>
    </row>
    <row r="308" spans="1:4" ht="15.75">
      <c r="A308" s="147"/>
      <c r="B308" s="42"/>
      <c r="C308" s="145"/>
      <c r="D308" s="56"/>
    </row>
    <row r="309" spans="1:4" ht="15.75">
      <c r="A309" s="147"/>
      <c r="B309" s="42"/>
      <c r="C309" s="145"/>
      <c r="D309" s="56"/>
    </row>
    <row r="310" spans="1:4" ht="15.75">
      <c r="A310" s="147"/>
      <c r="B310" s="42"/>
      <c r="C310" s="145"/>
      <c r="D310" s="56"/>
    </row>
    <row r="311" spans="1:4" ht="15.75">
      <c r="A311" s="147"/>
      <c r="B311" s="42"/>
      <c r="C311" s="145"/>
      <c r="D311" s="56"/>
    </row>
    <row r="312" spans="1:4" ht="15.75">
      <c r="A312" s="147"/>
      <c r="B312" s="42"/>
      <c r="C312" s="145"/>
      <c r="D312" s="56"/>
    </row>
    <row r="313" spans="1:4" ht="15.75">
      <c r="A313" s="147"/>
      <c r="B313" s="42"/>
      <c r="C313" s="145"/>
      <c r="D313" s="56"/>
    </row>
    <row r="314" spans="1:4" ht="15.75">
      <c r="A314" s="147"/>
      <c r="B314" s="42"/>
      <c r="C314" s="145"/>
      <c r="D314" s="56"/>
    </row>
    <row r="315" spans="1:4" ht="15.75">
      <c r="A315" s="147"/>
      <c r="B315" s="42"/>
      <c r="C315" s="145"/>
      <c r="D315" s="56"/>
    </row>
    <row r="316" spans="1:4" ht="15.75">
      <c r="A316" s="147"/>
      <c r="B316" s="42"/>
      <c r="C316" s="145"/>
      <c r="D316" s="56"/>
    </row>
    <row r="317" spans="1:4" ht="15.75">
      <c r="A317" s="147"/>
      <c r="B317" s="42"/>
      <c r="C317" s="145"/>
      <c r="D317" s="56"/>
    </row>
    <row r="318" spans="1:4" ht="15.75">
      <c r="A318" s="147"/>
      <c r="B318" s="42"/>
      <c r="C318" s="145"/>
      <c r="D318" s="56"/>
    </row>
    <row r="319" spans="1:4" ht="15.75">
      <c r="A319" s="147"/>
      <c r="B319" s="42"/>
      <c r="C319" s="145"/>
      <c r="D319" s="56"/>
    </row>
    <row r="320" spans="1:4" ht="15.75">
      <c r="A320" s="147"/>
      <c r="B320" s="42"/>
      <c r="C320" s="145"/>
      <c r="D320" s="56"/>
    </row>
    <row r="321" spans="1:4" ht="15.75">
      <c r="A321" s="147"/>
      <c r="B321" s="42"/>
      <c r="C321" s="145"/>
      <c r="D321" s="56"/>
    </row>
    <row r="322" spans="1:4" ht="15.75">
      <c r="A322" s="147"/>
      <c r="B322" s="42"/>
      <c r="C322" s="145"/>
      <c r="D322" s="56"/>
    </row>
    <row r="323" spans="1:4" ht="15.75">
      <c r="A323" s="147"/>
      <c r="B323" s="42"/>
      <c r="C323" s="145"/>
      <c r="D323" s="56"/>
    </row>
    <row r="324" spans="1:4" ht="15.75">
      <c r="A324" s="147"/>
      <c r="B324" s="42"/>
      <c r="C324" s="145"/>
      <c r="D324" s="56"/>
    </row>
    <row r="325" spans="1:4" ht="15.75">
      <c r="A325" s="147"/>
      <c r="B325" s="42"/>
      <c r="C325" s="145"/>
      <c r="D325" s="56"/>
    </row>
    <row r="326" spans="1:4" ht="15.75">
      <c r="A326" s="147"/>
      <c r="B326" s="42"/>
      <c r="C326" s="145"/>
      <c r="D326" s="56"/>
    </row>
    <row r="327" spans="1:4" ht="15.75">
      <c r="A327" s="147"/>
      <c r="B327" s="42"/>
      <c r="C327" s="145"/>
      <c r="D327" s="56"/>
    </row>
    <row r="328" spans="1:4" ht="15.75">
      <c r="A328" s="147"/>
      <c r="B328" s="42"/>
      <c r="C328" s="145"/>
      <c r="D328" s="56"/>
    </row>
    <row r="329" spans="1:4" ht="15.75">
      <c r="A329" s="147"/>
      <c r="B329" s="42"/>
      <c r="C329" s="145"/>
      <c r="D329" s="56"/>
    </row>
    <row r="330" spans="1:4" ht="15.75">
      <c r="A330" s="147"/>
      <c r="B330" s="42"/>
      <c r="C330" s="145"/>
      <c r="D330" s="56"/>
    </row>
    <row r="331" spans="1:4" ht="15.75">
      <c r="A331" s="147"/>
      <c r="B331" s="42"/>
      <c r="C331" s="145"/>
      <c r="D331" s="56"/>
    </row>
    <row r="332" spans="1:4" ht="15.75">
      <c r="A332" s="147"/>
      <c r="B332" s="42"/>
      <c r="C332" s="145"/>
      <c r="D332" s="56"/>
    </row>
    <row r="333" spans="1:4" ht="15.75">
      <c r="A333" s="147"/>
      <c r="B333" s="42"/>
      <c r="C333" s="145"/>
      <c r="D333" s="56"/>
    </row>
    <row r="334" spans="1:4" ht="15.75">
      <c r="A334" s="147"/>
      <c r="B334" s="42"/>
      <c r="C334" s="145"/>
      <c r="D334" s="56"/>
    </row>
    <row r="335" spans="1:4" ht="15.75">
      <c r="A335" s="147"/>
      <c r="B335" s="42"/>
      <c r="C335" s="145"/>
      <c r="D335" s="56"/>
    </row>
    <row r="336" spans="1:4" ht="15.75">
      <c r="A336" s="147"/>
      <c r="B336" s="42"/>
      <c r="C336" s="145"/>
      <c r="D336" s="56"/>
    </row>
    <row r="337" spans="1:4" ht="15.75">
      <c r="A337" s="147"/>
      <c r="B337" s="42"/>
      <c r="C337" s="145"/>
      <c r="D337" s="56"/>
    </row>
    <row r="338" spans="1:4" ht="15.75">
      <c r="A338" s="147"/>
      <c r="B338" s="42"/>
      <c r="C338" s="145"/>
      <c r="D338" s="56"/>
    </row>
    <row r="339" spans="1:4" ht="15.75">
      <c r="A339" s="147"/>
      <c r="B339" s="42"/>
      <c r="C339" s="145"/>
      <c r="D339" s="56"/>
    </row>
    <row r="340" spans="1:4" ht="15.75">
      <c r="A340" s="147"/>
      <c r="B340" s="42"/>
      <c r="C340" s="145"/>
      <c r="D340" s="56"/>
    </row>
    <row r="341" spans="1:4" ht="15.75">
      <c r="A341" s="147"/>
      <c r="B341" s="42"/>
      <c r="C341" s="145"/>
      <c r="D341" s="56"/>
    </row>
    <row r="342" spans="1:4" ht="15.75">
      <c r="A342" s="147"/>
      <c r="B342" s="42"/>
      <c r="C342" s="145"/>
      <c r="D342" s="56"/>
    </row>
    <row r="343" spans="1:4" ht="15.75">
      <c r="A343" s="147"/>
      <c r="B343" s="42"/>
      <c r="C343" s="145"/>
      <c r="D343" s="56"/>
    </row>
    <row r="344" spans="1:4" ht="15.75">
      <c r="A344" s="147"/>
      <c r="B344" s="42"/>
      <c r="C344" s="145"/>
      <c r="D344" s="56"/>
    </row>
    <row r="345" spans="1:4" ht="15.75">
      <c r="A345" s="147"/>
      <c r="B345" s="42"/>
      <c r="C345" s="145"/>
      <c r="D345" s="56"/>
    </row>
    <row r="346" spans="1:4" ht="15.75">
      <c r="A346" s="147"/>
      <c r="B346" s="42"/>
      <c r="C346" s="145"/>
      <c r="D346" s="56"/>
    </row>
    <row r="347" spans="1:4" ht="15.75">
      <c r="A347" s="147"/>
      <c r="B347" s="42"/>
      <c r="C347" s="145"/>
      <c r="D347" s="56"/>
    </row>
    <row r="348" spans="1:4" ht="15.75">
      <c r="A348" s="147"/>
      <c r="B348" s="42"/>
      <c r="C348" s="145"/>
      <c r="D348" s="56"/>
    </row>
    <row r="349" spans="1:4" ht="15.75">
      <c r="A349" s="147"/>
      <c r="B349" s="42"/>
      <c r="C349" s="145"/>
      <c r="D349" s="56"/>
    </row>
    <row r="350" spans="1:4" ht="15.75">
      <c r="A350" s="147"/>
      <c r="B350" s="42"/>
      <c r="C350" s="145"/>
      <c r="D350" s="56"/>
    </row>
    <row r="351" spans="1:4" ht="15.75">
      <c r="A351" s="147"/>
      <c r="B351" s="42"/>
      <c r="C351" s="145"/>
      <c r="D351" s="56"/>
    </row>
    <row r="352" spans="1:4" ht="15.75">
      <c r="A352" s="147"/>
      <c r="B352" s="42"/>
      <c r="C352" s="145"/>
      <c r="D352" s="56"/>
    </row>
    <row r="353" spans="1:4" ht="15.75">
      <c r="A353" s="147"/>
      <c r="B353" s="42"/>
      <c r="C353" s="145"/>
      <c r="D353" s="56"/>
    </row>
    <row r="354" spans="1:4" ht="15.75">
      <c r="A354" s="147"/>
      <c r="B354" s="42"/>
      <c r="C354" s="145"/>
      <c r="D354" s="56"/>
    </row>
    <row r="355" spans="1:4" ht="15.75">
      <c r="A355" s="147"/>
      <c r="B355" s="42"/>
      <c r="C355" s="145"/>
      <c r="D355" s="56"/>
    </row>
    <row r="356" spans="1:4" ht="15.75">
      <c r="A356" s="147"/>
      <c r="B356" s="42"/>
      <c r="C356" s="145"/>
      <c r="D356" s="56"/>
    </row>
    <row r="357" spans="1:4" ht="15.75">
      <c r="A357" s="147"/>
      <c r="B357" s="42"/>
      <c r="C357" s="145"/>
      <c r="D357" s="56"/>
    </row>
    <row r="358" spans="1:4" ht="15.75">
      <c r="A358" s="147"/>
      <c r="B358" s="42"/>
      <c r="C358" s="145"/>
      <c r="D358" s="56"/>
    </row>
    <row r="359" spans="1:4" ht="15.75">
      <c r="A359" s="147"/>
      <c r="B359" s="42"/>
      <c r="C359" s="145"/>
      <c r="D359" s="56"/>
    </row>
    <row r="360" spans="1:4" ht="15.75">
      <c r="A360" s="52"/>
      <c r="B360" s="42"/>
      <c r="C360" s="145"/>
      <c r="D360" s="56"/>
    </row>
    <row r="361" spans="1:4" ht="15.75">
      <c r="A361" s="52"/>
      <c r="B361" s="42"/>
      <c r="C361" s="145"/>
      <c r="D361" s="56"/>
    </row>
    <row r="362" spans="1:4" ht="15.75">
      <c r="A362" s="52"/>
      <c r="B362" s="42"/>
      <c r="C362" s="145"/>
      <c r="D362" s="56"/>
    </row>
    <row r="363" spans="1:4" ht="15.75">
      <c r="A363" s="52"/>
      <c r="B363" s="42"/>
      <c r="C363" s="42"/>
      <c r="D363" s="56"/>
    </row>
    <row r="364" spans="1:4" ht="15.75">
      <c r="A364" s="52"/>
      <c r="B364" s="42"/>
      <c r="C364" s="42"/>
      <c r="D364" s="56"/>
    </row>
    <row r="365" spans="1:4" ht="15.75">
      <c r="A365" s="52"/>
      <c r="B365" s="42"/>
      <c r="C365" s="42"/>
      <c r="D365" s="56"/>
    </row>
    <row r="366" spans="1:4" ht="15.75">
      <c r="A366" s="52"/>
      <c r="B366" s="42"/>
      <c r="C366" s="42"/>
      <c r="D366" s="56"/>
    </row>
    <row r="367" spans="1:4" ht="15.75">
      <c r="A367" s="52"/>
      <c r="B367" s="42"/>
      <c r="C367" s="42"/>
      <c r="D367" s="56"/>
    </row>
    <row r="368" spans="1:4" ht="15.75">
      <c r="A368" s="52"/>
      <c r="B368" s="42"/>
      <c r="C368" s="42"/>
      <c r="D368" s="56"/>
    </row>
    <row r="369" spans="1:4" ht="15.75">
      <c r="A369" s="52"/>
      <c r="B369" s="42"/>
      <c r="C369" s="42"/>
      <c r="D369" s="56"/>
    </row>
    <row r="370" spans="1:4" ht="15.75">
      <c r="A370" s="52"/>
      <c r="B370" s="42"/>
      <c r="C370" s="42"/>
      <c r="D370" s="56"/>
    </row>
    <row r="371" spans="1:4" ht="15.75">
      <c r="A371" s="52"/>
      <c r="B371" s="42"/>
      <c r="C371" s="42"/>
      <c r="D371" s="56"/>
    </row>
    <row r="372" spans="1:4" ht="15.75">
      <c r="A372" s="52"/>
      <c r="B372" s="42"/>
      <c r="C372" s="42"/>
      <c r="D372" s="56"/>
    </row>
    <row r="373" spans="1:4" ht="15.75">
      <c r="A373" s="52"/>
      <c r="B373" s="42"/>
      <c r="C373" s="42"/>
      <c r="D373" s="56"/>
    </row>
    <row r="374" spans="1:4" ht="15.75">
      <c r="A374" s="52"/>
      <c r="B374" s="42"/>
      <c r="C374" s="42"/>
      <c r="D374" s="56"/>
    </row>
    <row r="375" spans="1:4" ht="15.75">
      <c r="A375" s="52"/>
      <c r="B375" s="42"/>
      <c r="C375" s="42"/>
      <c r="D375" s="56"/>
    </row>
    <row r="376" spans="1:4" ht="15.75">
      <c r="A376" s="52"/>
      <c r="B376" s="42"/>
      <c r="C376" s="42"/>
      <c r="D376" s="56"/>
    </row>
    <row r="377" spans="1:4" ht="15.75">
      <c r="A377" s="52"/>
      <c r="B377" s="42"/>
      <c r="C377" s="42"/>
      <c r="D377" s="56"/>
    </row>
    <row r="378" spans="1:4" ht="15.75">
      <c r="A378" s="52"/>
      <c r="B378" s="42"/>
      <c r="C378" s="42"/>
      <c r="D378" s="56"/>
    </row>
    <row r="379" spans="1:4" ht="15.75">
      <c r="A379" s="52"/>
      <c r="B379" s="42"/>
      <c r="C379" s="42"/>
      <c r="D379" s="56"/>
    </row>
    <row r="380" spans="1:4" ht="15.75">
      <c r="A380" s="52"/>
      <c r="B380" s="42"/>
      <c r="C380" s="42"/>
      <c r="D380" s="56"/>
    </row>
    <row r="381" spans="1:4" ht="15.75">
      <c r="A381" s="52"/>
      <c r="B381" s="42"/>
      <c r="C381" s="42"/>
      <c r="D381" s="56"/>
    </row>
    <row r="382" spans="1:4" ht="15.75">
      <c r="A382" s="52"/>
      <c r="B382" s="42"/>
      <c r="C382" s="42"/>
      <c r="D382" s="56"/>
    </row>
    <row r="383" spans="1:4" ht="15.75">
      <c r="A383" s="52"/>
      <c r="B383" s="42"/>
      <c r="C383" s="42"/>
      <c r="D383" s="56"/>
    </row>
    <row r="384" spans="1:4" ht="15.75">
      <c r="A384" s="52"/>
      <c r="B384" s="42"/>
      <c r="C384" s="42"/>
      <c r="D384" s="56"/>
    </row>
    <row r="385" spans="1:4" ht="15.75">
      <c r="A385" s="52"/>
      <c r="B385" s="42"/>
      <c r="C385" s="42"/>
      <c r="D385" s="56"/>
    </row>
    <row r="386" spans="1:4" ht="15.75">
      <c r="A386" s="52"/>
      <c r="B386" s="42"/>
      <c r="C386" s="42"/>
      <c r="D386" s="56"/>
    </row>
    <row r="387" spans="1:4" ht="15.75">
      <c r="A387" s="52"/>
      <c r="B387" s="42"/>
      <c r="C387" s="42"/>
      <c r="D387" s="56"/>
    </row>
    <row r="388" spans="1:4" ht="15.75">
      <c r="A388" s="52"/>
      <c r="B388" s="42"/>
      <c r="C388" s="42"/>
      <c r="D388" s="56"/>
    </row>
    <row r="389" spans="1:4" ht="15.75">
      <c r="A389" s="52"/>
      <c r="B389" s="42"/>
      <c r="C389" s="42"/>
      <c r="D389" s="56"/>
    </row>
    <row r="390" spans="1:4" ht="15.75">
      <c r="A390" s="52"/>
      <c r="B390" s="42"/>
      <c r="C390" s="42"/>
      <c r="D390" s="56"/>
    </row>
    <row r="391" spans="1:4" ht="15.75">
      <c r="A391" s="52"/>
      <c r="B391" s="42"/>
      <c r="C391" s="42"/>
      <c r="D391" s="56"/>
    </row>
    <row r="392" spans="1:4" ht="15.75">
      <c r="A392" s="52"/>
      <c r="B392" s="42"/>
      <c r="C392" s="42"/>
      <c r="D392" s="56"/>
    </row>
    <row r="393" spans="1:4" ht="15.75">
      <c r="A393" s="52"/>
      <c r="B393" s="42"/>
      <c r="C393" s="42"/>
      <c r="D393" s="56"/>
    </row>
    <row r="394" spans="1:4" ht="15.75">
      <c r="A394" s="52"/>
      <c r="B394" s="42"/>
      <c r="C394" s="42"/>
      <c r="D394" s="56"/>
    </row>
    <row r="395" spans="1:4" ht="15.75">
      <c r="A395" s="52"/>
      <c r="B395" s="42"/>
      <c r="C395" s="42"/>
      <c r="D395" s="56"/>
    </row>
    <row r="396" spans="1:4" ht="15.75">
      <c r="A396" s="52"/>
      <c r="B396" s="42"/>
      <c r="C396" s="42"/>
      <c r="D396" s="56"/>
    </row>
    <row r="397" spans="1:4" ht="15.75">
      <c r="A397" s="52"/>
      <c r="B397" s="42"/>
      <c r="C397" s="42"/>
      <c r="D397" s="56"/>
    </row>
    <row r="398" spans="1:4" ht="15.75">
      <c r="A398" s="52"/>
      <c r="B398" s="42"/>
      <c r="C398" s="42"/>
      <c r="D398" s="56"/>
    </row>
    <row r="399" spans="1:4" ht="15.75">
      <c r="A399" s="52"/>
      <c r="B399" s="42"/>
      <c r="C399" s="42"/>
      <c r="D399" s="56"/>
    </row>
    <row r="400" spans="1:4" ht="15.75">
      <c r="A400" s="52"/>
      <c r="B400" s="42"/>
      <c r="C400" s="42"/>
      <c r="D400" s="56"/>
    </row>
    <row r="401" spans="1:4" ht="15.75">
      <c r="A401" s="52"/>
      <c r="B401" s="42"/>
      <c r="C401" s="42"/>
      <c r="D401" s="56"/>
    </row>
    <row r="402" spans="1:4" ht="15.75">
      <c r="A402" s="52"/>
      <c r="B402" s="42"/>
      <c r="C402" s="42"/>
      <c r="D402" s="56"/>
    </row>
    <row r="403" spans="1:4" ht="15.75">
      <c r="A403" s="52"/>
      <c r="B403" s="42"/>
      <c r="C403" s="42"/>
      <c r="D403" s="56"/>
    </row>
    <row r="404" spans="1:4" ht="15.75">
      <c r="A404" s="52"/>
      <c r="B404" s="42"/>
      <c r="C404" s="42"/>
      <c r="D404" s="56"/>
    </row>
    <row r="405" spans="1:4" ht="15.75">
      <c r="A405" s="52"/>
      <c r="B405" s="42"/>
      <c r="C405" s="42"/>
      <c r="D405" s="56"/>
    </row>
    <row r="406" spans="1:4" ht="15.75">
      <c r="A406" s="52"/>
      <c r="B406" s="42"/>
      <c r="C406" s="42"/>
      <c r="D406" s="56"/>
    </row>
    <row r="407" spans="1:4" ht="15.75">
      <c r="A407" s="52"/>
      <c r="B407" s="42"/>
      <c r="C407" s="42"/>
      <c r="D407" s="56"/>
    </row>
    <row r="408" spans="1:4" ht="15.75">
      <c r="A408" s="52"/>
      <c r="B408" s="42"/>
      <c r="C408" s="42"/>
      <c r="D408" s="56"/>
    </row>
    <row r="409" spans="1:4" ht="15.75">
      <c r="A409" s="52"/>
      <c r="B409" s="42"/>
      <c r="C409" s="42"/>
      <c r="D409" s="56"/>
    </row>
    <row r="410" spans="1:4" ht="15.75">
      <c r="A410" s="52"/>
      <c r="B410" s="42"/>
      <c r="C410" s="42"/>
      <c r="D410" s="56"/>
    </row>
    <row r="411" spans="1:4" ht="15.75">
      <c r="A411" s="52"/>
      <c r="B411" s="42"/>
      <c r="C411" s="42"/>
      <c r="D411" s="56"/>
    </row>
    <row r="412" spans="1:4" ht="15.75">
      <c r="A412" s="52"/>
      <c r="B412" s="42"/>
      <c r="C412" s="42"/>
      <c r="D412" s="56"/>
    </row>
    <row r="413" spans="1:4" ht="15.75">
      <c r="A413" s="52"/>
      <c r="B413" s="42"/>
      <c r="C413" s="42"/>
      <c r="D413" s="56"/>
    </row>
    <row r="414" spans="1:4" ht="15.75">
      <c r="A414" s="52"/>
      <c r="B414" s="42"/>
      <c r="C414" s="42"/>
      <c r="D414" s="56"/>
    </row>
    <row r="415" spans="1:4" ht="15.75">
      <c r="A415" s="52"/>
      <c r="B415" s="42"/>
      <c r="C415" s="42"/>
      <c r="D415" s="56"/>
    </row>
    <row r="416" spans="1:4" ht="15.75">
      <c r="A416" s="52"/>
      <c r="B416" s="42"/>
      <c r="C416" s="42"/>
      <c r="D416" s="56"/>
    </row>
    <row r="417" spans="1:4" ht="15.75">
      <c r="A417" s="52"/>
      <c r="B417" s="42"/>
      <c r="C417" s="42"/>
      <c r="D417" s="56"/>
    </row>
    <row r="418" spans="1:4" ht="15.75">
      <c r="A418" s="52"/>
      <c r="B418" s="42"/>
      <c r="C418" s="42"/>
      <c r="D418" s="56"/>
    </row>
    <row r="419" spans="1:4" ht="15.75">
      <c r="A419" s="52"/>
      <c r="B419" s="42"/>
      <c r="C419" s="42"/>
      <c r="D419" s="56"/>
    </row>
    <row r="420" spans="1:4" ht="15.75">
      <c r="A420" s="52"/>
      <c r="B420" s="42"/>
      <c r="C420" s="42"/>
      <c r="D420" s="56"/>
    </row>
    <row r="421" spans="1:4" ht="15.75">
      <c r="A421" s="52"/>
      <c r="B421" s="42"/>
      <c r="C421" s="42"/>
      <c r="D421" s="56"/>
    </row>
    <row r="422" spans="1:4" ht="15.75">
      <c r="A422" s="52"/>
      <c r="B422" s="42"/>
      <c r="C422" s="42"/>
      <c r="D422" s="56"/>
    </row>
    <row r="423" spans="1:4" ht="15.75">
      <c r="A423" s="52"/>
      <c r="B423" s="42"/>
      <c r="C423" s="42"/>
      <c r="D423" s="56"/>
    </row>
    <row r="424" spans="1:4" ht="15.75">
      <c r="A424" s="52"/>
      <c r="B424" s="42"/>
      <c r="C424" s="42"/>
      <c r="D424" s="56"/>
    </row>
    <row r="425" spans="1:4" ht="15.75">
      <c r="A425" s="52"/>
      <c r="B425" s="42"/>
      <c r="C425" s="42"/>
      <c r="D425" s="56"/>
    </row>
    <row r="426" spans="1:4" ht="15.75">
      <c r="A426" s="52"/>
      <c r="B426" s="42"/>
      <c r="C426" s="42"/>
      <c r="D426" s="56"/>
    </row>
    <row r="427" spans="1:4" ht="15.75">
      <c r="A427" s="52"/>
      <c r="B427" s="42"/>
      <c r="C427" s="42"/>
      <c r="D427" s="56"/>
    </row>
    <row r="428" spans="1:4" ht="15.75">
      <c r="A428" s="52"/>
      <c r="B428" s="42"/>
      <c r="C428" s="42"/>
      <c r="D428" s="56"/>
    </row>
    <row r="429" spans="1:4" ht="15.75">
      <c r="A429" s="52"/>
      <c r="B429" s="42"/>
      <c r="C429" s="42"/>
      <c r="D429" s="56"/>
    </row>
    <row r="430" spans="1:4" ht="15.75">
      <c r="A430" s="52"/>
      <c r="B430" s="42"/>
      <c r="C430" s="42"/>
      <c r="D430" s="56"/>
    </row>
    <row r="431" spans="1:4" ht="15.75">
      <c r="A431" s="52"/>
      <c r="B431" s="42"/>
      <c r="C431" s="42"/>
      <c r="D431" s="56"/>
    </row>
    <row r="432" spans="1:4" ht="15.75">
      <c r="A432" s="52"/>
      <c r="B432" s="42"/>
      <c r="C432" s="42"/>
      <c r="D432" s="56"/>
    </row>
    <row r="433" spans="1:4" ht="15.75">
      <c r="A433" s="52"/>
      <c r="B433" s="42"/>
      <c r="C433" s="42"/>
      <c r="D433" s="56"/>
    </row>
    <row r="434" spans="1:4" ht="15.75">
      <c r="A434" s="52"/>
      <c r="B434" s="42"/>
      <c r="C434" s="42"/>
      <c r="D434" s="56"/>
    </row>
    <row r="435" spans="1:4" ht="15.75">
      <c r="A435" s="52"/>
      <c r="B435" s="42"/>
      <c r="C435" s="42"/>
      <c r="D435" s="56"/>
    </row>
    <row r="436" spans="1:4" ht="15.75">
      <c r="A436" s="52"/>
      <c r="B436" s="42"/>
      <c r="C436" s="42"/>
      <c r="D436" s="56"/>
    </row>
    <row r="437" spans="1:4" ht="15.75">
      <c r="A437" s="52"/>
      <c r="B437" s="42"/>
      <c r="C437" s="42"/>
      <c r="D437" s="56"/>
    </row>
    <row r="438" spans="1:4" ht="15.75">
      <c r="A438" s="52"/>
      <c r="B438" s="42"/>
      <c r="C438" s="42"/>
      <c r="D438" s="56"/>
    </row>
    <row r="439" spans="1:4" ht="15.75">
      <c r="A439" s="52"/>
      <c r="B439" s="42"/>
      <c r="C439" s="42"/>
      <c r="D439" s="56"/>
    </row>
    <row r="440" spans="1:4" ht="15.75">
      <c r="A440" s="52"/>
      <c r="B440" s="42"/>
      <c r="C440" s="42"/>
      <c r="D440" s="56"/>
    </row>
    <row r="441" spans="1:4" ht="15.75">
      <c r="A441" s="52"/>
      <c r="B441" s="42"/>
      <c r="C441" s="42"/>
      <c r="D441" s="56"/>
    </row>
    <row r="442" spans="1:4" ht="15.75">
      <c r="A442" s="52"/>
      <c r="B442" s="42"/>
      <c r="C442" s="42"/>
      <c r="D442" s="56"/>
    </row>
    <row r="443" spans="1:4" ht="15.75">
      <c r="A443" s="52"/>
      <c r="B443" s="42"/>
      <c r="C443" s="42"/>
      <c r="D443" s="56"/>
    </row>
    <row r="444" spans="1:4" ht="15.75">
      <c r="A444" s="52"/>
      <c r="B444" s="42"/>
      <c r="C444" s="42"/>
      <c r="D444" s="56"/>
    </row>
    <row r="445" spans="1:4" ht="15.75">
      <c r="A445" s="52"/>
      <c r="B445" s="42"/>
      <c r="C445" s="42"/>
      <c r="D445" s="56"/>
    </row>
    <row r="446" spans="1:4" ht="15.75">
      <c r="A446" s="52"/>
      <c r="B446" s="42"/>
      <c r="C446" s="42"/>
      <c r="D446" s="56"/>
    </row>
    <row r="447" spans="1:4" ht="15.75">
      <c r="A447" s="52"/>
      <c r="B447" s="42"/>
      <c r="C447" s="42"/>
      <c r="D447" s="56"/>
    </row>
    <row r="448" spans="1:4" ht="15.75">
      <c r="A448" s="52"/>
      <c r="B448" s="42"/>
      <c r="C448" s="42"/>
      <c r="D448" s="56"/>
    </row>
    <row r="449" spans="1:4" ht="15.75">
      <c r="A449" s="52"/>
      <c r="B449" s="42"/>
      <c r="C449" s="42"/>
      <c r="D449" s="56"/>
    </row>
    <row r="450" spans="1:4" ht="15.75">
      <c r="A450" s="52"/>
      <c r="B450" s="42"/>
      <c r="C450" s="42"/>
      <c r="D450" s="56"/>
    </row>
    <row r="451" spans="1:4" ht="15.75">
      <c r="A451" s="52"/>
      <c r="B451" s="42"/>
      <c r="C451" s="42"/>
      <c r="D451" s="56"/>
    </row>
    <row r="452" spans="1:4" ht="15.75">
      <c r="A452" s="52"/>
      <c r="B452" s="42"/>
      <c r="C452" s="42"/>
      <c r="D452" s="56"/>
    </row>
    <row r="453" spans="1:4" ht="15.75">
      <c r="A453" s="52"/>
      <c r="B453" s="42"/>
      <c r="C453" s="42"/>
      <c r="D453" s="56"/>
    </row>
    <row r="454" spans="1:4" ht="15.75">
      <c r="A454" s="52"/>
      <c r="B454" s="42"/>
      <c r="C454" s="42"/>
      <c r="D454" s="56"/>
    </row>
    <row r="455" spans="1:4" ht="15.75">
      <c r="A455" s="52"/>
      <c r="B455" s="42"/>
      <c r="C455" s="42"/>
      <c r="D455" s="56"/>
    </row>
    <row r="456" spans="1:4" ht="15.75">
      <c r="A456" s="52"/>
      <c r="B456" s="42"/>
      <c r="C456" s="42"/>
      <c r="D456" s="56"/>
    </row>
    <row r="457" spans="1:4" ht="15.75">
      <c r="A457" s="52"/>
      <c r="B457" s="42"/>
      <c r="C457" s="42"/>
      <c r="D457" s="56"/>
    </row>
    <row r="458" spans="1:4" ht="15.75">
      <c r="A458" s="52"/>
      <c r="B458" s="42"/>
      <c r="C458" s="42"/>
      <c r="D458" s="56"/>
    </row>
    <row r="459" spans="1:4" ht="15.75">
      <c r="A459" s="52"/>
      <c r="B459" s="42"/>
      <c r="C459" s="42"/>
      <c r="D459" s="56"/>
    </row>
    <row r="460" spans="1:4" ht="15.75">
      <c r="A460" s="52"/>
      <c r="B460" s="42"/>
      <c r="C460" s="42"/>
      <c r="D460" s="56"/>
    </row>
    <row r="461" spans="1:4" ht="15.75">
      <c r="A461" s="52"/>
      <c r="B461" s="42"/>
      <c r="C461" s="42"/>
      <c r="D461" s="56"/>
    </row>
    <row r="462" spans="1:4" ht="15.75">
      <c r="A462" s="52"/>
      <c r="B462" s="42"/>
      <c r="C462" s="42"/>
      <c r="D462" s="56"/>
    </row>
    <row r="463" spans="1:4" ht="15.75">
      <c r="A463" s="52"/>
      <c r="B463" s="42"/>
      <c r="C463" s="42"/>
      <c r="D463" s="56"/>
    </row>
    <row r="464" spans="1:4" ht="15.75">
      <c r="A464" s="52"/>
      <c r="B464" s="42"/>
      <c r="C464" s="42"/>
      <c r="D464" s="56"/>
    </row>
    <row r="465" spans="1:4" ht="15.75">
      <c r="A465" s="52"/>
      <c r="B465" s="42"/>
      <c r="C465" s="42"/>
      <c r="D465" s="56"/>
    </row>
    <row r="466" spans="1:4" ht="15.75">
      <c r="A466" s="52"/>
      <c r="B466" s="42"/>
      <c r="C466" s="42"/>
      <c r="D466" s="56"/>
    </row>
    <row r="467" spans="1:4" ht="15.75">
      <c r="A467" s="52"/>
      <c r="B467" s="42"/>
      <c r="C467" s="42"/>
      <c r="D467" s="56"/>
    </row>
    <row r="468" spans="1:4" ht="15.75">
      <c r="A468" s="52"/>
      <c r="B468" s="42"/>
      <c r="C468" s="42"/>
      <c r="D468" s="56"/>
    </row>
    <row r="469" spans="1:4" ht="15.75">
      <c r="A469" s="52"/>
      <c r="B469" s="42"/>
      <c r="C469" s="42"/>
      <c r="D469" s="56"/>
    </row>
    <row r="470" spans="1:4" ht="15.75">
      <c r="A470" s="52"/>
      <c r="B470" s="42"/>
      <c r="C470" s="42"/>
      <c r="D470" s="56"/>
    </row>
    <row r="471" spans="1:4" ht="15.75">
      <c r="A471" s="52"/>
      <c r="B471" s="42"/>
      <c r="C471" s="42"/>
      <c r="D471" s="56"/>
    </row>
    <row r="472" spans="1:4" ht="15.75">
      <c r="A472" s="52"/>
      <c r="B472" s="42"/>
      <c r="C472" s="42"/>
      <c r="D472" s="56"/>
    </row>
    <row r="473" spans="1:4" ht="15.75">
      <c r="A473" s="52"/>
      <c r="B473" s="42"/>
      <c r="C473" s="42"/>
      <c r="D473" s="56"/>
    </row>
    <row r="474" spans="1:4" ht="15.75">
      <c r="A474" s="52"/>
      <c r="B474" s="42"/>
      <c r="C474" s="42"/>
      <c r="D474" s="56"/>
    </row>
    <row r="475" spans="1:4" ht="15.75">
      <c r="A475" s="52"/>
      <c r="B475" s="42"/>
      <c r="C475" s="42"/>
      <c r="D475" s="56"/>
    </row>
    <row r="476" spans="1:4" ht="15.75">
      <c r="A476" s="52"/>
      <c r="B476" s="42"/>
      <c r="C476" s="42"/>
      <c r="D476" s="56"/>
    </row>
    <row r="477" spans="1:4" ht="15.75">
      <c r="A477" s="52"/>
      <c r="B477" s="42"/>
      <c r="C477" s="42"/>
      <c r="D477" s="56"/>
    </row>
    <row r="478" spans="1:4" ht="15.75">
      <c r="A478" s="52"/>
      <c r="B478" s="42"/>
      <c r="C478" s="42"/>
      <c r="D478" s="56"/>
    </row>
    <row r="479" spans="1:4" ht="15.75">
      <c r="A479" s="52"/>
      <c r="B479" s="42"/>
      <c r="C479" s="42"/>
      <c r="D479" s="56"/>
    </row>
    <row r="480" spans="1:4" ht="15.75">
      <c r="A480" s="52"/>
      <c r="B480" s="42"/>
      <c r="C480" s="42"/>
      <c r="D480" s="56"/>
    </row>
    <row r="481" spans="1:4" ht="15.75">
      <c r="A481" s="52"/>
      <c r="B481" s="42"/>
      <c r="C481" s="42"/>
      <c r="D481" s="56"/>
    </row>
    <row r="482" spans="1:4" ht="15.75">
      <c r="A482" s="52"/>
      <c r="B482" s="42"/>
      <c r="C482" s="42"/>
      <c r="D482" s="56"/>
    </row>
    <row r="483" spans="1:4" ht="15.75">
      <c r="A483" s="52"/>
      <c r="B483" s="42"/>
      <c r="C483" s="42"/>
      <c r="D483" s="56"/>
    </row>
    <row r="484" spans="1:4" ht="15.75">
      <c r="A484" s="52"/>
      <c r="B484" s="42"/>
      <c r="C484" s="42"/>
      <c r="D484" s="56"/>
    </row>
    <row r="485" spans="1:4" ht="15.75">
      <c r="A485" s="52"/>
      <c r="B485" s="42"/>
      <c r="C485" s="42"/>
      <c r="D485" s="56"/>
    </row>
    <row r="486" spans="1:4" ht="15.75">
      <c r="A486" s="52"/>
      <c r="B486" s="42"/>
      <c r="C486" s="42"/>
      <c r="D486" s="56"/>
    </row>
    <row r="487" spans="1:4" ht="15.75">
      <c r="A487" s="52"/>
      <c r="B487" s="42"/>
      <c r="C487" s="42"/>
      <c r="D487" s="56"/>
    </row>
    <row r="488" spans="1:4" ht="15.75">
      <c r="A488" s="52"/>
      <c r="B488" s="42"/>
      <c r="C488" s="42"/>
      <c r="D488" s="56"/>
    </row>
    <row r="489" spans="1:4" ht="15.75">
      <c r="A489" s="52"/>
      <c r="B489" s="42"/>
      <c r="C489" s="42"/>
      <c r="D489" s="56"/>
    </row>
    <row r="490" spans="1:4" ht="15.75">
      <c r="A490" s="52"/>
      <c r="B490" s="42"/>
      <c r="C490" s="42"/>
      <c r="D490" s="56"/>
    </row>
    <row r="491" spans="1:4" ht="15.75">
      <c r="A491" s="52"/>
      <c r="B491" s="42"/>
      <c r="C491" s="42"/>
      <c r="D491" s="56"/>
    </row>
    <row r="492" spans="1:4" ht="15.75">
      <c r="A492" s="52"/>
      <c r="B492" s="42"/>
      <c r="C492" s="42"/>
      <c r="D492" s="56"/>
    </row>
    <row r="493" spans="1:4" ht="15.75">
      <c r="A493" s="52"/>
      <c r="B493" s="42"/>
      <c r="C493" s="42"/>
      <c r="D493" s="56"/>
    </row>
    <row r="494" spans="1:4" ht="15.75">
      <c r="A494" s="52"/>
      <c r="B494" s="42"/>
      <c r="C494" s="42"/>
      <c r="D494" s="56"/>
    </row>
    <row r="495" spans="1:4" ht="15.75">
      <c r="A495" s="52"/>
      <c r="B495" s="42"/>
      <c r="C495" s="42"/>
      <c r="D495" s="56"/>
    </row>
    <row r="496" spans="1:4" ht="15.75">
      <c r="A496" s="52"/>
      <c r="B496" s="42"/>
      <c r="C496" s="42"/>
      <c r="D496" s="56"/>
    </row>
    <row r="497" spans="1:4" ht="15.75">
      <c r="A497" s="52"/>
      <c r="B497" s="42"/>
      <c r="C497" s="42"/>
      <c r="D497" s="56"/>
    </row>
    <row r="498" spans="1:4" ht="15.75">
      <c r="A498" s="52"/>
      <c r="B498" s="42"/>
      <c r="C498" s="42"/>
      <c r="D498" s="56"/>
    </row>
    <row r="499" spans="1:4" ht="15.75">
      <c r="A499" s="52"/>
      <c r="B499" s="42"/>
      <c r="C499" s="42"/>
      <c r="D499" s="56"/>
    </row>
    <row r="500" spans="1:4" ht="15.75">
      <c r="A500" s="52"/>
      <c r="B500" s="42"/>
      <c r="C500" s="42"/>
      <c r="D500" s="56"/>
    </row>
    <row r="501" spans="1:4" ht="15.75">
      <c r="A501" s="52"/>
      <c r="B501" s="42"/>
      <c r="C501" s="42"/>
      <c r="D501" s="56"/>
    </row>
    <row r="502" spans="1:4" ht="15.75">
      <c r="A502" s="52"/>
      <c r="B502" s="42"/>
      <c r="C502" s="42"/>
      <c r="D502" s="56"/>
    </row>
    <row r="503" spans="1:4" ht="15.75">
      <c r="A503" s="52"/>
      <c r="B503" s="42"/>
      <c r="C503" s="42"/>
      <c r="D503" s="56"/>
    </row>
    <row r="504" spans="1:4" ht="15.75">
      <c r="A504" s="52"/>
      <c r="B504" s="42"/>
      <c r="C504" s="42"/>
      <c r="D504" s="56"/>
    </row>
    <row r="505" spans="1:4" ht="15.75">
      <c r="A505" s="52"/>
      <c r="B505" s="42"/>
      <c r="C505" s="42"/>
      <c r="D505" s="56"/>
    </row>
    <row r="506" spans="1:4" ht="15.75">
      <c r="A506" s="52"/>
      <c r="B506" s="42"/>
      <c r="C506" s="42"/>
      <c r="D506" s="56"/>
    </row>
    <row r="507" spans="1:4" ht="15.75">
      <c r="A507" s="52"/>
      <c r="B507" s="42"/>
      <c r="C507" s="42"/>
      <c r="D507" s="56"/>
    </row>
    <row r="508" spans="1:4" ht="15.75">
      <c r="A508" s="52"/>
      <c r="B508" s="42"/>
      <c r="C508" s="42"/>
      <c r="D508" s="56"/>
    </row>
    <row r="509" spans="1:4" ht="15.75">
      <c r="A509" s="52"/>
      <c r="B509" s="42"/>
      <c r="C509" s="42"/>
      <c r="D509" s="56"/>
    </row>
    <row r="510" spans="1:4" ht="15.75">
      <c r="A510" s="52"/>
      <c r="B510" s="42"/>
      <c r="C510" s="42"/>
      <c r="D510" s="56"/>
    </row>
    <row r="511" spans="1:4" ht="15.75">
      <c r="A511" s="52"/>
      <c r="B511" s="42"/>
      <c r="C511" s="42"/>
      <c r="D511" s="56"/>
    </row>
    <row r="512" spans="1:4" ht="15.75">
      <c r="A512" s="52"/>
      <c r="B512" s="42"/>
      <c r="C512" s="42"/>
      <c r="D512" s="56"/>
    </row>
    <row r="513" spans="1:4" ht="15.75">
      <c r="A513" s="52"/>
      <c r="B513" s="42"/>
      <c r="C513" s="42"/>
      <c r="D513" s="56"/>
    </row>
    <row r="514" spans="1:4" ht="15.75">
      <c r="A514" s="52"/>
      <c r="B514" s="42"/>
      <c r="C514" s="42"/>
      <c r="D514" s="56"/>
    </row>
    <row r="515" spans="1:4" ht="15.75">
      <c r="A515" s="52"/>
      <c r="B515" s="42"/>
      <c r="C515" s="42"/>
      <c r="D515" s="56"/>
    </row>
    <row r="516" spans="1:4" ht="15.75">
      <c r="A516" s="52"/>
      <c r="B516" s="42"/>
      <c r="C516" s="42"/>
      <c r="D516" s="56"/>
    </row>
    <row r="517" spans="1:4" ht="15.75">
      <c r="A517" s="52"/>
      <c r="B517" s="42"/>
      <c r="C517" s="42"/>
      <c r="D517" s="56"/>
    </row>
    <row r="518" spans="1:4" ht="15.75">
      <c r="A518" s="52"/>
      <c r="B518" s="42"/>
      <c r="C518" s="42"/>
      <c r="D518" s="56"/>
    </row>
    <row r="519" spans="1:4" ht="15.75">
      <c r="A519" s="52"/>
      <c r="B519" s="42"/>
      <c r="C519" s="42"/>
      <c r="D519" s="56"/>
    </row>
    <row r="520" spans="1:4" ht="15.75">
      <c r="A520" s="52"/>
      <c r="B520" s="42"/>
      <c r="C520" s="42"/>
      <c r="D520" s="56"/>
    </row>
    <row r="521" spans="1:4" ht="15.75">
      <c r="A521" s="52"/>
      <c r="B521" s="42"/>
      <c r="C521" s="42"/>
      <c r="D521" s="56"/>
    </row>
    <row r="522" spans="1:4" ht="15.75">
      <c r="A522" s="52"/>
      <c r="B522" s="42"/>
      <c r="C522" s="42"/>
      <c r="D522" s="56"/>
    </row>
    <row r="523" spans="1:4" ht="15.75">
      <c r="A523" s="52"/>
      <c r="B523" s="42"/>
      <c r="C523" s="42"/>
      <c r="D523" s="56"/>
    </row>
    <row r="524" spans="1:4" ht="15.75">
      <c r="A524" s="52"/>
      <c r="B524" s="42"/>
      <c r="C524" s="42"/>
      <c r="D524" s="56"/>
    </row>
    <row r="525" spans="1:4" ht="15.75">
      <c r="A525" s="52"/>
      <c r="B525" s="42"/>
      <c r="C525" s="42"/>
      <c r="D525" s="56"/>
    </row>
    <row r="526" spans="1:4" ht="15.75">
      <c r="A526" s="52"/>
      <c r="B526" s="42"/>
      <c r="C526" s="42"/>
      <c r="D526" s="56"/>
    </row>
    <row r="527" spans="1:4" ht="15.75">
      <c r="A527" s="52"/>
      <c r="B527" s="42"/>
      <c r="C527" s="42"/>
      <c r="D527" s="56"/>
    </row>
    <row r="528" spans="1:4" ht="15.75">
      <c r="A528" s="52"/>
      <c r="B528" s="42"/>
      <c r="C528" s="42"/>
      <c r="D528" s="56"/>
    </row>
    <row r="529" spans="1:4" ht="15.75">
      <c r="A529" s="52"/>
      <c r="B529" s="42"/>
      <c r="C529" s="42"/>
      <c r="D529" s="56"/>
    </row>
    <row r="530" spans="1:4" ht="15.75">
      <c r="A530" s="52"/>
      <c r="B530" s="42"/>
      <c r="C530" s="42"/>
      <c r="D530" s="56"/>
    </row>
    <row r="531" spans="1:4" ht="15.75">
      <c r="A531" s="52"/>
      <c r="B531" s="42"/>
      <c r="C531" s="42"/>
      <c r="D531" s="56"/>
    </row>
    <row r="532" spans="1:4" ht="15.75">
      <c r="A532" s="52"/>
      <c r="B532" s="42"/>
      <c r="C532" s="42"/>
      <c r="D532" s="56"/>
    </row>
    <row r="533" spans="1:4" ht="15.75">
      <c r="A533" s="52"/>
      <c r="B533" s="42"/>
      <c r="C533" s="42"/>
      <c r="D533" s="56"/>
    </row>
    <row r="534" spans="1:4" ht="15.75">
      <c r="A534" s="52"/>
      <c r="B534" s="42"/>
      <c r="C534" s="42"/>
      <c r="D534" s="56"/>
    </row>
    <row r="535" spans="1:4" ht="15.75">
      <c r="A535" s="52"/>
      <c r="B535" s="42"/>
      <c r="C535" s="42"/>
      <c r="D535" s="56"/>
    </row>
    <row r="536" spans="1:4" ht="15.75">
      <c r="A536" s="52"/>
      <c r="B536" s="42"/>
      <c r="C536" s="42"/>
      <c r="D536" s="56"/>
    </row>
    <row r="537" spans="1:4" ht="15.75">
      <c r="A537" s="52"/>
      <c r="B537" s="42"/>
      <c r="C537" s="42"/>
      <c r="D537" s="56"/>
    </row>
    <row r="538" spans="1:4" ht="15.75">
      <c r="A538" s="52"/>
      <c r="B538" s="42"/>
      <c r="C538" s="42"/>
      <c r="D538" s="56"/>
    </row>
    <row r="539" spans="1:4" ht="15.75">
      <c r="A539" s="52"/>
      <c r="B539" s="42"/>
      <c r="C539" s="42"/>
      <c r="D539" s="56"/>
    </row>
    <row r="540" spans="1:4" ht="15.75">
      <c r="A540" s="52"/>
      <c r="B540" s="42"/>
      <c r="C540" s="42"/>
      <c r="D540" s="56"/>
    </row>
    <row r="541" spans="1:4" ht="15.75">
      <c r="A541" s="52"/>
      <c r="B541" s="42"/>
      <c r="C541" s="42"/>
      <c r="D541" s="56"/>
    </row>
    <row r="542" spans="1:4" ht="15.75">
      <c r="A542" s="52"/>
      <c r="B542" s="42"/>
      <c r="C542" s="42"/>
      <c r="D542" s="56"/>
    </row>
    <row r="543" spans="1:4" ht="15.75">
      <c r="A543" s="52"/>
      <c r="B543" s="42"/>
      <c r="C543" s="42"/>
      <c r="D543" s="56"/>
    </row>
    <row r="544" spans="1:4" ht="15.75">
      <c r="A544" s="52"/>
      <c r="B544" s="42"/>
      <c r="C544" s="42"/>
      <c r="D544" s="56"/>
    </row>
    <row r="545" spans="1:4" ht="15.75">
      <c r="A545" s="52"/>
      <c r="B545" s="42"/>
      <c r="C545" s="42"/>
      <c r="D545" s="56"/>
    </row>
    <row r="546" spans="1:4" ht="15.75">
      <c r="A546" s="52"/>
      <c r="B546" s="42"/>
      <c r="C546" s="42"/>
      <c r="D546" s="56"/>
    </row>
    <row r="547" spans="1:4" ht="15.75">
      <c r="A547" s="52"/>
      <c r="B547" s="42"/>
      <c r="C547" s="42"/>
      <c r="D547" s="56"/>
    </row>
    <row r="548" spans="1:4" ht="15.75">
      <c r="A548" s="52"/>
      <c r="B548" s="42"/>
      <c r="C548" s="42"/>
      <c r="D548" s="56"/>
    </row>
    <row r="549" spans="1:4" ht="15.75">
      <c r="A549" s="52"/>
      <c r="B549" s="42"/>
      <c r="C549" s="42"/>
      <c r="D549" s="56"/>
    </row>
    <row r="550" spans="1:4" ht="15.75">
      <c r="A550" s="52"/>
      <c r="B550" s="42"/>
      <c r="C550" s="42"/>
      <c r="D550" s="56"/>
    </row>
    <row r="551" spans="1:4" ht="15.75">
      <c r="A551" s="52"/>
      <c r="B551" s="42"/>
      <c r="C551" s="42"/>
      <c r="D551" s="56"/>
    </row>
    <row r="552" spans="1:4" ht="15.75">
      <c r="A552" s="52"/>
      <c r="B552" s="42"/>
      <c r="C552" s="42"/>
      <c r="D552" s="56"/>
    </row>
    <row r="553" spans="1:4" ht="15.75">
      <c r="A553" s="52"/>
      <c r="B553" s="42"/>
      <c r="C553" s="42"/>
      <c r="D553" s="56"/>
    </row>
    <row r="554" spans="1:4" ht="15.75">
      <c r="A554" s="52"/>
      <c r="B554" s="42"/>
      <c r="C554" s="42"/>
      <c r="D554" s="56"/>
    </row>
    <row r="555" spans="1:4" ht="15.75">
      <c r="A555" s="52"/>
      <c r="B555" s="42"/>
      <c r="C555" s="42"/>
      <c r="D555" s="56"/>
    </row>
    <row r="556" spans="1:4" ht="15.75">
      <c r="A556" s="52"/>
      <c r="B556" s="42"/>
      <c r="C556" s="42"/>
      <c r="D556" s="56"/>
    </row>
    <row r="557" spans="1:4" ht="15.75">
      <c r="A557" s="52"/>
      <c r="B557" s="42"/>
      <c r="C557" s="42"/>
      <c r="D557" s="56"/>
    </row>
    <row r="558" spans="1:4" ht="15.75">
      <c r="A558" s="52"/>
      <c r="B558" s="42"/>
      <c r="C558" s="42"/>
      <c r="D558" s="56"/>
    </row>
    <row r="559" spans="1:4" ht="15.75">
      <c r="A559" s="52"/>
      <c r="B559" s="42"/>
      <c r="C559" s="42"/>
      <c r="D559" s="56"/>
    </row>
    <row r="560" spans="1:4" ht="15.75">
      <c r="A560" s="52"/>
      <c r="B560" s="42"/>
      <c r="C560" s="42"/>
      <c r="D560" s="56"/>
    </row>
    <row r="561" spans="1:4" ht="15.75">
      <c r="A561" s="52"/>
      <c r="B561" s="42"/>
      <c r="C561" s="42"/>
      <c r="D561" s="56"/>
    </row>
    <row r="562" spans="1:4" ht="15.75">
      <c r="A562" s="52"/>
      <c r="B562" s="42"/>
      <c r="C562" s="42"/>
      <c r="D562" s="56"/>
    </row>
    <row r="563" spans="1:4" ht="15.75">
      <c r="A563" s="52"/>
      <c r="B563" s="42"/>
      <c r="C563" s="42"/>
      <c r="D563" s="56"/>
    </row>
    <row r="564" spans="1:4" ht="15.75">
      <c r="A564" s="52"/>
      <c r="B564" s="42"/>
      <c r="C564" s="42"/>
      <c r="D564" s="56"/>
    </row>
    <row r="565" spans="1:4" ht="15.75">
      <c r="A565" s="52"/>
      <c r="B565" s="42"/>
      <c r="C565" s="42"/>
      <c r="D565" s="56"/>
    </row>
    <row r="566" spans="1:4" ht="15.75">
      <c r="A566" s="52"/>
      <c r="B566" s="42"/>
      <c r="C566" s="42"/>
      <c r="D566" s="56"/>
    </row>
    <row r="567" spans="1:4" ht="15.75">
      <c r="A567" s="52"/>
      <c r="B567" s="42"/>
      <c r="C567" s="42"/>
      <c r="D567" s="56"/>
    </row>
    <row r="568" spans="1:4" ht="15.75">
      <c r="A568" s="52"/>
      <c r="B568" s="42"/>
      <c r="C568" s="42"/>
      <c r="D568" s="56"/>
    </row>
    <row r="569" spans="1:4" ht="15.75">
      <c r="A569" s="52"/>
      <c r="B569" s="42"/>
      <c r="C569" s="42"/>
      <c r="D569" s="56"/>
    </row>
    <row r="570" spans="1:4" ht="15.75">
      <c r="A570" s="52"/>
      <c r="B570" s="42"/>
      <c r="C570" s="42"/>
      <c r="D570" s="56"/>
    </row>
    <row r="571" spans="1:4" ht="15.75">
      <c r="A571" s="52"/>
      <c r="B571" s="42"/>
      <c r="C571" s="42"/>
      <c r="D571" s="56"/>
    </row>
    <row r="572" spans="1:4" ht="15.75">
      <c r="A572" s="52"/>
      <c r="B572" s="42"/>
      <c r="C572" s="42"/>
      <c r="D572" s="56"/>
    </row>
    <row r="573" spans="1:4" ht="15.75">
      <c r="A573" s="52"/>
      <c r="B573" s="42"/>
      <c r="C573" s="42"/>
      <c r="D573" s="56"/>
    </row>
    <row r="574" spans="1:4" ht="15.75">
      <c r="A574" s="52"/>
      <c r="B574" s="42"/>
      <c r="C574" s="42"/>
      <c r="D574" s="56"/>
    </row>
    <row r="575" spans="1:4" ht="15.75">
      <c r="A575" s="52"/>
      <c r="B575" s="42"/>
      <c r="C575" s="42"/>
      <c r="D575" s="56"/>
    </row>
    <row r="576" spans="1:4" ht="15.75">
      <c r="A576" s="52"/>
      <c r="B576" s="42"/>
      <c r="C576" s="42"/>
      <c r="D576" s="56"/>
    </row>
    <row r="577" spans="1:4" ht="15.75">
      <c r="A577" s="52"/>
      <c r="B577" s="42"/>
      <c r="C577" s="42"/>
      <c r="D577" s="56"/>
    </row>
    <row r="578" spans="1:4" ht="15.75">
      <c r="A578" s="52"/>
      <c r="B578" s="42"/>
      <c r="C578" s="42"/>
      <c r="D578" s="56"/>
    </row>
    <row r="579" spans="1:4" ht="15.75">
      <c r="A579" s="52"/>
      <c r="B579" s="42"/>
      <c r="C579" s="42"/>
      <c r="D579" s="56"/>
    </row>
    <row r="580" spans="1:4" ht="15.75">
      <c r="A580" s="52"/>
      <c r="B580" s="42"/>
      <c r="C580" s="42"/>
      <c r="D580" s="56"/>
    </row>
    <row r="581" spans="1:4" ht="15.75">
      <c r="A581" s="52"/>
      <c r="B581" s="42"/>
      <c r="C581" s="42"/>
      <c r="D581" s="56"/>
    </row>
    <row r="582" spans="1:4" ht="15.75">
      <c r="A582" s="52"/>
      <c r="B582" s="42"/>
      <c r="C582" s="42"/>
      <c r="D582" s="56"/>
    </row>
    <row r="583" spans="1:4" ht="15.75">
      <c r="A583" s="52"/>
      <c r="B583" s="42"/>
      <c r="C583" s="42"/>
      <c r="D583" s="56"/>
    </row>
    <row r="584" spans="1:4" ht="15.75">
      <c r="A584" s="52"/>
      <c r="B584" s="42"/>
      <c r="C584" s="42"/>
      <c r="D584" s="56"/>
    </row>
    <row r="585" spans="1:4" ht="15.75">
      <c r="A585" s="52"/>
      <c r="B585" s="42"/>
      <c r="C585" s="42"/>
      <c r="D585" s="56"/>
    </row>
    <row r="586" spans="1:4" ht="15.75">
      <c r="A586" s="52"/>
      <c r="B586" s="42"/>
      <c r="C586" s="42"/>
      <c r="D586" s="56"/>
    </row>
    <row r="587" spans="1:4" ht="15.75">
      <c r="A587" s="52"/>
      <c r="B587" s="42"/>
      <c r="C587" s="42"/>
      <c r="D587" s="56"/>
    </row>
    <row r="588" spans="1:4" ht="15.75">
      <c r="A588" s="52"/>
      <c r="B588" s="42"/>
      <c r="C588" s="42"/>
      <c r="D588" s="56"/>
    </row>
    <row r="589" spans="1:4" ht="15.75">
      <c r="A589" s="52"/>
      <c r="B589" s="42"/>
      <c r="C589" s="42"/>
      <c r="D589" s="56"/>
    </row>
    <row r="590" spans="1:4" ht="15.75">
      <c r="A590" s="52"/>
      <c r="B590" s="42"/>
      <c r="C590" s="42"/>
      <c r="D590" s="56"/>
    </row>
    <row r="591" spans="1:4" ht="15.75">
      <c r="A591" s="52"/>
      <c r="B591" s="42"/>
      <c r="C591" s="42"/>
      <c r="D591" s="56"/>
    </row>
    <row r="592" spans="1:4" ht="15.75">
      <c r="A592" s="52"/>
      <c r="B592" s="42"/>
      <c r="C592" s="42"/>
      <c r="D592" s="56"/>
    </row>
    <row r="593" spans="1:4" ht="15.75">
      <c r="A593" s="52"/>
      <c r="B593" s="42"/>
      <c r="C593" s="42"/>
      <c r="D593" s="56"/>
    </row>
    <row r="594" spans="1:4" ht="15.75">
      <c r="A594" s="52"/>
      <c r="B594" s="42"/>
      <c r="C594" s="42"/>
      <c r="D594" s="56"/>
    </row>
    <row r="595" spans="1:4" ht="15.75">
      <c r="A595" s="52"/>
      <c r="B595" s="42"/>
      <c r="C595" s="42"/>
      <c r="D595" s="56"/>
    </row>
    <row r="596" spans="1:4" ht="15.75">
      <c r="A596" s="52"/>
      <c r="B596" s="42"/>
      <c r="C596" s="42"/>
      <c r="D596" s="56"/>
    </row>
    <row r="597" spans="1:4" ht="15.75">
      <c r="A597" s="52"/>
      <c r="B597" s="42"/>
      <c r="C597" s="42"/>
      <c r="D597" s="56"/>
    </row>
    <row r="598" spans="1:4" ht="15.75">
      <c r="A598" s="52"/>
      <c r="B598" s="42"/>
      <c r="C598" s="42"/>
      <c r="D598" s="56"/>
    </row>
    <row r="599" spans="1:4" ht="15.75">
      <c r="A599" s="52"/>
      <c r="B599" s="42"/>
      <c r="C599" s="42"/>
      <c r="D599" s="56"/>
    </row>
    <row r="600" spans="1:4" ht="15.75">
      <c r="A600" s="52"/>
      <c r="B600" s="42"/>
      <c r="C600" s="42"/>
      <c r="D600" s="56"/>
    </row>
    <row r="601" spans="1:4" ht="15.75">
      <c r="A601" s="52"/>
      <c r="B601" s="42"/>
      <c r="C601" s="42"/>
      <c r="D601" s="56"/>
    </row>
    <row r="602" spans="1:4" ht="15.75">
      <c r="A602" s="52"/>
      <c r="B602" s="42"/>
      <c r="C602" s="42"/>
      <c r="D602" s="56"/>
    </row>
    <row r="603" spans="1:4" ht="15.75">
      <c r="A603" s="52"/>
      <c r="B603" s="42"/>
      <c r="C603" s="42"/>
      <c r="D603" s="56"/>
    </row>
    <row r="604" spans="1:4" ht="15.75">
      <c r="A604" s="52"/>
      <c r="B604" s="42"/>
      <c r="C604" s="42"/>
      <c r="D604" s="56"/>
    </row>
    <row r="605" spans="1:4" ht="15.75">
      <c r="A605" s="52"/>
      <c r="B605" s="42"/>
      <c r="C605" s="42"/>
      <c r="D605" s="56"/>
    </row>
    <row r="606" spans="1:4" ht="15.75">
      <c r="A606" s="52"/>
      <c r="B606" s="42"/>
      <c r="C606" s="42"/>
      <c r="D606" s="56"/>
    </row>
    <row r="607" spans="1:4" ht="15.75">
      <c r="A607" s="52"/>
      <c r="B607" s="42"/>
      <c r="C607" s="42"/>
      <c r="D607" s="56"/>
    </row>
    <row r="608" spans="1:4" ht="15.75">
      <c r="A608" s="52"/>
      <c r="B608" s="42"/>
      <c r="C608" s="42"/>
      <c r="D608" s="56"/>
    </row>
    <row r="609" spans="1:4" ht="15.75">
      <c r="A609" s="52"/>
      <c r="B609" s="42"/>
      <c r="C609" s="42"/>
      <c r="D609" s="56"/>
    </row>
    <row r="610" spans="1:4" ht="15.75">
      <c r="A610" s="52"/>
      <c r="B610" s="42"/>
      <c r="C610" s="42"/>
      <c r="D610" s="56"/>
    </row>
    <row r="611" spans="1:4" ht="15.75">
      <c r="A611" s="52"/>
      <c r="B611" s="42"/>
      <c r="C611" s="42"/>
      <c r="D611" s="56"/>
    </row>
    <row r="612" spans="1:4" ht="15.75">
      <c r="A612" s="52"/>
      <c r="B612" s="42"/>
      <c r="C612" s="42"/>
      <c r="D612" s="56"/>
    </row>
    <row r="613" spans="1:4" ht="15.75">
      <c r="A613" s="52"/>
      <c r="B613" s="42"/>
      <c r="C613" s="42"/>
      <c r="D613" s="56"/>
    </row>
    <row r="614" spans="1:4" ht="15.75">
      <c r="A614" s="52"/>
      <c r="B614" s="42"/>
      <c r="C614" s="42"/>
      <c r="D614" s="56"/>
    </row>
    <row r="615" spans="1:4" ht="15.75">
      <c r="A615" s="52"/>
      <c r="B615" s="42"/>
      <c r="C615" s="42"/>
      <c r="D615" s="56"/>
    </row>
    <row r="616" spans="1:4" ht="15.75">
      <c r="A616" s="52"/>
      <c r="B616" s="42"/>
      <c r="C616" s="42"/>
      <c r="D616" s="56"/>
    </row>
    <row r="617" spans="1:4" ht="15.75">
      <c r="A617" s="52"/>
      <c r="B617" s="42"/>
      <c r="C617" s="42"/>
      <c r="D617" s="56"/>
    </row>
    <row r="618" spans="1:4" ht="15.75">
      <c r="A618" s="52"/>
      <c r="B618" s="42"/>
      <c r="C618" s="42"/>
      <c r="D618" s="56"/>
    </row>
    <row r="619" spans="1:4" ht="15.75">
      <c r="A619" s="52"/>
      <c r="B619" s="42"/>
      <c r="C619" s="42"/>
      <c r="D619" s="56"/>
    </row>
    <row r="620" spans="1:4" ht="15.75">
      <c r="A620" s="52"/>
      <c r="B620" s="42"/>
      <c r="C620" s="42"/>
      <c r="D620" s="56"/>
    </row>
    <row r="621" spans="1:4" ht="15.75">
      <c r="A621" s="52"/>
      <c r="B621" s="42"/>
      <c r="C621" s="42"/>
      <c r="D621" s="56"/>
    </row>
    <row r="622" spans="1:4" ht="15.75">
      <c r="A622" s="52"/>
      <c r="B622" s="42"/>
      <c r="C622" s="42"/>
      <c r="D622" s="56"/>
    </row>
    <row r="623" spans="1:4" ht="15.75">
      <c r="A623" s="52"/>
      <c r="B623" s="42"/>
      <c r="C623" s="42"/>
      <c r="D623" s="56"/>
    </row>
    <row r="624" spans="1:4" ht="15.75">
      <c r="A624" s="52"/>
      <c r="B624" s="42"/>
      <c r="C624" s="42"/>
      <c r="D624" s="56"/>
    </row>
    <row r="625" spans="1:4" ht="15.75">
      <c r="A625" s="52"/>
      <c r="B625" s="42"/>
      <c r="C625" s="42"/>
      <c r="D625" s="56"/>
    </row>
    <row r="626" spans="1:4" ht="15.75">
      <c r="A626" s="52"/>
      <c r="B626" s="42"/>
      <c r="C626" s="42"/>
      <c r="D626" s="56"/>
    </row>
    <row r="627" spans="1:4" ht="15.75">
      <c r="A627" s="52"/>
      <c r="B627" s="42"/>
      <c r="C627" s="42"/>
      <c r="D627" s="56"/>
    </row>
    <row r="628" spans="1:4" ht="15.75">
      <c r="A628" s="52"/>
      <c r="B628" s="42"/>
      <c r="C628" s="42"/>
      <c r="D628" s="56"/>
    </row>
    <row r="629" spans="1:4" ht="15.75">
      <c r="A629" s="52"/>
      <c r="B629" s="42"/>
      <c r="C629" s="42"/>
      <c r="D629" s="56"/>
    </row>
    <row r="630" spans="1:4" ht="15.75">
      <c r="A630" s="52"/>
      <c r="B630" s="42"/>
      <c r="C630" s="42"/>
      <c r="D630" s="56"/>
    </row>
    <row r="631" spans="1:4" ht="15.75">
      <c r="A631" s="52"/>
      <c r="B631" s="42"/>
      <c r="C631" s="42"/>
      <c r="D631" s="56"/>
    </row>
    <row r="632" spans="1:4" ht="15.75">
      <c r="A632" s="52"/>
      <c r="B632" s="42"/>
      <c r="C632" s="42"/>
      <c r="D632" s="56"/>
    </row>
    <row r="633" spans="1:4" ht="15.75">
      <c r="A633" s="52"/>
      <c r="B633" s="42"/>
      <c r="C633" s="42"/>
      <c r="D633" s="56"/>
    </row>
    <row r="634" spans="1:4" ht="15.75">
      <c r="A634" s="52"/>
      <c r="B634" s="42"/>
      <c r="C634" s="42"/>
      <c r="D634" s="56"/>
    </row>
    <row r="635" spans="1:4" ht="15.75">
      <c r="A635" s="52"/>
      <c r="B635" s="42"/>
      <c r="C635" s="42"/>
      <c r="D635" s="56"/>
    </row>
    <row r="636" spans="1:4" ht="15.75">
      <c r="A636" s="52"/>
      <c r="B636" s="42"/>
      <c r="C636" s="42"/>
      <c r="D636" s="56"/>
    </row>
    <row r="637" spans="1:4" ht="15.75">
      <c r="A637" s="52"/>
      <c r="B637" s="42"/>
      <c r="C637" s="42"/>
      <c r="D637" s="56"/>
    </row>
    <row r="638" spans="1:4" ht="15.75">
      <c r="A638" s="52"/>
      <c r="B638" s="42"/>
      <c r="C638" s="42"/>
      <c r="D638" s="56"/>
    </row>
    <row r="639" spans="1:4" ht="15.75">
      <c r="A639" s="52"/>
      <c r="B639" s="42"/>
      <c r="C639" s="42"/>
      <c r="D639" s="56"/>
    </row>
    <row r="640" spans="1:4" ht="15.75">
      <c r="A640" s="52"/>
      <c r="B640" s="42"/>
      <c r="C640" s="42"/>
      <c r="D640" s="56"/>
    </row>
    <row r="641" spans="1:4" ht="15.75">
      <c r="A641" s="52"/>
      <c r="B641" s="42"/>
      <c r="C641" s="42"/>
      <c r="D641" s="56"/>
    </row>
    <row r="642" spans="1:4" ht="15.75">
      <c r="A642" s="52"/>
      <c r="B642" s="42"/>
      <c r="C642" s="42"/>
      <c r="D642" s="56"/>
    </row>
    <row r="643" spans="1:4" ht="15.75">
      <c r="A643" s="52"/>
      <c r="B643" s="42"/>
      <c r="C643" s="42"/>
      <c r="D643" s="56"/>
    </row>
    <row r="644" spans="1:4" ht="15.75">
      <c r="A644" s="52"/>
      <c r="B644" s="42"/>
      <c r="C644" s="42"/>
      <c r="D644" s="56"/>
    </row>
    <row r="645" spans="1:4" ht="15.75">
      <c r="A645" s="52"/>
      <c r="B645" s="42"/>
      <c r="C645" s="42"/>
      <c r="D645" s="56"/>
    </row>
    <row r="646" spans="1:4" ht="15.75">
      <c r="A646" s="52"/>
      <c r="B646" s="42"/>
      <c r="C646" s="42"/>
      <c r="D646" s="56"/>
    </row>
    <row r="647" spans="1:4" ht="15.75">
      <c r="A647" s="52"/>
      <c r="B647" s="42"/>
      <c r="C647" s="42"/>
      <c r="D647" s="56"/>
    </row>
    <row r="648" spans="1:4" ht="15.75">
      <c r="A648" s="52"/>
      <c r="B648" s="42"/>
      <c r="C648" s="42"/>
      <c r="D648" s="56"/>
    </row>
    <row r="649" spans="1:4" ht="15.75">
      <c r="A649" s="52"/>
      <c r="B649" s="42"/>
      <c r="C649" s="42"/>
      <c r="D649" s="56"/>
    </row>
    <row r="650" spans="1:4" ht="15.75">
      <c r="A650" s="52"/>
      <c r="B650" s="42"/>
      <c r="C650" s="42"/>
      <c r="D650" s="56"/>
    </row>
    <row r="651" spans="1:4" ht="15.75">
      <c r="A651" s="52"/>
      <c r="B651" s="42"/>
      <c r="C651" s="42"/>
      <c r="D651" s="56"/>
    </row>
    <row r="652" spans="1:4" ht="15.75">
      <c r="A652" s="52"/>
      <c r="B652" s="42"/>
      <c r="C652" s="42"/>
      <c r="D652" s="56"/>
    </row>
    <row r="653" spans="1:4" ht="15.75">
      <c r="A653" s="52"/>
      <c r="B653" s="42"/>
      <c r="C653" s="42"/>
      <c r="D653" s="56"/>
    </row>
    <row r="654" spans="1:4" ht="15.75">
      <c r="A654" s="52"/>
      <c r="B654" s="42"/>
      <c r="C654" s="42"/>
      <c r="D654" s="56"/>
    </row>
    <row r="655" spans="1:4" ht="15.75">
      <c r="A655" s="52"/>
      <c r="B655" s="42"/>
      <c r="C655" s="42"/>
      <c r="D655" s="56"/>
    </row>
    <row r="656" spans="1:4" ht="15.75">
      <c r="A656" s="52"/>
      <c r="B656" s="42"/>
      <c r="C656" s="42"/>
      <c r="D656" s="56"/>
    </row>
    <row r="657" spans="1:4" ht="15.75">
      <c r="A657" s="52"/>
      <c r="B657" s="42"/>
      <c r="C657" s="42"/>
      <c r="D657" s="56"/>
    </row>
    <row r="658" spans="1:4" ht="15.75">
      <c r="A658" s="52"/>
      <c r="B658" s="42"/>
      <c r="C658" s="42"/>
      <c r="D658" s="56"/>
    </row>
    <row r="659" spans="1:4" ht="15.75">
      <c r="A659" s="52"/>
      <c r="B659" s="42"/>
      <c r="C659" s="42"/>
      <c r="D659" s="56"/>
    </row>
    <row r="660" spans="1:4" ht="15.75">
      <c r="A660" s="52"/>
      <c r="B660" s="42"/>
      <c r="C660" s="42"/>
      <c r="D660" s="56"/>
    </row>
    <row r="661" spans="1:4" ht="15.75">
      <c r="A661" s="52"/>
      <c r="B661" s="42"/>
      <c r="C661" s="42"/>
      <c r="D661" s="56"/>
    </row>
    <row r="662" spans="1:4" ht="15.75">
      <c r="A662" s="52"/>
      <c r="B662" s="42"/>
      <c r="C662" s="42"/>
      <c r="D662" s="56"/>
    </row>
    <row r="663" spans="1:4" ht="15.75">
      <c r="A663" s="52"/>
      <c r="B663" s="42"/>
      <c r="C663" s="42"/>
      <c r="D663" s="56"/>
    </row>
    <row r="664" spans="1:4" ht="15.75">
      <c r="A664" s="52"/>
      <c r="B664" s="42"/>
      <c r="C664" s="42"/>
      <c r="D664" s="56"/>
    </row>
    <row r="665" spans="1:4" ht="15.75">
      <c r="A665" s="52"/>
      <c r="B665" s="42"/>
      <c r="C665" s="42"/>
      <c r="D665" s="56"/>
    </row>
    <row r="666" spans="1:4" ht="15.75">
      <c r="A666" s="52"/>
      <c r="B666" s="42"/>
      <c r="C666" s="42"/>
      <c r="D666" s="56"/>
    </row>
    <row r="667" spans="1:4" ht="15.75">
      <c r="A667" s="52"/>
      <c r="B667" s="42"/>
      <c r="C667" s="42"/>
      <c r="D667" s="56"/>
    </row>
    <row r="668" spans="1:4" ht="15.75">
      <c r="A668" s="52"/>
      <c r="B668" s="42"/>
      <c r="C668" s="42"/>
      <c r="D668" s="56"/>
    </row>
    <row r="669" spans="1:4" ht="15.75">
      <c r="A669" s="52"/>
      <c r="B669" s="42"/>
      <c r="C669" s="42"/>
      <c r="D669" s="56"/>
    </row>
    <row r="670" spans="1:4" ht="15.75">
      <c r="A670" s="52"/>
      <c r="B670" s="42"/>
      <c r="C670" s="42"/>
      <c r="D670" s="56"/>
    </row>
    <row r="671" spans="1:4" ht="15.75">
      <c r="A671" s="52"/>
      <c r="B671" s="42"/>
      <c r="C671" s="42"/>
      <c r="D671" s="56"/>
    </row>
    <row r="672" spans="1:4" ht="15.75">
      <c r="A672" s="52"/>
      <c r="B672" s="42"/>
      <c r="C672" s="42"/>
      <c r="D672" s="56"/>
    </row>
    <row r="673" spans="1:4" ht="15.75">
      <c r="A673" s="52"/>
      <c r="B673" s="42"/>
      <c r="C673" s="42"/>
      <c r="D673" s="56"/>
    </row>
    <row r="674" spans="1:4" ht="15.75">
      <c r="A674" s="52"/>
      <c r="B674" s="42"/>
      <c r="C674" s="42"/>
      <c r="D674" s="56"/>
    </row>
    <row r="675" spans="1:4" ht="15.75">
      <c r="A675" s="52"/>
      <c r="B675" s="42"/>
      <c r="C675" s="42"/>
      <c r="D675" s="56"/>
    </row>
    <row r="676" spans="1:4" ht="15.75">
      <c r="A676" s="52"/>
      <c r="B676" s="42"/>
      <c r="C676" s="42"/>
      <c r="D676" s="56"/>
    </row>
    <row r="677" spans="1:4" ht="15.75">
      <c r="A677" s="52"/>
      <c r="B677" s="42"/>
      <c r="C677" s="42"/>
      <c r="D677" s="56"/>
    </row>
    <row r="678" spans="1:4" ht="15.75">
      <c r="A678" s="52"/>
      <c r="B678" s="42"/>
      <c r="C678" s="42"/>
      <c r="D678" s="56"/>
    </row>
    <row r="679" spans="1:4" ht="15.75">
      <c r="A679" s="52"/>
      <c r="B679" s="42"/>
      <c r="C679" s="42"/>
      <c r="D679" s="56"/>
    </row>
    <row r="680" spans="1:4" ht="15.75">
      <c r="A680" s="52"/>
      <c r="B680" s="42"/>
      <c r="C680" s="42"/>
      <c r="D680" s="56"/>
    </row>
    <row r="681" spans="1:4" ht="15.75">
      <c r="A681" s="52"/>
      <c r="B681" s="42"/>
      <c r="C681" s="42"/>
      <c r="D681" s="56"/>
    </row>
    <row r="682" spans="1:4" ht="15.75">
      <c r="A682" s="52"/>
      <c r="B682" s="42"/>
      <c r="C682" s="42"/>
      <c r="D682" s="56"/>
    </row>
    <row r="683" spans="1:4" ht="15.75">
      <c r="A683" s="52"/>
      <c r="B683" s="42"/>
      <c r="C683" s="42"/>
      <c r="D683" s="56"/>
    </row>
    <row r="684" spans="1:4" ht="15.75">
      <c r="A684" s="52"/>
      <c r="B684" s="42"/>
      <c r="C684" s="42"/>
      <c r="D684" s="56"/>
    </row>
    <row r="685" spans="1:4" ht="15.75">
      <c r="A685" s="52"/>
      <c r="B685" s="42"/>
      <c r="C685" s="42"/>
      <c r="D685" s="56"/>
    </row>
    <row r="686" spans="1:4" ht="15.75">
      <c r="A686" s="52"/>
      <c r="B686" s="42"/>
      <c r="C686" s="42"/>
      <c r="D686" s="56"/>
    </row>
    <row r="687" spans="1:4" ht="15.75">
      <c r="A687" s="52"/>
      <c r="B687" s="42"/>
      <c r="C687" s="42"/>
      <c r="D687" s="56"/>
    </row>
    <row r="688" spans="1:4" ht="15.75">
      <c r="A688" s="52"/>
      <c r="B688" s="42"/>
      <c r="C688" s="42"/>
      <c r="D688" s="56"/>
    </row>
    <row r="689" spans="1:4" ht="15.75">
      <c r="A689" s="52"/>
      <c r="B689" s="42"/>
      <c r="C689" s="42"/>
      <c r="D689" s="56"/>
    </row>
    <row r="690" spans="1:4" ht="15.75">
      <c r="A690" s="52"/>
      <c r="B690" s="42"/>
      <c r="C690" s="42"/>
      <c r="D690" s="56"/>
    </row>
    <row r="691" spans="1:4" ht="15.75">
      <c r="A691" s="52"/>
      <c r="B691" s="42"/>
      <c r="C691" s="42"/>
      <c r="D691" s="56"/>
    </row>
    <row r="692" spans="1:4" ht="15.75">
      <c r="A692" s="52"/>
      <c r="B692" s="42"/>
      <c r="C692" s="42"/>
      <c r="D692" s="56"/>
    </row>
    <row r="693" spans="1:4" ht="15.75">
      <c r="A693" s="52"/>
      <c r="B693" s="42"/>
      <c r="C693" s="42"/>
      <c r="D693" s="56"/>
    </row>
    <row r="694" spans="1:4" ht="15.75">
      <c r="A694" s="52"/>
      <c r="B694" s="42"/>
      <c r="C694" s="42"/>
      <c r="D694" s="56"/>
    </row>
    <row r="695" spans="1:4" ht="15.75">
      <c r="A695" s="52"/>
      <c r="B695" s="42"/>
      <c r="C695" s="42"/>
      <c r="D695" s="56"/>
    </row>
    <row r="696" spans="1:4" ht="15.75">
      <c r="A696" s="52"/>
      <c r="B696" s="42"/>
      <c r="C696" s="42"/>
      <c r="D696" s="56"/>
    </row>
    <row r="697" spans="1:4" ht="15.75">
      <c r="A697" s="52"/>
      <c r="B697" s="42"/>
      <c r="C697" s="42"/>
      <c r="D697" s="56"/>
    </row>
    <row r="698" spans="1:4" ht="15.75">
      <c r="A698" s="52"/>
      <c r="B698" s="42"/>
      <c r="C698" s="42"/>
      <c r="D698" s="56"/>
    </row>
    <row r="699" spans="1:4" ht="15.75">
      <c r="A699" s="52"/>
      <c r="B699" s="42"/>
      <c r="C699" s="42"/>
      <c r="D699" s="56"/>
    </row>
    <row r="700" spans="1:4" ht="15.75">
      <c r="A700" s="52"/>
      <c r="B700" s="42"/>
      <c r="C700" s="42"/>
      <c r="D700" s="56"/>
    </row>
    <row r="701" spans="1:4" ht="15.75">
      <c r="A701" s="52"/>
      <c r="B701" s="42"/>
      <c r="C701" s="42"/>
      <c r="D701" s="56"/>
    </row>
    <row r="702" spans="1:4" ht="15.75">
      <c r="A702" s="52"/>
      <c r="B702" s="42"/>
      <c r="C702" s="42"/>
      <c r="D702" s="56"/>
    </row>
    <row r="703" spans="1:4" ht="15.75">
      <c r="A703" s="52"/>
      <c r="B703" s="42"/>
      <c r="C703" s="42"/>
      <c r="D703" s="56"/>
    </row>
    <row r="704" spans="1:4" ht="15.75">
      <c r="A704" s="52"/>
      <c r="B704" s="42"/>
      <c r="C704" s="42"/>
      <c r="D704" s="56"/>
    </row>
    <row r="705" spans="1:4" ht="15.75">
      <c r="A705" s="52"/>
      <c r="B705" s="42"/>
      <c r="C705" s="42"/>
      <c r="D705" s="56"/>
    </row>
    <row r="706" spans="1:4" ht="15.75">
      <c r="A706" s="52"/>
      <c r="B706" s="42"/>
      <c r="C706" s="42"/>
      <c r="D706" s="56"/>
    </row>
    <row r="707" spans="1:4" ht="15.75">
      <c r="A707" s="52"/>
      <c r="B707" s="42"/>
      <c r="C707" s="42"/>
      <c r="D707" s="56"/>
    </row>
    <row r="708" spans="1:4" ht="15.75">
      <c r="A708" s="52"/>
      <c r="B708" s="42"/>
      <c r="C708" s="42"/>
      <c r="D708" s="56"/>
    </row>
    <row r="709" spans="1:4" ht="15.75">
      <c r="A709" s="52"/>
      <c r="B709" s="42"/>
      <c r="C709" s="42"/>
      <c r="D709" s="56"/>
    </row>
    <row r="710" spans="1:4" ht="15.75">
      <c r="A710" s="52"/>
      <c r="B710" s="42"/>
      <c r="C710" s="42"/>
      <c r="D710" s="56"/>
    </row>
    <row r="711" spans="1:4" ht="15.75">
      <c r="A711" s="52"/>
      <c r="B711" s="42"/>
      <c r="C711" s="42"/>
      <c r="D711" s="56"/>
    </row>
    <row r="712" spans="1:4" ht="15.75">
      <c r="A712" s="52"/>
      <c r="B712" s="42"/>
      <c r="C712" s="42"/>
      <c r="D712" s="56"/>
    </row>
    <row r="713" spans="1:4" ht="15.75">
      <c r="A713" s="52"/>
      <c r="B713" s="42"/>
      <c r="C713" s="42"/>
      <c r="D713" s="56"/>
    </row>
    <row r="714" spans="1:4" ht="15.75">
      <c r="A714" s="52"/>
      <c r="B714" s="42"/>
      <c r="C714" s="42"/>
      <c r="D714" s="56"/>
    </row>
    <row r="715" spans="1:4" ht="15.75">
      <c r="A715" s="52"/>
      <c r="B715" s="42"/>
      <c r="C715" s="42"/>
      <c r="D715" s="56"/>
    </row>
    <row r="716" spans="1:4" ht="15.75">
      <c r="A716" s="52"/>
      <c r="B716" s="42"/>
      <c r="C716" s="42"/>
      <c r="D716" s="56"/>
    </row>
    <row r="717" spans="1:4" ht="15.75">
      <c r="A717" s="52"/>
      <c r="B717" s="42"/>
      <c r="C717" s="42"/>
      <c r="D717" s="56"/>
    </row>
    <row r="718" spans="1:4" ht="15.75">
      <c r="A718" s="52"/>
      <c r="B718" s="42"/>
      <c r="C718" s="42"/>
      <c r="D718" s="56"/>
    </row>
    <row r="719" spans="1:4" ht="15.75">
      <c r="A719" s="52"/>
      <c r="B719" s="42"/>
      <c r="C719" s="42"/>
      <c r="D719" s="56"/>
    </row>
    <row r="720" spans="1:4" ht="15.75">
      <c r="A720" s="52"/>
      <c r="B720" s="42"/>
      <c r="C720" s="42"/>
      <c r="D720" s="56"/>
    </row>
    <row r="721" spans="1:4" ht="15.75">
      <c r="A721" s="52"/>
      <c r="B721" s="42"/>
      <c r="C721" s="42"/>
      <c r="D721" s="56"/>
    </row>
    <row r="722" spans="1:4" ht="15.75">
      <c r="A722" s="52"/>
      <c r="B722" s="42"/>
      <c r="C722" s="42"/>
      <c r="D722" s="56"/>
    </row>
    <row r="723" spans="1:4" ht="15.75">
      <c r="A723" s="52"/>
      <c r="B723" s="42"/>
      <c r="C723" s="42"/>
      <c r="D723" s="56"/>
    </row>
    <row r="724" spans="1:4" ht="15.75">
      <c r="A724" s="52"/>
      <c r="B724" s="42"/>
      <c r="C724" s="42"/>
      <c r="D724" s="56"/>
    </row>
    <row r="725" spans="1:4" ht="15.75">
      <c r="A725" s="52"/>
      <c r="B725" s="42"/>
      <c r="C725" s="42"/>
      <c r="D725" s="56"/>
    </row>
    <row r="726" spans="1:4" ht="15.75">
      <c r="A726" s="52"/>
      <c r="B726" s="42"/>
      <c r="C726" s="42"/>
      <c r="D726" s="56"/>
    </row>
    <row r="727" spans="1:4" ht="15.75">
      <c r="A727" s="52"/>
      <c r="B727" s="42"/>
      <c r="C727" s="42"/>
      <c r="D727" s="56"/>
    </row>
    <row r="728" spans="1:4" ht="15.75">
      <c r="A728" s="52"/>
      <c r="B728" s="42"/>
      <c r="C728" s="42"/>
      <c r="D728" s="56"/>
    </row>
    <row r="729" spans="1:4" ht="15.75">
      <c r="A729" s="52"/>
      <c r="B729" s="42"/>
      <c r="C729" s="42"/>
      <c r="D729" s="56"/>
    </row>
    <row r="730" spans="1:4" ht="15.75">
      <c r="A730" s="52"/>
      <c r="B730" s="42"/>
      <c r="C730" s="42"/>
      <c r="D730" s="56"/>
    </row>
    <row r="731" spans="1:4" ht="15.75">
      <c r="A731" s="52"/>
      <c r="B731" s="42"/>
      <c r="C731" s="42"/>
      <c r="D731" s="56"/>
    </row>
    <row r="732" spans="1:4" ht="15.75">
      <c r="A732" s="52"/>
      <c r="B732" s="42"/>
      <c r="C732" s="42"/>
      <c r="D732" s="56"/>
    </row>
    <row r="733" spans="1:4" ht="15.75">
      <c r="A733" s="52"/>
      <c r="B733" s="42"/>
      <c r="C733" s="42"/>
      <c r="D733" s="56"/>
    </row>
    <row r="734" spans="1:4" ht="15.75">
      <c r="A734" s="52"/>
      <c r="B734" s="42"/>
      <c r="C734" s="42"/>
      <c r="D734" s="56"/>
    </row>
    <row r="735" spans="1:4" ht="15.75">
      <c r="A735" s="52"/>
      <c r="B735" s="42"/>
      <c r="C735" s="42"/>
      <c r="D735" s="56"/>
    </row>
    <row r="736" spans="1:4" ht="15.75">
      <c r="A736" s="52"/>
      <c r="B736" s="42"/>
      <c r="C736" s="42"/>
      <c r="D736" s="56"/>
    </row>
    <row r="737" spans="1:4" ht="15.75">
      <c r="A737" s="52"/>
      <c r="B737" s="42"/>
      <c r="C737" s="42"/>
      <c r="D737" s="56"/>
    </row>
    <row r="738" spans="1:4" ht="15.75">
      <c r="A738" s="52"/>
      <c r="B738" s="42"/>
      <c r="C738" s="42"/>
      <c r="D738" s="56"/>
    </row>
    <row r="739" spans="1:4" ht="15.75">
      <c r="A739" s="52"/>
      <c r="B739" s="42"/>
      <c r="C739" s="42"/>
      <c r="D739" s="56"/>
    </row>
    <row r="740" spans="1:4" ht="15.75">
      <c r="A740" s="52"/>
      <c r="B740" s="42"/>
      <c r="C740" s="42"/>
      <c r="D740" s="56"/>
    </row>
    <row r="741" spans="1:4" ht="15.75">
      <c r="A741" s="52"/>
      <c r="B741" s="42"/>
      <c r="C741" s="42"/>
      <c r="D741" s="56"/>
    </row>
    <row r="742" spans="1:4" ht="15.75">
      <c r="A742" s="52"/>
      <c r="B742" s="42"/>
      <c r="C742" s="42"/>
      <c r="D742" s="56"/>
    </row>
    <row r="743" spans="1:4" ht="15.75">
      <c r="A743" s="52"/>
      <c r="B743" s="42"/>
      <c r="C743" s="42"/>
      <c r="D743" s="56"/>
    </row>
    <row r="744" spans="1:4" ht="15.75">
      <c r="A744" s="52"/>
      <c r="B744" s="42"/>
      <c r="C744" s="42"/>
      <c r="D744" s="56"/>
    </row>
    <row r="745" spans="1:4" ht="15.75">
      <c r="A745" s="52"/>
      <c r="B745" s="42"/>
      <c r="C745" s="42"/>
      <c r="D745" s="56"/>
    </row>
    <row r="746" spans="1:4" ht="15.75">
      <c r="A746" s="52"/>
      <c r="B746" s="42"/>
      <c r="C746" s="42"/>
      <c r="D746" s="56"/>
    </row>
    <row r="747" spans="1:4" ht="15.75">
      <c r="A747" s="52"/>
      <c r="B747" s="42"/>
      <c r="C747" s="42"/>
      <c r="D747" s="56"/>
    </row>
    <row r="748" spans="1:4" ht="15.75">
      <c r="A748" s="52"/>
      <c r="B748" s="42"/>
      <c r="C748" s="42"/>
      <c r="D748" s="56"/>
    </row>
    <row r="749" spans="1:4" ht="15.75">
      <c r="A749" s="52"/>
      <c r="B749" s="42"/>
      <c r="C749" s="42"/>
      <c r="D749" s="56"/>
    </row>
    <row r="750" spans="1:4" ht="15.75">
      <c r="A750" s="52"/>
      <c r="B750" s="42"/>
      <c r="C750" s="42"/>
      <c r="D750" s="56"/>
    </row>
    <row r="751" spans="1:4" ht="15.75">
      <c r="A751" s="52"/>
      <c r="B751" s="42"/>
      <c r="C751" s="42"/>
      <c r="D751" s="56"/>
    </row>
    <row r="752" spans="1:4" ht="15.75">
      <c r="A752" s="52"/>
      <c r="B752" s="42"/>
      <c r="C752" s="42"/>
      <c r="D752" s="56"/>
    </row>
    <row r="753" spans="1:4" ht="15.75">
      <c r="A753" s="52"/>
      <c r="B753" s="42"/>
      <c r="C753" s="42"/>
      <c r="D753" s="56"/>
    </row>
    <row r="754" spans="1:4" ht="15.75">
      <c r="A754" s="52"/>
      <c r="B754" s="42"/>
      <c r="C754" s="42"/>
      <c r="D754" s="56"/>
    </row>
    <row r="755" spans="1:4" ht="15.75">
      <c r="A755" s="52"/>
      <c r="B755" s="42"/>
      <c r="C755" s="42"/>
      <c r="D755" s="56"/>
    </row>
    <row r="756" spans="1:4" ht="15.75">
      <c r="A756" s="52"/>
      <c r="B756" s="42"/>
      <c r="C756" s="42"/>
      <c r="D756" s="56"/>
    </row>
    <row r="757" spans="1:4" ht="15.75">
      <c r="A757" s="52"/>
      <c r="B757" s="42"/>
      <c r="C757" s="42"/>
      <c r="D757" s="56"/>
    </row>
    <row r="758" spans="1:4" ht="15.75">
      <c r="A758" s="52"/>
      <c r="B758" s="42"/>
      <c r="C758" s="42"/>
      <c r="D758" s="56"/>
    </row>
    <row r="759" spans="1:4" ht="15.75">
      <c r="A759" s="52"/>
      <c r="B759" s="42"/>
      <c r="C759" s="42"/>
      <c r="D759" s="56"/>
    </row>
    <row r="760" spans="1:4" ht="15.75">
      <c r="A760" s="52"/>
      <c r="B760" s="42"/>
      <c r="C760" s="42"/>
      <c r="D760" s="56"/>
    </row>
    <row r="761" spans="1:4" ht="15.75">
      <c r="A761" s="52"/>
      <c r="B761" s="42"/>
      <c r="C761" s="42"/>
      <c r="D761" s="56"/>
    </row>
    <row r="762" spans="1:4" ht="15.75">
      <c r="A762" s="52"/>
      <c r="B762" s="42"/>
      <c r="C762" s="42"/>
      <c r="D762" s="56"/>
    </row>
    <row r="763" spans="1:4" ht="15.75">
      <c r="A763" s="52"/>
      <c r="B763" s="42"/>
      <c r="C763" s="42"/>
      <c r="D763" s="56"/>
    </row>
    <row r="764" spans="1:4" ht="15.75">
      <c r="A764" s="52"/>
      <c r="B764" s="42"/>
      <c r="C764" s="42"/>
      <c r="D764" s="56"/>
    </row>
    <row r="765" spans="1:4" ht="15.75">
      <c r="A765" s="52"/>
      <c r="B765" s="42"/>
      <c r="C765" s="42"/>
      <c r="D765" s="56"/>
    </row>
    <row r="766" spans="1:4" ht="15.75">
      <c r="A766" s="52"/>
      <c r="B766" s="42"/>
      <c r="C766" s="42"/>
      <c r="D766" s="56"/>
    </row>
    <row r="767" spans="1:4" ht="15.75">
      <c r="A767" s="52"/>
      <c r="B767" s="42"/>
      <c r="C767" s="42"/>
      <c r="D767" s="56"/>
    </row>
    <row r="768" spans="1:4" ht="15.75">
      <c r="A768" s="52"/>
      <c r="B768" s="42"/>
      <c r="C768" s="42"/>
      <c r="D768" s="56"/>
    </row>
    <row r="769" spans="1:4" ht="15.75">
      <c r="A769" s="52"/>
      <c r="B769" s="42"/>
      <c r="C769" s="42"/>
      <c r="D769" s="56"/>
    </row>
    <row r="770" spans="1:4" ht="15.75">
      <c r="A770" s="52"/>
      <c r="B770" s="42"/>
      <c r="C770" s="42"/>
      <c r="D770" s="56"/>
    </row>
    <row r="771" spans="1:4" ht="15.75">
      <c r="A771" s="52"/>
      <c r="B771" s="42"/>
      <c r="C771" s="42"/>
      <c r="D771" s="56"/>
    </row>
    <row r="772" spans="1:4" ht="15.75">
      <c r="A772" s="52"/>
      <c r="B772" s="42"/>
      <c r="C772" s="42"/>
      <c r="D772" s="56"/>
    </row>
    <row r="773" spans="1:4" ht="15.75">
      <c r="A773" s="52"/>
      <c r="B773" s="42"/>
      <c r="C773" s="42"/>
      <c r="D773" s="56"/>
    </row>
    <row r="774" spans="1:4" ht="15.75">
      <c r="A774" s="52"/>
      <c r="B774" s="42"/>
      <c r="C774" s="42"/>
      <c r="D774" s="56"/>
    </row>
    <row r="775" spans="1:4" ht="15.75">
      <c r="A775" s="52"/>
      <c r="B775" s="42"/>
      <c r="C775" s="42"/>
      <c r="D775" s="56"/>
    </row>
    <row r="776" spans="1:4" ht="15.75">
      <c r="A776" s="52"/>
      <c r="B776" s="42"/>
      <c r="C776" s="42"/>
      <c r="D776" s="56"/>
    </row>
    <row r="777" spans="1:4" ht="15.75">
      <c r="A777" s="52"/>
      <c r="B777" s="42"/>
      <c r="C777" s="42"/>
      <c r="D777" s="56"/>
    </row>
    <row r="778" spans="1:4" ht="15.75">
      <c r="A778" s="52"/>
      <c r="B778" s="42"/>
      <c r="C778" s="42"/>
      <c r="D778" s="56"/>
    </row>
    <row r="779" spans="1:4" ht="15.75">
      <c r="A779" s="52"/>
      <c r="B779" s="42"/>
      <c r="C779" s="42"/>
      <c r="D779" s="56"/>
    </row>
    <row r="780" spans="1:4" ht="15.75">
      <c r="A780" s="52"/>
      <c r="B780" s="42"/>
      <c r="C780" s="42"/>
      <c r="D780" s="56"/>
    </row>
    <row r="781" spans="1:4" ht="15.75">
      <c r="A781" s="52"/>
      <c r="B781" s="42"/>
      <c r="C781" s="42"/>
      <c r="D781" s="56"/>
    </row>
    <row r="782" spans="1:4" ht="15.75">
      <c r="A782" s="52"/>
      <c r="B782" s="42"/>
      <c r="C782" s="42"/>
      <c r="D782" s="56"/>
    </row>
    <row r="783" spans="1:4" ht="15.75">
      <c r="A783" s="52"/>
      <c r="B783" s="42"/>
      <c r="C783" s="42"/>
      <c r="D783" s="56"/>
    </row>
    <row r="784" spans="1:4" ht="15.75">
      <c r="A784" s="52"/>
      <c r="B784" s="42"/>
      <c r="C784" s="42"/>
      <c r="D784" s="56"/>
    </row>
    <row r="785" spans="1:4" ht="15.75">
      <c r="A785" s="52"/>
      <c r="B785" s="42"/>
      <c r="C785" s="42"/>
      <c r="D785" s="56"/>
    </row>
    <row r="786" spans="1:4" ht="15.75">
      <c r="A786" s="52"/>
      <c r="B786" s="42"/>
      <c r="C786" s="42"/>
      <c r="D786" s="56"/>
    </row>
    <row r="787" spans="1:4" ht="15.75">
      <c r="A787" s="52"/>
      <c r="B787" s="42"/>
      <c r="C787" s="42"/>
      <c r="D787" s="56"/>
    </row>
    <row r="788" spans="1:4" ht="15.75">
      <c r="A788" s="52"/>
      <c r="B788" s="42"/>
      <c r="C788" s="42"/>
      <c r="D788" s="56"/>
    </row>
    <row r="789" spans="1:4" ht="15.75">
      <c r="A789" s="52"/>
      <c r="B789" s="42"/>
      <c r="C789" s="42"/>
      <c r="D789" s="56"/>
    </row>
    <row r="790" spans="1:4" ht="15.75">
      <c r="A790" s="52"/>
      <c r="B790" s="42"/>
      <c r="C790" s="42"/>
      <c r="D790" s="56"/>
    </row>
    <row r="791" spans="1:4" ht="15.75">
      <c r="A791" s="52"/>
      <c r="B791" s="42"/>
      <c r="C791" s="42"/>
      <c r="D791" s="56"/>
    </row>
    <row r="792" spans="1:4" ht="15.75">
      <c r="A792" s="52"/>
      <c r="B792" s="42"/>
      <c r="C792" s="42"/>
      <c r="D792" s="56"/>
    </row>
    <row r="793" spans="1:4" ht="15.75">
      <c r="A793" s="52"/>
      <c r="B793" s="42"/>
      <c r="C793" s="42"/>
      <c r="D793" s="56"/>
    </row>
    <row r="794" spans="1:4" ht="15.75">
      <c r="A794" s="52"/>
      <c r="B794" s="42"/>
      <c r="C794" s="42"/>
      <c r="D794" s="56"/>
    </row>
    <row r="795" spans="1:4" ht="15.75">
      <c r="A795" s="52"/>
      <c r="B795" s="42"/>
      <c r="C795" s="42"/>
      <c r="D795" s="56"/>
    </row>
    <row r="796" spans="1:4" ht="15.75">
      <c r="A796" s="52"/>
      <c r="B796" s="42"/>
      <c r="C796" s="42"/>
      <c r="D796" s="56"/>
    </row>
    <row r="797" spans="1:4" ht="15.75">
      <c r="A797" s="52"/>
      <c r="B797" s="42"/>
      <c r="C797" s="42"/>
      <c r="D797" s="56"/>
    </row>
    <row r="798" spans="1:4" ht="15.75">
      <c r="A798" s="52"/>
      <c r="B798" s="42"/>
      <c r="C798" s="42"/>
      <c r="D798" s="56"/>
    </row>
    <row r="799" spans="1:4" ht="15.75">
      <c r="A799" s="52"/>
      <c r="B799" s="42"/>
      <c r="C799" s="42"/>
      <c r="D799" s="56"/>
    </row>
    <row r="800" spans="1:4" ht="15.75">
      <c r="A800" s="52"/>
      <c r="B800" s="42"/>
      <c r="C800" s="42"/>
      <c r="D800" s="56"/>
    </row>
    <row r="801" spans="1:4" ht="15.75">
      <c r="A801" s="52"/>
      <c r="B801" s="42"/>
      <c r="C801" s="42"/>
      <c r="D801" s="56"/>
    </row>
    <row r="802" spans="1:4" ht="15.75">
      <c r="A802" s="52"/>
      <c r="B802" s="42"/>
      <c r="C802" s="42"/>
      <c r="D802" s="56"/>
    </row>
    <row r="803" spans="1:4" ht="15.75">
      <c r="A803" s="52"/>
      <c r="B803" s="42"/>
      <c r="C803" s="42"/>
      <c r="D803" s="56"/>
    </row>
    <row r="804" spans="1:4" ht="15.75">
      <c r="A804" s="52"/>
      <c r="B804" s="42"/>
      <c r="C804" s="42"/>
      <c r="D804" s="56"/>
    </row>
    <row r="805" spans="1:4" ht="15.75">
      <c r="A805" s="52"/>
      <c r="B805" s="42"/>
      <c r="C805" s="42"/>
      <c r="D805" s="56"/>
    </row>
    <row r="806" spans="1:4" ht="15.75">
      <c r="A806" s="52"/>
      <c r="B806" s="42"/>
      <c r="C806" s="42"/>
      <c r="D806" s="56"/>
    </row>
    <row r="807" spans="1:4" ht="15.75">
      <c r="A807" s="52"/>
      <c r="B807" s="42"/>
      <c r="C807" s="42"/>
      <c r="D807" s="56"/>
    </row>
    <row r="808" spans="1:4" ht="15.75">
      <c r="A808" s="52"/>
      <c r="B808" s="42"/>
      <c r="C808" s="42"/>
      <c r="D808" s="56"/>
    </row>
    <row r="809" spans="1:4" ht="15.75">
      <c r="A809" s="52"/>
      <c r="B809" s="42"/>
      <c r="C809" s="42"/>
      <c r="D809" s="56"/>
    </row>
    <row r="810" spans="1:4" ht="15.75">
      <c r="A810" s="52"/>
      <c r="B810" s="42"/>
      <c r="C810" s="42"/>
      <c r="D810" s="56"/>
    </row>
    <row r="811" spans="1:4" ht="15.75">
      <c r="A811" s="52"/>
      <c r="B811" s="42"/>
      <c r="C811" s="42"/>
      <c r="D811" s="56"/>
    </row>
    <row r="812" spans="1:4" ht="15.75">
      <c r="A812" s="52"/>
      <c r="B812" s="42"/>
      <c r="C812" s="42"/>
      <c r="D812" s="56"/>
    </row>
    <row r="813" spans="1:4" ht="15.75">
      <c r="A813" s="52"/>
      <c r="B813" s="42"/>
      <c r="C813" s="42"/>
      <c r="D813" s="56"/>
    </row>
    <row r="814" spans="1:4" ht="15.75">
      <c r="A814" s="52"/>
      <c r="B814" s="42"/>
      <c r="C814" s="42"/>
      <c r="D814" s="56"/>
    </row>
    <row r="815" spans="1:4" ht="15.75">
      <c r="A815" s="52"/>
      <c r="B815" s="42"/>
      <c r="C815" s="42"/>
      <c r="D815" s="56"/>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54"/>
  <sheetViews>
    <sheetView topLeftCell="B1" zoomScaleNormal="100" workbookViewId="0">
      <selection activeCell="B1" sqref="B1:N1"/>
    </sheetView>
  </sheetViews>
  <sheetFormatPr defaultColWidth="11.42578125" defaultRowHeight="12.75"/>
  <cols>
    <col min="1" max="1" width="25" style="745" hidden="1" customWidth="1"/>
    <col min="2" max="2" width="64.28515625" style="106" customWidth="1"/>
    <col min="3" max="3" width="15.140625" style="745" customWidth="1"/>
    <col min="4" max="5" width="13.140625" style="745" customWidth="1"/>
    <col min="6" max="6" width="15.140625" style="745" bestFit="1" customWidth="1"/>
    <col min="7" max="7" width="18" style="745" bestFit="1" customWidth="1"/>
    <col min="8" max="8" width="13.140625" style="745" customWidth="1"/>
    <col min="9" max="9" width="15.140625" style="745" bestFit="1" customWidth="1"/>
    <col min="10" max="10" width="18" style="745" bestFit="1" customWidth="1"/>
    <col min="11" max="11" width="13.140625" style="745" customWidth="1"/>
    <col min="12" max="12" width="15.140625" style="745" bestFit="1" customWidth="1"/>
    <col min="13" max="13" width="18" style="745" bestFit="1" customWidth="1"/>
    <col min="14" max="14" width="13.140625" style="745" customWidth="1"/>
    <col min="15" max="256" width="11.42578125" style="745"/>
    <col min="257" max="257" width="0" style="745" hidden="1" customWidth="1"/>
    <col min="258" max="258" width="64.28515625" style="745" customWidth="1"/>
    <col min="259" max="259" width="15.140625" style="745" customWidth="1"/>
    <col min="260" max="261" width="13.140625" style="745" customWidth="1"/>
    <col min="262" max="262" width="15.140625" style="745" bestFit="1" customWidth="1"/>
    <col min="263" max="263" width="18" style="745" bestFit="1" customWidth="1"/>
    <col min="264" max="264" width="13.140625" style="745" customWidth="1"/>
    <col min="265" max="265" width="15.140625" style="745" bestFit="1" customWidth="1"/>
    <col min="266" max="266" width="18" style="745" bestFit="1" customWidth="1"/>
    <col min="267" max="267" width="13.140625" style="745" customWidth="1"/>
    <col min="268" max="268" width="15.140625" style="745" bestFit="1" customWidth="1"/>
    <col min="269" max="269" width="18" style="745" bestFit="1" customWidth="1"/>
    <col min="270" max="270" width="13.140625" style="745" customWidth="1"/>
    <col min="271" max="512" width="11.42578125" style="745"/>
    <col min="513" max="513" width="0" style="745" hidden="1" customWidth="1"/>
    <col min="514" max="514" width="64.28515625" style="745" customWidth="1"/>
    <col min="515" max="515" width="15.140625" style="745" customWidth="1"/>
    <col min="516" max="517" width="13.140625" style="745" customWidth="1"/>
    <col min="518" max="518" width="15.140625" style="745" bestFit="1" customWidth="1"/>
    <col min="519" max="519" width="18" style="745" bestFit="1" customWidth="1"/>
    <col min="520" max="520" width="13.140625" style="745" customWidth="1"/>
    <col min="521" max="521" width="15.140625" style="745" bestFit="1" customWidth="1"/>
    <col min="522" max="522" width="18" style="745" bestFit="1" customWidth="1"/>
    <col min="523" max="523" width="13.140625" style="745" customWidth="1"/>
    <col min="524" max="524" width="15.140625" style="745" bestFit="1" customWidth="1"/>
    <col min="525" max="525" width="18" style="745" bestFit="1" customWidth="1"/>
    <col min="526" max="526" width="13.140625" style="745" customWidth="1"/>
    <col min="527" max="768" width="11.42578125" style="745"/>
    <col min="769" max="769" width="0" style="745" hidden="1" customWidth="1"/>
    <col min="770" max="770" width="64.28515625" style="745" customWidth="1"/>
    <col min="771" max="771" width="15.140625" style="745" customWidth="1"/>
    <col min="772" max="773" width="13.140625" style="745" customWidth="1"/>
    <col min="774" max="774" width="15.140625" style="745" bestFit="1" customWidth="1"/>
    <col min="775" max="775" width="18" style="745" bestFit="1" customWidth="1"/>
    <col min="776" max="776" width="13.140625" style="745" customWidth="1"/>
    <col min="777" max="777" width="15.140625" style="745" bestFit="1" customWidth="1"/>
    <col min="778" max="778" width="18" style="745" bestFit="1" customWidth="1"/>
    <col min="779" max="779" width="13.140625" style="745" customWidth="1"/>
    <col min="780" max="780" width="15.140625" style="745" bestFit="1" customWidth="1"/>
    <col min="781" max="781" width="18" style="745" bestFit="1" customWidth="1"/>
    <col min="782" max="782" width="13.140625" style="745" customWidth="1"/>
    <col min="783" max="1024" width="11.42578125" style="745"/>
    <col min="1025" max="1025" width="0" style="745" hidden="1" customWidth="1"/>
    <col min="1026" max="1026" width="64.28515625" style="745" customWidth="1"/>
    <col min="1027" max="1027" width="15.140625" style="745" customWidth="1"/>
    <col min="1028" max="1029" width="13.140625" style="745" customWidth="1"/>
    <col min="1030" max="1030" width="15.140625" style="745" bestFit="1" customWidth="1"/>
    <col min="1031" max="1031" width="18" style="745" bestFit="1" customWidth="1"/>
    <col min="1032" max="1032" width="13.140625" style="745" customWidth="1"/>
    <col min="1033" max="1033" width="15.140625" style="745" bestFit="1" customWidth="1"/>
    <col min="1034" max="1034" width="18" style="745" bestFit="1" customWidth="1"/>
    <col min="1035" max="1035" width="13.140625" style="745" customWidth="1"/>
    <col min="1036" max="1036" width="15.140625" style="745" bestFit="1" customWidth="1"/>
    <col min="1037" max="1037" width="18" style="745" bestFit="1" customWidth="1"/>
    <col min="1038" max="1038" width="13.140625" style="745" customWidth="1"/>
    <col min="1039" max="1280" width="11.42578125" style="745"/>
    <col min="1281" max="1281" width="0" style="745" hidden="1" customWidth="1"/>
    <col min="1282" max="1282" width="64.28515625" style="745" customWidth="1"/>
    <col min="1283" max="1283" width="15.140625" style="745" customWidth="1"/>
    <col min="1284" max="1285" width="13.140625" style="745" customWidth="1"/>
    <col min="1286" max="1286" width="15.140625" style="745" bestFit="1" customWidth="1"/>
    <col min="1287" max="1287" width="18" style="745" bestFit="1" customWidth="1"/>
    <col min="1288" max="1288" width="13.140625" style="745" customWidth="1"/>
    <col min="1289" max="1289" width="15.140625" style="745" bestFit="1" customWidth="1"/>
    <col min="1290" max="1290" width="18" style="745" bestFit="1" customWidth="1"/>
    <col min="1291" max="1291" width="13.140625" style="745" customWidth="1"/>
    <col min="1292" max="1292" width="15.140625" style="745" bestFit="1" customWidth="1"/>
    <col min="1293" max="1293" width="18" style="745" bestFit="1" customWidth="1"/>
    <col min="1294" max="1294" width="13.140625" style="745" customWidth="1"/>
    <col min="1295" max="1536" width="11.42578125" style="745"/>
    <col min="1537" max="1537" width="0" style="745" hidden="1" customWidth="1"/>
    <col min="1538" max="1538" width="64.28515625" style="745" customWidth="1"/>
    <col min="1539" max="1539" width="15.140625" style="745" customWidth="1"/>
    <col min="1540" max="1541" width="13.140625" style="745" customWidth="1"/>
    <col min="1542" max="1542" width="15.140625" style="745" bestFit="1" customWidth="1"/>
    <col min="1543" max="1543" width="18" style="745" bestFit="1" customWidth="1"/>
    <col min="1544" max="1544" width="13.140625" style="745" customWidth="1"/>
    <col min="1545" max="1545" width="15.140625" style="745" bestFit="1" customWidth="1"/>
    <col min="1546" max="1546" width="18" style="745" bestFit="1" customWidth="1"/>
    <col min="1547" max="1547" width="13.140625" style="745" customWidth="1"/>
    <col min="1548" max="1548" width="15.140625" style="745" bestFit="1" customWidth="1"/>
    <col min="1549" max="1549" width="18" style="745" bestFit="1" customWidth="1"/>
    <col min="1550" max="1550" width="13.140625" style="745" customWidth="1"/>
    <col min="1551" max="1792" width="11.42578125" style="745"/>
    <col min="1793" max="1793" width="0" style="745" hidden="1" customWidth="1"/>
    <col min="1794" max="1794" width="64.28515625" style="745" customWidth="1"/>
    <col min="1795" max="1795" width="15.140625" style="745" customWidth="1"/>
    <col min="1796" max="1797" width="13.140625" style="745" customWidth="1"/>
    <col min="1798" max="1798" width="15.140625" style="745" bestFit="1" customWidth="1"/>
    <col min="1799" max="1799" width="18" style="745" bestFit="1" customWidth="1"/>
    <col min="1800" max="1800" width="13.140625" style="745" customWidth="1"/>
    <col min="1801" max="1801" width="15.140625" style="745" bestFit="1" customWidth="1"/>
    <col min="1802" max="1802" width="18" style="745" bestFit="1" customWidth="1"/>
    <col min="1803" max="1803" width="13.140625" style="745" customWidth="1"/>
    <col min="1804" max="1804" width="15.140625" style="745" bestFit="1" customWidth="1"/>
    <col min="1805" max="1805" width="18" style="745" bestFit="1" customWidth="1"/>
    <col min="1806" max="1806" width="13.140625" style="745" customWidth="1"/>
    <col min="1807" max="2048" width="11.42578125" style="745"/>
    <col min="2049" max="2049" width="0" style="745" hidden="1" customWidth="1"/>
    <col min="2050" max="2050" width="64.28515625" style="745" customWidth="1"/>
    <col min="2051" max="2051" width="15.140625" style="745" customWidth="1"/>
    <col min="2052" max="2053" width="13.140625" style="745" customWidth="1"/>
    <col min="2054" max="2054" width="15.140625" style="745" bestFit="1" customWidth="1"/>
    <col min="2055" max="2055" width="18" style="745" bestFit="1" customWidth="1"/>
    <col min="2056" max="2056" width="13.140625" style="745" customWidth="1"/>
    <col min="2057" max="2057" width="15.140625" style="745" bestFit="1" customWidth="1"/>
    <col min="2058" max="2058" width="18" style="745" bestFit="1" customWidth="1"/>
    <col min="2059" max="2059" width="13.140625" style="745" customWidth="1"/>
    <col min="2060" max="2060" width="15.140625" style="745" bestFit="1" customWidth="1"/>
    <col min="2061" max="2061" width="18" style="745" bestFit="1" customWidth="1"/>
    <col min="2062" max="2062" width="13.140625" style="745" customWidth="1"/>
    <col min="2063" max="2304" width="11.42578125" style="745"/>
    <col min="2305" max="2305" width="0" style="745" hidden="1" customWidth="1"/>
    <col min="2306" max="2306" width="64.28515625" style="745" customWidth="1"/>
    <col min="2307" max="2307" width="15.140625" style="745" customWidth="1"/>
    <col min="2308" max="2309" width="13.140625" style="745" customWidth="1"/>
    <col min="2310" max="2310" width="15.140625" style="745" bestFit="1" customWidth="1"/>
    <col min="2311" max="2311" width="18" style="745" bestFit="1" customWidth="1"/>
    <col min="2312" max="2312" width="13.140625" style="745" customWidth="1"/>
    <col min="2313" max="2313" width="15.140625" style="745" bestFit="1" customWidth="1"/>
    <col min="2314" max="2314" width="18" style="745" bestFit="1" customWidth="1"/>
    <col min="2315" max="2315" width="13.140625" style="745" customWidth="1"/>
    <col min="2316" max="2316" width="15.140625" style="745" bestFit="1" customWidth="1"/>
    <col min="2317" max="2317" width="18" style="745" bestFit="1" customWidth="1"/>
    <col min="2318" max="2318" width="13.140625" style="745" customWidth="1"/>
    <col min="2319" max="2560" width="11.42578125" style="745"/>
    <col min="2561" max="2561" width="0" style="745" hidden="1" customWidth="1"/>
    <col min="2562" max="2562" width="64.28515625" style="745" customWidth="1"/>
    <col min="2563" max="2563" width="15.140625" style="745" customWidth="1"/>
    <col min="2564" max="2565" width="13.140625" style="745" customWidth="1"/>
    <col min="2566" max="2566" width="15.140625" style="745" bestFit="1" customWidth="1"/>
    <col min="2567" max="2567" width="18" style="745" bestFit="1" customWidth="1"/>
    <col min="2568" max="2568" width="13.140625" style="745" customWidth="1"/>
    <col min="2569" max="2569" width="15.140625" style="745" bestFit="1" customWidth="1"/>
    <col min="2570" max="2570" width="18" style="745" bestFit="1" customWidth="1"/>
    <col min="2571" max="2571" width="13.140625" style="745" customWidth="1"/>
    <col min="2572" max="2572" width="15.140625" style="745" bestFit="1" customWidth="1"/>
    <col min="2573" max="2573" width="18" style="745" bestFit="1" customWidth="1"/>
    <col min="2574" max="2574" width="13.140625" style="745" customWidth="1"/>
    <col min="2575" max="2816" width="11.42578125" style="745"/>
    <col min="2817" max="2817" width="0" style="745" hidden="1" customWidth="1"/>
    <col min="2818" max="2818" width="64.28515625" style="745" customWidth="1"/>
    <col min="2819" max="2819" width="15.140625" style="745" customWidth="1"/>
    <col min="2820" max="2821" width="13.140625" style="745" customWidth="1"/>
    <col min="2822" max="2822" width="15.140625" style="745" bestFit="1" customWidth="1"/>
    <col min="2823" max="2823" width="18" style="745" bestFit="1" customWidth="1"/>
    <col min="2824" max="2824" width="13.140625" style="745" customWidth="1"/>
    <col min="2825" max="2825" width="15.140625" style="745" bestFit="1" customWidth="1"/>
    <col min="2826" max="2826" width="18" style="745" bestFit="1" customWidth="1"/>
    <col min="2827" max="2827" width="13.140625" style="745" customWidth="1"/>
    <col min="2828" max="2828" width="15.140625" style="745" bestFit="1" customWidth="1"/>
    <col min="2829" max="2829" width="18" style="745" bestFit="1" customWidth="1"/>
    <col min="2830" max="2830" width="13.140625" style="745" customWidth="1"/>
    <col min="2831" max="3072" width="11.42578125" style="745"/>
    <col min="3073" max="3073" width="0" style="745" hidden="1" customWidth="1"/>
    <col min="3074" max="3074" width="64.28515625" style="745" customWidth="1"/>
    <col min="3075" max="3075" width="15.140625" style="745" customWidth="1"/>
    <col min="3076" max="3077" width="13.140625" style="745" customWidth="1"/>
    <col min="3078" max="3078" width="15.140625" style="745" bestFit="1" customWidth="1"/>
    <col min="3079" max="3079" width="18" style="745" bestFit="1" customWidth="1"/>
    <col min="3080" max="3080" width="13.140625" style="745" customWidth="1"/>
    <col min="3081" max="3081" width="15.140625" style="745" bestFit="1" customWidth="1"/>
    <col min="3082" max="3082" width="18" style="745" bestFit="1" customWidth="1"/>
    <col min="3083" max="3083" width="13.140625" style="745" customWidth="1"/>
    <col min="3084" max="3084" width="15.140625" style="745" bestFit="1" customWidth="1"/>
    <col min="3085" max="3085" width="18" style="745" bestFit="1" customWidth="1"/>
    <col min="3086" max="3086" width="13.140625" style="745" customWidth="1"/>
    <col min="3087" max="3328" width="11.42578125" style="745"/>
    <col min="3329" max="3329" width="0" style="745" hidden="1" customWidth="1"/>
    <col min="3330" max="3330" width="64.28515625" style="745" customWidth="1"/>
    <col min="3331" max="3331" width="15.140625" style="745" customWidth="1"/>
    <col min="3332" max="3333" width="13.140625" style="745" customWidth="1"/>
    <col min="3334" max="3334" width="15.140625" style="745" bestFit="1" customWidth="1"/>
    <col min="3335" max="3335" width="18" style="745" bestFit="1" customWidth="1"/>
    <col min="3336" max="3336" width="13.140625" style="745" customWidth="1"/>
    <col min="3337" max="3337" width="15.140625" style="745" bestFit="1" customWidth="1"/>
    <col min="3338" max="3338" width="18" style="745" bestFit="1" customWidth="1"/>
    <col min="3339" max="3339" width="13.140625" style="745" customWidth="1"/>
    <col min="3340" max="3340" width="15.140625" style="745" bestFit="1" customWidth="1"/>
    <col min="3341" max="3341" width="18" style="745" bestFit="1" customWidth="1"/>
    <col min="3342" max="3342" width="13.140625" style="745" customWidth="1"/>
    <col min="3343" max="3584" width="11.42578125" style="745"/>
    <col min="3585" max="3585" width="0" style="745" hidden="1" customWidth="1"/>
    <col min="3586" max="3586" width="64.28515625" style="745" customWidth="1"/>
    <col min="3587" max="3587" width="15.140625" style="745" customWidth="1"/>
    <col min="3588" max="3589" width="13.140625" style="745" customWidth="1"/>
    <col min="3590" max="3590" width="15.140625" style="745" bestFit="1" customWidth="1"/>
    <col min="3591" max="3591" width="18" style="745" bestFit="1" customWidth="1"/>
    <col min="3592" max="3592" width="13.140625" style="745" customWidth="1"/>
    <col min="3593" max="3593" width="15.140625" style="745" bestFit="1" customWidth="1"/>
    <col min="3594" max="3594" width="18" style="745" bestFit="1" customWidth="1"/>
    <col min="3595" max="3595" width="13.140625" style="745" customWidth="1"/>
    <col min="3596" max="3596" width="15.140625" style="745" bestFit="1" customWidth="1"/>
    <col min="3597" max="3597" width="18" style="745" bestFit="1" customWidth="1"/>
    <col min="3598" max="3598" width="13.140625" style="745" customWidth="1"/>
    <col min="3599" max="3840" width="11.42578125" style="745"/>
    <col min="3841" max="3841" width="0" style="745" hidden="1" customWidth="1"/>
    <col min="3842" max="3842" width="64.28515625" style="745" customWidth="1"/>
    <col min="3843" max="3843" width="15.140625" style="745" customWidth="1"/>
    <col min="3844" max="3845" width="13.140625" style="745" customWidth="1"/>
    <col min="3846" max="3846" width="15.140625" style="745" bestFit="1" customWidth="1"/>
    <col min="3847" max="3847" width="18" style="745" bestFit="1" customWidth="1"/>
    <col min="3848" max="3848" width="13.140625" style="745" customWidth="1"/>
    <col min="3849" max="3849" width="15.140625" style="745" bestFit="1" customWidth="1"/>
    <col min="3850" max="3850" width="18" style="745" bestFit="1" customWidth="1"/>
    <col min="3851" max="3851" width="13.140625" style="745" customWidth="1"/>
    <col min="3852" max="3852" width="15.140625" style="745" bestFit="1" customWidth="1"/>
    <col min="3853" max="3853" width="18" style="745" bestFit="1" customWidth="1"/>
    <col min="3854" max="3854" width="13.140625" style="745" customWidth="1"/>
    <col min="3855" max="4096" width="11.42578125" style="745"/>
    <col min="4097" max="4097" width="0" style="745" hidden="1" customWidth="1"/>
    <col min="4098" max="4098" width="64.28515625" style="745" customWidth="1"/>
    <col min="4099" max="4099" width="15.140625" style="745" customWidth="1"/>
    <col min="4100" max="4101" width="13.140625" style="745" customWidth="1"/>
    <col min="4102" max="4102" width="15.140625" style="745" bestFit="1" customWidth="1"/>
    <col min="4103" max="4103" width="18" style="745" bestFit="1" customWidth="1"/>
    <col min="4104" max="4104" width="13.140625" style="745" customWidth="1"/>
    <col min="4105" max="4105" width="15.140625" style="745" bestFit="1" customWidth="1"/>
    <col min="4106" max="4106" width="18" style="745" bestFit="1" customWidth="1"/>
    <col min="4107" max="4107" width="13.140625" style="745" customWidth="1"/>
    <col min="4108" max="4108" width="15.140625" style="745" bestFit="1" customWidth="1"/>
    <col min="4109" max="4109" width="18" style="745" bestFit="1" customWidth="1"/>
    <col min="4110" max="4110" width="13.140625" style="745" customWidth="1"/>
    <col min="4111" max="4352" width="11.42578125" style="745"/>
    <col min="4353" max="4353" width="0" style="745" hidden="1" customWidth="1"/>
    <col min="4354" max="4354" width="64.28515625" style="745" customWidth="1"/>
    <col min="4355" max="4355" width="15.140625" style="745" customWidth="1"/>
    <col min="4356" max="4357" width="13.140625" style="745" customWidth="1"/>
    <col min="4358" max="4358" width="15.140625" style="745" bestFit="1" customWidth="1"/>
    <col min="4359" max="4359" width="18" style="745" bestFit="1" customWidth="1"/>
    <col min="4360" max="4360" width="13.140625" style="745" customWidth="1"/>
    <col min="4361" max="4361" width="15.140625" style="745" bestFit="1" customWidth="1"/>
    <col min="4362" max="4362" width="18" style="745" bestFit="1" customWidth="1"/>
    <col min="4363" max="4363" width="13.140625" style="745" customWidth="1"/>
    <col min="4364" max="4364" width="15.140625" style="745" bestFit="1" customWidth="1"/>
    <col min="4365" max="4365" width="18" style="745" bestFit="1" customWidth="1"/>
    <col min="4366" max="4366" width="13.140625" style="745" customWidth="1"/>
    <col min="4367" max="4608" width="11.42578125" style="745"/>
    <col min="4609" max="4609" width="0" style="745" hidden="1" customWidth="1"/>
    <col min="4610" max="4610" width="64.28515625" style="745" customWidth="1"/>
    <col min="4611" max="4611" width="15.140625" style="745" customWidth="1"/>
    <col min="4612" max="4613" width="13.140625" style="745" customWidth="1"/>
    <col min="4614" max="4614" width="15.140625" style="745" bestFit="1" customWidth="1"/>
    <col min="4615" max="4615" width="18" style="745" bestFit="1" customWidth="1"/>
    <col min="4616" max="4616" width="13.140625" style="745" customWidth="1"/>
    <col min="4617" max="4617" width="15.140625" style="745" bestFit="1" customWidth="1"/>
    <col min="4618" max="4618" width="18" style="745" bestFit="1" customWidth="1"/>
    <col min="4619" max="4619" width="13.140625" style="745" customWidth="1"/>
    <col min="4620" max="4620" width="15.140625" style="745" bestFit="1" customWidth="1"/>
    <col min="4621" max="4621" width="18" style="745" bestFit="1" customWidth="1"/>
    <col min="4622" max="4622" width="13.140625" style="745" customWidth="1"/>
    <col min="4623" max="4864" width="11.42578125" style="745"/>
    <col min="4865" max="4865" width="0" style="745" hidden="1" customWidth="1"/>
    <col min="4866" max="4866" width="64.28515625" style="745" customWidth="1"/>
    <col min="4867" max="4867" width="15.140625" style="745" customWidth="1"/>
    <col min="4868" max="4869" width="13.140625" style="745" customWidth="1"/>
    <col min="4870" max="4870" width="15.140625" style="745" bestFit="1" customWidth="1"/>
    <col min="4871" max="4871" width="18" style="745" bestFit="1" customWidth="1"/>
    <col min="4872" max="4872" width="13.140625" style="745" customWidth="1"/>
    <col min="4873" max="4873" width="15.140625" style="745" bestFit="1" customWidth="1"/>
    <col min="4874" max="4874" width="18" style="745" bestFit="1" customWidth="1"/>
    <col min="4875" max="4875" width="13.140625" style="745" customWidth="1"/>
    <col min="4876" max="4876" width="15.140625" style="745" bestFit="1" customWidth="1"/>
    <col min="4877" max="4877" width="18" style="745" bestFit="1" customWidth="1"/>
    <col min="4878" max="4878" width="13.140625" style="745" customWidth="1"/>
    <col min="4879" max="5120" width="11.42578125" style="745"/>
    <col min="5121" max="5121" width="0" style="745" hidden="1" customWidth="1"/>
    <col min="5122" max="5122" width="64.28515625" style="745" customWidth="1"/>
    <col min="5123" max="5123" width="15.140625" style="745" customWidth="1"/>
    <col min="5124" max="5125" width="13.140625" style="745" customWidth="1"/>
    <col min="5126" max="5126" width="15.140625" style="745" bestFit="1" customWidth="1"/>
    <col min="5127" max="5127" width="18" style="745" bestFit="1" customWidth="1"/>
    <col min="5128" max="5128" width="13.140625" style="745" customWidth="1"/>
    <col min="5129" max="5129" width="15.140625" style="745" bestFit="1" customWidth="1"/>
    <col min="5130" max="5130" width="18" style="745" bestFit="1" customWidth="1"/>
    <col min="5131" max="5131" width="13.140625" style="745" customWidth="1"/>
    <col min="5132" max="5132" width="15.140625" style="745" bestFit="1" customWidth="1"/>
    <col min="5133" max="5133" width="18" style="745" bestFit="1" customWidth="1"/>
    <col min="5134" max="5134" width="13.140625" style="745" customWidth="1"/>
    <col min="5135" max="5376" width="11.42578125" style="745"/>
    <col min="5377" max="5377" width="0" style="745" hidden="1" customWidth="1"/>
    <col min="5378" max="5378" width="64.28515625" style="745" customWidth="1"/>
    <col min="5379" max="5379" width="15.140625" style="745" customWidth="1"/>
    <col min="5380" max="5381" width="13.140625" style="745" customWidth="1"/>
    <col min="5382" max="5382" width="15.140625" style="745" bestFit="1" customWidth="1"/>
    <col min="5383" max="5383" width="18" style="745" bestFit="1" customWidth="1"/>
    <col min="5384" max="5384" width="13.140625" style="745" customWidth="1"/>
    <col min="5385" max="5385" width="15.140625" style="745" bestFit="1" customWidth="1"/>
    <col min="5386" max="5386" width="18" style="745" bestFit="1" customWidth="1"/>
    <col min="5387" max="5387" width="13.140625" style="745" customWidth="1"/>
    <col min="5388" max="5388" width="15.140625" style="745" bestFit="1" customWidth="1"/>
    <col min="5389" max="5389" width="18" style="745" bestFit="1" customWidth="1"/>
    <col min="5390" max="5390" width="13.140625" style="745" customWidth="1"/>
    <col min="5391" max="5632" width="11.42578125" style="745"/>
    <col min="5633" max="5633" width="0" style="745" hidden="1" customWidth="1"/>
    <col min="5634" max="5634" width="64.28515625" style="745" customWidth="1"/>
    <col min="5635" max="5635" width="15.140625" style="745" customWidth="1"/>
    <col min="5636" max="5637" width="13.140625" style="745" customWidth="1"/>
    <col min="5638" max="5638" width="15.140625" style="745" bestFit="1" customWidth="1"/>
    <col min="5639" max="5639" width="18" style="745" bestFit="1" customWidth="1"/>
    <col min="5640" max="5640" width="13.140625" style="745" customWidth="1"/>
    <col min="5641" max="5641" width="15.140625" style="745" bestFit="1" customWidth="1"/>
    <col min="5642" max="5642" width="18" style="745" bestFit="1" customWidth="1"/>
    <col min="5643" max="5643" width="13.140625" style="745" customWidth="1"/>
    <col min="5644" max="5644" width="15.140625" style="745" bestFit="1" customWidth="1"/>
    <col min="5645" max="5645" width="18" style="745" bestFit="1" customWidth="1"/>
    <col min="5646" max="5646" width="13.140625" style="745" customWidth="1"/>
    <col min="5647" max="5888" width="11.42578125" style="745"/>
    <col min="5889" max="5889" width="0" style="745" hidden="1" customWidth="1"/>
    <col min="5890" max="5890" width="64.28515625" style="745" customWidth="1"/>
    <col min="5891" max="5891" width="15.140625" style="745" customWidth="1"/>
    <col min="5892" max="5893" width="13.140625" style="745" customWidth="1"/>
    <col min="5894" max="5894" width="15.140625" style="745" bestFit="1" customWidth="1"/>
    <col min="5895" max="5895" width="18" style="745" bestFit="1" customWidth="1"/>
    <col min="5896" max="5896" width="13.140625" style="745" customWidth="1"/>
    <col min="5897" max="5897" width="15.140625" style="745" bestFit="1" customWidth="1"/>
    <col min="5898" max="5898" width="18" style="745" bestFit="1" customWidth="1"/>
    <col min="5899" max="5899" width="13.140625" style="745" customWidth="1"/>
    <col min="5900" max="5900" width="15.140625" style="745" bestFit="1" customWidth="1"/>
    <col min="5901" max="5901" width="18" style="745" bestFit="1" customWidth="1"/>
    <col min="5902" max="5902" width="13.140625" style="745" customWidth="1"/>
    <col min="5903" max="6144" width="11.42578125" style="745"/>
    <col min="6145" max="6145" width="0" style="745" hidden="1" customWidth="1"/>
    <col min="6146" max="6146" width="64.28515625" style="745" customWidth="1"/>
    <col min="6147" max="6147" width="15.140625" style="745" customWidth="1"/>
    <col min="6148" max="6149" width="13.140625" style="745" customWidth="1"/>
    <col min="6150" max="6150" width="15.140625" style="745" bestFit="1" customWidth="1"/>
    <col min="6151" max="6151" width="18" style="745" bestFit="1" customWidth="1"/>
    <col min="6152" max="6152" width="13.140625" style="745" customWidth="1"/>
    <col min="6153" max="6153" width="15.140625" style="745" bestFit="1" customWidth="1"/>
    <col min="6154" max="6154" width="18" style="745" bestFit="1" customWidth="1"/>
    <col min="6155" max="6155" width="13.140625" style="745" customWidth="1"/>
    <col min="6156" max="6156" width="15.140625" style="745" bestFit="1" customWidth="1"/>
    <col min="6157" max="6157" width="18" style="745" bestFit="1" customWidth="1"/>
    <col min="6158" max="6158" width="13.140625" style="745" customWidth="1"/>
    <col min="6159" max="6400" width="11.42578125" style="745"/>
    <col min="6401" max="6401" width="0" style="745" hidden="1" customWidth="1"/>
    <col min="6402" max="6402" width="64.28515625" style="745" customWidth="1"/>
    <col min="6403" max="6403" width="15.140625" style="745" customWidth="1"/>
    <col min="6404" max="6405" width="13.140625" style="745" customWidth="1"/>
    <col min="6406" max="6406" width="15.140625" style="745" bestFit="1" customWidth="1"/>
    <col min="6407" max="6407" width="18" style="745" bestFit="1" customWidth="1"/>
    <col min="6408" max="6408" width="13.140625" style="745" customWidth="1"/>
    <col min="6409" max="6409" width="15.140625" style="745" bestFit="1" customWidth="1"/>
    <col min="6410" max="6410" width="18" style="745" bestFit="1" customWidth="1"/>
    <col min="6411" max="6411" width="13.140625" style="745" customWidth="1"/>
    <col min="6412" max="6412" width="15.140625" style="745" bestFit="1" customWidth="1"/>
    <col min="6413" max="6413" width="18" style="745" bestFit="1" customWidth="1"/>
    <col min="6414" max="6414" width="13.140625" style="745" customWidth="1"/>
    <col min="6415" max="6656" width="11.42578125" style="745"/>
    <col min="6657" max="6657" width="0" style="745" hidden="1" customWidth="1"/>
    <col min="6658" max="6658" width="64.28515625" style="745" customWidth="1"/>
    <col min="6659" max="6659" width="15.140625" style="745" customWidth="1"/>
    <col min="6660" max="6661" width="13.140625" style="745" customWidth="1"/>
    <col min="6662" max="6662" width="15.140625" style="745" bestFit="1" customWidth="1"/>
    <col min="6663" max="6663" width="18" style="745" bestFit="1" customWidth="1"/>
    <col min="6664" max="6664" width="13.140625" style="745" customWidth="1"/>
    <col min="6665" max="6665" width="15.140625" style="745" bestFit="1" customWidth="1"/>
    <col min="6666" max="6666" width="18" style="745" bestFit="1" customWidth="1"/>
    <col min="6667" max="6667" width="13.140625" style="745" customWidth="1"/>
    <col min="6668" max="6668" width="15.140625" style="745" bestFit="1" customWidth="1"/>
    <col min="6669" max="6669" width="18" style="745" bestFit="1" customWidth="1"/>
    <col min="6670" max="6670" width="13.140625" style="745" customWidth="1"/>
    <col min="6671" max="6912" width="11.42578125" style="745"/>
    <col min="6913" max="6913" width="0" style="745" hidden="1" customWidth="1"/>
    <col min="6914" max="6914" width="64.28515625" style="745" customWidth="1"/>
    <col min="6915" max="6915" width="15.140625" style="745" customWidth="1"/>
    <col min="6916" max="6917" width="13.140625" style="745" customWidth="1"/>
    <col min="6918" max="6918" width="15.140625" style="745" bestFit="1" customWidth="1"/>
    <col min="6919" max="6919" width="18" style="745" bestFit="1" customWidth="1"/>
    <col min="6920" max="6920" width="13.140625" style="745" customWidth="1"/>
    <col min="6921" max="6921" width="15.140625" style="745" bestFit="1" customWidth="1"/>
    <col min="6922" max="6922" width="18" style="745" bestFit="1" customWidth="1"/>
    <col min="6923" max="6923" width="13.140625" style="745" customWidth="1"/>
    <col min="6924" max="6924" width="15.140625" style="745" bestFit="1" customWidth="1"/>
    <col min="6925" max="6925" width="18" style="745" bestFit="1" customWidth="1"/>
    <col min="6926" max="6926" width="13.140625" style="745" customWidth="1"/>
    <col min="6927" max="7168" width="11.42578125" style="745"/>
    <col min="7169" max="7169" width="0" style="745" hidden="1" customWidth="1"/>
    <col min="7170" max="7170" width="64.28515625" style="745" customWidth="1"/>
    <col min="7171" max="7171" width="15.140625" style="745" customWidth="1"/>
    <col min="7172" max="7173" width="13.140625" style="745" customWidth="1"/>
    <col min="7174" max="7174" width="15.140625" style="745" bestFit="1" customWidth="1"/>
    <col min="7175" max="7175" width="18" style="745" bestFit="1" customWidth="1"/>
    <col min="7176" max="7176" width="13.140625" style="745" customWidth="1"/>
    <col min="7177" max="7177" width="15.140625" style="745" bestFit="1" customWidth="1"/>
    <col min="7178" max="7178" width="18" style="745" bestFit="1" customWidth="1"/>
    <col min="7179" max="7179" width="13.140625" style="745" customWidth="1"/>
    <col min="7180" max="7180" width="15.140625" style="745" bestFit="1" customWidth="1"/>
    <col min="7181" max="7181" width="18" style="745" bestFit="1" customWidth="1"/>
    <col min="7182" max="7182" width="13.140625" style="745" customWidth="1"/>
    <col min="7183" max="7424" width="11.42578125" style="745"/>
    <col min="7425" max="7425" width="0" style="745" hidden="1" customWidth="1"/>
    <col min="7426" max="7426" width="64.28515625" style="745" customWidth="1"/>
    <col min="7427" max="7427" width="15.140625" style="745" customWidth="1"/>
    <col min="7428" max="7429" width="13.140625" style="745" customWidth="1"/>
    <col min="7430" max="7430" width="15.140625" style="745" bestFit="1" customWidth="1"/>
    <col min="7431" max="7431" width="18" style="745" bestFit="1" customWidth="1"/>
    <col min="7432" max="7432" width="13.140625" style="745" customWidth="1"/>
    <col min="7433" max="7433" width="15.140625" style="745" bestFit="1" customWidth="1"/>
    <col min="7434" max="7434" width="18" style="745" bestFit="1" customWidth="1"/>
    <col min="7435" max="7435" width="13.140625" style="745" customWidth="1"/>
    <col min="7436" max="7436" width="15.140625" style="745" bestFit="1" customWidth="1"/>
    <col min="7437" max="7437" width="18" style="745" bestFit="1" customWidth="1"/>
    <col min="7438" max="7438" width="13.140625" style="745" customWidth="1"/>
    <col min="7439" max="7680" width="11.42578125" style="745"/>
    <col min="7681" max="7681" width="0" style="745" hidden="1" customWidth="1"/>
    <col min="7682" max="7682" width="64.28515625" style="745" customWidth="1"/>
    <col min="7683" max="7683" width="15.140625" style="745" customWidth="1"/>
    <col min="7684" max="7685" width="13.140625" style="745" customWidth="1"/>
    <col min="7686" max="7686" width="15.140625" style="745" bestFit="1" customWidth="1"/>
    <col min="7687" max="7687" width="18" style="745" bestFit="1" customWidth="1"/>
    <col min="7688" max="7688" width="13.140625" style="745" customWidth="1"/>
    <col min="7689" max="7689" width="15.140625" style="745" bestFit="1" customWidth="1"/>
    <col min="7690" max="7690" width="18" style="745" bestFit="1" customWidth="1"/>
    <col min="7691" max="7691" width="13.140625" style="745" customWidth="1"/>
    <col min="7692" max="7692" width="15.140625" style="745" bestFit="1" customWidth="1"/>
    <col min="7693" max="7693" width="18" style="745" bestFit="1" customWidth="1"/>
    <col min="7694" max="7694" width="13.140625" style="745" customWidth="1"/>
    <col min="7695" max="7936" width="11.42578125" style="745"/>
    <col min="7937" max="7937" width="0" style="745" hidden="1" customWidth="1"/>
    <col min="7938" max="7938" width="64.28515625" style="745" customWidth="1"/>
    <col min="7939" max="7939" width="15.140625" style="745" customWidth="1"/>
    <col min="7940" max="7941" width="13.140625" style="745" customWidth="1"/>
    <col min="7942" max="7942" width="15.140625" style="745" bestFit="1" customWidth="1"/>
    <col min="7943" max="7943" width="18" style="745" bestFit="1" customWidth="1"/>
    <col min="7944" max="7944" width="13.140625" style="745" customWidth="1"/>
    <col min="7945" max="7945" width="15.140625" style="745" bestFit="1" customWidth="1"/>
    <col min="7946" max="7946" width="18" style="745" bestFit="1" customWidth="1"/>
    <col min="7947" max="7947" width="13.140625" style="745" customWidth="1"/>
    <col min="7948" max="7948" width="15.140625" style="745" bestFit="1" customWidth="1"/>
    <col min="7949" max="7949" width="18" style="745" bestFit="1" customWidth="1"/>
    <col min="7950" max="7950" width="13.140625" style="745" customWidth="1"/>
    <col min="7951" max="8192" width="11.42578125" style="745"/>
    <col min="8193" max="8193" width="0" style="745" hidden="1" customWidth="1"/>
    <col min="8194" max="8194" width="64.28515625" style="745" customWidth="1"/>
    <col min="8195" max="8195" width="15.140625" style="745" customWidth="1"/>
    <col min="8196" max="8197" width="13.140625" style="745" customWidth="1"/>
    <col min="8198" max="8198" width="15.140625" style="745" bestFit="1" customWidth="1"/>
    <col min="8199" max="8199" width="18" style="745" bestFit="1" customWidth="1"/>
    <col min="8200" max="8200" width="13.140625" style="745" customWidth="1"/>
    <col min="8201" max="8201" width="15.140625" style="745" bestFit="1" customWidth="1"/>
    <col min="8202" max="8202" width="18" style="745" bestFit="1" customWidth="1"/>
    <col min="8203" max="8203" width="13.140625" style="745" customWidth="1"/>
    <col min="8204" max="8204" width="15.140625" style="745" bestFit="1" customWidth="1"/>
    <col min="8205" max="8205" width="18" style="745" bestFit="1" customWidth="1"/>
    <col min="8206" max="8206" width="13.140625" style="745" customWidth="1"/>
    <col min="8207" max="8448" width="11.42578125" style="745"/>
    <col min="8449" max="8449" width="0" style="745" hidden="1" customWidth="1"/>
    <col min="8450" max="8450" width="64.28515625" style="745" customWidth="1"/>
    <col min="8451" max="8451" width="15.140625" style="745" customWidth="1"/>
    <col min="8452" max="8453" width="13.140625" style="745" customWidth="1"/>
    <col min="8454" max="8454" width="15.140625" style="745" bestFit="1" customWidth="1"/>
    <col min="8455" max="8455" width="18" style="745" bestFit="1" customWidth="1"/>
    <col min="8456" max="8456" width="13.140625" style="745" customWidth="1"/>
    <col min="8457" max="8457" width="15.140625" style="745" bestFit="1" customWidth="1"/>
    <col min="8458" max="8458" width="18" style="745" bestFit="1" customWidth="1"/>
    <col min="8459" max="8459" width="13.140625" style="745" customWidth="1"/>
    <col min="8460" max="8460" width="15.140625" style="745" bestFit="1" customWidth="1"/>
    <col min="8461" max="8461" width="18" style="745" bestFit="1" customWidth="1"/>
    <col min="8462" max="8462" width="13.140625" style="745" customWidth="1"/>
    <col min="8463" max="8704" width="11.42578125" style="745"/>
    <col min="8705" max="8705" width="0" style="745" hidden="1" customWidth="1"/>
    <col min="8706" max="8706" width="64.28515625" style="745" customWidth="1"/>
    <col min="8707" max="8707" width="15.140625" style="745" customWidth="1"/>
    <col min="8708" max="8709" width="13.140625" style="745" customWidth="1"/>
    <col min="8710" max="8710" width="15.140625" style="745" bestFit="1" customWidth="1"/>
    <col min="8711" max="8711" width="18" style="745" bestFit="1" customWidth="1"/>
    <col min="8712" max="8712" width="13.140625" style="745" customWidth="1"/>
    <col min="8713" max="8713" width="15.140625" style="745" bestFit="1" customWidth="1"/>
    <col min="8714" max="8714" width="18" style="745" bestFit="1" customWidth="1"/>
    <col min="8715" max="8715" width="13.140625" style="745" customWidth="1"/>
    <col min="8716" max="8716" width="15.140625" style="745" bestFit="1" customWidth="1"/>
    <col min="8717" max="8717" width="18" style="745" bestFit="1" customWidth="1"/>
    <col min="8718" max="8718" width="13.140625" style="745" customWidth="1"/>
    <col min="8719" max="8960" width="11.42578125" style="745"/>
    <col min="8961" max="8961" width="0" style="745" hidden="1" customWidth="1"/>
    <col min="8962" max="8962" width="64.28515625" style="745" customWidth="1"/>
    <col min="8963" max="8963" width="15.140625" style="745" customWidth="1"/>
    <col min="8964" max="8965" width="13.140625" style="745" customWidth="1"/>
    <col min="8966" max="8966" width="15.140625" style="745" bestFit="1" customWidth="1"/>
    <col min="8967" max="8967" width="18" style="745" bestFit="1" customWidth="1"/>
    <col min="8968" max="8968" width="13.140625" style="745" customWidth="1"/>
    <col min="8969" max="8969" width="15.140625" style="745" bestFit="1" customWidth="1"/>
    <col min="8970" max="8970" width="18" style="745" bestFit="1" customWidth="1"/>
    <col min="8971" max="8971" width="13.140625" style="745" customWidth="1"/>
    <col min="8972" max="8972" width="15.140625" style="745" bestFit="1" customWidth="1"/>
    <col min="8973" max="8973" width="18" style="745" bestFit="1" customWidth="1"/>
    <col min="8974" max="8974" width="13.140625" style="745" customWidth="1"/>
    <col min="8975" max="9216" width="11.42578125" style="745"/>
    <col min="9217" max="9217" width="0" style="745" hidden="1" customWidth="1"/>
    <col min="9218" max="9218" width="64.28515625" style="745" customWidth="1"/>
    <col min="9219" max="9219" width="15.140625" style="745" customWidth="1"/>
    <col min="9220" max="9221" width="13.140625" style="745" customWidth="1"/>
    <col min="9222" max="9222" width="15.140625" style="745" bestFit="1" customWidth="1"/>
    <col min="9223" max="9223" width="18" style="745" bestFit="1" customWidth="1"/>
    <col min="9224" max="9224" width="13.140625" style="745" customWidth="1"/>
    <col min="9225" max="9225" width="15.140625" style="745" bestFit="1" customWidth="1"/>
    <col min="9226" max="9226" width="18" style="745" bestFit="1" customWidth="1"/>
    <col min="9227" max="9227" width="13.140625" style="745" customWidth="1"/>
    <col min="9228" max="9228" width="15.140625" style="745" bestFit="1" customWidth="1"/>
    <col min="9229" max="9229" width="18" style="745" bestFit="1" customWidth="1"/>
    <col min="9230" max="9230" width="13.140625" style="745" customWidth="1"/>
    <col min="9231" max="9472" width="11.42578125" style="745"/>
    <col min="9473" max="9473" width="0" style="745" hidden="1" customWidth="1"/>
    <col min="9474" max="9474" width="64.28515625" style="745" customWidth="1"/>
    <col min="9475" max="9475" width="15.140625" style="745" customWidth="1"/>
    <col min="9476" max="9477" width="13.140625" style="745" customWidth="1"/>
    <col min="9478" max="9478" width="15.140625" style="745" bestFit="1" customWidth="1"/>
    <col min="9479" max="9479" width="18" style="745" bestFit="1" customWidth="1"/>
    <col min="9480" max="9480" width="13.140625" style="745" customWidth="1"/>
    <col min="9481" max="9481" width="15.140625" style="745" bestFit="1" customWidth="1"/>
    <col min="9482" max="9482" width="18" style="745" bestFit="1" customWidth="1"/>
    <col min="9483" max="9483" width="13.140625" style="745" customWidth="1"/>
    <col min="9484" max="9484" width="15.140625" style="745" bestFit="1" customWidth="1"/>
    <col min="9485" max="9485" width="18" style="745" bestFit="1" customWidth="1"/>
    <col min="9486" max="9486" width="13.140625" style="745" customWidth="1"/>
    <col min="9487" max="9728" width="11.42578125" style="745"/>
    <col min="9729" max="9729" width="0" style="745" hidden="1" customWidth="1"/>
    <col min="9730" max="9730" width="64.28515625" style="745" customWidth="1"/>
    <col min="9731" max="9731" width="15.140625" style="745" customWidth="1"/>
    <col min="9732" max="9733" width="13.140625" style="745" customWidth="1"/>
    <col min="9734" max="9734" width="15.140625" style="745" bestFit="1" customWidth="1"/>
    <col min="9735" max="9735" width="18" style="745" bestFit="1" customWidth="1"/>
    <col min="9736" max="9736" width="13.140625" style="745" customWidth="1"/>
    <col min="9737" max="9737" width="15.140625" style="745" bestFit="1" customWidth="1"/>
    <col min="9738" max="9738" width="18" style="745" bestFit="1" customWidth="1"/>
    <col min="9739" max="9739" width="13.140625" style="745" customWidth="1"/>
    <col min="9740" max="9740" width="15.140625" style="745" bestFit="1" customWidth="1"/>
    <col min="9741" max="9741" width="18" style="745" bestFit="1" customWidth="1"/>
    <col min="9742" max="9742" width="13.140625" style="745" customWidth="1"/>
    <col min="9743" max="9984" width="11.42578125" style="745"/>
    <col min="9985" max="9985" width="0" style="745" hidden="1" customWidth="1"/>
    <col min="9986" max="9986" width="64.28515625" style="745" customWidth="1"/>
    <col min="9987" max="9987" width="15.140625" style="745" customWidth="1"/>
    <col min="9988" max="9989" width="13.140625" style="745" customWidth="1"/>
    <col min="9990" max="9990" width="15.140625" style="745" bestFit="1" customWidth="1"/>
    <col min="9991" max="9991" width="18" style="745" bestFit="1" customWidth="1"/>
    <col min="9992" max="9992" width="13.140625" style="745" customWidth="1"/>
    <col min="9993" max="9993" width="15.140625" style="745" bestFit="1" customWidth="1"/>
    <col min="9994" max="9994" width="18" style="745" bestFit="1" customWidth="1"/>
    <col min="9995" max="9995" width="13.140625" style="745" customWidth="1"/>
    <col min="9996" max="9996" width="15.140625" style="745" bestFit="1" customWidth="1"/>
    <col min="9997" max="9997" width="18" style="745" bestFit="1" customWidth="1"/>
    <col min="9998" max="9998" width="13.140625" style="745" customWidth="1"/>
    <col min="9999" max="10240" width="11.42578125" style="745"/>
    <col min="10241" max="10241" width="0" style="745" hidden="1" customWidth="1"/>
    <col min="10242" max="10242" width="64.28515625" style="745" customWidth="1"/>
    <col min="10243" max="10243" width="15.140625" style="745" customWidth="1"/>
    <col min="10244" max="10245" width="13.140625" style="745" customWidth="1"/>
    <col min="10246" max="10246" width="15.140625" style="745" bestFit="1" customWidth="1"/>
    <col min="10247" max="10247" width="18" style="745" bestFit="1" customWidth="1"/>
    <col min="10248" max="10248" width="13.140625" style="745" customWidth="1"/>
    <col min="10249" max="10249" width="15.140625" style="745" bestFit="1" customWidth="1"/>
    <col min="10250" max="10250" width="18" style="745" bestFit="1" customWidth="1"/>
    <col min="10251" max="10251" width="13.140625" style="745" customWidth="1"/>
    <col min="10252" max="10252" width="15.140625" style="745" bestFit="1" customWidth="1"/>
    <col min="10253" max="10253" width="18" style="745" bestFit="1" customWidth="1"/>
    <col min="10254" max="10254" width="13.140625" style="745" customWidth="1"/>
    <col min="10255" max="10496" width="11.42578125" style="745"/>
    <col min="10497" max="10497" width="0" style="745" hidden="1" customWidth="1"/>
    <col min="10498" max="10498" width="64.28515625" style="745" customWidth="1"/>
    <col min="10499" max="10499" width="15.140625" style="745" customWidth="1"/>
    <col min="10500" max="10501" width="13.140625" style="745" customWidth="1"/>
    <col min="10502" max="10502" width="15.140625" style="745" bestFit="1" customWidth="1"/>
    <col min="10503" max="10503" width="18" style="745" bestFit="1" customWidth="1"/>
    <col min="10504" max="10504" width="13.140625" style="745" customWidth="1"/>
    <col min="10505" max="10505" width="15.140625" style="745" bestFit="1" customWidth="1"/>
    <col min="10506" max="10506" width="18" style="745" bestFit="1" customWidth="1"/>
    <col min="10507" max="10507" width="13.140625" style="745" customWidth="1"/>
    <col min="10508" max="10508" width="15.140625" style="745" bestFit="1" customWidth="1"/>
    <col min="10509" max="10509" width="18" style="745" bestFit="1" customWidth="1"/>
    <col min="10510" max="10510" width="13.140625" style="745" customWidth="1"/>
    <col min="10511" max="10752" width="11.42578125" style="745"/>
    <col min="10753" max="10753" width="0" style="745" hidden="1" customWidth="1"/>
    <col min="10754" max="10754" width="64.28515625" style="745" customWidth="1"/>
    <col min="10755" max="10755" width="15.140625" style="745" customWidth="1"/>
    <col min="10756" max="10757" width="13.140625" style="745" customWidth="1"/>
    <col min="10758" max="10758" width="15.140625" style="745" bestFit="1" customWidth="1"/>
    <col min="10759" max="10759" width="18" style="745" bestFit="1" customWidth="1"/>
    <col min="10760" max="10760" width="13.140625" style="745" customWidth="1"/>
    <col min="10761" max="10761" width="15.140625" style="745" bestFit="1" customWidth="1"/>
    <col min="10762" max="10762" width="18" style="745" bestFit="1" customWidth="1"/>
    <col min="10763" max="10763" width="13.140625" style="745" customWidth="1"/>
    <col min="10764" max="10764" width="15.140625" style="745" bestFit="1" customWidth="1"/>
    <col min="10765" max="10765" width="18" style="745" bestFit="1" customWidth="1"/>
    <col min="10766" max="10766" width="13.140625" style="745" customWidth="1"/>
    <col min="10767" max="11008" width="11.42578125" style="745"/>
    <col min="11009" max="11009" width="0" style="745" hidden="1" customWidth="1"/>
    <col min="11010" max="11010" width="64.28515625" style="745" customWidth="1"/>
    <col min="11011" max="11011" width="15.140625" style="745" customWidth="1"/>
    <col min="11012" max="11013" width="13.140625" style="745" customWidth="1"/>
    <col min="11014" max="11014" width="15.140625" style="745" bestFit="1" customWidth="1"/>
    <col min="11015" max="11015" width="18" style="745" bestFit="1" customWidth="1"/>
    <col min="11016" max="11016" width="13.140625" style="745" customWidth="1"/>
    <col min="11017" max="11017" width="15.140625" style="745" bestFit="1" customWidth="1"/>
    <col min="11018" max="11018" width="18" style="745" bestFit="1" customWidth="1"/>
    <col min="11019" max="11019" width="13.140625" style="745" customWidth="1"/>
    <col min="11020" max="11020" width="15.140625" style="745" bestFit="1" customWidth="1"/>
    <col min="11021" max="11021" width="18" style="745" bestFit="1" customWidth="1"/>
    <col min="11022" max="11022" width="13.140625" style="745" customWidth="1"/>
    <col min="11023" max="11264" width="11.42578125" style="745"/>
    <col min="11265" max="11265" width="0" style="745" hidden="1" customWidth="1"/>
    <col min="11266" max="11266" width="64.28515625" style="745" customWidth="1"/>
    <col min="11267" max="11267" width="15.140625" style="745" customWidth="1"/>
    <col min="11268" max="11269" width="13.140625" style="745" customWidth="1"/>
    <col min="11270" max="11270" width="15.140625" style="745" bestFit="1" customWidth="1"/>
    <col min="11271" max="11271" width="18" style="745" bestFit="1" customWidth="1"/>
    <col min="11272" max="11272" width="13.140625" style="745" customWidth="1"/>
    <col min="11273" max="11273" width="15.140625" style="745" bestFit="1" customWidth="1"/>
    <col min="11274" max="11274" width="18" style="745" bestFit="1" customWidth="1"/>
    <col min="11275" max="11275" width="13.140625" style="745" customWidth="1"/>
    <col min="11276" max="11276" width="15.140625" style="745" bestFit="1" customWidth="1"/>
    <col min="11277" max="11277" width="18" style="745" bestFit="1" customWidth="1"/>
    <col min="11278" max="11278" width="13.140625" style="745" customWidth="1"/>
    <col min="11279" max="11520" width="11.42578125" style="745"/>
    <col min="11521" max="11521" width="0" style="745" hidden="1" customWidth="1"/>
    <col min="11522" max="11522" width="64.28515625" style="745" customWidth="1"/>
    <col min="11523" max="11523" width="15.140625" style="745" customWidth="1"/>
    <col min="11524" max="11525" width="13.140625" style="745" customWidth="1"/>
    <col min="11526" max="11526" width="15.140625" style="745" bestFit="1" customWidth="1"/>
    <col min="11527" max="11527" width="18" style="745" bestFit="1" customWidth="1"/>
    <col min="11528" max="11528" width="13.140625" style="745" customWidth="1"/>
    <col min="11529" max="11529" width="15.140625" style="745" bestFit="1" customWidth="1"/>
    <col min="11530" max="11530" width="18" style="745" bestFit="1" customWidth="1"/>
    <col min="11531" max="11531" width="13.140625" style="745" customWidth="1"/>
    <col min="11532" max="11532" width="15.140625" style="745" bestFit="1" customWidth="1"/>
    <col min="11533" max="11533" width="18" style="745" bestFit="1" customWidth="1"/>
    <col min="11534" max="11534" width="13.140625" style="745" customWidth="1"/>
    <col min="11535" max="11776" width="11.42578125" style="745"/>
    <col min="11777" max="11777" width="0" style="745" hidden="1" customWidth="1"/>
    <col min="11778" max="11778" width="64.28515625" style="745" customWidth="1"/>
    <col min="11779" max="11779" width="15.140625" style="745" customWidth="1"/>
    <col min="11780" max="11781" width="13.140625" style="745" customWidth="1"/>
    <col min="11782" max="11782" width="15.140625" style="745" bestFit="1" customWidth="1"/>
    <col min="11783" max="11783" width="18" style="745" bestFit="1" customWidth="1"/>
    <col min="11784" max="11784" width="13.140625" style="745" customWidth="1"/>
    <col min="11785" max="11785" width="15.140625" style="745" bestFit="1" customWidth="1"/>
    <col min="11786" max="11786" width="18" style="745" bestFit="1" customWidth="1"/>
    <col min="11787" max="11787" width="13.140625" style="745" customWidth="1"/>
    <col min="11788" max="11788" width="15.140625" style="745" bestFit="1" customWidth="1"/>
    <col min="11789" max="11789" width="18" style="745" bestFit="1" customWidth="1"/>
    <col min="11790" max="11790" width="13.140625" style="745" customWidth="1"/>
    <col min="11791" max="12032" width="11.42578125" style="745"/>
    <col min="12033" max="12033" width="0" style="745" hidden="1" customWidth="1"/>
    <col min="12034" max="12034" width="64.28515625" style="745" customWidth="1"/>
    <col min="12035" max="12035" width="15.140625" style="745" customWidth="1"/>
    <col min="12036" max="12037" width="13.140625" style="745" customWidth="1"/>
    <col min="12038" max="12038" width="15.140625" style="745" bestFit="1" customWidth="1"/>
    <col min="12039" max="12039" width="18" style="745" bestFit="1" customWidth="1"/>
    <col min="12040" max="12040" width="13.140625" style="745" customWidth="1"/>
    <col min="12041" max="12041" width="15.140625" style="745" bestFit="1" customWidth="1"/>
    <col min="12042" max="12042" width="18" style="745" bestFit="1" customWidth="1"/>
    <col min="12043" max="12043" width="13.140625" style="745" customWidth="1"/>
    <col min="12044" max="12044" width="15.140625" style="745" bestFit="1" customWidth="1"/>
    <col min="12045" max="12045" width="18" style="745" bestFit="1" customWidth="1"/>
    <col min="12046" max="12046" width="13.140625" style="745" customWidth="1"/>
    <col min="12047" max="12288" width="11.42578125" style="745"/>
    <col min="12289" max="12289" width="0" style="745" hidden="1" customWidth="1"/>
    <col min="12290" max="12290" width="64.28515625" style="745" customWidth="1"/>
    <col min="12291" max="12291" width="15.140625" style="745" customWidth="1"/>
    <col min="12292" max="12293" width="13.140625" style="745" customWidth="1"/>
    <col min="12294" max="12294" width="15.140625" style="745" bestFit="1" customWidth="1"/>
    <col min="12295" max="12295" width="18" style="745" bestFit="1" customWidth="1"/>
    <col min="12296" max="12296" width="13.140625" style="745" customWidth="1"/>
    <col min="12297" max="12297" width="15.140625" style="745" bestFit="1" customWidth="1"/>
    <col min="12298" max="12298" width="18" style="745" bestFit="1" customWidth="1"/>
    <col min="12299" max="12299" width="13.140625" style="745" customWidth="1"/>
    <col min="12300" max="12300" width="15.140625" style="745" bestFit="1" customWidth="1"/>
    <col min="12301" max="12301" width="18" style="745" bestFit="1" customWidth="1"/>
    <col min="12302" max="12302" width="13.140625" style="745" customWidth="1"/>
    <col min="12303" max="12544" width="11.42578125" style="745"/>
    <col min="12545" max="12545" width="0" style="745" hidden="1" customWidth="1"/>
    <col min="12546" max="12546" width="64.28515625" style="745" customWidth="1"/>
    <col min="12547" max="12547" width="15.140625" style="745" customWidth="1"/>
    <col min="12548" max="12549" width="13.140625" style="745" customWidth="1"/>
    <col min="12550" max="12550" width="15.140625" style="745" bestFit="1" customWidth="1"/>
    <col min="12551" max="12551" width="18" style="745" bestFit="1" customWidth="1"/>
    <col min="12552" max="12552" width="13.140625" style="745" customWidth="1"/>
    <col min="12553" max="12553" width="15.140625" style="745" bestFit="1" customWidth="1"/>
    <col min="12554" max="12554" width="18" style="745" bestFit="1" customWidth="1"/>
    <col min="12555" max="12555" width="13.140625" style="745" customWidth="1"/>
    <col min="12556" max="12556" width="15.140625" style="745" bestFit="1" customWidth="1"/>
    <col min="12557" max="12557" width="18" style="745" bestFit="1" customWidth="1"/>
    <col min="12558" max="12558" width="13.140625" style="745" customWidth="1"/>
    <col min="12559" max="12800" width="11.42578125" style="745"/>
    <col min="12801" max="12801" width="0" style="745" hidden="1" customWidth="1"/>
    <col min="12802" max="12802" width="64.28515625" style="745" customWidth="1"/>
    <col min="12803" max="12803" width="15.140625" style="745" customWidth="1"/>
    <col min="12804" max="12805" width="13.140625" style="745" customWidth="1"/>
    <col min="12806" max="12806" width="15.140625" style="745" bestFit="1" customWidth="1"/>
    <col min="12807" max="12807" width="18" style="745" bestFit="1" customWidth="1"/>
    <col min="12808" max="12808" width="13.140625" style="745" customWidth="1"/>
    <col min="12809" max="12809" width="15.140625" style="745" bestFit="1" customWidth="1"/>
    <col min="12810" max="12810" width="18" style="745" bestFit="1" customWidth="1"/>
    <col min="12811" max="12811" width="13.140625" style="745" customWidth="1"/>
    <col min="12812" max="12812" width="15.140625" style="745" bestFit="1" customWidth="1"/>
    <col min="12813" max="12813" width="18" style="745" bestFit="1" customWidth="1"/>
    <col min="12814" max="12814" width="13.140625" style="745" customWidth="1"/>
    <col min="12815" max="13056" width="11.42578125" style="745"/>
    <col min="13057" max="13057" width="0" style="745" hidden="1" customWidth="1"/>
    <col min="13058" max="13058" width="64.28515625" style="745" customWidth="1"/>
    <col min="13059" max="13059" width="15.140625" style="745" customWidth="1"/>
    <col min="13060" max="13061" width="13.140625" style="745" customWidth="1"/>
    <col min="13062" max="13062" width="15.140625" style="745" bestFit="1" customWidth="1"/>
    <col min="13063" max="13063" width="18" style="745" bestFit="1" customWidth="1"/>
    <col min="13064" max="13064" width="13.140625" style="745" customWidth="1"/>
    <col min="13065" max="13065" width="15.140625" style="745" bestFit="1" customWidth="1"/>
    <col min="13066" max="13066" width="18" style="745" bestFit="1" customWidth="1"/>
    <col min="13067" max="13067" width="13.140625" style="745" customWidth="1"/>
    <col min="13068" max="13068" width="15.140625" style="745" bestFit="1" customWidth="1"/>
    <col min="13069" max="13069" width="18" style="745" bestFit="1" customWidth="1"/>
    <col min="13070" max="13070" width="13.140625" style="745" customWidth="1"/>
    <col min="13071" max="13312" width="11.42578125" style="745"/>
    <col min="13313" max="13313" width="0" style="745" hidden="1" customWidth="1"/>
    <col min="13314" max="13314" width="64.28515625" style="745" customWidth="1"/>
    <col min="13315" max="13315" width="15.140625" style="745" customWidth="1"/>
    <col min="13316" max="13317" width="13.140625" style="745" customWidth="1"/>
    <col min="13318" max="13318" width="15.140625" style="745" bestFit="1" customWidth="1"/>
    <col min="13319" max="13319" width="18" style="745" bestFit="1" customWidth="1"/>
    <col min="13320" max="13320" width="13.140625" style="745" customWidth="1"/>
    <col min="13321" max="13321" width="15.140625" style="745" bestFit="1" customWidth="1"/>
    <col min="13322" max="13322" width="18" style="745" bestFit="1" customWidth="1"/>
    <col min="13323" max="13323" width="13.140625" style="745" customWidth="1"/>
    <col min="13324" max="13324" width="15.140625" style="745" bestFit="1" customWidth="1"/>
    <col min="13325" max="13325" width="18" style="745" bestFit="1" customWidth="1"/>
    <col min="13326" max="13326" width="13.140625" style="745" customWidth="1"/>
    <col min="13327" max="13568" width="11.42578125" style="745"/>
    <col min="13569" max="13569" width="0" style="745" hidden="1" customWidth="1"/>
    <col min="13570" max="13570" width="64.28515625" style="745" customWidth="1"/>
    <col min="13571" max="13571" width="15.140625" style="745" customWidth="1"/>
    <col min="13572" max="13573" width="13.140625" style="745" customWidth="1"/>
    <col min="13574" max="13574" width="15.140625" style="745" bestFit="1" customWidth="1"/>
    <col min="13575" max="13575" width="18" style="745" bestFit="1" customWidth="1"/>
    <col min="13576" max="13576" width="13.140625" style="745" customWidth="1"/>
    <col min="13577" max="13577" width="15.140625" style="745" bestFit="1" customWidth="1"/>
    <col min="13578" max="13578" width="18" style="745" bestFit="1" customWidth="1"/>
    <col min="13579" max="13579" width="13.140625" style="745" customWidth="1"/>
    <col min="13580" max="13580" width="15.140625" style="745" bestFit="1" customWidth="1"/>
    <col min="13581" max="13581" width="18" style="745" bestFit="1" customWidth="1"/>
    <col min="13582" max="13582" width="13.140625" style="745" customWidth="1"/>
    <col min="13583" max="13824" width="11.42578125" style="745"/>
    <col min="13825" max="13825" width="0" style="745" hidden="1" customWidth="1"/>
    <col min="13826" max="13826" width="64.28515625" style="745" customWidth="1"/>
    <col min="13827" max="13827" width="15.140625" style="745" customWidth="1"/>
    <col min="13828" max="13829" width="13.140625" style="745" customWidth="1"/>
    <col min="13830" max="13830" width="15.140625" style="745" bestFit="1" customWidth="1"/>
    <col min="13831" max="13831" width="18" style="745" bestFit="1" customWidth="1"/>
    <col min="13832" max="13832" width="13.140625" style="745" customWidth="1"/>
    <col min="13833" max="13833" width="15.140625" style="745" bestFit="1" customWidth="1"/>
    <col min="13834" max="13834" width="18" style="745" bestFit="1" customWidth="1"/>
    <col min="13835" max="13835" width="13.140625" style="745" customWidth="1"/>
    <col min="13836" max="13836" width="15.140625" style="745" bestFit="1" customWidth="1"/>
    <col min="13837" max="13837" width="18" style="745" bestFit="1" customWidth="1"/>
    <col min="13838" max="13838" width="13.140625" style="745" customWidth="1"/>
    <col min="13839" max="14080" width="11.42578125" style="745"/>
    <col min="14081" max="14081" width="0" style="745" hidden="1" customWidth="1"/>
    <col min="14082" max="14082" width="64.28515625" style="745" customWidth="1"/>
    <col min="14083" max="14083" width="15.140625" style="745" customWidth="1"/>
    <col min="14084" max="14085" width="13.140625" style="745" customWidth="1"/>
    <col min="14086" max="14086" width="15.140625" style="745" bestFit="1" customWidth="1"/>
    <col min="14087" max="14087" width="18" style="745" bestFit="1" customWidth="1"/>
    <col min="14088" max="14088" width="13.140625" style="745" customWidth="1"/>
    <col min="14089" max="14089" width="15.140625" style="745" bestFit="1" customWidth="1"/>
    <col min="14090" max="14090" width="18" style="745" bestFit="1" customWidth="1"/>
    <col min="14091" max="14091" width="13.140625" style="745" customWidth="1"/>
    <col min="14092" max="14092" width="15.140625" style="745" bestFit="1" customWidth="1"/>
    <col min="14093" max="14093" width="18" style="745" bestFit="1" customWidth="1"/>
    <col min="14094" max="14094" width="13.140625" style="745" customWidth="1"/>
    <col min="14095" max="14336" width="11.42578125" style="745"/>
    <col min="14337" max="14337" width="0" style="745" hidden="1" customWidth="1"/>
    <col min="14338" max="14338" width="64.28515625" style="745" customWidth="1"/>
    <col min="14339" max="14339" width="15.140625" style="745" customWidth="1"/>
    <col min="14340" max="14341" width="13.140625" style="745" customWidth="1"/>
    <col min="14342" max="14342" width="15.140625" style="745" bestFit="1" customWidth="1"/>
    <col min="14343" max="14343" width="18" style="745" bestFit="1" customWidth="1"/>
    <col min="14344" max="14344" width="13.140625" style="745" customWidth="1"/>
    <col min="14345" max="14345" width="15.140625" style="745" bestFit="1" customWidth="1"/>
    <col min="14346" max="14346" width="18" style="745" bestFit="1" customWidth="1"/>
    <col min="14347" max="14347" width="13.140625" style="745" customWidth="1"/>
    <col min="14348" max="14348" width="15.140625" style="745" bestFit="1" customWidth="1"/>
    <col min="14349" max="14349" width="18" style="745" bestFit="1" customWidth="1"/>
    <col min="14350" max="14350" width="13.140625" style="745" customWidth="1"/>
    <col min="14351" max="14592" width="11.42578125" style="745"/>
    <col min="14593" max="14593" width="0" style="745" hidden="1" customWidth="1"/>
    <col min="14594" max="14594" width="64.28515625" style="745" customWidth="1"/>
    <col min="14595" max="14595" width="15.140625" style="745" customWidth="1"/>
    <col min="14596" max="14597" width="13.140625" style="745" customWidth="1"/>
    <col min="14598" max="14598" width="15.140625" style="745" bestFit="1" customWidth="1"/>
    <col min="14599" max="14599" width="18" style="745" bestFit="1" customWidth="1"/>
    <col min="14600" max="14600" width="13.140625" style="745" customWidth="1"/>
    <col min="14601" max="14601" width="15.140625" style="745" bestFit="1" customWidth="1"/>
    <col min="14602" max="14602" width="18" style="745" bestFit="1" customWidth="1"/>
    <col min="14603" max="14603" width="13.140625" style="745" customWidth="1"/>
    <col min="14604" max="14604" width="15.140625" style="745" bestFit="1" customWidth="1"/>
    <col min="14605" max="14605" width="18" style="745" bestFit="1" customWidth="1"/>
    <col min="14606" max="14606" width="13.140625" style="745" customWidth="1"/>
    <col min="14607" max="14848" width="11.42578125" style="745"/>
    <col min="14849" max="14849" width="0" style="745" hidden="1" customWidth="1"/>
    <col min="14850" max="14850" width="64.28515625" style="745" customWidth="1"/>
    <col min="14851" max="14851" width="15.140625" style="745" customWidth="1"/>
    <col min="14852" max="14853" width="13.140625" style="745" customWidth="1"/>
    <col min="14854" max="14854" width="15.140625" style="745" bestFit="1" customWidth="1"/>
    <col min="14855" max="14855" width="18" style="745" bestFit="1" customWidth="1"/>
    <col min="14856" max="14856" width="13.140625" style="745" customWidth="1"/>
    <col min="14857" max="14857" width="15.140625" style="745" bestFit="1" customWidth="1"/>
    <col min="14858" max="14858" width="18" style="745" bestFit="1" customWidth="1"/>
    <col min="14859" max="14859" width="13.140625" style="745" customWidth="1"/>
    <col min="14860" max="14860" width="15.140625" style="745" bestFit="1" customWidth="1"/>
    <col min="14861" max="14861" width="18" style="745" bestFit="1" customWidth="1"/>
    <col min="14862" max="14862" width="13.140625" style="745" customWidth="1"/>
    <col min="14863" max="15104" width="11.42578125" style="745"/>
    <col min="15105" max="15105" width="0" style="745" hidden="1" customWidth="1"/>
    <col min="15106" max="15106" width="64.28515625" style="745" customWidth="1"/>
    <col min="15107" max="15107" width="15.140625" style="745" customWidth="1"/>
    <col min="15108" max="15109" width="13.140625" style="745" customWidth="1"/>
    <col min="15110" max="15110" width="15.140625" style="745" bestFit="1" customWidth="1"/>
    <col min="15111" max="15111" width="18" style="745" bestFit="1" customWidth="1"/>
    <col min="15112" max="15112" width="13.140625" style="745" customWidth="1"/>
    <col min="15113" max="15113" width="15.140625" style="745" bestFit="1" customWidth="1"/>
    <col min="15114" max="15114" width="18" style="745" bestFit="1" customWidth="1"/>
    <col min="15115" max="15115" width="13.140625" style="745" customWidth="1"/>
    <col min="15116" max="15116" width="15.140625" style="745" bestFit="1" customWidth="1"/>
    <col min="15117" max="15117" width="18" style="745" bestFit="1" customWidth="1"/>
    <col min="15118" max="15118" width="13.140625" style="745" customWidth="1"/>
    <col min="15119" max="15360" width="11.42578125" style="745"/>
    <col min="15361" max="15361" width="0" style="745" hidden="1" customWidth="1"/>
    <col min="15362" max="15362" width="64.28515625" style="745" customWidth="1"/>
    <col min="15363" max="15363" width="15.140625" style="745" customWidth="1"/>
    <col min="15364" max="15365" width="13.140625" style="745" customWidth="1"/>
    <col min="15366" max="15366" width="15.140625" style="745" bestFit="1" customWidth="1"/>
    <col min="15367" max="15367" width="18" style="745" bestFit="1" customWidth="1"/>
    <col min="15368" max="15368" width="13.140625" style="745" customWidth="1"/>
    <col min="15369" max="15369" width="15.140625" style="745" bestFit="1" customWidth="1"/>
    <col min="15370" max="15370" width="18" style="745" bestFit="1" customWidth="1"/>
    <col min="15371" max="15371" width="13.140625" style="745" customWidth="1"/>
    <col min="15372" max="15372" width="15.140625" style="745" bestFit="1" customWidth="1"/>
    <col min="15373" max="15373" width="18" style="745" bestFit="1" customWidth="1"/>
    <col min="15374" max="15374" width="13.140625" style="745" customWidth="1"/>
    <col min="15375" max="15616" width="11.42578125" style="745"/>
    <col min="15617" max="15617" width="0" style="745" hidden="1" customWidth="1"/>
    <col min="15618" max="15618" width="64.28515625" style="745" customWidth="1"/>
    <col min="15619" max="15619" width="15.140625" style="745" customWidth="1"/>
    <col min="15620" max="15621" width="13.140625" style="745" customWidth="1"/>
    <col min="15622" max="15622" width="15.140625" style="745" bestFit="1" customWidth="1"/>
    <col min="15623" max="15623" width="18" style="745" bestFit="1" customWidth="1"/>
    <col min="15624" max="15624" width="13.140625" style="745" customWidth="1"/>
    <col min="15625" max="15625" width="15.140625" style="745" bestFit="1" customWidth="1"/>
    <col min="15626" max="15626" width="18" style="745" bestFit="1" customWidth="1"/>
    <col min="15627" max="15627" width="13.140625" style="745" customWidth="1"/>
    <col min="15628" max="15628" width="15.140625" style="745" bestFit="1" customWidth="1"/>
    <col min="15629" max="15629" width="18" style="745" bestFit="1" customWidth="1"/>
    <col min="15630" max="15630" width="13.140625" style="745" customWidth="1"/>
    <col min="15631" max="15872" width="11.42578125" style="745"/>
    <col min="15873" max="15873" width="0" style="745" hidden="1" customWidth="1"/>
    <col min="15874" max="15874" width="64.28515625" style="745" customWidth="1"/>
    <col min="15875" max="15875" width="15.140625" style="745" customWidth="1"/>
    <col min="15876" max="15877" width="13.140625" style="745" customWidth="1"/>
    <col min="15878" max="15878" width="15.140625" style="745" bestFit="1" customWidth="1"/>
    <col min="15879" max="15879" width="18" style="745" bestFit="1" customWidth="1"/>
    <col min="15880" max="15880" width="13.140625" style="745" customWidth="1"/>
    <col min="15881" max="15881" width="15.140625" style="745" bestFit="1" customWidth="1"/>
    <col min="15882" max="15882" width="18" style="745" bestFit="1" customWidth="1"/>
    <col min="15883" max="15883" width="13.140625" style="745" customWidth="1"/>
    <col min="15884" max="15884" width="15.140625" style="745" bestFit="1" customWidth="1"/>
    <col min="15885" max="15885" width="18" style="745" bestFit="1" customWidth="1"/>
    <col min="15886" max="15886" width="13.140625" style="745" customWidth="1"/>
    <col min="15887" max="16128" width="11.42578125" style="745"/>
    <col min="16129" max="16129" width="0" style="745" hidden="1" customWidth="1"/>
    <col min="16130" max="16130" width="64.28515625" style="745" customWidth="1"/>
    <col min="16131" max="16131" width="15.140625" style="745" customWidth="1"/>
    <col min="16132" max="16133" width="13.140625" style="745" customWidth="1"/>
    <col min="16134" max="16134" width="15.140625" style="745" bestFit="1" customWidth="1"/>
    <col min="16135" max="16135" width="18" style="745" bestFit="1" customWidth="1"/>
    <col min="16136" max="16136" width="13.140625" style="745" customWidth="1"/>
    <col min="16137" max="16137" width="15.140625" style="745" bestFit="1" customWidth="1"/>
    <col min="16138" max="16138" width="18" style="745" bestFit="1" customWidth="1"/>
    <col min="16139" max="16139" width="13.140625" style="745" customWidth="1"/>
    <col min="16140" max="16140" width="15.140625" style="745" bestFit="1" customWidth="1"/>
    <col min="16141" max="16141" width="18" style="745" bestFit="1" customWidth="1"/>
    <col min="16142" max="16142" width="13.140625" style="745" customWidth="1"/>
    <col min="16143" max="16384" width="11.42578125" style="745"/>
  </cols>
  <sheetData>
    <row r="1" spans="1:14" s="885" customFormat="1" ht="28.5" customHeight="1">
      <c r="A1" s="108"/>
      <c r="B1" s="909" t="s">
        <v>1201</v>
      </c>
      <c r="C1" s="909"/>
      <c r="D1" s="909"/>
      <c r="E1" s="909"/>
      <c r="F1" s="909"/>
      <c r="G1" s="909"/>
      <c r="H1" s="909"/>
      <c r="I1" s="909"/>
      <c r="J1" s="909"/>
      <c r="K1" s="909"/>
      <c r="L1" s="909"/>
      <c r="M1" s="909"/>
      <c r="N1" s="909"/>
    </row>
    <row r="2" spans="1:14" s="91" customFormat="1" ht="18">
      <c r="A2" s="175"/>
      <c r="B2" s="910" t="s">
        <v>1202</v>
      </c>
      <c r="C2" s="910"/>
      <c r="D2" s="910"/>
      <c r="E2" s="910"/>
      <c r="F2" s="910"/>
      <c r="G2" s="910"/>
      <c r="H2" s="910"/>
      <c r="I2" s="910"/>
      <c r="J2" s="910"/>
      <c r="K2" s="910"/>
      <c r="L2" s="910"/>
      <c r="M2" s="910"/>
      <c r="N2" s="910"/>
    </row>
    <row r="3" spans="1:14" s="263" customFormat="1" ht="29.25" customHeight="1">
      <c r="A3" s="175"/>
      <c r="B3" s="917" t="s">
        <v>563</v>
      </c>
      <c r="C3" s="917"/>
      <c r="D3" s="917"/>
      <c r="E3" s="917"/>
      <c r="F3" s="917"/>
      <c r="G3" s="917"/>
      <c r="H3" s="917"/>
      <c r="I3" s="917"/>
      <c r="J3" s="917"/>
      <c r="K3" s="917"/>
      <c r="L3" s="917"/>
      <c r="M3" s="917"/>
      <c r="N3" s="917"/>
    </row>
    <row r="4" spans="1:14" s="96" customFormat="1" ht="3.75" customHeight="1">
      <c r="A4" s="175"/>
      <c r="B4" s="175"/>
      <c r="C4" s="623"/>
      <c r="D4" s="175"/>
      <c r="E4" s="175"/>
      <c r="F4" s="175"/>
      <c r="G4" s="175"/>
      <c r="H4" s="175"/>
      <c r="I4" s="175"/>
      <c r="J4" s="175"/>
      <c r="K4" s="175"/>
      <c r="L4" s="175"/>
      <c r="M4" s="175"/>
      <c r="N4" s="175"/>
    </row>
    <row r="5" spans="1:14" s="96" customFormat="1">
      <c r="A5" s="175"/>
      <c r="B5" s="624"/>
      <c r="C5" s="957" t="str">
        <f>"DIC-17"</f>
        <v>DIC-17</v>
      </c>
      <c r="D5" s="957"/>
      <c r="E5" s="957"/>
      <c r="F5" s="957" t="str">
        <f>"DIC-18"</f>
        <v>DIC-18</v>
      </c>
      <c r="G5" s="957"/>
      <c r="H5" s="957"/>
      <c r="I5" s="957" t="str">
        <f>"DIC-19"</f>
        <v>DIC-19</v>
      </c>
      <c r="J5" s="957"/>
      <c r="K5" s="957"/>
      <c r="L5" s="957" t="str">
        <f>UPPER("jul-20")</f>
        <v>JUL-20</v>
      </c>
      <c r="M5" s="957"/>
      <c r="N5" s="957"/>
    </row>
    <row r="6" spans="1:14" s="96" customFormat="1" ht="30" customHeight="1" thickBot="1">
      <c r="A6" s="175"/>
      <c r="B6" s="625" t="s">
        <v>1485</v>
      </c>
      <c r="C6" s="626" t="s">
        <v>1203</v>
      </c>
      <c r="D6" s="627" t="s">
        <v>1204</v>
      </c>
      <c r="E6" s="626" t="s">
        <v>1205</v>
      </c>
      <c r="F6" s="626" t="s">
        <v>1203</v>
      </c>
      <c r="G6" s="627" t="s">
        <v>1204</v>
      </c>
      <c r="H6" s="626" t="s">
        <v>1205</v>
      </c>
      <c r="I6" s="626" t="s">
        <v>1203</v>
      </c>
      <c r="J6" s="627" t="s">
        <v>1204</v>
      </c>
      <c r="K6" s="626" t="s">
        <v>1205</v>
      </c>
      <c r="L6" s="626" t="s">
        <v>1203</v>
      </c>
      <c r="M6" s="627" t="s">
        <v>1204</v>
      </c>
      <c r="N6" s="626" t="s">
        <v>1205</v>
      </c>
    </row>
    <row r="7" spans="1:14" s="173" customFormat="1" ht="15" customHeight="1" thickTop="1" thickBot="1">
      <c r="A7" s="175"/>
      <c r="B7" s="628" t="s">
        <v>1206</v>
      </c>
      <c r="C7" s="573"/>
      <c r="D7" s="573"/>
      <c r="E7" s="573"/>
      <c r="F7" s="573"/>
      <c r="G7" s="573"/>
      <c r="H7" s="573"/>
      <c r="I7" s="573"/>
      <c r="J7" s="573"/>
      <c r="K7" s="573"/>
      <c r="L7" s="573"/>
      <c r="M7" s="573"/>
      <c r="N7" s="573"/>
    </row>
    <row r="8" spans="1:14" s="173" customFormat="1" ht="15" customHeight="1" thickTop="1">
      <c r="A8" s="175" t="s">
        <v>1207</v>
      </c>
      <c r="B8" s="175" t="s">
        <v>38</v>
      </c>
      <c r="C8" s="442">
        <v>20058770</v>
      </c>
      <c r="D8" s="555">
        <v>0.1234</v>
      </c>
      <c r="E8" s="442">
        <v>2</v>
      </c>
      <c r="F8" s="442">
        <v>20736691.288250003</v>
      </c>
      <c r="G8" s="555">
        <v>0.12020736398874966</v>
      </c>
      <c r="H8" s="442">
        <v>3</v>
      </c>
      <c r="I8" s="442">
        <v>21153858.645859998</v>
      </c>
      <c r="J8" s="555">
        <v>0.12409170204916754</v>
      </c>
      <c r="K8" s="442">
        <v>2</v>
      </c>
      <c r="L8" s="442">
        <v>21957362.852649998</v>
      </c>
      <c r="M8" s="555">
        <v>0.12348123958311867</v>
      </c>
      <c r="N8" s="442">
        <v>2</v>
      </c>
    </row>
    <row r="9" spans="1:14" s="173" customFormat="1" ht="15" customHeight="1">
      <c r="A9" s="175" t="s">
        <v>1207</v>
      </c>
      <c r="B9" s="175" t="s">
        <v>155</v>
      </c>
      <c r="C9" s="442">
        <v>18946677</v>
      </c>
      <c r="D9" s="555">
        <v>0.11650000000000001</v>
      </c>
      <c r="E9" s="442">
        <v>3</v>
      </c>
      <c r="F9" s="442">
        <v>23236078.39695999</v>
      </c>
      <c r="G9" s="555">
        <v>0.13469592109504802</v>
      </c>
      <c r="H9" s="442">
        <v>2</v>
      </c>
      <c r="I9" s="442">
        <v>19183762.666329991</v>
      </c>
      <c r="J9" s="555">
        <v>0.11253482406331856</v>
      </c>
      <c r="K9" s="442">
        <v>3</v>
      </c>
      <c r="L9" s="442">
        <v>21083658.763609994</v>
      </c>
      <c r="M9" s="555">
        <v>0.11856780509339904</v>
      </c>
      <c r="N9" s="442">
        <v>3</v>
      </c>
    </row>
    <row r="10" spans="1:14" s="173" customFormat="1" ht="15" customHeight="1">
      <c r="A10" s="175" t="s">
        <v>1207</v>
      </c>
      <c r="B10" s="175" t="s">
        <v>40</v>
      </c>
      <c r="C10" s="442">
        <v>28623183</v>
      </c>
      <c r="D10" s="555">
        <v>0.17610000000000001</v>
      </c>
      <c r="E10" s="442">
        <v>1</v>
      </c>
      <c r="F10" s="442">
        <v>28284389.971500002</v>
      </c>
      <c r="G10" s="555">
        <v>0.16396019563788236</v>
      </c>
      <c r="H10" s="442">
        <v>1</v>
      </c>
      <c r="I10" s="442">
        <v>27828839.234360006</v>
      </c>
      <c r="J10" s="555">
        <v>0.16324813758364759</v>
      </c>
      <c r="K10" s="442">
        <v>1</v>
      </c>
      <c r="L10" s="442">
        <v>28498401.879620004</v>
      </c>
      <c r="M10" s="555">
        <v>0.16026596699469547</v>
      </c>
      <c r="N10" s="442">
        <v>1</v>
      </c>
    </row>
    <row r="11" spans="1:14" s="173" customFormat="1" ht="15" customHeight="1">
      <c r="A11" s="175" t="s">
        <v>1207</v>
      </c>
      <c r="B11" s="175" t="s">
        <v>42</v>
      </c>
      <c r="C11" s="442">
        <v>15912767</v>
      </c>
      <c r="D11" s="555">
        <v>9.7900000000000001E-2</v>
      </c>
      <c r="E11" s="442">
        <v>4</v>
      </c>
      <c r="F11" s="442">
        <v>16271119.966759998</v>
      </c>
      <c r="G11" s="555">
        <v>9.4321143771726235E-2</v>
      </c>
      <c r="H11" s="442">
        <v>4</v>
      </c>
      <c r="I11" s="442">
        <v>17249379.838270005</v>
      </c>
      <c r="J11" s="555">
        <v>0.10118744477109549</v>
      </c>
      <c r="K11" s="442">
        <v>4</v>
      </c>
      <c r="L11" s="442">
        <v>18189226.88281</v>
      </c>
      <c r="M11" s="555">
        <v>0.10229043886647321</v>
      </c>
      <c r="N11" s="442">
        <v>4</v>
      </c>
    </row>
    <row r="12" spans="1:14" s="173" customFormat="1" ht="15" customHeight="1">
      <c r="A12" s="175" t="s">
        <v>1207</v>
      </c>
      <c r="B12" s="175" t="s">
        <v>50</v>
      </c>
      <c r="C12" s="442">
        <v>15226029</v>
      </c>
      <c r="D12" s="555">
        <v>9.3700000000000006E-2</v>
      </c>
      <c r="E12" s="442">
        <v>5</v>
      </c>
      <c r="F12" s="442">
        <v>15941866.30373</v>
      </c>
      <c r="G12" s="555">
        <v>9.241251165841978E-2</v>
      </c>
      <c r="H12" s="442">
        <v>5</v>
      </c>
      <c r="I12" s="442">
        <v>15902396.834019998</v>
      </c>
      <c r="J12" s="555">
        <v>9.3285840792976957E-2</v>
      </c>
      <c r="K12" s="442">
        <v>5</v>
      </c>
      <c r="L12" s="442">
        <v>15960844.751139998</v>
      </c>
      <c r="M12" s="555">
        <v>8.9758725029523284E-2</v>
      </c>
      <c r="N12" s="442">
        <v>5</v>
      </c>
    </row>
    <row r="13" spans="1:14" s="173" customFormat="1" ht="15" customHeight="1">
      <c r="A13" s="175" t="s">
        <v>1207</v>
      </c>
      <c r="B13" s="175" t="s">
        <v>48</v>
      </c>
      <c r="C13" s="442">
        <v>8429404</v>
      </c>
      <c r="D13" s="555">
        <v>5.1799999999999999E-2</v>
      </c>
      <c r="E13" s="442">
        <v>7</v>
      </c>
      <c r="F13" s="442">
        <v>8470071.4845300019</v>
      </c>
      <c r="G13" s="555">
        <v>4.9099682866405418E-2</v>
      </c>
      <c r="H13" s="442">
        <v>8</v>
      </c>
      <c r="I13" s="442">
        <v>8937264.2357599996</v>
      </c>
      <c r="J13" s="555">
        <v>5.2427330126632012E-2</v>
      </c>
      <c r="K13" s="442">
        <v>8</v>
      </c>
      <c r="L13" s="442">
        <v>9384156.2299699988</v>
      </c>
      <c r="M13" s="555">
        <v>5.2773516177444385E-2</v>
      </c>
      <c r="N13" s="442">
        <v>8</v>
      </c>
    </row>
    <row r="14" spans="1:14" s="173" customFormat="1" ht="15" customHeight="1">
      <c r="A14" s="175" t="s">
        <v>1207</v>
      </c>
      <c r="B14" s="175" t="s">
        <v>44</v>
      </c>
      <c r="C14" s="442">
        <v>7742229</v>
      </c>
      <c r="D14" s="555">
        <v>4.7600000000000003E-2</v>
      </c>
      <c r="E14" s="442">
        <v>9</v>
      </c>
      <c r="F14" s="442">
        <v>7688557.9326999998</v>
      </c>
      <c r="G14" s="555">
        <v>4.4569370740854278E-2</v>
      </c>
      <c r="H14" s="442">
        <v>10</v>
      </c>
      <c r="I14" s="442">
        <v>7626117.3417999996</v>
      </c>
      <c r="J14" s="555">
        <v>4.473594613698726E-2</v>
      </c>
      <c r="K14" s="442">
        <v>10</v>
      </c>
      <c r="L14" s="442">
        <v>7966511.2980599999</v>
      </c>
      <c r="M14" s="555">
        <v>4.4801131030115744E-2</v>
      </c>
      <c r="N14" s="442">
        <v>10</v>
      </c>
    </row>
    <row r="15" spans="1:14" s="173" customFormat="1" ht="15" customHeight="1">
      <c r="A15" s="175" t="s">
        <v>1207</v>
      </c>
      <c r="B15" s="175" t="s">
        <v>46</v>
      </c>
      <c r="C15" s="442">
        <v>7243213</v>
      </c>
      <c r="D15" s="555">
        <v>4.4600000000000001E-2</v>
      </c>
      <c r="E15" s="442">
        <v>10</v>
      </c>
      <c r="F15" s="442">
        <v>8241445.3716200003</v>
      </c>
      <c r="G15" s="555">
        <v>4.777437296089132E-2</v>
      </c>
      <c r="H15" s="442">
        <v>9</v>
      </c>
      <c r="I15" s="442">
        <v>8024847.1633799998</v>
      </c>
      <c r="J15" s="555">
        <v>4.7074954969652721E-2</v>
      </c>
      <c r="K15" s="442">
        <v>9</v>
      </c>
      <c r="L15" s="442">
        <v>8342077.2746399995</v>
      </c>
      <c r="M15" s="555">
        <v>4.6913194880613428E-2</v>
      </c>
      <c r="N15" s="442">
        <v>9</v>
      </c>
    </row>
    <row r="16" spans="1:14" s="173" customFormat="1" ht="15" customHeight="1">
      <c r="A16" s="175" t="s">
        <v>1207</v>
      </c>
      <c r="B16" s="175" t="s">
        <v>52</v>
      </c>
      <c r="C16" s="442">
        <v>63412</v>
      </c>
      <c r="D16" s="555">
        <v>4.0000000000000002E-4</v>
      </c>
      <c r="E16" s="442">
        <v>46</v>
      </c>
      <c r="F16" s="442">
        <v>59492.208579999991</v>
      </c>
      <c r="G16" s="555">
        <v>3.4486705096115603E-4</v>
      </c>
      <c r="H16" s="442">
        <v>46</v>
      </c>
      <c r="I16" s="442">
        <v>66849.607299999989</v>
      </c>
      <c r="J16" s="555">
        <v>3.9214980538782013E-4</v>
      </c>
      <c r="K16" s="442">
        <v>44</v>
      </c>
      <c r="L16" s="442">
        <v>66954.336790000001</v>
      </c>
      <c r="M16" s="555">
        <v>3.7652993930903698E-4</v>
      </c>
      <c r="N16" s="442">
        <v>44</v>
      </c>
    </row>
    <row r="17" spans="1:14" s="173" customFormat="1" ht="15" customHeight="1">
      <c r="A17" s="175" t="s">
        <v>1207</v>
      </c>
      <c r="B17" s="175" t="s">
        <v>1208</v>
      </c>
      <c r="C17" s="442">
        <v>92680</v>
      </c>
      <c r="D17" s="555">
        <v>5.9999999999999995E-4</v>
      </c>
      <c r="E17" s="442">
        <v>41</v>
      </c>
      <c r="F17" s="442">
        <v>93553.302759999991</v>
      </c>
      <c r="G17" s="555">
        <v>5.4231389959463804E-4</v>
      </c>
      <c r="H17" s="442">
        <v>42</v>
      </c>
      <c r="I17" s="442">
        <v>55898.652320000001</v>
      </c>
      <c r="J17" s="555">
        <v>3.2790986385838384E-4</v>
      </c>
      <c r="K17" s="442">
        <v>47</v>
      </c>
      <c r="L17" s="555" t="s">
        <v>1209</v>
      </c>
      <c r="M17" s="555" t="s">
        <v>1209</v>
      </c>
      <c r="N17" s="555" t="s">
        <v>1209</v>
      </c>
    </row>
    <row r="18" spans="1:14" s="173" customFormat="1" ht="15" customHeight="1">
      <c r="A18" s="175" t="s">
        <v>1207</v>
      </c>
      <c r="B18" s="175" t="s">
        <v>54</v>
      </c>
      <c r="C18" s="442">
        <v>8264119</v>
      </c>
      <c r="D18" s="555">
        <v>5.0799999999999998E-2</v>
      </c>
      <c r="E18" s="442">
        <v>8</v>
      </c>
      <c r="F18" s="442">
        <v>9352024.9442999978</v>
      </c>
      <c r="G18" s="555">
        <v>5.4212229467308012E-2</v>
      </c>
      <c r="H18" s="442">
        <v>7</v>
      </c>
      <c r="I18" s="442">
        <v>9676982.9030399993</v>
      </c>
      <c r="J18" s="555">
        <v>5.6766630582262209E-2</v>
      </c>
      <c r="K18" s="442">
        <v>7</v>
      </c>
      <c r="L18" s="442">
        <v>10007795.510500001</v>
      </c>
      <c r="M18" s="555">
        <v>5.6280665552774535E-2</v>
      </c>
      <c r="N18" s="442">
        <v>7</v>
      </c>
    </row>
    <row r="19" spans="1:14" s="173" customFormat="1" ht="15" customHeight="1">
      <c r="A19" s="175"/>
      <c r="B19" s="175" t="s">
        <v>56</v>
      </c>
      <c r="C19" s="442">
        <v>2406458</v>
      </c>
      <c r="D19" s="555">
        <v>1.4800000000000001E-2</v>
      </c>
      <c r="E19" s="460">
        <v>13</v>
      </c>
      <c r="F19" s="442">
        <v>2532071.8388699996</v>
      </c>
      <c r="G19" s="555">
        <v>1.4678025387452987E-2</v>
      </c>
      <c r="H19" s="442">
        <v>13</v>
      </c>
      <c r="I19" s="442">
        <v>2787021.5862699999</v>
      </c>
      <c r="J19" s="555">
        <v>1.6349085908054905E-2</v>
      </c>
      <c r="K19" s="442">
        <v>13</v>
      </c>
      <c r="L19" s="442">
        <v>2975396.1000100002</v>
      </c>
      <c r="M19" s="555">
        <v>1.6732683298334716E-2</v>
      </c>
      <c r="N19" s="442">
        <v>12</v>
      </c>
    </row>
    <row r="20" spans="1:14" s="173" customFormat="1" ht="15" customHeight="1">
      <c r="A20" s="175" t="s">
        <v>1207</v>
      </c>
      <c r="B20" s="175" t="s">
        <v>58</v>
      </c>
      <c r="C20" s="442">
        <v>11019530</v>
      </c>
      <c r="D20" s="555">
        <v>6.7799999999999999E-2</v>
      </c>
      <c r="E20" s="460">
        <v>6</v>
      </c>
      <c r="F20" s="442">
        <v>12057631.436779998</v>
      </c>
      <c r="G20" s="555">
        <v>6.9896208166270193E-2</v>
      </c>
      <c r="H20" s="442">
        <v>6</v>
      </c>
      <c r="I20" s="442">
        <v>13461472.084899999</v>
      </c>
      <c r="J20" s="555">
        <v>7.8967010750519526E-2</v>
      </c>
      <c r="K20" s="442">
        <v>6</v>
      </c>
      <c r="L20" s="442">
        <v>15158180.12621</v>
      </c>
      <c r="M20" s="555">
        <v>8.5244793938572025E-2</v>
      </c>
      <c r="N20" s="442">
        <v>6</v>
      </c>
    </row>
    <row r="21" spans="1:14" s="173" customFormat="1" ht="15" customHeight="1">
      <c r="A21" s="175" t="s">
        <v>1207</v>
      </c>
      <c r="B21" s="175" t="s">
        <v>60</v>
      </c>
      <c r="C21" s="442">
        <v>6370720</v>
      </c>
      <c r="D21" s="555">
        <v>3.9199999999999999E-2</v>
      </c>
      <c r="E21" s="460">
        <v>11</v>
      </c>
      <c r="F21" s="442">
        <v>6971056.9083700003</v>
      </c>
      <c r="G21" s="555">
        <v>4.0410129249767987E-2</v>
      </c>
      <c r="H21" s="442">
        <v>11</v>
      </c>
      <c r="I21" s="442">
        <v>6358365.4907200001</v>
      </c>
      <c r="J21" s="555">
        <v>3.7299123966140033E-2</v>
      </c>
      <c r="K21" s="442">
        <v>11</v>
      </c>
      <c r="L21" s="442">
        <v>6272975.1417200007</v>
      </c>
      <c r="M21" s="555">
        <v>3.527722120237179E-2</v>
      </c>
      <c r="N21" s="442">
        <v>11</v>
      </c>
    </row>
    <row r="22" spans="1:14" s="173" customFormat="1" ht="15" customHeight="1">
      <c r="A22" s="175" t="s">
        <v>1207</v>
      </c>
      <c r="B22" s="177" t="s">
        <v>490</v>
      </c>
      <c r="C22" s="442">
        <v>150399190</v>
      </c>
      <c r="D22" s="555">
        <v>0.92510000000000003</v>
      </c>
      <c r="E22" s="460"/>
      <c r="F22" s="442">
        <v>159936051.35570997</v>
      </c>
      <c r="G22" s="555">
        <v>0.92712433594133192</v>
      </c>
      <c r="H22" s="460"/>
      <c r="I22" s="442">
        <v>158313056.28433001</v>
      </c>
      <c r="J22" s="555">
        <v>0.92868809136970099</v>
      </c>
      <c r="K22" s="460"/>
      <c r="L22" s="442">
        <v>165863541.14772999</v>
      </c>
      <c r="M22" s="555">
        <v>0.93276391158674532</v>
      </c>
      <c r="N22" s="460"/>
    </row>
    <row r="23" spans="1:14" s="173" customFormat="1" ht="15" customHeight="1">
      <c r="A23" s="175"/>
      <c r="B23" s="175"/>
      <c r="C23" s="442"/>
      <c r="D23" s="555"/>
      <c r="E23" s="460"/>
      <c r="F23" s="442"/>
      <c r="G23" s="555"/>
      <c r="H23" s="460"/>
      <c r="I23" s="442"/>
      <c r="J23" s="555"/>
      <c r="K23" s="460"/>
      <c r="L23" s="442"/>
      <c r="M23" s="555"/>
      <c r="N23" s="460"/>
    </row>
    <row r="24" spans="1:14" s="173" customFormat="1" ht="15" customHeight="1">
      <c r="A24" s="632"/>
      <c r="B24" s="309" t="s">
        <v>491</v>
      </c>
      <c r="C24" s="629"/>
      <c r="D24" s="557"/>
      <c r="E24" s="629"/>
      <c r="F24" s="629"/>
      <c r="G24" s="557"/>
      <c r="H24" s="629"/>
      <c r="I24" s="629"/>
      <c r="J24" s="557"/>
      <c r="K24" s="629"/>
      <c r="L24" s="629"/>
      <c r="M24" s="557"/>
      <c r="N24" s="629"/>
    </row>
    <row r="25" spans="1:14" s="173" customFormat="1" ht="15" customHeight="1">
      <c r="A25" s="175" t="s">
        <v>1207</v>
      </c>
      <c r="B25" s="175" t="s">
        <v>65</v>
      </c>
      <c r="C25" s="442">
        <v>2582576</v>
      </c>
      <c r="D25" s="555">
        <v>1.5900000000000001E-2</v>
      </c>
      <c r="E25" s="460">
        <v>12</v>
      </c>
      <c r="F25" s="442">
        <v>2704387.73691</v>
      </c>
      <c r="G25" s="555">
        <v>1.5676913763077286E-2</v>
      </c>
      <c r="H25" s="442">
        <v>12</v>
      </c>
      <c r="I25" s="442">
        <v>2803983.5908400002</v>
      </c>
      <c r="J25" s="555">
        <v>1.6448587566475461E-2</v>
      </c>
      <c r="K25" s="442">
        <v>12</v>
      </c>
      <c r="L25" s="442">
        <v>2916191.0790200001</v>
      </c>
      <c r="M25" s="555">
        <v>1.6399733051510906E-2</v>
      </c>
      <c r="N25" s="442">
        <v>13</v>
      </c>
    </row>
    <row r="26" spans="1:14" s="173" customFormat="1" ht="15" customHeight="1">
      <c r="A26" s="175" t="s">
        <v>1207</v>
      </c>
      <c r="B26" s="175" t="s">
        <v>63</v>
      </c>
      <c r="C26" s="442">
        <v>846509</v>
      </c>
      <c r="D26" s="555">
        <v>5.1999999999999998E-3</v>
      </c>
      <c r="E26" s="460">
        <v>16</v>
      </c>
      <c r="F26" s="442">
        <v>825325.81914000004</v>
      </c>
      <c r="G26" s="555">
        <v>4.7842850034079589E-3</v>
      </c>
      <c r="H26" s="442">
        <v>16</v>
      </c>
      <c r="I26" s="442">
        <v>657041.69753</v>
      </c>
      <c r="J26" s="555">
        <v>3.8543049723804815E-3</v>
      </c>
      <c r="K26" s="442">
        <v>18</v>
      </c>
      <c r="L26" s="442">
        <v>470867.45896000002</v>
      </c>
      <c r="M26" s="555">
        <v>2.6480091394361976E-3</v>
      </c>
      <c r="N26" s="442">
        <v>18</v>
      </c>
    </row>
    <row r="27" spans="1:14" s="173" customFormat="1" ht="15" customHeight="1">
      <c r="A27" s="175" t="s">
        <v>1207</v>
      </c>
      <c r="B27" s="177" t="s">
        <v>490</v>
      </c>
      <c r="C27" s="442">
        <v>3429085</v>
      </c>
      <c r="D27" s="555">
        <v>2.1100000000000001E-2</v>
      </c>
      <c r="E27" s="460"/>
      <c r="F27" s="442">
        <v>3529713.5560499998</v>
      </c>
      <c r="G27" s="555">
        <v>2.0461198766485243E-2</v>
      </c>
      <c r="H27" s="460"/>
      <c r="I27" s="442">
        <v>3461025.2883700002</v>
      </c>
      <c r="J27" s="555">
        <v>2.0302892538855942E-2</v>
      </c>
      <c r="K27" s="460"/>
      <c r="L27" s="442">
        <v>3387058.53798</v>
      </c>
      <c r="M27" s="555">
        <v>1.9047742190947105E-2</v>
      </c>
      <c r="N27" s="460"/>
    </row>
    <row r="28" spans="1:14" s="173" customFormat="1" ht="15" customHeight="1">
      <c r="A28" s="175"/>
      <c r="B28" s="175"/>
      <c r="C28" s="442"/>
      <c r="D28" s="555"/>
      <c r="E28" s="460"/>
      <c r="F28" s="442"/>
      <c r="G28" s="555"/>
      <c r="H28" s="460"/>
      <c r="I28" s="442"/>
      <c r="J28" s="555"/>
      <c r="K28" s="460"/>
      <c r="L28" s="442"/>
      <c r="M28" s="555"/>
      <c r="N28" s="460"/>
    </row>
    <row r="29" spans="1:14" s="173" customFormat="1" ht="15" customHeight="1">
      <c r="A29" s="632"/>
      <c r="B29" s="309" t="s">
        <v>1210</v>
      </c>
      <c r="C29" s="629"/>
      <c r="D29" s="557"/>
      <c r="E29" s="629"/>
      <c r="F29" s="629"/>
      <c r="G29" s="557"/>
      <c r="H29" s="629"/>
      <c r="I29" s="629"/>
      <c r="J29" s="557"/>
      <c r="K29" s="629"/>
      <c r="L29" s="629"/>
      <c r="M29" s="557"/>
      <c r="N29" s="629"/>
    </row>
    <row r="30" spans="1:14" s="173" customFormat="1" ht="15" customHeight="1">
      <c r="A30" s="175" t="s">
        <v>1207</v>
      </c>
      <c r="B30" s="175" t="s">
        <v>68</v>
      </c>
      <c r="C30" s="442">
        <v>1740187</v>
      </c>
      <c r="D30" s="555">
        <v>1.0699999999999999E-2</v>
      </c>
      <c r="E30" s="460">
        <v>14</v>
      </c>
      <c r="F30" s="442">
        <v>1736741.5678399999</v>
      </c>
      <c r="G30" s="555">
        <v>1.0067619896431073E-2</v>
      </c>
      <c r="H30" s="442">
        <v>14</v>
      </c>
      <c r="I30" s="442">
        <v>1631813.50061</v>
      </c>
      <c r="J30" s="555">
        <v>9.5724623156227436E-3</v>
      </c>
      <c r="K30" s="442">
        <v>14</v>
      </c>
      <c r="L30" s="442">
        <v>1611104.4386399994</v>
      </c>
      <c r="M30" s="555">
        <v>9.0603400106002152E-3</v>
      </c>
      <c r="N30" s="442">
        <v>14</v>
      </c>
    </row>
    <row r="31" spans="1:14" s="173" customFormat="1" ht="15" customHeight="1">
      <c r="A31" s="175" t="s">
        <v>1207</v>
      </c>
      <c r="B31" s="175" t="s">
        <v>70</v>
      </c>
      <c r="C31" s="442">
        <v>611080</v>
      </c>
      <c r="D31" s="555">
        <v>3.8E-3</v>
      </c>
      <c r="E31" s="460">
        <v>18</v>
      </c>
      <c r="F31" s="442">
        <v>779716.51650999999</v>
      </c>
      <c r="G31" s="555">
        <v>4.5198949921806597E-3</v>
      </c>
      <c r="H31" s="442">
        <v>17</v>
      </c>
      <c r="I31" s="442">
        <v>707684.21535000007</v>
      </c>
      <c r="J31" s="555">
        <v>4.151381564294317E-3</v>
      </c>
      <c r="K31" s="442">
        <v>16</v>
      </c>
      <c r="L31" s="442">
        <v>719329.74891999981</v>
      </c>
      <c r="M31" s="555">
        <v>4.0452821981276817E-3</v>
      </c>
      <c r="N31" s="442">
        <v>16</v>
      </c>
    </row>
    <row r="32" spans="1:14" s="173" customFormat="1" ht="15" customHeight="1">
      <c r="A32" s="175" t="s">
        <v>1207</v>
      </c>
      <c r="B32" s="175" t="s">
        <v>72</v>
      </c>
      <c r="C32" s="442">
        <v>197130</v>
      </c>
      <c r="D32" s="555">
        <v>1.1999999999999999E-3</v>
      </c>
      <c r="E32" s="460">
        <v>25</v>
      </c>
      <c r="F32" s="442">
        <v>203097.80533</v>
      </c>
      <c r="G32" s="555">
        <v>1.1773262894863613E-3</v>
      </c>
      <c r="H32" s="442">
        <v>27</v>
      </c>
      <c r="I32" s="442">
        <v>185059.56131000002</v>
      </c>
      <c r="J32" s="555">
        <v>1.0855870944341641E-3</v>
      </c>
      <c r="K32" s="442">
        <v>29</v>
      </c>
      <c r="L32" s="442">
        <v>176937.85592999996</v>
      </c>
      <c r="M32" s="555">
        <v>9.950423430188384E-4</v>
      </c>
      <c r="N32" s="442">
        <v>30</v>
      </c>
    </row>
    <row r="33" spans="1:14" s="173" customFormat="1" ht="15" customHeight="1">
      <c r="A33" s="175" t="s">
        <v>1207</v>
      </c>
      <c r="B33" s="175" t="s">
        <v>74</v>
      </c>
      <c r="C33" s="442">
        <v>74533</v>
      </c>
      <c r="D33" s="555">
        <v>5.0000000000000001E-4</v>
      </c>
      <c r="E33" s="460">
        <v>44</v>
      </c>
      <c r="F33" s="555" t="s">
        <v>1209</v>
      </c>
      <c r="G33" s="555" t="s">
        <v>1209</v>
      </c>
      <c r="H33" s="555" t="s">
        <v>1209</v>
      </c>
      <c r="I33" s="555" t="s">
        <v>1209</v>
      </c>
      <c r="J33" s="555" t="s">
        <v>1209</v>
      </c>
      <c r="K33" s="555" t="s">
        <v>1209</v>
      </c>
      <c r="L33" s="555" t="s">
        <v>1209</v>
      </c>
      <c r="M33" s="555" t="s">
        <v>1209</v>
      </c>
      <c r="N33" s="555" t="s">
        <v>1209</v>
      </c>
    </row>
    <row r="34" spans="1:14" s="173" customFormat="1" ht="15" customHeight="1">
      <c r="A34" s="175" t="s">
        <v>1207</v>
      </c>
      <c r="B34" s="175" t="s">
        <v>75</v>
      </c>
      <c r="C34" s="442">
        <v>45616</v>
      </c>
      <c r="D34" s="555">
        <v>2.9999999999999997E-4</v>
      </c>
      <c r="E34" s="460">
        <v>50</v>
      </c>
      <c r="F34" s="555" t="s">
        <v>1209</v>
      </c>
      <c r="G34" s="555" t="s">
        <v>1209</v>
      </c>
      <c r="H34" s="555" t="s">
        <v>1209</v>
      </c>
      <c r="I34" s="555" t="s">
        <v>1209</v>
      </c>
      <c r="J34" s="555" t="s">
        <v>1209</v>
      </c>
      <c r="K34" s="555" t="s">
        <v>1209</v>
      </c>
      <c r="L34" s="555" t="s">
        <v>1209</v>
      </c>
      <c r="M34" s="555" t="s">
        <v>1209</v>
      </c>
      <c r="N34" s="555" t="s">
        <v>1209</v>
      </c>
    </row>
    <row r="35" spans="1:14" s="173" customFormat="1" ht="15" customHeight="1">
      <c r="A35" s="175" t="s">
        <v>1207</v>
      </c>
      <c r="B35" s="175" t="s">
        <v>76</v>
      </c>
      <c r="C35" s="442">
        <v>40147</v>
      </c>
      <c r="D35" s="555">
        <v>2.0000000000000001E-4</v>
      </c>
      <c r="E35" s="460">
        <v>51</v>
      </c>
      <c r="F35" s="555" t="s">
        <v>1209</v>
      </c>
      <c r="G35" s="555" t="s">
        <v>1209</v>
      </c>
      <c r="H35" s="555" t="s">
        <v>1209</v>
      </c>
      <c r="I35" s="555" t="s">
        <v>1209</v>
      </c>
      <c r="J35" s="555" t="s">
        <v>1209</v>
      </c>
      <c r="K35" s="555" t="s">
        <v>1209</v>
      </c>
      <c r="L35" s="555" t="s">
        <v>1209</v>
      </c>
      <c r="M35" s="555" t="s">
        <v>1209</v>
      </c>
      <c r="N35" s="555" t="s">
        <v>1209</v>
      </c>
    </row>
    <row r="36" spans="1:14" s="173" customFormat="1" ht="15" customHeight="1">
      <c r="A36" s="175" t="s">
        <v>1207</v>
      </c>
      <c r="B36" s="177" t="s">
        <v>490</v>
      </c>
      <c r="C36" s="442">
        <v>2708692</v>
      </c>
      <c r="D36" s="555">
        <v>1.67E-2</v>
      </c>
      <c r="E36" s="460"/>
      <c r="F36" s="442">
        <v>2719555.88968</v>
      </c>
      <c r="G36" s="555">
        <v>1.5764841178098093E-2</v>
      </c>
      <c r="H36" s="460"/>
      <c r="I36" s="442">
        <v>2524557.2772700004</v>
      </c>
      <c r="J36" s="555">
        <v>1.4809430974351225E-2</v>
      </c>
      <c r="K36" s="460"/>
      <c r="L36" s="442">
        <v>2507372.0434899991</v>
      </c>
      <c r="M36" s="555">
        <v>1.4100664551746736E-2</v>
      </c>
      <c r="N36" s="460"/>
    </row>
    <row r="37" spans="1:14" s="173" customFormat="1" ht="15" customHeight="1">
      <c r="A37" s="175"/>
      <c r="B37" s="175"/>
      <c r="C37" s="442"/>
      <c r="D37" s="555"/>
      <c r="E37" s="460"/>
      <c r="F37" s="442"/>
      <c r="G37" s="555"/>
      <c r="H37" s="460"/>
      <c r="I37" s="442"/>
      <c r="J37" s="555"/>
      <c r="K37" s="460"/>
      <c r="L37" s="442"/>
      <c r="M37" s="555"/>
      <c r="N37" s="460"/>
    </row>
    <row r="38" spans="1:14" s="82" customFormat="1" ht="15" customHeight="1">
      <c r="A38" s="175"/>
      <c r="B38" s="309" t="s">
        <v>1158</v>
      </c>
      <c r="C38" s="629"/>
      <c r="D38" s="557"/>
      <c r="E38" s="629"/>
      <c r="F38" s="629"/>
      <c r="G38" s="557"/>
      <c r="H38" s="629"/>
      <c r="I38" s="629"/>
      <c r="J38" s="557"/>
      <c r="K38" s="629"/>
      <c r="L38" s="629"/>
      <c r="M38" s="557"/>
      <c r="N38" s="629"/>
    </row>
    <row r="39" spans="1:14" s="173" customFormat="1" ht="15" customHeight="1">
      <c r="A39" s="175" t="s">
        <v>1207</v>
      </c>
      <c r="B39" s="175" t="s">
        <v>78</v>
      </c>
      <c r="C39" s="442">
        <v>1219030</v>
      </c>
      <c r="D39" s="555">
        <v>7.4999999999999997E-3</v>
      </c>
      <c r="E39" s="442">
        <v>15</v>
      </c>
      <c r="F39" s="442">
        <v>1207241.2702500001</v>
      </c>
      <c r="G39" s="555">
        <v>6.99818928574256E-3</v>
      </c>
      <c r="H39" s="442">
        <v>15</v>
      </c>
      <c r="I39" s="442">
        <v>1053247.5033200001</v>
      </c>
      <c r="J39" s="555">
        <v>6.1785075505169876E-3</v>
      </c>
      <c r="K39" s="442">
        <v>15</v>
      </c>
      <c r="L39" s="442">
        <v>987168.58884999983</v>
      </c>
      <c r="M39" s="555">
        <v>5.5515228238806683E-3</v>
      </c>
      <c r="N39" s="442">
        <v>15</v>
      </c>
    </row>
    <row r="40" spans="1:14" s="173" customFormat="1" ht="15" customHeight="1">
      <c r="A40" s="175" t="s">
        <v>1207</v>
      </c>
      <c r="B40" s="175" t="s">
        <v>80</v>
      </c>
      <c r="C40" s="442">
        <v>723878</v>
      </c>
      <c r="D40" s="555">
        <v>4.4999999999999997E-3</v>
      </c>
      <c r="E40" s="442">
        <v>17</v>
      </c>
      <c r="F40" s="442">
        <v>746589.66215999995</v>
      </c>
      <c r="G40" s="555">
        <v>4.3278637860784059E-3</v>
      </c>
      <c r="H40" s="442">
        <v>18</v>
      </c>
      <c r="I40" s="442">
        <v>684479.14616999996</v>
      </c>
      <c r="J40" s="555">
        <v>4.0152571541371912E-3</v>
      </c>
      <c r="K40" s="442">
        <v>17</v>
      </c>
      <c r="L40" s="442">
        <v>701649.28992999997</v>
      </c>
      <c r="M40" s="555">
        <v>3.9458529084113085E-3</v>
      </c>
      <c r="N40" s="442">
        <v>17</v>
      </c>
    </row>
    <row r="41" spans="1:14" s="173" customFormat="1" ht="15" customHeight="1">
      <c r="A41" s="175" t="s">
        <v>1207</v>
      </c>
      <c r="B41" s="175" t="s">
        <v>82</v>
      </c>
      <c r="C41" s="442">
        <v>419685</v>
      </c>
      <c r="D41" s="555">
        <v>2.5999999999999999E-3</v>
      </c>
      <c r="E41" s="442">
        <v>19</v>
      </c>
      <c r="F41" s="442">
        <v>408954.78363999992</v>
      </c>
      <c r="G41" s="555">
        <v>2.3706470742422118E-3</v>
      </c>
      <c r="H41" s="442">
        <v>19</v>
      </c>
      <c r="I41" s="442">
        <v>380273.05854</v>
      </c>
      <c r="J41" s="555">
        <v>2.2307386972592155E-3</v>
      </c>
      <c r="K41" s="442">
        <v>19</v>
      </c>
      <c r="L41" s="442">
        <v>384013.13527000003</v>
      </c>
      <c r="M41" s="555">
        <v>2.1595679899062458E-3</v>
      </c>
      <c r="N41" s="442">
        <v>19</v>
      </c>
    </row>
    <row r="42" spans="1:14" s="173" customFormat="1" ht="15" customHeight="1">
      <c r="A42" s="175" t="s">
        <v>1207</v>
      </c>
      <c r="B42" s="175" t="s">
        <v>84</v>
      </c>
      <c r="C42" s="442">
        <v>102616</v>
      </c>
      <c r="D42" s="555">
        <v>5.9999999999999995E-4</v>
      </c>
      <c r="E42" s="442">
        <v>37</v>
      </c>
      <c r="F42" s="442">
        <v>99703.731299999999</v>
      </c>
      <c r="G42" s="555">
        <v>5.7796697423019951E-4</v>
      </c>
      <c r="H42" s="442">
        <v>40</v>
      </c>
      <c r="I42" s="442">
        <v>103516.42978000001</v>
      </c>
      <c r="J42" s="555">
        <v>6.0724287594534536E-4</v>
      </c>
      <c r="K42" s="442">
        <v>38</v>
      </c>
      <c r="L42" s="442">
        <v>102064.20047000001</v>
      </c>
      <c r="M42" s="555">
        <v>5.7397666904131369E-4</v>
      </c>
      <c r="N42" s="442">
        <v>38</v>
      </c>
    </row>
    <row r="43" spans="1:14" s="173" customFormat="1" ht="15" customHeight="1">
      <c r="A43" s="175" t="s">
        <v>1207</v>
      </c>
      <c r="B43" s="175" t="s">
        <v>86</v>
      </c>
      <c r="C43" s="442">
        <v>173652</v>
      </c>
      <c r="D43" s="555">
        <v>1.1000000000000001E-3</v>
      </c>
      <c r="E43" s="442">
        <v>29</v>
      </c>
      <c r="F43" s="442">
        <v>194555.01633000001</v>
      </c>
      <c r="G43" s="555">
        <v>1.127805074528411E-3</v>
      </c>
      <c r="H43" s="442">
        <v>29</v>
      </c>
      <c r="I43" s="442">
        <v>189707.03903999997</v>
      </c>
      <c r="J43" s="555">
        <v>1.1128498946355904E-3</v>
      </c>
      <c r="K43" s="442">
        <v>28</v>
      </c>
      <c r="L43" s="442">
        <v>187565.17260999998</v>
      </c>
      <c r="M43" s="555">
        <v>1.0548069989975675E-3</v>
      </c>
      <c r="N43" s="442">
        <v>29</v>
      </c>
    </row>
    <row r="44" spans="1:14" s="173" customFormat="1" ht="15" customHeight="1">
      <c r="A44" s="175" t="s">
        <v>1207</v>
      </c>
      <c r="B44" s="175" t="s">
        <v>120</v>
      </c>
      <c r="C44" s="442">
        <v>112053</v>
      </c>
      <c r="D44" s="555">
        <v>6.9999999999999999E-4</v>
      </c>
      <c r="E44" s="442">
        <v>36</v>
      </c>
      <c r="F44" s="442">
        <v>114089.75429</v>
      </c>
      <c r="G44" s="555">
        <v>6.6136050494690183E-4</v>
      </c>
      <c r="H44" s="442">
        <v>36</v>
      </c>
      <c r="I44" s="442">
        <v>106569.60231</v>
      </c>
      <c r="J44" s="555">
        <v>6.2515324313840647E-4</v>
      </c>
      <c r="K44" s="442">
        <v>37</v>
      </c>
      <c r="L44" s="442">
        <v>104880.65858</v>
      </c>
      <c r="M44" s="555">
        <v>5.8981553552954296E-4</v>
      </c>
      <c r="N44" s="442">
        <v>36</v>
      </c>
    </row>
    <row r="45" spans="1:14" s="173" customFormat="1" ht="15" customHeight="1">
      <c r="A45" s="175" t="s">
        <v>1207</v>
      </c>
      <c r="B45" s="175" t="s">
        <v>88</v>
      </c>
      <c r="C45" s="442">
        <v>231152</v>
      </c>
      <c r="D45" s="555">
        <v>1.4E-3</v>
      </c>
      <c r="E45" s="442">
        <v>22</v>
      </c>
      <c r="F45" s="442">
        <v>271105.10791999998</v>
      </c>
      <c r="G45" s="555">
        <v>1.5715540118695045E-3</v>
      </c>
      <c r="H45" s="442">
        <v>21</v>
      </c>
      <c r="I45" s="442">
        <v>276382.21623000002</v>
      </c>
      <c r="J45" s="555">
        <v>1.6212994613544864E-3</v>
      </c>
      <c r="K45" s="442">
        <v>20</v>
      </c>
      <c r="L45" s="442">
        <v>265706.98859999998</v>
      </c>
      <c r="M45" s="555">
        <v>1.4942517705064848E-3</v>
      </c>
      <c r="N45" s="442">
        <v>20</v>
      </c>
    </row>
    <row r="46" spans="1:14" s="173" customFormat="1" ht="15" customHeight="1">
      <c r="A46" s="175" t="s">
        <v>1207</v>
      </c>
      <c r="B46" s="175" t="s">
        <v>90</v>
      </c>
      <c r="C46" s="442">
        <v>158202</v>
      </c>
      <c r="D46" s="555">
        <v>1E-3</v>
      </c>
      <c r="E46" s="442">
        <v>32</v>
      </c>
      <c r="F46" s="442">
        <v>169007.26196999999</v>
      </c>
      <c r="G46" s="555">
        <v>9.7970872855118068E-4</v>
      </c>
      <c r="H46" s="442">
        <v>31</v>
      </c>
      <c r="I46" s="442">
        <v>173988.77454000001</v>
      </c>
      <c r="J46" s="555">
        <v>1.0206442016829369E-3</v>
      </c>
      <c r="K46" s="442">
        <v>31</v>
      </c>
      <c r="L46" s="442">
        <v>170035.06812999997</v>
      </c>
      <c r="M46" s="555">
        <v>9.5622325532405375E-4</v>
      </c>
      <c r="N46" s="442">
        <v>31</v>
      </c>
    </row>
    <row r="47" spans="1:14" s="173" customFormat="1" ht="15" customHeight="1">
      <c r="A47" s="175" t="s">
        <v>1207</v>
      </c>
      <c r="B47" s="175" t="s">
        <v>92</v>
      </c>
      <c r="C47" s="442">
        <v>162604</v>
      </c>
      <c r="D47" s="555">
        <v>1E-3</v>
      </c>
      <c r="E47" s="442">
        <v>31</v>
      </c>
      <c r="F47" s="442">
        <v>167516.54702000003</v>
      </c>
      <c r="G47" s="555">
        <v>9.7106728657245711E-4</v>
      </c>
      <c r="H47" s="442">
        <v>32</v>
      </c>
      <c r="I47" s="442">
        <v>168854.36826000002</v>
      </c>
      <c r="J47" s="555">
        <v>9.9052500570249915E-4</v>
      </c>
      <c r="K47" s="442">
        <v>32</v>
      </c>
      <c r="L47" s="442">
        <v>165776.63532000003</v>
      </c>
      <c r="M47" s="555">
        <v>9.3227518079484165E-4</v>
      </c>
      <c r="N47" s="442">
        <v>32</v>
      </c>
    </row>
    <row r="48" spans="1:14" s="173" customFormat="1" ht="15" customHeight="1">
      <c r="A48" s="175" t="s">
        <v>1207</v>
      </c>
      <c r="B48" s="175" t="s">
        <v>94</v>
      </c>
      <c r="C48" s="442">
        <v>140939</v>
      </c>
      <c r="D48" s="555">
        <v>8.9999999999999998E-4</v>
      </c>
      <c r="E48" s="442">
        <v>33</v>
      </c>
      <c r="F48" s="442">
        <v>143283.38668999998</v>
      </c>
      <c r="G48" s="555">
        <v>8.3059143707969664E-4</v>
      </c>
      <c r="H48" s="442">
        <v>34</v>
      </c>
      <c r="I48" s="442">
        <v>146758.50907999999</v>
      </c>
      <c r="J48" s="555">
        <v>8.6090738748032468E-4</v>
      </c>
      <c r="K48" s="442">
        <v>34</v>
      </c>
      <c r="L48" s="442">
        <v>142210.43374000001</v>
      </c>
      <c r="M48" s="555">
        <v>7.99746342842298E-4</v>
      </c>
      <c r="N48" s="442">
        <v>34</v>
      </c>
    </row>
    <row r="49" spans="1:14" s="173" customFormat="1" ht="15" customHeight="1">
      <c r="A49" s="175" t="s">
        <v>1207</v>
      </c>
      <c r="B49" s="175" t="s">
        <v>96</v>
      </c>
      <c r="C49" s="442">
        <v>96634</v>
      </c>
      <c r="D49" s="555">
        <v>5.9999999999999995E-4</v>
      </c>
      <c r="E49" s="442">
        <v>38</v>
      </c>
      <c r="F49" s="442">
        <v>105178.92832000001</v>
      </c>
      <c r="G49" s="555">
        <v>6.0970583709624366E-4</v>
      </c>
      <c r="H49" s="442">
        <v>37</v>
      </c>
      <c r="I49" s="442">
        <v>102526.70379</v>
      </c>
      <c r="J49" s="555">
        <v>6.0143699510263517E-4</v>
      </c>
      <c r="K49" s="442">
        <v>39</v>
      </c>
      <c r="L49" s="442">
        <v>100685.83458000001</v>
      </c>
      <c r="M49" s="555">
        <v>5.6622517675881739E-4</v>
      </c>
      <c r="N49" s="442">
        <v>39</v>
      </c>
    </row>
    <row r="50" spans="1:14" s="173" customFormat="1" ht="15" customHeight="1">
      <c r="A50" s="175" t="s">
        <v>1207</v>
      </c>
      <c r="B50" s="175" t="s">
        <v>108</v>
      </c>
      <c r="C50" s="442">
        <v>46316</v>
      </c>
      <c r="D50" s="555">
        <v>2.9999999999999997E-4</v>
      </c>
      <c r="E50" s="442">
        <v>49</v>
      </c>
      <c r="F50" s="442">
        <v>47959.484479999999</v>
      </c>
      <c r="G50" s="555">
        <v>2.7801364872836825E-4</v>
      </c>
      <c r="H50" s="442">
        <v>48</v>
      </c>
      <c r="I50" s="442">
        <v>47845.148390000009</v>
      </c>
      <c r="J50" s="555">
        <v>2.8066680400514306E-4</v>
      </c>
      <c r="K50" s="442">
        <v>48</v>
      </c>
      <c r="L50" s="442">
        <v>47330.091120000005</v>
      </c>
      <c r="M50" s="555">
        <v>2.6616941024747013E-4</v>
      </c>
      <c r="N50" s="442">
        <v>47</v>
      </c>
    </row>
    <row r="51" spans="1:14" s="173" customFormat="1" ht="15" customHeight="1">
      <c r="A51" s="175" t="s">
        <v>1207</v>
      </c>
      <c r="B51" s="175" t="s">
        <v>104</v>
      </c>
      <c r="C51" s="442">
        <v>125996</v>
      </c>
      <c r="D51" s="555">
        <v>8.0000000000000004E-4</v>
      </c>
      <c r="E51" s="442">
        <v>34</v>
      </c>
      <c r="F51" s="442">
        <v>120193.02021</v>
      </c>
      <c r="G51" s="555">
        <v>6.9674018523279595E-4</v>
      </c>
      <c r="H51" s="442">
        <v>35</v>
      </c>
      <c r="I51" s="442">
        <v>129860.24097</v>
      </c>
      <c r="J51" s="555">
        <v>7.617796166769843E-4</v>
      </c>
      <c r="K51" s="442">
        <v>35</v>
      </c>
      <c r="L51" s="442">
        <v>119353.94226</v>
      </c>
      <c r="M51" s="555">
        <v>6.7120868923555954E-4</v>
      </c>
      <c r="N51" s="442">
        <v>35</v>
      </c>
    </row>
    <row r="52" spans="1:14" s="173" customFormat="1" ht="15" customHeight="1">
      <c r="A52" s="175" t="s">
        <v>1207</v>
      </c>
      <c r="B52" s="175" t="s">
        <v>122</v>
      </c>
      <c r="C52" s="442">
        <v>173080</v>
      </c>
      <c r="D52" s="555">
        <v>1.1000000000000001E-3</v>
      </c>
      <c r="E52" s="442">
        <v>30</v>
      </c>
      <c r="F52" s="442">
        <v>178349.99309</v>
      </c>
      <c r="G52" s="555">
        <v>1.033867083169076E-3</v>
      </c>
      <c r="H52" s="442">
        <v>30</v>
      </c>
      <c r="I52" s="442">
        <v>183218.62034999998</v>
      </c>
      <c r="J52" s="555">
        <v>1.0747878591304365E-3</v>
      </c>
      <c r="K52" s="442">
        <v>30</v>
      </c>
      <c r="L52" s="442">
        <v>191361.05169000002</v>
      </c>
      <c r="M52" s="555">
        <v>1.0761538181603008E-3</v>
      </c>
      <c r="N52" s="442">
        <v>28</v>
      </c>
    </row>
    <row r="53" spans="1:14" s="173" customFormat="1" ht="15" customHeight="1">
      <c r="A53" s="175" t="s">
        <v>1207</v>
      </c>
      <c r="B53" s="175" t="s">
        <v>106</v>
      </c>
      <c r="C53" s="442">
        <v>81024</v>
      </c>
      <c r="D53" s="555">
        <v>5.0000000000000001E-4</v>
      </c>
      <c r="E53" s="442">
        <v>43</v>
      </c>
      <c r="F53" s="442">
        <v>89089.152969999996</v>
      </c>
      <c r="G53" s="555">
        <v>5.1643591977387001E-4</v>
      </c>
      <c r="H53" s="442">
        <v>43</v>
      </c>
      <c r="I53" s="442">
        <v>89896.723859999998</v>
      </c>
      <c r="J53" s="555">
        <v>5.273476418267847E-4</v>
      </c>
      <c r="K53" s="442">
        <v>42</v>
      </c>
      <c r="L53" s="442">
        <v>87311.932979999983</v>
      </c>
      <c r="M53" s="555">
        <v>4.9101459893519908E-4</v>
      </c>
      <c r="N53" s="442">
        <v>42</v>
      </c>
    </row>
    <row r="54" spans="1:14" s="173" customFormat="1" ht="15" customHeight="1">
      <c r="A54" s="175" t="s">
        <v>1207</v>
      </c>
      <c r="B54" s="175" t="s">
        <v>102</v>
      </c>
      <c r="C54" s="442">
        <v>174872</v>
      </c>
      <c r="D54" s="555">
        <v>1.1000000000000001E-3</v>
      </c>
      <c r="E54" s="442">
        <v>28</v>
      </c>
      <c r="F54" s="442">
        <v>196727.44584000003</v>
      </c>
      <c r="G54" s="555">
        <v>1.1403983094480264E-3</v>
      </c>
      <c r="H54" s="442">
        <v>28</v>
      </c>
      <c r="I54" s="442">
        <v>211693.28169</v>
      </c>
      <c r="J54" s="555">
        <v>1.2418244858806E-3</v>
      </c>
      <c r="K54" s="442">
        <v>27</v>
      </c>
      <c r="L54" s="442">
        <v>217188.56644</v>
      </c>
      <c r="M54" s="555">
        <v>1.2213995636573005E-3</v>
      </c>
      <c r="N54" s="442">
        <v>26</v>
      </c>
    </row>
    <row r="55" spans="1:14" s="173" customFormat="1" ht="15" customHeight="1">
      <c r="A55" s="175" t="s">
        <v>1207</v>
      </c>
      <c r="B55" s="175" t="s">
        <v>98</v>
      </c>
      <c r="C55" s="442">
        <v>66699</v>
      </c>
      <c r="D55" s="555">
        <v>4.0000000000000002E-4</v>
      </c>
      <c r="E55" s="442">
        <v>45</v>
      </c>
      <c r="F55" s="442">
        <v>74896.582979999992</v>
      </c>
      <c r="G55" s="555">
        <v>4.3416380591497137E-4</v>
      </c>
      <c r="H55" s="442">
        <v>44</v>
      </c>
      <c r="I55" s="442">
        <v>76201.188580000002</v>
      </c>
      <c r="J55" s="555">
        <v>4.4700758132901685E-4</v>
      </c>
      <c r="K55" s="442">
        <v>43</v>
      </c>
      <c r="L55" s="442">
        <v>74538.508590000012</v>
      </c>
      <c r="M55" s="555">
        <v>4.1918091435371585E-4</v>
      </c>
      <c r="N55" s="442">
        <v>43</v>
      </c>
    </row>
    <row r="56" spans="1:14" s="173" customFormat="1" ht="15" customHeight="1">
      <c r="A56" s="175" t="s">
        <v>1207</v>
      </c>
      <c r="B56" s="175" t="s">
        <v>100</v>
      </c>
      <c r="C56" s="442">
        <v>47496</v>
      </c>
      <c r="D56" s="555">
        <v>2.9999999999999997E-4</v>
      </c>
      <c r="E56" s="442">
        <v>48</v>
      </c>
      <c r="F56" s="442">
        <v>52568.967319999996</v>
      </c>
      <c r="G56" s="555">
        <v>3.0473410156462859E-4</v>
      </c>
      <c r="H56" s="442">
        <v>47</v>
      </c>
      <c r="I56" s="442">
        <v>58142.087829999997</v>
      </c>
      <c r="J56" s="555">
        <v>3.4107019245535716E-4</v>
      </c>
      <c r="K56" s="442">
        <v>46</v>
      </c>
      <c r="L56" s="442">
        <v>56977.698980000001</v>
      </c>
      <c r="M56" s="555">
        <v>3.2042449477465699E-4</v>
      </c>
      <c r="N56" s="442">
        <v>46</v>
      </c>
    </row>
    <row r="57" spans="1:14" s="173" customFormat="1" ht="15" customHeight="1">
      <c r="A57" s="175" t="s">
        <v>1207</v>
      </c>
      <c r="B57" s="175" t="s">
        <v>116</v>
      </c>
      <c r="C57" s="442">
        <v>188293</v>
      </c>
      <c r="D57" s="555">
        <v>1.1999999999999999E-3</v>
      </c>
      <c r="E57" s="442">
        <v>27</v>
      </c>
      <c r="F57" s="442">
        <v>215523.12797000003</v>
      </c>
      <c r="G57" s="555">
        <v>1.2493539461892636E-3</v>
      </c>
      <c r="H57" s="442">
        <v>25</v>
      </c>
      <c r="I57" s="442">
        <v>224428.10421999998</v>
      </c>
      <c r="J57" s="555">
        <v>1.3165288615454651E-3</v>
      </c>
      <c r="K57" s="442">
        <v>26</v>
      </c>
      <c r="L57" s="442">
        <v>217013.16562000001</v>
      </c>
      <c r="M57" s="555">
        <v>1.2204131651165086E-3</v>
      </c>
      <c r="N57" s="442">
        <v>27</v>
      </c>
    </row>
    <row r="58" spans="1:14" s="173" customFormat="1" ht="15" customHeight="1">
      <c r="A58" s="175" t="s">
        <v>1207</v>
      </c>
      <c r="B58" s="175" t="s">
        <v>118</v>
      </c>
      <c r="C58" s="442">
        <v>233963</v>
      </c>
      <c r="D58" s="555">
        <v>1.4E-3</v>
      </c>
      <c r="E58" s="442">
        <v>21</v>
      </c>
      <c r="F58" s="442">
        <v>256406.96890000001</v>
      </c>
      <c r="G58" s="555">
        <v>1.4863511932242989E-3</v>
      </c>
      <c r="H58" s="442">
        <v>22</v>
      </c>
      <c r="I58" s="442">
        <v>263442.45604000008</v>
      </c>
      <c r="J58" s="555">
        <v>1.5453928906920505E-3</v>
      </c>
      <c r="K58" s="442">
        <v>21</v>
      </c>
      <c r="L58" s="442">
        <v>247436.99486999999</v>
      </c>
      <c r="M58" s="555">
        <v>1.391507124526199E-3</v>
      </c>
      <c r="N58" s="442">
        <v>21</v>
      </c>
    </row>
    <row r="59" spans="1:14" s="173" customFormat="1" ht="15" customHeight="1">
      <c r="A59" s="175" t="s">
        <v>1207</v>
      </c>
      <c r="B59" s="175" t="s">
        <v>114</v>
      </c>
      <c r="C59" s="442">
        <v>61709</v>
      </c>
      <c r="D59" s="555">
        <v>4.0000000000000002E-4</v>
      </c>
      <c r="E59" s="442">
        <v>47</v>
      </c>
      <c r="F59" s="442">
        <v>64993.627169999992</v>
      </c>
      <c r="G59" s="555">
        <v>3.767579161773114E-4</v>
      </c>
      <c r="H59" s="442">
        <v>45</v>
      </c>
      <c r="I59" s="442">
        <v>65111.195400000004</v>
      </c>
      <c r="J59" s="555">
        <v>3.8195202090107619E-4</v>
      </c>
      <c r="K59" s="442">
        <v>45</v>
      </c>
      <c r="L59" s="442">
        <v>62640.175760000006</v>
      </c>
      <c r="M59" s="555">
        <v>3.5226846695825828E-4</v>
      </c>
      <c r="N59" s="442">
        <v>45</v>
      </c>
    </row>
    <row r="60" spans="1:14" s="173" customFormat="1" ht="15" customHeight="1">
      <c r="A60" s="175" t="s">
        <v>1207</v>
      </c>
      <c r="B60" s="175" t="s">
        <v>112</v>
      </c>
      <c r="C60" s="442">
        <v>125522</v>
      </c>
      <c r="D60" s="555">
        <v>8.0000000000000004E-4</v>
      </c>
      <c r="E60" s="442">
        <v>35</v>
      </c>
      <c r="F60" s="442">
        <v>148866.95487999998</v>
      </c>
      <c r="G60" s="555">
        <v>8.6295851070979145E-4</v>
      </c>
      <c r="H60" s="442">
        <v>33</v>
      </c>
      <c r="I60" s="442">
        <v>152872.46687</v>
      </c>
      <c r="J60" s="555">
        <v>8.967727792804325E-4</v>
      </c>
      <c r="K60" s="442">
        <v>33</v>
      </c>
      <c r="L60" s="442">
        <v>150490.80447999999</v>
      </c>
      <c r="M60" s="555">
        <v>8.4631251975728137E-4</v>
      </c>
      <c r="N60" s="442">
        <v>33</v>
      </c>
    </row>
    <row r="61" spans="1:14" s="173" customFormat="1" ht="15" customHeight="1">
      <c r="A61" s="175" t="s">
        <v>1207</v>
      </c>
      <c r="B61" s="175" t="s">
        <v>110</v>
      </c>
      <c r="C61" s="442">
        <v>91105</v>
      </c>
      <c r="D61" s="555">
        <v>5.9999999999999995E-4</v>
      </c>
      <c r="E61" s="442">
        <v>42</v>
      </c>
      <c r="F61" s="442">
        <v>94600.790609999982</v>
      </c>
      <c r="G61" s="555">
        <v>5.4838602322846428E-4</v>
      </c>
      <c r="H61" s="442">
        <v>41</v>
      </c>
      <c r="I61" s="442">
        <v>92576.690540000011</v>
      </c>
      <c r="J61" s="555">
        <v>5.430687276260104E-4</v>
      </c>
      <c r="K61" s="442">
        <v>41</v>
      </c>
      <c r="L61" s="442">
        <v>91033.792760000011</v>
      </c>
      <c r="M61" s="555">
        <v>5.1194515704789572E-4</v>
      </c>
      <c r="N61" s="442">
        <v>41</v>
      </c>
    </row>
    <row r="62" spans="1:14" s="173" customFormat="1" ht="15" customHeight="1">
      <c r="A62" s="175" t="s">
        <v>1207</v>
      </c>
      <c r="B62" s="175" t="s">
        <v>124</v>
      </c>
      <c r="C62" s="442">
        <v>92863</v>
      </c>
      <c r="D62" s="555">
        <v>5.9999999999999995E-4</v>
      </c>
      <c r="E62" s="442">
        <v>39</v>
      </c>
      <c r="F62" s="442">
        <v>99902.115419999987</v>
      </c>
      <c r="G62" s="555">
        <v>5.7911697602127299E-4</v>
      </c>
      <c r="H62" s="442">
        <v>39</v>
      </c>
      <c r="I62" s="442">
        <v>99465.787390000012</v>
      </c>
      <c r="J62" s="555">
        <v>5.8348120120871381E-4</v>
      </c>
      <c r="K62" s="442">
        <v>40</v>
      </c>
      <c r="L62" s="442">
        <v>98481.487600000008</v>
      </c>
      <c r="M62" s="555">
        <v>5.5382862898628496E-4</v>
      </c>
      <c r="N62" s="442">
        <v>40</v>
      </c>
    </row>
    <row r="63" spans="1:14" s="173" customFormat="1" ht="15" customHeight="1">
      <c r="A63" s="175" t="s">
        <v>1207</v>
      </c>
      <c r="B63" s="175" t="s">
        <v>126</v>
      </c>
      <c r="C63" s="442">
        <v>269355</v>
      </c>
      <c r="D63" s="555">
        <v>1.6999999999999999E-3</v>
      </c>
      <c r="E63" s="442">
        <v>20</v>
      </c>
      <c r="F63" s="442">
        <v>272800.51237000001</v>
      </c>
      <c r="G63" s="555">
        <v>1.5813820069433752E-3</v>
      </c>
      <c r="H63" s="442">
        <v>20</v>
      </c>
      <c r="I63" s="442">
        <v>248686.27617000003</v>
      </c>
      <c r="J63" s="555">
        <v>1.4588309302257818E-3</v>
      </c>
      <c r="K63" s="442">
        <v>22</v>
      </c>
      <c r="L63" s="442">
        <v>246801.85509999996</v>
      </c>
      <c r="M63" s="555">
        <v>1.3879353000482572E-3</v>
      </c>
      <c r="N63" s="442">
        <v>22</v>
      </c>
    </row>
    <row r="64" spans="1:14" s="173" customFormat="1" ht="15" customHeight="1">
      <c r="A64" s="175"/>
      <c r="B64" s="175" t="s">
        <v>128</v>
      </c>
      <c r="C64" s="442">
        <v>92694</v>
      </c>
      <c r="D64" s="555">
        <v>5.9999999999999995E-4</v>
      </c>
      <c r="E64" s="442">
        <v>40</v>
      </c>
      <c r="F64" s="442">
        <v>102404.96059</v>
      </c>
      <c r="G64" s="555">
        <v>5.9362557896933121E-4</v>
      </c>
      <c r="H64" s="442">
        <v>38</v>
      </c>
      <c r="I64" s="442">
        <v>110055.83528</v>
      </c>
      <c r="J64" s="555">
        <v>6.4560400771188965E-4</v>
      </c>
      <c r="K64" s="442">
        <v>36</v>
      </c>
      <c r="L64" s="442">
        <v>104103.07824999999</v>
      </c>
      <c r="M64" s="555">
        <v>5.8544267055171326E-4</v>
      </c>
      <c r="N64" s="442">
        <v>37</v>
      </c>
    </row>
    <row r="65" spans="1:14" s="173" customFormat="1" ht="15" customHeight="1">
      <c r="A65" s="175"/>
      <c r="B65" s="175" t="s">
        <v>130</v>
      </c>
      <c r="C65" s="442">
        <v>194471</v>
      </c>
      <c r="D65" s="555">
        <v>1.1999999999999999E-3</v>
      </c>
      <c r="E65" s="442">
        <v>26</v>
      </c>
      <c r="F65" s="442">
        <v>212881.00112</v>
      </c>
      <c r="G65" s="555">
        <v>1.2340379490734478E-3</v>
      </c>
      <c r="H65" s="442">
        <v>26</v>
      </c>
      <c r="I65" s="442">
        <v>232613.58589000002</v>
      </c>
      <c r="J65" s="555">
        <v>1.3645461225817329E-3</v>
      </c>
      <c r="K65" s="442">
        <v>23</v>
      </c>
      <c r="L65" s="442">
        <v>227184.63181000002</v>
      </c>
      <c r="M65" s="555">
        <v>1.2776142626229608E-3</v>
      </c>
      <c r="N65" s="442">
        <v>23</v>
      </c>
    </row>
    <row r="66" spans="1:14" s="173" customFormat="1" ht="15" customHeight="1">
      <c r="A66" s="175"/>
      <c r="B66" s="175" t="s">
        <v>132</v>
      </c>
      <c r="C66" s="442">
        <v>207041</v>
      </c>
      <c r="D66" s="555">
        <v>1.2999999999999999E-3</v>
      </c>
      <c r="E66" s="442">
        <v>23</v>
      </c>
      <c r="F66" s="442">
        <v>222012.12033999999</v>
      </c>
      <c r="G66" s="555">
        <v>1.2869696225234525E-3</v>
      </c>
      <c r="H66" s="442">
        <v>23</v>
      </c>
      <c r="I66" s="442">
        <v>231583.46207999997</v>
      </c>
      <c r="J66" s="555">
        <v>1.358503262078394E-3</v>
      </c>
      <c r="K66" s="442">
        <v>24</v>
      </c>
      <c r="L66" s="442">
        <v>224384.28815000001</v>
      </c>
      <c r="M66" s="555">
        <v>1.2618660186869274E-3</v>
      </c>
      <c r="N66" s="442">
        <v>25</v>
      </c>
    </row>
    <row r="67" spans="1:14" s="173" customFormat="1" ht="15" customHeight="1">
      <c r="A67" s="175"/>
      <c r="B67" s="175" t="s">
        <v>133</v>
      </c>
      <c r="C67" s="442">
        <v>26857</v>
      </c>
      <c r="D67" s="442">
        <v>2.0000000000000001E-4</v>
      </c>
      <c r="E67" s="442">
        <v>52</v>
      </c>
      <c r="F67" s="442">
        <v>29354.260659999996</v>
      </c>
      <c r="G67" s="555">
        <v>1.701620690942464E-4</v>
      </c>
      <c r="H67" s="442">
        <v>49</v>
      </c>
      <c r="I67" s="442">
        <v>40055.470880000001</v>
      </c>
      <c r="J67" s="555">
        <v>2.3497138943267209E-4</v>
      </c>
      <c r="K67" s="442">
        <v>49</v>
      </c>
      <c r="L67" s="442">
        <v>44203.733480000003</v>
      </c>
      <c r="M67" s="555">
        <v>2.4858776716227775E-4</v>
      </c>
      <c r="N67" s="442">
        <v>48</v>
      </c>
    </row>
    <row r="68" spans="1:14" s="173" customFormat="1" ht="15" customHeight="1">
      <c r="A68" s="175"/>
      <c r="B68" s="175" t="s">
        <v>135</v>
      </c>
      <c r="C68" s="442">
        <v>203731</v>
      </c>
      <c r="D68" s="442">
        <v>1.2999999999999999E-3</v>
      </c>
      <c r="E68" s="442">
        <v>24</v>
      </c>
      <c r="F68" s="442">
        <v>215584.42356000002</v>
      </c>
      <c r="G68" s="555">
        <v>1.2497092671609467E-3</v>
      </c>
      <c r="H68" s="442">
        <v>24</v>
      </c>
      <c r="I68" s="442">
        <v>226875.60635999998</v>
      </c>
      <c r="J68" s="555">
        <v>1.3308862755476156E-3</v>
      </c>
      <c r="K68" s="442">
        <v>25</v>
      </c>
      <c r="L68" s="442">
        <v>226890.82589999997</v>
      </c>
      <c r="M68" s="555">
        <v>1.2759619914368846E-3</v>
      </c>
      <c r="N68" s="442">
        <v>24</v>
      </c>
    </row>
    <row r="69" spans="1:14" s="173" customFormat="1" ht="15" customHeight="1">
      <c r="A69" s="175"/>
      <c r="B69" s="175" t="s">
        <v>1211</v>
      </c>
      <c r="C69" s="555" t="s">
        <v>1209</v>
      </c>
      <c r="D69" s="555" t="s">
        <v>1209</v>
      </c>
      <c r="E69" s="555" t="s">
        <v>1209</v>
      </c>
      <c r="F69" s="555" t="s">
        <v>1209</v>
      </c>
      <c r="G69" s="555" t="s">
        <v>1209</v>
      </c>
      <c r="H69" s="555" t="s">
        <v>1209</v>
      </c>
      <c r="I69" s="555" t="s">
        <v>1209</v>
      </c>
      <c r="J69" s="555" t="s">
        <v>1209</v>
      </c>
      <c r="K69" s="555" t="s">
        <v>1209</v>
      </c>
      <c r="L69" s="442">
        <v>14969.275860000002</v>
      </c>
      <c r="M69" s="555">
        <v>8.4182456302186196E-5</v>
      </c>
      <c r="N69" s="442">
        <v>49</v>
      </c>
    </row>
    <row r="70" spans="1:14" s="82" customFormat="1" ht="15" customHeight="1">
      <c r="A70" s="175" t="s">
        <v>1212</v>
      </c>
      <c r="B70" s="177" t="s">
        <v>490</v>
      </c>
      <c r="C70" s="442">
        <v>6043532</v>
      </c>
      <c r="D70" s="555">
        <v>3.7199999999999997E-2</v>
      </c>
      <c r="E70" s="442"/>
      <c r="F70" s="442">
        <v>6322340.9603699995</v>
      </c>
      <c r="G70" s="555">
        <v>3.6649624114084713E-2</v>
      </c>
      <c r="H70" s="442"/>
      <c r="I70" s="442">
        <v>6170927.5798500003</v>
      </c>
      <c r="J70" s="555">
        <v>3.6199585117091766E-2</v>
      </c>
      <c r="K70" s="442"/>
      <c r="L70" s="442">
        <v>6061451.90778</v>
      </c>
      <c r="M70" s="555">
        <v>3.4087681670560976E-2</v>
      </c>
      <c r="N70" s="442"/>
    </row>
    <row r="71" spans="1:14" s="82" customFormat="1" ht="15" customHeight="1">
      <c r="A71" s="175"/>
      <c r="B71" s="177"/>
      <c r="C71" s="442"/>
      <c r="D71" s="555"/>
      <c r="E71" s="442"/>
      <c r="F71" s="442"/>
      <c r="G71" s="555"/>
      <c r="H71" s="442"/>
      <c r="I71" s="442"/>
      <c r="J71" s="555"/>
      <c r="K71" s="442"/>
      <c r="L71" s="442"/>
      <c r="M71" s="555"/>
      <c r="N71" s="442"/>
    </row>
    <row r="72" spans="1:14" s="173" customFormat="1" ht="15" customHeight="1">
      <c r="A72" s="175"/>
      <c r="B72" s="309" t="s">
        <v>200</v>
      </c>
      <c r="C72" s="556">
        <v>162580499</v>
      </c>
      <c r="D72" s="557">
        <v>1</v>
      </c>
      <c r="E72" s="629"/>
      <c r="F72" s="556">
        <v>172507661.76180997</v>
      </c>
      <c r="G72" s="557">
        <v>1</v>
      </c>
      <c r="H72" s="629"/>
      <c r="I72" s="556">
        <v>170469566.42982</v>
      </c>
      <c r="J72" s="557">
        <v>1</v>
      </c>
      <c r="K72" s="629"/>
      <c r="L72" s="556">
        <v>177819423.63697997</v>
      </c>
      <c r="M72" s="557">
        <v>1</v>
      </c>
      <c r="N72" s="629"/>
    </row>
    <row r="73" spans="1:14" s="96" customFormat="1" ht="3.75" customHeight="1" thickBot="1">
      <c r="A73" s="175"/>
      <c r="B73" s="427"/>
      <c r="C73" s="630"/>
      <c r="D73" s="610"/>
      <c r="E73" s="630"/>
      <c r="F73" s="630"/>
      <c r="G73" s="610"/>
      <c r="H73" s="630"/>
      <c r="I73" s="630"/>
      <c r="J73" s="610"/>
      <c r="K73" s="630"/>
      <c r="L73" s="630"/>
      <c r="M73" s="610"/>
      <c r="N73" s="630"/>
    </row>
    <row r="74" spans="1:14" s="96" customFormat="1" ht="15" customHeight="1" thickTop="1">
      <c r="A74" s="175"/>
      <c r="B74" s="888" t="s">
        <v>1213</v>
      </c>
      <c r="C74" s="288"/>
      <c r="D74" s="247"/>
      <c r="E74" s="288"/>
      <c r="F74" s="288"/>
      <c r="G74" s="247"/>
      <c r="H74" s="175"/>
      <c r="I74" s="288"/>
      <c r="J74" s="247"/>
      <c r="K74" s="175"/>
      <c r="L74" s="288"/>
      <c r="M74" s="247"/>
      <c r="N74" s="288"/>
    </row>
    <row r="75" spans="1:14" s="96" customFormat="1" ht="15" customHeight="1">
      <c r="A75" s="175"/>
      <c r="B75" s="888" t="s">
        <v>1214</v>
      </c>
      <c r="C75" s="288"/>
      <c r="D75" s="247"/>
      <c r="E75" s="175"/>
      <c r="F75" s="288"/>
      <c r="G75" s="247"/>
      <c r="H75" s="288"/>
      <c r="I75" s="288"/>
      <c r="J75" s="247"/>
      <c r="K75" s="288"/>
      <c r="L75" s="288"/>
      <c r="M75" s="247"/>
      <c r="N75" s="288"/>
    </row>
    <row r="76" spans="1:14" s="96" customFormat="1" ht="15" customHeight="1">
      <c r="A76" s="175"/>
      <c r="B76" s="888" t="s">
        <v>1215</v>
      </c>
      <c r="C76" s="288"/>
      <c r="D76" s="247"/>
      <c r="E76" s="288"/>
      <c r="F76" s="288"/>
      <c r="G76" s="247"/>
      <c r="H76" s="175"/>
      <c r="I76" s="288"/>
      <c r="J76" s="247"/>
      <c r="K76" s="175"/>
      <c r="L76" s="288"/>
      <c r="M76" s="247"/>
      <c r="N76" s="288"/>
    </row>
    <row r="77" spans="1:14" s="96" customFormat="1" ht="15" customHeight="1">
      <c r="A77" s="175"/>
      <c r="B77" s="888" t="s">
        <v>1486</v>
      </c>
      <c r="C77" s="288"/>
      <c r="D77" s="247"/>
      <c r="E77" s="175"/>
      <c r="F77" s="288"/>
      <c r="G77" s="247"/>
      <c r="H77" s="288"/>
      <c r="I77" s="288"/>
      <c r="J77" s="247"/>
      <c r="K77" s="288"/>
      <c r="L77" s="288"/>
      <c r="M77" s="247"/>
      <c r="N77" s="288"/>
    </row>
    <row r="78" spans="1:14" s="96" customFormat="1" ht="15" customHeight="1">
      <c r="A78" s="175"/>
      <c r="B78" s="175"/>
      <c r="C78" s="288"/>
      <c r="D78" s="247"/>
      <c r="E78" s="175"/>
      <c r="F78" s="288"/>
      <c r="G78" s="247"/>
      <c r="H78" s="288"/>
      <c r="I78" s="288"/>
      <c r="J78" s="247"/>
      <c r="K78" s="288"/>
      <c r="L78" s="288"/>
      <c r="M78" s="247"/>
      <c r="N78" s="288"/>
    </row>
    <row r="79" spans="1:14" s="96" customFormat="1" ht="15" customHeight="1">
      <c r="A79" s="175"/>
      <c r="B79" s="175"/>
      <c r="C79" s="288"/>
      <c r="D79" s="247"/>
      <c r="E79" s="175"/>
      <c r="F79" s="288"/>
      <c r="G79" s="247"/>
      <c r="H79" s="288"/>
      <c r="I79" s="288"/>
      <c r="J79" s="247"/>
      <c r="K79" s="288"/>
      <c r="L79" s="288"/>
      <c r="M79" s="247"/>
      <c r="N79" s="288"/>
    </row>
    <row r="80" spans="1:14" s="96" customFormat="1" ht="15" customHeight="1">
      <c r="A80" s="175"/>
      <c r="B80" s="175"/>
      <c r="C80" s="288"/>
      <c r="D80" s="247"/>
      <c r="E80" s="175"/>
      <c r="F80" s="288"/>
      <c r="G80" s="247"/>
      <c r="H80" s="288"/>
      <c r="I80" s="288"/>
      <c r="J80" s="247"/>
      <c r="K80" s="288"/>
      <c r="L80" s="288"/>
      <c r="M80" s="247"/>
      <c r="N80" s="288"/>
    </row>
    <row r="81" spans="1:14" s="96" customFormat="1" ht="15" customHeight="1">
      <c r="A81" s="175"/>
      <c r="B81" s="175"/>
      <c r="C81" s="288"/>
      <c r="D81" s="247"/>
      <c r="E81" s="175"/>
      <c r="F81" s="288"/>
      <c r="G81" s="247"/>
      <c r="H81" s="288"/>
      <c r="I81" s="288"/>
      <c r="J81" s="247"/>
      <c r="K81" s="288"/>
      <c r="L81" s="288"/>
      <c r="M81" s="247"/>
      <c r="N81" s="288"/>
    </row>
    <row r="82" spans="1:14" ht="15.75">
      <c r="B82" s="104"/>
      <c r="C82" s="185"/>
      <c r="D82" s="186"/>
      <c r="E82" s="82"/>
      <c r="F82" s="101"/>
      <c r="H82" s="101"/>
      <c r="I82" s="101"/>
      <c r="K82" s="101"/>
      <c r="L82" s="101"/>
      <c r="N82" s="101"/>
    </row>
    <row r="83" spans="1:14" ht="15.75">
      <c r="B83" s="104"/>
      <c r="C83" s="185"/>
      <c r="D83" s="186"/>
      <c r="E83" s="82"/>
      <c r="F83" s="101"/>
      <c r="H83" s="101"/>
      <c r="I83" s="101"/>
      <c r="K83" s="101"/>
      <c r="L83" s="101"/>
      <c r="N83" s="101"/>
    </row>
    <row r="84" spans="1:14" ht="15.75">
      <c r="B84" s="104"/>
      <c r="C84" s="185"/>
      <c r="D84" s="186"/>
      <c r="E84" s="82"/>
      <c r="F84" s="101"/>
      <c r="H84" s="101"/>
      <c r="I84" s="101"/>
      <c r="K84" s="101"/>
      <c r="L84" s="101"/>
      <c r="N84" s="101"/>
    </row>
    <row r="85" spans="1:14" ht="15.75">
      <c r="B85" s="104"/>
      <c r="C85" s="185"/>
      <c r="D85" s="186"/>
      <c r="E85" s="82"/>
      <c r="F85" s="101"/>
      <c r="H85" s="101"/>
      <c r="I85" s="101"/>
      <c r="K85" s="101"/>
      <c r="L85" s="101"/>
      <c r="N85" s="101"/>
    </row>
    <row r="86" spans="1:14" ht="15.75">
      <c r="B86" s="104"/>
      <c r="C86" s="185"/>
      <c r="D86" s="186"/>
      <c r="E86" s="82"/>
      <c r="F86" s="101"/>
      <c r="H86" s="93"/>
      <c r="I86" s="101"/>
      <c r="K86" s="93"/>
      <c r="L86" s="101"/>
      <c r="N86" s="93"/>
    </row>
    <row r="87" spans="1:14" ht="15.75">
      <c r="B87" s="104"/>
      <c r="C87" s="185"/>
      <c r="D87" s="186"/>
      <c r="E87" s="82"/>
      <c r="F87" s="101"/>
      <c r="H87" s="93"/>
      <c r="I87" s="101"/>
      <c r="K87" s="93"/>
      <c r="L87" s="101"/>
      <c r="N87" s="93"/>
    </row>
    <row r="88" spans="1:14" ht="15.75">
      <c r="B88" s="104"/>
      <c r="C88" s="185"/>
      <c r="D88" s="186"/>
      <c r="E88" s="82"/>
      <c r="F88" s="101"/>
      <c r="H88" s="93"/>
      <c r="I88" s="101"/>
      <c r="K88" s="93"/>
      <c r="L88" s="101"/>
      <c r="N88" s="93"/>
    </row>
    <row r="89" spans="1:14" ht="15.75">
      <c r="B89" s="104"/>
      <c r="C89" s="185"/>
      <c r="D89" s="186"/>
      <c r="E89" s="82"/>
      <c r="F89" s="101"/>
      <c r="H89" s="93"/>
      <c r="I89" s="101"/>
      <c r="K89" s="93"/>
      <c r="L89" s="101"/>
      <c r="N89" s="93"/>
    </row>
    <row r="90" spans="1:14" ht="15.75">
      <c r="B90" s="104"/>
      <c r="C90" s="185"/>
      <c r="D90" s="186"/>
      <c r="E90" s="82"/>
      <c r="F90" s="101"/>
      <c r="H90" s="93"/>
      <c r="I90" s="101"/>
      <c r="K90" s="93"/>
      <c r="L90" s="101"/>
      <c r="N90" s="93"/>
    </row>
    <row r="91" spans="1:14" ht="15.75">
      <c r="B91" s="104"/>
      <c r="C91" s="185"/>
      <c r="D91" s="186"/>
      <c r="E91" s="82"/>
      <c r="F91" s="101"/>
      <c r="H91" s="93"/>
      <c r="I91" s="101"/>
      <c r="K91" s="93"/>
      <c r="L91" s="101"/>
      <c r="N91" s="93"/>
    </row>
    <row r="92" spans="1:14" ht="15.75">
      <c r="B92" s="104"/>
      <c r="C92" s="185"/>
      <c r="D92" s="186"/>
      <c r="E92" s="82"/>
      <c r="F92" s="101"/>
      <c r="H92" s="93"/>
      <c r="I92" s="101"/>
      <c r="K92" s="93"/>
      <c r="L92" s="101"/>
      <c r="N92" s="93"/>
    </row>
    <row r="93" spans="1:14" ht="15.75">
      <c r="B93" s="104"/>
      <c r="C93" s="185"/>
      <c r="D93" s="186"/>
      <c r="E93" s="82"/>
      <c r="F93" s="101"/>
      <c r="H93" s="93"/>
      <c r="I93" s="101"/>
      <c r="K93" s="93"/>
      <c r="L93" s="101"/>
      <c r="N93" s="93"/>
    </row>
    <row r="94" spans="1:14" ht="15.75">
      <c r="B94" s="104"/>
      <c r="C94" s="185"/>
      <c r="D94" s="186"/>
      <c r="E94" s="82"/>
      <c r="F94" s="101"/>
      <c r="H94" s="93"/>
      <c r="I94" s="101"/>
      <c r="K94" s="93"/>
      <c r="L94" s="101"/>
      <c r="N94" s="93"/>
    </row>
    <row r="95" spans="1:14" ht="15.75">
      <c r="B95" s="104"/>
      <c r="C95" s="185"/>
      <c r="D95" s="186"/>
      <c r="E95" s="82"/>
      <c r="F95" s="101"/>
      <c r="H95" s="93"/>
      <c r="I95" s="101"/>
      <c r="K95" s="93"/>
      <c r="L95" s="101"/>
      <c r="N95" s="93"/>
    </row>
    <row r="96" spans="1:14" ht="15.75">
      <c r="B96" s="104"/>
      <c r="C96" s="185"/>
      <c r="D96" s="186"/>
      <c r="E96" s="82"/>
      <c r="F96" s="101"/>
      <c r="H96" s="93"/>
      <c r="I96" s="101"/>
      <c r="K96" s="93"/>
      <c r="L96" s="101"/>
      <c r="N96" s="93"/>
    </row>
    <row r="97" spans="2:14" ht="15.75">
      <c r="B97" s="104"/>
      <c r="C97" s="185"/>
      <c r="D97" s="186"/>
      <c r="E97" s="82"/>
      <c r="F97" s="101"/>
      <c r="H97" s="93"/>
      <c r="I97" s="101"/>
      <c r="K97" s="93"/>
      <c r="L97" s="101"/>
      <c r="N97" s="93"/>
    </row>
    <row r="98" spans="2:14" ht="15.75">
      <c r="B98" s="104"/>
      <c r="C98" s="185"/>
      <c r="D98" s="186"/>
      <c r="E98" s="82"/>
      <c r="F98" s="101"/>
      <c r="H98" s="93"/>
      <c r="I98" s="101"/>
      <c r="K98" s="93"/>
      <c r="L98" s="101"/>
      <c r="N98" s="93"/>
    </row>
    <row r="99" spans="2:14" ht="15.75">
      <c r="B99" s="104"/>
      <c r="C99" s="185"/>
      <c r="D99" s="186"/>
      <c r="E99" s="82"/>
      <c r="F99" s="101"/>
      <c r="H99" s="93"/>
      <c r="I99" s="101"/>
      <c r="K99" s="93"/>
      <c r="L99" s="101"/>
      <c r="N99" s="93"/>
    </row>
    <row r="100" spans="2:14" ht="15.75">
      <c r="B100" s="104"/>
      <c r="C100" s="185"/>
      <c r="D100" s="186"/>
      <c r="E100" s="82"/>
      <c r="F100" s="101"/>
      <c r="H100" s="93"/>
      <c r="I100" s="101"/>
      <c r="K100" s="93"/>
      <c r="L100" s="101"/>
      <c r="N100" s="93"/>
    </row>
    <row r="101" spans="2:14" ht="15.75">
      <c r="B101" s="104"/>
      <c r="C101" s="185"/>
      <c r="D101" s="186"/>
      <c r="E101" s="82"/>
      <c r="F101" s="101"/>
      <c r="H101" s="93"/>
      <c r="I101" s="101"/>
      <c r="K101" s="93"/>
      <c r="L101" s="101"/>
      <c r="N101" s="93"/>
    </row>
    <row r="102" spans="2:14" ht="15.75">
      <c r="B102" s="104"/>
      <c r="C102" s="185"/>
      <c r="D102" s="186"/>
      <c r="E102" s="82"/>
      <c r="F102" s="101"/>
      <c r="H102" s="93"/>
      <c r="I102" s="101"/>
      <c r="K102" s="93"/>
      <c r="L102" s="101"/>
      <c r="N102" s="93"/>
    </row>
    <row r="103" spans="2:14" ht="15.75">
      <c r="B103" s="104"/>
      <c r="C103" s="185"/>
      <c r="D103" s="186"/>
      <c r="E103" s="82"/>
      <c r="F103" s="101"/>
      <c r="H103" s="93"/>
      <c r="I103" s="101"/>
      <c r="K103" s="93"/>
      <c r="L103" s="101"/>
      <c r="N103" s="93"/>
    </row>
    <row r="104" spans="2:14" ht="15.75">
      <c r="B104" s="104"/>
      <c r="C104" s="185"/>
      <c r="D104" s="186"/>
      <c r="E104" s="82"/>
      <c r="F104" s="101"/>
      <c r="H104" s="93"/>
      <c r="I104" s="101"/>
      <c r="K104" s="93"/>
      <c r="L104" s="101"/>
      <c r="N104" s="93"/>
    </row>
    <row r="105" spans="2:14" ht="15.75">
      <c r="B105" s="104"/>
      <c r="C105" s="185"/>
      <c r="D105" s="186"/>
      <c r="E105" s="82"/>
      <c r="F105" s="101"/>
      <c r="I105" s="101"/>
      <c r="L105" s="101"/>
    </row>
    <row r="106" spans="2:14" ht="15.75">
      <c r="B106" s="104"/>
      <c r="C106" s="185"/>
      <c r="D106" s="186"/>
      <c r="E106" s="82"/>
    </row>
    <row r="107" spans="2:14" ht="15.75">
      <c r="B107" s="104"/>
      <c r="C107" s="185"/>
      <c r="D107" s="186"/>
      <c r="E107" s="82"/>
    </row>
    <row r="108" spans="2:14" ht="15.75">
      <c r="B108" s="104"/>
      <c r="C108" s="185"/>
      <c r="D108" s="186"/>
      <c r="E108" s="82"/>
    </row>
    <row r="109" spans="2:14" ht="15.75">
      <c r="B109" s="104"/>
      <c r="C109" s="185"/>
      <c r="D109" s="186"/>
      <c r="E109" s="82"/>
    </row>
    <row r="110" spans="2:14" ht="15.75">
      <c r="B110" s="104"/>
    </row>
    <row r="111" spans="2:14" ht="15.75">
      <c r="B111" s="104"/>
    </row>
    <row r="112" spans="2:14" ht="15.75">
      <c r="B112" s="104"/>
    </row>
    <row r="113" spans="2:2" ht="15.75">
      <c r="B113" s="104"/>
    </row>
    <row r="114" spans="2:2" ht="15.75">
      <c r="B114" s="104"/>
    </row>
    <row r="115" spans="2:2" ht="15.75">
      <c r="B115" s="104"/>
    </row>
    <row r="116" spans="2:2" ht="15.75">
      <c r="B116" s="104"/>
    </row>
    <row r="117" spans="2:2" ht="15.75">
      <c r="B117" s="104"/>
    </row>
    <row r="118" spans="2:2" ht="15.75">
      <c r="B118" s="104"/>
    </row>
    <row r="119" spans="2:2" ht="15.75">
      <c r="B119" s="104"/>
    </row>
    <row r="120" spans="2:2" ht="15.75">
      <c r="B120" s="104"/>
    </row>
    <row r="121" spans="2:2" ht="15.75">
      <c r="B121" s="104"/>
    </row>
    <row r="122" spans="2:2" ht="15.75">
      <c r="B122" s="104"/>
    </row>
    <row r="123" spans="2:2" ht="15.75">
      <c r="B123" s="104"/>
    </row>
    <row r="124" spans="2:2" ht="15.75">
      <c r="B124" s="104"/>
    </row>
    <row r="125" spans="2:2" ht="15.75">
      <c r="B125" s="104"/>
    </row>
    <row r="126" spans="2:2" ht="15.75">
      <c r="B126" s="104"/>
    </row>
    <row r="127" spans="2:2" ht="15.75">
      <c r="B127" s="104"/>
    </row>
    <row r="128" spans="2:2" ht="15.75">
      <c r="B128" s="104"/>
    </row>
    <row r="129" spans="2:2" ht="15.75">
      <c r="B129" s="104"/>
    </row>
    <row r="130" spans="2:2" ht="15.75">
      <c r="B130" s="104"/>
    </row>
    <row r="131" spans="2:2" ht="15.75">
      <c r="B131" s="104"/>
    </row>
    <row r="132" spans="2:2" ht="15.75">
      <c r="B132" s="104"/>
    </row>
    <row r="133" spans="2:2" ht="15.75">
      <c r="B133" s="104"/>
    </row>
    <row r="134" spans="2:2" ht="15.75">
      <c r="B134" s="104"/>
    </row>
    <row r="135" spans="2:2" ht="15.75">
      <c r="B135" s="104"/>
    </row>
    <row r="136" spans="2:2" ht="15.75">
      <c r="B136" s="104"/>
    </row>
    <row r="137" spans="2:2" ht="15.75">
      <c r="B137" s="104"/>
    </row>
    <row r="138" spans="2:2" ht="15.75">
      <c r="B138" s="104"/>
    </row>
    <row r="139" spans="2:2" ht="15.75">
      <c r="B139" s="104"/>
    </row>
    <row r="140" spans="2:2" ht="15.75">
      <c r="B140" s="104"/>
    </row>
    <row r="141" spans="2:2" ht="15.75">
      <c r="B141" s="104"/>
    </row>
    <row r="142" spans="2:2" ht="15.75">
      <c r="B142" s="104"/>
    </row>
    <row r="143" spans="2:2" ht="15.75">
      <c r="B143" s="104"/>
    </row>
    <row r="144" spans="2:2" ht="15.75">
      <c r="B144" s="104"/>
    </row>
    <row r="145" spans="2:2" ht="15.75">
      <c r="B145" s="104"/>
    </row>
    <row r="146" spans="2:2" ht="15.75">
      <c r="B146" s="104"/>
    </row>
    <row r="147" spans="2:2" ht="15.75">
      <c r="B147" s="104"/>
    </row>
    <row r="148" spans="2:2" ht="15.75">
      <c r="B148" s="104"/>
    </row>
    <row r="149" spans="2:2" ht="15.75">
      <c r="B149" s="104"/>
    </row>
    <row r="150" spans="2:2" ht="15.75">
      <c r="B150" s="104"/>
    </row>
    <row r="151" spans="2:2" ht="15.75">
      <c r="B151" s="104"/>
    </row>
    <row r="152" spans="2:2" ht="15.75">
      <c r="B152" s="104"/>
    </row>
    <row r="153" spans="2:2" ht="15.75">
      <c r="B153" s="104"/>
    </row>
    <row r="154" spans="2:2" ht="15.75">
      <c r="B154" s="104"/>
    </row>
    <row r="155" spans="2:2" ht="15.75">
      <c r="B155" s="104"/>
    </row>
    <row r="156" spans="2:2" ht="15.75">
      <c r="B156" s="104"/>
    </row>
    <row r="157" spans="2:2" ht="15.75">
      <c r="B157" s="104"/>
    </row>
    <row r="158" spans="2:2" ht="15.75">
      <c r="B158" s="104"/>
    </row>
    <row r="159" spans="2:2" ht="15.75">
      <c r="B159" s="104"/>
    </row>
    <row r="160" spans="2:2" ht="15.75">
      <c r="B160" s="104"/>
    </row>
    <row r="161" spans="2:2" ht="15.75">
      <c r="B161" s="104"/>
    </row>
    <row r="162" spans="2:2" ht="15.75">
      <c r="B162" s="104"/>
    </row>
    <row r="163" spans="2:2" ht="15.75">
      <c r="B163" s="104"/>
    </row>
    <row r="164" spans="2:2" ht="15.75">
      <c r="B164" s="104"/>
    </row>
    <row r="165" spans="2:2" ht="15.75">
      <c r="B165" s="104"/>
    </row>
    <row r="166" spans="2:2" ht="15.75">
      <c r="B166" s="104"/>
    </row>
    <row r="167" spans="2:2" ht="15.75">
      <c r="B167" s="104"/>
    </row>
    <row r="168" spans="2:2" ht="15.75">
      <c r="B168" s="104"/>
    </row>
    <row r="169" spans="2:2" ht="15.75">
      <c r="B169" s="104"/>
    </row>
    <row r="170" spans="2:2" ht="15.75">
      <c r="B170" s="104"/>
    </row>
    <row r="171" spans="2:2" ht="15.75">
      <c r="B171" s="104"/>
    </row>
    <row r="172" spans="2:2" ht="15.75">
      <c r="B172" s="104"/>
    </row>
    <row r="173" spans="2:2" ht="15.75">
      <c r="B173" s="104"/>
    </row>
    <row r="174" spans="2:2" ht="15.75">
      <c r="B174" s="104"/>
    </row>
    <row r="175" spans="2:2" ht="15.75">
      <c r="B175" s="104"/>
    </row>
    <row r="176" spans="2:2" ht="15.75">
      <c r="B176" s="104"/>
    </row>
    <row r="177" spans="2:2" ht="15.75">
      <c r="B177" s="104"/>
    </row>
    <row r="178" spans="2:2" ht="15.75">
      <c r="B178" s="104"/>
    </row>
    <row r="179" spans="2:2" ht="15.75">
      <c r="B179" s="104"/>
    </row>
    <row r="180" spans="2:2" ht="15.75">
      <c r="B180" s="104"/>
    </row>
    <row r="181" spans="2:2" ht="15.75">
      <c r="B181" s="104"/>
    </row>
    <row r="182" spans="2:2" ht="15.75">
      <c r="B182" s="104"/>
    </row>
    <row r="183" spans="2:2" ht="15.75">
      <c r="B183" s="104"/>
    </row>
    <row r="184" spans="2:2" ht="15.75">
      <c r="B184" s="104"/>
    </row>
    <row r="185" spans="2:2" ht="15.75">
      <c r="B185" s="104"/>
    </row>
    <row r="186" spans="2:2" ht="15.75">
      <c r="B186" s="104"/>
    </row>
    <row r="187" spans="2:2" ht="15.75">
      <c r="B187" s="104"/>
    </row>
    <row r="188" spans="2:2" ht="15.75">
      <c r="B188" s="104"/>
    </row>
    <row r="189" spans="2:2" ht="15.75">
      <c r="B189" s="104"/>
    </row>
    <row r="190" spans="2:2" ht="15.75">
      <c r="B190" s="104"/>
    </row>
    <row r="191" spans="2:2" ht="15.75">
      <c r="B191" s="104"/>
    </row>
    <row r="192" spans="2:2" ht="15.75">
      <c r="B192" s="104"/>
    </row>
    <row r="193" spans="2:2" ht="15.75">
      <c r="B193" s="104"/>
    </row>
    <row r="194" spans="2:2" ht="15.75">
      <c r="B194" s="104"/>
    </row>
    <row r="195" spans="2:2" ht="15.75">
      <c r="B195" s="104"/>
    </row>
    <row r="196" spans="2:2" ht="15.75">
      <c r="B196" s="104"/>
    </row>
    <row r="197" spans="2:2" ht="15.75">
      <c r="B197" s="104"/>
    </row>
    <row r="198" spans="2:2" ht="15.75">
      <c r="B198" s="104"/>
    </row>
    <row r="199" spans="2:2" ht="15.75">
      <c r="B199" s="104"/>
    </row>
    <row r="200" spans="2:2" ht="15.75">
      <c r="B200" s="104"/>
    </row>
    <row r="201" spans="2:2" ht="15.75">
      <c r="B201" s="104"/>
    </row>
    <row r="202" spans="2:2" ht="15.75">
      <c r="B202" s="104"/>
    </row>
    <row r="203" spans="2:2" ht="15.75">
      <c r="B203" s="104"/>
    </row>
    <row r="204" spans="2:2" ht="15.75">
      <c r="B204" s="104"/>
    </row>
    <row r="205" spans="2:2" ht="15.75">
      <c r="B205" s="104"/>
    </row>
    <row r="206" spans="2:2" ht="15.75">
      <c r="B206" s="104"/>
    </row>
    <row r="207" spans="2:2" ht="15.75">
      <c r="B207" s="104"/>
    </row>
    <row r="208" spans="2:2" ht="15.75">
      <c r="B208" s="104"/>
    </row>
    <row r="209" spans="2:2" ht="15.75">
      <c r="B209" s="104"/>
    </row>
    <row r="210" spans="2:2" ht="15.75">
      <c r="B210" s="104"/>
    </row>
    <row r="211" spans="2:2" ht="15.75">
      <c r="B211" s="104"/>
    </row>
    <row r="212" spans="2:2" ht="15.75">
      <c r="B212" s="104"/>
    </row>
    <row r="213" spans="2:2" ht="15.75">
      <c r="B213" s="104"/>
    </row>
    <row r="214" spans="2:2" ht="15.75">
      <c r="B214" s="104"/>
    </row>
    <row r="215" spans="2:2" ht="15.75">
      <c r="B215" s="104"/>
    </row>
    <row r="216" spans="2:2" ht="15.75">
      <c r="B216" s="104"/>
    </row>
    <row r="217" spans="2:2" ht="15.75">
      <c r="B217" s="104"/>
    </row>
    <row r="218" spans="2:2" ht="15.75">
      <c r="B218" s="104"/>
    </row>
    <row r="219" spans="2:2" ht="15.75">
      <c r="B219" s="104"/>
    </row>
    <row r="220" spans="2:2" ht="15.75">
      <c r="B220" s="104"/>
    </row>
    <row r="221" spans="2:2" ht="15.75">
      <c r="B221" s="104"/>
    </row>
    <row r="222" spans="2:2" ht="15.75">
      <c r="B222" s="104"/>
    </row>
    <row r="223" spans="2:2" ht="15.75">
      <c r="B223" s="104"/>
    </row>
    <row r="224" spans="2:2" ht="15.75">
      <c r="B224" s="104"/>
    </row>
    <row r="225" spans="2:2" ht="15.75">
      <c r="B225" s="104"/>
    </row>
    <row r="226" spans="2:2" ht="15.75">
      <c r="B226" s="104"/>
    </row>
    <row r="227" spans="2:2" ht="15.75">
      <c r="B227" s="104"/>
    </row>
    <row r="228" spans="2:2" ht="15.75">
      <c r="B228" s="104"/>
    </row>
    <row r="229" spans="2:2" ht="15.75">
      <c r="B229" s="104"/>
    </row>
    <row r="230" spans="2:2" ht="15.75">
      <c r="B230" s="104"/>
    </row>
    <row r="231" spans="2:2" ht="15.75">
      <c r="B231" s="104"/>
    </row>
    <row r="232" spans="2:2" ht="15.75">
      <c r="B232" s="104"/>
    </row>
    <row r="233" spans="2:2" ht="15.75">
      <c r="B233" s="104"/>
    </row>
    <row r="234" spans="2:2" ht="15.75">
      <c r="B234" s="104"/>
    </row>
    <row r="235" spans="2:2" ht="15.75">
      <c r="B235" s="104"/>
    </row>
    <row r="236" spans="2:2" ht="15.75">
      <c r="B236" s="104"/>
    </row>
    <row r="237" spans="2:2" ht="15.75">
      <c r="B237" s="104"/>
    </row>
    <row r="238" spans="2:2" ht="15.75">
      <c r="B238" s="104"/>
    </row>
    <row r="239" spans="2:2" ht="15.75">
      <c r="B239" s="104"/>
    </row>
    <row r="240" spans="2:2" ht="15.75">
      <c r="B240" s="104"/>
    </row>
    <row r="241" spans="2:2" ht="15.75">
      <c r="B241" s="104"/>
    </row>
    <row r="242" spans="2:2" ht="15.75">
      <c r="B242" s="104"/>
    </row>
    <row r="243" spans="2:2" ht="15.75">
      <c r="B243" s="104"/>
    </row>
    <row r="244" spans="2:2" ht="15.75">
      <c r="B244" s="104"/>
    </row>
    <row r="245" spans="2:2" ht="15.75">
      <c r="B245" s="104"/>
    </row>
    <row r="246" spans="2:2" ht="15.75">
      <c r="B246" s="104"/>
    </row>
    <row r="247" spans="2:2" ht="15.75">
      <c r="B247" s="104"/>
    </row>
    <row r="248" spans="2:2" ht="15.75">
      <c r="B248" s="104"/>
    </row>
    <row r="249" spans="2:2" ht="15.75">
      <c r="B249" s="104"/>
    </row>
    <row r="250" spans="2:2" ht="15.75">
      <c r="B250" s="104"/>
    </row>
    <row r="251" spans="2:2" ht="15.75">
      <c r="B251" s="104"/>
    </row>
    <row r="252" spans="2:2" ht="15.75">
      <c r="B252" s="104"/>
    </row>
    <row r="253" spans="2:2" ht="15.75">
      <c r="B253" s="104"/>
    </row>
    <row r="254" spans="2:2" ht="15.75">
      <c r="B254" s="104"/>
    </row>
    <row r="255" spans="2:2" ht="15.75">
      <c r="B255" s="104"/>
    </row>
    <row r="256" spans="2:2" ht="15.75">
      <c r="B256" s="104"/>
    </row>
    <row r="257" spans="2:2" ht="15.75">
      <c r="B257" s="104"/>
    </row>
    <row r="258" spans="2:2" ht="15.75">
      <c r="B258" s="104"/>
    </row>
    <row r="259" spans="2:2" ht="15.75">
      <c r="B259" s="104"/>
    </row>
    <row r="260" spans="2:2" ht="15.75">
      <c r="B260" s="104"/>
    </row>
    <row r="261" spans="2:2" ht="15.75">
      <c r="B261" s="104"/>
    </row>
    <row r="262" spans="2:2" ht="15.75">
      <c r="B262" s="104"/>
    </row>
    <row r="263" spans="2:2" ht="15.75">
      <c r="B263" s="104"/>
    </row>
    <row r="264" spans="2:2" ht="15.75">
      <c r="B264" s="104"/>
    </row>
    <row r="265" spans="2:2" ht="15.75">
      <c r="B265" s="104"/>
    </row>
    <row r="266" spans="2:2" ht="15.75">
      <c r="B266" s="104"/>
    </row>
    <row r="267" spans="2:2" ht="15.75">
      <c r="B267" s="104"/>
    </row>
    <row r="268" spans="2:2" ht="15.75">
      <c r="B268" s="104"/>
    </row>
    <row r="269" spans="2:2" ht="15.75">
      <c r="B269" s="104"/>
    </row>
    <row r="270" spans="2:2" ht="15.75">
      <c r="B270" s="104"/>
    </row>
    <row r="271" spans="2:2" ht="15.75">
      <c r="B271" s="104"/>
    </row>
    <row r="272" spans="2:2" ht="15.75">
      <c r="B272" s="104"/>
    </row>
    <row r="273" spans="2:2" ht="15.75">
      <c r="B273" s="104"/>
    </row>
    <row r="274" spans="2:2" ht="15.75">
      <c r="B274" s="104"/>
    </row>
    <row r="275" spans="2:2" ht="15.75">
      <c r="B275" s="104"/>
    </row>
    <row r="276" spans="2:2" ht="15.75">
      <c r="B276" s="104"/>
    </row>
    <row r="277" spans="2:2" ht="15.75">
      <c r="B277" s="104"/>
    </row>
    <row r="278" spans="2:2" ht="15.75">
      <c r="B278" s="104"/>
    </row>
    <row r="279" spans="2:2" ht="15.75">
      <c r="B279" s="104"/>
    </row>
    <row r="280" spans="2:2" ht="15.75">
      <c r="B280" s="104"/>
    </row>
    <row r="281" spans="2:2" ht="15.75">
      <c r="B281" s="104"/>
    </row>
    <row r="282" spans="2:2" ht="15.75">
      <c r="B282" s="104"/>
    </row>
    <row r="283" spans="2:2" ht="15.75">
      <c r="B283" s="104"/>
    </row>
    <row r="284" spans="2:2" ht="15.75">
      <c r="B284" s="104"/>
    </row>
    <row r="285" spans="2:2" ht="15.75">
      <c r="B285" s="104"/>
    </row>
    <row r="286" spans="2:2" ht="15.75">
      <c r="B286" s="104"/>
    </row>
    <row r="287" spans="2:2" ht="15.75">
      <c r="B287" s="104"/>
    </row>
    <row r="288" spans="2:2" ht="15.75">
      <c r="B288" s="104"/>
    </row>
    <row r="289" spans="2:2" ht="15.75">
      <c r="B289" s="104"/>
    </row>
    <row r="290" spans="2:2" ht="15.75">
      <c r="B290" s="104"/>
    </row>
    <row r="291" spans="2:2" ht="15.75">
      <c r="B291" s="104"/>
    </row>
    <row r="292" spans="2:2" ht="15.75">
      <c r="B292" s="104"/>
    </row>
    <row r="293" spans="2:2" ht="15.75">
      <c r="B293" s="104"/>
    </row>
    <row r="294" spans="2:2" ht="15.75">
      <c r="B294" s="104"/>
    </row>
    <row r="295" spans="2:2" ht="15.75">
      <c r="B295" s="104"/>
    </row>
    <row r="296" spans="2:2" ht="15.75">
      <c r="B296" s="104"/>
    </row>
    <row r="297" spans="2:2" ht="15.75">
      <c r="B297" s="104"/>
    </row>
    <row r="298" spans="2:2" ht="15.75">
      <c r="B298" s="104"/>
    </row>
    <row r="299" spans="2:2" ht="15.75">
      <c r="B299" s="104"/>
    </row>
    <row r="300" spans="2:2" ht="15.75">
      <c r="B300" s="104"/>
    </row>
    <row r="301" spans="2:2" ht="15.75">
      <c r="B301" s="104"/>
    </row>
    <row r="302" spans="2:2" ht="15.75">
      <c r="B302" s="104"/>
    </row>
    <row r="303" spans="2:2" ht="15.75">
      <c r="B303" s="104"/>
    </row>
    <row r="304" spans="2:2" ht="15.75">
      <c r="B304" s="104"/>
    </row>
    <row r="305" spans="2:2" ht="15.75">
      <c r="B305" s="104"/>
    </row>
    <row r="306" spans="2:2" ht="15.75">
      <c r="B306" s="104"/>
    </row>
    <row r="307" spans="2:2" ht="15.75">
      <c r="B307" s="104"/>
    </row>
    <row r="308" spans="2:2" ht="15.75">
      <c r="B308" s="104"/>
    </row>
    <row r="309" spans="2:2" ht="15.75">
      <c r="B309" s="104"/>
    </row>
    <row r="310" spans="2:2" ht="15.75">
      <c r="B310" s="104"/>
    </row>
    <row r="311" spans="2:2" ht="15.75">
      <c r="B311" s="104"/>
    </row>
    <row r="312" spans="2:2" ht="15.75">
      <c r="B312" s="104"/>
    </row>
    <row r="313" spans="2:2" ht="15.75">
      <c r="B313" s="104"/>
    </row>
    <row r="314" spans="2:2" ht="15.75">
      <c r="B314" s="104"/>
    </row>
    <row r="315" spans="2:2" ht="15.75">
      <c r="B315" s="104"/>
    </row>
    <row r="316" spans="2:2" ht="15.75">
      <c r="B316" s="104"/>
    </row>
    <row r="317" spans="2:2" ht="15.75">
      <c r="B317" s="104"/>
    </row>
    <row r="318" spans="2:2" ht="15.75">
      <c r="B318" s="104"/>
    </row>
    <row r="319" spans="2:2" ht="15.75">
      <c r="B319" s="104"/>
    </row>
    <row r="320" spans="2:2" ht="15.75">
      <c r="B320" s="104"/>
    </row>
    <row r="321" spans="2:2" ht="15.75">
      <c r="B321" s="104"/>
    </row>
    <row r="322" spans="2:2" ht="15.75">
      <c r="B322" s="104"/>
    </row>
    <row r="323" spans="2:2" ht="15.75">
      <c r="B323" s="104"/>
    </row>
    <row r="324" spans="2:2" ht="15.75">
      <c r="B324" s="104"/>
    </row>
    <row r="325" spans="2:2" ht="15.75">
      <c r="B325" s="104"/>
    </row>
    <row r="326" spans="2:2" ht="15.75">
      <c r="B326" s="104"/>
    </row>
    <row r="327" spans="2:2" ht="15.75">
      <c r="B327" s="104"/>
    </row>
    <row r="328" spans="2:2" ht="15.75">
      <c r="B328" s="104"/>
    </row>
    <row r="329" spans="2:2" ht="15.75">
      <c r="B329" s="104"/>
    </row>
    <row r="330" spans="2:2" ht="15.75">
      <c r="B330" s="104"/>
    </row>
    <row r="331" spans="2:2" ht="15.75">
      <c r="B331" s="104"/>
    </row>
    <row r="332" spans="2:2" ht="15.75">
      <c r="B332" s="104"/>
    </row>
    <row r="333" spans="2:2" ht="15.75">
      <c r="B333" s="104"/>
    </row>
    <row r="334" spans="2:2" ht="15.75">
      <c r="B334" s="104"/>
    </row>
    <row r="335" spans="2:2" ht="15.75">
      <c r="B335" s="104"/>
    </row>
    <row r="336" spans="2:2" ht="15.75">
      <c r="B336" s="104"/>
    </row>
    <row r="337" spans="2:2" ht="15.75">
      <c r="B337" s="104"/>
    </row>
    <row r="338" spans="2:2" ht="15.75">
      <c r="B338" s="104"/>
    </row>
    <row r="339" spans="2:2" ht="15.75">
      <c r="B339" s="104"/>
    </row>
    <row r="340" spans="2:2" ht="15.75">
      <c r="B340" s="104"/>
    </row>
    <row r="341" spans="2:2" ht="15.75">
      <c r="B341" s="104"/>
    </row>
    <row r="342" spans="2:2" ht="15.75">
      <c r="B342" s="104"/>
    </row>
    <row r="343" spans="2:2" ht="15.75">
      <c r="B343" s="104"/>
    </row>
    <row r="344" spans="2:2" ht="15.75">
      <c r="B344" s="104"/>
    </row>
    <row r="345" spans="2:2" ht="15.75">
      <c r="B345" s="104"/>
    </row>
    <row r="346" spans="2:2" ht="15.75">
      <c r="B346" s="104"/>
    </row>
    <row r="347" spans="2:2" ht="15.75">
      <c r="B347" s="104"/>
    </row>
    <row r="348" spans="2:2" ht="15.75">
      <c r="B348" s="104"/>
    </row>
    <row r="349" spans="2:2" ht="15.75">
      <c r="B349" s="104"/>
    </row>
    <row r="350" spans="2:2" ht="15.75">
      <c r="B350" s="104"/>
    </row>
    <row r="351" spans="2:2" ht="15.75">
      <c r="B351" s="104"/>
    </row>
    <row r="352" spans="2:2" ht="15.75">
      <c r="B352" s="104"/>
    </row>
    <row r="353" spans="2:2" ht="15.75">
      <c r="B353" s="104"/>
    </row>
    <row r="354" spans="2:2" ht="15.75">
      <c r="B354" s="104"/>
    </row>
    <row r="355" spans="2:2" ht="15.75">
      <c r="B355" s="104"/>
    </row>
    <row r="356" spans="2:2" ht="15.75">
      <c r="B356" s="104"/>
    </row>
    <row r="357" spans="2:2" ht="15.75">
      <c r="B357" s="104"/>
    </row>
    <row r="358" spans="2:2" ht="15.75">
      <c r="B358" s="104"/>
    </row>
    <row r="359" spans="2:2" ht="15.75">
      <c r="B359" s="104"/>
    </row>
    <row r="360" spans="2:2" ht="15.75">
      <c r="B360" s="104"/>
    </row>
    <row r="361" spans="2:2" ht="15.75">
      <c r="B361" s="104"/>
    </row>
    <row r="362" spans="2:2" ht="15.75">
      <c r="B362" s="104"/>
    </row>
    <row r="363" spans="2:2" ht="15.75">
      <c r="B363" s="104"/>
    </row>
    <row r="364" spans="2:2" ht="15.75">
      <c r="B364" s="104"/>
    </row>
    <row r="365" spans="2:2" ht="15.75">
      <c r="B365" s="104"/>
    </row>
    <row r="366" spans="2:2" ht="15.75">
      <c r="B366" s="104"/>
    </row>
    <row r="367" spans="2:2" ht="15.75">
      <c r="B367" s="104"/>
    </row>
    <row r="368" spans="2:2" ht="15.75">
      <c r="B368" s="104"/>
    </row>
    <row r="369" spans="2:2" ht="15.75">
      <c r="B369" s="104"/>
    </row>
    <row r="370" spans="2:2" ht="15.75">
      <c r="B370" s="104"/>
    </row>
    <row r="371" spans="2:2" ht="15.75">
      <c r="B371" s="104"/>
    </row>
    <row r="372" spans="2:2" ht="15.75">
      <c r="B372" s="104"/>
    </row>
    <row r="373" spans="2:2" ht="15.75">
      <c r="B373" s="104"/>
    </row>
    <row r="374" spans="2:2" ht="15.75">
      <c r="B374" s="104"/>
    </row>
    <row r="375" spans="2:2" ht="15.75">
      <c r="B375" s="104"/>
    </row>
    <row r="376" spans="2:2" ht="15.75">
      <c r="B376" s="104"/>
    </row>
    <row r="377" spans="2:2" ht="15.75">
      <c r="B377" s="104"/>
    </row>
    <row r="378" spans="2:2" ht="15.75">
      <c r="B378" s="104"/>
    </row>
    <row r="379" spans="2:2" ht="15.75">
      <c r="B379" s="104"/>
    </row>
    <row r="380" spans="2:2" ht="15.75">
      <c r="B380" s="104"/>
    </row>
    <row r="381" spans="2:2" ht="15.75">
      <c r="B381" s="104"/>
    </row>
    <row r="382" spans="2:2" ht="15.75">
      <c r="B382" s="104"/>
    </row>
    <row r="383" spans="2:2" ht="15.75">
      <c r="B383" s="104"/>
    </row>
    <row r="384" spans="2:2" ht="15.75">
      <c r="B384" s="104"/>
    </row>
    <row r="385" spans="2:2" ht="15.75">
      <c r="B385" s="104"/>
    </row>
    <row r="386" spans="2:2" ht="15.75">
      <c r="B386" s="104"/>
    </row>
    <row r="387" spans="2:2" ht="15.75">
      <c r="B387" s="104"/>
    </row>
    <row r="388" spans="2:2" ht="15.75">
      <c r="B388" s="104"/>
    </row>
    <row r="389" spans="2:2" ht="15.75">
      <c r="B389" s="104"/>
    </row>
    <row r="390" spans="2:2" ht="15.75">
      <c r="B390" s="104"/>
    </row>
    <row r="391" spans="2:2" ht="15.75">
      <c r="B391" s="104"/>
    </row>
    <row r="392" spans="2:2" ht="15.75">
      <c r="B392" s="104"/>
    </row>
    <row r="393" spans="2:2" ht="15.75">
      <c r="B393" s="104"/>
    </row>
    <row r="394" spans="2:2" ht="15.75">
      <c r="B394" s="104"/>
    </row>
    <row r="395" spans="2:2" ht="15.75">
      <c r="B395" s="104"/>
    </row>
    <row r="396" spans="2:2" ht="15.75">
      <c r="B396" s="104"/>
    </row>
    <row r="397" spans="2:2" ht="15.75">
      <c r="B397" s="104"/>
    </row>
    <row r="398" spans="2:2" ht="15.75">
      <c r="B398" s="104"/>
    </row>
    <row r="399" spans="2:2" ht="15.75">
      <c r="B399" s="104"/>
    </row>
    <row r="400" spans="2:2" ht="15.75">
      <c r="B400" s="104"/>
    </row>
    <row r="401" spans="2:2" ht="15.75">
      <c r="B401" s="104"/>
    </row>
    <row r="402" spans="2:2" ht="15.75">
      <c r="B402" s="104"/>
    </row>
    <row r="403" spans="2:2" ht="15.75">
      <c r="B403" s="104"/>
    </row>
    <row r="404" spans="2:2" ht="15.75">
      <c r="B404" s="104"/>
    </row>
    <row r="405" spans="2:2" ht="15.75">
      <c r="B405" s="104"/>
    </row>
    <row r="406" spans="2:2" ht="15.75">
      <c r="B406" s="104"/>
    </row>
    <row r="407" spans="2:2" ht="15.75">
      <c r="B407" s="104"/>
    </row>
    <row r="408" spans="2:2" ht="15.75">
      <c r="B408" s="104"/>
    </row>
    <row r="409" spans="2:2" ht="15.75">
      <c r="B409" s="104"/>
    </row>
    <row r="410" spans="2:2" ht="15.75">
      <c r="B410" s="104"/>
    </row>
    <row r="411" spans="2:2" ht="15.75">
      <c r="B411" s="104"/>
    </row>
    <row r="412" spans="2:2" ht="15.75">
      <c r="B412" s="104"/>
    </row>
    <row r="413" spans="2:2" ht="15.75">
      <c r="B413" s="104"/>
    </row>
    <row r="414" spans="2:2" ht="15.75">
      <c r="B414" s="104"/>
    </row>
    <row r="415" spans="2:2" ht="15.75">
      <c r="B415" s="104"/>
    </row>
    <row r="416" spans="2:2" ht="15.75">
      <c r="B416" s="104"/>
    </row>
    <row r="417" spans="2:2" ht="15.75">
      <c r="B417" s="104"/>
    </row>
    <row r="418" spans="2:2" ht="15.75">
      <c r="B418" s="104"/>
    </row>
    <row r="419" spans="2:2" ht="15.75">
      <c r="B419" s="104"/>
    </row>
    <row r="420" spans="2:2" ht="15.75">
      <c r="B420" s="104"/>
    </row>
    <row r="421" spans="2:2" ht="15.75">
      <c r="B421" s="104"/>
    </row>
    <row r="422" spans="2:2" ht="15.75">
      <c r="B422" s="104"/>
    </row>
    <row r="423" spans="2:2" ht="15.75">
      <c r="B423" s="104"/>
    </row>
    <row r="424" spans="2:2" ht="15.75">
      <c r="B424" s="104"/>
    </row>
    <row r="425" spans="2:2" ht="15.75">
      <c r="B425" s="104"/>
    </row>
    <row r="426" spans="2:2" ht="15.75">
      <c r="B426" s="104"/>
    </row>
    <row r="427" spans="2:2" ht="15.75">
      <c r="B427" s="104"/>
    </row>
    <row r="428" spans="2:2" ht="15.75">
      <c r="B428" s="104"/>
    </row>
    <row r="429" spans="2:2" ht="15.75">
      <c r="B429" s="104"/>
    </row>
    <row r="430" spans="2:2" ht="15.75">
      <c r="B430" s="104"/>
    </row>
    <row r="431" spans="2:2" ht="15.75">
      <c r="B431" s="104"/>
    </row>
    <row r="432" spans="2:2" ht="15.75">
      <c r="B432" s="104"/>
    </row>
    <row r="433" spans="2:2" ht="15.75">
      <c r="B433" s="104"/>
    </row>
    <row r="434" spans="2:2" ht="15.75">
      <c r="B434" s="104"/>
    </row>
    <row r="435" spans="2:2" ht="15.75">
      <c r="B435" s="104"/>
    </row>
    <row r="436" spans="2:2" ht="15.75">
      <c r="B436" s="104"/>
    </row>
    <row r="437" spans="2:2" ht="15.75">
      <c r="B437" s="104"/>
    </row>
    <row r="438" spans="2:2" ht="15.75">
      <c r="B438" s="104"/>
    </row>
    <row r="439" spans="2:2" ht="15.75">
      <c r="B439" s="104"/>
    </row>
    <row r="440" spans="2:2" ht="15.75">
      <c r="B440" s="104"/>
    </row>
    <row r="441" spans="2:2" ht="15.75">
      <c r="B441" s="104"/>
    </row>
    <row r="442" spans="2:2" ht="15.75">
      <c r="B442" s="104"/>
    </row>
    <row r="443" spans="2:2" ht="15.75">
      <c r="B443" s="104"/>
    </row>
    <row r="444" spans="2:2" ht="15.75">
      <c r="B444" s="104"/>
    </row>
    <row r="445" spans="2:2" ht="15.75">
      <c r="B445" s="104"/>
    </row>
    <row r="446" spans="2:2" ht="15.75">
      <c r="B446" s="104"/>
    </row>
    <row r="447" spans="2:2" ht="15.75">
      <c r="B447" s="104"/>
    </row>
    <row r="448" spans="2:2" ht="15.75">
      <c r="B448" s="104"/>
    </row>
    <row r="449" spans="2:2" ht="15.75">
      <c r="B449" s="104"/>
    </row>
    <row r="450" spans="2:2" ht="15.75">
      <c r="B450" s="104"/>
    </row>
    <row r="451" spans="2:2" ht="15.75">
      <c r="B451" s="104"/>
    </row>
    <row r="452" spans="2:2" ht="15.75">
      <c r="B452" s="104"/>
    </row>
    <row r="453" spans="2:2" ht="15.75">
      <c r="B453" s="104"/>
    </row>
    <row r="454" spans="2:2" ht="15.75">
      <c r="B454" s="104"/>
    </row>
    <row r="455" spans="2:2" ht="15.75">
      <c r="B455" s="104"/>
    </row>
    <row r="456" spans="2:2" ht="15.75">
      <c r="B456" s="104"/>
    </row>
    <row r="457" spans="2:2" ht="15.75">
      <c r="B457" s="104"/>
    </row>
    <row r="458" spans="2:2" ht="15.75">
      <c r="B458" s="104"/>
    </row>
    <row r="459" spans="2:2" ht="15.75">
      <c r="B459" s="104"/>
    </row>
    <row r="460" spans="2:2" ht="15.75">
      <c r="B460" s="104"/>
    </row>
    <row r="461" spans="2:2" ht="15.75">
      <c r="B461" s="104"/>
    </row>
    <row r="462" spans="2:2" ht="15.75">
      <c r="B462" s="104"/>
    </row>
    <row r="463" spans="2:2" ht="15.75">
      <c r="B463" s="104"/>
    </row>
    <row r="464" spans="2:2" ht="15.75">
      <c r="B464" s="104"/>
    </row>
    <row r="465" spans="2:2" ht="15.75">
      <c r="B465" s="104"/>
    </row>
    <row r="466" spans="2:2" ht="15.75">
      <c r="B466" s="104"/>
    </row>
    <row r="467" spans="2:2" ht="15.75">
      <c r="B467" s="104"/>
    </row>
    <row r="468" spans="2:2" ht="15.75">
      <c r="B468" s="104"/>
    </row>
    <row r="469" spans="2:2" ht="15.75">
      <c r="B469" s="104"/>
    </row>
    <row r="470" spans="2:2" ht="15.75">
      <c r="B470" s="104"/>
    </row>
    <row r="471" spans="2:2" ht="15.75">
      <c r="B471" s="104"/>
    </row>
    <row r="472" spans="2:2" ht="15.75">
      <c r="B472" s="104"/>
    </row>
    <row r="473" spans="2:2" ht="15.75">
      <c r="B473" s="104"/>
    </row>
    <row r="474" spans="2:2" ht="15.75">
      <c r="B474" s="104"/>
    </row>
    <row r="475" spans="2:2" ht="15.75">
      <c r="B475" s="104"/>
    </row>
    <row r="476" spans="2:2" ht="15.75">
      <c r="B476" s="104"/>
    </row>
    <row r="477" spans="2:2" ht="15.75">
      <c r="B477" s="104"/>
    </row>
    <row r="478" spans="2:2" ht="15.75">
      <c r="B478" s="104"/>
    </row>
    <row r="479" spans="2:2" ht="15.75">
      <c r="B479" s="104"/>
    </row>
    <row r="480" spans="2:2" ht="15.75">
      <c r="B480" s="104"/>
    </row>
    <row r="481" spans="2:2" ht="15.75">
      <c r="B481" s="104"/>
    </row>
    <row r="482" spans="2:2" ht="15.75">
      <c r="B482" s="104"/>
    </row>
    <row r="483" spans="2:2" ht="15.75">
      <c r="B483" s="104"/>
    </row>
    <row r="484" spans="2:2" ht="15.75">
      <c r="B484" s="104"/>
    </row>
    <row r="485" spans="2:2" ht="15.75">
      <c r="B485" s="104"/>
    </row>
    <row r="486" spans="2:2" ht="15.75">
      <c r="B486" s="104"/>
    </row>
    <row r="487" spans="2:2" ht="15.75">
      <c r="B487" s="104"/>
    </row>
    <row r="488" spans="2:2" ht="15.75">
      <c r="B488" s="104"/>
    </row>
    <row r="489" spans="2:2" ht="15.75">
      <c r="B489" s="104"/>
    </row>
    <row r="490" spans="2:2" ht="15.75">
      <c r="B490" s="104"/>
    </row>
    <row r="491" spans="2:2" ht="15.75">
      <c r="B491" s="104"/>
    </row>
    <row r="492" spans="2:2" ht="15.75">
      <c r="B492" s="104"/>
    </row>
    <row r="493" spans="2:2" ht="15.75">
      <c r="B493" s="104"/>
    </row>
    <row r="494" spans="2:2" ht="15.75">
      <c r="B494" s="104"/>
    </row>
    <row r="495" spans="2:2" ht="15.75">
      <c r="B495" s="104"/>
    </row>
    <row r="496" spans="2:2" ht="15.75">
      <c r="B496" s="104"/>
    </row>
    <row r="497" spans="2:2" ht="15.75">
      <c r="B497" s="104"/>
    </row>
    <row r="498" spans="2:2" ht="15.75">
      <c r="B498" s="104"/>
    </row>
    <row r="499" spans="2:2" ht="15.75">
      <c r="B499" s="104"/>
    </row>
    <row r="500" spans="2:2" ht="15.75">
      <c r="B500" s="104"/>
    </row>
    <row r="501" spans="2:2" ht="15.75">
      <c r="B501" s="104"/>
    </row>
    <row r="502" spans="2:2" ht="15.75">
      <c r="B502" s="104"/>
    </row>
    <row r="503" spans="2:2" ht="15.75">
      <c r="B503" s="104"/>
    </row>
    <row r="504" spans="2:2" ht="15.75">
      <c r="B504" s="104"/>
    </row>
    <row r="505" spans="2:2" ht="15.75">
      <c r="B505" s="104"/>
    </row>
    <row r="506" spans="2:2" ht="15.75">
      <c r="B506" s="104"/>
    </row>
    <row r="507" spans="2:2" ht="15.75">
      <c r="B507" s="104"/>
    </row>
    <row r="508" spans="2:2" ht="15.75">
      <c r="B508" s="104"/>
    </row>
    <row r="509" spans="2:2" ht="15.75">
      <c r="B509" s="104"/>
    </row>
    <row r="510" spans="2:2" ht="15.75">
      <c r="B510" s="104"/>
    </row>
    <row r="511" spans="2:2" ht="15.75">
      <c r="B511" s="104"/>
    </row>
    <row r="512" spans="2:2" ht="15.75">
      <c r="B512" s="104"/>
    </row>
    <row r="513" spans="2:2" ht="15.75">
      <c r="B513" s="104"/>
    </row>
    <row r="514" spans="2:2" ht="15.75">
      <c r="B514" s="104"/>
    </row>
    <row r="515" spans="2:2" ht="15.75">
      <c r="B515" s="104"/>
    </row>
    <row r="516" spans="2:2" ht="15.75">
      <c r="B516" s="104"/>
    </row>
    <row r="517" spans="2:2" ht="15.75">
      <c r="B517" s="104"/>
    </row>
    <row r="518" spans="2:2" ht="15.75">
      <c r="B518" s="104"/>
    </row>
    <row r="519" spans="2:2" ht="15.75">
      <c r="B519" s="104"/>
    </row>
    <row r="520" spans="2:2" ht="15.75">
      <c r="B520" s="104"/>
    </row>
    <row r="521" spans="2:2" ht="15.75">
      <c r="B521" s="104"/>
    </row>
    <row r="522" spans="2:2" ht="15.75">
      <c r="B522" s="104"/>
    </row>
    <row r="523" spans="2:2" ht="15.75">
      <c r="B523" s="104"/>
    </row>
    <row r="524" spans="2:2" ht="15.75">
      <c r="B524" s="104"/>
    </row>
    <row r="525" spans="2:2" ht="15.75">
      <c r="B525" s="104"/>
    </row>
    <row r="526" spans="2:2" ht="15.75">
      <c r="B526" s="104"/>
    </row>
    <row r="527" spans="2:2" ht="15.75">
      <c r="B527" s="104"/>
    </row>
    <row r="528" spans="2:2" ht="15.75">
      <c r="B528" s="104"/>
    </row>
    <row r="529" spans="2:2" ht="15.75">
      <c r="B529" s="104"/>
    </row>
    <row r="530" spans="2:2" ht="15.75">
      <c r="B530" s="104"/>
    </row>
    <row r="531" spans="2:2" ht="15.75">
      <c r="B531" s="104"/>
    </row>
    <row r="532" spans="2:2" ht="15.75">
      <c r="B532" s="104"/>
    </row>
    <row r="533" spans="2:2" ht="15.75">
      <c r="B533" s="104"/>
    </row>
    <row r="534" spans="2:2" ht="15.75">
      <c r="B534" s="104"/>
    </row>
    <row r="535" spans="2:2" ht="15.75">
      <c r="B535" s="104"/>
    </row>
    <row r="536" spans="2:2" ht="15.75">
      <c r="B536" s="104"/>
    </row>
    <row r="537" spans="2:2" ht="15.75">
      <c r="B537" s="104"/>
    </row>
    <row r="538" spans="2:2" ht="15.75">
      <c r="B538" s="104"/>
    </row>
    <row r="539" spans="2:2" ht="15.75">
      <c r="B539" s="104"/>
    </row>
    <row r="540" spans="2:2" ht="15.75">
      <c r="B540" s="104"/>
    </row>
    <row r="541" spans="2:2" ht="15.75">
      <c r="B541" s="104"/>
    </row>
    <row r="542" spans="2:2" ht="15.75">
      <c r="B542" s="104"/>
    </row>
    <row r="543" spans="2:2" ht="15.75">
      <c r="B543" s="104"/>
    </row>
    <row r="544" spans="2:2" ht="15.75">
      <c r="B544" s="104"/>
    </row>
    <row r="545" spans="2:2" ht="15.75">
      <c r="B545" s="104"/>
    </row>
    <row r="546" spans="2:2" ht="15.75">
      <c r="B546" s="104"/>
    </row>
    <row r="547" spans="2:2" ht="15.75">
      <c r="B547" s="104"/>
    </row>
    <row r="548" spans="2:2" ht="15.75">
      <c r="B548" s="104"/>
    </row>
    <row r="549" spans="2:2" ht="15.75">
      <c r="B549" s="104"/>
    </row>
    <row r="550" spans="2:2" ht="15.75">
      <c r="B550" s="104"/>
    </row>
    <row r="551" spans="2:2" ht="15.75">
      <c r="B551" s="104"/>
    </row>
    <row r="552" spans="2:2" ht="15.75">
      <c r="B552" s="104"/>
    </row>
    <row r="553" spans="2:2" ht="15.75">
      <c r="B553" s="104"/>
    </row>
    <row r="554" spans="2:2" ht="15.75">
      <c r="B554" s="104"/>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647"/>
  <sheetViews>
    <sheetView topLeftCell="B1" zoomScaleNormal="100" workbookViewId="0">
      <selection activeCell="B1" sqref="B1:N1"/>
    </sheetView>
  </sheetViews>
  <sheetFormatPr defaultColWidth="11.42578125" defaultRowHeight="12.75"/>
  <cols>
    <col min="1" max="1" width="18.28515625" style="745" hidden="1" customWidth="1"/>
    <col min="2" max="2" width="64.28515625" style="106" customWidth="1"/>
    <col min="3" max="3" width="15.42578125" style="745" bestFit="1" customWidth="1"/>
    <col min="4" max="4" width="12.85546875" style="745" customWidth="1"/>
    <col min="5" max="5" width="12.85546875" style="81" customWidth="1"/>
    <col min="6" max="6" width="15.42578125" style="745" bestFit="1" customWidth="1"/>
    <col min="7" max="8" width="12.85546875" style="745" customWidth="1"/>
    <col min="9" max="9" width="14.42578125" style="745" bestFit="1" customWidth="1"/>
    <col min="10" max="11" width="12.85546875" style="745" customWidth="1"/>
    <col min="12" max="12" width="15.42578125" style="745" bestFit="1" customWidth="1"/>
    <col min="13" max="14" width="12.85546875" style="745" customWidth="1"/>
    <col min="15" max="256" width="11.42578125" style="745"/>
    <col min="257" max="257" width="0" style="745" hidden="1" customWidth="1"/>
    <col min="258" max="258" width="64.28515625" style="745" customWidth="1"/>
    <col min="259" max="259" width="15.42578125" style="745" bestFit="1" customWidth="1"/>
    <col min="260" max="261" width="12.85546875" style="745" customWidth="1"/>
    <col min="262" max="262" width="15.42578125" style="745" bestFit="1" customWidth="1"/>
    <col min="263" max="264" width="12.85546875" style="745" customWidth="1"/>
    <col min="265" max="265" width="14.42578125" style="745" bestFit="1" customWidth="1"/>
    <col min="266" max="267" width="12.85546875" style="745" customWidth="1"/>
    <col min="268" max="268" width="15.42578125" style="745" bestFit="1" customWidth="1"/>
    <col min="269" max="270" width="12.85546875" style="745" customWidth="1"/>
    <col min="271" max="512" width="11.42578125" style="745"/>
    <col min="513" max="513" width="0" style="745" hidden="1" customWidth="1"/>
    <col min="514" max="514" width="64.28515625" style="745" customWidth="1"/>
    <col min="515" max="515" width="15.42578125" style="745" bestFit="1" customWidth="1"/>
    <col min="516" max="517" width="12.85546875" style="745" customWidth="1"/>
    <col min="518" max="518" width="15.42578125" style="745" bestFit="1" customWidth="1"/>
    <col min="519" max="520" width="12.85546875" style="745" customWidth="1"/>
    <col min="521" max="521" width="14.42578125" style="745" bestFit="1" customWidth="1"/>
    <col min="522" max="523" width="12.85546875" style="745" customWidth="1"/>
    <col min="524" max="524" width="15.42578125" style="745" bestFit="1" customWidth="1"/>
    <col min="525" max="526" width="12.85546875" style="745" customWidth="1"/>
    <col min="527" max="768" width="11.42578125" style="745"/>
    <col min="769" max="769" width="0" style="745" hidden="1" customWidth="1"/>
    <col min="770" max="770" width="64.28515625" style="745" customWidth="1"/>
    <col min="771" max="771" width="15.42578125" style="745" bestFit="1" customWidth="1"/>
    <col min="772" max="773" width="12.85546875" style="745" customWidth="1"/>
    <col min="774" max="774" width="15.42578125" style="745" bestFit="1" customWidth="1"/>
    <col min="775" max="776" width="12.85546875" style="745" customWidth="1"/>
    <col min="777" max="777" width="14.42578125" style="745" bestFit="1" customWidth="1"/>
    <col min="778" max="779" width="12.85546875" style="745" customWidth="1"/>
    <col min="780" max="780" width="15.42578125" style="745" bestFit="1" customWidth="1"/>
    <col min="781" max="782" width="12.85546875" style="745" customWidth="1"/>
    <col min="783" max="1024" width="11.42578125" style="745"/>
    <col min="1025" max="1025" width="0" style="745" hidden="1" customWidth="1"/>
    <col min="1026" max="1026" width="64.28515625" style="745" customWidth="1"/>
    <col min="1027" max="1027" width="15.42578125" style="745" bestFit="1" customWidth="1"/>
    <col min="1028" max="1029" width="12.85546875" style="745" customWidth="1"/>
    <col min="1030" max="1030" width="15.42578125" style="745" bestFit="1" customWidth="1"/>
    <col min="1031" max="1032" width="12.85546875" style="745" customWidth="1"/>
    <col min="1033" max="1033" width="14.42578125" style="745" bestFit="1" customWidth="1"/>
    <col min="1034" max="1035" width="12.85546875" style="745" customWidth="1"/>
    <col min="1036" max="1036" width="15.42578125" style="745" bestFit="1" customWidth="1"/>
    <col min="1037" max="1038" width="12.85546875" style="745" customWidth="1"/>
    <col min="1039" max="1280" width="11.42578125" style="745"/>
    <col min="1281" max="1281" width="0" style="745" hidden="1" customWidth="1"/>
    <col min="1282" max="1282" width="64.28515625" style="745" customWidth="1"/>
    <col min="1283" max="1283" width="15.42578125" style="745" bestFit="1" customWidth="1"/>
    <col min="1284" max="1285" width="12.85546875" style="745" customWidth="1"/>
    <col min="1286" max="1286" width="15.42578125" style="745" bestFit="1" customWidth="1"/>
    <col min="1287" max="1288" width="12.85546875" style="745" customWidth="1"/>
    <col min="1289" max="1289" width="14.42578125" style="745" bestFit="1" customWidth="1"/>
    <col min="1290" max="1291" width="12.85546875" style="745" customWidth="1"/>
    <col min="1292" max="1292" width="15.42578125" style="745" bestFit="1" customWidth="1"/>
    <col min="1293" max="1294" width="12.85546875" style="745" customWidth="1"/>
    <col min="1295" max="1536" width="11.42578125" style="745"/>
    <col min="1537" max="1537" width="0" style="745" hidden="1" customWidth="1"/>
    <col min="1538" max="1538" width="64.28515625" style="745" customWidth="1"/>
    <col min="1539" max="1539" width="15.42578125" style="745" bestFit="1" customWidth="1"/>
    <col min="1540" max="1541" width="12.85546875" style="745" customWidth="1"/>
    <col min="1542" max="1542" width="15.42578125" style="745" bestFit="1" customWidth="1"/>
    <col min="1543" max="1544" width="12.85546875" style="745" customWidth="1"/>
    <col min="1545" max="1545" width="14.42578125" style="745" bestFit="1" customWidth="1"/>
    <col min="1546" max="1547" width="12.85546875" style="745" customWidth="1"/>
    <col min="1548" max="1548" width="15.42578125" style="745" bestFit="1" customWidth="1"/>
    <col min="1549" max="1550" width="12.85546875" style="745" customWidth="1"/>
    <col min="1551" max="1792" width="11.42578125" style="745"/>
    <col min="1793" max="1793" width="0" style="745" hidden="1" customWidth="1"/>
    <col min="1794" max="1794" width="64.28515625" style="745" customWidth="1"/>
    <col min="1795" max="1795" width="15.42578125" style="745" bestFit="1" customWidth="1"/>
    <col min="1796" max="1797" width="12.85546875" style="745" customWidth="1"/>
    <col min="1798" max="1798" width="15.42578125" style="745" bestFit="1" customWidth="1"/>
    <col min="1799" max="1800" width="12.85546875" style="745" customWidth="1"/>
    <col min="1801" max="1801" width="14.42578125" style="745" bestFit="1" customWidth="1"/>
    <col min="1802" max="1803" width="12.85546875" style="745" customWidth="1"/>
    <col min="1804" max="1804" width="15.42578125" style="745" bestFit="1" customWidth="1"/>
    <col min="1805" max="1806" width="12.85546875" style="745" customWidth="1"/>
    <col min="1807" max="2048" width="11.42578125" style="745"/>
    <col min="2049" max="2049" width="0" style="745" hidden="1" customWidth="1"/>
    <col min="2050" max="2050" width="64.28515625" style="745" customWidth="1"/>
    <col min="2051" max="2051" width="15.42578125" style="745" bestFit="1" customWidth="1"/>
    <col min="2052" max="2053" width="12.85546875" style="745" customWidth="1"/>
    <col min="2054" max="2054" width="15.42578125" style="745" bestFit="1" customWidth="1"/>
    <col min="2055" max="2056" width="12.85546875" style="745" customWidth="1"/>
    <col min="2057" max="2057" width="14.42578125" style="745" bestFit="1" customWidth="1"/>
    <col min="2058" max="2059" width="12.85546875" style="745" customWidth="1"/>
    <col min="2060" max="2060" width="15.42578125" style="745" bestFit="1" customWidth="1"/>
    <col min="2061" max="2062" width="12.85546875" style="745" customWidth="1"/>
    <col min="2063" max="2304" width="11.42578125" style="745"/>
    <col min="2305" max="2305" width="0" style="745" hidden="1" customWidth="1"/>
    <col min="2306" max="2306" width="64.28515625" style="745" customWidth="1"/>
    <col min="2307" max="2307" width="15.42578125" style="745" bestFit="1" customWidth="1"/>
    <col min="2308" max="2309" width="12.85546875" style="745" customWidth="1"/>
    <col min="2310" max="2310" width="15.42578125" style="745" bestFit="1" customWidth="1"/>
    <col min="2311" max="2312" width="12.85546875" style="745" customWidth="1"/>
    <col min="2313" max="2313" width="14.42578125" style="745" bestFit="1" customWidth="1"/>
    <col min="2314" max="2315" width="12.85546875" style="745" customWidth="1"/>
    <col min="2316" max="2316" width="15.42578125" style="745" bestFit="1" customWidth="1"/>
    <col min="2317" max="2318" width="12.85546875" style="745" customWidth="1"/>
    <col min="2319" max="2560" width="11.42578125" style="745"/>
    <col min="2561" max="2561" width="0" style="745" hidden="1" customWidth="1"/>
    <col min="2562" max="2562" width="64.28515625" style="745" customWidth="1"/>
    <col min="2563" max="2563" width="15.42578125" style="745" bestFit="1" customWidth="1"/>
    <col min="2564" max="2565" width="12.85546875" style="745" customWidth="1"/>
    <col min="2566" max="2566" width="15.42578125" style="745" bestFit="1" customWidth="1"/>
    <col min="2567" max="2568" width="12.85546875" style="745" customWidth="1"/>
    <col min="2569" max="2569" width="14.42578125" style="745" bestFit="1" customWidth="1"/>
    <col min="2570" max="2571" width="12.85546875" style="745" customWidth="1"/>
    <col min="2572" max="2572" width="15.42578125" style="745" bestFit="1" customWidth="1"/>
    <col min="2573" max="2574" width="12.85546875" style="745" customWidth="1"/>
    <col min="2575" max="2816" width="11.42578125" style="745"/>
    <col min="2817" max="2817" width="0" style="745" hidden="1" customWidth="1"/>
    <col min="2818" max="2818" width="64.28515625" style="745" customWidth="1"/>
    <col min="2819" max="2819" width="15.42578125" style="745" bestFit="1" customWidth="1"/>
    <col min="2820" max="2821" width="12.85546875" style="745" customWidth="1"/>
    <col min="2822" max="2822" width="15.42578125" style="745" bestFit="1" customWidth="1"/>
    <col min="2823" max="2824" width="12.85546875" style="745" customWidth="1"/>
    <col min="2825" max="2825" width="14.42578125" style="745" bestFit="1" customWidth="1"/>
    <col min="2826" max="2827" width="12.85546875" style="745" customWidth="1"/>
    <col min="2828" max="2828" width="15.42578125" style="745" bestFit="1" customWidth="1"/>
    <col min="2829" max="2830" width="12.85546875" style="745" customWidth="1"/>
    <col min="2831" max="3072" width="11.42578125" style="745"/>
    <col min="3073" max="3073" width="0" style="745" hidden="1" customWidth="1"/>
    <col min="3074" max="3074" width="64.28515625" style="745" customWidth="1"/>
    <col min="3075" max="3075" width="15.42578125" style="745" bestFit="1" customWidth="1"/>
    <col min="3076" max="3077" width="12.85546875" style="745" customWidth="1"/>
    <col min="3078" max="3078" width="15.42578125" style="745" bestFit="1" customWidth="1"/>
    <col min="3079" max="3080" width="12.85546875" style="745" customWidth="1"/>
    <col min="3081" max="3081" width="14.42578125" style="745" bestFit="1" customWidth="1"/>
    <col min="3082" max="3083" width="12.85546875" style="745" customWidth="1"/>
    <col min="3084" max="3084" width="15.42578125" style="745" bestFit="1" customWidth="1"/>
    <col min="3085" max="3086" width="12.85546875" style="745" customWidth="1"/>
    <col min="3087" max="3328" width="11.42578125" style="745"/>
    <col min="3329" max="3329" width="0" style="745" hidden="1" customWidth="1"/>
    <col min="3330" max="3330" width="64.28515625" style="745" customWidth="1"/>
    <col min="3331" max="3331" width="15.42578125" style="745" bestFit="1" customWidth="1"/>
    <col min="3332" max="3333" width="12.85546875" style="745" customWidth="1"/>
    <col min="3334" max="3334" width="15.42578125" style="745" bestFit="1" customWidth="1"/>
    <col min="3335" max="3336" width="12.85546875" style="745" customWidth="1"/>
    <col min="3337" max="3337" width="14.42578125" style="745" bestFit="1" customWidth="1"/>
    <col min="3338" max="3339" width="12.85546875" style="745" customWidth="1"/>
    <col min="3340" max="3340" width="15.42578125" style="745" bestFit="1" customWidth="1"/>
    <col min="3341" max="3342" width="12.85546875" style="745" customWidth="1"/>
    <col min="3343" max="3584" width="11.42578125" style="745"/>
    <col min="3585" max="3585" width="0" style="745" hidden="1" customWidth="1"/>
    <col min="3586" max="3586" width="64.28515625" style="745" customWidth="1"/>
    <col min="3587" max="3587" width="15.42578125" style="745" bestFit="1" customWidth="1"/>
    <col min="3588" max="3589" width="12.85546875" style="745" customWidth="1"/>
    <col min="3590" max="3590" width="15.42578125" style="745" bestFit="1" customWidth="1"/>
    <col min="3591" max="3592" width="12.85546875" style="745" customWidth="1"/>
    <col min="3593" max="3593" width="14.42578125" style="745" bestFit="1" customWidth="1"/>
    <col min="3594" max="3595" width="12.85546875" style="745" customWidth="1"/>
    <col min="3596" max="3596" width="15.42578125" style="745" bestFit="1" customWidth="1"/>
    <col min="3597" max="3598" width="12.85546875" style="745" customWidth="1"/>
    <col min="3599" max="3840" width="11.42578125" style="745"/>
    <col min="3841" max="3841" width="0" style="745" hidden="1" customWidth="1"/>
    <col min="3842" max="3842" width="64.28515625" style="745" customWidth="1"/>
    <col min="3843" max="3843" width="15.42578125" style="745" bestFit="1" customWidth="1"/>
    <col min="3844" max="3845" width="12.85546875" style="745" customWidth="1"/>
    <col min="3846" max="3846" width="15.42578125" style="745" bestFit="1" customWidth="1"/>
    <col min="3847" max="3848" width="12.85546875" style="745" customWidth="1"/>
    <col min="3849" max="3849" width="14.42578125" style="745" bestFit="1" customWidth="1"/>
    <col min="3850" max="3851" width="12.85546875" style="745" customWidth="1"/>
    <col min="3852" max="3852" width="15.42578125" style="745" bestFit="1" customWidth="1"/>
    <col min="3853" max="3854" width="12.85546875" style="745" customWidth="1"/>
    <col min="3855" max="4096" width="11.42578125" style="745"/>
    <col min="4097" max="4097" width="0" style="745" hidden="1" customWidth="1"/>
    <col min="4098" max="4098" width="64.28515625" style="745" customWidth="1"/>
    <col min="4099" max="4099" width="15.42578125" style="745" bestFit="1" customWidth="1"/>
    <col min="4100" max="4101" width="12.85546875" style="745" customWidth="1"/>
    <col min="4102" max="4102" width="15.42578125" style="745" bestFit="1" customWidth="1"/>
    <col min="4103" max="4104" width="12.85546875" style="745" customWidth="1"/>
    <col min="4105" max="4105" width="14.42578125" style="745" bestFit="1" customWidth="1"/>
    <col min="4106" max="4107" width="12.85546875" style="745" customWidth="1"/>
    <col min="4108" max="4108" width="15.42578125" style="745" bestFit="1" customWidth="1"/>
    <col min="4109" max="4110" width="12.85546875" style="745" customWidth="1"/>
    <col min="4111" max="4352" width="11.42578125" style="745"/>
    <col min="4353" max="4353" width="0" style="745" hidden="1" customWidth="1"/>
    <col min="4354" max="4354" width="64.28515625" style="745" customWidth="1"/>
    <col min="4355" max="4355" width="15.42578125" style="745" bestFit="1" customWidth="1"/>
    <col min="4356" max="4357" width="12.85546875" style="745" customWidth="1"/>
    <col min="4358" max="4358" width="15.42578125" style="745" bestFit="1" customWidth="1"/>
    <col min="4359" max="4360" width="12.85546875" style="745" customWidth="1"/>
    <col min="4361" max="4361" width="14.42578125" style="745" bestFit="1" customWidth="1"/>
    <col min="4362" max="4363" width="12.85546875" style="745" customWidth="1"/>
    <col min="4364" max="4364" width="15.42578125" style="745" bestFit="1" customWidth="1"/>
    <col min="4365" max="4366" width="12.85546875" style="745" customWidth="1"/>
    <col min="4367" max="4608" width="11.42578125" style="745"/>
    <col min="4609" max="4609" width="0" style="745" hidden="1" customWidth="1"/>
    <col min="4610" max="4610" width="64.28515625" style="745" customWidth="1"/>
    <col min="4611" max="4611" width="15.42578125" style="745" bestFit="1" customWidth="1"/>
    <col min="4612" max="4613" width="12.85546875" style="745" customWidth="1"/>
    <col min="4614" max="4614" width="15.42578125" style="745" bestFit="1" customWidth="1"/>
    <col min="4615" max="4616" width="12.85546875" style="745" customWidth="1"/>
    <col min="4617" max="4617" width="14.42578125" style="745" bestFit="1" customWidth="1"/>
    <col min="4618" max="4619" width="12.85546875" style="745" customWidth="1"/>
    <col min="4620" max="4620" width="15.42578125" style="745" bestFit="1" customWidth="1"/>
    <col min="4621" max="4622" width="12.85546875" style="745" customWidth="1"/>
    <col min="4623" max="4864" width="11.42578125" style="745"/>
    <col min="4865" max="4865" width="0" style="745" hidden="1" customWidth="1"/>
    <col min="4866" max="4866" width="64.28515625" style="745" customWidth="1"/>
    <col min="4867" max="4867" width="15.42578125" style="745" bestFit="1" customWidth="1"/>
    <col min="4868" max="4869" width="12.85546875" style="745" customWidth="1"/>
    <col min="4870" max="4870" width="15.42578125" style="745" bestFit="1" customWidth="1"/>
    <col min="4871" max="4872" width="12.85546875" style="745" customWidth="1"/>
    <col min="4873" max="4873" width="14.42578125" style="745" bestFit="1" customWidth="1"/>
    <col min="4874" max="4875" width="12.85546875" style="745" customWidth="1"/>
    <col min="4876" max="4876" width="15.42578125" style="745" bestFit="1" customWidth="1"/>
    <col min="4877" max="4878" width="12.85546875" style="745" customWidth="1"/>
    <col min="4879" max="5120" width="11.42578125" style="745"/>
    <col min="5121" max="5121" width="0" style="745" hidden="1" customWidth="1"/>
    <col min="5122" max="5122" width="64.28515625" style="745" customWidth="1"/>
    <col min="5123" max="5123" width="15.42578125" style="745" bestFit="1" customWidth="1"/>
    <col min="5124" max="5125" width="12.85546875" style="745" customWidth="1"/>
    <col min="5126" max="5126" width="15.42578125" style="745" bestFit="1" customWidth="1"/>
    <col min="5127" max="5128" width="12.85546875" style="745" customWidth="1"/>
    <col min="5129" max="5129" width="14.42578125" style="745" bestFit="1" customWidth="1"/>
    <col min="5130" max="5131" width="12.85546875" style="745" customWidth="1"/>
    <col min="5132" max="5132" width="15.42578125" style="745" bestFit="1" customWidth="1"/>
    <col min="5133" max="5134" width="12.85546875" style="745" customWidth="1"/>
    <col min="5135" max="5376" width="11.42578125" style="745"/>
    <col min="5377" max="5377" width="0" style="745" hidden="1" customWidth="1"/>
    <col min="5378" max="5378" width="64.28515625" style="745" customWidth="1"/>
    <col min="5379" max="5379" width="15.42578125" style="745" bestFit="1" customWidth="1"/>
    <col min="5380" max="5381" width="12.85546875" style="745" customWidth="1"/>
    <col min="5382" max="5382" width="15.42578125" style="745" bestFit="1" customWidth="1"/>
    <col min="5383" max="5384" width="12.85546875" style="745" customWidth="1"/>
    <col min="5385" max="5385" width="14.42578125" style="745" bestFit="1" customWidth="1"/>
    <col min="5386" max="5387" width="12.85546875" style="745" customWidth="1"/>
    <col min="5388" max="5388" width="15.42578125" style="745" bestFit="1" customWidth="1"/>
    <col min="5389" max="5390" width="12.85546875" style="745" customWidth="1"/>
    <col min="5391" max="5632" width="11.42578125" style="745"/>
    <col min="5633" max="5633" width="0" style="745" hidden="1" customWidth="1"/>
    <col min="5634" max="5634" width="64.28515625" style="745" customWidth="1"/>
    <col min="5635" max="5635" width="15.42578125" style="745" bestFit="1" customWidth="1"/>
    <col min="5636" max="5637" width="12.85546875" style="745" customWidth="1"/>
    <col min="5638" max="5638" width="15.42578125" style="745" bestFit="1" customWidth="1"/>
    <col min="5639" max="5640" width="12.85546875" style="745" customWidth="1"/>
    <col min="5641" max="5641" width="14.42578125" style="745" bestFit="1" customWidth="1"/>
    <col min="5642" max="5643" width="12.85546875" style="745" customWidth="1"/>
    <col min="5644" max="5644" width="15.42578125" style="745" bestFit="1" customWidth="1"/>
    <col min="5645" max="5646" width="12.85546875" style="745" customWidth="1"/>
    <col min="5647" max="5888" width="11.42578125" style="745"/>
    <col min="5889" max="5889" width="0" style="745" hidden="1" customWidth="1"/>
    <col min="5890" max="5890" width="64.28515625" style="745" customWidth="1"/>
    <col min="5891" max="5891" width="15.42578125" style="745" bestFit="1" customWidth="1"/>
    <col min="5892" max="5893" width="12.85546875" style="745" customWidth="1"/>
    <col min="5894" max="5894" width="15.42578125" style="745" bestFit="1" customWidth="1"/>
    <col min="5895" max="5896" width="12.85546875" style="745" customWidth="1"/>
    <col min="5897" max="5897" width="14.42578125" style="745" bestFit="1" customWidth="1"/>
    <col min="5898" max="5899" width="12.85546875" style="745" customWidth="1"/>
    <col min="5900" max="5900" width="15.42578125" style="745" bestFit="1" customWidth="1"/>
    <col min="5901" max="5902" width="12.85546875" style="745" customWidth="1"/>
    <col min="5903" max="6144" width="11.42578125" style="745"/>
    <col min="6145" max="6145" width="0" style="745" hidden="1" customWidth="1"/>
    <col min="6146" max="6146" width="64.28515625" style="745" customWidth="1"/>
    <col min="6147" max="6147" width="15.42578125" style="745" bestFit="1" customWidth="1"/>
    <col min="6148" max="6149" width="12.85546875" style="745" customWidth="1"/>
    <col min="6150" max="6150" width="15.42578125" style="745" bestFit="1" customWidth="1"/>
    <col min="6151" max="6152" width="12.85546875" style="745" customWidth="1"/>
    <col min="6153" max="6153" width="14.42578125" style="745" bestFit="1" customWidth="1"/>
    <col min="6154" max="6155" width="12.85546875" style="745" customWidth="1"/>
    <col min="6156" max="6156" width="15.42578125" style="745" bestFit="1" customWidth="1"/>
    <col min="6157" max="6158" width="12.85546875" style="745" customWidth="1"/>
    <col min="6159" max="6400" width="11.42578125" style="745"/>
    <col min="6401" max="6401" width="0" style="745" hidden="1" customWidth="1"/>
    <col min="6402" max="6402" width="64.28515625" style="745" customWidth="1"/>
    <col min="6403" max="6403" width="15.42578125" style="745" bestFit="1" customWidth="1"/>
    <col min="6404" max="6405" width="12.85546875" style="745" customWidth="1"/>
    <col min="6406" max="6406" width="15.42578125" style="745" bestFit="1" customWidth="1"/>
    <col min="6407" max="6408" width="12.85546875" style="745" customWidth="1"/>
    <col min="6409" max="6409" width="14.42578125" style="745" bestFit="1" customWidth="1"/>
    <col min="6410" max="6411" width="12.85546875" style="745" customWidth="1"/>
    <col min="6412" max="6412" width="15.42578125" style="745" bestFit="1" customWidth="1"/>
    <col min="6413" max="6414" width="12.85546875" style="745" customWidth="1"/>
    <col min="6415" max="6656" width="11.42578125" style="745"/>
    <col min="6657" max="6657" width="0" style="745" hidden="1" customWidth="1"/>
    <col min="6658" max="6658" width="64.28515625" style="745" customWidth="1"/>
    <col min="6659" max="6659" width="15.42578125" style="745" bestFit="1" customWidth="1"/>
    <col min="6660" max="6661" width="12.85546875" style="745" customWidth="1"/>
    <col min="6662" max="6662" width="15.42578125" style="745" bestFit="1" customWidth="1"/>
    <col min="6663" max="6664" width="12.85546875" style="745" customWidth="1"/>
    <col min="6665" max="6665" width="14.42578125" style="745" bestFit="1" customWidth="1"/>
    <col min="6666" max="6667" width="12.85546875" style="745" customWidth="1"/>
    <col min="6668" max="6668" width="15.42578125" style="745" bestFit="1" customWidth="1"/>
    <col min="6669" max="6670" width="12.85546875" style="745" customWidth="1"/>
    <col min="6671" max="6912" width="11.42578125" style="745"/>
    <col min="6913" max="6913" width="0" style="745" hidden="1" customWidth="1"/>
    <col min="6914" max="6914" width="64.28515625" style="745" customWidth="1"/>
    <col min="6915" max="6915" width="15.42578125" style="745" bestFit="1" customWidth="1"/>
    <col min="6916" max="6917" width="12.85546875" style="745" customWidth="1"/>
    <col min="6918" max="6918" width="15.42578125" style="745" bestFit="1" customWidth="1"/>
    <col min="6919" max="6920" width="12.85546875" style="745" customWidth="1"/>
    <col min="6921" max="6921" width="14.42578125" style="745" bestFit="1" customWidth="1"/>
    <col min="6922" max="6923" width="12.85546875" style="745" customWidth="1"/>
    <col min="6924" max="6924" width="15.42578125" style="745" bestFit="1" customWidth="1"/>
    <col min="6925" max="6926" width="12.85546875" style="745" customWidth="1"/>
    <col min="6927" max="7168" width="11.42578125" style="745"/>
    <col min="7169" max="7169" width="0" style="745" hidden="1" customWidth="1"/>
    <col min="7170" max="7170" width="64.28515625" style="745" customWidth="1"/>
    <col min="7171" max="7171" width="15.42578125" style="745" bestFit="1" customWidth="1"/>
    <col min="7172" max="7173" width="12.85546875" style="745" customWidth="1"/>
    <col min="7174" max="7174" width="15.42578125" style="745" bestFit="1" customWidth="1"/>
    <col min="7175" max="7176" width="12.85546875" style="745" customWidth="1"/>
    <col min="7177" max="7177" width="14.42578125" style="745" bestFit="1" customWidth="1"/>
    <col min="7178" max="7179" width="12.85546875" style="745" customWidth="1"/>
    <col min="7180" max="7180" width="15.42578125" style="745" bestFit="1" customWidth="1"/>
    <col min="7181" max="7182" width="12.85546875" style="745" customWidth="1"/>
    <col min="7183" max="7424" width="11.42578125" style="745"/>
    <col min="7425" max="7425" width="0" style="745" hidden="1" customWidth="1"/>
    <col min="7426" max="7426" width="64.28515625" style="745" customWidth="1"/>
    <col min="7427" max="7427" width="15.42578125" style="745" bestFit="1" customWidth="1"/>
    <col min="7428" max="7429" width="12.85546875" style="745" customWidth="1"/>
    <col min="7430" max="7430" width="15.42578125" style="745" bestFit="1" customWidth="1"/>
    <col min="7431" max="7432" width="12.85546875" style="745" customWidth="1"/>
    <col min="7433" max="7433" width="14.42578125" style="745" bestFit="1" customWidth="1"/>
    <col min="7434" max="7435" width="12.85546875" style="745" customWidth="1"/>
    <col min="7436" max="7436" width="15.42578125" style="745" bestFit="1" customWidth="1"/>
    <col min="7437" max="7438" width="12.85546875" style="745" customWidth="1"/>
    <col min="7439" max="7680" width="11.42578125" style="745"/>
    <col min="7681" max="7681" width="0" style="745" hidden="1" customWidth="1"/>
    <col min="7682" max="7682" width="64.28515625" style="745" customWidth="1"/>
    <col min="7683" max="7683" width="15.42578125" style="745" bestFit="1" customWidth="1"/>
    <col min="7684" max="7685" width="12.85546875" style="745" customWidth="1"/>
    <col min="7686" max="7686" width="15.42578125" style="745" bestFit="1" customWidth="1"/>
    <col min="7687" max="7688" width="12.85546875" style="745" customWidth="1"/>
    <col min="7689" max="7689" width="14.42578125" style="745" bestFit="1" customWidth="1"/>
    <col min="7690" max="7691" width="12.85546875" style="745" customWidth="1"/>
    <col min="7692" max="7692" width="15.42578125" style="745" bestFit="1" customWidth="1"/>
    <col min="7693" max="7694" width="12.85546875" style="745" customWidth="1"/>
    <col min="7695" max="7936" width="11.42578125" style="745"/>
    <col min="7937" max="7937" width="0" style="745" hidden="1" customWidth="1"/>
    <col min="7938" max="7938" width="64.28515625" style="745" customWidth="1"/>
    <col min="7939" max="7939" width="15.42578125" style="745" bestFit="1" customWidth="1"/>
    <col min="7940" max="7941" width="12.85546875" style="745" customWidth="1"/>
    <col min="7942" max="7942" width="15.42578125" style="745" bestFit="1" customWidth="1"/>
    <col min="7943" max="7944" width="12.85546875" style="745" customWidth="1"/>
    <col min="7945" max="7945" width="14.42578125" style="745" bestFit="1" customWidth="1"/>
    <col min="7946" max="7947" width="12.85546875" style="745" customWidth="1"/>
    <col min="7948" max="7948" width="15.42578125" style="745" bestFit="1" customWidth="1"/>
    <col min="7949" max="7950" width="12.85546875" style="745" customWidth="1"/>
    <col min="7951" max="8192" width="11.42578125" style="745"/>
    <col min="8193" max="8193" width="0" style="745" hidden="1" customWidth="1"/>
    <col min="8194" max="8194" width="64.28515625" style="745" customWidth="1"/>
    <col min="8195" max="8195" width="15.42578125" style="745" bestFit="1" customWidth="1"/>
    <col min="8196" max="8197" width="12.85546875" style="745" customWidth="1"/>
    <col min="8198" max="8198" width="15.42578125" style="745" bestFit="1" customWidth="1"/>
    <col min="8199" max="8200" width="12.85546875" style="745" customWidth="1"/>
    <col min="8201" max="8201" width="14.42578125" style="745" bestFit="1" customWidth="1"/>
    <col min="8202" max="8203" width="12.85546875" style="745" customWidth="1"/>
    <col min="8204" max="8204" width="15.42578125" style="745" bestFit="1" customWidth="1"/>
    <col min="8205" max="8206" width="12.85546875" style="745" customWidth="1"/>
    <col min="8207" max="8448" width="11.42578125" style="745"/>
    <col min="8449" max="8449" width="0" style="745" hidden="1" customWidth="1"/>
    <col min="8450" max="8450" width="64.28515625" style="745" customWidth="1"/>
    <col min="8451" max="8451" width="15.42578125" style="745" bestFit="1" customWidth="1"/>
    <col min="8452" max="8453" width="12.85546875" style="745" customWidth="1"/>
    <col min="8454" max="8454" width="15.42578125" style="745" bestFit="1" customWidth="1"/>
    <col min="8455" max="8456" width="12.85546875" style="745" customWidth="1"/>
    <col min="8457" max="8457" width="14.42578125" style="745" bestFit="1" customWidth="1"/>
    <col min="8458" max="8459" width="12.85546875" style="745" customWidth="1"/>
    <col min="8460" max="8460" width="15.42578125" style="745" bestFit="1" customWidth="1"/>
    <col min="8461" max="8462" width="12.85546875" style="745" customWidth="1"/>
    <col min="8463" max="8704" width="11.42578125" style="745"/>
    <col min="8705" max="8705" width="0" style="745" hidden="1" customWidth="1"/>
    <col min="8706" max="8706" width="64.28515625" style="745" customWidth="1"/>
    <col min="8707" max="8707" width="15.42578125" style="745" bestFit="1" customWidth="1"/>
    <col min="8708" max="8709" width="12.85546875" style="745" customWidth="1"/>
    <col min="8710" max="8710" width="15.42578125" style="745" bestFit="1" customWidth="1"/>
    <col min="8711" max="8712" width="12.85546875" style="745" customWidth="1"/>
    <col min="8713" max="8713" width="14.42578125" style="745" bestFit="1" customWidth="1"/>
    <col min="8714" max="8715" width="12.85546875" style="745" customWidth="1"/>
    <col min="8716" max="8716" width="15.42578125" style="745" bestFit="1" customWidth="1"/>
    <col min="8717" max="8718" width="12.85546875" style="745" customWidth="1"/>
    <col min="8719" max="8960" width="11.42578125" style="745"/>
    <col min="8961" max="8961" width="0" style="745" hidden="1" customWidth="1"/>
    <col min="8962" max="8962" width="64.28515625" style="745" customWidth="1"/>
    <col min="8963" max="8963" width="15.42578125" style="745" bestFit="1" customWidth="1"/>
    <col min="8964" max="8965" width="12.85546875" style="745" customWidth="1"/>
    <col min="8966" max="8966" width="15.42578125" style="745" bestFit="1" customWidth="1"/>
    <col min="8967" max="8968" width="12.85546875" style="745" customWidth="1"/>
    <col min="8969" max="8969" width="14.42578125" style="745" bestFit="1" customWidth="1"/>
    <col min="8970" max="8971" width="12.85546875" style="745" customWidth="1"/>
    <col min="8972" max="8972" width="15.42578125" style="745" bestFit="1" customWidth="1"/>
    <col min="8973" max="8974" width="12.85546875" style="745" customWidth="1"/>
    <col min="8975" max="9216" width="11.42578125" style="745"/>
    <col min="9217" max="9217" width="0" style="745" hidden="1" customWidth="1"/>
    <col min="9218" max="9218" width="64.28515625" style="745" customWidth="1"/>
    <col min="9219" max="9219" width="15.42578125" style="745" bestFit="1" customWidth="1"/>
    <col min="9220" max="9221" width="12.85546875" style="745" customWidth="1"/>
    <col min="9222" max="9222" width="15.42578125" style="745" bestFit="1" customWidth="1"/>
    <col min="9223" max="9224" width="12.85546875" style="745" customWidth="1"/>
    <col min="9225" max="9225" width="14.42578125" style="745" bestFit="1" customWidth="1"/>
    <col min="9226" max="9227" width="12.85546875" style="745" customWidth="1"/>
    <col min="9228" max="9228" width="15.42578125" style="745" bestFit="1" customWidth="1"/>
    <col min="9229" max="9230" width="12.85546875" style="745" customWidth="1"/>
    <col min="9231" max="9472" width="11.42578125" style="745"/>
    <col min="9473" max="9473" width="0" style="745" hidden="1" customWidth="1"/>
    <col min="9474" max="9474" width="64.28515625" style="745" customWidth="1"/>
    <col min="9475" max="9475" width="15.42578125" style="745" bestFit="1" customWidth="1"/>
    <col min="9476" max="9477" width="12.85546875" style="745" customWidth="1"/>
    <col min="9478" max="9478" width="15.42578125" style="745" bestFit="1" customWidth="1"/>
    <col min="9479" max="9480" width="12.85546875" style="745" customWidth="1"/>
    <col min="9481" max="9481" width="14.42578125" style="745" bestFit="1" customWidth="1"/>
    <col min="9482" max="9483" width="12.85546875" style="745" customWidth="1"/>
    <col min="9484" max="9484" width="15.42578125" style="745" bestFit="1" customWidth="1"/>
    <col min="9485" max="9486" width="12.85546875" style="745" customWidth="1"/>
    <col min="9487" max="9728" width="11.42578125" style="745"/>
    <col min="9729" max="9729" width="0" style="745" hidden="1" customWidth="1"/>
    <col min="9730" max="9730" width="64.28515625" style="745" customWidth="1"/>
    <col min="9731" max="9731" width="15.42578125" style="745" bestFit="1" customWidth="1"/>
    <col min="9732" max="9733" width="12.85546875" style="745" customWidth="1"/>
    <col min="9734" max="9734" width="15.42578125" style="745" bestFit="1" customWidth="1"/>
    <col min="9735" max="9736" width="12.85546875" style="745" customWidth="1"/>
    <col min="9737" max="9737" width="14.42578125" style="745" bestFit="1" customWidth="1"/>
    <col min="9738" max="9739" width="12.85546875" style="745" customWidth="1"/>
    <col min="9740" max="9740" width="15.42578125" style="745" bestFit="1" customWidth="1"/>
    <col min="9741" max="9742" width="12.85546875" style="745" customWidth="1"/>
    <col min="9743" max="9984" width="11.42578125" style="745"/>
    <col min="9985" max="9985" width="0" style="745" hidden="1" customWidth="1"/>
    <col min="9986" max="9986" width="64.28515625" style="745" customWidth="1"/>
    <col min="9987" max="9987" width="15.42578125" style="745" bestFit="1" customWidth="1"/>
    <col min="9988" max="9989" width="12.85546875" style="745" customWidth="1"/>
    <col min="9990" max="9990" width="15.42578125" style="745" bestFit="1" customWidth="1"/>
    <col min="9991" max="9992" width="12.85546875" style="745" customWidth="1"/>
    <col min="9993" max="9993" width="14.42578125" style="745" bestFit="1" customWidth="1"/>
    <col min="9994" max="9995" width="12.85546875" style="745" customWidth="1"/>
    <col min="9996" max="9996" width="15.42578125" style="745" bestFit="1" customWidth="1"/>
    <col min="9997" max="9998" width="12.85546875" style="745" customWidth="1"/>
    <col min="9999" max="10240" width="11.42578125" style="745"/>
    <col min="10241" max="10241" width="0" style="745" hidden="1" customWidth="1"/>
    <col min="10242" max="10242" width="64.28515625" style="745" customWidth="1"/>
    <col min="10243" max="10243" width="15.42578125" style="745" bestFit="1" customWidth="1"/>
    <col min="10244" max="10245" width="12.85546875" style="745" customWidth="1"/>
    <col min="10246" max="10246" width="15.42578125" style="745" bestFit="1" customWidth="1"/>
    <col min="10247" max="10248" width="12.85546875" style="745" customWidth="1"/>
    <col min="10249" max="10249" width="14.42578125" style="745" bestFit="1" customWidth="1"/>
    <col min="10250" max="10251" width="12.85546875" style="745" customWidth="1"/>
    <col min="10252" max="10252" width="15.42578125" style="745" bestFit="1" customWidth="1"/>
    <col min="10253" max="10254" width="12.85546875" style="745" customWidth="1"/>
    <col min="10255" max="10496" width="11.42578125" style="745"/>
    <col min="10497" max="10497" width="0" style="745" hidden="1" customWidth="1"/>
    <col min="10498" max="10498" width="64.28515625" style="745" customWidth="1"/>
    <col min="10499" max="10499" width="15.42578125" style="745" bestFit="1" customWidth="1"/>
    <col min="10500" max="10501" width="12.85546875" style="745" customWidth="1"/>
    <col min="10502" max="10502" width="15.42578125" style="745" bestFit="1" customWidth="1"/>
    <col min="10503" max="10504" width="12.85546875" style="745" customWidth="1"/>
    <col min="10505" max="10505" width="14.42578125" style="745" bestFit="1" customWidth="1"/>
    <col min="10506" max="10507" width="12.85546875" style="745" customWidth="1"/>
    <col min="10508" max="10508" width="15.42578125" style="745" bestFit="1" customWidth="1"/>
    <col min="10509" max="10510" width="12.85546875" style="745" customWidth="1"/>
    <col min="10511" max="10752" width="11.42578125" style="745"/>
    <col min="10753" max="10753" width="0" style="745" hidden="1" customWidth="1"/>
    <col min="10754" max="10754" width="64.28515625" style="745" customWidth="1"/>
    <col min="10755" max="10755" width="15.42578125" style="745" bestFit="1" customWidth="1"/>
    <col min="10756" max="10757" width="12.85546875" style="745" customWidth="1"/>
    <col min="10758" max="10758" width="15.42578125" style="745" bestFit="1" customWidth="1"/>
    <col min="10759" max="10760" width="12.85546875" style="745" customWidth="1"/>
    <col min="10761" max="10761" width="14.42578125" style="745" bestFit="1" customWidth="1"/>
    <col min="10762" max="10763" width="12.85546875" style="745" customWidth="1"/>
    <col min="10764" max="10764" width="15.42578125" style="745" bestFit="1" customWidth="1"/>
    <col min="10765" max="10766" width="12.85546875" style="745" customWidth="1"/>
    <col min="10767" max="11008" width="11.42578125" style="745"/>
    <col min="11009" max="11009" width="0" style="745" hidden="1" customWidth="1"/>
    <col min="11010" max="11010" width="64.28515625" style="745" customWidth="1"/>
    <col min="11011" max="11011" width="15.42578125" style="745" bestFit="1" customWidth="1"/>
    <col min="11012" max="11013" width="12.85546875" style="745" customWidth="1"/>
    <col min="11014" max="11014" width="15.42578125" style="745" bestFit="1" customWidth="1"/>
    <col min="11015" max="11016" width="12.85546875" style="745" customWidth="1"/>
    <col min="11017" max="11017" width="14.42578125" style="745" bestFit="1" customWidth="1"/>
    <col min="11018" max="11019" width="12.85546875" style="745" customWidth="1"/>
    <col min="11020" max="11020" width="15.42578125" style="745" bestFit="1" customWidth="1"/>
    <col min="11021" max="11022" width="12.85546875" style="745" customWidth="1"/>
    <col min="11023" max="11264" width="11.42578125" style="745"/>
    <col min="11265" max="11265" width="0" style="745" hidden="1" customWidth="1"/>
    <col min="11266" max="11266" width="64.28515625" style="745" customWidth="1"/>
    <col min="11267" max="11267" width="15.42578125" style="745" bestFit="1" customWidth="1"/>
    <col min="11268" max="11269" width="12.85546875" style="745" customWidth="1"/>
    <col min="11270" max="11270" width="15.42578125" style="745" bestFit="1" customWidth="1"/>
    <col min="11271" max="11272" width="12.85546875" style="745" customWidth="1"/>
    <col min="11273" max="11273" width="14.42578125" style="745" bestFit="1" customWidth="1"/>
    <col min="11274" max="11275" width="12.85546875" style="745" customWidth="1"/>
    <col min="11276" max="11276" width="15.42578125" style="745" bestFit="1" customWidth="1"/>
    <col min="11277" max="11278" width="12.85546875" style="745" customWidth="1"/>
    <col min="11279" max="11520" width="11.42578125" style="745"/>
    <col min="11521" max="11521" width="0" style="745" hidden="1" customWidth="1"/>
    <col min="11522" max="11522" width="64.28515625" style="745" customWidth="1"/>
    <col min="11523" max="11523" width="15.42578125" style="745" bestFit="1" customWidth="1"/>
    <col min="11524" max="11525" width="12.85546875" style="745" customWidth="1"/>
    <col min="11526" max="11526" width="15.42578125" style="745" bestFit="1" customWidth="1"/>
    <col min="11527" max="11528" width="12.85546875" style="745" customWidth="1"/>
    <col min="11529" max="11529" width="14.42578125" style="745" bestFit="1" customWidth="1"/>
    <col min="11530" max="11531" width="12.85546875" style="745" customWidth="1"/>
    <col min="11532" max="11532" width="15.42578125" style="745" bestFit="1" customWidth="1"/>
    <col min="11533" max="11534" width="12.85546875" style="745" customWidth="1"/>
    <col min="11535" max="11776" width="11.42578125" style="745"/>
    <col min="11777" max="11777" width="0" style="745" hidden="1" customWidth="1"/>
    <col min="11778" max="11778" width="64.28515625" style="745" customWidth="1"/>
    <col min="11779" max="11779" width="15.42578125" style="745" bestFit="1" customWidth="1"/>
    <col min="11780" max="11781" width="12.85546875" style="745" customWidth="1"/>
    <col min="11782" max="11782" width="15.42578125" style="745" bestFit="1" customWidth="1"/>
    <col min="11783" max="11784" width="12.85546875" style="745" customWidth="1"/>
    <col min="11785" max="11785" width="14.42578125" style="745" bestFit="1" customWidth="1"/>
    <col min="11786" max="11787" width="12.85546875" style="745" customWidth="1"/>
    <col min="11788" max="11788" width="15.42578125" style="745" bestFit="1" customWidth="1"/>
    <col min="11789" max="11790" width="12.85546875" style="745" customWidth="1"/>
    <col min="11791" max="12032" width="11.42578125" style="745"/>
    <col min="12033" max="12033" width="0" style="745" hidden="1" customWidth="1"/>
    <col min="12034" max="12034" width="64.28515625" style="745" customWidth="1"/>
    <col min="12035" max="12035" width="15.42578125" style="745" bestFit="1" customWidth="1"/>
    <col min="12036" max="12037" width="12.85546875" style="745" customWidth="1"/>
    <col min="12038" max="12038" width="15.42578125" style="745" bestFit="1" customWidth="1"/>
    <col min="12039" max="12040" width="12.85546875" style="745" customWidth="1"/>
    <col min="12041" max="12041" width="14.42578125" style="745" bestFit="1" customWidth="1"/>
    <col min="12042" max="12043" width="12.85546875" style="745" customWidth="1"/>
    <col min="12044" max="12044" width="15.42578125" style="745" bestFit="1" customWidth="1"/>
    <col min="12045" max="12046" width="12.85546875" style="745" customWidth="1"/>
    <col min="12047" max="12288" width="11.42578125" style="745"/>
    <col min="12289" max="12289" width="0" style="745" hidden="1" customWidth="1"/>
    <col min="12290" max="12290" width="64.28515625" style="745" customWidth="1"/>
    <col min="12291" max="12291" width="15.42578125" style="745" bestFit="1" customWidth="1"/>
    <col min="12292" max="12293" width="12.85546875" style="745" customWidth="1"/>
    <col min="12294" max="12294" width="15.42578125" style="745" bestFit="1" customWidth="1"/>
    <col min="12295" max="12296" width="12.85546875" style="745" customWidth="1"/>
    <col min="12297" max="12297" width="14.42578125" style="745" bestFit="1" customWidth="1"/>
    <col min="12298" max="12299" width="12.85546875" style="745" customWidth="1"/>
    <col min="12300" max="12300" width="15.42578125" style="745" bestFit="1" customWidth="1"/>
    <col min="12301" max="12302" width="12.85546875" style="745" customWidth="1"/>
    <col min="12303" max="12544" width="11.42578125" style="745"/>
    <col min="12545" max="12545" width="0" style="745" hidden="1" customWidth="1"/>
    <col min="12546" max="12546" width="64.28515625" style="745" customWidth="1"/>
    <col min="12547" max="12547" width="15.42578125" style="745" bestFit="1" customWidth="1"/>
    <col min="12548" max="12549" width="12.85546875" style="745" customWidth="1"/>
    <col min="12550" max="12550" width="15.42578125" style="745" bestFit="1" customWidth="1"/>
    <col min="12551" max="12552" width="12.85546875" style="745" customWidth="1"/>
    <col min="12553" max="12553" width="14.42578125" style="745" bestFit="1" customWidth="1"/>
    <col min="12554" max="12555" width="12.85546875" style="745" customWidth="1"/>
    <col min="12556" max="12556" width="15.42578125" style="745" bestFit="1" customWidth="1"/>
    <col min="12557" max="12558" width="12.85546875" style="745" customWidth="1"/>
    <col min="12559" max="12800" width="11.42578125" style="745"/>
    <col min="12801" max="12801" width="0" style="745" hidden="1" customWidth="1"/>
    <col min="12802" max="12802" width="64.28515625" style="745" customWidth="1"/>
    <col min="12803" max="12803" width="15.42578125" style="745" bestFit="1" customWidth="1"/>
    <col min="12804" max="12805" width="12.85546875" style="745" customWidth="1"/>
    <col min="12806" max="12806" width="15.42578125" style="745" bestFit="1" customWidth="1"/>
    <col min="12807" max="12808" width="12.85546875" style="745" customWidth="1"/>
    <col min="12809" max="12809" width="14.42578125" style="745" bestFit="1" customWidth="1"/>
    <col min="12810" max="12811" width="12.85546875" style="745" customWidth="1"/>
    <col min="12812" max="12812" width="15.42578125" style="745" bestFit="1" customWidth="1"/>
    <col min="12813" max="12814" width="12.85546875" style="745" customWidth="1"/>
    <col min="12815" max="13056" width="11.42578125" style="745"/>
    <col min="13057" max="13057" width="0" style="745" hidden="1" customWidth="1"/>
    <col min="13058" max="13058" width="64.28515625" style="745" customWidth="1"/>
    <col min="13059" max="13059" width="15.42578125" style="745" bestFit="1" customWidth="1"/>
    <col min="13060" max="13061" width="12.85546875" style="745" customWidth="1"/>
    <col min="13062" max="13062" width="15.42578125" style="745" bestFit="1" customWidth="1"/>
    <col min="13063" max="13064" width="12.85546875" style="745" customWidth="1"/>
    <col min="13065" max="13065" width="14.42578125" style="745" bestFit="1" customWidth="1"/>
    <col min="13066" max="13067" width="12.85546875" style="745" customWidth="1"/>
    <col min="13068" max="13068" width="15.42578125" style="745" bestFit="1" customWidth="1"/>
    <col min="13069" max="13070" width="12.85546875" style="745" customWidth="1"/>
    <col min="13071" max="13312" width="11.42578125" style="745"/>
    <col min="13313" max="13313" width="0" style="745" hidden="1" customWidth="1"/>
    <col min="13314" max="13314" width="64.28515625" style="745" customWidth="1"/>
    <col min="13315" max="13315" width="15.42578125" style="745" bestFit="1" customWidth="1"/>
    <col min="13316" max="13317" width="12.85546875" style="745" customWidth="1"/>
    <col min="13318" max="13318" width="15.42578125" style="745" bestFit="1" customWidth="1"/>
    <col min="13319" max="13320" width="12.85546875" style="745" customWidth="1"/>
    <col min="13321" max="13321" width="14.42578125" style="745" bestFit="1" customWidth="1"/>
    <col min="13322" max="13323" width="12.85546875" style="745" customWidth="1"/>
    <col min="13324" max="13324" width="15.42578125" style="745" bestFit="1" customWidth="1"/>
    <col min="13325" max="13326" width="12.85546875" style="745" customWidth="1"/>
    <col min="13327" max="13568" width="11.42578125" style="745"/>
    <col min="13569" max="13569" width="0" style="745" hidden="1" customWidth="1"/>
    <col min="13570" max="13570" width="64.28515625" style="745" customWidth="1"/>
    <col min="13571" max="13571" width="15.42578125" style="745" bestFit="1" customWidth="1"/>
    <col min="13572" max="13573" width="12.85546875" style="745" customWidth="1"/>
    <col min="13574" max="13574" width="15.42578125" style="745" bestFit="1" customWidth="1"/>
    <col min="13575" max="13576" width="12.85546875" style="745" customWidth="1"/>
    <col min="13577" max="13577" width="14.42578125" style="745" bestFit="1" customWidth="1"/>
    <col min="13578" max="13579" width="12.85546875" style="745" customWidth="1"/>
    <col min="13580" max="13580" width="15.42578125" style="745" bestFit="1" customWidth="1"/>
    <col min="13581" max="13582" width="12.85546875" style="745" customWidth="1"/>
    <col min="13583" max="13824" width="11.42578125" style="745"/>
    <col min="13825" max="13825" width="0" style="745" hidden="1" customWidth="1"/>
    <col min="13826" max="13826" width="64.28515625" style="745" customWidth="1"/>
    <col min="13827" max="13827" width="15.42578125" style="745" bestFit="1" customWidth="1"/>
    <col min="13828" max="13829" width="12.85546875" style="745" customWidth="1"/>
    <col min="13830" max="13830" width="15.42578125" style="745" bestFit="1" customWidth="1"/>
    <col min="13831" max="13832" width="12.85546875" style="745" customWidth="1"/>
    <col min="13833" max="13833" width="14.42578125" style="745" bestFit="1" customWidth="1"/>
    <col min="13834" max="13835" width="12.85546875" style="745" customWidth="1"/>
    <col min="13836" max="13836" width="15.42578125" style="745" bestFit="1" customWidth="1"/>
    <col min="13837" max="13838" width="12.85546875" style="745" customWidth="1"/>
    <col min="13839" max="14080" width="11.42578125" style="745"/>
    <col min="14081" max="14081" width="0" style="745" hidden="1" customWidth="1"/>
    <col min="14082" max="14082" width="64.28515625" style="745" customWidth="1"/>
    <col min="14083" max="14083" width="15.42578125" style="745" bestFit="1" customWidth="1"/>
    <col min="14084" max="14085" width="12.85546875" style="745" customWidth="1"/>
    <col min="14086" max="14086" width="15.42578125" style="745" bestFit="1" customWidth="1"/>
    <col min="14087" max="14088" width="12.85546875" style="745" customWidth="1"/>
    <col min="14089" max="14089" width="14.42578125" style="745" bestFit="1" customWidth="1"/>
    <col min="14090" max="14091" width="12.85546875" style="745" customWidth="1"/>
    <col min="14092" max="14092" width="15.42578125" style="745" bestFit="1" customWidth="1"/>
    <col min="14093" max="14094" width="12.85546875" style="745" customWidth="1"/>
    <col min="14095" max="14336" width="11.42578125" style="745"/>
    <col min="14337" max="14337" width="0" style="745" hidden="1" customWidth="1"/>
    <col min="14338" max="14338" width="64.28515625" style="745" customWidth="1"/>
    <col min="14339" max="14339" width="15.42578125" style="745" bestFit="1" customWidth="1"/>
    <col min="14340" max="14341" width="12.85546875" style="745" customWidth="1"/>
    <col min="14342" max="14342" width="15.42578125" style="745" bestFit="1" customWidth="1"/>
    <col min="14343" max="14344" width="12.85546875" style="745" customWidth="1"/>
    <col min="14345" max="14345" width="14.42578125" style="745" bestFit="1" customWidth="1"/>
    <col min="14346" max="14347" width="12.85546875" style="745" customWidth="1"/>
    <col min="14348" max="14348" width="15.42578125" style="745" bestFit="1" customWidth="1"/>
    <col min="14349" max="14350" width="12.85546875" style="745" customWidth="1"/>
    <col min="14351" max="14592" width="11.42578125" style="745"/>
    <col min="14593" max="14593" width="0" style="745" hidden="1" customWidth="1"/>
    <col min="14594" max="14594" width="64.28515625" style="745" customWidth="1"/>
    <col min="14595" max="14595" width="15.42578125" style="745" bestFit="1" customWidth="1"/>
    <col min="14596" max="14597" width="12.85546875" style="745" customWidth="1"/>
    <col min="14598" max="14598" width="15.42578125" style="745" bestFit="1" customWidth="1"/>
    <col min="14599" max="14600" width="12.85546875" style="745" customWidth="1"/>
    <col min="14601" max="14601" width="14.42578125" style="745" bestFit="1" customWidth="1"/>
    <col min="14602" max="14603" width="12.85546875" style="745" customWidth="1"/>
    <col min="14604" max="14604" width="15.42578125" style="745" bestFit="1" customWidth="1"/>
    <col min="14605" max="14606" width="12.85546875" style="745" customWidth="1"/>
    <col min="14607" max="14848" width="11.42578125" style="745"/>
    <col min="14849" max="14849" width="0" style="745" hidden="1" customWidth="1"/>
    <col min="14850" max="14850" width="64.28515625" style="745" customWidth="1"/>
    <col min="14851" max="14851" width="15.42578125" style="745" bestFit="1" customWidth="1"/>
    <col min="14852" max="14853" width="12.85546875" style="745" customWidth="1"/>
    <col min="14854" max="14854" width="15.42578125" style="745" bestFit="1" customWidth="1"/>
    <col min="14855" max="14856" width="12.85546875" style="745" customWidth="1"/>
    <col min="14857" max="14857" width="14.42578125" style="745" bestFit="1" customWidth="1"/>
    <col min="14858" max="14859" width="12.85546875" style="745" customWidth="1"/>
    <col min="14860" max="14860" width="15.42578125" style="745" bestFit="1" customWidth="1"/>
    <col min="14861" max="14862" width="12.85546875" style="745" customWidth="1"/>
    <col min="14863" max="15104" width="11.42578125" style="745"/>
    <col min="15105" max="15105" width="0" style="745" hidden="1" customWidth="1"/>
    <col min="15106" max="15106" width="64.28515625" style="745" customWidth="1"/>
    <col min="15107" max="15107" width="15.42578125" style="745" bestFit="1" customWidth="1"/>
    <col min="15108" max="15109" width="12.85546875" style="745" customWidth="1"/>
    <col min="15110" max="15110" width="15.42578125" style="745" bestFit="1" customWidth="1"/>
    <col min="15111" max="15112" width="12.85546875" style="745" customWidth="1"/>
    <col min="15113" max="15113" width="14.42578125" style="745" bestFit="1" customWidth="1"/>
    <col min="15114" max="15115" width="12.85546875" style="745" customWidth="1"/>
    <col min="15116" max="15116" width="15.42578125" style="745" bestFit="1" customWidth="1"/>
    <col min="15117" max="15118" width="12.85546875" style="745" customWidth="1"/>
    <col min="15119" max="15360" width="11.42578125" style="745"/>
    <col min="15361" max="15361" width="0" style="745" hidden="1" customWidth="1"/>
    <col min="15362" max="15362" width="64.28515625" style="745" customWidth="1"/>
    <col min="15363" max="15363" width="15.42578125" style="745" bestFit="1" customWidth="1"/>
    <col min="15364" max="15365" width="12.85546875" style="745" customWidth="1"/>
    <col min="15366" max="15366" width="15.42578125" style="745" bestFit="1" customWidth="1"/>
    <col min="15367" max="15368" width="12.85546875" style="745" customWidth="1"/>
    <col min="15369" max="15369" width="14.42578125" style="745" bestFit="1" customWidth="1"/>
    <col min="15370" max="15371" width="12.85546875" style="745" customWidth="1"/>
    <col min="15372" max="15372" width="15.42578125" style="745" bestFit="1" customWidth="1"/>
    <col min="15373" max="15374" width="12.85546875" style="745" customWidth="1"/>
    <col min="15375" max="15616" width="11.42578125" style="745"/>
    <col min="15617" max="15617" width="0" style="745" hidden="1" customWidth="1"/>
    <col min="15618" max="15618" width="64.28515625" style="745" customWidth="1"/>
    <col min="15619" max="15619" width="15.42578125" style="745" bestFit="1" customWidth="1"/>
    <col min="15620" max="15621" width="12.85546875" style="745" customWidth="1"/>
    <col min="15622" max="15622" width="15.42578125" style="745" bestFit="1" customWidth="1"/>
    <col min="15623" max="15624" width="12.85546875" style="745" customWidth="1"/>
    <col min="15625" max="15625" width="14.42578125" style="745" bestFit="1" customWidth="1"/>
    <col min="15626" max="15627" width="12.85546875" style="745" customWidth="1"/>
    <col min="15628" max="15628" width="15.42578125" style="745" bestFit="1" customWidth="1"/>
    <col min="15629" max="15630" width="12.85546875" style="745" customWidth="1"/>
    <col min="15631" max="15872" width="11.42578125" style="745"/>
    <col min="15873" max="15873" width="0" style="745" hidden="1" customWidth="1"/>
    <col min="15874" max="15874" width="64.28515625" style="745" customWidth="1"/>
    <col min="15875" max="15875" width="15.42578125" style="745" bestFit="1" customWidth="1"/>
    <col min="15876" max="15877" width="12.85546875" style="745" customWidth="1"/>
    <col min="15878" max="15878" width="15.42578125" style="745" bestFit="1" customWidth="1"/>
    <col min="15879" max="15880" width="12.85546875" style="745" customWidth="1"/>
    <col min="15881" max="15881" width="14.42578125" style="745" bestFit="1" customWidth="1"/>
    <col min="15882" max="15883" width="12.85546875" style="745" customWidth="1"/>
    <col min="15884" max="15884" width="15.42578125" style="745" bestFit="1" customWidth="1"/>
    <col min="15885" max="15886" width="12.85546875" style="745" customWidth="1"/>
    <col min="15887" max="16128" width="11.42578125" style="745"/>
    <col min="16129" max="16129" width="0" style="745" hidden="1" customWidth="1"/>
    <col min="16130" max="16130" width="64.28515625" style="745" customWidth="1"/>
    <col min="16131" max="16131" width="15.42578125" style="745" bestFit="1" customWidth="1"/>
    <col min="16132" max="16133" width="12.85546875" style="745" customWidth="1"/>
    <col min="16134" max="16134" width="15.42578125" style="745" bestFit="1" customWidth="1"/>
    <col min="16135" max="16136" width="12.85546875" style="745" customWidth="1"/>
    <col min="16137" max="16137" width="14.42578125" style="745" bestFit="1" customWidth="1"/>
    <col min="16138" max="16139" width="12.85546875" style="745" customWidth="1"/>
    <col min="16140" max="16140" width="15.42578125" style="745" bestFit="1" customWidth="1"/>
    <col min="16141" max="16142" width="12.85546875" style="745" customWidth="1"/>
    <col min="16143" max="16384" width="11.42578125" style="745"/>
  </cols>
  <sheetData>
    <row r="1" spans="1:14" s="91" customFormat="1" ht="29.25" customHeight="1">
      <c r="A1" s="175"/>
      <c r="B1" s="909" t="s">
        <v>1</v>
      </c>
      <c r="C1" s="909"/>
      <c r="D1" s="909"/>
      <c r="E1" s="909"/>
      <c r="F1" s="909"/>
      <c r="G1" s="909"/>
      <c r="H1" s="909"/>
      <c r="I1" s="909"/>
      <c r="J1" s="909"/>
      <c r="K1" s="909"/>
      <c r="L1" s="909"/>
      <c r="M1" s="909"/>
      <c r="N1" s="909"/>
    </row>
    <row r="2" spans="1:14" s="91" customFormat="1" ht="15" customHeight="1">
      <c r="A2" s="175"/>
      <c r="B2" s="910" t="s">
        <v>1216</v>
      </c>
      <c r="C2" s="910"/>
      <c r="D2" s="910"/>
      <c r="E2" s="910"/>
      <c r="F2" s="910"/>
      <c r="G2" s="910"/>
      <c r="H2" s="910"/>
      <c r="I2" s="910"/>
      <c r="J2" s="910"/>
      <c r="K2" s="910"/>
      <c r="L2" s="910"/>
      <c r="M2" s="910"/>
      <c r="N2" s="910"/>
    </row>
    <row r="3" spans="1:14" s="263" customFormat="1" ht="30.75" customHeight="1">
      <c r="A3" s="175"/>
      <c r="B3" s="917" t="s">
        <v>563</v>
      </c>
      <c r="C3" s="917"/>
      <c r="D3" s="917"/>
      <c r="E3" s="917"/>
      <c r="F3" s="917"/>
      <c r="G3" s="917"/>
      <c r="H3" s="917"/>
      <c r="I3" s="917"/>
      <c r="J3" s="917"/>
      <c r="K3" s="917"/>
      <c r="L3" s="917"/>
      <c r="M3" s="917"/>
      <c r="N3" s="917"/>
    </row>
    <row r="4" spans="1:14" s="96" customFormat="1" ht="3.75" customHeight="1">
      <c r="A4" s="175"/>
      <c r="B4" s="175"/>
      <c r="C4" s="623"/>
      <c r="D4" s="175"/>
      <c r="E4" s="460"/>
      <c r="F4" s="175"/>
      <c r="G4" s="175"/>
      <c r="H4" s="175"/>
      <c r="I4" s="175"/>
      <c r="J4" s="175"/>
      <c r="K4" s="175"/>
      <c r="L4" s="175"/>
      <c r="M4" s="175"/>
      <c r="N4" s="175"/>
    </row>
    <row r="5" spans="1:14" s="96" customFormat="1">
      <c r="A5" s="175"/>
      <c r="B5" s="624"/>
      <c r="C5" s="957" t="s">
        <v>1217</v>
      </c>
      <c r="D5" s="957"/>
      <c r="E5" s="957"/>
      <c r="F5" s="957" t="s">
        <v>1218</v>
      </c>
      <c r="G5" s="957"/>
      <c r="H5" s="957"/>
      <c r="I5" s="957" t="str">
        <f>"DIC-19"</f>
        <v>DIC-19</v>
      </c>
      <c r="J5" s="957"/>
      <c r="K5" s="957"/>
      <c r="L5" s="957" t="str">
        <f>UPPER("jul-20")</f>
        <v>JUL-20</v>
      </c>
      <c r="M5" s="957"/>
      <c r="N5" s="957"/>
    </row>
    <row r="6" spans="1:14" s="96" customFormat="1" ht="30" customHeight="1" thickBot="1">
      <c r="A6" s="175"/>
      <c r="B6" s="625" t="s">
        <v>1485</v>
      </c>
      <c r="C6" s="626" t="s">
        <v>1219</v>
      </c>
      <c r="D6" s="627" t="s">
        <v>1204</v>
      </c>
      <c r="E6" s="626" t="s">
        <v>1205</v>
      </c>
      <c r="F6" s="626" t="s">
        <v>1219</v>
      </c>
      <c r="G6" s="627" t="s">
        <v>1204</v>
      </c>
      <c r="H6" s="626" t="s">
        <v>1205</v>
      </c>
      <c r="I6" s="626" t="s">
        <v>1219</v>
      </c>
      <c r="J6" s="627" t="s">
        <v>1204</v>
      </c>
      <c r="K6" s="626" t="s">
        <v>1205</v>
      </c>
      <c r="L6" s="626" t="s">
        <v>1219</v>
      </c>
      <c r="M6" s="627" t="s">
        <v>1204</v>
      </c>
      <c r="N6" s="626" t="s">
        <v>1205</v>
      </c>
    </row>
    <row r="7" spans="1:14" s="82" customFormat="1" ht="15" customHeight="1" thickTop="1">
      <c r="A7" s="175"/>
      <c r="B7" s="309" t="s">
        <v>489</v>
      </c>
      <c r="C7" s="631"/>
      <c r="D7" s="631"/>
      <c r="E7" s="631"/>
      <c r="F7" s="631"/>
      <c r="G7" s="631"/>
      <c r="H7" s="631"/>
      <c r="I7" s="631"/>
      <c r="J7" s="631"/>
      <c r="K7" s="631"/>
      <c r="L7" s="631"/>
      <c r="M7" s="631"/>
      <c r="N7" s="631"/>
    </row>
    <row r="8" spans="1:14" s="82" customFormat="1" ht="15" customHeight="1">
      <c r="A8" s="175" t="s">
        <v>1212</v>
      </c>
      <c r="B8" s="175" t="s">
        <v>38</v>
      </c>
      <c r="C8" s="442">
        <v>14941829</v>
      </c>
      <c r="D8" s="555">
        <v>9.8599999999999993E-2</v>
      </c>
      <c r="E8" s="442">
        <v>2</v>
      </c>
      <c r="F8" s="442">
        <v>17655504.70654</v>
      </c>
      <c r="G8" s="555">
        <v>0.10418120194268575</v>
      </c>
      <c r="H8" s="442">
        <v>2</v>
      </c>
      <c r="I8" s="442">
        <v>18984733.572889999</v>
      </c>
      <c r="J8" s="555">
        <v>0.10436935320071637</v>
      </c>
      <c r="K8" s="442">
        <v>2</v>
      </c>
      <c r="L8" s="442">
        <v>19684050.296590004</v>
      </c>
      <c r="M8" s="555">
        <v>0.10662018369820492</v>
      </c>
      <c r="N8" s="442">
        <v>2</v>
      </c>
    </row>
    <row r="9" spans="1:14" s="82" customFormat="1" ht="15" customHeight="1">
      <c r="A9" s="175" t="s">
        <v>1212</v>
      </c>
      <c r="B9" s="175" t="s">
        <v>155</v>
      </c>
      <c r="C9" s="442">
        <v>14766444</v>
      </c>
      <c r="D9" s="555">
        <v>9.74E-2</v>
      </c>
      <c r="E9" s="442">
        <v>3</v>
      </c>
      <c r="F9" s="442">
        <v>16877251.830179997</v>
      </c>
      <c r="G9" s="555">
        <v>9.9588905011944145E-2</v>
      </c>
      <c r="H9" s="442">
        <v>3</v>
      </c>
      <c r="I9" s="442">
        <v>18388819.523760002</v>
      </c>
      <c r="J9" s="555">
        <v>0.1010932912200662</v>
      </c>
      <c r="K9" s="442">
        <v>3</v>
      </c>
      <c r="L9" s="442">
        <v>18602856.891270004</v>
      </c>
      <c r="M9" s="555">
        <v>0.10076381583937678</v>
      </c>
      <c r="N9" s="442">
        <v>3</v>
      </c>
    </row>
    <row r="10" spans="1:14" s="82" customFormat="1" ht="15" customHeight="1">
      <c r="A10" s="175" t="s">
        <v>1212</v>
      </c>
      <c r="B10" s="175" t="s">
        <v>40</v>
      </c>
      <c r="C10" s="442">
        <v>22254481</v>
      </c>
      <c r="D10" s="555">
        <v>0.1469</v>
      </c>
      <c r="E10" s="442">
        <v>1</v>
      </c>
      <c r="F10" s="442">
        <v>24152794.26619</v>
      </c>
      <c r="G10" s="555">
        <v>0.14252026089030467</v>
      </c>
      <c r="H10" s="442">
        <v>1</v>
      </c>
      <c r="I10" s="442">
        <v>25457551.430969998</v>
      </c>
      <c r="J10" s="555">
        <v>0.13995393544623991</v>
      </c>
      <c r="K10" s="442">
        <v>1</v>
      </c>
      <c r="L10" s="442">
        <v>25588469.4846</v>
      </c>
      <c r="M10" s="555">
        <v>0.1386019277484063</v>
      </c>
      <c r="N10" s="442">
        <v>1</v>
      </c>
    </row>
    <row r="11" spans="1:14" s="82" customFormat="1" ht="15" customHeight="1">
      <c r="A11" s="175" t="s">
        <v>1212</v>
      </c>
      <c r="B11" s="175" t="s">
        <v>42</v>
      </c>
      <c r="C11" s="442">
        <v>13113585</v>
      </c>
      <c r="D11" s="555">
        <v>8.6499999999999994E-2</v>
      </c>
      <c r="E11" s="442">
        <v>5</v>
      </c>
      <c r="F11" s="442">
        <v>15080999.789770002</v>
      </c>
      <c r="G11" s="555">
        <v>8.8989621690828122E-2</v>
      </c>
      <c r="H11" s="442">
        <v>4</v>
      </c>
      <c r="I11" s="442">
        <v>16021005.481040001</v>
      </c>
      <c r="J11" s="555">
        <v>8.8076136189186291E-2</v>
      </c>
      <c r="K11" s="442">
        <v>4</v>
      </c>
      <c r="L11" s="442">
        <v>16299915.351740001</v>
      </c>
      <c r="M11" s="555">
        <v>8.8289754541461277E-2</v>
      </c>
      <c r="N11" s="442">
        <v>4</v>
      </c>
    </row>
    <row r="12" spans="1:14" s="82" customFormat="1" ht="15" customHeight="1">
      <c r="A12" s="175" t="s">
        <v>1212</v>
      </c>
      <c r="B12" s="175" t="s">
        <v>50</v>
      </c>
      <c r="C12" s="442">
        <v>13256418</v>
      </c>
      <c r="D12" s="555">
        <v>8.7499999999999994E-2</v>
      </c>
      <c r="E12" s="442">
        <v>4</v>
      </c>
      <c r="F12" s="442">
        <v>14644226.039619999</v>
      </c>
      <c r="G12" s="555">
        <v>8.6412317047093637E-2</v>
      </c>
      <c r="H12" s="442">
        <v>5</v>
      </c>
      <c r="I12" s="442">
        <v>15642151.373250004</v>
      </c>
      <c r="J12" s="555">
        <v>8.5993370158487792E-2</v>
      </c>
      <c r="K12" s="442">
        <v>5</v>
      </c>
      <c r="L12" s="442">
        <v>15869780.702620002</v>
      </c>
      <c r="M12" s="555">
        <v>8.5959896884468701E-2</v>
      </c>
      <c r="N12" s="442">
        <v>5</v>
      </c>
    </row>
    <row r="13" spans="1:14" s="82" customFormat="1" ht="15" customHeight="1">
      <c r="A13" s="175" t="s">
        <v>1212</v>
      </c>
      <c r="B13" s="175" t="s">
        <v>48</v>
      </c>
      <c r="C13" s="442">
        <v>7845483</v>
      </c>
      <c r="D13" s="555">
        <v>5.1799999999999999E-2</v>
      </c>
      <c r="E13" s="442">
        <v>9</v>
      </c>
      <c r="F13" s="442">
        <v>8916099.2851099987</v>
      </c>
      <c r="G13" s="555">
        <v>5.2611916544022606E-2</v>
      </c>
      <c r="H13" s="442">
        <v>9</v>
      </c>
      <c r="I13" s="442">
        <v>9807273.7975099999</v>
      </c>
      <c r="J13" s="555">
        <v>5.3915890838210759E-2</v>
      </c>
      <c r="K13" s="442">
        <v>9</v>
      </c>
      <c r="L13" s="442">
        <v>10050434.886709999</v>
      </c>
      <c r="M13" s="555">
        <v>5.4438959346365022E-2</v>
      </c>
      <c r="N13" s="442">
        <v>9</v>
      </c>
    </row>
    <row r="14" spans="1:14" s="82" customFormat="1" ht="15" customHeight="1">
      <c r="A14" s="175" t="s">
        <v>1212</v>
      </c>
      <c r="B14" s="175" t="s">
        <v>44</v>
      </c>
      <c r="C14" s="442">
        <v>7229273</v>
      </c>
      <c r="D14" s="555">
        <v>4.7699999999999999E-2</v>
      </c>
      <c r="E14" s="442">
        <v>10</v>
      </c>
      <c r="F14" s="442">
        <v>7916016.5899199992</v>
      </c>
      <c r="G14" s="555">
        <v>4.6710651246951805E-2</v>
      </c>
      <c r="H14" s="442">
        <v>11</v>
      </c>
      <c r="I14" s="442">
        <v>8454669.4714299999</v>
      </c>
      <c r="J14" s="555">
        <v>4.6479892955625227E-2</v>
      </c>
      <c r="K14" s="442">
        <v>10</v>
      </c>
      <c r="L14" s="442">
        <v>8568172.7797000017</v>
      </c>
      <c r="M14" s="555">
        <v>4.6410171787044853E-2</v>
      </c>
      <c r="N14" s="442">
        <v>10</v>
      </c>
    </row>
    <row r="15" spans="1:14" s="82" customFormat="1" ht="15" customHeight="1">
      <c r="A15" s="175" t="s">
        <v>1212</v>
      </c>
      <c r="B15" s="175" t="s">
        <v>46</v>
      </c>
      <c r="C15" s="442">
        <v>9991127</v>
      </c>
      <c r="D15" s="555">
        <v>6.59E-2</v>
      </c>
      <c r="E15" s="442">
        <v>8</v>
      </c>
      <c r="F15" s="442">
        <v>11126613.816030001</v>
      </c>
      <c r="G15" s="555">
        <v>6.5655670578293399E-2</v>
      </c>
      <c r="H15" s="442">
        <v>8</v>
      </c>
      <c r="I15" s="442">
        <v>11767752.86837</v>
      </c>
      <c r="J15" s="555">
        <v>6.4693705117436995E-2</v>
      </c>
      <c r="K15" s="442">
        <v>8</v>
      </c>
      <c r="L15" s="442">
        <v>11992296.42451</v>
      </c>
      <c r="M15" s="555">
        <v>6.4957202835743924E-2</v>
      </c>
      <c r="N15" s="442">
        <v>8</v>
      </c>
    </row>
    <row r="16" spans="1:14" s="82" customFormat="1" ht="15" customHeight="1">
      <c r="A16" s="175" t="s">
        <v>1212</v>
      </c>
      <c r="B16" s="175" t="s">
        <v>52</v>
      </c>
      <c r="C16" s="442">
        <v>133820</v>
      </c>
      <c r="D16" s="555">
        <v>8.9999999999999998E-4</v>
      </c>
      <c r="E16" s="442">
        <v>41</v>
      </c>
      <c r="F16" s="442">
        <v>126087.49089</v>
      </c>
      <c r="G16" s="555">
        <v>7.4401420798759653E-4</v>
      </c>
      <c r="H16" s="442">
        <v>42</v>
      </c>
      <c r="I16" s="442">
        <v>118014.43353999998</v>
      </c>
      <c r="J16" s="555">
        <v>6.4878919947064214E-4</v>
      </c>
      <c r="K16" s="442">
        <v>44</v>
      </c>
      <c r="L16" s="442">
        <v>106286.82883999999</v>
      </c>
      <c r="M16" s="555">
        <v>5.7571084430645028E-4</v>
      </c>
      <c r="N16" s="442">
        <v>46</v>
      </c>
    </row>
    <row r="17" spans="1:14" s="82" customFormat="1" ht="15" customHeight="1">
      <c r="A17" s="175" t="s">
        <v>1212</v>
      </c>
      <c r="B17" s="175" t="s">
        <v>1208</v>
      </c>
      <c r="C17" s="442">
        <v>329890</v>
      </c>
      <c r="D17" s="555">
        <v>2.2000000000000001E-3</v>
      </c>
      <c r="E17" s="442">
        <v>24</v>
      </c>
      <c r="F17" s="442">
        <v>425320.86174000002</v>
      </c>
      <c r="G17" s="555">
        <v>2.5097236994283418E-3</v>
      </c>
      <c r="H17" s="442">
        <v>23</v>
      </c>
      <c r="I17" s="442">
        <v>80777.836609999998</v>
      </c>
      <c r="J17" s="555">
        <v>4.4407947720571874E-4</v>
      </c>
      <c r="K17" s="442">
        <v>51</v>
      </c>
      <c r="L17" s="555" t="s">
        <v>1209</v>
      </c>
      <c r="M17" s="555" t="s">
        <v>1209</v>
      </c>
      <c r="N17" s="555" t="s">
        <v>1209</v>
      </c>
    </row>
    <row r="18" spans="1:14" s="82" customFormat="1" ht="15" customHeight="1">
      <c r="A18" s="175" t="s">
        <v>1220</v>
      </c>
      <c r="B18" s="175" t="s">
        <v>54</v>
      </c>
      <c r="C18" s="442">
        <v>9998014</v>
      </c>
      <c r="D18" s="555">
        <v>6.6000000000000003E-2</v>
      </c>
      <c r="E18" s="442">
        <v>7</v>
      </c>
      <c r="F18" s="442">
        <v>11431088.314270001</v>
      </c>
      <c r="G18" s="555">
        <v>6.7452306795426825E-2</v>
      </c>
      <c r="H18" s="442">
        <v>7</v>
      </c>
      <c r="I18" s="442">
        <v>12309974.665720001</v>
      </c>
      <c r="J18" s="555">
        <v>6.7674591736860579E-2</v>
      </c>
      <c r="K18" s="442">
        <v>7</v>
      </c>
      <c r="L18" s="442">
        <v>12502832.458180001</v>
      </c>
      <c r="M18" s="555">
        <v>6.7722560822249298E-2</v>
      </c>
      <c r="N18" s="442">
        <v>7</v>
      </c>
    </row>
    <row r="19" spans="1:14" s="82" customFormat="1" ht="15" customHeight="1">
      <c r="A19" s="175"/>
      <c r="B19" s="175" t="s">
        <v>56</v>
      </c>
      <c r="C19" s="442">
        <v>2586011</v>
      </c>
      <c r="D19" s="555">
        <v>1.7100000000000001E-2</v>
      </c>
      <c r="E19" s="442">
        <v>13</v>
      </c>
      <c r="F19" s="442">
        <v>2827506.4120299998</v>
      </c>
      <c r="G19" s="555">
        <v>1.6684485739839525E-2</v>
      </c>
      <c r="H19" s="442">
        <v>13</v>
      </c>
      <c r="I19" s="442">
        <v>3068146.6702900003</v>
      </c>
      <c r="J19" s="555">
        <v>1.6867262438719204E-2</v>
      </c>
      <c r="K19" s="442">
        <v>13</v>
      </c>
      <c r="L19" s="442">
        <v>3166898.3872299995</v>
      </c>
      <c r="M19" s="555">
        <v>1.7153750509289526E-2</v>
      </c>
      <c r="N19" s="442">
        <v>13</v>
      </c>
    </row>
    <row r="20" spans="1:14" s="82" customFormat="1" ht="15" customHeight="1">
      <c r="A20" s="175" t="s">
        <v>1212</v>
      </c>
      <c r="B20" s="175" t="s">
        <v>58</v>
      </c>
      <c r="C20" s="442">
        <v>11083750</v>
      </c>
      <c r="D20" s="555">
        <v>7.3099999999999998E-2</v>
      </c>
      <c r="E20" s="442">
        <v>6</v>
      </c>
      <c r="F20" s="442">
        <v>11697429.677080002</v>
      </c>
      <c r="G20" s="555">
        <v>6.9023927871448537E-2</v>
      </c>
      <c r="H20" s="442">
        <v>6</v>
      </c>
      <c r="I20" s="442">
        <v>13755401.747670002</v>
      </c>
      <c r="J20" s="555">
        <v>7.5620886535400431E-2</v>
      </c>
      <c r="K20" s="442">
        <v>6</v>
      </c>
      <c r="L20" s="442">
        <v>14410941.941679997</v>
      </c>
      <c r="M20" s="555">
        <v>7.8057983694151845E-2</v>
      </c>
      <c r="N20" s="442">
        <v>6</v>
      </c>
    </row>
    <row r="21" spans="1:14" s="82" customFormat="1" ht="15" customHeight="1">
      <c r="A21" s="175" t="s">
        <v>1212</v>
      </c>
      <c r="B21" s="175" t="s">
        <v>60</v>
      </c>
      <c r="C21" s="442">
        <v>7192778</v>
      </c>
      <c r="D21" s="555">
        <v>4.7500000000000001E-2</v>
      </c>
      <c r="E21" s="442">
        <v>11</v>
      </c>
      <c r="F21" s="442">
        <v>8068185.8952900004</v>
      </c>
      <c r="G21" s="555">
        <v>4.7608568434578724E-2</v>
      </c>
      <c r="H21" s="442">
        <v>10</v>
      </c>
      <c r="I21" s="442">
        <v>8306597.8263200009</v>
      </c>
      <c r="J21" s="555">
        <v>4.5665863000021061E-2</v>
      </c>
      <c r="K21" s="442">
        <v>11</v>
      </c>
      <c r="L21" s="442">
        <v>8117116.0849299999</v>
      </c>
      <c r="M21" s="555">
        <v>4.3966988248593221E-2</v>
      </c>
      <c r="N21" s="442">
        <v>11</v>
      </c>
    </row>
    <row r="22" spans="1:14" s="82" customFormat="1" ht="15" customHeight="1">
      <c r="A22" s="175" t="s">
        <v>1212</v>
      </c>
      <c r="B22" s="177" t="s">
        <v>490</v>
      </c>
      <c r="C22" s="442">
        <v>134722902</v>
      </c>
      <c r="D22" s="555">
        <v>0.88900000000000001</v>
      </c>
      <c r="E22" s="442"/>
      <c r="F22" s="442">
        <v>150945124.97465995</v>
      </c>
      <c r="G22" s="555">
        <v>0.89069357170083374</v>
      </c>
      <c r="H22" s="442"/>
      <c r="I22" s="442">
        <v>162162870.69937</v>
      </c>
      <c r="J22" s="555">
        <v>0.89149704751364722</v>
      </c>
      <c r="K22" s="442"/>
      <c r="L22" s="442">
        <v>164960052.51860002</v>
      </c>
      <c r="M22" s="555">
        <v>0.89351890679966206</v>
      </c>
      <c r="N22" s="442"/>
    </row>
    <row r="23" spans="1:14" s="82" customFormat="1" ht="15" customHeight="1">
      <c r="A23" s="175"/>
      <c r="B23" s="177"/>
      <c r="C23" s="442"/>
      <c r="D23" s="555"/>
      <c r="E23" s="442"/>
      <c r="F23" s="442"/>
      <c r="G23" s="555"/>
      <c r="H23" s="442"/>
      <c r="I23" s="442"/>
      <c r="J23" s="555"/>
      <c r="K23" s="442"/>
      <c r="L23" s="442"/>
      <c r="M23" s="555"/>
      <c r="N23" s="442"/>
    </row>
    <row r="24" spans="1:14" s="96" customFormat="1" ht="15" customHeight="1">
      <c r="A24" s="175"/>
      <c r="B24" s="309" t="s">
        <v>491</v>
      </c>
      <c r="C24" s="629"/>
      <c r="D24" s="557"/>
      <c r="E24" s="629"/>
      <c r="F24" s="629"/>
      <c r="G24" s="557"/>
      <c r="H24" s="629"/>
      <c r="I24" s="629"/>
      <c r="J24" s="557"/>
      <c r="K24" s="629"/>
      <c r="L24" s="629"/>
      <c r="M24" s="557"/>
      <c r="N24" s="629"/>
    </row>
    <row r="25" spans="1:14" s="82" customFormat="1" ht="15" customHeight="1">
      <c r="A25" s="175" t="s">
        <v>1212</v>
      </c>
      <c r="B25" s="175" t="s">
        <v>65</v>
      </c>
      <c r="C25" s="442">
        <v>2890651</v>
      </c>
      <c r="D25" s="555">
        <v>1.9099999999999999E-2</v>
      </c>
      <c r="E25" s="442">
        <v>12</v>
      </c>
      <c r="F25" s="442">
        <v>3142750.8922299999</v>
      </c>
      <c r="G25" s="555">
        <v>1.8544673222379605E-2</v>
      </c>
      <c r="H25" s="442">
        <v>12</v>
      </c>
      <c r="I25" s="442">
        <v>3299581.5694800001</v>
      </c>
      <c r="J25" s="555">
        <v>1.8139585310346224E-2</v>
      </c>
      <c r="K25" s="442">
        <v>12</v>
      </c>
      <c r="L25" s="442">
        <v>3291870.9868299998</v>
      </c>
      <c r="M25" s="555">
        <v>1.7830674278830116E-2</v>
      </c>
      <c r="N25" s="442">
        <v>12</v>
      </c>
    </row>
    <row r="26" spans="1:14" s="82" customFormat="1" ht="15" customHeight="1">
      <c r="A26" s="175" t="s">
        <v>1212</v>
      </c>
      <c r="B26" s="175" t="s">
        <v>63</v>
      </c>
      <c r="C26" s="442">
        <v>928787</v>
      </c>
      <c r="D26" s="555">
        <v>6.1000000000000004E-3</v>
      </c>
      <c r="E26" s="633">
        <v>18</v>
      </c>
      <c r="F26" s="442">
        <v>929963.66335000005</v>
      </c>
      <c r="G26" s="555">
        <v>5.487508503505871E-3</v>
      </c>
      <c r="H26" s="442">
        <v>18</v>
      </c>
      <c r="I26" s="442">
        <v>886111.43036</v>
      </c>
      <c r="J26" s="555">
        <v>4.8714340127743172E-3</v>
      </c>
      <c r="K26" s="442">
        <v>18</v>
      </c>
      <c r="L26" s="442">
        <v>825711.76905999985</v>
      </c>
      <c r="M26" s="555">
        <v>4.4725317794071205E-3</v>
      </c>
      <c r="N26" s="442">
        <v>19</v>
      </c>
    </row>
    <row r="27" spans="1:14" s="82" customFormat="1" ht="15" customHeight="1">
      <c r="A27" s="175" t="s">
        <v>1212</v>
      </c>
      <c r="B27" s="177" t="s">
        <v>490</v>
      </c>
      <c r="C27" s="442">
        <v>3819439</v>
      </c>
      <c r="D27" s="555">
        <v>2.52E-2</v>
      </c>
      <c r="E27" s="633"/>
      <c r="F27" s="442">
        <v>4072714.5555799999</v>
      </c>
      <c r="G27" s="555">
        <v>2.4032181725885476E-2</v>
      </c>
      <c r="H27" s="633"/>
      <c r="I27" s="442">
        <v>4185692.9998400002</v>
      </c>
      <c r="J27" s="555">
        <v>2.3011019323120541E-2</v>
      </c>
      <c r="K27" s="633"/>
      <c r="L27" s="442">
        <v>4117582.7558899997</v>
      </c>
      <c r="M27" s="555">
        <v>2.2303206058237237E-2</v>
      </c>
      <c r="N27" s="633"/>
    </row>
    <row r="28" spans="1:14" s="82" customFormat="1" ht="15" customHeight="1">
      <c r="A28" s="175"/>
      <c r="B28" s="177"/>
      <c r="C28" s="442"/>
      <c r="D28" s="555"/>
      <c r="E28" s="442"/>
      <c r="F28" s="442"/>
      <c r="G28" s="555"/>
      <c r="H28" s="442"/>
      <c r="I28" s="442"/>
      <c r="J28" s="555"/>
      <c r="K28" s="442"/>
      <c r="L28" s="442"/>
      <c r="M28" s="555"/>
      <c r="N28" s="442"/>
    </row>
    <row r="29" spans="1:14" s="82" customFormat="1" ht="15" customHeight="1">
      <c r="A29" s="175"/>
      <c r="B29" s="309" t="s">
        <v>1221</v>
      </c>
      <c r="C29" s="629"/>
      <c r="D29" s="557"/>
      <c r="E29" s="629"/>
      <c r="F29" s="629"/>
      <c r="G29" s="557"/>
      <c r="H29" s="629"/>
      <c r="I29" s="629"/>
      <c r="J29" s="557"/>
      <c r="K29" s="629"/>
      <c r="L29" s="629"/>
      <c r="M29" s="557"/>
      <c r="N29" s="629"/>
    </row>
    <row r="30" spans="1:14" s="82" customFormat="1" ht="15" customHeight="1">
      <c r="A30" s="175" t="s">
        <v>1212</v>
      </c>
      <c r="B30" s="175" t="s">
        <v>68</v>
      </c>
      <c r="C30" s="442">
        <v>1763254</v>
      </c>
      <c r="D30" s="555">
        <v>1.1599999999999999E-2</v>
      </c>
      <c r="E30" s="442">
        <v>14</v>
      </c>
      <c r="F30" s="442">
        <v>1866850.9819799997</v>
      </c>
      <c r="G30" s="555">
        <v>1.1015871955136787E-2</v>
      </c>
      <c r="H30" s="442">
        <v>15</v>
      </c>
      <c r="I30" s="442">
        <v>1890570.8785700002</v>
      </c>
      <c r="J30" s="555">
        <v>1.0393491118475772E-2</v>
      </c>
      <c r="K30" s="442">
        <v>15</v>
      </c>
      <c r="L30" s="442">
        <v>1851646.9557299998</v>
      </c>
      <c r="M30" s="555">
        <v>1.0029589215099463E-2</v>
      </c>
      <c r="N30" s="442">
        <v>15</v>
      </c>
    </row>
    <row r="31" spans="1:14" s="82" customFormat="1" ht="15" customHeight="1">
      <c r="A31" s="175" t="s">
        <v>1212</v>
      </c>
      <c r="B31" s="175" t="s">
        <v>70</v>
      </c>
      <c r="C31" s="442">
        <v>606850</v>
      </c>
      <c r="D31" s="555">
        <v>4.0000000000000001E-3</v>
      </c>
      <c r="E31" s="442">
        <v>21</v>
      </c>
      <c r="F31" s="442">
        <v>788129.38903000008</v>
      </c>
      <c r="G31" s="555">
        <v>4.6505760328157154E-3</v>
      </c>
      <c r="H31" s="442">
        <v>19</v>
      </c>
      <c r="I31" s="442">
        <v>811368.34606999974</v>
      </c>
      <c r="J31" s="555">
        <v>4.4605308345114659E-3</v>
      </c>
      <c r="K31" s="442">
        <v>19</v>
      </c>
      <c r="L31" s="442">
        <v>795344.26546999998</v>
      </c>
      <c r="M31" s="555">
        <v>4.308043843111683E-3</v>
      </c>
      <c r="N31" s="442">
        <v>20</v>
      </c>
    </row>
    <row r="32" spans="1:14" s="82" customFormat="1" ht="15" customHeight="1">
      <c r="A32" s="175" t="s">
        <v>1212</v>
      </c>
      <c r="B32" s="175" t="s">
        <v>72</v>
      </c>
      <c r="C32" s="442">
        <v>202718</v>
      </c>
      <c r="D32" s="555">
        <v>1.2999999999999999E-3</v>
      </c>
      <c r="E32" s="442">
        <v>31</v>
      </c>
      <c r="F32" s="442">
        <v>231130.14385999998</v>
      </c>
      <c r="G32" s="555">
        <v>1.3638475134387467E-3</v>
      </c>
      <c r="H32" s="442">
        <v>32</v>
      </c>
      <c r="I32" s="442">
        <v>255950.52604999999</v>
      </c>
      <c r="J32" s="555">
        <v>1.4070985380257349E-3</v>
      </c>
      <c r="K32" s="442">
        <v>30</v>
      </c>
      <c r="L32" s="442">
        <v>251077.74256000001</v>
      </c>
      <c r="M32" s="555">
        <v>1.3599820479485026E-3</v>
      </c>
      <c r="N32" s="442">
        <v>31</v>
      </c>
    </row>
    <row r="33" spans="1:14" s="82" customFormat="1" ht="15" customHeight="1">
      <c r="A33" s="175" t="s">
        <v>1212</v>
      </c>
      <c r="B33" s="175" t="s">
        <v>74</v>
      </c>
      <c r="C33" s="442">
        <v>68212</v>
      </c>
      <c r="D33" s="555">
        <v>5.0000000000000001E-4</v>
      </c>
      <c r="E33" s="442">
        <v>52</v>
      </c>
      <c r="F33" s="555" t="s">
        <v>1209</v>
      </c>
      <c r="G33" s="555" t="s">
        <v>1209</v>
      </c>
      <c r="H33" s="555" t="s">
        <v>1209</v>
      </c>
      <c r="I33" s="555" t="s">
        <v>1209</v>
      </c>
      <c r="J33" s="555" t="s">
        <v>1209</v>
      </c>
      <c r="K33" s="555" t="s">
        <v>1209</v>
      </c>
      <c r="L33" s="555" t="s">
        <v>1209</v>
      </c>
      <c r="M33" s="555" t="s">
        <v>1209</v>
      </c>
      <c r="N33" s="555" t="s">
        <v>1209</v>
      </c>
    </row>
    <row r="34" spans="1:14" s="82" customFormat="1" ht="15" customHeight="1">
      <c r="A34" s="175" t="s">
        <v>1212</v>
      </c>
      <c r="B34" s="175" t="s">
        <v>75</v>
      </c>
      <c r="C34" s="442">
        <v>46582</v>
      </c>
      <c r="D34" s="555">
        <v>2.9999999999999997E-4</v>
      </c>
      <c r="E34" s="442">
        <v>58</v>
      </c>
      <c r="F34" s="555" t="s">
        <v>1209</v>
      </c>
      <c r="G34" s="555" t="s">
        <v>1209</v>
      </c>
      <c r="H34" s="555" t="s">
        <v>1209</v>
      </c>
      <c r="I34" s="555" t="s">
        <v>1209</v>
      </c>
      <c r="J34" s="555" t="s">
        <v>1209</v>
      </c>
      <c r="K34" s="555" t="s">
        <v>1209</v>
      </c>
      <c r="L34" s="555" t="s">
        <v>1209</v>
      </c>
      <c r="M34" s="555" t="s">
        <v>1209</v>
      </c>
      <c r="N34" s="555" t="s">
        <v>1209</v>
      </c>
    </row>
    <row r="35" spans="1:14" s="82" customFormat="1" ht="15" customHeight="1">
      <c r="A35" s="175" t="s">
        <v>1212</v>
      </c>
      <c r="B35" s="175" t="s">
        <v>76</v>
      </c>
      <c r="C35" s="442">
        <v>47451</v>
      </c>
      <c r="D35" s="555">
        <v>2.9999999999999997E-4</v>
      </c>
      <c r="E35" s="442">
        <v>57</v>
      </c>
      <c r="F35" s="555" t="s">
        <v>1209</v>
      </c>
      <c r="G35" s="555" t="s">
        <v>1209</v>
      </c>
      <c r="H35" s="555" t="s">
        <v>1209</v>
      </c>
      <c r="I35" s="555" t="s">
        <v>1209</v>
      </c>
      <c r="J35" s="555" t="s">
        <v>1209</v>
      </c>
      <c r="K35" s="555" t="s">
        <v>1209</v>
      </c>
      <c r="L35" s="555" t="s">
        <v>1209</v>
      </c>
      <c r="M35" s="555" t="s">
        <v>1209</v>
      </c>
      <c r="N35" s="555" t="s">
        <v>1209</v>
      </c>
    </row>
    <row r="36" spans="1:14" s="82" customFormat="1" ht="15" customHeight="1">
      <c r="A36" s="175" t="s">
        <v>1212</v>
      </c>
      <c r="B36" s="177" t="s">
        <v>490</v>
      </c>
      <c r="C36" s="442">
        <v>2735068</v>
      </c>
      <c r="D36" s="555">
        <v>1.7999999999999999E-2</v>
      </c>
      <c r="E36" s="442"/>
      <c r="F36" s="442">
        <v>2886110.5148700001</v>
      </c>
      <c r="G36" s="555">
        <v>1.7030295501391252E-2</v>
      </c>
      <c r="H36" s="442"/>
      <c r="I36" s="442">
        <v>2957889.7506899997</v>
      </c>
      <c r="J36" s="555">
        <v>1.6261120491012974E-2</v>
      </c>
      <c r="K36" s="442"/>
      <c r="L36" s="442">
        <v>2898068.9637599997</v>
      </c>
      <c r="M36" s="555">
        <v>1.5697615106159649E-2</v>
      </c>
      <c r="N36" s="442"/>
    </row>
    <row r="37" spans="1:14" s="82" customFormat="1" ht="15" customHeight="1">
      <c r="A37" s="175"/>
      <c r="B37" s="177"/>
      <c r="C37" s="442"/>
      <c r="D37" s="555"/>
      <c r="E37" s="442"/>
      <c r="F37" s="442"/>
      <c r="G37" s="555"/>
      <c r="H37" s="442"/>
      <c r="I37" s="442"/>
      <c r="J37" s="555"/>
      <c r="K37" s="442"/>
      <c r="L37" s="442"/>
      <c r="M37" s="555"/>
      <c r="N37" s="442"/>
    </row>
    <row r="38" spans="1:14" s="82" customFormat="1" ht="15" customHeight="1">
      <c r="A38" s="175"/>
      <c r="B38" s="309" t="s">
        <v>1158</v>
      </c>
      <c r="C38" s="629"/>
      <c r="D38" s="557"/>
      <c r="E38" s="629"/>
      <c r="F38" s="629"/>
      <c r="G38" s="557"/>
      <c r="H38" s="629"/>
      <c r="I38" s="629"/>
      <c r="J38" s="557"/>
      <c r="K38" s="629"/>
      <c r="L38" s="629"/>
      <c r="M38" s="557"/>
      <c r="N38" s="629"/>
    </row>
    <row r="39" spans="1:14" s="82" customFormat="1" ht="15" customHeight="1">
      <c r="A39" s="175" t="s">
        <v>1212</v>
      </c>
      <c r="B39" s="175" t="s">
        <v>78</v>
      </c>
      <c r="C39" s="442">
        <v>1262908</v>
      </c>
      <c r="D39" s="555">
        <v>8.3000000000000001E-3</v>
      </c>
      <c r="E39" s="442">
        <v>16</v>
      </c>
      <c r="F39" s="442">
        <v>1288278.6943300001</v>
      </c>
      <c r="G39" s="555">
        <v>7.6018457157295081E-3</v>
      </c>
      <c r="H39" s="442">
        <v>16</v>
      </c>
      <c r="I39" s="442">
        <v>1289102.4436200003</v>
      </c>
      <c r="J39" s="555">
        <v>7.0868936734623479E-3</v>
      </c>
      <c r="K39" s="442">
        <v>16</v>
      </c>
      <c r="L39" s="442">
        <v>1232564.8552100002</v>
      </c>
      <c r="M39" s="555">
        <v>6.6762830465439153E-3</v>
      </c>
      <c r="N39" s="442">
        <v>17</v>
      </c>
    </row>
    <row r="40" spans="1:14" s="82" customFormat="1" ht="15" customHeight="1">
      <c r="A40" s="175" t="s">
        <v>1212</v>
      </c>
      <c r="B40" s="175" t="s">
        <v>80</v>
      </c>
      <c r="C40" s="442">
        <v>718825</v>
      </c>
      <c r="D40" s="555">
        <v>4.7000000000000002E-3</v>
      </c>
      <c r="E40" s="442">
        <v>19</v>
      </c>
      <c r="F40" s="442">
        <v>771010.86765999999</v>
      </c>
      <c r="G40" s="555">
        <v>4.5495634499724989E-3</v>
      </c>
      <c r="H40" s="442">
        <v>20</v>
      </c>
      <c r="I40" s="442">
        <v>778971.42875999992</v>
      </c>
      <c r="J40" s="555">
        <v>4.2824274498966747E-3</v>
      </c>
      <c r="K40" s="442">
        <v>20</v>
      </c>
      <c r="L40" s="442">
        <v>760051.34236000001</v>
      </c>
      <c r="M40" s="555">
        <v>4.1168769903280004E-3</v>
      </c>
      <c r="N40" s="442">
        <v>21</v>
      </c>
    </row>
    <row r="41" spans="1:14" s="82" customFormat="1" ht="15" customHeight="1">
      <c r="A41" s="175" t="s">
        <v>1212</v>
      </c>
      <c r="B41" s="175" t="s">
        <v>82</v>
      </c>
      <c r="C41" s="442">
        <v>351039</v>
      </c>
      <c r="D41" s="555">
        <v>2.3E-3</v>
      </c>
      <c r="E41" s="442">
        <v>23</v>
      </c>
      <c r="F41" s="442">
        <v>364203.91824000003</v>
      </c>
      <c r="G41" s="555">
        <v>2.1490862246732506E-3</v>
      </c>
      <c r="H41" s="442">
        <v>24</v>
      </c>
      <c r="I41" s="442">
        <v>373628.39168999996</v>
      </c>
      <c r="J41" s="555">
        <v>2.054037441631215E-3</v>
      </c>
      <c r="K41" s="442">
        <v>23</v>
      </c>
      <c r="L41" s="442">
        <v>365444.07676000008</v>
      </c>
      <c r="M41" s="555">
        <v>1.9794561590976045E-3</v>
      </c>
      <c r="N41" s="442">
        <v>23</v>
      </c>
    </row>
    <row r="42" spans="1:14" s="82" customFormat="1" ht="15" customHeight="1">
      <c r="A42" s="175" t="s">
        <v>1212</v>
      </c>
      <c r="B42" s="175" t="s">
        <v>84</v>
      </c>
      <c r="C42" s="442">
        <v>83426</v>
      </c>
      <c r="D42" s="555">
        <v>5.9999999999999995E-4</v>
      </c>
      <c r="E42" s="442">
        <v>49</v>
      </c>
      <c r="F42" s="442">
        <v>83339.113890000008</v>
      </c>
      <c r="G42" s="555">
        <v>4.9176555404176192E-4</v>
      </c>
      <c r="H42" s="442">
        <v>50</v>
      </c>
      <c r="I42" s="442">
        <v>93916.280589999995</v>
      </c>
      <c r="J42" s="555">
        <v>5.1630861305277515E-4</v>
      </c>
      <c r="K42" s="442">
        <v>50</v>
      </c>
      <c r="L42" s="442">
        <v>93404.984890000007</v>
      </c>
      <c r="M42" s="555">
        <v>5.0593533837012662E-4</v>
      </c>
      <c r="N42" s="442">
        <v>50</v>
      </c>
    </row>
    <row r="43" spans="1:14" s="82" customFormat="1" ht="15" customHeight="1">
      <c r="A43" s="175" t="s">
        <v>1212</v>
      </c>
      <c r="B43" s="175" t="s">
        <v>86</v>
      </c>
      <c r="C43" s="442">
        <v>184264</v>
      </c>
      <c r="D43" s="555">
        <v>1.1999999999999999E-3</v>
      </c>
      <c r="E43" s="442">
        <v>35</v>
      </c>
      <c r="F43" s="442">
        <v>189730.29246</v>
      </c>
      <c r="G43" s="555">
        <v>1.1195562087838922E-3</v>
      </c>
      <c r="H43" s="442">
        <v>37</v>
      </c>
      <c r="I43" s="442">
        <v>206044.75172</v>
      </c>
      <c r="J43" s="555">
        <v>1.1327394922269103E-3</v>
      </c>
      <c r="K43" s="442">
        <v>36</v>
      </c>
      <c r="L43" s="442">
        <v>201910.38695000001</v>
      </c>
      <c r="M43" s="555">
        <v>1.0936632564342728E-3</v>
      </c>
      <c r="N43" s="442">
        <v>36</v>
      </c>
    </row>
    <row r="44" spans="1:14" s="82" customFormat="1" ht="15" customHeight="1">
      <c r="A44" s="175" t="s">
        <v>1212</v>
      </c>
      <c r="B44" s="175" t="s">
        <v>120</v>
      </c>
      <c r="C44" s="442">
        <v>108519</v>
      </c>
      <c r="D44" s="555">
        <v>6.9999999999999999E-4</v>
      </c>
      <c r="E44" s="442">
        <v>43</v>
      </c>
      <c r="F44" s="442">
        <v>113451.42066</v>
      </c>
      <c r="G44" s="555">
        <v>6.6945157121936244E-4</v>
      </c>
      <c r="H44" s="442">
        <v>44</v>
      </c>
      <c r="I44" s="442">
        <v>118300.78982000001</v>
      </c>
      <c r="J44" s="555">
        <v>6.5036345489086276E-4</v>
      </c>
      <c r="K44" s="442">
        <v>43</v>
      </c>
      <c r="L44" s="442">
        <v>112978.42683</v>
      </c>
      <c r="M44" s="555">
        <v>6.1195640333410308E-4</v>
      </c>
      <c r="N44" s="442">
        <v>45</v>
      </c>
    </row>
    <row r="45" spans="1:14" s="82" customFormat="1" ht="15" customHeight="1">
      <c r="A45" s="175" t="s">
        <v>1212</v>
      </c>
      <c r="B45" s="175" t="s">
        <v>88</v>
      </c>
      <c r="C45" s="442">
        <v>277508</v>
      </c>
      <c r="D45" s="555">
        <v>1.8E-3</v>
      </c>
      <c r="E45" s="442">
        <v>25</v>
      </c>
      <c r="F45" s="442">
        <v>327531.76511999994</v>
      </c>
      <c r="G45" s="555">
        <v>1.9326920148576227E-3</v>
      </c>
      <c r="H45" s="442">
        <v>25</v>
      </c>
      <c r="I45" s="442">
        <v>350375.95548</v>
      </c>
      <c r="J45" s="555">
        <v>1.92620621775541E-3</v>
      </c>
      <c r="K45" s="442">
        <v>24</v>
      </c>
      <c r="L45" s="442">
        <v>342711.83750000002</v>
      </c>
      <c r="M45" s="555">
        <v>1.8563252236827204E-3</v>
      </c>
      <c r="N45" s="442">
        <v>24</v>
      </c>
    </row>
    <row r="46" spans="1:14" s="82" customFormat="1" ht="15" customHeight="1">
      <c r="A46" s="175" t="s">
        <v>1212</v>
      </c>
      <c r="B46" s="175" t="s">
        <v>90</v>
      </c>
      <c r="C46" s="442">
        <v>187435</v>
      </c>
      <c r="D46" s="555">
        <v>1.1999999999999999E-3</v>
      </c>
      <c r="E46" s="442">
        <v>33</v>
      </c>
      <c r="F46" s="442">
        <v>196442.20200999998</v>
      </c>
      <c r="G46" s="555">
        <v>1.1591616925053839E-3</v>
      </c>
      <c r="H46" s="442">
        <v>36</v>
      </c>
      <c r="I46" s="442">
        <v>199194.78116999997</v>
      </c>
      <c r="J46" s="555">
        <v>1.0950814975543715E-3</v>
      </c>
      <c r="K46" s="442">
        <v>37</v>
      </c>
      <c r="L46" s="442">
        <v>195316.85272</v>
      </c>
      <c r="M46" s="555">
        <v>1.0579488673613702E-3</v>
      </c>
      <c r="N46" s="442">
        <v>37</v>
      </c>
    </row>
    <row r="47" spans="1:14" s="82" customFormat="1" ht="15" customHeight="1">
      <c r="A47" s="175" t="s">
        <v>1212</v>
      </c>
      <c r="B47" s="175" t="s">
        <v>92</v>
      </c>
      <c r="C47" s="442">
        <v>169863</v>
      </c>
      <c r="D47" s="555">
        <v>1.1000000000000001E-3</v>
      </c>
      <c r="E47" s="442">
        <v>37</v>
      </c>
      <c r="F47" s="442">
        <v>179185.04944999999</v>
      </c>
      <c r="G47" s="555">
        <v>1.0573310778788237E-3</v>
      </c>
      <c r="H47" s="442">
        <v>38</v>
      </c>
      <c r="I47" s="442">
        <v>184314.07993000001</v>
      </c>
      <c r="J47" s="555">
        <v>1.0132742308034866E-3</v>
      </c>
      <c r="K47" s="442">
        <v>39</v>
      </c>
      <c r="L47" s="442">
        <v>175817.27092000001</v>
      </c>
      <c r="M47" s="555">
        <v>9.5232787156893713E-4</v>
      </c>
      <c r="N47" s="442">
        <v>39</v>
      </c>
    </row>
    <row r="48" spans="1:14" s="82" customFormat="1" ht="15" customHeight="1">
      <c r="A48" s="175" t="s">
        <v>1212</v>
      </c>
      <c r="B48" s="175" t="s">
        <v>94</v>
      </c>
      <c r="C48" s="442">
        <v>150811</v>
      </c>
      <c r="D48" s="555">
        <v>1E-3</v>
      </c>
      <c r="E48" s="442">
        <v>39</v>
      </c>
      <c r="F48" s="442">
        <v>155856.70339000001</v>
      </c>
      <c r="G48" s="555">
        <v>9.1967570227432735E-4</v>
      </c>
      <c r="H48" s="442">
        <v>41</v>
      </c>
      <c r="I48" s="442">
        <v>166915.77888999999</v>
      </c>
      <c r="J48" s="555">
        <v>9.1762635566400243E-4</v>
      </c>
      <c r="K48" s="442">
        <v>40</v>
      </c>
      <c r="L48" s="442">
        <v>158546.87630999999</v>
      </c>
      <c r="M48" s="555">
        <v>8.5878144092515422E-4</v>
      </c>
      <c r="N48" s="442">
        <v>41</v>
      </c>
    </row>
    <row r="49" spans="1:14" s="82" customFormat="1" ht="15" customHeight="1">
      <c r="A49" s="175" t="s">
        <v>1212</v>
      </c>
      <c r="B49" s="175" t="s">
        <v>96</v>
      </c>
      <c r="C49" s="442">
        <v>113390</v>
      </c>
      <c r="D49" s="555">
        <v>6.9999999999999999E-4</v>
      </c>
      <c r="E49" s="442">
        <v>42</v>
      </c>
      <c r="F49" s="442">
        <v>123650.57569999999</v>
      </c>
      <c r="G49" s="555">
        <v>7.2963451407646483E-4</v>
      </c>
      <c r="H49" s="442">
        <v>43</v>
      </c>
      <c r="I49" s="442">
        <v>125495.63223</v>
      </c>
      <c r="J49" s="555">
        <v>6.8991739679000479E-4</v>
      </c>
      <c r="K49" s="442">
        <v>42</v>
      </c>
      <c r="L49" s="442">
        <v>122059.97389000001</v>
      </c>
      <c r="M49" s="555">
        <v>6.6114730669045315E-4</v>
      </c>
      <c r="N49" s="442">
        <v>42</v>
      </c>
    </row>
    <row r="50" spans="1:14" s="82" customFormat="1" ht="15" customHeight="1">
      <c r="A50" s="175" t="s">
        <v>1212</v>
      </c>
      <c r="B50" s="175" t="s">
        <v>108</v>
      </c>
      <c r="C50" s="442">
        <v>53112</v>
      </c>
      <c r="D50" s="555">
        <v>4.0000000000000002E-4</v>
      </c>
      <c r="E50" s="442">
        <v>55</v>
      </c>
      <c r="F50" s="442">
        <v>58532.957779999997</v>
      </c>
      <c r="G50" s="555">
        <v>3.4538995039445284E-4</v>
      </c>
      <c r="H50" s="442">
        <v>54</v>
      </c>
      <c r="I50" s="442">
        <v>60010.453309999997</v>
      </c>
      <c r="J50" s="555">
        <v>3.2990993385286941E-4</v>
      </c>
      <c r="K50" s="442">
        <v>55</v>
      </c>
      <c r="L50" s="442">
        <v>57286.896959999991</v>
      </c>
      <c r="M50" s="555">
        <v>3.1029891639900223E-4</v>
      </c>
      <c r="N50" s="442">
        <v>54</v>
      </c>
    </row>
    <row r="51" spans="1:14" s="82" customFormat="1" ht="15" customHeight="1">
      <c r="A51" s="175" t="s">
        <v>1212</v>
      </c>
      <c r="B51" s="175" t="s">
        <v>104</v>
      </c>
      <c r="C51" s="442">
        <v>106369</v>
      </c>
      <c r="D51" s="555">
        <v>6.9999999999999999E-4</v>
      </c>
      <c r="E51" s="442">
        <v>44</v>
      </c>
      <c r="F51" s="442">
        <v>111041.5212</v>
      </c>
      <c r="G51" s="555">
        <v>6.5523129111539973E-4</v>
      </c>
      <c r="H51" s="442">
        <v>45</v>
      </c>
      <c r="I51" s="442">
        <v>114057.66747</v>
      </c>
      <c r="J51" s="555">
        <v>6.2703671535455487E-4</v>
      </c>
      <c r="K51" s="442">
        <v>46</v>
      </c>
      <c r="L51" s="442">
        <v>114495.17043</v>
      </c>
      <c r="M51" s="555">
        <v>6.2017196257208626E-4</v>
      </c>
      <c r="N51" s="442">
        <v>44</v>
      </c>
    </row>
    <row r="52" spans="1:14" s="82" customFormat="1" ht="15" customHeight="1">
      <c r="A52" s="175" t="s">
        <v>1212</v>
      </c>
      <c r="B52" s="175" t="s">
        <v>122</v>
      </c>
      <c r="C52" s="442">
        <v>158272</v>
      </c>
      <c r="D52" s="555">
        <v>1E-3</v>
      </c>
      <c r="E52" s="442">
        <v>38</v>
      </c>
      <c r="F52" s="442">
        <v>176626.84106999999</v>
      </c>
      <c r="G52" s="555">
        <v>1.042235659861715E-3</v>
      </c>
      <c r="H52" s="442">
        <v>39</v>
      </c>
      <c r="I52" s="442">
        <v>187096.82824000003</v>
      </c>
      <c r="J52" s="555">
        <v>1.0285725040249671E-3</v>
      </c>
      <c r="K52" s="442">
        <v>38</v>
      </c>
      <c r="L52" s="442">
        <v>185058.82334999999</v>
      </c>
      <c r="M52" s="555">
        <v>1.002385456410299E-3</v>
      </c>
      <c r="N52" s="442">
        <v>38</v>
      </c>
    </row>
    <row r="53" spans="1:14" s="82" customFormat="1" ht="15" customHeight="1">
      <c r="A53" s="175" t="s">
        <v>1212</v>
      </c>
      <c r="B53" s="175" t="s">
        <v>106</v>
      </c>
      <c r="C53" s="442">
        <v>82308</v>
      </c>
      <c r="D53" s="555">
        <v>5.0000000000000001E-4</v>
      </c>
      <c r="E53" s="442">
        <v>50</v>
      </c>
      <c r="F53" s="442">
        <v>79101.092940000002</v>
      </c>
      <c r="G53" s="555">
        <v>4.6675793609098569E-4</v>
      </c>
      <c r="H53" s="442">
        <v>51</v>
      </c>
      <c r="I53" s="442">
        <v>80746.617810000011</v>
      </c>
      <c r="J53" s="555">
        <v>4.4390785056944322E-4</v>
      </c>
      <c r="K53" s="442">
        <v>52</v>
      </c>
      <c r="L53" s="442">
        <v>81879.502130000008</v>
      </c>
      <c r="M53" s="555">
        <v>4.4350666792039838E-4</v>
      </c>
      <c r="N53" s="442">
        <v>51</v>
      </c>
    </row>
    <row r="54" spans="1:14" s="82" customFormat="1" ht="15" customHeight="1">
      <c r="A54" s="175" t="s">
        <v>1212</v>
      </c>
      <c r="B54" s="175" t="s">
        <v>102</v>
      </c>
      <c r="C54" s="442">
        <v>185391</v>
      </c>
      <c r="D54" s="555">
        <v>1.1999999999999999E-3</v>
      </c>
      <c r="E54" s="442">
        <v>34</v>
      </c>
      <c r="F54" s="442">
        <v>208068.86620999998</v>
      </c>
      <c r="G54" s="555">
        <v>1.2277680490538495E-3</v>
      </c>
      <c r="H54" s="442">
        <v>35</v>
      </c>
      <c r="I54" s="442">
        <v>226596.30231</v>
      </c>
      <c r="J54" s="555">
        <v>1.2457224863845458E-3</v>
      </c>
      <c r="K54" s="442">
        <v>34</v>
      </c>
      <c r="L54" s="442">
        <v>220834.66261000003</v>
      </c>
      <c r="M54" s="555">
        <v>1.1961680619403943E-3</v>
      </c>
      <c r="N54" s="442">
        <v>34</v>
      </c>
    </row>
    <row r="55" spans="1:14" s="82" customFormat="1" ht="15" customHeight="1">
      <c r="A55" s="175" t="s">
        <v>1212</v>
      </c>
      <c r="B55" s="175" t="s">
        <v>98</v>
      </c>
      <c r="C55" s="442">
        <v>90020</v>
      </c>
      <c r="D55" s="555">
        <v>5.9999999999999995E-4</v>
      </c>
      <c r="E55" s="442">
        <v>47</v>
      </c>
      <c r="F55" s="442">
        <v>98747.20848999999</v>
      </c>
      <c r="G55" s="555">
        <v>5.8268528937393789E-4</v>
      </c>
      <c r="H55" s="442">
        <v>47</v>
      </c>
      <c r="I55" s="442">
        <v>103170.16665</v>
      </c>
      <c r="J55" s="555">
        <v>5.6718223205654721E-4</v>
      </c>
      <c r="K55" s="442">
        <v>47</v>
      </c>
      <c r="L55" s="442">
        <v>100580.13545999999</v>
      </c>
      <c r="M55" s="555">
        <v>5.4480009741660236E-4</v>
      </c>
      <c r="N55" s="442">
        <v>47</v>
      </c>
    </row>
    <row r="56" spans="1:14" s="82" customFormat="1" ht="15" customHeight="1">
      <c r="A56" s="175" t="s">
        <v>1212</v>
      </c>
      <c r="B56" s="175" t="s">
        <v>100</v>
      </c>
      <c r="C56" s="442">
        <v>52555</v>
      </c>
      <c r="D56" s="555">
        <v>2.9999999999999997E-4</v>
      </c>
      <c r="E56" s="442">
        <v>56</v>
      </c>
      <c r="F56" s="442">
        <v>58459.645840000005</v>
      </c>
      <c r="G56" s="555">
        <v>3.4495735296079689E-4</v>
      </c>
      <c r="H56" s="442">
        <v>55</v>
      </c>
      <c r="I56" s="442">
        <v>64513.646669999995</v>
      </c>
      <c r="J56" s="555">
        <v>3.546664244570941E-4</v>
      </c>
      <c r="K56" s="442">
        <v>54</v>
      </c>
      <c r="L56" s="442">
        <v>63653.294040000008</v>
      </c>
      <c r="M56" s="555">
        <v>3.4478299949865308E-4</v>
      </c>
      <c r="N56" s="442">
        <v>53</v>
      </c>
    </row>
    <row r="57" spans="1:14" s="82" customFormat="1" ht="15" customHeight="1">
      <c r="A57" s="175" t="s">
        <v>1212</v>
      </c>
      <c r="B57" s="175" t="s">
        <v>116</v>
      </c>
      <c r="C57" s="442">
        <v>177516</v>
      </c>
      <c r="D57" s="555">
        <v>1.1999999999999999E-3</v>
      </c>
      <c r="E57" s="442">
        <v>36</v>
      </c>
      <c r="F57" s="442">
        <v>210071.35300000003</v>
      </c>
      <c r="G57" s="555">
        <v>1.2395842777102456E-3</v>
      </c>
      <c r="H57" s="442">
        <v>33</v>
      </c>
      <c r="I57" s="442">
        <v>231111.30359999996</v>
      </c>
      <c r="J57" s="555">
        <v>1.2705438915693204E-3</v>
      </c>
      <c r="K57" s="442">
        <v>33</v>
      </c>
      <c r="L57" s="442">
        <v>228723.61467000001</v>
      </c>
      <c r="M57" s="555">
        <v>1.2388991820681072E-3</v>
      </c>
      <c r="N57" s="442">
        <v>33</v>
      </c>
    </row>
    <row r="58" spans="1:14" s="82" customFormat="1" ht="15" customHeight="1">
      <c r="A58" s="175" t="s">
        <v>1212</v>
      </c>
      <c r="B58" s="175" t="s">
        <v>118</v>
      </c>
      <c r="C58" s="442">
        <v>212481</v>
      </c>
      <c r="D58" s="555">
        <v>1.4E-3</v>
      </c>
      <c r="E58" s="442">
        <v>30</v>
      </c>
      <c r="F58" s="442">
        <v>244899.06930999999</v>
      </c>
      <c r="G58" s="555">
        <v>1.4450948766086525E-3</v>
      </c>
      <c r="H58" s="442">
        <v>29</v>
      </c>
      <c r="I58" s="442">
        <v>267825.61444999999</v>
      </c>
      <c r="J58" s="555">
        <v>1.4723823246404269E-3</v>
      </c>
      <c r="K58" s="442">
        <v>27</v>
      </c>
      <c r="L58" s="442">
        <v>252735.96715000001</v>
      </c>
      <c r="M58" s="555">
        <v>1.3689639499318211E-3</v>
      </c>
      <c r="N58" s="442">
        <v>29</v>
      </c>
    </row>
    <row r="59" spans="1:14" s="82" customFormat="1" ht="15" customHeight="1">
      <c r="A59" s="175" t="s">
        <v>1212</v>
      </c>
      <c r="B59" s="175" t="s">
        <v>114</v>
      </c>
      <c r="C59" s="442">
        <v>59680</v>
      </c>
      <c r="D59" s="555">
        <v>4.0000000000000002E-4</v>
      </c>
      <c r="E59" s="442">
        <v>53</v>
      </c>
      <c r="F59" s="442">
        <v>69525.326289999997</v>
      </c>
      <c r="G59" s="555">
        <v>4.1025346931410864E-4</v>
      </c>
      <c r="H59" s="442">
        <v>53</v>
      </c>
      <c r="I59" s="442">
        <v>71610.122800000012</v>
      </c>
      <c r="J59" s="555">
        <v>3.9367959368850599E-4</v>
      </c>
      <c r="K59" s="442">
        <v>53</v>
      </c>
      <c r="L59" s="442">
        <v>67956.154070000004</v>
      </c>
      <c r="M59" s="555">
        <v>3.6808977426876932E-4</v>
      </c>
      <c r="N59" s="442">
        <v>52</v>
      </c>
    </row>
    <row r="60" spans="1:14" s="82" customFormat="1" ht="15" customHeight="1">
      <c r="A60" s="175" t="s">
        <v>1212</v>
      </c>
      <c r="B60" s="175" t="s">
        <v>112</v>
      </c>
      <c r="C60" s="442">
        <v>143672</v>
      </c>
      <c r="D60" s="555">
        <v>8.9999999999999998E-4</v>
      </c>
      <c r="E60" s="442">
        <v>40</v>
      </c>
      <c r="F60" s="442">
        <v>156734.11573999998</v>
      </c>
      <c r="G60" s="555">
        <v>9.2485311717929427E-4</v>
      </c>
      <c r="H60" s="442">
        <v>40</v>
      </c>
      <c r="I60" s="442">
        <v>165606.59592000002</v>
      </c>
      <c r="J60" s="555">
        <v>9.1042906847133898E-4</v>
      </c>
      <c r="K60" s="442">
        <v>41</v>
      </c>
      <c r="L60" s="442">
        <v>162196.95476000002</v>
      </c>
      <c r="M60" s="555">
        <v>8.7855237368482527E-4</v>
      </c>
      <c r="N60" s="442">
        <v>40</v>
      </c>
    </row>
    <row r="61" spans="1:14" s="82" customFormat="1" ht="15" customHeight="1">
      <c r="A61" s="175" t="s">
        <v>1212</v>
      </c>
      <c r="B61" s="175" t="s">
        <v>110</v>
      </c>
      <c r="C61" s="442">
        <v>79629</v>
      </c>
      <c r="D61" s="555">
        <v>5.0000000000000001E-4</v>
      </c>
      <c r="E61" s="442">
        <v>51</v>
      </c>
      <c r="F61" s="442">
        <v>92306.438940000007</v>
      </c>
      <c r="G61" s="555">
        <v>5.4467974241801916E-4</v>
      </c>
      <c r="H61" s="442">
        <v>49</v>
      </c>
      <c r="I61" s="442">
        <v>96040.989799999996</v>
      </c>
      <c r="J61" s="555">
        <v>5.279892892727443E-4</v>
      </c>
      <c r="K61" s="442">
        <v>49</v>
      </c>
      <c r="L61" s="442">
        <v>93500.954140000002</v>
      </c>
      <c r="M61" s="555">
        <v>5.0645516324916348E-4</v>
      </c>
      <c r="N61" s="442">
        <v>49</v>
      </c>
    </row>
    <row r="62" spans="1:14" s="82" customFormat="1" ht="15" customHeight="1">
      <c r="A62" s="175" t="s">
        <v>1212</v>
      </c>
      <c r="B62" s="175" t="s">
        <v>124</v>
      </c>
      <c r="C62" s="442">
        <v>89364</v>
      </c>
      <c r="D62" s="555">
        <v>5.9999999999999995E-4</v>
      </c>
      <c r="E62" s="442">
        <v>48</v>
      </c>
      <c r="F62" s="442">
        <v>98677.295780000015</v>
      </c>
      <c r="G62" s="555">
        <v>5.8227275003960952E-4</v>
      </c>
      <c r="H62" s="442">
        <v>48</v>
      </c>
      <c r="I62" s="442">
        <v>100284.18291</v>
      </c>
      <c r="J62" s="555">
        <v>5.5131641781506081E-4</v>
      </c>
      <c r="K62" s="442">
        <v>48</v>
      </c>
      <c r="L62" s="442">
        <v>95745.397220000013</v>
      </c>
      <c r="M62" s="555">
        <v>5.1861236310813872E-4</v>
      </c>
      <c r="N62" s="442">
        <v>48</v>
      </c>
    </row>
    <row r="63" spans="1:14" s="82" customFormat="1" ht="15" customHeight="1">
      <c r="A63" s="175" t="s">
        <v>1212</v>
      </c>
      <c r="B63" s="175" t="s">
        <v>126</v>
      </c>
      <c r="C63" s="442">
        <v>240232</v>
      </c>
      <c r="D63" s="555">
        <v>1.6000000000000001E-3</v>
      </c>
      <c r="E63" s="442">
        <v>27</v>
      </c>
      <c r="F63" s="442">
        <v>250909.86620999995</v>
      </c>
      <c r="G63" s="555">
        <v>1.4805632506984287E-3</v>
      </c>
      <c r="H63" s="442">
        <v>28</v>
      </c>
      <c r="I63" s="442">
        <v>238166.68150000001</v>
      </c>
      <c r="J63" s="555">
        <v>1.3093311215919296E-3</v>
      </c>
      <c r="K63" s="442">
        <v>32</v>
      </c>
      <c r="L63" s="442">
        <v>231826.77858000001</v>
      </c>
      <c r="M63" s="555">
        <v>1.2557077098428588E-3</v>
      </c>
      <c r="N63" s="442">
        <v>32</v>
      </c>
    </row>
    <row r="64" spans="1:14" s="82" customFormat="1" ht="15" customHeight="1">
      <c r="A64" s="175"/>
      <c r="B64" s="175" t="s">
        <v>128</v>
      </c>
      <c r="C64" s="442">
        <v>96351</v>
      </c>
      <c r="D64" s="555">
        <v>5.9999999999999995E-4</v>
      </c>
      <c r="E64" s="442">
        <v>46</v>
      </c>
      <c r="F64" s="442">
        <v>108544.70018</v>
      </c>
      <c r="G64" s="555">
        <v>6.404981062405993E-4</v>
      </c>
      <c r="H64" s="442">
        <v>46</v>
      </c>
      <c r="I64" s="442">
        <v>116661.69650999999</v>
      </c>
      <c r="J64" s="555">
        <v>6.4135247204280164E-4</v>
      </c>
      <c r="K64" s="442">
        <v>45</v>
      </c>
      <c r="L64" s="442">
        <v>114788.39432999998</v>
      </c>
      <c r="M64" s="555">
        <v>6.2176023254760645E-4</v>
      </c>
      <c r="N64" s="442">
        <v>43</v>
      </c>
    </row>
    <row r="65" spans="1:14" s="82" customFormat="1" ht="15" customHeight="1">
      <c r="A65" s="175"/>
      <c r="B65" s="175" t="s">
        <v>130</v>
      </c>
      <c r="C65" s="442">
        <v>216664</v>
      </c>
      <c r="D65" s="555">
        <v>1.4E-3</v>
      </c>
      <c r="E65" s="442">
        <v>29</v>
      </c>
      <c r="F65" s="442">
        <v>244190.63350999999</v>
      </c>
      <c r="G65" s="555">
        <v>1.4409145546994244E-3</v>
      </c>
      <c r="H65" s="442">
        <v>30</v>
      </c>
      <c r="I65" s="442">
        <v>261750.67320000002</v>
      </c>
      <c r="J65" s="555">
        <v>1.4389850854028825E-3</v>
      </c>
      <c r="K65" s="442">
        <v>28</v>
      </c>
      <c r="L65" s="442">
        <v>262705.50402999995</v>
      </c>
      <c r="M65" s="555">
        <v>1.4229647189562614E-3</v>
      </c>
      <c r="N65" s="442">
        <v>27</v>
      </c>
    </row>
    <row r="66" spans="1:14" s="82" customFormat="1" ht="15" customHeight="1">
      <c r="A66" s="175"/>
      <c r="B66" s="175" t="s">
        <v>132</v>
      </c>
      <c r="C66" s="442">
        <v>221939</v>
      </c>
      <c r="D66" s="555">
        <v>1.5E-3</v>
      </c>
      <c r="E66" s="442">
        <v>28</v>
      </c>
      <c r="F66" s="442">
        <v>235339.82723</v>
      </c>
      <c r="G66" s="555">
        <v>1.3886879176398387E-3</v>
      </c>
      <c r="H66" s="442">
        <v>31</v>
      </c>
      <c r="I66" s="442">
        <v>260374.28598999995</v>
      </c>
      <c r="J66" s="555">
        <v>1.4314183401383305E-3</v>
      </c>
      <c r="K66" s="442">
        <v>29</v>
      </c>
      <c r="L66" s="442">
        <v>252407.78424000004</v>
      </c>
      <c r="M66" s="555">
        <v>1.3671863217697517E-3</v>
      </c>
      <c r="N66" s="442">
        <v>30</v>
      </c>
    </row>
    <row r="67" spans="1:14" s="82" customFormat="1" ht="15" customHeight="1">
      <c r="A67" s="175"/>
      <c r="B67" s="175" t="s">
        <v>133</v>
      </c>
      <c r="C67" s="442">
        <v>55466</v>
      </c>
      <c r="D67" s="555">
        <v>4.0000000000000002E-4</v>
      </c>
      <c r="E67" s="442">
        <v>54</v>
      </c>
      <c r="F67" s="442">
        <v>57337.720070000003</v>
      </c>
      <c r="G67" s="555">
        <v>3.3833711880992741E-4</v>
      </c>
      <c r="H67" s="442">
        <v>56</v>
      </c>
      <c r="I67" s="442">
        <v>51671.360820000009</v>
      </c>
      <c r="J67" s="555">
        <v>2.8406543010354659E-4</v>
      </c>
      <c r="K67" s="442">
        <v>56</v>
      </c>
      <c r="L67" s="442">
        <v>51876.327920000003</v>
      </c>
      <c r="M67" s="555">
        <v>2.8099214994268222E-4</v>
      </c>
      <c r="N67" s="442">
        <v>55</v>
      </c>
    </row>
    <row r="68" spans="1:14" s="82" customFormat="1" ht="15" customHeight="1">
      <c r="A68" s="175"/>
      <c r="B68" s="175" t="s">
        <v>135</v>
      </c>
      <c r="C68" s="442">
        <v>193568</v>
      </c>
      <c r="D68" s="555">
        <v>1.2999999999999999E-3</v>
      </c>
      <c r="E68" s="442">
        <v>32</v>
      </c>
      <c r="F68" s="442">
        <v>208166.65814999997</v>
      </c>
      <c r="G68" s="555">
        <v>1.2283450975165723E-3</v>
      </c>
      <c r="H68" s="442">
        <v>34</v>
      </c>
      <c r="I68" s="442">
        <v>226235.51914000002</v>
      </c>
      <c r="J68" s="555">
        <v>1.2437390660771693E-3</v>
      </c>
      <c r="K68" s="442">
        <v>35</v>
      </c>
      <c r="L68" s="442">
        <v>217232.96244999999</v>
      </c>
      <c r="M68" s="555">
        <v>1.1766591739372184E-3</v>
      </c>
      <c r="N68" s="442">
        <v>35</v>
      </c>
    </row>
    <row r="69" spans="1:14" s="82" customFormat="1" ht="15" customHeight="1">
      <c r="A69" s="175"/>
      <c r="B69" s="175" t="s">
        <v>1211</v>
      </c>
      <c r="C69" s="555" t="s">
        <v>1209</v>
      </c>
      <c r="D69" s="555" t="s">
        <v>1209</v>
      </c>
      <c r="E69" s="555" t="s">
        <v>1209</v>
      </c>
      <c r="F69" s="555" t="s">
        <v>1209</v>
      </c>
      <c r="G69" s="555" t="s">
        <v>1209</v>
      </c>
      <c r="H69" s="555" t="s">
        <v>1209</v>
      </c>
      <c r="I69" s="555" t="s">
        <v>1209</v>
      </c>
      <c r="J69" s="555" t="s">
        <v>1209</v>
      </c>
      <c r="K69" s="555" t="s">
        <v>1209</v>
      </c>
      <c r="L69" s="442">
        <v>49989.012729999995</v>
      </c>
      <c r="M69" s="555">
        <v>2.7076936097281899E-4</v>
      </c>
      <c r="N69" s="442">
        <v>56</v>
      </c>
    </row>
    <row r="70" spans="1:14" s="82" customFormat="1" ht="15" customHeight="1">
      <c r="A70" s="175" t="s">
        <v>1212</v>
      </c>
      <c r="B70" s="177" t="s">
        <v>490</v>
      </c>
      <c r="C70" s="442">
        <v>6122576</v>
      </c>
      <c r="D70" s="555">
        <v>4.0399999999999998E-2</v>
      </c>
      <c r="E70" s="442"/>
      <c r="F70" s="442">
        <v>6559961.7408499997</v>
      </c>
      <c r="G70" s="555">
        <v>3.8708873533738745E-2</v>
      </c>
      <c r="H70" s="442"/>
      <c r="I70" s="442">
        <v>6809791.023000001</v>
      </c>
      <c r="J70" s="555">
        <v>3.7437106071242142E-2</v>
      </c>
      <c r="K70" s="442"/>
      <c r="L70" s="442">
        <v>6666281.1756099993</v>
      </c>
      <c r="M70" s="555">
        <v>3.6108428540774111E-2</v>
      </c>
      <c r="N70" s="442"/>
    </row>
    <row r="71" spans="1:14" s="82" customFormat="1" ht="15" customHeight="1">
      <c r="A71" s="175"/>
      <c r="B71" s="177"/>
      <c r="C71" s="442"/>
      <c r="D71" s="555"/>
      <c r="E71" s="442"/>
      <c r="F71" s="442"/>
      <c r="G71" s="555"/>
      <c r="H71" s="442"/>
      <c r="I71" s="442"/>
      <c r="J71" s="555"/>
      <c r="K71" s="442"/>
      <c r="L71" s="442"/>
      <c r="M71" s="555"/>
      <c r="N71" s="442"/>
    </row>
    <row r="72" spans="1:14" s="82" customFormat="1" ht="15" customHeight="1">
      <c r="A72" s="175"/>
      <c r="B72" s="309" t="s">
        <v>497</v>
      </c>
      <c r="C72" s="629"/>
      <c r="D72" s="557"/>
      <c r="E72" s="629"/>
      <c r="F72" s="629"/>
      <c r="G72" s="557"/>
      <c r="H72" s="629"/>
      <c r="I72" s="629"/>
      <c r="J72" s="557"/>
      <c r="K72" s="629"/>
      <c r="L72" s="629"/>
      <c r="M72" s="557"/>
      <c r="N72" s="629"/>
    </row>
    <row r="73" spans="1:14" s="82" customFormat="1" ht="15" customHeight="1">
      <c r="A73" s="175"/>
      <c r="B73" s="175" t="s">
        <v>138</v>
      </c>
      <c r="C73" s="442">
        <v>652923</v>
      </c>
      <c r="D73" s="555">
        <v>4.3E-3</v>
      </c>
      <c r="E73" s="442">
        <v>20</v>
      </c>
      <c r="F73" s="442">
        <v>688032.21108000004</v>
      </c>
      <c r="G73" s="555">
        <v>4.0599248742544392E-3</v>
      </c>
      <c r="H73" s="442">
        <v>21</v>
      </c>
      <c r="I73" s="442">
        <v>729548.06686999998</v>
      </c>
      <c r="J73" s="555">
        <v>4.0107204863167271E-3</v>
      </c>
      <c r="K73" s="442">
        <v>22</v>
      </c>
      <c r="L73" s="442">
        <v>748409.99039000005</v>
      </c>
      <c r="M73" s="555">
        <v>4.0538207053238988E-3</v>
      </c>
      <c r="N73" s="442">
        <v>22</v>
      </c>
    </row>
    <row r="74" spans="1:14" s="82" customFormat="1" ht="15" customHeight="1">
      <c r="A74" s="175"/>
      <c r="B74" s="175" t="s">
        <v>140</v>
      </c>
      <c r="C74" s="442">
        <v>1695865</v>
      </c>
      <c r="D74" s="555">
        <v>1.12E-2</v>
      </c>
      <c r="E74" s="442">
        <v>15</v>
      </c>
      <c r="F74" s="442">
        <v>1951289.03562</v>
      </c>
      <c r="G74" s="555">
        <v>1.1514122107943671E-2</v>
      </c>
      <c r="H74" s="442">
        <v>14</v>
      </c>
      <c r="I74" s="442">
        <v>2150432.8536100001</v>
      </c>
      <c r="J74" s="555">
        <v>1.1822093008107496E-2</v>
      </c>
      <c r="K74" s="442">
        <v>14</v>
      </c>
      <c r="L74" s="442">
        <v>2148781.4677500003</v>
      </c>
      <c r="M74" s="555">
        <v>1.1639041323649357E-2</v>
      </c>
      <c r="N74" s="442">
        <v>14</v>
      </c>
    </row>
    <row r="75" spans="1:14" s="82" customFormat="1" ht="15" customHeight="1">
      <c r="A75" s="175"/>
      <c r="B75" s="175" t="s">
        <v>142</v>
      </c>
      <c r="C75" s="442">
        <v>1045624</v>
      </c>
      <c r="D75" s="555">
        <v>6.8999999999999999E-3</v>
      </c>
      <c r="E75" s="442">
        <v>17</v>
      </c>
      <c r="F75" s="442">
        <v>1078411.3914700001</v>
      </c>
      <c r="G75" s="555">
        <v>6.3634654924597973E-3</v>
      </c>
      <c r="H75" s="442">
        <v>17</v>
      </c>
      <c r="I75" s="442">
        <v>1225454.2218599999</v>
      </c>
      <c r="J75" s="555">
        <v>6.7369849580220104E-3</v>
      </c>
      <c r="K75" s="442">
        <v>17</v>
      </c>
      <c r="L75" s="442">
        <v>1262035.7474299998</v>
      </c>
      <c r="M75" s="555">
        <v>6.8359144178776242E-3</v>
      </c>
      <c r="N75" s="442">
        <v>16</v>
      </c>
    </row>
    <row r="76" spans="1:14" s="82" customFormat="1" ht="15" customHeight="1">
      <c r="A76" s="175"/>
      <c r="B76" s="175" t="s">
        <v>144</v>
      </c>
      <c r="C76" s="442">
        <v>99248</v>
      </c>
      <c r="D76" s="555">
        <v>6.9999999999999999E-4</v>
      </c>
      <c r="E76" s="442">
        <v>45</v>
      </c>
      <c r="F76" s="442">
        <v>70036.839229999998</v>
      </c>
      <c r="G76" s="555">
        <v>4.1327179327505989E-4</v>
      </c>
      <c r="H76" s="442">
        <v>52</v>
      </c>
      <c r="I76" s="442">
        <v>43377.082560000003</v>
      </c>
      <c r="J76" s="555">
        <v>2.3846729442577604E-4</v>
      </c>
      <c r="K76" s="442">
        <v>57</v>
      </c>
      <c r="L76" s="442">
        <v>42036.736819999998</v>
      </c>
      <c r="M76" s="555">
        <v>2.2769524230477781E-4</v>
      </c>
      <c r="N76" s="442">
        <v>57</v>
      </c>
    </row>
    <row r="77" spans="1:14" s="82" customFormat="1" ht="15" customHeight="1">
      <c r="A77" s="175"/>
      <c r="B77" s="175" t="s">
        <v>146</v>
      </c>
      <c r="C77" s="442">
        <v>259760</v>
      </c>
      <c r="D77" s="555">
        <v>1.6999999999999999E-3</v>
      </c>
      <c r="E77" s="442">
        <v>26</v>
      </c>
      <c r="F77" s="442">
        <v>270938.52343</v>
      </c>
      <c r="G77" s="555">
        <v>1.5987478971959445E-3</v>
      </c>
      <c r="H77" s="442">
        <v>27</v>
      </c>
      <c r="I77" s="442">
        <v>297576.67911000003</v>
      </c>
      <c r="J77" s="555">
        <v>1.6359400255518027E-3</v>
      </c>
      <c r="K77" s="442">
        <v>26</v>
      </c>
      <c r="L77" s="442">
        <v>304975.70808999997</v>
      </c>
      <c r="M77" s="555">
        <v>1.6519245546572788E-3</v>
      </c>
      <c r="N77" s="442">
        <v>26</v>
      </c>
    </row>
    <row r="78" spans="1:14" s="82" customFormat="1" ht="15" customHeight="1">
      <c r="A78" s="175"/>
      <c r="B78" s="175" t="s">
        <v>148</v>
      </c>
      <c r="C78" s="442">
        <v>362299</v>
      </c>
      <c r="D78" s="555">
        <v>2.3999999999999998E-3</v>
      </c>
      <c r="E78" s="442">
        <v>22</v>
      </c>
      <c r="F78" s="442">
        <v>306715.43326000002</v>
      </c>
      <c r="G78" s="555">
        <v>1.8098594757000595E-3</v>
      </c>
      <c r="H78" s="442">
        <v>26</v>
      </c>
      <c r="I78" s="442">
        <v>247326.93663999997</v>
      </c>
      <c r="J78" s="555">
        <v>1.3596900007642222E-3</v>
      </c>
      <c r="K78" s="442">
        <v>31</v>
      </c>
      <c r="L78" s="442">
        <v>259073.81577999998</v>
      </c>
      <c r="M78" s="555">
        <v>1.4032933981399003E-3</v>
      </c>
      <c r="N78" s="442">
        <v>28</v>
      </c>
    </row>
    <row r="79" spans="1:14" s="82" customFormat="1" ht="15" customHeight="1">
      <c r="A79" s="175"/>
      <c r="B79" s="175" t="s">
        <v>150</v>
      </c>
      <c r="C79" s="442">
        <v>29071</v>
      </c>
      <c r="D79" s="555">
        <v>2.0000000000000001E-4</v>
      </c>
      <c r="E79" s="442">
        <v>59</v>
      </c>
      <c r="F79" s="442">
        <v>30854.300990000003</v>
      </c>
      <c r="G79" s="555">
        <v>1.8206435985083442E-4</v>
      </c>
      <c r="H79" s="442">
        <v>58</v>
      </c>
      <c r="I79" s="442">
        <v>32550.653170000001</v>
      </c>
      <c r="J79" s="555">
        <v>1.7894855382458692E-4</v>
      </c>
      <c r="K79" s="442">
        <v>58</v>
      </c>
      <c r="L79" s="442">
        <v>36017.471930000007</v>
      </c>
      <c r="M79" s="555">
        <v>1.9509142761064787E-4</v>
      </c>
      <c r="N79" s="442">
        <v>58</v>
      </c>
    </row>
    <row r="80" spans="1:14" s="82" customFormat="1" ht="15" customHeight="1">
      <c r="A80" s="175"/>
      <c r="B80" s="175" t="s">
        <v>152</v>
      </c>
      <c r="C80" s="442" t="s">
        <v>1222</v>
      </c>
      <c r="D80" s="442" t="s">
        <v>1222</v>
      </c>
      <c r="E80" s="442" t="s">
        <v>1222</v>
      </c>
      <c r="F80" s="442">
        <v>609008.15871999995</v>
      </c>
      <c r="G80" s="555">
        <v>3.5936215374714974E-3</v>
      </c>
      <c r="H80" s="442">
        <v>22</v>
      </c>
      <c r="I80" s="442">
        <v>729679.15527999995</v>
      </c>
      <c r="J80" s="555">
        <v>4.0114411502392032E-3</v>
      </c>
      <c r="K80" s="442">
        <v>21</v>
      </c>
      <c r="L80" s="442">
        <v>853777.15630000003</v>
      </c>
      <c r="M80" s="555">
        <v>4.6245501241076754E-3</v>
      </c>
      <c r="N80" s="442">
        <v>18</v>
      </c>
    </row>
    <row r="81" spans="1:14" s="82" customFormat="1" ht="15" customHeight="1">
      <c r="A81" s="175"/>
      <c r="B81" s="175" t="s">
        <v>562</v>
      </c>
      <c r="C81" s="442" t="s">
        <v>1222</v>
      </c>
      <c r="D81" s="442" t="s">
        <v>1222</v>
      </c>
      <c r="E81" s="442" t="s">
        <v>1222</v>
      </c>
      <c r="F81" s="442" t="s">
        <v>1222</v>
      </c>
      <c r="G81" s="442" t="s">
        <v>1222</v>
      </c>
      <c r="H81" s="442" t="s">
        <v>1222</v>
      </c>
      <c r="I81" s="442">
        <v>327313.80976999999</v>
      </c>
      <c r="J81" s="555">
        <v>1.7994211237254089E-3</v>
      </c>
      <c r="K81" s="442">
        <v>25</v>
      </c>
      <c r="L81" s="442">
        <v>321330.63830999989</v>
      </c>
      <c r="M81" s="555">
        <v>1.7405123014956315E-3</v>
      </c>
      <c r="N81" s="442">
        <v>25</v>
      </c>
    </row>
    <row r="82" spans="1:14" s="82" customFormat="1" ht="15" customHeight="1">
      <c r="A82" s="175"/>
      <c r="B82" s="177" t="s">
        <v>490</v>
      </c>
      <c r="C82" s="442">
        <v>4144790</v>
      </c>
      <c r="D82" s="555">
        <v>2.7400000000000001E-2</v>
      </c>
      <c r="E82" s="442"/>
      <c r="F82" s="442">
        <v>5005285.8938000007</v>
      </c>
      <c r="G82" s="555">
        <v>2.9535077538151305E-2</v>
      </c>
      <c r="H82" s="442"/>
      <c r="I82" s="442">
        <v>5783259.4588699993</v>
      </c>
      <c r="J82" s="555">
        <v>3.1793706600977238E-2</v>
      </c>
      <c r="K82" s="442"/>
      <c r="L82" s="442">
        <v>5976438.7328000003</v>
      </c>
      <c r="M82" s="555">
        <v>3.2371843495166787E-2</v>
      </c>
      <c r="N82" s="442"/>
    </row>
    <row r="83" spans="1:14" s="82" customFormat="1" ht="15" customHeight="1">
      <c r="A83" s="175"/>
      <c r="B83" s="177"/>
      <c r="C83" s="442"/>
      <c r="D83" s="555"/>
      <c r="E83" s="442"/>
      <c r="F83" s="442"/>
      <c r="G83" s="555"/>
      <c r="H83" s="442"/>
      <c r="I83" s="442"/>
      <c r="J83" s="555"/>
      <c r="K83" s="442"/>
      <c r="L83" s="442"/>
      <c r="M83" s="555"/>
      <c r="N83" s="442"/>
    </row>
    <row r="84" spans="1:14" s="173" customFormat="1" ht="15" customHeight="1">
      <c r="A84" s="175"/>
      <c r="B84" s="309" t="s">
        <v>200</v>
      </c>
      <c r="C84" s="556">
        <v>151544775</v>
      </c>
      <c r="D84" s="557">
        <v>1</v>
      </c>
      <c r="E84" s="629"/>
      <c r="F84" s="556">
        <v>169469197.67975992</v>
      </c>
      <c r="G84" s="557">
        <v>1</v>
      </c>
      <c r="H84" s="629"/>
      <c r="I84" s="556">
        <v>181899503.93177</v>
      </c>
      <c r="J84" s="557">
        <v>1</v>
      </c>
      <c r="K84" s="629"/>
      <c r="L84" s="556">
        <v>184618424.14666003</v>
      </c>
      <c r="M84" s="557">
        <v>1</v>
      </c>
      <c r="N84" s="629"/>
    </row>
    <row r="85" spans="1:14" s="96" customFormat="1" ht="3.75" customHeight="1" thickBot="1">
      <c r="A85" s="175"/>
      <c r="B85" s="427"/>
      <c r="C85" s="630"/>
      <c r="D85" s="610"/>
      <c r="E85" s="634"/>
      <c r="F85" s="630"/>
      <c r="G85" s="610"/>
      <c r="H85" s="630"/>
      <c r="I85" s="630"/>
      <c r="J85" s="610"/>
      <c r="K85" s="630"/>
      <c r="L85" s="630"/>
      <c r="M85" s="610"/>
      <c r="N85" s="630"/>
    </row>
    <row r="86" spans="1:14" s="96" customFormat="1" ht="15" customHeight="1" thickTop="1">
      <c r="A86" s="175"/>
      <c r="B86" s="746" t="s">
        <v>1223</v>
      </c>
      <c r="C86" s="288"/>
      <c r="D86" s="247"/>
      <c r="E86" s="460"/>
      <c r="F86" s="288"/>
      <c r="G86" s="247"/>
      <c r="H86" s="288"/>
      <c r="I86" s="288"/>
      <c r="J86" s="247"/>
      <c r="K86" s="288"/>
      <c r="L86" s="288"/>
      <c r="M86" s="247"/>
      <c r="N86" s="288"/>
    </row>
    <row r="87" spans="1:14" s="96" customFormat="1" ht="15" customHeight="1">
      <c r="A87" s="175"/>
      <c r="B87" s="746" t="s">
        <v>1214</v>
      </c>
      <c r="C87" s="288"/>
      <c r="D87" s="247"/>
      <c r="E87" s="460"/>
      <c r="F87" s="288"/>
      <c r="G87" s="247"/>
      <c r="H87" s="288"/>
      <c r="I87" s="288"/>
      <c r="J87" s="247"/>
      <c r="K87" s="288"/>
      <c r="L87" s="288"/>
      <c r="M87" s="247"/>
      <c r="N87" s="288"/>
    </row>
    <row r="88" spans="1:14" s="96" customFormat="1" ht="15" customHeight="1">
      <c r="A88" s="175"/>
      <c r="B88" s="746" t="s">
        <v>1215</v>
      </c>
      <c r="C88" s="288"/>
      <c r="D88" s="247"/>
      <c r="E88" s="288"/>
      <c r="F88" s="288"/>
      <c r="G88" s="247"/>
      <c r="H88" s="460"/>
      <c r="I88" s="288"/>
      <c r="J88" s="247"/>
      <c r="K88" s="460"/>
      <c r="L88" s="288"/>
      <c r="M88" s="247"/>
      <c r="N88" s="288"/>
    </row>
    <row r="89" spans="1:14" s="96" customFormat="1" ht="15" customHeight="1">
      <c r="A89" s="175"/>
      <c r="B89" s="746" t="s">
        <v>1486</v>
      </c>
      <c r="C89" s="288"/>
      <c r="D89" s="247"/>
      <c r="E89" s="460"/>
      <c r="F89" s="288"/>
      <c r="G89" s="247"/>
      <c r="H89" s="288"/>
      <c r="I89" s="288"/>
      <c r="J89" s="247"/>
      <c r="K89" s="288"/>
      <c r="L89" s="288"/>
      <c r="M89" s="247"/>
      <c r="N89" s="288"/>
    </row>
    <row r="90" spans="1:14" s="96" customFormat="1" ht="15" customHeight="1">
      <c r="A90" s="175"/>
      <c r="B90" s="175"/>
      <c r="C90" s="288"/>
      <c r="D90" s="247"/>
      <c r="E90" s="460"/>
      <c r="F90" s="288"/>
      <c r="G90" s="247"/>
      <c r="H90" s="288"/>
      <c r="I90" s="288"/>
      <c r="J90" s="247"/>
      <c r="K90" s="288"/>
      <c r="L90" s="288"/>
      <c r="M90" s="247"/>
      <c r="N90" s="288"/>
    </row>
    <row r="91" spans="1:14" s="96" customFormat="1" ht="15" customHeight="1">
      <c r="A91" s="175"/>
      <c r="B91" s="175"/>
      <c r="C91" s="288"/>
      <c r="D91" s="247"/>
      <c r="E91" s="460"/>
      <c r="F91" s="288"/>
      <c r="G91" s="247"/>
      <c r="H91" s="288"/>
      <c r="I91" s="288"/>
      <c r="J91" s="247"/>
      <c r="K91" s="288"/>
      <c r="L91" s="288"/>
      <c r="M91" s="247"/>
      <c r="N91" s="288"/>
    </row>
    <row r="92" spans="1:14" s="96" customFormat="1" ht="15" customHeight="1">
      <c r="A92" s="175"/>
      <c r="B92" s="175"/>
      <c r="C92" s="288"/>
      <c r="D92" s="247"/>
      <c r="E92" s="460"/>
      <c r="F92" s="288"/>
      <c r="G92" s="247"/>
      <c r="H92" s="288"/>
      <c r="I92" s="288"/>
      <c r="J92" s="247"/>
      <c r="K92" s="288"/>
      <c r="L92" s="288"/>
      <c r="M92" s="247"/>
      <c r="N92" s="288"/>
    </row>
    <row r="93" spans="1:14" s="96" customFormat="1" ht="15" customHeight="1">
      <c r="A93" s="175"/>
      <c r="B93" s="175"/>
      <c r="C93" s="288"/>
      <c r="D93" s="247"/>
      <c r="E93" s="460"/>
      <c r="F93" s="288"/>
      <c r="G93" s="247"/>
      <c r="H93" s="288"/>
      <c r="I93" s="288"/>
      <c r="J93" s="247"/>
      <c r="K93" s="288"/>
      <c r="L93" s="288"/>
      <c r="M93" s="247"/>
      <c r="N93" s="288"/>
    </row>
    <row r="94" spans="1:14" s="96" customFormat="1" ht="15" customHeight="1">
      <c r="A94" s="175"/>
      <c r="B94" s="175"/>
      <c r="C94" s="288"/>
      <c r="D94" s="247"/>
      <c r="E94" s="460"/>
      <c r="F94" s="288"/>
      <c r="G94" s="247"/>
      <c r="H94" s="288"/>
      <c r="I94" s="288"/>
      <c r="J94" s="247"/>
      <c r="K94" s="288"/>
      <c r="L94" s="288"/>
      <c r="M94" s="247"/>
      <c r="N94" s="288"/>
    </row>
    <row r="95" spans="1:14" s="96" customFormat="1" ht="15" customHeight="1">
      <c r="A95" s="175"/>
      <c r="B95" s="175"/>
      <c r="C95" s="288"/>
      <c r="D95" s="247"/>
      <c r="E95" s="460"/>
      <c r="F95" s="288"/>
      <c r="G95" s="247"/>
      <c r="H95" s="288"/>
      <c r="I95" s="288"/>
      <c r="J95" s="247"/>
      <c r="K95" s="288"/>
      <c r="L95" s="288"/>
      <c r="M95" s="247"/>
      <c r="N95" s="288"/>
    </row>
    <row r="96" spans="1:14" s="96" customFormat="1" ht="15">
      <c r="C96" s="185"/>
      <c r="D96" s="186"/>
      <c r="E96" s="262"/>
      <c r="F96" s="156"/>
      <c r="G96" s="187"/>
      <c r="H96" s="156"/>
      <c r="I96" s="156"/>
      <c r="J96" s="187"/>
      <c r="K96" s="156"/>
      <c r="L96" s="156"/>
      <c r="M96" s="187"/>
      <c r="N96" s="156"/>
    </row>
    <row r="97" spans="2:14" s="96" customFormat="1" ht="15">
      <c r="C97" s="185"/>
      <c r="D97" s="186"/>
      <c r="E97" s="262"/>
      <c r="F97" s="156"/>
      <c r="G97" s="187"/>
      <c r="H97" s="156"/>
      <c r="I97" s="156"/>
      <c r="J97" s="187"/>
      <c r="K97" s="156"/>
      <c r="L97" s="156"/>
      <c r="M97" s="187"/>
      <c r="N97" s="156"/>
    </row>
    <row r="98" spans="2:14" s="96" customFormat="1" ht="15">
      <c r="C98" s="185"/>
      <c r="D98" s="186"/>
      <c r="E98" s="262"/>
      <c r="F98" s="156"/>
      <c r="G98" s="187"/>
      <c r="H98" s="156"/>
      <c r="I98" s="156"/>
      <c r="J98" s="187"/>
      <c r="K98" s="156"/>
      <c r="L98" s="156"/>
      <c r="M98" s="187"/>
      <c r="N98" s="156"/>
    </row>
    <row r="99" spans="2:14" s="96" customFormat="1" ht="15">
      <c r="C99" s="185"/>
      <c r="D99" s="186"/>
      <c r="E99" s="262"/>
      <c r="F99" s="156"/>
      <c r="G99" s="187"/>
      <c r="H99" s="156"/>
      <c r="I99" s="156"/>
      <c r="J99" s="187"/>
      <c r="K99" s="156"/>
      <c r="L99" s="156"/>
      <c r="M99" s="187"/>
      <c r="N99" s="156"/>
    </row>
    <row r="100" spans="2:14" s="96" customFormat="1" ht="15">
      <c r="C100" s="185"/>
      <c r="D100" s="186"/>
      <c r="E100" s="262"/>
      <c r="F100" s="156"/>
      <c r="G100" s="187"/>
      <c r="H100" s="156"/>
      <c r="I100" s="156"/>
      <c r="J100" s="187"/>
      <c r="K100" s="156"/>
      <c r="L100" s="156"/>
      <c r="M100" s="187"/>
      <c r="N100" s="156"/>
    </row>
    <row r="101" spans="2:14" s="96" customFormat="1" ht="15">
      <c r="B101" s="886"/>
      <c r="C101" s="185"/>
      <c r="D101" s="186"/>
      <c r="E101" s="262"/>
      <c r="F101" s="156"/>
      <c r="G101" s="187"/>
      <c r="H101" s="156"/>
      <c r="I101" s="156"/>
      <c r="J101" s="187"/>
      <c r="K101" s="156"/>
      <c r="L101" s="156"/>
      <c r="M101" s="187"/>
      <c r="N101" s="156"/>
    </row>
    <row r="102" spans="2:14" s="96" customFormat="1" ht="15">
      <c r="B102" s="886"/>
      <c r="C102" s="185"/>
      <c r="D102" s="186"/>
      <c r="E102" s="262"/>
      <c r="F102" s="156"/>
      <c r="G102" s="187"/>
      <c r="H102" s="156"/>
      <c r="I102" s="156"/>
      <c r="J102" s="187"/>
      <c r="K102" s="156"/>
      <c r="L102" s="156"/>
      <c r="M102" s="187"/>
      <c r="N102" s="156"/>
    </row>
    <row r="103" spans="2:14" s="96" customFormat="1" ht="15">
      <c r="B103" s="886"/>
      <c r="C103" s="185"/>
      <c r="D103" s="186"/>
      <c r="E103" s="262"/>
      <c r="F103" s="156"/>
      <c r="G103" s="187"/>
      <c r="H103" s="156"/>
      <c r="I103" s="156"/>
      <c r="J103" s="187"/>
      <c r="K103" s="156"/>
      <c r="L103" s="156"/>
      <c r="M103" s="187"/>
      <c r="N103" s="156"/>
    </row>
    <row r="104" spans="2:14" s="96" customFormat="1" ht="15">
      <c r="B104" s="886"/>
      <c r="C104" s="185"/>
      <c r="D104" s="186"/>
      <c r="E104" s="262"/>
      <c r="F104" s="156"/>
      <c r="G104" s="187"/>
      <c r="H104" s="156"/>
      <c r="I104" s="156"/>
      <c r="J104" s="187"/>
      <c r="K104" s="156"/>
      <c r="L104" s="156"/>
      <c r="M104" s="187"/>
      <c r="N104" s="156"/>
    </row>
    <row r="105" spans="2:14" s="96" customFormat="1" ht="15">
      <c r="B105" s="886"/>
      <c r="C105" s="185"/>
      <c r="D105" s="186"/>
      <c r="E105" s="262"/>
      <c r="F105" s="156"/>
      <c r="G105" s="187"/>
      <c r="H105" s="156"/>
      <c r="I105" s="156"/>
      <c r="J105" s="187"/>
      <c r="K105" s="156"/>
      <c r="L105" s="156"/>
      <c r="M105" s="187"/>
      <c r="N105" s="156"/>
    </row>
    <row r="106" spans="2:14" s="96" customFormat="1" ht="15">
      <c r="B106" s="886"/>
      <c r="C106" s="185"/>
      <c r="D106" s="186"/>
      <c r="E106" s="262"/>
      <c r="F106" s="156"/>
      <c r="G106" s="187"/>
      <c r="H106" s="156"/>
      <c r="I106" s="156"/>
      <c r="J106" s="187"/>
      <c r="K106" s="156"/>
      <c r="L106" s="156"/>
      <c r="M106" s="187"/>
      <c r="N106" s="156"/>
    </row>
    <row r="107" spans="2:14" s="96" customFormat="1" ht="15">
      <c r="B107" s="886"/>
      <c r="C107" s="185"/>
      <c r="D107" s="186"/>
      <c r="E107" s="262"/>
      <c r="F107" s="156"/>
      <c r="G107" s="187"/>
      <c r="H107" s="156"/>
      <c r="I107" s="156"/>
      <c r="J107" s="187"/>
      <c r="K107" s="156"/>
      <c r="L107" s="156"/>
      <c r="M107" s="187"/>
      <c r="N107" s="156"/>
    </row>
    <row r="108" spans="2:14" ht="15.75">
      <c r="B108" s="104"/>
      <c r="C108" s="185"/>
      <c r="D108" s="186"/>
      <c r="E108" s="262"/>
      <c r="F108" s="101"/>
      <c r="G108" s="93"/>
      <c r="H108" s="101"/>
      <c r="I108" s="101"/>
      <c r="J108" s="93"/>
      <c r="K108" s="101"/>
      <c r="L108" s="101"/>
      <c r="M108" s="93"/>
      <c r="N108" s="101"/>
    </row>
    <row r="109" spans="2:14" ht="15.75">
      <c r="B109" s="104"/>
      <c r="C109" s="185"/>
      <c r="D109" s="186"/>
      <c r="E109" s="262"/>
      <c r="F109" s="101"/>
      <c r="G109" s="93"/>
      <c r="H109" s="101"/>
      <c r="I109" s="101"/>
      <c r="J109" s="93"/>
      <c r="K109" s="101"/>
      <c r="L109" s="101"/>
      <c r="M109" s="93"/>
      <c r="N109" s="101"/>
    </row>
    <row r="110" spans="2:14" ht="15.75">
      <c r="B110" s="104"/>
      <c r="C110" s="185"/>
      <c r="D110" s="186"/>
      <c r="E110" s="262"/>
      <c r="F110" s="101"/>
      <c r="G110" s="93"/>
      <c r="H110" s="101"/>
      <c r="I110" s="101"/>
      <c r="J110" s="93"/>
      <c r="K110" s="101"/>
      <c r="L110" s="101"/>
      <c r="M110" s="93"/>
      <c r="N110" s="101"/>
    </row>
    <row r="111" spans="2:14" ht="15.75">
      <c r="B111" s="104"/>
      <c r="C111" s="185"/>
      <c r="D111" s="186"/>
      <c r="E111" s="262"/>
      <c r="F111" s="101"/>
      <c r="G111" s="93"/>
      <c r="H111" s="101"/>
      <c r="I111" s="101"/>
      <c r="J111" s="93"/>
      <c r="K111" s="101"/>
      <c r="L111" s="101"/>
      <c r="M111" s="93"/>
      <c r="N111" s="101"/>
    </row>
    <row r="112" spans="2:14" ht="15.75">
      <c r="B112" s="104"/>
      <c r="C112" s="185"/>
      <c r="D112" s="186"/>
      <c r="E112" s="262"/>
      <c r="F112" s="101"/>
      <c r="G112" s="93"/>
      <c r="H112" s="101"/>
      <c r="I112" s="101"/>
      <c r="J112" s="93"/>
      <c r="K112" s="101"/>
      <c r="L112" s="101"/>
      <c r="M112" s="93"/>
      <c r="N112" s="101"/>
    </row>
    <row r="113" spans="2:14" ht="15.75">
      <c r="B113" s="104"/>
      <c r="C113" s="185"/>
      <c r="D113" s="186"/>
      <c r="E113" s="262"/>
      <c r="F113" s="101"/>
      <c r="G113" s="93"/>
      <c r="H113" s="101"/>
      <c r="I113" s="101"/>
      <c r="J113" s="93"/>
      <c r="K113" s="101"/>
      <c r="L113" s="101"/>
      <c r="M113" s="93"/>
      <c r="N113" s="101"/>
    </row>
    <row r="114" spans="2:14" ht="15.75">
      <c r="B114" s="104"/>
      <c r="C114" s="185"/>
      <c r="D114" s="186"/>
      <c r="E114" s="262"/>
      <c r="F114" s="101"/>
      <c r="G114" s="93"/>
      <c r="H114" s="101"/>
      <c r="I114" s="101"/>
      <c r="J114" s="93"/>
      <c r="K114" s="101"/>
      <c r="L114" s="101"/>
      <c r="M114" s="93"/>
      <c r="N114" s="101"/>
    </row>
    <row r="115" spans="2:14" ht="15.75">
      <c r="B115" s="104"/>
      <c r="C115" s="185"/>
      <c r="D115" s="186"/>
      <c r="E115" s="262"/>
      <c r="F115" s="101"/>
      <c r="G115" s="93"/>
      <c r="H115" s="101"/>
      <c r="I115" s="101"/>
      <c r="J115" s="93"/>
      <c r="K115" s="101"/>
      <c r="L115" s="101"/>
      <c r="M115" s="93"/>
      <c r="N115" s="101"/>
    </row>
    <row r="116" spans="2:14" ht="15.75">
      <c r="B116" s="104"/>
      <c r="C116" s="185"/>
      <c r="D116" s="186"/>
      <c r="E116" s="262"/>
      <c r="F116" s="101"/>
      <c r="G116" s="93"/>
      <c r="H116" s="101"/>
      <c r="I116" s="101"/>
      <c r="J116" s="93"/>
      <c r="K116" s="101"/>
      <c r="L116" s="101"/>
      <c r="M116" s="93"/>
      <c r="N116" s="101"/>
    </row>
    <row r="117" spans="2:14" ht="15.75">
      <c r="B117" s="104"/>
      <c r="C117" s="185"/>
      <c r="D117" s="186"/>
      <c r="E117" s="262"/>
      <c r="F117" s="101"/>
      <c r="G117" s="93"/>
      <c r="H117" s="101"/>
      <c r="I117" s="101"/>
      <c r="J117" s="93"/>
      <c r="K117" s="101"/>
      <c r="L117" s="101"/>
      <c r="M117" s="93"/>
      <c r="N117" s="101"/>
    </row>
    <row r="118" spans="2:14" ht="15.75">
      <c r="B118" s="104"/>
      <c r="C118" s="185"/>
      <c r="D118" s="186"/>
      <c r="E118" s="262"/>
      <c r="F118" s="101"/>
      <c r="G118" s="93"/>
      <c r="H118" s="101"/>
      <c r="I118" s="101"/>
      <c r="J118" s="93"/>
      <c r="K118" s="101"/>
      <c r="L118" s="101"/>
      <c r="M118" s="93"/>
      <c r="N118" s="101"/>
    </row>
    <row r="119" spans="2:14" ht="15.75">
      <c r="B119" s="104"/>
      <c r="C119" s="185"/>
      <c r="D119" s="186"/>
      <c r="E119" s="262"/>
      <c r="F119" s="101"/>
      <c r="G119" s="93"/>
      <c r="H119" s="101"/>
      <c r="I119" s="101"/>
      <c r="J119" s="93"/>
      <c r="K119" s="101"/>
      <c r="L119" s="101"/>
      <c r="M119" s="93"/>
      <c r="N119" s="101"/>
    </row>
    <row r="120" spans="2:14" ht="15.75">
      <c r="B120" s="104"/>
      <c r="C120" s="185"/>
      <c r="D120" s="186"/>
      <c r="E120" s="262"/>
      <c r="F120" s="101"/>
      <c r="G120" s="93"/>
      <c r="H120" s="101"/>
      <c r="I120" s="101"/>
      <c r="J120" s="93"/>
      <c r="K120" s="101"/>
      <c r="L120" s="101"/>
      <c r="M120" s="93"/>
      <c r="N120" s="101"/>
    </row>
    <row r="121" spans="2:14" ht="15.75">
      <c r="B121" s="104"/>
      <c r="C121" s="185"/>
      <c r="D121" s="186"/>
      <c r="E121" s="262"/>
      <c r="F121" s="101"/>
      <c r="G121" s="93"/>
      <c r="H121" s="101"/>
      <c r="I121" s="101"/>
      <c r="J121" s="93"/>
      <c r="K121" s="101"/>
      <c r="L121" s="101"/>
      <c r="M121" s="93"/>
      <c r="N121" s="101"/>
    </row>
    <row r="122" spans="2:14" ht="15.75">
      <c r="B122" s="104"/>
      <c r="C122" s="185"/>
      <c r="D122" s="186"/>
      <c r="E122" s="262"/>
      <c r="F122" s="101"/>
      <c r="G122" s="93"/>
      <c r="H122" s="101"/>
      <c r="I122" s="101"/>
      <c r="J122" s="93"/>
      <c r="K122" s="101"/>
      <c r="L122" s="101"/>
      <c r="M122" s="93"/>
      <c r="N122" s="101"/>
    </row>
    <row r="123" spans="2:14" ht="15.75">
      <c r="B123" s="104"/>
      <c r="C123" s="185"/>
      <c r="D123" s="186"/>
      <c r="E123" s="262"/>
      <c r="F123" s="101"/>
      <c r="G123" s="93"/>
      <c r="H123" s="101"/>
      <c r="I123" s="101"/>
      <c r="J123" s="93"/>
      <c r="K123" s="101"/>
      <c r="L123" s="101"/>
      <c r="M123" s="93"/>
      <c r="N123" s="101"/>
    </row>
    <row r="124" spans="2:14" ht="15.75">
      <c r="B124" s="104"/>
      <c r="C124" s="185"/>
      <c r="D124" s="186"/>
      <c r="E124" s="262"/>
      <c r="F124" s="101"/>
      <c r="G124" s="93"/>
      <c r="H124" s="101"/>
      <c r="I124" s="101"/>
      <c r="J124" s="93"/>
      <c r="K124" s="101"/>
      <c r="L124" s="101"/>
      <c r="M124" s="93"/>
      <c r="N124" s="101"/>
    </row>
    <row r="125" spans="2:14" ht="15.75">
      <c r="B125" s="104"/>
      <c r="C125" s="185"/>
      <c r="D125" s="186"/>
      <c r="E125" s="262"/>
      <c r="F125" s="101"/>
      <c r="G125" s="93"/>
      <c r="H125" s="101"/>
      <c r="I125" s="101"/>
      <c r="J125" s="93"/>
      <c r="K125" s="101"/>
      <c r="L125" s="101"/>
      <c r="M125" s="93"/>
      <c r="N125" s="101"/>
    </row>
    <row r="126" spans="2:14" ht="15.75">
      <c r="B126" s="104"/>
      <c r="C126" s="185"/>
      <c r="D126" s="186"/>
      <c r="E126" s="262"/>
      <c r="F126" s="101"/>
      <c r="G126" s="93"/>
      <c r="H126" s="101"/>
      <c r="I126" s="101"/>
      <c r="J126" s="93"/>
      <c r="K126" s="101"/>
      <c r="L126" s="101"/>
      <c r="M126" s="93"/>
      <c r="N126" s="101"/>
    </row>
    <row r="127" spans="2:14" ht="15.75">
      <c r="B127" s="104"/>
      <c r="C127" s="185"/>
      <c r="D127" s="186"/>
      <c r="E127" s="262"/>
      <c r="F127" s="101"/>
      <c r="G127" s="93"/>
      <c r="H127" s="101"/>
      <c r="I127" s="101"/>
      <c r="J127" s="93"/>
      <c r="K127" s="101"/>
      <c r="L127" s="101"/>
      <c r="M127" s="93"/>
      <c r="N127" s="101"/>
    </row>
    <row r="128" spans="2:14" ht="15.75">
      <c r="B128" s="104"/>
      <c r="C128" s="185"/>
      <c r="D128" s="186"/>
      <c r="E128" s="262"/>
      <c r="F128" s="101"/>
      <c r="G128" s="93"/>
      <c r="H128" s="101"/>
      <c r="I128" s="101"/>
      <c r="J128" s="93"/>
      <c r="K128" s="101"/>
      <c r="L128" s="101"/>
      <c r="M128" s="93"/>
      <c r="N128" s="101"/>
    </row>
    <row r="129" spans="2:14" ht="15.75">
      <c r="B129" s="104"/>
      <c r="C129" s="185"/>
      <c r="D129" s="186"/>
      <c r="E129" s="262"/>
      <c r="F129" s="101"/>
      <c r="G129" s="93"/>
      <c r="H129" s="101"/>
      <c r="I129" s="101"/>
      <c r="J129" s="93"/>
      <c r="K129" s="101"/>
      <c r="L129" s="101"/>
      <c r="M129" s="93"/>
      <c r="N129" s="101"/>
    </row>
    <row r="130" spans="2:14" ht="15.75">
      <c r="B130" s="104"/>
      <c r="C130" s="185"/>
      <c r="D130" s="186"/>
      <c r="E130" s="262"/>
      <c r="F130" s="101"/>
      <c r="G130" s="93"/>
      <c r="H130" s="101"/>
      <c r="I130" s="101"/>
      <c r="J130" s="93"/>
      <c r="K130" s="101"/>
      <c r="L130" s="101"/>
      <c r="M130" s="93"/>
      <c r="N130" s="101"/>
    </row>
    <row r="131" spans="2:14" ht="15.75">
      <c r="B131" s="104"/>
      <c r="C131" s="185"/>
      <c r="D131" s="186"/>
      <c r="E131" s="262"/>
      <c r="F131" s="101"/>
      <c r="G131" s="93"/>
      <c r="H131" s="101"/>
      <c r="I131" s="101"/>
      <c r="J131" s="93"/>
      <c r="K131" s="101"/>
      <c r="L131" s="101"/>
      <c r="M131" s="93"/>
      <c r="N131" s="101"/>
    </row>
    <row r="132" spans="2:14" ht="15.75">
      <c r="B132" s="104"/>
      <c r="C132" s="185"/>
      <c r="D132" s="186"/>
      <c r="E132" s="262"/>
      <c r="F132" s="101"/>
      <c r="G132" s="93"/>
      <c r="H132" s="101"/>
      <c r="I132" s="101"/>
      <c r="J132" s="93"/>
      <c r="K132" s="101"/>
      <c r="L132" s="101"/>
      <c r="M132" s="93"/>
      <c r="N132" s="101"/>
    </row>
    <row r="133" spans="2:14" ht="15.75">
      <c r="B133" s="104"/>
      <c r="C133" s="185"/>
      <c r="D133" s="186"/>
      <c r="E133" s="262"/>
      <c r="F133" s="101"/>
      <c r="G133" s="93"/>
      <c r="H133" s="101"/>
      <c r="I133" s="101"/>
      <c r="J133" s="93"/>
      <c r="K133" s="101"/>
      <c r="L133" s="101"/>
      <c r="M133" s="93"/>
      <c r="N133" s="101"/>
    </row>
    <row r="134" spans="2:14" ht="15.75">
      <c r="B134" s="104"/>
      <c r="C134" s="185"/>
      <c r="D134" s="186"/>
      <c r="E134" s="262"/>
      <c r="F134" s="101"/>
      <c r="G134" s="93"/>
      <c r="H134" s="101"/>
      <c r="I134" s="101"/>
      <c r="J134" s="93"/>
      <c r="K134" s="101"/>
      <c r="L134" s="101"/>
      <c r="M134" s="93"/>
      <c r="N134" s="101"/>
    </row>
    <row r="135" spans="2:14" ht="15.75">
      <c r="B135" s="104"/>
      <c r="C135" s="185"/>
      <c r="D135" s="186"/>
      <c r="E135" s="262"/>
      <c r="F135" s="101"/>
      <c r="G135" s="93"/>
      <c r="H135" s="101"/>
      <c r="I135" s="101"/>
      <c r="J135" s="93"/>
      <c r="K135" s="101"/>
      <c r="L135" s="101"/>
      <c r="M135" s="93"/>
      <c r="N135" s="101"/>
    </row>
    <row r="136" spans="2:14" ht="15.75">
      <c r="B136" s="104"/>
      <c r="C136" s="185"/>
      <c r="D136" s="186"/>
      <c r="E136" s="262"/>
      <c r="F136" s="101"/>
      <c r="G136" s="93"/>
      <c r="H136" s="101"/>
      <c r="I136" s="101"/>
      <c r="J136" s="93"/>
      <c r="K136" s="101"/>
      <c r="L136" s="101"/>
      <c r="M136" s="93"/>
      <c r="N136" s="101"/>
    </row>
    <row r="137" spans="2:14" ht="15.75">
      <c r="B137" s="104"/>
      <c r="C137" s="185"/>
      <c r="D137" s="186"/>
      <c r="E137" s="262"/>
      <c r="F137" s="101"/>
      <c r="G137" s="93"/>
      <c r="H137" s="101"/>
      <c r="I137" s="101"/>
      <c r="J137" s="93"/>
      <c r="K137" s="101"/>
      <c r="L137" s="101"/>
      <c r="M137" s="93"/>
      <c r="N137" s="101"/>
    </row>
    <row r="138" spans="2:14" ht="15.75">
      <c r="B138" s="104"/>
      <c r="C138" s="185"/>
      <c r="D138" s="186"/>
      <c r="E138" s="262"/>
      <c r="F138" s="101"/>
      <c r="G138" s="93"/>
      <c r="H138" s="101"/>
      <c r="I138" s="101"/>
      <c r="J138" s="93"/>
      <c r="K138" s="101"/>
      <c r="L138" s="101"/>
      <c r="M138" s="93"/>
      <c r="N138" s="101"/>
    </row>
    <row r="139" spans="2:14" ht="15.75">
      <c r="B139" s="104"/>
      <c r="C139" s="185"/>
      <c r="D139" s="186"/>
      <c r="E139" s="262"/>
      <c r="F139" s="101"/>
      <c r="G139" s="93"/>
      <c r="H139" s="101"/>
      <c r="I139" s="101"/>
      <c r="J139" s="93"/>
      <c r="K139" s="101"/>
      <c r="L139" s="101"/>
      <c r="M139" s="93"/>
      <c r="N139" s="101"/>
    </row>
    <row r="140" spans="2:14" ht="15.75">
      <c r="B140" s="104"/>
      <c r="C140" s="185"/>
      <c r="D140" s="186"/>
      <c r="E140" s="262"/>
      <c r="F140" s="101"/>
      <c r="G140" s="93"/>
      <c r="H140" s="101"/>
      <c r="I140" s="101"/>
      <c r="J140" s="93"/>
      <c r="K140" s="101"/>
      <c r="L140" s="101"/>
      <c r="M140" s="93"/>
      <c r="N140" s="101"/>
    </row>
    <row r="141" spans="2:14" ht="15.75">
      <c r="B141" s="104"/>
      <c r="C141" s="185"/>
      <c r="D141" s="186"/>
      <c r="E141" s="262"/>
      <c r="F141" s="101"/>
      <c r="G141" s="93"/>
      <c r="H141" s="101"/>
      <c r="I141" s="101"/>
      <c r="J141" s="93"/>
      <c r="K141" s="101"/>
      <c r="L141" s="101"/>
      <c r="M141" s="93"/>
      <c r="N141" s="101"/>
    </row>
    <row r="142" spans="2:14" ht="15.75">
      <c r="B142" s="104"/>
      <c r="C142" s="185"/>
      <c r="D142" s="186"/>
      <c r="E142" s="262"/>
      <c r="F142" s="101"/>
      <c r="G142" s="93"/>
      <c r="H142" s="101"/>
      <c r="I142" s="101"/>
      <c r="J142" s="93"/>
      <c r="K142" s="101"/>
      <c r="L142" s="101"/>
      <c r="M142" s="93"/>
      <c r="N142" s="101"/>
    </row>
    <row r="143" spans="2:14" ht="15.75">
      <c r="B143" s="104"/>
      <c r="C143" s="185"/>
      <c r="D143" s="186"/>
      <c r="E143" s="262"/>
      <c r="F143" s="101"/>
      <c r="G143" s="93"/>
      <c r="H143" s="101"/>
      <c r="I143" s="101"/>
      <c r="J143" s="93"/>
      <c r="K143" s="101"/>
      <c r="L143" s="101"/>
      <c r="M143" s="93"/>
      <c r="N143" s="101"/>
    </row>
    <row r="144" spans="2:14" ht="15.75">
      <c r="B144" s="104"/>
      <c r="C144" s="185"/>
      <c r="D144" s="186"/>
      <c r="E144" s="262"/>
      <c r="F144" s="101"/>
      <c r="G144" s="93"/>
      <c r="H144" s="101"/>
      <c r="I144" s="101"/>
      <c r="J144" s="93"/>
      <c r="K144" s="101"/>
      <c r="L144" s="101"/>
      <c r="M144" s="93"/>
      <c r="N144" s="101"/>
    </row>
    <row r="145" spans="2:14" ht="15.75">
      <c r="B145" s="104"/>
      <c r="C145" s="185"/>
      <c r="D145" s="186"/>
      <c r="E145" s="262"/>
      <c r="F145" s="101"/>
      <c r="G145" s="93"/>
      <c r="H145" s="101"/>
      <c r="I145" s="101"/>
      <c r="J145" s="93"/>
      <c r="K145" s="101"/>
      <c r="L145" s="101"/>
      <c r="M145" s="93"/>
      <c r="N145" s="101"/>
    </row>
    <row r="146" spans="2:14" ht="15.75">
      <c r="B146" s="104"/>
      <c r="C146" s="185"/>
      <c r="D146" s="186"/>
      <c r="E146" s="262"/>
      <c r="F146" s="101"/>
      <c r="G146" s="93"/>
      <c r="H146" s="101"/>
      <c r="I146" s="101"/>
      <c r="J146" s="93"/>
      <c r="K146" s="101"/>
      <c r="L146" s="101"/>
      <c r="M146" s="93"/>
      <c r="N146" s="101"/>
    </row>
    <row r="147" spans="2:14" ht="15.75">
      <c r="B147" s="104"/>
      <c r="C147" s="185"/>
      <c r="D147" s="186"/>
      <c r="E147" s="262"/>
      <c r="F147" s="101"/>
      <c r="G147" s="93"/>
      <c r="H147" s="101"/>
      <c r="I147" s="101"/>
      <c r="J147" s="93"/>
      <c r="K147" s="101"/>
      <c r="L147" s="101"/>
      <c r="M147" s="93"/>
      <c r="N147" s="101"/>
    </row>
    <row r="148" spans="2:14" ht="15.75">
      <c r="B148" s="104"/>
      <c r="C148" s="185"/>
      <c r="D148" s="186"/>
      <c r="E148" s="262"/>
      <c r="F148" s="101"/>
      <c r="G148" s="93"/>
      <c r="H148" s="101"/>
      <c r="I148" s="101"/>
      <c r="J148" s="93"/>
      <c r="K148" s="101"/>
      <c r="L148" s="101"/>
      <c r="M148" s="93"/>
      <c r="N148" s="101"/>
    </row>
    <row r="149" spans="2:14" ht="15.75">
      <c r="B149" s="104"/>
      <c r="C149" s="185"/>
      <c r="D149" s="186"/>
      <c r="E149" s="262"/>
      <c r="F149" s="101"/>
      <c r="G149" s="93"/>
      <c r="H149" s="101"/>
      <c r="I149" s="101"/>
      <c r="J149" s="93"/>
      <c r="K149" s="101"/>
      <c r="L149" s="101"/>
      <c r="M149" s="93"/>
      <c r="N149" s="101"/>
    </row>
    <row r="150" spans="2:14" ht="15.75">
      <c r="B150" s="104"/>
      <c r="C150" s="185"/>
      <c r="D150" s="186"/>
      <c r="E150" s="262"/>
      <c r="F150" s="101"/>
      <c r="G150" s="93"/>
      <c r="H150" s="101"/>
      <c r="I150" s="101"/>
      <c r="J150" s="93"/>
      <c r="K150" s="101"/>
      <c r="L150" s="101"/>
      <c r="M150" s="93"/>
      <c r="N150" s="101"/>
    </row>
    <row r="151" spans="2:14" ht="15.75">
      <c r="B151" s="104"/>
      <c r="C151" s="185"/>
      <c r="D151" s="186"/>
      <c r="E151" s="262"/>
      <c r="F151" s="101"/>
      <c r="G151" s="93"/>
      <c r="H151" s="101"/>
      <c r="I151" s="101"/>
      <c r="J151" s="93"/>
      <c r="K151" s="101"/>
      <c r="L151" s="101"/>
      <c r="M151" s="93"/>
      <c r="N151" s="101"/>
    </row>
    <row r="152" spans="2:14" ht="15.75">
      <c r="B152" s="104"/>
      <c r="C152" s="185"/>
      <c r="D152" s="186"/>
      <c r="E152" s="262"/>
      <c r="F152" s="101"/>
      <c r="G152" s="93"/>
      <c r="H152" s="101"/>
      <c r="I152" s="101"/>
      <c r="J152" s="93"/>
      <c r="K152" s="101"/>
      <c r="L152" s="101"/>
      <c r="M152" s="93"/>
      <c r="N152" s="101"/>
    </row>
    <row r="153" spans="2:14" ht="15.75">
      <c r="B153" s="104"/>
      <c r="C153" s="185"/>
      <c r="D153" s="186"/>
      <c r="E153" s="262"/>
      <c r="F153" s="101"/>
      <c r="G153" s="93"/>
      <c r="H153" s="101"/>
      <c r="I153" s="101"/>
      <c r="J153" s="93"/>
      <c r="K153" s="101"/>
      <c r="L153" s="101"/>
      <c r="M153" s="93"/>
      <c r="N153" s="101"/>
    </row>
    <row r="154" spans="2:14" ht="15.75">
      <c r="B154" s="104"/>
      <c r="C154" s="185"/>
      <c r="D154" s="186"/>
      <c r="E154" s="262"/>
      <c r="F154" s="101"/>
      <c r="G154" s="93"/>
      <c r="H154" s="101"/>
      <c r="I154" s="101"/>
      <c r="J154" s="93"/>
      <c r="K154" s="101"/>
      <c r="L154" s="101"/>
      <c r="M154" s="93"/>
      <c r="N154" s="101"/>
    </row>
    <row r="155" spans="2:14" ht="15.75">
      <c r="B155" s="104"/>
      <c r="C155" s="185"/>
      <c r="D155" s="186"/>
      <c r="E155" s="262"/>
      <c r="F155" s="101"/>
      <c r="G155" s="93"/>
      <c r="H155" s="101"/>
      <c r="I155" s="101"/>
      <c r="J155" s="93"/>
      <c r="K155" s="101"/>
      <c r="L155" s="101"/>
      <c r="M155" s="93"/>
      <c r="N155" s="101"/>
    </row>
    <row r="156" spans="2:14" ht="15.75">
      <c r="B156" s="104"/>
      <c r="C156" s="185"/>
      <c r="D156" s="186"/>
      <c r="E156" s="262"/>
      <c r="F156" s="101"/>
      <c r="H156" s="101"/>
      <c r="I156" s="101"/>
      <c r="K156" s="101"/>
      <c r="L156" s="101"/>
      <c r="N156" s="101"/>
    </row>
    <row r="157" spans="2:14" ht="15.75">
      <c r="B157" s="104"/>
      <c r="C157" s="185"/>
      <c r="D157" s="186"/>
      <c r="E157" s="262"/>
      <c r="F157" s="101"/>
      <c r="H157" s="101"/>
      <c r="I157" s="101"/>
      <c r="K157" s="101"/>
      <c r="L157" s="101"/>
      <c r="N157" s="101"/>
    </row>
    <row r="158" spans="2:14" ht="15.75">
      <c r="B158" s="104"/>
      <c r="C158" s="185"/>
      <c r="D158" s="186"/>
      <c r="E158" s="262"/>
      <c r="F158" s="101"/>
      <c r="H158" s="101"/>
      <c r="I158" s="101"/>
      <c r="K158" s="101"/>
      <c r="L158" s="101"/>
      <c r="N158" s="101"/>
    </row>
    <row r="159" spans="2:14" ht="15.75">
      <c r="B159" s="104"/>
      <c r="C159" s="185"/>
      <c r="D159" s="186"/>
      <c r="E159" s="262"/>
      <c r="F159" s="101"/>
      <c r="H159" s="101"/>
      <c r="I159" s="101"/>
      <c r="K159" s="101"/>
      <c r="L159" s="101"/>
      <c r="N159" s="101"/>
    </row>
    <row r="160" spans="2:14" ht="15.75">
      <c r="B160" s="104"/>
      <c r="C160" s="185"/>
      <c r="D160" s="186"/>
      <c r="E160" s="262"/>
      <c r="F160" s="101"/>
      <c r="H160" s="101"/>
      <c r="I160" s="101"/>
      <c r="K160" s="101"/>
      <c r="L160" s="101"/>
      <c r="N160" s="101"/>
    </row>
    <row r="161" spans="2:14" ht="15.75">
      <c r="B161" s="104"/>
      <c r="C161" s="185"/>
      <c r="D161" s="186"/>
      <c r="E161" s="262"/>
      <c r="F161" s="101"/>
      <c r="H161" s="101"/>
      <c r="I161" s="101"/>
      <c r="K161" s="101"/>
      <c r="L161" s="101"/>
      <c r="N161" s="101"/>
    </row>
    <row r="162" spans="2:14" ht="15.75">
      <c r="B162" s="104"/>
      <c r="C162" s="185"/>
      <c r="D162" s="186"/>
      <c r="E162" s="262"/>
      <c r="F162" s="101"/>
      <c r="H162" s="101"/>
      <c r="I162" s="101"/>
      <c r="K162" s="101"/>
      <c r="L162" s="101"/>
      <c r="N162" s="101"/>
    </row>
    <row r="163" spans="2:14" ht="15.75">
      <c r="B163" s="104"/>
      <c r="C163" s="185"/>
      <c r="D163" s="186"/>
      <c r="E163" s="262"/>
      <c r="F163" s="101"/>
      <c r="H163" s="101"/>
      <c r="I163" s="101"/>
      <c r="K163" s="101"/>
      <c r="L163" s="101"/>
      <c r="N163" s="101"/>
    </row>
    <row r="164" spans="2:14" ht="15.75">
      <c r="B164" s="104"/>
      <c r="C164" s="185"/>
      <c r="D164" s="186"/>
      <c r="E164" s="262"/>
      <c r="F164" s="101"/>
      <c r="H164" s="101"/>
      <c r="I164" s="101"/>
      <c r="K164" s="101"/>
      <c r="L164" s="101"/>
      <c r="N164" s="101"/>
    </row>
    <row r="165" spans="2:14" ht="15.75">
      <c r="B165" s="104"/>
      <c r="C165" s="185"/>
      <c r="D165" s="186"/>
      <c r="E165" s="262"/>
      <c r="F165" s="101"/>
      <c r="H165" s="101"/>
      <c r="I165" s="101"/>
      <c r="K165" s="101"/>
      <c r="L165" s="101"/>
      <c r="N165" s="101"/>
    </row>
    <row r="166" spans="2:14" ht="15.75">
      <c r="B166" s="104"/>
      <c r="C166" s="185"/>
      <c r="D166" s="186"/>
      <c r="E166" s="262"/>
      <c r="F166" s="101"/>
      <c r="H166" s="101"/>
      <c r="I166" s="101"/>
      <c r="K166" s="101"/>
      <c r="L166" s="101"/>
      <c r="N166" s="101"/>
    </row>
    <row r="167" spans="2:14" ht="15.75">
      <c r="B167" s="104"/>
      <c r="C167" s="185"/>
      <c r="D167" s="186"/>
      <c r="E167" s="262"/>
      <c r="F167" s="101"/>
      <c r="H167" s="101"/>
      <c r="I167" s="101"/>
      <c r="K167" s="101"/>
      <c r="L167" s="101"/>
      <c r="N167" s="101"/>
    </row>
    <row r="168" spans="2:14" ht="15.75">
      <c r="B168" s="104"/>
      <c r="C168" s="185"/>
      <c r="D168" s="186"/>
      <c r="E168" s="262"/>
      <c r="F168" s="101"/>
      <c r="H168" s="101"/>
      <c r="I168" s="101"/>
      <c r="K168" s="101"/>
      <c r="L168" s="101"/>
      <c r="N168" s="101"/>
    </row>
    <row r="169" spans="2:14" ht="15.75">
      <c r="B169" s="104"/>
      <c r="C169" s="185"/>
      <c r="D169" s="186"/>
      <c r="E169" s="262"/>
      <c r="F169" s="101"/>
      <c r="H169" s="101"/>
      <c r="I169" s="101"/>
      <c r="K169" s="101"/>
      <c r="L169" s="101"/>
      <c r="N169" s="101"/>
    </row>
    <row r="170" spans="2:14" ht="15.75">
      <c r="B170" s="104"/>
      <c r="C170" s="185"/>
      <c r="D170" s="186"/>
      <c r="E170" s="262"/>
      <c r="F170" s="101"/>
      <c r="H170" s="101"/>
      <c r="I170" s="101"/>
      <c r="K170" s="101"/>
      <c r="L170" s="101"/>
      <c r="N170" s="101"/>
    </row>
    <row r="171" spans="2:14" ht="15.75">
      <c r="B171" s="104"/>
      <c r="C171" s="185"/>
      <c r="D171" s="186"/>
      <c r="E171" s="262"/>
      <c r="F171" s="101"/>
      <c r="H171" s="101"/>
      <c r="I171" s="101"/>
      <c r="K171" s="101"/>
      <c r="L171" s="101"/>
      <c r="N171" s="101"/>
    </row>
    <row r="172" spans="2:14" ht="15.75">
      <c r="B172" s="104"/>
      <c r="C172" s="185"/>
      <c r="D172" s="186"/>
      <c r="E172" s="262"/>
      <c r="F172" s="101"/>
      <c r="H172" s="101"/>
      <c r="I172" s="101"/>
      <c r="K172" s="101"/>
      <c r="L172" s="101"/>
      <c r="N172" s="101"/>
    </row>
    <row r="173" spans="2:14" ht="15.75">
      <c r="B173" s="104"/>
      <c r="C173" s="185"/>
      <c r="D173" s="186"/>
      <c r="E173" s="262"/>
      <c r="F173" s="101"/>
      <c r="H173" s="101"/>
      <c r="I173" s="101"/>
      <c r="K173" s="101"/>
      <c r="L173" s="101"/>
      <c r="N173" s="101"/>
    </row>
    <row r="174" spans="2:14" ht="15.75">
      <c r="B174" s="104"/>
      <c r="C174" s="185"/>
      <c r="D174" s="186"/>
      <c r="E174" s="262"/>
      <c r="F174" s="101"/>
      <c r="H174" s="101"/>
      <c r="I174" s="101"/>
      <c r="K174" s="101"/>
      <c r="L174" s="101"/>
      <c r="N174" s="101"/>
    </row>
    <row r="175" spans="2:14" ht="15.75">
      <c r="B175" s="104"/>
      <c r="C175" s="185"/>
      <c r="D175" s="186"/>
      <c r="E175" s="262"/>
      <c r="F175" s="101"/>
      <c r="H175" s="101"/>
      <c r="I175" s="101"/>
      <c r="K175" s="101"/>
      <c r="L175" s="101"/>
      <c r="N175" s="101"/>
    </row>
    <row r="176" spans="2:14" ht="15.75">
      <c r="B176" s="104"/>
      <c r="C176" s="185"/>
      <c r="D176" s="186"/>
      <c r="E176" s="262"/>
      <c r="F176" s="101"/>
      <c r="H176" s="101"/>
      <c r="I176" s="101"/>
      <c r="K176" s="101"/>
      <c r="L176" s="101"/>
      <c r="N176" s="101"/>
    </row>
    <row r="177" spans="2:14" ht="15.75">
      <c r="B177" s="104"/>
      <c r="C177" s="185"/>
      <c r="D177" s="186"/>
      <c r="E177" s="262"/>
      <c r="F177" s="101"/>
      <c r="H177" s="101"/>
      <c r="I177" s="101"/>
      <c r="K177" s="101"/>
      <c r="L177" s="101"/>
      <c r="N177" s="101"/>
    </row>
    <row r="178" spans="2:14" ht="15.75">
      <c r="B178" s="104"/>
      <c r="C178" s="185"/>
      <c r="D178" s="186"/>
      <c r="E178" s="262"/>
      <c r="F178" s="101"/>
      <c r="H178" s="93"/>
      <c r="I178" s="101"/>
      <c r="K178" s="93"/>
      <c r="L178" s="101"/>
      <c r="N178" s="93"/>
    </row>
    <row r="179" spans="2:14" ht="15.75">
      <c r="B179" s="104"/>
      <c r="C179" s="185"/>
      <c r="D179" s="186"/>
      <c r="E179" s="262"/>
      <c r="F179" s="101"/>
      <c r="H179" s="93"/>
      <c r="I179" s="101"/>
      <c r="K179" s="93"/>
      <c r="L179" s="101"/>
      <c r="N179" s="93"/>
    </row>
    <row r="180" spans="2:14" ht="15.75">
      <c r="B180" s="104"/>
      <c r="C180" s="185"/>
      <c r="D180" s="186"/>
      <c r="E180" s="262"/>
      <c r="F180" s="101"/>
      <c r="H180" s="93"/>
      <c r="I180" s="101"/>
      <c r="K180" s="93"/>
      <c r="L180" s="101"/>
      <c r="N180" s="93"/>
    </row>
    <row r="181" spans="2:14" ht="15.75">
      <c r="B181" s="104"/>
      <c r="C181" s="185"/>
      <c r="D181" s="186"/>
      <c r="E181" s="262"/>
      <c r="F181" s="101"/>
      <c r="H181" s="93"/>
      <c r="I181" s="101"/>
      <c r="K181" s="93"/>
      <c r="L181" s="101"/>
      <c r="N181" s="93"/>
    </row>
    <row r="182" spans="2:14" ht="15.75">
      <c r="B182" s="104"/>
      <c r="C182" s="185"/>
      <c r="D182" s="186"/>
      <c r="E182" s="262"/>
      <c r="F182" s="101"/>
      <c r="H182" s="93"/>
      <c r="I182" s="101"/>
      <c r="K182" s="93"/>
      <c r="L182" s="101"/>
      <c r="N182" s="93"/>
    </row>
    <row r="183" spans="2:14" ht="15.75">
      <c r="B183" s="104"/>
      <c r="C183" s="185"/>
      <c r="D183" s="186"/>
      <c r="E183" s="262"/>
      <c r="F183" s="101"/>
      <c r="H183" s="93"/>
      <c r="I183" s="101"/>
      <c r="K183" s="93"/>
      <c r="L183" s="101"/>
      <c r="N183" s="93"/>
    </row>
    <row r="184" spans="2:14" ht="15.75">
      <c r="B184" s="104"/>
      <c r="C184" s="185"/>
      <c r="D184" s="186"/>
      <c r="E184" s="262"/>
      <c r="F184" s="101"/>
      <c r="H184" s="93"/>
      <c r="I184" s="101"/>
      <c r="K184" s="93"/>
      <c r="L184" s="101"/>
      <c r="N184" s="93"/>
    </row>
    <row r="185" spans="2:14" ht="15.75">
      <c r="B185" s="104"/>
      <c r="C185" s="185"/>
      <c r="D185" s="186"/>
      <c r="E185" s="262"/>
      <c r="F185" s="101"/>
      <c r="H185" s="93"/>
      <c r="I185" s="101"/>
      <c r="K185" s="93"/>
      <c r="L185" s="101"/>
      <c r="N185" s="93"/>
    </row>
    <row r="186" spans="2:14" ht="15.75">
      <c r="B186" s="104"/>
      <c r="C186" s="185"/>
      <c r="D186" s="186"/>
      <c r="E186" s="262"/>
      <c r="F186" s="101"/>
      <c r="H186" s="93"/>
      <c r="I186" s="101"/>
      <c r="K186" s="93"/>
      <c r="L186" s="101"/>
      <c r="N186" s="93"/>
    </row>
    <row r="187" spans="2:14" ht="15.75">
      <c r="B187" s="104"/>
      <c r="C187" s="185"/>
      <c r="D187" s="186"/>
      <c r="E187" s="262"/>
      <c r="F187" s="101"/>
      <c r="H187" s="93"/>
      <c r="I187" s="101"/>
      <c r="K187" s="93"/>
      <c r="L187" s="101"/>
      <c r="N187" s="93"/>
    </row>
    <row r="188" spans="2:14" ht="15.75">
      <c r="B188" s="104"/>
      <c r="C188" s="185"/>
      <c r="D188" s="186"/>
      <c r="E188" s="262"/>
      <c r="F188" s="101"/>
      <c r="H188" s="93"/>
      <c r="I188" s="101"/>
      <c r="K188" s="93"/>
      <c r="L188" s="101"/>
      <c r="N188" s="93"/>
    </row>
    <row r="189" spans="2:14" ht="15.75">
      <c r="B189" s="104"/>
      <c r="C189" s="185"/>
      <c r="D189" s="186"/>
      <c r="E189" s="262"/>
      <c r="F189" s="101"/>
      <c r="H189" s="93"/>
      <c r="I189" s="101"/>
      <c r="K189" s="93"/>
      <c r="L189" s="101"/>
      <c r="N189" s="93"/>
    </row>
    <row r="190" spans="2:14" ht="15.75">
      <c r="B190" s="104"/>
      <c r="C190" s="185"/>
      <c r="D190" s="186"/>
      <c r="E190" s="262"/>
      <c r="F190" s="101"/>
      <c r="H190" s="93"/>
      <c r="I190" s="101"/>
      <c r="K190" s="93"/>
      <c r="L190" s="101"/>
      <c r="N190" s="93"/>
    </row>
    <row r="191" spans="2:14" ht="15.75">
      <c r="B191" s="104"/>
      <c r="C191" s="185"/>
      <c r="D191" s="186"/>
      <c r="E191" s="262"/>
      <c r="F191" s="101"/>
      <c r="H191" s="93"/>
      <c r="I191" s="101"/>
      <c r="K191" s="93"/>
      <c r="L191" s="101"/>
      <c r="N191" s="93"/>
    </row>
    <row r="192" spans="2:14" ht="15.75">
      <c r="B192" s="104"/>
      <c r="C192" s="185"/>
      <c r="D192" s="186"/>
      <c r="E192" s="262"/>
      <c r="F192" s="101"/>
      <c r="H192" s="93"/>
      <c r="I192" s="101"/>
      <c r="K192" s="93"/>
      <c r="L192" s="101"/>
      <c r="N192" s="93"/>
    </row>
    <row r="193" spans="2:14" ht="15.75">
      <c r="B193" s="104"/>
      <c r="C193" s="185"/>
      <c r="D193" s="186"/>
      <c r="E193" s="262"/>
      <c r="F193" s="101"/>
      <c r="H193" s="93"/>
      <c r="I193" s="101"/>
      <c r="K193" s="93"/>
      <c r="L193" s="101"/>
      <c r="N193" s="93"/>
    </row>
    <row r="194" spans="2:14" ht="15.75">
      <c r="B194" s="104"/>
      <c r="C194" s="185"/>
      <c r="D194" s="186"/>
      <c r="E194" s="262"/>
      <c r="F194" s="101"/>
      <c r="H194" s="93"/>
      <c r="I194" s="101"/>
      <c r="K194" s="93"/>
      <c r="L194" s="101"/>
      <c r="N194" s="93"/>
    </row>
    <row r="195" spans="2:14" ht="15.75">
      <c r="B195" s="104"/>
      <c r="C195" s="185"/>
      <c r="D195" s="186"/>
      <c r="E195" s="262"/>
      <c r="F195" s="101"/>
      <c r="H195" s="93"/>
      <c r="I195" s="101"/>
      <c r="K195" s="93"/>
      <c r="L195" s="101"/>
      <c r="N195" s="93"/>
    </row>
    <row r="196" spans="2:14" ht="15.75">
      <c r="B196" s="104"/>
      <c r="C196" s="185"/>
      <c r="D196" s="186"/>
      <c r="E196" s="262"/>
      <c r="F196" s="101"/>
      <c r="H196" s="93"/>
      <c r="I196" s="101"/>
      <c r="K196" s="93"/>
      <c r="L196" s="101"/>
      <c r="N196" s="93"/>
    </row>
    <row r="197" spans="2:14" ht="15.75">
      <c r="B197" s="104"/>
      <c r="C197" s="185"/>
      <c r="D197" s="186"/>
      <c r="E197" s="262"/>
      <c r="F197" s="101"/>
      <c r="I197" s="101"/>
      <c r="L197" s="101"/>
    </row>
    <row r="198" spans="2:14" ht="15.75">
      <c r="B198" s="104"/>
      <c r="C198" s="185"/>
      <c r="D198" s="186"/>
      <c r="E198" s="262"/>
    </row>
    <row r="199" spans="2:14" ht="15.75">
      <c r="B199" s="104"/>
      <c r="C199" s="185"/>
      <c r="D199" s="186"/>
      <c r="E199" s="262"/>
    </row>
    <row r="200" spans="2:14" ht="15.75">
      <c r="B200" s="104"/>
      <c r="C200" s="185"/>
      <c r="D200" s="186"/>
      <c r="E200" s="262"/>
    </row>
    <row r="201" spans="2:14" ht="15.75">
      <c r="B201" s="104"/>
      <c r="C201" s="185"/>
      <c r="D201" s="186"/>
      <c r="E201" s="262"/>
    </row>
    <row r="202" spans="2:14" ht="15.75">
      <c r="B202" s="104"/>
      <c r="C202" s="185"/>
      <c r="D202" s="186"/>
      <c r="E202" s="262"/>
    </row>
    <row r="203" spans="2:14" ht="15.75">
      <c r="B203" s="104"/>
      <c r="C203" s="185"/>
      <c r="D203" s="186"/>
      <c r="E203" s="262"/>
    </row>
    <row r="204" spans="2:14" ht="15.75">
      <c r="B204" s="104"/>
      <c r="C204" s="185"/>
      <c r="D204" s="186"/>
      <c r="E204" s="262"/>
    </row>
    <row r="205" spans="2:14" ht="15.75">
      <c r="B205" s="104"/>
      <c r="C205" s="185"/>
      <c r="D205" s="186"/>
      <c r="E205" s="262"/>
    </row>
    <row r="206" spans="2:14" ht="15.75">
      <c r="B206" s="104"/>
      <c r="C206" s="185"/>
      <c r="D206" s="186"/>
      <c r="E206" s="262"/>
    </row>
    <row r="207" spans="2:14" ht="15.75">
      <c r="B207" s="104"/>
      <c r="C207" s="185"/>
      <c r="D207" s="186"/>
      <c r="E207" s="262"/>
    </row>
    <row r="208" spans="2:14" ht="15.75">
      <c r="B208" s="104"/>
      <c r="C208" s="185"/>
      <c r="D208" s="186"/>
      <c r="E208" s="262"/>
    </row>
    <row r="209" spans="2:5" ht="15.75">
      <c r="B209" s="104"/>
      <c r="C209" s="185"/>
      <c r="D209" s="186"/>
      <c r="E209" s="262"/>
    </row>
    <row r="210" spans="2:5" ht="15.75">
      <c r="B210" s="104"/>
      <c r="C210" s="185"/>
      <c r="D210" s="186"/>
      <c r="E210" s="262"/>
    </row>
    <row r="211" spans="2:5" ht="15.75">
      <c r="B211" s="104"/>
      <c r="C211" s="185"/>
      <c r="D211" s="186"/>
      <c r="E211" s="262"/>
    </row>
    <row r="212" spans="2:5" ht="15.75">
      <c r="B212" s="104"/>
      <c r="C212" s="185"/>
      <c r="D212" s="186"/>
      <c r="E212" s="262"/>
    </row>
    <row r="213" spans="2:5" ht="15.75">
      <c r="B213" s="104"/>
      <c r="C213" s="185"/>
      <c r="D213" s="186"/>
      <c r="E213" s="262"/>
    </row>
    <row r="214" spans="2:5" ht="15.75">
      <c r="B214" s="104"/>
      <c r="C214" s="185"/>
      <c r="D214" s="186"/>
      <c r="E214" s="262"/>
    </row>
    <row r="215" spans="2:5" ht="15.75">
      <c r="B215" s="104"/>
      <c r="C215" s="185"/>
      <c r="D215" s="186"/>
      <c r="E215" s="262"/>
    </row>
    <row r="216" spans="2:5" ht="15.75">
      <c r="B216" s="104"/>
      <c r="C216" s="185"/>
      <c r="D216" s="186"/>
      <c r="E216" s="262"/>
    </row>
    <row r="217" spans="2:5" ht="15.75">
      <c r="B217" s="104"/>
      <c r="C217" s="185"/>
      <c r="D217" s="186"/>
      <c r="E217" s="262"/>
    </row>
    <row r="218" spans="2:5" ht="15.75">
      <c r="B218" s="104"/>
      <c r="C218" s="185"/>
      <c r="D218" s="186"/>
      <c r="E218" s="262"/>
    </row>
    <row r="219" spans="2:5" ht="15.75">
      <c r="B219" s="104"/>
      <c r="C219" s="185"/>
      <c r="D219" s="186"/>
      <c r="E219" s="262"/>
    </row>
    <row r="220" spans="2:5" ht="15.75">
      <c r="B220" s="104"/>
      <c r="C220" s="185"/>
      <c r="D220" s="186"/>
      <c r="E220" s="262"/>
    </row>
    <row r="221" spans="2:5" ht="15.75">
      <c r="B221" s="104"/>
      <c r="C221" s="185"/>
      <c r="D221" s="186"/>
      <c r="E221" s="262"/>
    </row>
    <row r="222" spans="2:5" ht="15.75">
      <c r="B222" s="104"/>
      <c r="C222" s="185"/>
      <c r="D222" s="186"/>
      <c r="E222" s="262"/>
    </row>
    <row r="223" spans="2:5" ht="15.75">
      <c r="B223" s="104"/>
      <c r="C223" s="185"/>
      <c r="D223" s="186"/>
      <c r="E223" s="262"/>
    </row>
    <row r="224" spans="2:5" ht="15.75">
      <c r="B224" s="104"/>
      <c r="C224" s="185"/>
      <c r="D224" s="186"/>
      <c r="E224" s="262"/>
    </row>
    <row r="225" spans="2:5" ht="15.75">
      <c r="B225" s="104"/>
      <c r="C225" s="185"/>
      <c r="D225" s="186"/>
      <c r="E225" s="262"/>
    </row>
    <row r="226" spans="2:5" ht="15.75">
      <c r="B226" s="104"/>
      <c r="C226" s="185"/>
      <c r="D226" s="186"/>
      <c r="E226" s="262"/>
    </row>
    <row r="227" spans="2:5" ht="15.75">
      <c r="B227" s="104"/>
      <c r="C227" s="185"/>
      <c r="D227" s="186"/>
      <c r="E227" s="262"/>
    </row>
    <row r="228" spans="2:5" ht="15.75">
      <c r="B228" s="104"/>
      <c r="C228" s="185"/>
      <c r="D228" s="186"/>
      <c r="E228" s="262"/>
    </row>
    <row r="229" spans="2:5" ht="15.75">
      <c r="B229" s="104"/>
      <c r="C229" s="185"/>
      <c r="D229" s="186"/>
      <c r="E229" s="262"/>
    </row>
    <row r="230" spans="2:5" ht="15.75">
      <c r="B230" s="104"/>
      <c r="C230" s="185"/>
      <c r="D230" s="186"/>
      <c r="E230" s="262"/>
    </row>
    <row r="231" spans="2:5" ht="15.75">
      <c r="B231" s="104"/>
      <c r="C231" s="185"/>
      <c r="D231" s="186"/>
      <c r="E231" s="262"/>
    </row>
    <row r="232" spans="2:5" ht="15.75">
      <c r="B232" s="104"/>
      <c r="C232" s="185"/>
      <c r="D232" s="186"/>
      <c r="E232" s="262"/>
    </row>
    <row r="233" spans="2:5" ht="15.75">
      <c r="B233" s="104"/>
      <c r="C233" s="185"/>
      <c r="D233" s="186"/>
      <c r="E233" s="262"/>
    </row>
    <row r="234" spans="2:5" ht="15.75">
      <c r="B234" s="104"/>
      <c r="C234" s="185"/>
      <c r="D234" s="186"/>
      <c r="E234" s="262"/>
    </row>
    <row r="235" spans="2:5" ht="15.75">
      <c r="B235" s="104"/>
      <c r="C235" s="185"/>
      <c r="D235" s="186"/>
      <c r="E235" s="262"/>
    </row>
    <row r="236" spans="2:5" ht="15.75">
      <c r="B236" s="104"/>
      <c r="C236" s="185"/>
      <c r="D236" s="186"/>
      <c r="E236" s="262"/>
    </row>
    <row r="237" spans="2:5" ht="15.75">
      <c r="B237" s="104"/>
      <c r="C237" s="185"/>
      <c r="D237" s="186"/>
      <c r="E237" s="262"/>
    </row>
    <row r="238" spans="2:5" ht="15.75">
      <c r="B238" s="104"/>
      <c r="C238" s="185"/>
      <c r="D238" s="186"/>
      <c r="E238" s="262"/>
    </row>
    <row r="239" spans="2:5" ht="15.75">
      <c r="B239" s="104"/>
      <c r="C239" s="185"/>
      <c r="D239" s="186"/>
      <c r="E239" s="262"/>
    </row>
    <row r="240" spans="2:5" ht="15.75">
      <c r="B240" s="104"/>
      <c r="C240" s="185"/>
      <c r="D240" s="186"/>
      <c r="E240" s="262"/>
    </row>
    <row r="241" spans="2:5" ht="15.75">
      <c r="B241" s="104"/>
      <c r="C241" s="185"/>
      <c r="D241" s="186"/>
      <c r="E241" s="262"/>
    </row>
    <row r="242" spans="2:5" ht="15.75">
      <c r="B242" s="104"/>
      <c r="C242" s="185"/>
      <c r="D242" s="186"/>
      <c r="E242" s="262"/>
    </row>
    <row r="243" spans="2:5" ht="15.75">
      <c r="B243" s="104"/>
      <c r="C243" s="185"/>
      <c r="D243" s="186"/>
      <c r="E243" s="262"/>
    </row>
    <row r="244" spans="2:5" ht="15.75">
      <c r="B244" s="104"/>
      <c r="C244" s="185"/>
      <c r="D244" s="186"/>
      <c r="E244" s="262"/>
    </row>
    <row r="245" spans="2:5" ht="15.75">
      <c r="B245" s="104"/>
      <c r="C245" s="185"/>
      <c r="D245" s="186"/>
      <c r="E245" s="262"/>
    </row>
    <row r="246" spans="2:5" ht="15.75">
      <c r="B246" s="104"/>
      <c r="C246" s="185"/>
      <c r="D246" s="186"/>
      <c r="E246" s="262"/>
    </row>
    <row r="247" spans="2:5" ht="15.75">
      <c r="B247" s="104"/>
      <c r="C247" s="185"/>
      <c r="D247" s="186"/>
      <c r="E247" s="262"/>
    </row>
    <row r="248" spans="2:5" ht="15.75">
      <c r="B248" s="104"/>
      <c r="C248" s="185"/>
      <c r="D248" s="186"/>
      <c r="E248" s="262"/>
    </row>
    <row r="249" spans="2:5" ht="15.75">
      <c r="B249" s="104"/>
      <c r="C249" s="185"/>
      <c r="D249" s="186"/>
      <c r="E249" s="262"/>
    </row>
    <row r="250" spans="2:5" ht="15.75">
      <c r="B250" s="104"/>
      <c r="C250" s="185"/>
      <c r="D250" s="186"/>
      <c r="E250" s="262"/>
    </row>
    <row r="251" spans="2:5" ht="15.75">
      <c r="B251" s="104"/>
      <c r="C251" s="185"/>
      <c r="D251" s="186"/>
      <c r="E251" s="262"/>
    </row>
    <row r="252" spans="2:5" ht="15.75">
      <c r="B252" s="104"/>
      <c r="C252" s="185"/>
      <c r="D252" s="186"/>
      <c r="E252" s="262"/>
    </row>
    <row r="253" spans="2:5" ht="15.75">
      <c r="B253" s="104"/>
      <c r="C253" s="185"/>
      <c r="D253" s="186"/>
      <c r="E253" s="262"/>
    </row>
    <row r="254" spans="2:5" ht="15.75">
      <c r="B254" s="104"/>
      <c r="C254" s="185"/>
      <c r="D254" s="186"/>
      <c r="E254" s="262"/>
    </row>
    <row r="255" spans="2:5" ht="15.75">
      <c r="B255" s="104"/>
      <c r="C255" s="185"/>
      <c r="D255" s="186"/>
      <c r="E255" s="262"/>
    </row>
    <row r="256" spans="2:5" ht="15.75">
      <c r="B256" s="104"/>
      <c r="C256" s="185"/>
      <c r="D256" s="186"/>
      <c r="E256" s="262"/>
    </row>
    <row r="257" spans="2:5" ht="15.75">
      <c r="B257" s="104"/>
      <c r="C257" s="185"/>
      <c r="D257" s="186"/>
      <c r="E257" s="262"/>
    </row>
    <row r="258" spans="2:5" ht="15.75">
      <c r="B258" s="104"/>
      <c r="C258" s="185"/>
      <c r="D258" s="186"/>
      <c r="E258" s="262"/>
    </row>
    <row r="259" spans="2:5" ht="15.75">
      <c r="B259" s="104"/>
      <c r="C259" s="185"/>
      <c r="D259" s="186"/>
      <c r="E259" s="262"/>
    </row>
    <row r="260" spans="2:5" ht="15.75">
      <c r="B260" s="104"/>
      <c r="C260" s="185"/>
      <c r="D260" s="186"/>
      <c r="E260" s="262"/>
    </row>
    <row r="261" spans="2:5" ht="15.75">
      <c r="B261" s="104"/>
      <c r="C261" s="185"/>
      <c r="D261" s="186"/>
      <c r="E261" s="262"/>
    </row>
    <row r="262" spans="2:5" ht="15.75">
      <c r="B262" s="104"/>
      <c r="C262" s="185"/>
      <c r="D262" s="186"/>
      <c r="E262" s="262"/>
    </row>
    <row r="263" spans="2:5" ht="15.75">
      <c r="B263" s="104"/>
      <c r="C263" s="185"/>
      <c r="D263" s="186"/>
      <c r="E263" s="262"/>
    </row>
    <row r="264" spans="2:5" ht="15.75">
      <c r="B264" s="104"/>
      <c r="C264" s="185"/>
      <c r="D264" s="186"/>
      <c r="E264" s="262"/>
    </row>
    <row r="265" spans="2:5" ht="15.75">
      <c r="B265" s="104"/>
      <c r="C265" s="185"/>
      <c r="D265" s="186"/>
      <c r="E265" s="262"/>
    </row>
    <row r="266" spans="2:5" ht="15.75">
      <c r="B266" s="104"/>
      <c r="C266" s="185"/>
      <c r="D266" s="186"/>
      <c r="E266" s="262"/>
    </row>
    <row r="267" spans="2:5" ht="15.75">
      <c r="B267" s="104"/>
      <c r="C267" s="185"/>
      <c r="D267" s="186"/>
      <c r="E267" s="262"/>
    </row>
    <row r="268" spans="2:5" ht="15.75">
      <c r="B268" s="104"/>
      <c r="C268" s="185"/>
      <c r="D268" s="186"/>
      <c r="E268" s="262"/>
    </row>
    <row r="269" spans="2:5" ht="15.75">
      <c r="B269" s="104"/>
      <c r="C269" s="185"/>
      <c r="D269" s="186"/>
      <c r="E269" s="262"/>
    </row>
    <row r="270" spans="2:5" ht="15.75">
      <c r="B270" s="104"/>
      <c r="C270" s="185"/>
      <c r="D270" s="186"/>
      <c r="E270" s="262"/>
    </row>
    <row r="271" spans="2:5" ht="15.75">
      <c r="B271" s="104"/>
      <c r="C271" s="185"/>
      <c r="D271" s="186"/>
      <c r="E271" s="262"/>
    </row>
    <row r="272" spans="2:5" ht="15.75">
      <c r="B272" s="104"/>
      <c r="C272" s="185"/>
      <c r="D272" s="186"/>
      <c r="E272" s="262"/>
    </row>
    <row r="273" spans="2:5" ht="15.75">
      <c r="B273" s="104"/>
      <c r="C273" s="185"/>
      <c r="D273" s="186"/>
      <c r="E273" s="262"/>
    </row>
    <row r="274" spans="2:5" ht="15.75">
      <c r="B274" s="104"/>
      <c r="C274" s="185"/>
      <c r="D274" s="186"/>
      <c r="E274" s="262"/>
    </row>
    <row r="275" spans="2:5" ht="15.75">
      <c r="B275" s="104"/>
      <c r="C275" s="185"/>
      <c r="D275" s="186"/>
      <c r="E275" s="262"/>
    </row>
    <row r="276" spans="2:5" ht="15.75">
      <c r="B276" s="104"/>
      <c r="C276" s="185"/>
      <c r="D276" s="186"/>
      <c r="E276" s="262"/>
    </row>
    <row r="277" spans="2:5" ht="15.75">
      <c r="B277" s="104"/>
      <c r="C277" s="185"/>
      <c r="D277" s="186"/>
      <c r="E277" s="262"/>
    </row>
    <row r="278" spans="2:5" ht="15.75">
      <c r="B278" s="104"/>
      <c r="C278" s="185"/>
      <c r="D278" s="186"/>
      <c r="E278" s="262"/>
    </row>
    <row r="279" spans="2:5" ht="15.75">
      <c r="B279" s="104"/>
      <c r="C279" s="185"/>
      <c r="D279" s="186"/>
      <c r="E279" s="262"/>
    </row>
    <row r="280" spans="2:5" ht="15.75">
      <c r="B280" s="104"/>
      <c r="C280" s="185"/>
      <c r="D280" s="186"/>
      <c r="E280" s="262"/>
    </row>
    <row r="281" spans="2:5" ht="15.75">
      <c r="B281" s="104"/>
      <c r="C281" s="185"/>
      <c r="D281" s="186"/>
      <c r="E281" s="262"/>
    </row>
    <row r="282" spans="2:5" ht="15.75">
      <c r="B282" s="104"/>
      <c r="C282" s="185"/>
      <c r="D282" s="186"/>
      <c r="E282" s="262"/>
    </row>
    <row r="283" spans="2:5" ht="15.75">
      <c r="B283" s="104"/>
      <c r="C283" s="185"/>
      <c r="D283" s="186"/>
      <c r="E283" s="262"/>
    </row>
    <row r="284" spans="2:5" ht="15.75">
      <c r="B284" s="104"/>
      <c r="C284" s="185"/>
      <c r="D284" s="186"/>
      <c r="E284" s="262"/>
    </row>
    <row r="285" spans="2:5" ht="15.75">
      <c r="B285" s="104"/>
      <c r="C285" s="185"/>
      <c r="D285" s="186"/>
      <c r="E285" s="262"/>
    </row>
    <row r="286" spans="2:5" ht="15.75">
      <c r="B286" s="104"/>
      <c r="C286" s="185"/>
      <c r="D286" s="186"/>
      <c r="E286" s="262"/>
    </row>
    <row r="287" spans="2:5" ht="15.75">
      <c r="B287" s="104"/>
      <c r="C287" s="185"/>
      <c r="D287" s="186"/>
      <c r="E287" s="262"/>
    </row>
    <row r="288" spans="2:5" ht="15.75">
      <c r="B288" s="104"/>
      <c r="C288" s="185"/>
      <c r="D288" s="186"/>
      <c r="E288" s="262"/>
    </row>
    <row r="289" spans="2:5" ht="15.75">
      <c r="B289" s="104"/>
      <c r="C289" s="185"/>
      <c r="D289" s="186"/>
      <c r="E289" s="262"/>
    </row>
    <row r="290" spans="2:5" ht="15.75">
      <c r="B290" s="104"/>
      <c r="C290" s="185"/>
      <c r="D290" s="186"/>
      <c r="E290" s="262"/>
    </row>
    <row r="291" spans="2:5" ht="15.75">
      <c r="B291" s="104"/>
      <c r="C291" s="185"/>
      <c r="D291" s="186"/>
      <c r="E291" s="262"/>
    </row>
    <row r="292" spans="2:5" ht="15.75">
      <c r="B292" s="104"/>
      <c r="C292" s="185"/>
      <c r="D292" s="186"/>
      <c r="E292" s="262"/>
    </row>
    <row r="293" spans="2:5" ht="15.75">
      <c r="B293" s="104"/>
      <c r="C293" s="185"/>
      <c r="D293" s="186"/>
      <c r="E293" s="262"/>
    </row>
    <row r="294" spans="2:5" ht="15.75">
      <c r="B294" s="104"/>
      <c r="C294" s="185"/>
      <c r="D294" s="186"/>
      <c r="E294" s="262"/>
    </row>
    <row r="295" spans="2:5" ht="15.75">
      <c r="B295" s="104"/>
      <c r="C295" s="185"/>
      <c r="D295" s="186"/>
      <c r="E295" s="262"/>
    </row>
    <row r="296" spans="2:5" ht="15.75">
      <c r="B296" s="104"/>
      <c r="C296" s="185"/>
      <c r="D296" s="186"/>
      <c r="E296" s="262"/>
    </row>
    <row r="297" spans="2:5" ht="15.75">
      <c r="B297" s="104"/>
      <c r="C297" s="185"/>
      <c r="D297" s="186"/>
      <c r="E297" s="262"/>
    </row>
    <row r="298" spans="2:5" ht="15.75">
      <c r="B298" s="104"/>
      <c r="C298" s="185"/>
      <c r="D298" s="186"/>
      <c r="E298" s="262"/>
    </row>
    <row r="299" spans="2:5" ht="15.75">
      <c r="B299" s="104"/>
      <c r="C299" s="185"/>
      <c r="D299" s="186"/>
      <c r="E299" s="262"/>
    </row>
    <row r="300" spans="2:5" ht="15.75">
      <c r="B300" s="104"/>
      <c r="C300" s="185"/>
      <c r="D300" s="186"/>
      <c r="E300" s="262"/>
    </row>
    <row r="301" spans="2:5" ht="15.75">
      <c r="B301" s="104"/>
      <c r="C301" s="185"/>
      <c r="D301" s="186"/>
      <c r="E301" s="262"/>
    </row>
    <row r="302" spans="2:5" ht="15.75">
      <c r="B302" s="104"/>
      <c r="C302" s="185"/>
      <c r="D302" s="186"/>
      <c r="E302" s="262"/>
    </row>
    <row r="303" spans="2:5" ht="15.75">
      <c r="B303" s="104"/>
      <c r="C303" s="185"/>
      <c r="D303" s="186"/>
      <c r="E303" s="262"/>
    </row>
    <row r="304" spans="2:5" ht="15.75">
      <c r="B304" s="104"/>
      <c r="C304" s="185"/>
      <c r="D304" s="186"/>
      <c r="E304" s="262"/>
    </row>
    <row r="305" spans="2:5" ht="15.75">
      <c r="B305" s="104"/>
      <c r="C305" s="185"/>
      <c r="D305" s="186"/>
      <c r="E305" s="262"/>
    </row>
    <row r="306" spans="2:5" ht="15.75">
      <c r="B306" s="104"/>
      <c r="C306" s="185"/>
      <c r="D306" s="186"/>
      <c r="E306" s="262"/>
    </row>
    <row r="307" spans="2:5" ht="15.75">
      <c r="B307" s="104"/>
      <c r="C307" s="185"/>
      <c r="D307" s="186"/>
      <c r="E307" s="262"/>
    </row>
    <row r="308" spans="2:5" ht="15.75">
      <c r="B308" s="104"/>
      <c r="C308" s="185"/>
      <c r="D308" s="186"/>
      <c r="E308" s="262"/>
    </row>
    <row r="309" spans="2:5" ht="15.75">
      <c r="B309" s="104"/>
      <c r="C309" s="185"/>
      <c r="D309" s="186"/>
      <c r="E309" s="262"/>
    </row>
    <row r="310" spans="2:5" ht="15.75">
      <c r="B310" s="104"/>
      <c r="C310" s="185"/>
      <c r="D310" s="186"/>
      <c r="E310" s="262"/>
    </row>
    <row r="311" spans="2:5" ht="15.75">
      <c r="B311" s="104"/>
      <c r="C311" s="185"/>
      <c r="D311" s="186"/>
      <c r="E311" s="262"/>
    </row>
    <row r="312" spans="2:5" ht="15.75">
      <c r="B312" s="104"/>
      <c r="C312" s="185"/>
      <c r="D312" s="186"/>
      <c r="E312" s="262"/>
    </row>
    <row r="313" spans="2:5" ht="15.75">
      <c r="B313" s="104"/>
      <c r="C313" s="185"/>
      <c r="D313" s="186"/>
      <c r="E313" s="262"/>
    </row>
    <row r="314" spans="2:5" ht="15.75">
      <c r="B314" s="104"/>
      <c r="C314" s="185"/>
      <c r="D314" s="186"/>
      <c r="E314" s="262"/>
    </row>
    <row r="315" spans="2:5" ht="15.75">
      <c r="B315" s="104"/>
      <c r="C315" s="185"/>
      <c r="D315" s="186"/>
      <c r="E315" s="262"/>
    </row>
    <row r="316" spans="2:5" ht="15.75">
      <c r="B316" s="104"/>
      <c r="C316" s="185"/>
      <c r="D316" s="186"/>
      <c r="E316" s="262"/>
    </row>
    <row r="317" spans="2:5" ht="15.75">
      <c r="B317" s="104"/>
      <c r="C317" s="185"/>
      <c r="D317" s="186"/>
      <c r="E317" s="262"/>
    </row>
    <row r="318" spans="2:5" ht="15.75">
      <c r="B318" s="104"/>
      <c r="C318" s="185"/>
      <c r="D318" s="186"/>
      <c r="E318" s="262"/>
    </row>
    <row r="319" spans="2:5" ht="15.75">
      <c r="B319" s="104"/>
      <c r="C319" s="185"/>
      <c r="D319" s="186"/>
      <c r="E319" s="262"/>
    </row>
    <row r="320" spans="2:5" ht="15.75">
      <c r="B320" s="104"/>
      <c r="C320" s="185"/>
      <c r="D320" s="186"/>
      <c r="E320" s="262"/>
    </row>
    <row r="321" spans="2:5" ht="15.75">
      <c r="B321" s="104"/>
      <c r="C321" s="185"/>
      <c r="D321" s="186"/>
      <c r="E321" s="262"/>
    </row>
    <row r="322" spans="2:5" ht="15.75">
      <c r="B322" s="104"/>
      <c r="C322" s="185"/>
      <c r="D322" s="186"/>
      <c r="E322" s="262"/>
    </row>
    <row r="323" spans="2:5" ht="15.75">
      <c r="B323" s="104"/>
      <c r="C323" s="185"/>
      <c r="D323" s="186"/>
      <c r="E323" s="262"/>
    </row>
    <row r="324" spans="2:5" ht="15.75">
      <c r="B324" s="104"/>
      <c r="C324" s="185"/>
      <c r="D324" s="186"/>
      <c r="E324" s="262"/>
    </row>
    <row r="325" spans="2:5" ht="15.75">
      <c r="B325" s="104"/>
      <c r="C325" s="185"/>
      <c r="D325" s="186"/>
      <c r="E325" s="262"/>
    </row>
    <row r="326" spans="2:5" ht="15.75">
      <c r="B326" s="104"/>
      <c r="C326" s="185"/>
      <c r="D326" s="186"/>
      <c r="E326" s="262"/>
    </row>
    <row r="327" spans="2:5" ht="15.75">
      <c r="B327" s="104"/>
      <c r="C327" s="185"/>
      <c r="D327" s="186"/>
      <c r="E327" s="262"/>
    </row>
    <row r="328" spans="2:5" ht="15.75">
      <c r="B328" s="104"/>
      <c r="C328" s="185"/>
      <c r="D328" s="186"/>
      <c r="E328" s="262"/>
    </row>
    <row r="329" spans="2:5" ht="15.75">
      <c r="B329" s="104"/>
      <c r="C329" s="185"/>
      <c r="D329" s="186"/>
      <c r="E329" s="262"/>
    </row>
    <row r="330" spans="2:5" ht="15.75">
      <c r="B330" s="104"/>
      <c r="C330" s="185"/>
      <c r="D330" s="186"/>
      <c r="E330" s="262"/>
    </row>
    <row r="331" spans="2:5" ht="15.75">
      <c r="B331" s="104"/>
      <c r="C331" s="185"/>
      <c r="D331" s="186"/>
      <c r="E331" s="262"/>
    </row>
    <row r="332" spans="2:5" ht="15.75">
      <c r="B332" s="104"/>
      <c r="C332" s="185"/>
      <c r="D332" s="186"/>
      <c r="E332" s="262"/>
    </row>
    <row r="333" spans="2:5" ht="15.75">
      <c r="B333" s="104"/>
      <c r="C333" s="185"/>
      <c r="D333" s="186"/>
      <c r="E333" s="262"/>
    </row>
    <row r="334" spans="2:5" ht="15.75">
      <c r="B334" s="104"/>
      <c r="C334" s="185"/>
      <c r="D334" s="186"/>
      <c r="E334" s="262"/>
    </row>
    <row r="335" spans="2:5" ht="15.75">
      <c r="B335" s="104"/>
      <c r="C335" s="185"/>
      <c r="D335" s="186"/>
      <c r="E335" s="262"/>
    </row>
    <row r="336" spans="2:5" ht="15.75">
      <c r="B336" s="104"/>
      <c r="C336" s="185"/>
      <c r="D336" s="186"/>
      <c r="E336" s="262"/>
    </row>
    <row r="337" spans="2:5" ht="15.75">
      <c r="B337" s="104"/>
      <c r="C337" s="185"/>
      <c r="D337" s="186"/>
      <c r="E337" s="262"/>
    </row>
    <row r="338" spans="2:5" ht="15.75">
      <c r="B338" s="104"/>
      <c r="C338" s="185"/>
      <c r="D338" s="186"/>
      <c r="E338" s="262"/>
    </row>
    <row r="339" spans="2:5" ht="15.75">
      <c r="B339" s="104"/>
      <c r="C339" s="185"/>
      <c r="D339" s="186"/>
      <c r="E339" s="262"/>
    </row>
    <row r="340" spans="2:5" ht="15.75">
      <c r="B340" s="104"/>
      <c r="C340" s="185"/>
      <c r="D340" s="186"/>
      <c r="E340" s="262"/>
    </row>
    <row r="341" spans="2:5" ht="15.75">
      <c r="B341" s="104"/>
      <c r="C341" s="185"/>
      <c r="D341" s="186"/>
      <c r="E341" s="262"/>
    </row>
    <row r="342" spans="2:5" ht="15.75">
      <c r="B342" s="104"/>
      <c r="C342" s="185"/>
      <c r="D342" s="186"/>
      <c r="E342" s="262"/>
    </row>
    <row r="343" spans="2:5" ht="15.75">
      <c r="B343" s="104"/>
      <c r="C343" s="185"/>
      <c r="D343" s="186"/>
      <c r="E343" s="262"/>
    </row>
    <row r="344" spans="2:5" ht="15.75">
      <c r="B344" s="104"/>
      <c r="C344" s="185"/>
      <c r="D344" s="186"/>
      <c r="E344" s="262"/>
    </row>
    <row r="345" spans="2:5" ht="15.75">
      <c r="B345" s="104"/>
      <c r="C345" s="185"/>
      <c r="D345" s="186"/>
      <c r="E345" s="262"/>
    </row>
    <row r="346" spans="2:5" ht="15.75">
      <c r="B346" s="104"/>
      <c r="C346" s="185"/>
      <c r="D346" s="186"/>
      <c r="E346" s="262"/>
    </row>
    <row r="347" spans="2:5" ht="15.75">
      <c r="B347" s="104"/>
      <c r="C347" s="185"/>
      <c r="D347" s="186"/>
      <c r="E347" s="262"/>
    </row>
    <row r="348" spans="2:5" ht="15.75">
      <c r="B348" s="104"/>
      <c r="C348" s="185"/>
      <c r="D348" s="186"/>
      <c r="E348" s="262"/>
    </row>
    <row r="349" spans="2:5" ht="15.75">
      <c r="B349" s="104"/>
      <c r="C349" s="185"/>
      <c r="D349" s="186"/>
      <c r="E349" s="262"/>
    </row>
    <row r="350" spans="2:5" ht="15.75">
      <c r="B350" s="104"/>
      <c r="C350" s="185"/>
      <c r="D350" s="186"/>
      <c r="E350" s="262"/>
    </row>
    <row r="351" spans="2:5" ht="15.75">
      <c r="B351" s="104"/>
      <c r="C351" s="185"/>
      <c r="D351" s="186"/>
      <c r="E351" s="262"/>
    </row>
    <row r="352" spans="2:5" ht="15.75">
      <c r="B352" s="104"/>
      <c r="C352" s="185"/>
      <c r="D352" s="186"/>
      <c r="E352" s="262"/>
    </row>
    <row r="353" spans="2:5" ht="15.75">
      <c r="B353" s="104"/>
      <c r="C353" s="185"/>
      <c r="D353" s="186"/>
      <c r="E353" s="262"/>
    </row>
    <row r="354" spans="2:5" ht="15.75">
      <c r="B354" s="104"/>
      <c r="C354" s="185"/>
      <c r="D354" s="186"/>
      <c r="E354" s="262"/>
    </row>
    <row r="355" spans="2:5" ht="15.75">
      <c r="B355" s="104"/>
      <c r="C355" s="185"/>
      <c r="D355" s="186"/>
      <c r="E355" s="262"/>
    </row>
    <row r="356" spans="2:5" ht="15.75">
      <c r="B356" s="104"/>
      <c r="C356" s="185"/>
      <c r="D356" s="186"/>
      <c r="E356" s="262"/>
    </row>
    <row r="357" spans="2:5" ht="15.75">
      <c r="B357" s="104"/>
      <c r="C357" s="185"/>
      <c r="D357" s="186"/>
      <c r="E357" s="262"/>
    </row>
    <row r="358" spans="2:5" ht="15.75">
      <c r="B358" s="104"/>
      <c r="C358" s="185"/>
      <c r="D358" s="186"/>
      <c r="E358" s="262"/>
    </row>
    <row r="359" spans="2:5" ht="15.75">
      <c r="B359" s="104"/>
      <c r="C359" s="185"/>
      <c r="D359" s="186"/>
      <c r="E359" s="262"/>
    </row>
    <row r="360" spans="2:5" ht="15.75">
      <c r="B360" s="104"/>
      <c r="C360" s="185"/>
      <c r="D360" s="186"/>
      <c r="E360" s="262"/>
    </row>
    <row r="361" spans="2:5" ht="15.75">
      <c r="B361" s="104"/>
      <c r="C361" s="185"/>
      <c r="D361" s="186"/>
      <c r="E361" s="262"/>
    </row>
    <row r="362" spans="2:5" ht="15.75">
      <c r="B362" s="104"/>
      <c r="C362" s="185"/>
      <c r="D362" s="186"/>
      <c r="E362" s="262"/>
    </row>
    <row r="363" spans="2:5" ht="15.75">
      <c r="B363" s="104"/>
      <c r="C363" s="185"/>
      <c r="D363" s="186"/>
      <c r="E363" s="262"/>
    </row>
    <row r="364" spans="2:5" ht="15.75">
      <c r="B364" s="104"/>
      <c r="C364" s="185"/>
      <c r="D364" s="186"/>
      <c r="E364" s="262"/>
    </row>
    <row r="365" spans="2:5" ht="15.75">
      <c r="B365" s="104"/>
      <c r="C365" s="185"/>
      <c r="D365" s="186"/>
      <c r="E365" s="262"/>
    </row>
    <row r="366" spans="2:5" ht="15.75">
      <c r="B366" s="104"/>
      <c r="C366" s="185"/>
      <c r="D366" s="186"/>
      <c r="E366" s="262"/>
    </row>
    <row r="367" spans="2:5" ht="15.75">
      <c r="B367" s="104"/>
      <c r="C367" s="185"/>
      <c r="D367" s="186"/>
      <c r="E367" s="262"/>
    </row>
    <row r="368" spans="2:5" ht="15.75">
      <c r="B368" s="104"/>
      <c r="C368" s="185"/>
      <c r="D368" s="186"/>
      <c r="E368" s="262"/>
    </row>
    <row r="369" spans="2:5" ht="15.75">
      <c r="B369" s="104"/>
      <c r="C369" s="185"/>
      <c r="D369" s="186"/>
      <c r="E369" s="262"/>
    </row>
    <row r="370" spans="2:5" ht="15.75">
      <c r="B370" s="104"/>
      <c r="C370" s="185"/>
      <c r="D370" s="186"/>
      <c r="E370" s="262"/>
    </row>
    <row r="371" spans="2:5" ht="15.75">
      <c r="B371" s="104"/>
      <c r="C371" s="185"/>
      <c r="D371" s="186"/>
      <c r="E371" s="262"/>
    </row>
    <row r="372" spans="2:5" ht="15.75">
      <c r="B372" s="104"/>
      <c r="C372" s="185"/>
      <c r="D372" s="186"/>
      <c r="E372" s="262"/>
    </row>
    <row r="373" spans="2:5" ht="15.75">
      <c r="B373" s="104"/>
      <c r="C373" s="185"/>
      <c r="D373" s="186"/>
      <c r="E373" s="262"/>
    </row>
    <row r="374" spans="2:5" ht="15.75">
      <c r="B374" s="104"/>
      <c r="C374" s="185"/>
      <c r="D374" s="186"/>
      <c r="E374" s="262"/>
    </row>
    <row r="375" spans="2:5" ht="15.75">
      <c r="B375" s="104"/>
      <c r="C375" s="185"/>
      <c r="D375" s="186"/>
      <c r="E375" s="262"/>
    </row>
    <row r="376" spans="2:5" ht="15.75">
      <c r="B376" s="104"/>
      <c r="C376" s="185"/>
      <c r="D376" s="186"/>
      <c r="E376" s="262"/>
    </row>
    <row r="377" spans="2:5" ht="15.75">
      <c r="B377" s="104"/>
      <c r="C377" s="185"/>
      <c r="D377" s="186"/>
      <c r="E377" s="262"/>
    </row>
    <row r="378" spans="2:5" ht="15.75">
      <c r="B378" s="104"/>
      <c r="C378" s="185"/>
      <c r="D378" s="186"/>
      <c r="E378" s="262"/>
    </row>
    <row r="379" spans="2:5" ht="15.75">
      <c r="B379" s="104"/>
      <c r="C379" s="185"/>
      <c r="D379" s="186"/>
      <c r="E379" s="262"/>
    </row>
    <row r="380" spans="2:5" ht="15.75">
      <c r="B380" s="104"/>
      <c r="C380" s="185"/>
      <c r="D380" s="186"/>
      <c r="E380" s="262"/>
    </row>
    <row r="381" spans="2:5" ht="15.75">
      <c r="B381" s="104"/>
      <c r="C381" s="185"/>
      <c r="D381" s="186"/>
      <c r="E381" s="262"/>
    </row>
    <row r="382" spans="2:5" ht="15.75">
      <c r="B382" s="104"/>
      <c r="C382" s="185"/>
      <c r="D382" s="186"/>
      <c r="E382" s="262"/>
    </row>
    <row r="383" spans="2:5" ht="15.75">
      <c r="B383" s="104"/>
      <c r="C383" s="185"/>
      <c r="D383" s="186"/>
      <c r="E383" s="262"/>
    </row>
    <row r="384" spans="2:5" ht="15.75">
      <c r="B384" s="104"/>
      <c r="C384" s="185"/>
      <c r="D384" s="186"/>
      <c r="E384" s="262"/>
    </row>
    <row r="385" spans="2:5" ht="15.75">
      <c r="B385" s="104"/>
      <c r="C385" s="185"/>
      <c r="D385" s="186"/>
      <c r="E385" s="262"/>
    </row>
    <row r="386" spans="2:5" ht="15.75">
      <c r="B386" s="104"/>
      <c r="C386" s="185"/>
      <c r="D386" s="186"/>
      <c r="E386" s="262"/>
    </row>
    <row r="387" spans="2:5" ht="15.75">
      <c r="B387" s="104"/>
      <c r="C387" s="185"/>
      <c r="D387" s="186"/>
      <c r="E387" s="262"/>
    </row>
    <row r="388" spans="2:5" ht="15.75">
      <c r="B388" s="104"/>
      <c r="C388" s="185"/>
      <c r="D388" s="186"/>
      <c r="E388" s="262"/>
    </row>
    <row r="389" spans="2:5" ht="15.75">
      <c r="B389" s="104"/>
      <c r="C389" s="185"/>
      <c r="D389" s="186"/>
      <c r="E389" s="262"/>
    </row>
    <row r="390" spans="2:5" ht="15.75">
      <c r="B390" s="104"/>
      <c r="C390" s="185"/>
      <c r="D390" s="186"/>
      <c r="E390" s="262"/>
    </row>
    <row r="391" spans="2:5" ht="15.75">
      <c r="B391" s="104"/>
      <c r="C391" s="185"/>
      <c r="D391" s="186"/>
      <c r="E391" s="262"/>
    </row>
    <row r="392" spans="2:5" ht="15.75">
      <c r="B392" s="104"/>
      <c r="C392" s="185"/>
      <c r="D392" s="186"/>
      <c r="E392" s="262"/>
    </row>
    <row r="393" spans="2:5" ht="15.75">
      <c r="B393" s="104"/>
      <c r="C393" s="185"/>
      <c r="D393" s="186"/>
      <c r="E393" s="262"/>
    </row>
    <row r="394" spans="2:5" ht="15.75">
      <c r="B394" s="104"/>
      <c r="C394" s="185"/>
      <c r="D394" s="186"/>
      <c r="E394" s="262"/>
    </row>
    <row r="395" spans="2:5" ht="15.75">
      <c r="B395" s="104"/>
      <c r="C395" s="185"/>
      <c r="D395" s="186"/>
      <c r="E395" s="262"/>
    </row>
    <row r="396" spans="2:5" ht="15.75">
      <c r="B396" s="104"/>
      <c r="C396" s="185"/>
      <c r="D396" s="186"/>
      <c r="E396" s="262"/>
    </row>
    <row r="397" spans="2:5" ht="15.75">
      <c r="B397" s="104"/>
      <c r="C397" s="185"/>
      <c r="D397" s="186"/>
      <c r="E397" s="262"/>
    </row>
    <row r="398" spans="2:5" ht="15.75">
      <c r="B398" s="104"/>
      <c r="C398" s="185"/>
      <c r="D398" s="186"/>
      <c r="E398" s="262"/>
    </row>
    <row r="399" spans="2:5" ht="15.75">
      <c r="B399" s="104"/>
      <c r="C399" s="185"/>
      <c r="D399" s="186"/>
      <c r="E399" s="262"/>
    </row>
    <row r="400" spans="2:5" ht="15.75">
      <c r="B400" s="104"/>
      <c r="C400" s="185"/>
      <c r="D400" s="186"/>
      <c r="E400" s="262"/>
    </row>
    <row r="401" spans="2:5" ht="15.75">
      <c r="B401" s="104"/>
      <c r="C401" s="185"/>
      <c r="D401" s="186"/>
      <c r="E401" s="262"/>
    </row>
    <row r="402" spans="2:5" ht="15.75">
      <c r="B402" s="104"/>
      <c r="C402" s="185"/>
      <c r="D402" s="186"/>
      <c r="E402" s="262"/>
    </row>
    <row r="403" spans="2:5" ht="15.75">
      <c r="B403" s="104"/>
      <c r="C403" s="185"/>
      <c r="D403" s="186"/>
      <c r="E403" s="262"/>
    </row>
    <row r="404" spans="2:5" ht="15.75">
      <c r="B404" s="104"/>
      <c r="C404" s="185"/>
      <c r="D404" s="186"/>
      <c r="E404" s="262"/>
    </row>
    <row r="405" spans="2:5" ht="15.75">
      <c r="B405" s="104"/>
      <c r="C405" s="185"/>
      <c r="D405" s="186"/>
      <c r="E405" s="262"/>
    </row>
    <row r="406" spans="2:5" ht="15.75">
      <c r="B406" s="104"/>
      <c r="C406" s="185"/>
      <c r="D406" s="186"/>
      <c r="E406" s="262"/>
    </row>
    <row r="407" spans="2:5" ht="15.75">
      <c r="B407" s="104"/>
      <c r="C407" s="185"/>
      <c r="D407" s="186"/>
      <c r="E407" s="262"/>
    </row>
    <row r="408" spans="2:5" ht="15.75">
      <c r="B408" s="104"/>
      <c r="C408" s="185"/>
      <c r="D408" s="186"/>
      <c r="E408" s="262"/>
    </row>
    <row r="409" spans="2:5" ht="15.75">
      <c r="B409" s="104"/>
      <c r="C409" s="185"/>
      <c r="D409" s="186"/>
      <c r="E409" s="262"/>
    </row>
    <row r="410" spans="2:5" ht="15.75">
      <c r="B410" s="104"/>
      <c r="C410" s="185"/>
      <c r="D410" s="186"/>
      <c r="E410" s="262"/>
    </row>
    <row r="411" spans="2:5" ht="15.75">
      <c r="B411" s="104"/>
      <c r="C411" s="185"/>
      <c r="D411" s="186"/>
      <c r="E411" s="262"/>
    </row>
    <row r="412" spans="2:5" ht="15.75">
      <c r="B412" s="104"/>
      <c r="C412" s="185"/>
      <c r="D412" s="186"/>
      <c r="E412" s="262"/>
    </row>
    <row r="413" spans="2:5" ht="15.75">
      <c r="B413" s="104"/>
      <c r="C413" s="185"/>
      <c r="D413" s="186"/>
      <c r="E413" s="262"/>
    </row>
    <row r="414" spans="2:5" ht="15.75">
      <c r="B414" s="104"/>
      <c r="C414" s="185"/>
      <c r="D414" s="186"/>
      <c r="E414" s="262"/>
    </row>
    <row r="415" spans="2:5" ht="15.75">
      <c r="B415" s="104"/>
      <c r="C415" s="185"/>
      <c r="D415" s="186"/>
      <c r="E415" s="262"/>
    </row>
    <row r="416" spans="2:5" ht="15.75">
      <c r="B416" s="104"/>
      <c r="C416" s="185"/>
      <c r="D416" s="186"/>
      <c r="E416" s="262"/>
    </row>
    <row r="417" spans="2:5" ht="15.75">
      <c r="B417" s="104"/>
      <c r="C417" s="185"/>
      <c r="D417" s="186"/>
      <c r="E417" s="262"/>
    </row>
    <row r="418" spans="2:5" ht="15.75">
      <c r="B418" s="104"/>
      <c r="C418" s="185"/>
      <c r="D418" s="186"/>
      <c r="E418" s="262"/>
    </row>
    <row r="419" spans="2:5" ht="15.75">
      <c r="B419" s="104"/>
      <c r="C419" s="185"/>
      <c r="D419" s="186"/>
      <c r="E419" s="262"/>
    </row>
    <row r="420" spans="2:5" ht="15.75">
      <c r="B420" s="104"/>
      <c r="C420" s="185"/>
      <c r="D420" s="186"/>
      <c r="E420" s="262"/>
    </row>
    <row r="421" spans="2:5" ht="15.75">
      <c r="B421" s="104"/>
      <c r="C421" s="185"/>
      <c r="D421" s="186"/>
      <c r="E421" s="262"/>
    </row>
    <row r="422" spans="2:5" ht="15.75">
      <c r="B422" s="104"/>
      <c r="C422" s="185"/>
      <c r="D422" s="186"/>
      <c r="E422" s="262"/>
    </row>
    <row r="423" spans="2:5" ht="15.75">
      <c r="B423" s="104"/>
      <c r="C423" s="185"/>
      <c r="D423" s="186"/>
      <c r="E423" s="262"/>
    </row>
    <row r="424" spans="2:5" ht="15.75">
      <c r="B424" s="104"/>
      <c r="C424" s="185"/>
      <c r="D424" s="186"/>
      <c r="E424" s="262"/>
    </row>
    <row r="425" spans="2:5" ht="15.75">
      <c r="B425" s="104"/>
      <c r="C425" s="185"/>
      <c r="D425" s="186"/>
      <c r="E425" s="262"/>
    </row>
    <row r="426" spans="2:5" ht="15.75">
      <c r="B426" s="104"/>
      <c r="C426" s="185"/>
      <c r="D426" s="186"/>
      <c r="E426" s="262"/>
    </row>
    <row r="427" spans="2:5" ht="15.75">
      <c r="B427" s="104"/>
      <c r="C427" s="185"/>
      <c r="D427" s="186"/>
      <c r="E427" s="262"/>
    </row>
    <row r="428" spans="2:5" ht="15.75">
      <c r="B428" s="104"/>
      <c r="C428" s="185"/>
      <c r="D428" s="186"/>
      <c r="E428" s="262"/>
    </row>
    <row r="429" spans="2:5" ht="15.75">
      <c r="B429" s="104"/>
      <c r="C429" s="185"/>
      <c r="D429" s="186"/>
      <c r="E429" s="262"/>
    </row>
    <row r="430" spans="2:5" ht="15.75">
      <c r="B430" s="104"/>
      <c r="C430" s="185"/>
      <c r="D430" s="186"/>
      <c r="E430" s="262"/>
    </row>
    <row r="431" spans="2:5" ht="15.75">
      <c r="B431" s="104"/>
      <c r="C431" s="185"/>
      <c r="D431" s="186"/>
      <c r="E431" s="262"/>
    </row>
    <row r="432" spans="2:5" ht="15.75">
      <c r="B432" s="104"/>
      <c r="C432" s="185"/>
      <c r="D432" s="186"/>
      <c r="E432" s="262"/>
    </row>
    <row r="433" spans="2:5" ht="15.75">
      <c r="B433" s="104"/>
      <c r="C433" s="185"/>
      <c r="D433" s="186"/>
      <c r="E433" s="262"/>
    </row>
    <row r="434" spans="2:5" ht="15.75">
      <c r="B434" s="104"/>
      <c r="C434" s="185"/>
      <c r="D434" s="186"/>
      <c r="E434" s="262"/>
    </row>
    <row r="435" spans="2:5" ht="15.75">
      <c r="B435" s="104"/>
      <c r="C435" s="185"/>
      <c r="D435" s="186"/>
      <c r="E435" s="262"/>
    </row>
    <row r="436" spans="2:5" ht="15.75">
      <c r="B436" s="104"/>
      <c r="C436" s="185"/>
      <c r="D436" s="186"/>
      <c r="E436" s="262"/>
    </row>
    <row r="437" spans="2:5" ht="15.75">
      <c r="B437" s="104"/>
      <c r="C437" s="185"/>
      <c r="D437" s="186"/>
      <c r="E437" s="262"/>
    </row>
    <row r="438" spans="2:5" ht="15.75">
      <c r="B438" s="104"/>
      <c r="C438" s="185"/>
      <c r="D438" s="186"/>
      <c r="E438" s="262"/>
    </row>
    <row r="439" spans="2:5" ht="15.75">
      <c r="B439" s="104"/>
      <c r="C439" s="185"/>
      <c r="D439" s="186"/>
      <c r="E439" s="262"/>
    </row>
    <row r="440" spans="2:5" ht="15.75">
      <c r="B440" s="104"/>
      <c r="C440" s="185"/>
      <c r="D440" s="186"/>
      <c r="E440" s="262"/>
    </row>
    <row r="441" spans="2:5" ht="15.75">
      <c r="B441" s="104"/>
      <c r="C441" s="185"/>
      <c r="D441" s="186"/>
      <c r="E441" s="262"/>
    </row>
    <row r="442" spans="2:5" ht="15.75">
      <c r="B442" s="104"/>
      <c r="C442" s="185"/>
      <c r="D442" s="186"/>
      <c r="E442" s="262"/>
    </row>
    <row r="443" spans="2:5" ht="15.75">
      <c r="B443" s="104"/>
      <c r="C443" s="185"/>
      <c r="D443" s="186"/>
      <c r="E443" s="262"/>
    </row>
    <row r="444" spans="2:5" ht="15.75">
      <c r="B444" s="104"/>
      <c r="C444" s="185"/>
      <c r="D444" s="186"/>
      <c r="E444" s="262"/>
    </row>
    <row r="445" spans="2:5" ht="15.75">
      <c r="B445" s="104"/>
      <c r="C445" s="185"/>
      <c r="D445" s="186"/>
      <c r="E445" s="262"/>
    </row>
    <row r="446" spans="2:5" ht="15.75">
      <c r="B446" s="104"/>
      <c r="C446" s="185"/>
      <c r="D446" s="186"/>
      <c r="E446" s="262"/>
    </row>
    <row r="447" spans="2:5" ht="15.75">
      <c r="B447" s="104"/>
      <c r="C447" s="185"/>
      <c r="D447" s="186"/>
      <c r="E447" s="262"/>
    </row>
    <row r="448" spans="2:5" ht="15.75">
      <c r="B448" s="104"/>
      <c r="C448" s="185"/>
      <c r="D448" s="186"/>
      <c r="E448" s="262"/>
    </row>
    <row r="449" spans="2:5" ht="15.75">
      <c r="B449" s="104"/>
      <c r="C449" s="185"/>
      <c r="D449" s="186"/>
      <c r="E449" s="262"/>
    </row>
    <row r="450" spans="2:5" ht="15.75">
      <c r="B450" s="104"/>
      <c r="C450" s="185"/>
      <c r="D450" s="186"/>
      <c r="E450" s="262"/>
    </row>
    <row r="451" spans="2:5" ht="15.75">
      <c r="B451" s="104"/>
      <c r="C451" s="185"/>
      <c r="D451" s="186"/>
      <c r="E451" s="262"/>
    </row>
    <row r="452" spans="2:5" ht="15.75">
      <c r="B452" s="104"/>
      <c r="C452" s="185"/>
      <c r="D452" s="186"/>
      <c r="E452" s="262"/>
    </row>
    <row r="453" spans="2:5" ht="15.75">
      <c r="B453" s="104"/>
      <c r="C453" s="185"/>
      <c r="D453" s="186"/>
      <c r="E453" s="262"/>
    </row>
    <row r="454" spans="2:5" ht="15.75">
      <c r="B454" s="104"/>
      <c r="C454" s="185"/>
      <c r="D454" s="186"/>
      <c r="E454" s="262"/>
    </row>
    <row r="455" spans="2:5" ht="15.75">
      <c r="B455" s="104"/>
      <c r="C455" s="185"/>
      <c r="D455" s="186"/>
      <c r="E455" s="262"/>
    </row>
    <row r="456" spans="2:5" ht="15.75">
      <c r="B456" s="104"/>
      <c r="C456" s="185"/>
      <c r="D456" s="186"/>
      <c r="E456" s="262"/>
    </row>
    <row r="457" spans="2:5" ht="15.75">
      <c r="B457" s="104"/>
    </row>
    <row r="458" spans="2:5" ht="15.75">
      <c r="B458" s="104"/>
    </row>
    <row r="459" spans="2:5" ht="15.75">
      <c r="B459" s="104"/>
    </row>
    <row r="460" spans="2:5" ht="15.75">
      <c r="B460" s="104"/>
    </row>
    <row r="461" spans="2:5" ht="15.75">
      <c r="B461" s="104"/>
    </row>
    <row r="462" spans="2:5" ht="15.75">
      <c r="B462" s="104"/>
    </row>
    <row r="463" spans="2:5" ht="15.75">
      <c r="B463" s="104"/>
    </row>
    <row r="464" spans="2:5" ht="15.75">
      <c r="B464" s="104"/>
    </row>
    <row r="465" spans="2:2" ht="15.75">
      <c r="B465" s="104"/>
    </row>
    <row r="466" spans="2:2" ht="15.75">
      <c r="B466" s="104"/>
    </row>
    <row r="467" spans="2:2" ht="15.75">
      <c r="B467" s="104"/>
    </row>
    <row r="468" spans="2:2" ht="15.75">
      <c r="B468" s="104"/>
    </row>
    <row r="469" spans="2:2" ht="15.75">
      <c r="B469" s="104"/>
    </row>
    <row r="470" spans="2:2" ht="15.75">
      <c r="B470" s="104"/>
    </row>
    <row r="471" spans="2:2" ht="15.75">
      <c r="B471" s="104"/>
    </row>
    <row r="472" spans="2:2" ht="15.75">
      <c r="B472" s="104"/>
    </row>
    <row r="473" spans="2:2" ht="15.75">
      <c r="B473" s="104"/>
    </row>
    <row r="474" spans="2:2" ht="15.75">
      <c r="B474" s="104"/>
    </row>
    <row r="475" spans="2:2" ht="15.75">
      <c r="B475" s="104"/>
    </row>
    <row r="476" spans="2:2" ht="15.75">
      <c r="B476" s="104"/>
    </row>
    <row r="477" spans="2:2" ht="15.75">
      <c r="B477" s="104"/>
    </row>
    <row r="478" spans="2:2" ht="15.75">
      <c r="B478" s="104"/>
    </row>
    <row r="479" spans="2:2" ht="15.75">
      <c r="B479" s="104"/>
    </row>
    <row r="480" spans="2:2" ht="15.75">
      <c r="B480" s="104"/>
    </row>
    <row r="481" spans="2:2" ht="15.75">
      <c r="B481" s="104"/>
    </row>
    <row r="482" spans="2:2" ht="15.75">
      <c r="B482" s="104"/>
    </row>
    <row r="483" spans="2:2" ht="15.75">
      <c r="B483" s="104"/>
    </row>
    <row r="484" spans="2:2" ht="15.75">
      <c r="B484" s="104"/>
    </row>
    <row r="485" spans="2:2" ht="15.75">
      <c r="B485" s="104"/>
    </row>
    <row r="486" spans="2:2" ht="15.75">
      <c r="B486" s="104"/>
    </row>
    <row r="487" spans="2:2" ht="15.75">
      <c r="B487" s="104"/>
    </row>
    <row r="488" spans="2:2" ht="15.75">
      <c r="B488" s="104"/>
    </row>
    <row r="489" spans="2:2" ht="15.75">
      <c r="B489" s="104"/>
    </row>
    <row r="490" spans="2:2" ht="15.75">
      <c r="B490" s="104"/>
    </row>
    <row r="491" spans="2:2" ht="15.75">
      <c r="B491" s="104"/>
    </row>
    <row r="492" spans="2:2" ht="15.75">
      <c r="B492" s="104"/>
    </row>
    <row r="493" spans="2:2" ht="15.75">
      <c r="B493" s="104"/>
    </row>
    <row r="494" spans="2:2" ht="15.75">
      <c r="B494" s="104"/>
    </row>
    <row r="495" spans="2:2" ht="15.75">
      <c r="B495" s="104"/>
    </row>
    <row r="496" spans="2:2" ht="15.75">
      <c r="B496" s="104"/>
    </row>
    <row r="497" spans="2:2" ht="15.75">
      <c r="B497" s="104"/>
    </row>
    <row r="498" spans="2:2" ht="15.75">
      <c r="B498" s="104"/>
    </row>
    <row r="499" spans="2:2" ht="15.75">
      <c r="B499" s="104"/>
    </row>
    <row r="500" spans="2:2" ht="15.75">
      <c r="B500" s="104"/>
    </row>
    <row r="501" spans="2:2" ht="15.75">
      <c r="B501" s="104"/>
    </row>
    <row r="502" spans="2:2" ht="15.75">
      <c r="B502" s="104"/>
    </row>
    <row r="503" spans="2:2" ht="15.75">
      <c r="B503" s="104"/>
    </row>
    <row r="504" spans="2:2" ht="15.75">
      <c r="B504" s="104"/>
    </row>
    <row r="505" spans="2:2" ht="15.75">
      <c r="B505" s="104"/>
    </row>
    <row r="506" spans="2:2" ht="15.75">
      <c r="B506" s="104"/>
    </row>
    <row r="507" spans="2:2" ht="15.75">
      <c r="B507" s="104"/>
    </row>
    <row r="508" spans="2:2" ht="15.75">
      <c r="B508" s="104"/>
    </row>
    <row r="509" spans="2:2" ht="15.75">
      <c r="B509" s="104"/>
    </row>
    <row r="510" spans="2:2" ht="15.75">
      <c r="B510" s="104"/>
    </row>
    <row r="511" spans="2:2" ht="15.75">
      <c r="B511" s="104"/>
    </row>
    <row r="512" spans="2:2" ht="15.75">
      <c r="B512" s="104"/>
    </row>
    <row r="513" spans="2:2" ht="15.75">
      <c r="B513" s="104"/>
    </row>
    <row r="514" spans="2:2" ht="15.75">
      <c r="B514" s="104"/>
    </row>
    <row r="515" spans="2:2" ht="15.75">
      <c r="B515" s="104"/>
    </row>
    <row r="516" spans="2:2" ht="15.75">
      <c r="B516" s="104"/>
    </row>
    <row r="517" spans="2:2" ht="15.75">
      <c r="B517" s="104"/>
    </row>
    <row r="518" spans="2:2" ht="15.75">
      <c r="B518" s="104"/>
    </row>
    <row r="519" spans="2:2" ht="15.75">
      <c r="B519" s="104"/>
    </row>
    <row r="520" spans="2:2" ht="15.75">
      <c r="B520" s="104"/>
    </row>
    <row r="521" spans="2:2" ht="15.75">
      <c r="B521" s="104"/>
    </row>
    <row r="522" spans="2:2" ht="15.75">
      <c r="B522" s="104"/>
    </row>
    <row r="523" spans="2:2" ht="15.75">
      <c r="B523" s="104"/>
    </row>
    <row r="524" spans="2:2" ht="15.75">
      <c r="B524" s="104"/>
    </row>
    <row r="525" spans="2:2" ht="15.75">
      <c r="B525" s="104"/>
    </row>
    <row r="526" spans="2:2" ht="15.75">
      <c r="B526" s="104"/>
    </row>
    <row r="527" spans="2:2" ht="15.75">
      <c r="B527" s="104"/>
    </row>
    <row r="528" spans="2:2" ht="15.75">
      <c r="B528" s="104"/>
    </row>
    <row r="529" spans="2:2" ht="15.75">
      <c r="B529" s="104"/>
    </row>
    <row r="530" spans="2:2" ht="15.75">
      <c r="B530" s="104"/>
    </row>
    <row r="531" spans="2:2" ht="15.75">
      <c r="B531" s="104"/>
    </row>
    <row r="532" spans="2:2" ht="15.75">
      <c r="B532" s="104"/>
    </row>
    <row r="533" spans="2:2" ht="15.75">
      <c r="B533" s="104"/>
    </row>
    <row r="534" spans="2:2" ht="15.75">
      <c r="B534" s="104"/>
    </row>
    <row r="535" spans="2:2" ht="15.75">
      <c r="B535" s="104"/>
    </row>
    <row r="536" spans="2:2" ht="15.75">
      <c r="B536" s="104"/>
    </row>
    <row r="537" spans="2:2" ht="15.75">
      <c r="B537" s="104"/>
    </row>
    <row r="538" spans="2:2" ht="15.75">
      <c r="B538" s="104"/>
    </row>
    <row r="539" spans="2:2" ht="15.75">
      <c r="B539" s="104"/>
    </row>
    <row r="540" spans="2:2" ht="15.75">
      <c r="B540" s="104"/>
    </row>
    <row r="541" spans="2:2" ht="15.75">
      <c r="B541" s="104"/>
    </row>
    <row r="542" spans="2:2" ht="15.75">
      <c r="B542" s="104"/>
    </row>
    <row r="543" spans="2:2" ht="15.75">
      <c r="B543" s="104"/>
    </row>
    <row r="544" spans="2:2" ht="15.75">
      <c r="B544" s="104"/>
    </row>
    <row r="545" spans="2:2" ht="15.75">
      <c r="B545" s="104"/>
    </row>
    <row r="546" spans="2:2" ht="15.75">
      <c r="B546" s="104"/>
    </row>
    <row r="547" spans="2:2" ht="15.75">
      <c r="B547" s="104"/>
    </row>
    <row r="548" spans="2:2" ht="15.75">
      <c r="B548" s="104"/>
    </row>
    <row r="549" spans="2:2" ht="15.75">
      <c r="B549" s="104"/>
    </row>
    <row r="550" spans="2:2" ht="15.75">
      <c r="B550" s="104"/>
    </row>
    <row r="551" spans="2:2" ht="15.75">
      <c r="B551" s="104"/>
    </row>
    <row r="552" spans="2:2" ht="15.75">
      <c r="B552" s="104"/>
    </row>
    <row r="553" spans="2:2" ht="15.75">
      <c r="B553" s="104"/>
    </row>
    <row r="554" spans="2:2" ht="15.75">
      <c r="B554" s="104"/>
    </row>
    <row r="555" spans="2:2" ht="15.75">
      <c r="B555" s="104"/>
    </row>
    <row r="556" spans="2:2" ht="15.75">
      <c r="B556" s="104"/>
    </row>
    <row r="557" spans="2:2" ht="15.75">
      <c r="B557" s="104"/>
    </row>
    <row r="558" spans="2:2" ht="15.75">
      <c r="B558" s="104"/>
    </row>
    <row r="559" spans="2:2" ht="15.75">
      <c r="B559" s="104"/>
    </row>
    <row r="560" spans="2:2" ht="15.75">
      <c r="B560" s="104"/>
    </row>
    <row r="561" spans="2:2" ht="15.75">
      <c r="B561" s="104"/>
    </row>
    <row r="562" spans="2:2" ht="15.75">
      <c r="B562" s="104"/>
    </row>
    <row r="563" spans="2:2" ht="15.75">
      <c r="B563" s="104"/>
    </row>
    <row r="564" spans="2:2" ht="15.75">
      <c r="B564" s="104"/>
    </row>
    <row r="565" spans="2:2" ht="15.75">
      <c r="B565" s="104"/>
    </row>
    <row r="566" spans="2:2" ht="15.75">
      <c r="B566" s="104"/>
    </row>
    <row r="567" spans="2:2" ht="15.75">
      <c r="B567" s="104"/>
    </row>
    <row r="568" spans="2:2" ht="15.75">
      <c r="B568" s="104"/>
    </row>
    <row r="569" spans="2:2" ht="15.75">
      <c r="B569" s="104"/>
    </row>
    <row r="570" spans="2:2" ht="15.75">
      <c r="B570" s="104"/>
    </row>
    <row r="571" spans="2:2" ht="15.75">
      <c r="B571" s="104"/>
    </row>
    <row r="572" spans="2:2" ht="15.75">
      <c r="B572" s="104"/>
    </row>
    <row r="573" spans="2:2" ht="15.75">
      <c r="B573" s="104"/>
    </row>
    <row r="574" spans="2:2" ht="15.75">
      <c r="B574" s="104"/>
    </row>
    <row r="575" spans="2:2" ht="15.75">
      <c r="B575" s="104"/>
    </row>
    <row r="576" spans="2:2" ht="15.75">
      <c r="B576" s="104"/>
    </row>
    <row r="577" spans="2:2" ht="15.75">
      <c r="B577" s="104"/>
    </row>
    <row r="578" spans="2:2" ht="15.75">
      <c r="B578" s="104"/>
    </row>
    <row r="579" spans="2:2" ht="15.75">
      <c r="B579" s="104"/>
    </row>
    <row r="580" spans="2:2" ht="15.75">
      <c r="B580" s="104"/>
    </row>
    <row r="581" spans="2:2" ht="15.75">
      <c r="B581" s="104"/>
    </row>
    <row r="582" spans="2:2" ht="15.75">
      <c r="B582" s="104"/>
    </row>
    <row r="583" spans="2:2" ht="15.75">
      <c r="B583" s="104"/>
    </row>
    <row r="584" spans="2:2" ht="15.75">
      <c r="B584" s="104"/>
    </row>
    <row r="585" spans="2:2" ht="15.75">
      <c r="B585" s="104"/>
    </row>
    <row r="586" spans="2:2" ht="15.75">
      <c r="B586" s="104"/>
    </row>
    <row r="587" spans="2:2" ht="15.75">
      <c r="B587" s="104"/>
    </row>
    <row r="588" spans="2:2" ht="15.75">
      <c r="B588" s="104"/>
    </row>
    <row r="589" spans="2:2" ht="15.75">
      <c r="B589" s="104"/>
    </row>
    <row r="590" spans="2:2" ht="15.75">
      <c r="B590" s="104"/>
    </row>
    <row r="591" spans="2:2" ht="15.75">
      <c r="B591" s="104"/>
    </row>
    <row r="592" spans="2:2" ht="15.75">
      <c r="B592" s="104"/>
    </row>
    <row r="593" spans="2:2" ht="15.75">
      <c r="B593" s="104"/>
    </row>
    <row r="594" spans="2:2" ht="15.75">
      <c r="B594" s="104"/>
    </row>
    <row r="595" spans="2:2" ht="15.75">
      <c r="B595" s="104"/>
    </row>
    <row r="596" spans="2:2" ht="15.75">
      <c r="B596" s="104"/>
    </row>
    <row r="597" spans="2:2" ht="15.75">
      <c r="B597" s="104"/>
    </row>
    <row r="598" spans="2:2" ht="15.75">
      <c r="B598" s="104"/>
    </row>
    <row r="599" spans="2:2" ht="15.75">
      <c r="B599" s="104"/>
    </row>
    <row r="600" spans="2:2" ht="15.75">
      <c r="B600" s="104"/>
    </row>
    <row r="601" spans="2:2" ht="15.75">
      <c r="B601" s="104"/>
    </row>
    <row r="602" spans="2:2" ht="15.75">
      <c r="B602" s="104"/>
    </row>
    <row r="603" spans="2:2" ht="15.75">
      <c r="B603" s="104"/>
    </row>
    <row r="604" spans="2:2" ht="15.75">
      <c r="B604" s="104"/>
    </row>
    <row r="605" spans="2:2" ht="15.75">
      <c r="B605" s="104"/>
    </row>
    <row r="606" spans="2:2" ht="15.75">
      <c r="B606" s="104"/>
    </row>
    <row r="607" spans="2:2" ht="15.75">
      <c r="B607" s="104"/>
    </row>
    <row r="608" spans="2:2" ht="15.75">
      <c r="B608" s="104"/>
    </row>
    <row r="609" spans="2:2" ht="15.75">
      <c r="B609" s="104"/>
    </row>
    <row r="610" spans="2:2" ht="15.75">
      <c r="B610" s="104"/>
    </row>
    <row r="611" spans="2:2" ht="15.75">
      <c r="B611" s="104"/>
    </row>
    <row r="612" spans="2:2" ht="15.75">
      <c r="B612" s="104"/>
    </row>
    <row r="613" spans="2:2" ht="15.75">
      <c r="B613" s="104"/>
    </row>
    <row r="614" spans="2:2" ht="15.75">
      <c r="B614" s="104"/>
    </row>
    <row r="615" spans="2:2" ht="15.75">
      <c r="B615" s="104"/>
    </row>
    <row r="616" spans="2:2" ht="15.75">
      <c r="B616" s="104"/>
    </row>
    <row r="617" spans="2:2" ht="15.75">
      <c r="B617" s="104"/>
    </row>
    <row r="618" spans="2:2" ht="15.75">
      <c r="B618" s="104"/>
    </row>
    <row r="619" spans="2:2" ht="15.75">
      <c r="B619" s="104"/>
    </row>
    <row r="620" spans="2:2" ht="15.75">
      <c r="B620" s="104"/>
    </row>
    <row r="621" spans="2:2" ht="15.75">
      <c r="B621" s="104"/>
    </row>
    <row r="622" spans="2:2" ht="15.75">
      <c r="B622" s="104"/>
    </row>
    <row r="623" spans="2:2" ht="15.75">
      <c r="B623" s="104"/>
    </row>
    <row r="624" spans="2:2" ht="15.75">
      <c r="B624" s="104"/>
    </row>
    <row r="625" spans="2:2" ht="15.75">
      <c r="B625" s="104"/>
    </row>
    <row r="626" spans="2:2" ht="15.75">
      <c r="B626" s="104"/>
    </row>
    <row r="627" spans="2:2" ht="15.75">
      <c r="B627" s="104"/>
    </row>
    <row r="628" spans="2:2" ht="15.75">
      <c r="B628" s="104"/>
    </row>
    <row r="629" spans="2:2" ht="15.75">
      <c r="B629" s="104"/>
    </row>
    <row r="630" spans="2:2" ht="15.75">
      <c r="B630" s="104"/>
    </row>
    <row r="631" spans="2:2" ht="15.75">
      <c r="B631" s="104"/>
    </row>
    <row r="632" spans="2:2" ht="15.75">
      <c r="B632" s="104"/>
    </row>
    <row r="633" spans="2:2" ht="15.75">
      <c r="B633" s="104"/>
    </row>
    <row r="634" spans="2:2" ht="15.75">
      <c r="B634" s="104"/>
    </row>
    <row r="635" spans="2:2" ht="15.75">
      <c r="B635" s="104"/>
    </row>
    <row r="636" spans="2:2" ht="15.75">
      <c r="B636" s="104"/>
    </row>
    <row r="637" spans="2:2" ht="15.75">
      <c r="B637" s="104"/>
    </row>
    <row r="638" spans="2:2" ht="15.75">
      <c r="B638" s="104"/>
    </row>
    <row r="639" spans="2:2" ht="15.75">
      <c r="B639" s="104"/>
    </row>
    <row r="640" spans="2:2" ht="15.75">
      <c r="B640" s="104"/>
    </row>
    <row r="641" spans="2:2" ht="15.75">
      <c r="B641" s="104"/>
    </row>
    <row r="642" spans="2:2" ht="15.75">
      <c r="B642" s="104"/>
    </row>
    <row r="643" spans="2:2" ht="15.75">
      <c r="B643" s="104"/>
    </row>
    <row r="644" spans="2:2" ht="15.75">
      <c r="B644" s="104"/>
    </row>
    <row r="645" spans="2:2" ht="15.75">
      <c r="B645" s="104"/>
    </row>
    <row r="646" spans="2:2" ht="15.75">
      <c r="B646" s="104"/>
    </row>
    <row r="647" spans="2:2" ht="15.75">
      <c r="B647" s="104"/>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N606"/>
  <sheetViews>
    <sheetView topLeftCell="B1" zoomScaleNormal="100" workbookViewId="0">
      <selection activeCell="B1" sqref="B1:N1"/>
    </sheetView>
  </sheetViews>
  <sheetFormatPr defaultColWidth="11.42578125" defaultRowHeight="12.75"/>
  <cols>
    <col min="1" max="1" width="26" style="745" hidden="1" customWidth="1"/>
    <col min="2" max="2" width="48.85546875" style="106" customWidth="1"/>
    <col min="3" max="3" width="20.7109375" style="745" customWidth="1"/>
    <col min="4" max="4" width="15.42578125" style="745" customWidth="1"/>
    <col min="5" max="5" width="16" style="745" customWidth="1"/>
    <col min="6" max="6" width="20.7109375" style="745" customWidth="1"/>
    <col min="7" max="7" width="15.42578125" style="745" customWidth="1"/>
    <col min="8" max="8" width="16" style="745" customWidth="1"/>
    <col min="9" max="9" width="20.7109375" style="745" customWidth="1"/>
    <col min="10" max="10" width="15.42578125" style="745" customWidth="1"/>
    <col min="11" max="11" width="16" style="745" customWidth="1"/>
    <col min="12" max="12" width="20.7109375" style="745" customWidth="1"/>
    <col min="13" max="13" width="15.42578125" style="745" customWidth="1"/>
    <col min="14" max="14" width="16" style="745" customWidth="1"/>
    <col min="15" max="256" width="11.42578125" style="745"/>
    <col min="257" max="257" width="0" style="745" hidden="1" customWidth="1"/>
    <col min="258" max="258" width="48.85546875" style="745" customWidth="1"/>
    <col min="259" max="259" width="20.7109375" style="745" customWidth="1"/>
    <col min="260" max="260" width="15.42578125" style="745" customWidth="1"/>
    <col min="261" max="261" width="16" style="745" customWidth="1"/>
    <col min="262" max="262" width="20.7109375" style="745" customWidth="1"/>
    <col min="263" max="263" width="15.42578125" style="745" customWidth="1"/>
    <col min="264" max="264" width="16" style="745" customWidth="1"/>
    <col min="265" max="265" width="20.7109375" style="745" customWidth="1"/>
    <col min="266" max="266" width="15.42578125" style="745" customWidth="1"/>
    <col min="267" max="267" width="16" style="745" customWidth="1"/>
    <col min="268" max="268" width="20.7109375" style="745" customWidth="1"/>
    <col min="269" max="269" width="15.42578125" style="745" customWidth="1"/>
    <col min="270" max="270" width="16" style="745" customWidth="1"/>
    <col min="271" max="512" width="11.42578125" style="745"/>
    <col min="513" max="513" width="0" style="745" hidden="1" customWidth="1"/>
    <col min="514" max="514" width="48.85546875" style="745" customWidth="1"/>
    <col min="515" max="515" width="20.7109375" style="745" customWidth="1"/>
    <col min="516" max="516" width="15.42578125" style="745" customWidth="1"/>
    <col min="517" max="517" width="16" style="745" customWidth="1"/>
    <col min="518" max="518" width="20.7109375" style="745" customWidth="1"/>
    <col min="519" max="519" width="15.42578125" style="745" customWidth="1"/>
    <col min="520" max="520" width="16" style="745" customWidth="1"/>
    <col min="521" max="521" width="20.7109375" style="745" customWidth="1"/>
    <col min="522" max="522" width="15.42578125" style="745" customWidth="1"/>
    <col min="523" max="523" width="16" style="745" customWidth="1"/>
    <col min="524" max="524" width="20.7109375" style="745" customWidth="1"/>
    <col min="525" max="525" width="15.42578125" style="745" customWidth="1"/>
    <col min="526" max="526" width="16" style="745" customWidth="1"/>
    <col min="527" max="768" width="11.42578125" style="745"/>
    <col min="769" max="769" width="0" style="745" hidden="1" customWidth="1"/>
    <col min="770" max="770" width="48.85546875" style="745" customWidth="1"/>
    <col min="771" max="771" width="20.7109375" style="745" customWidth="1"/>
    <col min="772" max="772" width="15.42578125" style="745" customWidth="1"/>
    <col min="773" max="773" width="16" style="745" customWidth="1"/>
    <col min="774" max="774" width="20.7109375" style="745" customWidth="1"/>
    <col min="775" max="775" width="15.42578125" style="745" customWidth="1"/>
    <col min="776" max="776" width="16" style="745" customWidth="1"/>
    <col min="777" max="777" width="20.7109375" style="745" customWidth="1"/>
    <col min="778" max="778" width="15.42578125" style="745" customWidth="1"/>
    <col min="779" max="779" width="16" style="745" customWidth="1"/>
    <col min="780" max="780" width="20.7109375" style="745" customWidth="1"/>
    <col min="781" max="781" width="15.42578125" style="745" customWidth="1"/>
    <col min="782" max="782" width="16" style="745" customWidth="1"/>
    <col min="783" max="1024" width="11.42578125" style="745"/>
    <col min="1025" max="1025" width="0" style="745" hidden="1" customWidth="1"/>
    <col min="1026" max="1026" width="48.85546875" style="745" customWidth="1"/>
    <col min="1027" max="1027" width="20.7109375" style="745" customWidth="1"/>
    <col min="1028" max="1028" width="15.42578125" style="745" customWidth="1"/>
    <col min="1029" max="1029" width="16" style="745" customWidth="1"/>
    <col min="1030" max="1030" width="20.7109375" style="745" customWidth="1"/>
    <col min="1031" max="1031" width="15.42578125" style="745" customWidth="1"/>
    <col min="1032" max="1032" width="16" style="745" customWidth="1"/>
    <col min="1033" max="1033" width="20.7109375" style="745" customWidth="1"/>
    <col min="1034" max="1034" width="15.42578125" style="745" customWidth="1"/>
    <col min="1035" max="1035" width="16" style="745" customWidth="1"/>
    <col min="1036" max="1036" width="20.7109375" style="745" customWidth="1"/>
    <col min="1037" max="1037" width="15.42578125" style="745" customWidth="1"/>
    <col min="1038" max="1038" width="16" style="745" customWidth="1"/>
    <col min="1039" max="1280" width="11.42578125" style="745"/>
    <col min="1281" max="1281" width="0" style="745" hidden="1" customWidth="1"/>
    <col min="1282" max="1282" width="48.85546875" style="745" customWidth="1"/>
    <col min="1283" max="1283" width="20.7109375" style="745" customWidth="1"/>
    <col min="1284" max="1284" width="15.42578125" style="745" customWidth="1"/>
    <col min="1285" max="1285" width="16" style="745" customWidth="1"/>
    <col min="1286" max="1286" width="20.7109375" style="745" customWidth="1"/>
    <col min="1287" max="1287" width="15.42578125" style="745" customWidth="1"/>
    <col min="1288" max="1288" width="16" style="745" customWidth="1"/>
    <col min="1289" max="1289" width="20.7109375" style="745" customWidth="1"/>
    <col min="1290" max="1290" width="15.42578125" style="745" customWidth="1"/>
    <col min="1291" max="1291" width="16" style="745" customWidth="1"/>
    <col min="1292" max="1292" width="20.7109375" style="745" customWidth="1"/>
    <col min="1293" max="1293" width="15.42578125" style="745" customWidth="1"/>
    <col min="1294" max="1294" width="16" style="745" customWidth="1"/>
    <col min="1295" max="1536" width="11.42578125" style="745"/>
    <col min="1537" max="1537" width="0" style="745" hidden="1" customWidth="1"/>
    <col min="1538" max="1538" width="48.85546875" style="745" customWidth="1"/>
    <col min="1539" max="1539" width="20.7109375" style="745" customWidth="1"/>
    <col min="1540" max="1540" width="15.42578125" style="745" customWidth="1"/>
    <col min="1541" max="1541" width="16" style="745" customWidth="1"/>
    <col min="1542" max="1542" width="20.7109375" style="745" customWidth="1"/>
    <col min="1543" max="1543" width="15.42578125" style="745" customWidth="1"/>
    <col min="1544" max="1544" width="16" style="745" customWidth="1"/>
    <col min="1545" max="1545" width="20.7109375" style="745" customWidth="1"/>
    <col min="1546" max="1546" width="15.42578125" style="745" customWidth="1"/>
    <col min="1547" max="1547" width="16" style="745" customWidth="1"/>
    <col min="1548" max="1548" width="20.7109375" style="745" customWidth="1"/>
    <col min="1549" max="1549" width="15.42578125" style="745" customWidth="1"/>
    <col min="1550" max="1550" width="16" style="745" customWidth="1"/>
    <col min="1551" max="1792" width="11.42578125" style="745"/>
    <col min="1793" max="1793" width="0" style="745" hidden="1" customWidth="1"/>
    <col min="1794" max="1794" width="48.85546875" style="745" customWidth="1"/>
    <col min="1795" max="1795" width="20.7109375" style="745" customWidth="1"/>
    <col min="1796" max="1796" width="15.42578125" style="745" customWidth="1"/>
    <col min="1797" max="1797" width="16" style="745" customWidth="1"/>
    <col min="1798" max="1798" width="20.7109375" style="745" customWidth="1"/>
    <col min="1799" max="1799" width="15.42578125" style="745" customWidth="1"/>
    <col min="1800" max="1800" width="16" style="745" customWidth="1"/>
    <col min="1801" max="1801" width="20.7109375" style="745" customWidth="1"/>
    <col min="1802" max="1802" width="15.42578125" style="745" customWidth="1"/>
    <col min="1803" max="1803" width="16" style="745" customWidth="1"/>
    <col min="1804" max="1804" width="20.7109375" style="745" customWidth="1"/>
    <col min="1805" max="1805" width="15.42578125" style="745" customWidth="1"/>
    <col min="1806" max="1806" width="16" style="745" customWidth="1"/>
    <col min="1807" max="2048" width="11.42578125" style="745"/>
    <col min="2049" max="2049" width="0" style="745" hidden="1" customWidth="1"/>
    <col min="2050" max="2050" width="48.85546875" style="745" customWidth="1"/>
    <col min="2051" max="2051" width="20.7109375" style="745" customWidth="1"/>
    <col min="2052" max="2052" width="15.42578125" style="745" customWidth="1"/>
    <col min="2053" max="2053" width="16" style="745" customWidth="1"/>
    <col min="2054" max="2054" width="20.7109375" style="745" customWidth="1"/>
    <col min="2055" max="2055" width="15.42578125" style="745" customWidth="1"/>
    <col min="2056" max="2056" width="16" style="745" customWidth="1"/>
    <col min="2057" max="2057" width="20.7109375" style="745" customWidth="1"/>
    <col min="2058" max="2058" width="15.42578125" style="745" customWidth="1"/>
    <col min="2059" max="2059" width="16" style="745" customWidth="1"/>
    <col min="2060" max="2060" width="20.7109375" style="745" customWidth="1"/>
    <col min="2061" max="2061" width="15.42578125" style="745" customWidth="1"/>
    <col min="2062" max="2062" width="16" style="745" customWidth="1"/>
    <col min="2063" max="2304" width="11.42578125" style="745"/>
    <col min="2305" max="2305" width="0" style="745" hidden="1" customWidth="1"/>
    <col min="2306" max="2306" width="48.85546875" style="745" customWidth="1"/>
    <col min="2307" max="2307" width="20.7109375" style="745" customWidth="1"/>
    <col min="2308" max="2308" width="15.42578125" style="745" customWidth="1"/>
    <col min="2309" max="2309" width="16" style="745" customWidth="1"/>
    <col min="2310" max="2310" width="20.7109375" style="745" customWidth="1"/>
    <col min="2311" max="2311" width="15.42578125" style="745" customWidth="1"/>
    <col min="2312" max="2312" width="16" style="745" customWidth="1"/>
    <col min="2313" max="2313" width="20.7109375" style="745" customWidth="1"/>
    <col min="2314" max="2314" width="15.42578125" style="745" customWidth="1"/>
    <col min="2315" max="2315" width="16" style="745" customWidth="1"/>
    <col min="2316" max="2316" width="20.7109375" style="745" customWidth="1"/>
    <col min="2317" max="2317" width="15.42578125" style="745" customWidth="1"/>
    <col min="2318" max="2318" width="16" style="745" customWidth="1"/>
    <col min="2319" max="2560" width="11.42578125" style="745"/>
    <col min="2561" max="2561" width="0" style="745" hidden="1" customWidth="1"/>
    <col min="2562" max="2562" width="48.85546875" style="745" customWidth="1"/>
    <col min="2563" max="2563" width="20.7109375" style="745" customWidth="1"/>
    <col min="2564" max="2564" width="15.42578125" style="745" customWidth="1"/>
    <col min="2565" max="2565" width="16" style="745" customWidth="1"/>
    <col min="2566" max="2566" width="20.7109375" style="745" customWidth="1"/>
    <col min="2567" max="2567" width="15.42578125" style="745" customWidth="1"/>
    <col min="2568" max="2568" width="16" style="745" customWidth="1"/>
    <col min="2569" max="2569" width="20.7109375" style="745" customWidth="1"/>
    <col min="2570" max="2570" width="15.42578125" style="745" customWidth="1"/>
    <col min="2571" max="2571" width="16" style="745" customWidth="1"/>
    <col min="2572" max="2572" width="20.7109375" style="745" customWidth="1"/>
    <col min="2573" max="2573" width="15.42578125" style="745" customWidth="1"/>
    <col min="2574" max="2574" width="16" style="745" customWidth="1"/>
    <col min="2575" max="2816" width="11.42578125" style="745"/>
    <col min="2817" max="2817" width="0" style="745" hidden="1" customWidth="1"/>
    <col min="2818" max="2818" width="48.85546875" style="745" customWidth="1"/>
    <col min="2819" max="2819" width="20.7109375" style="745" customWidth="1"/>
    <col min="2820" max="2820" width="15.42578125" style="745" customWidth="1"/>
    <col min="2821" max="2821" width="16" style="745" customWidth="1"/>
    <col min="2822" max="2822" width="20.7109375" style="745" customWidth="1"/>
    <col min="2823" max="2823" width="15.42578125" style="745" customWidth="1"/>
    <col min="2824" max="2824" width="16" style="745" customWidth="1"/>
    <col min="2825" max="2825" width="20.7109375" style="745" customWidth="1"/>
    <col min="2826" max="2826" width="15.42578125" style="745" customWidth="1"/>
    <col min="2827" max="2827" width="16" style="745" customWidth="1"/>
    <col min="2828" max="2828" width="20.7109375" style="745" customWidth="1"/>
    <col min="2829" max="2829" width="15.42578125" style="745" customWidth="1"/>
    <col min="2830" max="2830" width="16" style="745" customWidth="1"/>
    <col min="2831" max="3072" width="11.42578125" style="745"/>
    <col min="3073" max="3073" width="0" style="745" hidden="1" customWidth="1"/>
    <col min="3074" max="3074" width="48.85546875" style="745" customWidth="1"/>
    <col min="3075" max="3075" width="20.7109375" style="745" customWidth="1"/>
    <col min="3076" max="3076" width="15.42578125" style="745" customWidth="1"/>
    <col min="3077" max="3077" width="16" style="745" customWidth="1"/>
    <col min="3078" max="3078" width="20.7109375" style="745" customWidth="1"/>
    <col min="3079" max="3079" width="15.42578125" style="745" customWidth="1"/>
    <col min="3080" max="3080" width="16" style="745" customWidth="1"/>
    <col min="3081" max="3081" width="20.7109375" style="745" customWidth="1"/>
    <col min="3082" max="3082" width="15.42578125" style="745" customWidth="1"/>
    <col min="3083" max="3083" width="16" style="745" customWidth="1"/>
    <col min="3084" max="3084" width="20.7109375" style="745" customWidth="1"/>
    <col min="3085" max="3085" width="15.42578125" style="745" customWidth="1"/>
    <col min="3086" max="3086" width="16" style="745" customWidth="1"/>
    <col min="3087" max="3328" width="11.42578125" style="745"/>
    <col min="3329" max="3329" width="0" style="745" hidden="1" customWidth="1"/>
    <col min="3330" max="3330" width="48.85546875" style="745" customWidth="1"/>
    <col min="3331" max="3331" width="20.7109375" style="745" customWidth="1"/>
    <col min="3332" max="3332" width="15.42578125" style="745" customWidth="1"/>
    <col min="3333" max="3333" width="16" style="745" customWidth="1"/>
    <col min="3334" max="3334" width="20.7109375" style="745" customWidth="1"/>
    <col min="3335" max="3335" width="15.42578125" style="745" customWidth="1"/>
    <col min="3336" max="3336" width="16" style="745" customWidth="1"/>
    <col min="3337" max="3337" width="20.7109375" style="745" customWidth="1"/>
    <col min="3338" max="3338" width="15.42578125" style="745" customWidth="1"/>
    <col min="3339" max="3339" width="16" style="745" customWidth="1"/>
    <col min="3340" max="3340" width="20.7109375" style="745" customWidth="1"/>
    <col min="3341" max="3341" width="15.42578125" style="745" customWidth="1"/>
    <col min="3342" max="3342" width="16" style="745" customWidth="1"/>
    <col min="3343" max="3584" width="11.42578125" style="745"/>
    <col min="3585" max="3585" width="0" style="745" hidden="1" customWidth="1"/>
    <col min="3586" max="3586" width="48.85546875" style="745" customWidth="1"/>
    <col min="3587" max="3587" width="20.7109375" style="745" customWidth="1"/>
    <col min="3588" max="3588" width="15.42578125" style="745" customWidth="1"/>
    <col min="3589" max="3589" width="16" style="745" customWidth="1"/>
    <col min="3590" max="3590" width="20.7109375" style="745" customWidth="1"/>
    <col min="3591" max="3591" width="15.42578125" style="745" customWidth="1"/>
    <col min="3592" max="3592" width="16" style="745" customWidth="1"/>
    <col min="3593" max="3593" width="20.7109375" style="745" customWidth="1"/>
    <col min="3594" max="3594" width="15.42578125" style="745" customWidth="1"/>
    <col min="3595" max="3595" width="16" style="745" customWidth="1"/>
    <col min="3596" max="3596" width="20.7109375" style="745" customWidth="1"/>
    <col min="3597" max="3597" width="15.42578125" style="745" customWidth="1"/>
    <col min="3598" max="3598" width="16" style="745" customWidth="1"/>
    <col min="3599" max="3840" width="11.42578125" style="745"/>
    <col min="3841" max="3841" width="0" style="745" hidden="1" customWidth="1"/>
    <col min="3842" max="3842" width="48.85546875" style="745" customWidth="1"/>
    <col min="3843" max="3843" width="20.7109375" style="745" customWidth="1"/>
    <col min="3844" max="3844" width="15.42578125" style="745" customWidth="1"/>
    <col min="3845" max="3845" width="16" style="745" customWidth="1"/>
    <col min="3846" max="3846" width="20.7109375" style="745" customWidth="1"/>
    <col min="3847" max="3847" width="15.42578125" style="745" customWidth="1"/>
    <col min="3848" max="3848" width="16" style="745" customWidth="1"/>
    <col min="3849" max="3849" width="20.7109375" style="745" customWidth="1"/>
    <col min="3850" max="3850" width="15.42578125" style="745" customWidth="1"/>
    <col min="3851" max="3851" width="16" style="745" customWidth="1"/>
    <col min="3852" max="3852" width="20.7109375" style="745" customWidth="1"/>
    <col min="3853" max="3853" width="15.42578125" style="745" customWidth="1"/>
    <col min="3854" max="3854" width="16" style="745" customWidth="1"/>
    <col min="3855" max="4096" width="11.42578125" style="745"/>
    <col min="4097" max="4097" width="0" style="745" hidden="1" customWidth="1"/>
    <col min="4098" max="4098" width="48.85546875" style="745" customWidth="1"/>
    <col min="4099" max="4099" width="20.7109375" style="745" customWidth="1"/>
    <col min="4100" max="4100" width="15.42578125" style="745" customWidth="1"/>
    <col min="4101" max="4101" width="16" style="745" customWidth="1"/>
    <col min="4102" max="4102" width="20.7109375" style="745" customWidth="1"/>
    <col min="4103" max="4103" width="15.42578125" style="745" customWidth="1"/>
    <col min="4104" max="4104" width="16" style="745" customWidth="1"/>
    <col min="4105" max="4105" width="20.7109375" style="745" customWidth="1"/>
    <col min="4106" max="4106" width="15.42578125" style="745" customWidth="1"/>
    <col min="4107" max="4107" width="16" style="745" customWidth="1"/>
    <col min="4108" max="4108" width="20.7109375" style="745" customWidth="1"/>
    <col min="4109" max="4109" width="15.42578125" style="745" customWidth="1"/>
    <col min="4110" max="4110" width="16" style="745" customWidth="1"/>
    <col min="4111" max="4352" width="11.42578125" style="745"/>
    <col min="4353" max="4353" width="0" style="745" hidden="1" customWidth="1"/>
    <col min="4354" max="4354" width="48.85546875" style="745" customWidth="1"/>
    <col min="4355" max="4355" width="20.7109375" style="745" customWidth="1"/>
    <col min="4356" max="4356" width="15.42578125" style="745" customWidth="1"/>
    <col min="4357" max="4357" width="16" style="745" customWidth="1"/>
    <col min="4358" max="4358" width="20.7109375" style="745" customWidth="1"/>
    <col min="4359" max="4359" width="15.42578125" style="745" customWidth="1"/>
    <col min="4360" max="4360" width="16" style="745" customWidth="1"/>
    <col min="4361" max="4361" width="20.7109375" style="745" customWidth="1"/>
    <col min="4362" max="4362" width="15.42578125" style="745" customWidth="1"/>
    <col min="4363" max="4363" width="16" style="745" customWidth="1"/>
    <col min="4364" max="4364" width="20.7109375" style="745" customWidth="1"/>
    <col min="4365" max="4365" width="15.42578125" style="745" customWidth="1"/>
    <col min="4366" max="4366" width="16" style="745" customWidth="1"/>
    <col min="4367" max="4608" width="11.42578125" style="745"/>
    <col min="4609" max="4609" width="0" style="745" hidden="1" customWidth="1"/>
    <col min="4610" max="4610" width="48.85546875" style="745" customWidth="1"/>
    <col min="4611" max="4611" width="20.7109375" style="745" customWidth="1"/>
    <col min="4612" max="4612" width="15.42578125" style="745" customWidth="1"/>
    <col min="4613" max="4613" width="16" style="745" customWidth="1"/>
    <col min="4614" max="4614" width="20.7109375" style="745" customWidth="1"/>
    <col min="4615" max="4615" width="15.42578125" style="745" customWidth="1"/>
    <col min="4616" max="4616" width="16" style="745" customWidth="1"/>
    <col min="4617" max="4617" width="20.7109375" style="745" customWidth="1"/>
    <col min="4618" max="4618" width="15.42578125" style="745" customWidth="1"/>
    <col min="4619" max="4619" width="16" style="745" customWidth="1"/>
    <col min="4620" max="4620" width="20.7109375" style="745" customWidth="1"/>
    <col min="4621" max="4621" width="15.42578125" style="745" customWidth="1"/>
    <col min="4622" max="4622" width="16" style="745" customWidth="1"/>
    <col min="4623" max="4864" width="11.42578125" style="745"/>
    <col min="4865" max="4865" width="0" style="745" hidden="1" customWidth="1"/>
    <col min="4866" max="4866" width="48.85546875" style="745" customWidth="1"/>
    <col min="4867" max="4867" width="20.7109375" style="745" customWidth="1"/>
    <col min="4868" max="4868" width="15.42578125" style="745" customWidth="1"/>
    <col min="4869" max="4869" width="16" style="745" customWidth="1"/>
    <col min="4870" max="4870" width="20.7109375" style="745" customWidth="1"/>
    <col min="4871" max="4871" width="15.42578125" style="745" customWidth="1"/>
    <col min="4872" max="4872" width="16" style="745" customWidth="1"/>
    <col min="4873" max="4873" width="20.7109375" style="745" customWidth="1"/>
    <col min="4874" max="4874" width="15.42578125" style="745" customWidth="1"/>
    <col min="4875" max="4875" width="16" style="745" customWidth="1"/>
    <col min="4876" max="4876" width="20.7109375" style="745" customWidth="1"/>
    <col min="4877" max="4877" width="15.42578125" style="745" customWidth="1"/>
    <col min="4878" max="4878" width="16" style="745" customWidth="1"/>
    <col min="4879" max="5120" width="11.42578125" style="745"/>
    <col min="5121" max="5121" width="0" style="745" hidden="1" customWidth="1"/>
    <col min="5122" max="5122" width="48.85546875" style="745" customWidth="1"/>
    <col min="5123" max="5123" width="20.7109375" style="745" customWidth="1"/>
    <col min="5124" max="5124" width="15.42578125" style="745" customWidth="1"/>
    <col min="5125" max="5125" width="16" style="745" customWidth="1"/>
    <col min="5126" max="5126" width="20.7109375" style="745" customWidth="1"/>
    <col min="5127" max="5127" width="15.42578125" style="745" customWidth="1"/>
    <col min="5128" max="5128" width="16" style="745" customWidth="1"/>
    <col min="5129" max="5129" width="20.7109375" style="745" customWidth="1"/>
    <col min="5130" max="5130" width="15.42578125" style="745" customWidth="1"/>
    <col min="5131" max="5131" width="16" style="745" customWidth="1"/>
    <col min="5132" max="5132" width="20.7109375" style="745" customWidth="1"/>
    <col min="5133" max="5133" width="15.42578125" style="745" customWidth="1"/>
    <col min="5134" max="5134" width="16" style="745" customWidth="1"/>
    <col min="5135" max="5376" width="11.42578125" style="745"/>
    <col min="5377" max="5377" width="0" style="745" hidden="1" customWidth="1"/>
    <col min="5378" max="5378" width="48.85546875" style="745" customWidth="1"/>
    <col min="5379" max="5379" width="20.7109375" style="745" customWidth="1"/>
    <col min="5380" max="5380" width="15.42578125" style="745" customWidth="1"/>
    <col min="5381" max="5381" width="16" style="745" customWidth="1"/>
    <col min="5382" max="5382" width="20.7109375" style="745" customWidth="1"/>
    <col min="5383" max="5383" width="15.42578125" style="745" customWidth="1"/>
    <col min="5384" max="5384" width="16" style="745" customWidth="1"/>
    <col min="5385" max="5385" width="20.7109375" style="745" customWidth="1"/>
    <col min="5386" max="5386" width="15.42578125" style="745" customWidth="1"/>
    <col min="5387" max="5387" width="16" style="745" customWidth="1"/>
    <col min="5388" max="5388" width="20.7109375" style="745" customWidth="1"/>
    <col min="5389" max="5389" width="15.42578125" style="745" customWidth="1"/>
    <col min="5390" max="5390" width="16" style="745" customWidth="1"/>
    <col min="5391" max="5632" width="11.42578125" style="745"/>
    <col min="5633" max="5633" width="0" style="745" hidden="1" customWidth="1"/>
    <col min="5634" max="5634" width="48.85546875" style="745" customWidth="1"/>
    <col min="5635" max="5635" width="20.7109375" style="745" customWidth="1"/>
    <col min="5636" max="5636" width="15.42578125" style="745" customWidth="1"/>
    <col min="5637" max="5637" width="16" style="745" customWidth="1"/>
    <col min="5638" max="5638" width="20.7109375" style="745" customWidth="1"/>
    <col min="5639" max="5639" width="15.42578125" style="745" customWidth="1"/>
    <col min="5640" max="5640" width="16" style="745" customWidth="1"/>
    <col min="5641" max="5641" width="20.7109375" style="745" customWidth="1"/>
    <col min="5642" max="5642" width="15.42578125" style="745" customWidth="1"/>
    <col min="5643" max="5643" width="16" style="745" customWidth="1"/>
    <col min="5644" max="5644" width="20.7109375" style="745" customWidth="1"/>
    <col min="5645" max="5645" width="15.42578125" style="745" customWidth="1"/>
    <col min="5646" max="5646" width="16" style="745" customWidth="1"/>
    <col min="5647" max="5888" width="11.42578125" style="745"/>
    <col min="5889" max="5889" width="0" style="745" hidden="1" customWidth="1"/>
    <col min="5890" max="5890" width="48.85546875" style="745" customWidth="1"/>
    <col min="5891" max="5891" width="20.7109375" style="745" customWidth="1"/>
    <col min="5892" max="5892" width="15.42578125" style="745" customWidth="1"/>
    <col min="5893" max="5893" width="16" style="745" customWidth="1"/>
    <col min="5894" max="5894" width="20.7109375" style="745" customWidth="1"/>
    <col min="5895" max="5895" width="15.42578125" style="745" customWidth="1"/>
    <col min="5896" max="5896" width="16" style="745" customWidth="1"/>
    <col min="5897" max="5897" width="20.7109375" style="745" customWidth="1"/>
    <col min="5898" max="5898" width="15.42578125" style="745" customWidth="1"/>
    <col min="5899" max="5899" width="16" style="745" customWidth="1"/>
    <col min="5900" max="5900" width="20.7109375" style="745" customWidth="1"/>
    <col min="5901" max="5901" width="15.42578125" style="745" customWidth="1"/>
    <col min="5902" max="5902" width="16" style="745" customWidth="1"/>
    <col min="5903" max="6144" width="11.42578125" style="745"/>
    <col min="6145" max="6145" width="0" style="745" hidden="1" customWidth="1"/>
    <col min="6146" max="6146" width="48.85546875" style="745" customWidth="1"/>
    <col min="6147" max="6147" width="20.7109375" style="745" customWidth="1"/>
    <col min="6148" max="6148" width="15.42578125" style="745" customWidth="1"/>
    <col min="6149" max="6149" width="16" style="745" customWidth="1"/>
    <col min="6150" max="6150" width="20.7109375" style="745" customWidth="1"/>
    <col min="6151" max="6151" width="15.42578125" style="745" customWidth="1"/>
    <col min="6152" max="6152" width="16" style="745" customWidth="1"/>
    <col min="6153" max="6153" width="20.7109375" style="745" customWidth="1"/>
    <col min="6154" max="6154" width="15.42578125" style="745" customWidth="1"/>
    <col min="6155" max="6155" width="16" style="745" customWidth="1"/>
    <col min="6156" max="6156" width="20.7109375" style="745" customWidth="1"/>
    <col min="6157" max="6157" width="15.42578125" style="745" customWidth="1"/>
    <col min="6158" max="6158" width="16" style="745" customWidth="1"/>
    <col min="6159" max="6400" width="11.42578125" style="745"/>
    <col min="6401" max="6401" width="0" style="745" hidden="1" customWidth="1"/>
    <col min="6402" max="6402" width="48.85546875" style="745" customWidth="1"/>
    <col min="6403" max="6403" width="20.7109375" style="745" customWidth="1"/>
    <col min="6404" max="6404" width="15.42578125" style="745" customWidth="1"/>
    <col min="6405" max="6405" width="16" style="745" customWidth="1"/>
    <col min="6406" max="6406" width="20.7109375" style="745" customWidth="1"/>
    <col min="6407" max="6407" width="15.42578125" style="745" customWidth="1"/>
    <col min="6408" max="6408" width="16" style="745" customWidth="1"/>
    <col min="6409" max="6409" width="20.7109375" style="745" customWidth="1"/>
    <col min="6410" max="6410" width="15.42578125" style="745" customWidth="1"/>
    <col min="6411" max="6411" width="16" style="745" customWidth="1"/>
    <col min="6412" max="6412" width="20.7109375" style="745" customWidth="1"/>
    <col min="6413" max="6413" width="15.42578125" style="745" customWidth="1"/>
    <col min="6414" max="6414" width="16" style="745" customWidth="1"/>
    <col min="6415" max="6656" width="11.42578125" style="745"/>
    <col min="6657" max="6657" width="0" style="745" hidden="1" customWidth="1"/>
    <col min="6658" max="6658" width="48.85546875" style="745" customWidth="1"/>
    <col min="6659" max="6659" width="20.7109375" style="745" customWidth="1"/>
    <col min="6660" max="6660" width="15.42578125" style="745" customWidth="1"/>
    <col min="6661" max="6661" width="16" style="745" customWidth="1"/>
    <col min="6662" max="6662" width="20.7109375" style="745" customWidth="1"/>
    <col min="6663" max="6663" width="15.42578125" style="745" customWidth="1"/>
    <col min="6664" max="6664" width="16" style="745" customWidth="1"/>
    <col min="6665" max="6665" width="20.7109375" style="745" customWidth="1"/>
    <col min="6666" max="6666" width="15.42578125" style="745" customWidth="1"/>
    <col min="6667" max="6667" width="16" style="745" customWidth="1"/>
    <col min="6668" max="6668" width="20.7109375" style="745" customWidth="1"/>
    <col min="6669" max="6669" width="15.42578125" style="745" customWidth="1"/>
    <col min="6670" max="6670" width="16" style="745" customWidth="1"/>
    <col min="6671" max="6912" width="11.42578125" style="745"/>
    <col min="6913" max="6913" width="0" style="745" hidden="1" customWidth="1"/>
    <col min="6914" max="6914" width="48.85546875" style="745" customWidth="1"/>
    <col min="6915" max="6915" width="20.7109375" style="745" customWidth="1"/>
    <col min="6916" max="6916" width="15.42578125" style="745" customWidth="1"/>
    <col min="6917" max="6917" width="16" style="745" customWidth="1"/>
    <col min="6918" max="6918" width="20.7109375" style="745" customWidth="1"/>
    <col min="6919" max="6919" width="15.42578125" style="745" customWidth="1"/>
    <col min="6920" max="6920" width="16" style="745" customWidth="1"/>
    <col min="6921" max="6921" width="20.7109375" style="745" customWidth="1"/>
    <col min="6922" max="6922" width="15.42578125" style="745" customWidth="1"/>
    <col min="6923" max="6923" width="16" style="745" customWidth="1"/>
    <col min="6924" max="6924" width="20.7109375" style="745" customWidth="1"/>
    <col min="6925" max="6925" width="15.42578125" style="745" customWidth="1"/>
    <col min="6926" max="6926" width="16" style="745" customWidth="1"/>
    <col min="6927" max="7168" width="11.42578125" style="745"/>
    <col min="7169" max="7169" width="0" style="745" hidden="1" customWidth="1"/>
    <col min="7170" max="7170" width="48.85546875" style="745" customWidth="1"/>
    <col min="7171" max="7171" width="20.7109375" style="745" customWidth="1"/>
    <col min="7172" max="7172" width="15.42578125" style="745" customWidth="1"/>
    <col min="7173" max="7173" width="16" style="745" customWidth="1"/>
    <col min="7174" max="7174" width="20.7109375" style="745" customWidth="1"/>
    <col min="7175" max="7175" width="15.42578125" style="745" customWidth="1"/>
    <col min="7176" max="7176" width="16" style="745" customWidth="1"/>
    <col min="7177" max="7177" width="20.7109375" style="745" customWidth="1"/>
    <col min="7178" max="7178" width="15.42578125" style="745" customWidth="1"/>
    <col min="7179" max="7179" width="16" style="745" customWidth="1"/>
    <col min="7180" max="7180" width="20.7109375" style="745" customWidth="1"/>
    <col min="7181" max="7181" width="15.42578125" style="745" customWidth="1"/>
    <col min="7182" max="7182" width="16" style="745" customWidth="1"/>
    <col min="7183" max="7424" width="11.42578125" style="745"/>
    <col min="7425" max="7425" width="0" style="745" hidden="1" customWidth="1"/>
    <col min="7426" max="7426" width="48.85546875" style="745" customWidth="1"/>
    <col min="7427" max="7427" width="20.7109375" style="745" customWidth="1"/>
    <col min="7428" max="7428" width="15.42578125" style="745" customWidth="1"/>
    <col min="7429" max="7429" width="16" style="745" customWidth="1"/>
    <col min="7430" max="7430" width="20.7109375" style="745" customWidth="1"/>
    <col min="7431" max="7431" width="15.42578125" style="745" customWidth="1"/>
    <col min="7432" max="7432" width="16" style="745" customWidth="1"/>
    <col min="7433" max="7433" width="20.7109375" style="745" customWidth="1"/>
    <col min="7434" max="7434" width="15.42578125" style="745" customWidth="1"/>
    <col min="7435" max="7435" width="16" style="745" customWidth="1"/>
    <col min="7436" max="7436" width="20.7109375" style="745" customWidth="1"/>
    <col min="7437" max="7437" width="15.42578125" style="745" customWidth="1"/>
    <col min="7438" max="7438" width="16" style="745" customWidth="1"/>
    <col min="7439" max="7680" width="11.42578125" style="745"/>
    <col min="7681" max="7681" width="0" style="745" hidden="1" customWidth="1"/>
    <col min="7682" max="7682" width="48.85546875" style="745" customWidth="1"/>
    <col min="7683" max="7683" width="20.7109375" style="745" customWidth="1"/>
    <col min="7684" max="7684" width="15.42578125" style="745" customWidth="1"/>
    <col min="7685" max="7685" width="16" style="745" customWidth="1"/>
    <col min="7686" max="7686" width="20.7109375" style="745" customWidth="1"/>
    <col min="7687" max="7687" width="15.42578125" style="745" customWidth="1"/>
    <col min="7688" max="7688" width="16" style="745" customWidth="1"/>
    <col min="7689" max="7689" width="20.7109375" style="745" customWidth="1"/>
    <col min="7690" max="7690" width="15.42578125" style="745" customWidth="1"/>
    <col min="7691" max="7691" width="16" style="745" customWidth="1"/>
    <col min="7692" max="7692" width="20.7109375" style="745" customWidth="1"/>
    <col min="7693" max="7693" width="15.42578125" style="745" customWidth="1"/>
    <col min="7694" max="7694" width="16" style="745" customWidth="1"/>
    <col min="7695" max="7936" width="11.42578125" style="745"/>
    <col min="7937" max="7937" width="0" style="745" hidden="1" customWidth="1"/>
    <col min="7938" max="7938" width="48.85546875" style="745" customWidth="1"/>
    <col min="7939" max="7939" width="20.7109375" style="745" customWidth="1"/>
    <col min="7940" max="7940" width="15.42578125" style="745" customWidth="1"/>
    <col min="7941" max="7941" width="16" style="745" customWidth="1"/>
    <col min="7942" max="7942" width="20.7109375" style="745" customWidth="1"/>
    <col min="7943" max="7943" width="15.42578125" style="745" customWidth="1"/>
    <col min="7944" max="7944" width="16" style="745" customWidth="1"/>
    <col min="7945" max="7945" width="20.7109375" style="745" customWidth="1"/>
    <col min="7946" max="7946" width="15.42578125" style="745" customWidth="1"/>
    <col min="7947" max="7947" width="16" style="745" customWidth="1"/>
    <col min="7948" max="7948" width="20.7109375" style="745" customWidth="1"/>
    <col min="7949" max="7949" width="15.42578125" style="745" customWidth="1"/>
    <col min="7950" max="7950" width="16" style="745" customWidth="1"/>
    <col min="7951" max="8192" width="11.42578125" style="745"/>
    <col min="8193" max="8193" width="0" style="745" hidden="1" customWidth="1"/>
    <col min="8194" max="8194" width="48.85546875" style="745" customWidth="1"/>
    <col min="8195" max="8195" width="20.7109375" style="745" customWidth="1"/>
    <col min="8196" max="8196" width="15.42578125" style="745" customWidth="1"/>
    <col min="8197" max="8197" width="16" style="745" customWidth="1"/>
    <col min="8198" max="8198" width="20.7109375" style="745" customWidth="1"/>
    <col min="8199" max="8199" width="15.42578125" style="745" customWidth="1"/>
    <col min="8200" max="8200" width="16" style="745" customWidth="1"/>
    <col min="8201" max="8201" width="20.7109375" style="745" customWidth="1"/>
    <col min="8202" max="8202" width="15.42578125" style="745" customWidth="1"/>
    <col min="8203" max="8203" width="16" style="745" customWidth="1"/>
    <col min="8204" max="8204" width="20.7109375" style="745" customWidth="1"/>
    <col min="8205" max="8205" width="15.42578125" style="745" customWidth="1"/>
    <col min="8206" max="8206" width="16" style="745" customWidth="1"/>
    <col min="8207" max="8448" width="11.42578125" style="745"/>
    <col min="8449" max="8449" width="0" style="745" hidden="1" customWidth="1"/>
    <col min="8450" max="8450" width="48.85546875" style="745" customWidth="1"/>
    <col min="8451" max="8451" width="20.7109375" style="745" customWidth="1"/>
    <col min="8452" max="8452" width="15.42578125" style="745" customWidth="1"/>
    <col min="8453" max="8453" width="16" style="745" customWidth="1"/>
    <col min="8454" max="8454" width="20.7109375" style="745" customWidth="1"/>
    <col min="8455" max="8455" width="15.42578125" style="745" customWidth="1"/>
    <col min="8456" max="8456" width="16" style="745" customWidth="1"/>
    <col min="8457" max="8457" width="20.7109375" style="745" customWidth="1"/>
    <col min="8458" max="8458" width="15.42578125" style="745" customWidth="1"/>
    <col min="8459" max="8459" width="16" style="745" customWidth="1"/>
    <col min="8460" max="8460" width="20.7109375" style="745" customWidth="1"/>
    <col min="8461" max="8461" width="15.42578125" style="745" customWidth="1"/>
    <col min="8462" max="8462" width="16" style="745" customWidth="1"/>
    <col min="8463" max="8704" width="11.42578125" style="745"/>
    <col min="8705" max="8705" width="0" style="745" hidden="1" customWidth="1"/>
    <col min="8706" max="8706" width="48.85546875" style="745" customWidth="1"/>
    <col min="8707" max="8707" width="20.7109375" style="745" customWidth="1"/>
    <col min="8708" max="8708" width="15.42578125" style="745" customWidth="1"/>
    <col min="8709" max="8709" width="16" style="745" customWidth="1"/>
    <col min="8710" max="8710" width="20.7109375" style="745" customWidth="1"/>
    <col min="8711" max="8711" width="15.42578125" style="745" customWidth="1"/>
    <col min="8712" max="8712" width="16" style="745" customWidth="1"/>
    <col min="8713" max="8713" width="20.7109375" style="745" customWidth="1"/>
    <col min="8714" max="8714" width="15.42578125" style="745" customWidth="1"/>
    <col min="8715" max="8715" width="16" style="745" customWidth="1"/>
    <col min="8716" max="8716" width="20.7109375" style="745" customWidth="1"/>
    <col min="8717" max="8717" width="15.42578125" style="745" customWidth="1"/>
    <col min="8718" max="8718" width="16" style="745" customWidth="1"/>
    <col min="8719" max="8960" width="11.42578125" style="745"/>
    <col min="8961" max="8961" width="0" style="745" hidden="1" customWidth="1"/>
    <col min="8962" max="8962" width="48.85546875" style="745" customWidth="1"/>
    <col min="8963" max="8963" width="20.7109375" style="745" customWidth="1"/>
    <col min="8964" max="8964" width="15.42578125" style="745" customWidth="1"/>
    <col min="8965" max="8965" width="16" style="745" customWidth="1"/>
    <col min="8966" max="8966" width="20.7109375" style="745" customWidth="1"/>
    <col min="8967" max="8967" width="15.42578125" style="745" customWidth="1"/>
    <col min="8968" max="8968" width="16" style="745" customWidth="1"/>
    <col min="8969" max="8969" width="20.7109375" style="745" customWidth="1"/>
    <col min="8970" max="8970" width="15.42578125" style="745" customWidth="1"/>
    <col min="8971" max="8971" width="16" style="745" customWidth="1"/>
    <col min="8972" max="8972" width="20.7109375" style="745" customWidth="1"/>
    <col min="8973" max="8973" width="15.42578125" style="745" customWidth="1"/>
    <col min="8974" max="8974" width="16" style="745" customWidth="1"/>
    <col min="8975" max="9216" width="11.42578125" style="745"/>
    <col min="9217" max="9217" width="0" style="745" hidden="1" customWidth="1"/>
    <col min="9218" max="9218" width="48.85546875" style="745" customWidth="1"/>
    <col min="9219" max="9219" width="20.7109375" style="745" customWidth="1"/>
    <col min="9220" max="9220" width="15.42578125" style="745" customWidth="1"/>
    <col min="9221" max="9221" width="16" style="745" customWidth="1"/>
    <col min="9222" max="9222" width="20.7109375" style="745" customWidth="1"/>
    <col min="9223" max="9223" width="15.42578125" style="745" customWidth="1"/>
    <col min="9224" max="9224" width="16" style="745" customWidth="1"/>
    <col min="9225" max="9225" width="20.7109375" style="745" customWidth="1"/>
    <col min="9226" max="9226" width="15.42578125" style="745" customWidth="1"/>
    <col min="9227" max="9227" width="16" style="745" customWidth="1"/>
    <col min="9228" max="9228" width="20.7109375" style="745" customWidth="1"/>
    <col min="9229" max="9229" width="15.42578125" style="745" customWidth="1"/>
    <col min="9230" max="9230" width="16" style="745" customWidth="1"/>
    <col min="9231" max="9472" width="11.42578125" style="745"/>
    <col min="9473" max="9473" width="0" style="745" hidden="1" customWidth="1"/>
    <col min="9474" max="9474" width="48.85546875" style="745" customWidth="1"/>
    <col min="9475" max="9475" width="20.7109375" style="745" customWidth="1"/>
    <col min="9476" max="9476" width="15.42578125" style="745" customWidth="1"/>
    <col min="9477" max="9477" width="16" style="745" customWidth="1"/>
    <col min="9478" max="9478" width="20.7109375" style="745" customWidth="1"/>
    <col min="9479" max="9479" width="15.42578125" style="745" customWidth="1"/>
    <col min="9480" max="9480" width="16" style="745" customWidth="1"/>
    <col min="9481" max="9481" width="20.7109375" style="745" customWidth="1"/>
    <col min="9482" max="9482" width="15.42578125" style="745" customWidth="1"/>
    <col min="9483" max="9483" width="16" style="745" customWidth="1"/>
    <col min="9484" max="9484" width="20.7109375" style="745" customWidth="1"/>
    <col min="9485" max="9485" width="15.42578125" style="745" customWidth="1"/>
    <col min="9486" max="9486" width="16" style="745" customWidth="1"/>
    <col min="9487" max="9728" width="11.42578125" style="745"/>
    <col min="9729" max="9729" width="0" style="745" hidden="1" customWidth="1"/>
    <col min="9730" max="9730" width="48.85546875" style="745" customWidth="1"/>
    <col min="9731" max="9731" width="20.7109375" style="745" customWidth="1"/>
    <col min="9732" max="9732" width="15.42578125" style="745" customWidth="1"/>
    <col min="9733" max="9733" width="16" style="745" customWidth="1"/>
    <col min="9734" max="9734" width="20.7109375" style="745" customWidth="1"/>
    <col min="9735" max="9735" width="15.42578125" style="745" customWidth="1"/>
    <col min="9736" max="9736" width="16" style="745" customWidth="1"/>
    <col min="9737" max="9737" width="20.7109375" style="745" customWidth="1"/>
    <col min="9738" max="9738" width="15.42578125" style="745" customWidth="1"/>
    <col min="9739" max="9739" width="16" style="745" customWidth="1"/>
    <col min="9740" max="9740" width="20.7109375" style="745" customWidth="1"/>
    <col min="9741" max="9741" width="15.42578125" style="745" customWidth="1"/>
    <col min="9742" max="9742" width="16" style="745" customWidth="1"/>
    <col min="9743" max="9984" width="11.42578125" style="745"/>
    <col min="9985" max="9985" width="0" style="745" hidden="1" customWidth="1"/>
    <col min="9986" max="9986" width="48.85546875" style="745" customWidth="1"/>
    <col min="9987" max="9987" width="20.7109375" style="745" customWidth="1"/>
    <col min="9988" max="9988" width="15.42578125" style="745" customWidth="1"/>
    <col min="9989" max="9989" width="16" style="745" customWidth="1"/>
    <col min="9990" max="9990" width="20.7109375" style="745" customWidth="1"/>
    <col min="9991" max="9991" width="15.42578125" style="745" customWidth="1"/>
    <col min="9992" max="9992" width="16" style="745" customWidth="1"/>
    <col min="9993" max="9993" width="20.7109375" style="745" customWidth="1"/>
    <col min="9994" max="9994" width="15.42578125" style="745" customWidth="1"/>
    <col min="9995" max="9995" width="16" style="745" customWidth="1"/>
    <col min="9996" max="9996" width="20.7109375" style="745" customWidth="1"/>
    <col min="9997" max="9997" width="15.42578125" style="745" customWidth="1"/>
    <col min="9998" max="9998" width="16" style="745" customWidth="1"/>
    <col min="9999" max="10240" width="11.42578125" style="745"/>
    <col min="10241" max="10241" width="0" style="745" hidden="1" customWidth="1"/>
    <col min="10242" max="10242" width="48.85546875" style="745" customWidth="1"/>
    <col min="10243" max="10243" width="20.7109375" style="745" customWidth="1"/>
    <col min="10244" max="10244" width="15.42578125" style="745" customWidth="1"/>
    <col min="10245" max="10245" width="16" style="745" customWidth="1"/>
    <col min="10246" max="10246" width="20.7109375" style="745" customWidth="1"/>
    <col min="10247" max="10247" width="15.42578125" style="745" customWidth="1"/>
    <col min="10248" max="10248" width="16" style="745" customWidth="1"/>
    <col min="10249" max="10249" width="20.7109375" style="745" customWidth="1"/>
    <col min="10250" max="10250" width="15.42578125" style="745" customWidth="1"/>
    <col min="10251" max="10251" width="16" style="745" customWidth="1"/>
    <col min="10252" max="10252" width="20.7109375" style="745" customWidth="1"/>
    <col min="10253" max="10253" width="15.42578125" style="745" customWidth="1"/>
    <col min="10254" max="10254" width="16" style="745" customWidth="1"/>
    <col min="10255" max="10496" width="11.42578125" style="745"/>
    <col min="10497" max="10497" width="0" style="745" hidden="1" customWidth="1"/>
    <col min="10498" max="10498" width="48.85546875" style="745" customWidth="1"/>
    <col min="10499" max="10499" width="20.7109375" style="745" customWidth="1"/>
    <col min="10500" max="10500" width="15.42578125" style="745" customWidth="1"/>
    <col min="10501" max="10501" width="16" style="745" customWidth="1"/>
    <col min="10502" max="10502" width="20.7109375" style="745" customWidth="1"/>
    <col min="10503" max="10503" width="15.42578125" style="745" customWidth="1"/>
    <col min="10504" max="10504" width="16" style="745" customWidth="1"/>
    <col min="10505" max="10505" width="20.7109375" style="745" customWidth="1"/>
    <col min="10506" max="10506" width="15.42578125" style="745" customWidth="1"/>
    <col min="10507" max="10507" width="16" style="745" customWidth="1"/>
    <col min="10508" max="10508" width="20.7109375" style="745" customWidth="1"/>
    <col min="10509" max="10509" width="15.42578125" style="745" customWidth="1"/>
    <col min="10510" max="10510" width="16" style="745" customWidth="1"/>
    <col min="10511" max="10752" width="11.42578125" style="745"/>
    <col min="10753" max="10753" width="0" style="745" hidden="1" customWidth="1"/>
    <col min="10754" max="10754" width="48.85546875" style="745" customWidth="1"/>
    <col min="10755" max="10755" width="20.7109375" style="745" customWidth="1"/>
    <col min="10756" max="10756" width="15.42578125" style="745" customWidth="1"/>
    <col min="10757" max="10757" width="16" style="745" customWidth="1"/>
    <col min="10758" max="10758" width="20.7109375" style="745" customWidth="1"/>
    <col min="10759" max="10759" width="15.42578125" style="745" customWidth="1"/>
    <col min="10760" max="10760" width="16" style="745" customWidth="1"/>
    <col min="10761" max="10761" width="20.7109375" style="745" customWidth="1"/>
    <col min="10762" max="10762" width="15.42578125" style="745" customWidth="1"/>
    <col min="10763" max="10763" width="16" style="745" customWidth="1"/>
    <col min="10764" max="10764" width="20.7109375" style="745" customWidth="1"/>
    <col min="10765" max="10765" width="15.42578125" style="745" customWidth="1"/>
    <col min="10766" max="10766" width="16" style="745" customWidth="1"/>
    <col min="10767" max="11008" width="11.42578125" style="745"/>
    <col min="11009" max="11009" width="0" style="745" hidden="1" customWidth="1"/>
    <col min="11010" max="11010" width="48.85546875" style="745" customWidth="1"/>
    <col min="11011" max="11011" width="20.7109375" style="745" customWidth="1"/>
    <col min="11012" max="11012" width="15.42578125" style="745" customWidth="1"/>
    <col min="11013" max="11013" width="16" style="745" customWidth="1"/>
    <col min="11014" max="11014" width="20.7109375" style="745" customWidth="1"/>
    <col min="11015" max="11015" width="15.42578125" style="745" customWidth="1"/>
    <col min="11016" max="11016" width="16" style="745" customWidth="1"/>
    <col min="11017" max="11017" width="20.7109375" style="745" customWidth="1"/>
    <col min="11018" max="11018" width="15.42578125" style="745" customWidth="1"/>
    <col min="11019" max="11019" width="16" style="745" customWidth="1"/>
    <col min="11020" max="11020" width="20.7109375" style="745" customWidth="1"/>
    <col min="11021" max="11021" width="15.42578125" style="745" customWidth="1"/>
    <col min="11022" max="11022" width="16" style="745" customWidth="1"/>
    <col min="11023" max="11264" width="11.42578125" style="745"/>
    <col min="11265" max="11265" width="0" style="745" hidden="1" customWidth="1"/>
    <col min="11266" max="11266" width="48.85546875" style="745" customWidth="1"/>
    <col min="11267" max="11267" width="20.7109375" style="745" customWidth="1"/>
    <col min="11268" max="11268" width="15.42578125" style="745" customWidth="1"/>
    <col min="11269" max="11269" width="16" style="745" customWidth="1"/>
    <col min="11270" max="11270" width="20.7109375" style="745" customWidth="1"/>
    <col min="11271" max="11271" width="15.42578125" style="745" customWidth="1"/>
    <col min="11272" max="11272" width="16" style="745" customWidth="1"/>
    <col min="11273" max="11273" width="20.7109375" style="745" customWidth="1"/>
    <col min="11274" max="11274" width="15.42578125" style="745" customWidth="1"/>
    <col min="11275" max="11275" width="16" style="745" customWidth="1"/>
    <col min="11276" max="11276" width="20.7109375" style="745" customWidth="1"/>
    <col min="11277" max="11277" width="15.42578125" style="745" customWidth="1"/>
    <col min="11278" max="11278" width="16" style="745" customWidth="1"/>
    <col min="11279" max="11520" width="11.42578125" style="745"/>
    <col min="11521" max="11521" width="0" style="745" hidden="1" customWidth="1"/>
    <col min="11522" max="11522" width="48.85546875" style="745" customWidth="1"/>
    <col min="11523" max="11523" width="20.7109375" style="745" customWidth="1"/>
    <col min="11524" max="11524" width="15.42578125" style="745" customWidth="1"/>
    <col min="11525" max="11525" width="16" style="745" customWidth="1"/>
    <col min="11526" max="11526" width="20.7109375" style="745" customWidth="1"/>
    <col min="11527" max="11527" width="15.42578125" style="745" customWidth="1"/>
    <col min="11528" max="11528" width="16" style="745" customWidth="1"/>
    <col min="11529" max="11529" width="20.7109375" style="745" customWidth="1"/>
    <col min="11530" max="11530" width="15.42578125" style="745" customWidth="1"/>
    <col min="11531" max="11531" width="16" style="745" customWidth="1"/>
    <col min="11532" max="11532" width="20.7109375" style="745" customWidth="1"/>
    <col min="11533" max="11533" width="15.42578125" style="745" customWidth="1"/>
    <col min="11534" max="11534" width="16" style="745" customWidth="1"/>
    <col min="11535" max="11776" width="11.42578125" style="745"/>
    <col min="11777" max="11777" width="0" style="745" hidden="1" customWidth="1"/>
    <col min="11778" max="11778" width="48.85546875" style="745" customWidth="1"/>
    <col min="11779" max="11779" width="20.7109375" style="745" customWidth="1"/>
    <col min="11780" max="11780" width="15.42578125" style="745" customWidth="1"/>
    <col min="11781" max="11781" width="16" style="745" customWidth="1"/>
    <col min="11782" max="11782" width="20.7109375" style="745" customWidth="1"/>
    <col min="11783" max="11783" width="15.42578125" style="745" customWidth="1"/>
    <col min="11784" max="11784" width="16" style="745" customWidth="1"/>
    <col min="11785" max="11785" width="20.7109375" style="745" customWidth="1"/>
    <col min="11786" max="11786" width="15.42578125" style="745" customWidth="1"/>
    <col min="11787" max="11787" width="16" style="745" customWidth="1"/>
    <col min="11788" max="11788" width="20.7109375" style="745" customWidth="1"/>
    <col min="11789" max="11789" width="15.42578125" style="745" customWidth="1"/>
    <col min="11790" max="11790" width="16" style="745" customWidth="1"/>
    <col min="11791" max="12032" width="11.42578125" style="745"/>
    <col min="12033" max="12033" width="0" style="745" hidden="1" customWidth="1"/>
    <col min="12034" max="12034" width="48.85546875" style="745" customWidth="1"/>
    <col min="12035" max="12035" width="20.7109375" style="745" customWidth="1"/>
    <col min="12036" max="12036" width="15.42578125" style="745" customWidth="1"/>
    <col min="12037" max="12037" width="16" style="745" customWidth="1"/>
    <col min="12038" max="12038" width="20.7109375" style="745" customWidth="1"/>
    <col min="12039" max="12039" width="15.42578125" style="745" customWidth="1"/>
    <col min="12040" max="12040" width="16" style="745" customWidth="1"/>
    <col min="12041" max="12041" width="20.7109375" style="745" customWidth="1"/>
    <col min="12042" max="12042" width="15.42578125" style="745" customWidth="1"/>
    <col min="12043" max="12043" width="16" style="745" customWidth="1"/>
    <col min="12044" max="12044" width="20.7109375" style="745" customWidth="1"/>
    <col min="12045" max="12045" width="15.42578125" style="745" customWidth="1"/>
    <col min="12046" max="12046" width="16" style="745" customWidth="1"/>
    <col min="12047" max="12288" width="11.42578125" style="745"/>
    <col min="12289" max="12289" width="0" style="745" hidden="1" customWidth="1"/>
    <col min="12290" max="12290" width="48.85546875" style="745" customWidth="1"/>
    <col min="12291" max="12291" width="20.7109375" style="745" customWidth="1"/>
    <col min="12292" max="12292" width="15.42578125" style="745" customWidth="1"/>
    <col min="12293" max="12293" width="16" style="745" customWidth="1"/>
    <col min="12294" max="12294" width="20.7109375" style="745" customWidth="1"/>
    <col min="12295" max="12295" width="15.42578125" style="745" customWidth="1"/>
    <col min="12296" max="12296" width="16" style="745" customWidth="1"/>
    <col min="12297" max="12297" width="20.7109375" style="745" customWidth="1"/>
    <col min="12298" max="12298" width="15.42578125" style="745" customWidth="1"/>
    <col min="12299" max="12299" width="16" style="745" customWidth="1"/>
    <col min="12300" max="12300" width="20.7109375" style="745" customWidth="1"/>
    <col min="12301" max="12301" width="15.42578125" style="745" customWidth="1"/>
    <col min="12302" max="12302" width="16" style="745" customWidth="1"/>
    <col min="12303" max="12544" width="11.42578125" style="745"/>
    <col min="12545" max="12545" width="0" style="745" hidden="1" customWidth="1"/>
    <col min="12546" max="12546" width="48.85546875" style="745" customWidth="1"/>
    <col min="12547" max="12547" width="20.7109375" style="745" customWidth="1"/>
    <col min="12548" max="12548" width="15.42578125" style="745" customWidth="1"/>
    <col min="12549" max="12549" width="16" style="745" customWidth="1"/>
    <col min="12550" max="12550" width="20.7109375" style="745" customWidth="1"/>
    <col min="12551" max="12551" width="15.42578125" style="745" customWidth="1"/>
    <col min="12552" max="12552" width="16" style="745" customWidth="1"/>
    <col min="12553" max="12553" width="20.7109375" style="745" customWidth="1"/>
    <col min="12554" max="12554" width="15.42578125" style="745" customWidth="1"/>
    <col min="12555" max="12555" width="16" style="745" customWidth="1"/>
    <col min="12556" max="12556" width="20.7109375" style="745" customWidth="1"/>
    <col min="12557" max="12557" width="15.42578125" style="745" customWidth="1"/>
    <col min="12558" max="12558" width="16" style="745" customWidth="1"/>
    <col min="12559" max="12800" width="11.42578125" style="745"/>
    <col min="12801" max="12801" width="0" style="745" hidden="1" customWidth="1"/>
    <col min="12802" max="12802" width="48.85546875" style="745" customWidth="1"/>
    <col min="12803" max="12803" width="20.7109375" style="745" customWidth="1"/>
    <col min="12804" max="12804" width="15.42578125" style="745" customWidth="1"/>
    <col min="12805" max="12805" width="16" style="745" customWidth="1"/>
    <col min="12806" max="12806" width="20.7109375" style="745" customWidth="1"/>
    <col min="12807" max="12807" width="15.42578125" style="745" customWidth="1"/>
    <col min="12808" max="12808" width="16" style="745" customWidth="1"/>
    <col min="12809" max="12809" width="20.7109375" style="745" customWidth="1"/>
    <col min="12810" max="12810" width="15.42578125" style="745" customWidth="1"/>
    <col min="12811" max="12811" width="16" style="745" customWidth="1"/>
    <col min="12812" max="12812" width="20.7109375" style="745" customWidth="1"/>
    <col min="12813" max="12813" width="15.42578125" style="745" customWidth="1"/>
    <col min="12814" max="12814" width="16" style="745" customWidth="1"/>
    <col min="12815" max="13056" width="11.42578125" style="745"/>
    <col min="13057" max="13057" width="0" style="745" hidden="1" customWidth="1"/>
    <col min="13058" max="13058" width="48.85546875" style="745" customWidth="1"/>
    <col min="13059" max="13059" width="20.7109375" style="745" customWidth="1"/>
    <col min="13060" max="13060" width="15.42578125" style="745" customWidth="1"/>
    <col min="13061" max="13061" width="16" style="745" customWidth="1"/>
    <col min="13062" max="13062" width="20.7109375" style="745" customWidth="1"/>
    <col min="13063" max="13063" width="15.42578125" style="745" customWidth="1"/>
    <col min="13064" max="13064" width="16" style="745" customWidth="1"/>
    <col min="13065" max="13065" width="20.7109375" style="745" customWidth="1"/>
    <col min="13066" max="13066" width="15.42578125" style="745" customWidth="1"/>
    <col min="13067" max="13067" width="16" style="745" customWidth="1"/>
    <col min="13068" max="13068" width="20.7109375" style="745" customWidth="1"/>
    <col min="13069" max="13069" width="15.42578125" style="745" customWidth="1"/>
    <col min="13070" max="13070" width="16" style="745" customWidth="1"/>
    <col min="13071" max="13312" width="11.42578125" style="745"/>
    <col min="13313" max="13313" width="0" style="745" hidden="1" customWidth="1"/>
    <col min="13314" max="13314" width="48.85546875" style="745" customWidth="1"/>
    <col min="13315" max="13315" width="20.7109375" style="745" customWidth="1"/>
    <col min="13316" max="13316" width="15.42578125" style="745" customWidth="1"/>
    <col min="13317" max="13317" width="16" style="745" customWidth="1"/>
    <col min="13318" max="13318" width="20.7109375" style="745" customWidth="1"/>
    <col min="13319" max="13319" width="15.42578125" style="745" customWidth="1"/>
    <col min="13320" max="13320" width="16" style="745" customWidth="1"/>
    <col min="13321" max="13321" width="20.7109375" style="745" customWidth="1"/>
    <col min="13322" max="13322" width="15.42578125" style="745" customWidth="1"/>
    <col min="13323" max="13323" width="16" style="745" customWidth="1"/>
    <col min="13324" max="13324" width="20.7109375" style="745" customWidth="1"/>
    <col min="13325" max="13325" width="15.42578125" style="745" customWidth="1"/>
    <col min="13326" max="13326" width="16" style="745" customWidth="1"/>
    <col min="13327" max="13568" width="11.42578125" style="745"/>
    <col min="13569" max="13569" width="0" style="745" hidden="1" customWidth="1"/>
    <col min="13570" max="13570" width="48.85546875" style="745" customWidth="1"/>
    <col min="13571" max="13571" width="20.7109375" style="745" customWidth="1"/>
    <col min="13572" max="13572" width="15.42578125" style="745" customWidth="1"/>
    <col min="13573" max="13573" width="16" style="745" customWidth="1"/>
    <col min="13574" max="13574" width="20.7109375" style="745" customWidth="1"/>
    <col min="13575" max="13575" width="15.42578125" style="745" customWidth="1"/>
    <col min="13576" max="13576" width="16" style="745" customWidth="1"/>
    <col min="13577" max="13577" width="20.7109375" style="745" customWidth="1"/>
    <col min="13578" max="13578" width="15.42578125" style="745" customWidth="1"/>
    <col min="13579" max="13579" width="16" style="745" customWidth="1"/>
    <col min="13580" max="13580" width="20.7109375" style="745" customWidth="1"/>
    <col min="13581" max="13581" width="15.42578125" style="745" customWidth="1"/>
    <col min="13582" max="13582" width="16" style="745" customWidth="1"/>
    <col min="13583" max="13824" width="11.42578125" style="745"/>
    <col min="13825" max="13825" width="0" style="745" hidden="1" customWidth="1"/>
    <col min="13826" max="13826" width="48.85546875" style="745" customWidth="1"/>
    <col min="13827" max="13827" width="20.7109375" style="745" customWidth="1"/>
    <col min="13828" max="13828" width="15.42578125" style="745" customWidth="1"/>
    <col min="13829" max="13829" width="16" style="745" customWidth="1"/>
    <col min="13830" max="13830" width="20.7109375" style="745" customWidth="1"/>
    <col min="13831" max="13831" width="15.42578125" style="745" customWidth="1"/>
    <col min="13832" max="13832" width="16" style="745" customWidth="1"/>
    <col min="13833" max="13833" width="20.7109375" style="745" customWidth="1"/>
    <col min="13834" max="13834" width="15.42578125" style="745" customWidth="1"/>
    <col min="13835" max="13835" width="16" style="745" customWidth="1"/>
    <col min="13836" max="13836" width="20.7109375" style="745" customWidth="1"/>
    <col min="13837" max="13837" width="15.42578125" style="745" customWidth="1"/>
    <col min="13838" max="13838" width="16" style="745" customWidth="1"/>
    <col min="13839" max="14080" width="11.42578125" style="745"/>
    <col min="14081" max="14081" width="0" style="745" hidden="1" customWidth="1"/>
    <col min="14082" max="14082" width="48.85546875" style="745" customWidth="1"/>
    <col min="14083" max="14083" width="20.7109375" style="745" customWidth="1"/>
    <col min="14084" max="14084" width="15.42578125" style="745" customWidth="1"/>
    <col min="14085" max="14085" width="16" style="745" customWidth="1"/>
    <col min="14086" max="14086" width="20.7109375" style="745" customWidth="1"/>
    <col min="14087" max="14087" width="15.42578125" style="745" customWidth="1"/>
    <col min="14088" max="14088" width="16" style="745" customWidth="1"/>
    <col min="14089" max="14089" width="20.7109375" style="745" customWidth="1"/>
    <col min="14090" max="14090" width="15.42578125" style="745" customWidth="1"/>
    <col min="14091" max="14091" width="16" style="745" customWidth="1"/>
    <col min="14092" max="14092" width="20.7109375" style="745" customWidth="1"/>
    <col min="14093" max="14093" width="15.42578125" style="745" customWidth="1"/>
    <col min="14094" max="14094" width="16" style="745" customWidth="1"/>
    <col min="14095" max="14336" width="11.42578125" style="745"/>
    <col min="14337" max="14337" width="0" style="745" hidden="1" customWidth="1"/>
    <col min="14338" max="14338" width="48.85546875" style="745" customWidth="1"/>
    <col min="14339" max="14339" width="20.7109375" style="745" customWidth="1"/>
    <col min="14340" max="14340" width="15.42578125" style="745" customWidth="1"/>
    <col min="14341" max="14341" width="16" style="745" customWidth="1"/>
    <col min="14342" max="14342" width="20.7109375" style="745" customWidth="1"/>
    <col min="14343" max="14343" width="15.42578125" style="745" customWidth="1"/>
    <col min="14344" max="14344" width="16" style="745" customWidth="1"/>
    <col min="14345" max="14345" width="20.7109375" style="745" customWidth="1"/>
    <col min="14346" max="14346" width="15.42578125" style="745" customWidth="1"/>
    <col min="14347" max="14347" width="16" style="745" customWidth="1"/>
    <col min="14348" max="14348" width="20.7109375" style="745" customWidth="1"/>
    <col min="14349" max="14349" width="15.42578125" style="745" customWidth="1"/>
    <col min="14350" max="14350" width="16" style="745" customWidth="1"/>
    <col min="14351" max="14592" width="11.42578125" style="745"/>
    <col min="14593" max="14593" width="0" style="745" hidden="1" customWidth="1"/>
    <col min="14594" max="14594" width="48.85546875" style="745" customWidth="1"/>
    <col min="14595" max="14595" width="20.7109375" style="745" customWidth="1"/>
    <col min="14596" max="14596" width="15.42578125" style="745" customWidth="1"/>
    <col min="14597" max="14597" width="16" style="745" customWidth="1"/>
    <col min="14598" max="14598" width="20.7109375" style="745" customWidth="1"/>
    <col min="14599" max="14599" width="15.42578125" style="745" customWidth="1"/>
    <col min="14600" max="14600" width="16" style="745" customWidth="1"/>
    <col min="14601" max="14601" width="20.7109375" style="745" customWidth="1"/>
    <col min="14602" max="14602" width="15.42578125" style="745" customWidth="1"/>
    <col min="14603" max="14603" width="16" style="745" customWidth="1"/>
    <col min="14604" max="14604" width="20.7109375" style="745" customWidth="1"/>
    <col min="14605" max="14605" width="15.42578125" style="745" customWidth="1"/>
    <col min="14606" max="14606" width="16" style="745" customWidth="1"/>
    <col min="14607" max="14848" width="11.42578125" style="745"/>
    <col min="14849" max="14849" width="0" style="745" hidden="1" customWidth="1"/>
    <col min="14850" max="14850" width="48.85546875" style="745" customWidth="1"/>
    <col min="14851" max="14851" width="20.7109375" style="745" customWidth="1"/>
    <col min="14852" max="14852" width="15.42578125" style="745" customWidth="1"/>
    <col min="14853" max="14853" width="16" style="745" customWidth="1"/>
    <col min="14854" max="14854" width="20.7109375" style="745" customWidth="1"/>
    <col min="14855" max="14855" width="15.42578125" style="745" customWidth="1"/>
    <col min="14856" max="14856" width="16" style="745" customWidth="1"/>
    <col min="14857" max="14857" width="20.7109375" style="745" customWidth="1"/>
    <col min="14858" max="14858" width="15.42578125" style="745" customWidth="1"/>
    <col min="14859" max="14859" width="16" style="745" customWidth="1"/>
    <col min="14860" max="14860" width="20.7109375" style="745" customWidth="1"/>
    <col min="14861" max="14861" width="15.42578125" style="745" customWidth="1"/>
    <col min="14862" max="14862" width="16" style="745" customWidth="1"/>
    <col min="14863" max="15104" width="11.42578125" style="745"/>
    <col min="15105" max="15105" width="0" style="745" hidden="1" customWidth="1"/>
    <col min="15106" max="15106" width="48.85546875" style="745" customWidth="1"/>
    <col min="15107" max="15107" width="20.7109375" style="745" customWidth="1"/>
    <col min="15108" max="15108" width="15.42578125" style="745" customWidth="1"/>
    <col min="15109" max="15109" width="16" style="745" customWidth="1"/>
    <col min="15110" max="15110" width="20.7109375" style="745" customWidth="1"/>
    <col min="15111" max="15111" width="15.42578125" style="745" customWidth="1"/>
    <col min="15112" max="15112" width="16" style="745" customWidth="1"/>
    <col min="15113" max="15113" width="20.7109375" style="745" customWidth="1"/>
    <col min="15114" max="15114" width="15.42578125" style="745" customWidth="1"/>
    <col min="15115" max="15115" width="16" style="745" customWidth="1"/>
    <col min="15116" max="15116" width="20.7109375" style="745" customWidth="1"/>
    <col min="15117" max="15117" width="15.42578125" style="745" customWidth="1"/>
    <col min="15118" max="15118" width="16" style="745" customWidth="1"/>
    <col min="15119" max="15360" width="11.42578125" style="745"/>
    <col min="15361" max="15361" width="0" style="745" hidden="1" customWidth="1"/>
    <col min="15362" max="15362" width="48.85546875" style="745" customWidth="1"/>
    <col min="15363" max="15363" width="20.7109375" style="745" customWidth="1"/>
    <col min="15364" max="15364" width="15.42578125" style="745" customWidth="1"/>
    <col min="15365" max="15365" width="16" style="745" customWidth="1"/>
    <col min="15366" max="15366" width="20.7109375" style="745" customWidth="1"/>
    <col min="15367" max="15367" width="15.42578125" style="745" customWidth="1"/>
    <col min="15368" max="15368" width="16" style="745" customWidth="1"/>
    <col min="15369" max="15369" width="20.7109375" style="745" customWidth="1"/>
    <col min="15370" max="15370" width="15.42578125" style="745" customWidth="1"/>
    <col min="15371" max="15371" width="16" style="745" customWidth="1"/>
    <col min="15372" max="15372" width="20.7109375" style="745" customWidth="1"/>
    <col min="15373" max="15373" width="15.42578125" style="745" customWidth="1"/>
    <col min="15374" max="15374" width="16" style="745" customWidth="1"/>
    <col min="15375" max="15616" width="11.42578125" style="745"/>
    <col min="15617" max="15617" width="0" style="745" hidden="1" customWidth="1"/>
    <col min="15618" max="15618" width="48.85546875" style="745" customWidth="1"/>
    <col min="15619" max="15619" width="20.7109375" style="745" customWidth="1"/>
    <col min="15620" max="15620" width="15.42578125" style="745" customWidth="1"/>
    <col min="15621" max="15621" width="16" style="745" customWidth="1"/>
    <col min="15622" max="15622" width="20.7109375" style="745" customWidth="1"/>
    <col min="15623" max="15623" width="15.42578125" style="745" customWidth="1"/>
    <col min="15624" max="15624" width="16" style="745" customWidth="1"/>
    <col min="15625" max="15625" width="20.7109375" style="745" customWidth="1"/>
    <col min="15626" max="15626" width="15.42578125" style="745" customWidth="1"/>
    <col min="15627" max="15627" width="16" style="745" customWidth="1"/>
    <col min="15628" max="15628" width="20.7109375" style="745" customWidth="1"/>
    <col min="15629" max="15629" width="15.42578125" style="745" customWidth="1"/>
    <col min="15630" max="15630" width="16" style="745" customWidth="1"/>
    <col min="15631" max="15872" width="11.42578125" style="745"/>
    <col min="15873" max="15873" width="0" style="745" hidden="1" customWidth="1"/>
    <col min="15874" max="15874" width="48.85546875" style="745" customWidth="1"/>
    <col min="15875" max="15875" width="20.7109375" style="745" customWidth="1"/>
    <col min="15876" max="15876" width="15.42578125" style="745" customWidth="1"/>
    <col min="15877" max="15877" width="16" style="745" customWidth="1"/>
    <col min="15878" max="15878" width="20.7109375" style="745" customWidth="1"/>
    <col min="15879" max="15879" width="15.42578125" style="745" customWidth="1"/>
    <col min="15880" max="15880" width="16" style="745" customWidth="1"/>
    <col min="15881" max="15881" width="20.7109375" style="745" customWidth="1"/>
    <col min="15882" max="15882" width="15.42578125" style="745" customWidth="1"/>
    <col min="15883" max="15883" width="16" style="745" customWidth="1"/>
    <col min="15884" max="15884" width="20.7109375" style="745" customWidth="1"/>
    <col min="15885" max="15885" width="15.42578125" style="745" customWidth="1"/>
    <col min="15886" max="15886" width="16" style="745" customWidth="1"/>
    <col min="15887" max="16128" width="11.42578125" style="745"/>
    <col min="16129" max="16129" width="0" style="745" hidden="1" customWidth="1"/>
    <col min="16130" max="16130" width="48.85546875" style="745" customWidth="1"/>
    <col min="16131" max="16131" width="20.7109375" style="745" customWidth="1"/>
    <col min="16132" max="16132" width="15.42578125" style="745" customWidth="1"/>
    <col min="16133" max="16133" width="16" style="745" customWidth="1"/>
    <col min="16134" max="16134" width="20.7109375" style="745" customWidth="1"/>
    <col min="16135" max="16135" width="15.42578125" style="745" customWidth="1"/>
    <col min="16136" max="16136" width="16" style="745" customWidth="1"/>
    <col min="16137" max="16137" width="20.7109375" style="745" customWidth="1"/>
    <col min="16138" max="16138" width="15.42578125" style="745" customWidth="1"/>
    <col min="16139" max="16139" width="16" style="745" customWidth="1"/>
    <col min="16140" max="16140" width="20.7109375" style="745" customWidth="1"/>
    <col min="16141" max="16141" width="15.42578125" style="745" customWidth="1"/>
    <col min="16142" max="16142" width="16" style="745" customWidth="1"/>
    <col min="16143" max="16384" width="11.42578125" style="745"/>
  </cols>
  <sheetData>
    <row r="1" spans="1:14" s="266" customFormat="1" ht="29.25" customHeight="1">
      <c r="A1" s="175"/>
      <c r="B1" s="909" t="s">
        <v>1</v>
      </c>
      <c r="C1" s="909"/>
      <c r="D1" s="909"/>
      <c r="E1" s="909"/>
      <c r="F1" s="909"/>
      <c r="G1" s="909"/>
      <c r="H1" s="909"/>
      <c r="I1" s="909"/>
      <c r="J1" s="909"/>
      <c r="K1" s="909"/>
      <c r="L1" s="909"/>
      <c r="M1" s="909"/>
      <c r="N1" s="909"/>
    </row>
    <row r="2" spans="1:14" s="267" customFormat="1" ht="15" customHeight="1">
      <c r="A2" s="175"/>
      <c r="B2" s="910" t="s">
        <v>1224</v>
      </c>
      <c r="C2" s="910"/>
      <c r="D2" s="910"/>
      <c r="E2" s="910"/>
      <c r="F2" s="910"/>
      <c r="G2" s="910"/>
      <c r="H2" s="910"/>
      <c r="I2" s="910"/>
      <c r="J2" s="910"/>
      <c r="K2" s="910"/>
      <c r="L2" s="910"/>
      <c r="M2" s="910"/>
      <c r="N2" s="910"/>
    </row>
    <row r="3" spans="1:14" s="268" customFormat="1" ht="32.25" customHeight="1">
      <c r="A3" s="175"/>
      <c r="B3" s="917" t="s">
        <v>563</v>
      </c>
      <c r="C3" s="917"/>
      <c r="D3" s="917"/>
      <c r="E3" s="917"/>
      <c r="F3" s="917"/>
      <c r="G3" s="917"/>
      <c r="H3" s="917"/>
      <c r="I3" s="917"/>
      <c r="J3" s="917"/>
      <c r="K3" s="917"/>
      <c r="L3" s="917"/>
      <c r="M3" s="917"/>
      <c r="N3" s="917"/>
    </row>
    <row r="4" spans="1:14" s="96" customFormat="1" ht="3.75" customHeight="1">
      <c r="A4" s="175"/>
      <c r="B4" s="175"/>
      <c r="C4" s="175"/>
      <c r="D4" s="175"/>
      <c r="E4" s="175"/>
      <c r="F4" s="175"/>
      <c r="G4" s="175"/>
      <c r="H4" s="175"/>
      <c r="I4" s="175"/>
      <c r="J4" s="175"/>
      <c r="K4" s="175"/>
      <c r="L4" s="175"/>
      <c r="M4" s="175"/>
      <c r="N4" s="175"/>
    </row>
    <row r="5" spans="1:14" s="269" customFormat="1" ht="30" customHeight="1">
      <c r="A5" s="177"/>
      <c r="B5" s="636"/>
      <c r="C5" s="957" t="s">
        <v>1217</v>
      </c>
      <c r="D5" s="957"/>
      <c r="E5" s="957"/>
      <c r="F5" s="957" t="s">
        <v>1218</v>
      </c>
      <c r="G5" s="957"/>
      <c r="H5" s="957"/>
      <c r="I5" s="957" t="str">
        <f>"DIC-19"</f>
        <v>DIC-19</v>
      </c>
      <c r="J5" s="957"/>
      <c r="K5" s="957"/>
      <c r="L5" s="957" t="str">
        <f>UPPER("jul-20")</f>
        <v>JUL-20</v>
      </c>
      <c r="M5" s="957"/>
      <c r="N5" s="957"/>
    </row>
    <row r="6" spans="1:14" s="265" customFormat="1" ht="30" customHeight="1">
      <c r="A6" s="175"/>
      <c r="B6" s="308" t="s">
        <v>489</v>
      </c>
      <c r="C6" s="637" t="s">
        <v>1225</v>
      </c>
      <c r="D6" s="638" t="s">
        <v>1204</v>
      </c>
      <c r="E6" s="637" t="s">
        <v>1205</v>
      </c>
      <c r="F6" s="637" t="s">
        <v>1225</v>
      </c>
      <c r="G6" s="638" t="s">
        <v>1204</v>
      </c>
      <c r="H6" s="637" t="s">
        <v>1205</v>
      </c>
      <c r="I6" s="637" t="s">
        <v>1225</v>
      </c>
      <c r="J6" s="638" t="s">
        <v>1204</v>
      </c>
      <c r="K6" s="637" t="s">
        <v>1205</v>
      </c>
      <c r="L6" s="637" t="s">
        <v>1225</v>
      </c>
      <c r="M6" s="638" t="s">
        <v>1204</v>
      </c>
      <c r="N6" s="637" t="s">
        <v>1205</v>
      </c>
    </row>
    <row r="7" spans="1:14" s="82" customFormat="1" ht="15" customHeight="1">
      <c r="A7" s="175" t="s">
        <v>1226</v>
      </c>
      <c r="B7" s="175" t="s">
        <v>38</v>
      </c>
      <c r="C7" s="442">
        <v>4487317</v>
      </c>
      <c r="D7" s="555">
        <v>0.2092</v>
      </c>
      <c r="E7" s="460">
        <v>2</v>
      </c>
      <c r="F7" s="442">
        <v>4012596.9292700002</v>
      </c>
      <c r="G7" s="555">
        <v>0.19084504937757932</v>
      </c>
      <c r="H7" s="442">
        <v>3</v>
      </c>
      <c r="I7" s="442">
        <v>3576076.8070399999</v>
      </c>
      <c r="J7" s="555">
        <v>0.1763997165032494</v>
      </c>
      <c r="K7" s="442">
        <v>3</v>
      </c>
      <c r="L7" s="442">
        <v>2951760.4196100002</v>
      </c>
      <c r="M7" s="555">
        <v>0.17323346991117805</v>
      </c>
      <c r="N7" s="442">
        <v>3</v>
      </c>
    </row>
    <row r="8" spans="1:14" s="82" customFormat="1" ht="15" customHeight="1">
      <c r="A8" s="175" t="s">
        <v>1226</v>
      </c>
      <c r="B8" s="175" t="s">
        <v>155</v>
      </c>
      <c r="C8" s="442">
        <v>1456490</v>
      </c>
      <c r="D8" s="555">
        <v>6.7900000000000002E-2</v>
      </c>
      <c r="E8" s="460">
        <v>5</v>
      </c>
      <c r="F8" s="442">
        <v>1177499.6113699998</v>
      </c>
      <c r="G8" s="555">
        <v>5.6003624444499266E-2</v>
      </c>
      <c r="H8" s="442">
        <v>5</v>
      </c>
      <c r="I8" s="442">
        <v>1100235.01229</v>
      </c>
      <c r="J8" s="555">
        <v>5.4272084948743173E-2</v>
      </c>
      <c r="K8" s="442">
        <v>5</v>
      </c>
      <c r="L8" s="442">
        <v>895478.28032000002</v>
      </c>
      <c r="M8" s="555">
        <v>5.2553997505808497E-2</v>
      </c>
      <c r="N8" s="442">
        <v>5</v>
      </c>
    </row>
    <row r="9" spans="1:14" s="82" customFormat="1" ht="15" customHeight="1">
      <c r="A9" s="175" t="s">
        <v>1226</v>
      </c>
      <c r="B9" s="175" t="s">
        <v>40</v>
      </c>
      <c r="C9" s="442">
        <v>3184105</v>
      </c>
      <c r="D9" s="555">
        <v>0.14849999999999999</v>
      </c>
      <c r="E9" s="460">
        <v>3</v>
      </c>
      <c r="F9" s="442">
        <v>2600412.1929000001</v>
      </c>
      <c r="G9" s="555">
        <v>0.12367945300858957</v>
      </c>
      <c r="H9" s="442">
        <v>4</v>
      </c>
      <c r="I9" s="442">
        <v>2637176.59295</v>
      </c>
      <c r="J9" s="555">
        <v>0.13008590935451397</v>
      </c>
      <c r="K9" s="442">
        <v>4</v>
      </c>
      <c r="L9" s="442">
        <v>2225667.07112</v>
      </c>
      <c r="M9" s="555">
        <v>0.13062036709880004</v>
      </c>
      <c r="N9" s="442">
        <v>4</v>
      </c>
    </row>
    <row r="10" spans="1:14" s="82" customFormat="1" ht="15" customHeight="1">
      <c r="A10" s="175" t="s">
        <v>1226</v>
      </c>
      <c r="B10" s="175" t="s">
        <v>42</v>
      </c>
      <c r="C10" s="442">
        <v>6938425</v>
      </c>
      <c r="D10" s="555">
        <v>0.32350000000000001</v>
      </c>
      <c r="E10" s="460">
        <v>1</v>
      </c>
      <c r="F10" s="442">
        <v>6684108.59088</v>
      </c>
      <c r="G10" s="555">
        <v>0.31790609835901634</v>
      </c>
      <c r="H10" s="442">
        <v>1</v>
      </c>
      <c r="I10" s="442">
        <v>6548528.2970600007</v>
      </c>
      <c r="J10" s="555">
        <v>0.32302397220350582</v>
      </c>
      <c r="K10" s="442">
        <v>1</v>
      </c>
      <c r="L10" s="442">
        <v>5968410.6241499996</v>
      </c>
      <c r="M10" s="555">
        <v>0.35027520370804743</v>
      </c>
      <c r="N10" s="442">
        <v>1</v>
      </c>
    </row>
    <row r="11" spans="1:14" s="82" customFormat="1" ht="15" customHeight="1">
      <c r="A11" s="175" t="s">
        <v>1226</v>
      </c>
      <c r="B11" s="175" t="s">
        <v>50</v>
      </c>
      <c r="C11" s="442">
        <v>3060669</v>
      </c>
      <c r="D11" s="555">
        <v>0.14269999999999999</v>
      </c>
      <c r="E11" s="460">
        <v>4</v>
      </c>
      <c r="F11" s="442">
        <v>4160588.7245900002</v>
      </c>
      <c r="G11" s="555">
        <v>0.1978837582195512</v>
      </c>
      <c r="H11" s="442">
        <v>2</v>
      </c>
      <c r="I11" s="442">
        <v>4237002.1203800002</v>
      </c>
      <c r="J11" s="555">
        <v>0.20900165549781455</v>
      </c>
      <c r="K11" s="442">
        <v>2</v>
      </c>
      <c r="L11" s="442">
        <v>3036856.1767500001</v>
      </c>
      <c r="M11" s="555">
        <v>0.178227585689053</v>
      </c>
      <c r="N11" s="442">
        <v>2</v>
      </c>
    </row>
    <row r="12" spans="1:14" s="82" customFormat="1" ht="15" customHeight="1">
      <c r="A12" s="175" t="s">
        <v>1226</v>
      </c>
      <c r="B12" s="175" t="s">
        <v>48</v>
      </c>
      <c r="C12" s="442">
        <v>447788</v>
      </c>
      <c r="D12" s="555">
        <v>2.0899999999999998E-2</v>
      </c>
      <c r="E12" s="460">
        <v>7</v>
      </c>
      <c r="F12" s="442">
        <v>488392.02611999999</v>
      </c>
      <c r="G12" s="555">
        <v>2.32286476771651E-2</v>
      </c>
      <c r="H12" s="442">
        <v>7</v>
      </c>
      <c r="I12" s="442">
        <v>307907.16181000002</v>
      </c>
      <c r="J12" s="555">
        <v>1.5188358355636575E-2</v>
      </c>
      <c r="K12" s="442">
        <v>9</v>
      </c>
      <c r="L12" s="442">
        <v>272237.10012999998</v>
      </c>
      <c r="M12" s="555">
        <v>1.5977102064505554E-2</v>
      </c>
      <c r="N12" s="442">
        <v>9</v>
      </c>
    </row>
    <row r="13" spans="1:14" s="82" customFormat="1" ht="15" customHeight="1">
      <c r="A13" s="175" t="s">
        <v>1226</v>
      </c>
      <c r="B13" s="175" t="s">
        <v>44</v>
      </c>
      <c r="C13" s="442">
        <v>385106</v>
      </c>
      <c r="D13" s="555">
        <v>1.7999999999999999E-2</v>
      </c>
      <c r="E13" s="460">
        <v>8</v>
      </c>
      <c r="F13" s="442">
        <v>356467.90607999999</v>
      </c>
      <c r="G13" s="555">
        <v>1.6954141254784946E-2</v>
      </c>
      <c r="H13" s="442">
        <v>9</v>
      </c>
      <c r="I13" s="442">
        <v>495943.17531000002</v>
      </c>
      <c r="J13" s="555">
        <v>2.4463746235589948E-2</v>
      </c>
      <c r="K13" s="442">
        <v>7</v>
      </c>
      <c r="L13" s="442">
        <v>485893.87033999996</v>
      </c>
      <c r="M13" s="555">
        <v>2.8516230724000141E-2</v>
      </c>
      <c r="N13" s="442">
        <v>6</v>
      </c>
    </row>
    <row r="14" spans="1:14" s="82" customFormat="1" ht="15" customHeight="1">
      <c r="A14" s="175" t="s">
        <v>1226</v>
      </c>
      <c r="B14" s="175" t="s">
        <v>46</v>
      </c>
      <c r="C14" s="442">
        <v>900</v>
      </c>
      <c r="D14" s="555">
        <v>0</v>
      </c>
      <c r="E14" s="460">
        <v>19</v>
      </c>
      <c r="F14" s="442">
        <v>507.74446999999998</v>
      </c>
      <c r="G14" s="555">
        <v>2.4149078553467281E-5</v>
      </c>
      <c r="H14" s="442">
        <v>19</v>
      </c>
      <c r="I14" s="442">
        <v>841.45709999999997</v>
      </c>
      <c r="J14" s="555">
        <v>4.1507160471899252E-5</v>
      </c>
      <c r="K14" s="442">
        <v>19</v>
      </c>
      <c r="L14" s="442">
        <v>707.14165000000003</v>
      </c>
      <c r="M14" s="555">
        <v>4.1500861971853777E-5</v>
      </c>
      <c r="N14" s="442">
        <v>18</v>
      </c>
    </row>
    <row r="15" spans="1:14" s="82" customFormat="1" ht="15" customHeight="1">
      <c r="A15" s="175" t="s">
        <v>1226</v>
      </c>
      <c r="B15" s="175" t="s">
        <v>52</v>
      </c>
      <c r="C15" s="442">
        <v>52791</v>
      </c>
      <c r="D15" s="555">
        <v>2.5000000000000001E-3</v>
      </c>
      <c r="E15" s="460">
        <v>13</v>
      </c>
      <c r="F15" s="442">
        <v>37656.62169</v>
      </c>
      <c r="G15" s="555">
        <v>1.7910046666781223E-3</v>
      </c>
      <c r="H15" s="442">
        <v>14</v>
      </c>
      <c r="I15" s="442">
        <v>23947.436870000001</v>
      </c>
      <c r="J15" s="555">
        <v>1.1812724677868508E-3</v>
      </c>
      <c r="K15" s="442">
        <v>14</v>
      </c>
      <c r="L15" s="442">
        <v>27572.078229999999</v>
      </c>
      <c r="M15" s="555">
        <v>1.618155305801015E-3</v>
      </c>
      <c r="N15" s="442">
        <v>14</v>
      </c>
    </row>
    <row r="16" spans="1:14" s="82" customFormat="1" ht="15" customHeight="1">
      <c r="A16" s="175" t="s">
        <v>1226</v>
      </c>
      <c r="B16" s="175" t="s">
        <v>1227</v>
      </c>
      <c r="C16" s="442">
        <v>306385</v>
      </c>
      <c r="D16" s="555">
        <v>1.43E-2</v>
      </c>
      <c r="E16" s="460">
        <v>10</v>
      </c>
      <c r="F16" s="442">
        <v>324225.07175</v>
      </c>
      <c r="G16" s="555">
        <v>1.5420624328403451E-2</v>
      </c>
      <c r="H16" s="442">
        <v>10</v>
      </c>
      <c r="I16" s="442">
        <v>2839.3094100000003</v>
      </c>
      <c r="J16" s="555">
        <v>1.4005666041708319E-4</v>
      </c>
      <c r="K16" s="442">
        <v>16</v>
      </c>
      <c r="L16" s="460" t="s">
        <v>1209</v>
      </c>
      <c r="M16" s="555" t="s">
        <v>1209</v>
      </c>
      <c r="N16" s="460" t="s">
        <v>1209</v>
      </c>
    </row>
    <row r="17" spans="1:14" s="82" customFormat="1" ht="15" customHeight="1">
      <c r="A17" s="175"/>
      <c r="B17" s="175" t="s">
        <v>54</v>
      </c>
      <c r="C17" s="442">
        <v>42297</v>
      </c>
      <c r="D17" s="555">
        <v>2E-3</v>
      </c>
      <c r="E17" s="460">
        <v>14</v>
      </c>
      <c r="F17" s="442">
        <v>41461.66719</v>
      </c>
      <c r="G17" s="555">
        <v>1.9719782628632608E-3</v>
      </c>
      <c r="H17" s="442">
        <v>13</v>
      </c>
      <c r="I17" s="442">
        <v>86447.862930000003</v>
      </c>
      <c r="J17" s="555">
        <v>4.2642760030050979E-3</v>
      </c>
      <c r="K17" s="442">
        <v>11</v>
      </c>
      <c r="L17" s="442">
        <v>84731.282720000003</v>
      </c>
      <c r="M17" s="555">
        <v>4.9727254346577368E-3</v>
      </c>
      <c r="N17" s="442">
        <v>11</v>
      </c>
    </row>
    <row r="18" spans="1:14" s="82" customFormat="1" ht="15" customHeight="1">
      <c r="A18" s="175"/>
      <c r="B18" s="175" t="s">
        <v>56</v>
      </c>
      <c r="C18" s="442">
        <v>480287</v>
      </c>
      <c r="D18" s="555">
        <v>2.24E-2</v>
      </c>
      <c r="E18" s="460">
        <v>6</v>
      </c>
      <c r="F18" s="442">
        <v>490562.03149000002</v>
      </c>
      <c r="G18" s="555">
        <v>2.3331856344591013E-2</v>
      </c>
      <c r="H18" s="442">
        <v>6</v>
      </c>
      <c r="I18" s="442">
        <v>524619.88508000004</v>
      </c>
      <c r="J18" s="555">
        <v>2.5878302954202785E-2</v>
      </c>
      <c r="K18" s="442">
        <v>6</v>
      </c>
      <c r="L18" s="442">
        <v>407211.00897000002</v>
      </c>
      <c r="M18" s="555">
        <v>2.3898476177556902E-2</v>
      </c>
      <c r="N18" s="442">
        <v>7</v>
      </c>
    </row>
    <row r="19" spans="1:14" s="82" customFormat="1" ht="15" customHeight="1">
      <c r="A19" s="175" t="s">
        <v>1226</v>
      </c>
      <c r="B19" s="175" t="s">
        <v>58</v>
      </c>
      <c r="C19" s="442">
        <v>361984</v>
      </c>
      <c r="D19" s="555">
        <v>1.6899999999999998E-2</v>
      </c>
      <c r="E19" s="633">
        <v>9</v>
      </c>
      <c r="F19" s="442">
        <v>409859.25811</v>
      </c>
      <c r="G19" s="555">
        <v>1.9493512986885335E-2</v>
      </c>
      <c r="H19" s="442">
        <v>8</v>
      </c>
      <c r="I19" s="442">
        <v>424259.93031999998</v>
      </c>
      <c r="J19" s="555">
        <v>2.0927775176641846E-2</v>
      </c>
      <c r="K19" s="442">
        <v>8</v>
      </c>
      <c r="L19" s="442">
        <v>390324.18369999999</v>
      </c>
      <c r="M19" s="555">
        <v>2.2907419004396357E-2</v>
      </c>
      <c r="N19" s="442">
        <v>8</v>
      </c>
    </row>
    <row r="20" spans="1:14" s="82" customFormat="1" ht="15" customHeight="1">
      <c r="A20" s="175" t="s">
        <v>1226</v>
      </c>
      <c r="B20" s="175" t="s">
        <v>60</v>
      </c>
      <c r="C20" s="442">
        <v>138897</v>
      </c>
      <c r="D20" s="555">
        <v>6.4999999999999997E-3</v>
      </c>
      <c r="E20" s="633">
        <v>11</v>
      </c>
      <c r="F20" s="442">
        <v>149469.97477999999</v>
      </c>
      <c r="G20" s="555">
        <v>7.109013245081711E-3</v>
      </c>
      <c r="H20" s="442">
        <v>11</v>
      </c>
      <c r="I20" s="442">
        <v>211382.58894999998</v>
      </c>
      <c r="J20" s="555">
        <v>1.0427021223676367E-2</v>
      </c>
      <c r="K20" s="442">
        <v>10</v>
      </c>
      <c r="L20" s="442">
        <v>222426.19289999999</v>
      </c>
      <c r="M20" s="555">
        <v>1.3053790185414509E-2</v>
      </c>
      <c r="N20" s="442">
        <v>10</v>
      </c>
    </row>
    <row r="21" spans="1:14" s="173" customFormat="1" ht="15" customHeight="1">
      <c r="A21" s="175"/>
      <c r="B21" s="177" t="s">
        <v>490</v>
      </c>
      <c r="C21" s="442">
        <v>21343440</v>
      </c>
      <c r="D21" s="555">
        <v>0.99509999999999998</v>
      </c>
      <c r="E21" s="460"/>
      <c r="F21" s="288">
        <v>20933808.350690007</v>
      </c>
      <c r="G21" s="555">
        <v>0.99564291125424187</v>
      </c>
      <c r="H21" s="460"/>
      <c r="I21" s="288">
        <v>20177207.637499996</v>
      </c>
      <c r="J21" s="555">
        <v>0.99529565474525528</v>
      </c>
      <c r="K21" s="460"/>
      <c r="L21" s="288">
        <v>16969275.43059</v>
      </c>
      <c r="M21" s="555">
        <v>0.99589602367119101</v>
      </c>
      <c r="N21" s="460"/>
    </row>
    <row r="22" spans="1:14" s="82" customFormat="1" ht="15" customHeight="1">
      <c r="A22" s="175"/>
      <c r="B22" s="175"/>
      <c r="C22" s="460"/>
      <c r="D22" s="460"/>
      <c r="E22" s="460"/>
      <c r="F22" s="460"/>
      <c r="G22" s="460"/>
      <c r="H22" s="460"/>
      <c r="I22" s="460"/>
      <c r="J22" s="460"/>
      <c r="K22" s="460"/>
      <c r="L22" s="460"/>
      <c r="M22" s="460"/>
      <c r="N22" s="460"/>
    </row>
    <row r="23" spans="1:14" s="173" customFormat="1" ht="15" customHeight="1">
      <c r="A23" s="175"/>
      <c r="B23" s="309" t="s">
        <v>491</v>
      </c>
      <c r="C23" s="629"/>
      <c r="D23" s="629"/>
      <c r="E23" s="629"/>
      <c r="F23" s="629"/>
      <c r="G23" s="629"/>
      <c r="H23" s="629"/>
      <c r="I23" s="629"/>
      <c r="J23" s="629"/>
      <c r="K23" s="629"/>
      <c r="L23" s="629"/>
      <c r="M23" s="629"/>
      <c r="N23" s="629"/>
    </row>
    <row r="24" spans="1:14" s="82" customFormat="1" ht="15" customHeight="1">
      <c r="A24" s="175"/>
      <c r="B24" s="175" t="s">
        <v>65</v>
      </c>
      <c r="C24" s="442">
        <v>6762</v>
      </c>
      <c r="D24" s="555">
        <v>2.9999999999999997E-4</v>
      </c>
      <c r="E24" s="460">
        <v>15</v>
      </c>
      <c r="F24" s="442">
        <v>17582.83164</v>
      </c>
      <c r="G24" s="555">
        <v>8.3626549879853925E-4</v>
      </c>
      <c r="H24" s="442">
        <v>15</v>
      </c>
      <c r="I24" s="442">
        <v>29846.26197</v>
      </c>
      <c r="J24" s="555">
        <v>1.4722480624088073E-3</v>
      </c>
      <c r="K24" s="442">
        <v>13</v>
      </c>
      <c r="L24" s="442">
        <v>28449.861420000001</v>
      </c>
      <c r="M24" s="555">
        <v>1.669670810522599E-3</v>
      </c>
      <c r="N24" s="442">
        <v>12</v>
      </c>
    </row>
    <row r="25" spans="1:14" s="82" customFormat="1" ht="15" customHeight="1">
      <c r="A25" s="175" t="s">
        <v>1226</v>
      </c>
      <c r="B25" s="175" t="s">
        <v>63</v>
      </c>
      <c r="C25" s="633">
        <v>88421</v>
      </c>
      <c r="D25" s="555">
        <v>4.1000000000000003E-3</v>
      </c>
      <c r="E25" s="633">
        <v>12</v>
      </c>
      <c r="F25" s="442">
        <v>62750.019700000004</v>
      </c>
      <c r="G25" s="555">
        <v>2.9844838191283888E-3</v>
      </c>
      <c r="H25" s="442">
        <v>12</v>
      </c>
      <c r="I25" s="442">
        <v>50553.169259999995</v>
      </c>
      <c r="J25" s="555">
        <v>2.4936725934547399E-3</v>
      </c>
      <c r="K25" s="442">
        <v>12</v>
      </c>
      <c r="L25" s="442">
        <v>28138.851460000002</v>
      </c>
      <c r="M25" s="555">
        <v>1.6514181995756524E-3</v>
      </c>
      <c r="N25" s="442">
        <v>13</v>
      </c>
    </row>
    <row r="26" spans="1:14" s="173" customFormat="1" ht="15" customHeight="1">
      <c r="A26" s="175"/>
      <c r="B26" s="177" t="s">
        <v>490</v>
      </c>
      <c r="C26" s="442">
        <v>95183</v>
      </c>
      <c r="D26" s="555">
        <v>4.4000000000000003E-3</v>
      </c>
      <c r="E26" s="460"/>
      <c r="F26" s="288">
        <v>80332.851340000008</v>
      </c>
      <c r="G26" s="555">
        <v>3.8207493179269279E-3</v>
      </c>
      <c r="H26" s="460"/>
      <c r="I26" s="288">
        <v>80399.431229999987</v>
      </c>
      <c r="J26" s="555">
        <v>3.965920655863547E-3</v>
      </c>
      <c r="K26" s="460"/>
      <c r="L26" s="288">
        <v>56588.712880000006</v>
      </c>
      <c r="M26" s="555">
        <v>3.3210890100982514E-3</v>
      </c>
      <c r="N26" s="460"/>
    </row>
    <row r="27" spans="1:14" s="82" customFormat="1" ht="15" customHeight="1">
      <c r="A27" s="175"/>
      <c r="B27" s="175"/>
      <c r="C27" s="460"/>
      <c r="D27" s="460"/>
      <c r="E27" s="460"/>
      <c r="F27" s="460"/>
      <c r="G27" s="460"/>
      <c r="H27" s="460"/>
      <c r="I27" s="460"/>
      <c r="J27" s="460"/>
      <c r="K27" s="460"/>
      <c r="L27" s="460"/>
      <c r="M27" s="460"/>
      <c r="N27" s="460"/>
    </row>
    <row r="28" spans="1:14" s="173" customFormat="1" ht="15" customHeight="1">
      <c r="A28" s="175"/>
      <c r="B28" s="309" t="s">
        <v>1228</v>
      </c>
      <c r="C28" s="629"/>
      <c r="D28" s="629"/>
      <c r="E28" s="629"/>
      <c r="F28" s="629"/>
      <c r="G28" s="629"/>
      <c r="H28" s="629"/>
      <c r="I28" s="629"/>
      <c r="J28" s="629"/>
      <c r="K28" s="629"/>
      <c r="L28" s="629"/>
      <c r="M28" s="629"/>
      <c r="N28" s="629"/>
    </row>
    <row r="29" spans="1:14" s="82" customFormat="1" ht="15" customHeight="1">
      <c r="A29" s="175" t="s">
        <v>1226</v>
      </c>
      <c r="B29" s="175" t="s">
        <v>68</v>
      </c>
      <c r="C29" s="442">
        <v>4149</v>
      </c>
      <c r="D29" s="555">
        <v>2.0000000000000001E-4</v>
      </c>
      <c r="E29" s="460">
        <v>16</v>
      </c>
      <c r="F29" s="442">
        <v>3406.1938799999998</v>
      </c>
      <c r="G29" s="555">
        <v>1.620036227602036E-4</v>
      </c>
      <c r="H29" s="442">
        <v>17</v>
      </c>
      <c r="I29" s="442">
        <v>2259.9529700000003</v>
      </c>
      <c r="J29" s="555">
        <v>1.1147832799168887E-4</v>
      </c>
      <c r="K29" s="442">
        <v>17</v>
      </c>
      <c r="L29" s="442">
        <v>2063.6859099999997</v>
      </c>
      <c r="M29" s="555">
        <v>1.2111398629138793E-4</v>
      </c>
      <c r="N29" s="442">
        <v>16</v>
      </c>
    </row>
    <row r="30" spans="1:14" s="173" customFormat="1" ht="15" customHeight="1">
      <c r="A30" s="175"/>
      <c r="B30" s="177" t="s">
        <v>490</v>
      </c>
      <c r="C30" s="442">
        <v>4149</v>
      </c>
      <c r="D30" s="555">
        <v>2.0000000000000001E-4</v>
      </c>
      <c r="E30" s="460"/>
      <c r="F30" s="288">
        <v>3406.1938799999998</v>
      </c>
      <c r="G30" s="555">
        <v>1.620036227602036E-4</v>
      </c>
      <c r="H30" s="460"/>
      <c r="I30" s="288">
        <v>2259.9529700000003</v>
      </c>
      <c r="J30" s="555">
        <v>1.1147832799168887E-4</v>
      </c>
      <c r="K30" s="460"/>
      <c r="L30" s="288">
        <v>2063.6859099999997</v>
      </c>
      <c r="M30" s="555">
        <v>1.2111398629138793E-4</v>
      </c>
      <c r="N30" s="460"/>
    </row>
    <row r="31" spans="1:14" s="82" customFormat="1" ht="15" customHeight="1">
      <c r="A31" s="175"/>
      <c r="B31" s="175"/>
      <c r="C31" s="460"/>
      <c r="D31" s="460"/>
      <c r="E31" s="460"/>
      <c r="F31" s="460"/>
      <c r="G31" s="460"/>
      <c r="H31" s="460"/>
      <c r="I31" s="460"/>
      <c r="J31" s="460"/>
      <c r="K31" s="460"/>
      <c r="L31" s="460"/>
      <c r="M31" s="460"/>
      <c r="N31" s="460"/>
    </row>
    <row r="32" spans="1:14" s="173" customFormat="1" ht="15" customHeight="1">
      <c r="A32" s="175"/>
      <c r="B32" s="309" t="s">
        <v>1191</v>
      </c>
      <c r="C32" s="629"/>
      <c r="D32" s="629"/>
      <c r="E32" s="629"/>
      <c r="F32" s="629"/>
      <c r="G32" s="629"/>
      <c r="H32" s="629"/>
      <c r="I32" s="629"/>
      <c r="J32" s="629"/>
      <c r="K32" s="629"/>
      <c r="L32" s="629"/>
      <c r="M32" s="629"/>
      <c r="N32" s="629"/>
    </row>
    <row r="33" spans="1:14" s="82" customFormat="1" ht="15" customHeight="1">
      <c r="A33" s="175" t="s">
        <v>1226</v>
      </c>
      <c r="B33" s="175" t="s">
        <v>78</v>
      </c>
      <c r="C33" s="442">
        <v>3195</v>
      </c>
      <c r="D33" s="555">
        <v>1E-4</v>
      </c>
      <c r="E33" s="460">
        <v>17</v>
      </c>
      <c r="F33" s="442">
        <v>6578.0209299999997</v>
      </c>
      <c r="G33" s="555">
        <v>3.1286041217725504E-4</v>
      </c>
      <c r="H33" s="442">
        <v>16</v>
      </c>
      <c r="I33" s="442">
        <v>11803.844009999999</v>
      </c>
      <c r="J33" s="555">
        <v>5.822567157711745E-4</v>
      </c>
      <c r="K33" s="442">
        <v>15</v>
      </c>
      <c r="L33" s="442">
        <v>10370.678320000001</v>
      </c>
      <c r="M33" s="555">
        <v>6.0863631708416054E-4</v>
      </c>
      <c r="N33" s="442">
        <v>15</v>
      </c>
    </row>
    <row r="34" spans="1:14" s="82" customFormat="1" ht="15" customHeight="1">
      <c r="A34" s="175" t="s">
        <v>1226</v>
      </c>
      <c r="B34" s="175" t="s">
        <v>133</v>
      </c>
      <c r="C34" s="442">
        <v>1715</v>
      </c>
      <c r="D34" s="555">
        <v>1E-4</v>
      </c>
      <c r="E34" s="460">
        <v>18</v>
      </c>
      <c r="F34" s="442">
        <v>487.70299999999997</v>
      </c>
      <c r="G34" s="555">
        <v>2.319587657500564E-5</v>
      </c>
      <c r="H34" s="442">
        <v>20</v>
      </c>
      <c r="I34" s="442">
        <v>0.56000000000000005</v>
      </c>
      <c r="J34" s="555">
        <v>2.7623523367101644E-8</v>
      </c>
      <c r="K34" s="442">
        <v>20</v>
      </c>
      <c r="L34" s="442">
        <v>0</v>
      </c>
      <c r="M34" s="555">
        <v>0</v>
      </c>
      <c r="N34" s="442">
        <v>21</v>
      </c>
    </row>
    <row r="35" spans="1:14" s="173" customFormat="1" ht="15" customHeight="1">
      <c r="A35" s="175"/>
      <c r="B35" s="177" t="s">
        <v>490</v>
      </c>
      <c r="C35" s="442">
        <v>4910</v>
      </c>
      <c r="D35" s="555">
        <v>2.0000000000000001E-4</v>
      </c>
      <c r="E35" s="460"/>
      <c r="F35" s="288">
        <v>7065.7239300000001</v>
      </c>
      <c r="G35" s="555">
        <v>3.3605628875226065E-4</v>
      </c>
      <c r="H35" s="460"/>
      <c r="I35" s="288">
        <v>11804.404009999998</v>
      </c>
      <c r="J35" s="555">
        <v>5.8228433929454165E-4</v>
      </c>
      <c r="K35" s="460"/>
      <c r="L35" s="288">
        <v>10370.678320000001</v>
      </c>
      <c r="M35" s="555">
        <v>6.0863631708416054E-4</v>
      </c>
      <c r="N35" s="460"/>
    </row>
    <row r="36" spans="1:14" s="173" customFormat="1" ht="15" customHeight="1">
      <c r="A36" s="175"/>
      <c r="B36" s="177"/>
      <c r="C36" s="442"/>
      <c r="D36" s="555"/>
      <c r="E36" s="460"/>
      <c r="F36" s="442"/>
      <c r="G36" s="555"/>
      <c r="H36" s="460"/>
      <c r="I36" s="442"/>
      <c r="J36" s="555"/>
      <c r="K36" s="460"/>
      <c r="L36" s="442"/>
      <c r="M36" s="555"/>
      <c r="N36" s="460"/>
    </row>
    <row r="37" spans="1:14" s="173" customFormat="1" ht="15" customHeight="1">
      <c r="A37" s="175"/>
      <c r="B37" s="309" t="s">
        <v>497</v>
      </c>
      <c r="C37" s="629"/>
      <c r="D37" s="629"/>
      <c r="E37" s="629"/>
      <c r="F37" s="629"/>
      <c r="G37" s="629"/>
      <c r="H37" s="629"/>
      <c r="I37" s="629"/>
      <c r="J37" s="629"/>
      <c r="K37" s="629"/>
      <c r="L37" s="629"/>
      <c r="M37" s="629"/>
      <c r="N37" s="629"/>
    </row>
    <row r="38" spans="1:14" s="82" customFormat="1" ht="15" customHeight="1">
      <c r="A38" s="175" t="s">
        <v>1226</v>
      </c>
      <c r="B38" s="175" t="s">
        <v>152</v>
      </c>
      <c r="C38" s="633" t="s">
        <v>1209</v>
      </c>
      <c r="D38" s="555" t="s">
        <v>1209</v>
      </c>
      <c r="E38" s="633" t="s">
        <v>1209</v>
      </c>
      <c r="F38" s="442">
        <v>804.84282999999994</v>
      </c>
      <c r="G38" s="555">
        <v>3.8279516318247472E-5</v>
      </c>
      <c r="H38" s="442">
        <v>18</v>
      </c>
      <c r="I38" s="442">
        <v>905.41243999999995</v>
      </c>
      <c r="J38" s="555">
        <v>4.4661931595008057E-5</v>
      </c>
      <c r="K38" s="442">
        <v>18</v>
      </c>
      <c r="L38" s="442">
        <v>905.41243999999995</v>
      </c>
      <c r="M38" s="555">
        <v>5.3137015334960593E-5</v>
      </c>
      <c r="N38" s="442">
        <v>17</v>
      </c>
    </row>
    <row r="39" spans="1:14" s="82" customFormat="1" ht="15" customHeight="1">
      <c r="A39" s="175"/>
      <c r="B39" s="177" t="s">
        <v>490</v>
      </c>
      <c r="C39" s="633" t="s">
        <v>1209</v>
      </c>
      <c r="D39" s="555" t="s">
        <v>1209</v>
      </c>
      <c r="E39" s="633" t="s">
        <v>1209</v>
      </c>
      <c r="F39" s="288">
        <v>804.84282999999994</v>
      </c>
      <c r="G39" s="555">
        <v>3.8279516318247472E-5</v>
      </c>
      <c r="H39" s="442"/>
      <c r="I39" s="288">
        <v>905.41243999999995</v>
      </c>
      <c r="J39" s="555">
        <v>4.4661931595008057E-5</v>
      </c>
      <c r="K39" s="442"/>
      <c r="L39" s="288">
        <v>905.41243999999995</v>
      </c>
      <c r="M39" s="555">
        <v>5.3137015334960593E-5</v>
      </c>
      <c r="N39" s="442"/>
    </row>
    <row r="40" spans="1:14" s="173" customFormat="1" ht="15" customHeight="1">
      <c r="A40" s="175"/>
      <c r="B40" s="177"/>
      <c r="C40" s="442"/>
      <c r="D40" s="555"/>
      <c r="E40" s="460"/>
      <c r="F40" s="442"/>
      <c r="G40" s="555"/>
      <c r="H40" s="460"/>
      <c r="I40" s="442"/>
      <c r="J40" s="555"/>
      <c r="K40" s="460"/>
      <c r="L40" s="442"/>
      <c r="M40" s="555"/>
      <c r="N40" s="460"/>
    </row>
    <row r="41" spans="1:14" s="173" customFormat="1" ht="15" customHeight="1">
      <c r="A41" s="175"/>
      <c r="B41" s="309" t="s">
        <v>200</v>
      </c>
      <c r="C41" s="556">
        <v>21447683</v>
      </c>
      <c r="D41" s="639">
        <v>0.99999999999999978</v>
      </c>
      <c r="E41" s="629"/>
      <c r="F41" s="874">
        <v>21025417.962670006</v>
      </c>
      <c r="G41" s="557">
        <v>1</v>
      </c>
      <c r="H41" s="629"/>
      <c r="I41" s="874">
        <v>20272576.838149998</v>
      </c>
      <c r="J41" s="557">
        <v>1</v>
      </c>
      <c r="K41" s="629"/>
      <c r="L41" s="874">
        <v>17039203.920140002</v>
      </c>
      <c r="M41" s="557">
        <v>1</v>
      </c>
      <c r="N41" s="629"/>
    </row>
    <row r="42" spans="1:14" s="65" customFormat="1" ht="15" customHeight="1" thickBot="1">
      <c r="A42" s="175"/>
      <c r="B42" s="427"/>
      <c r="C42" s="630"/>
      <c r="D42" s="427"/>
      <c r="E42" s="427"/>
      <c r="F42" s="630"/>
      <c r="G42" s="427"/>
      <c r="H42" s="427"/>
      <c r="I42" s="630"/>
      <c r="J42" s="427"/>
      <c r="K42" s="427"/>
      <c r="L42" s="630"/>
      <c r="M42" s="427"/>
      <c r="N42" s="427"/>
    </row>
    <row r="43" spans="1:14" s="96" customFormat="1" ht="15" customHeight="1" thickTop="1">
      <c r="A43" s="175"/>
      <c r="B43" s="746" t="s">
        <v>1229</v>
      </c>
      <c r="C43" s="288"/>
      <c r="D43" s="247"/>
      <c r="E43" s="288"/>
      <c r="F43" s="288"/>
      <c r="G43" s="247"/>
      <c r="H43" s="288"/>
      <c r="I43" s="288"/>
      <c r="J43" s="247"/>
      <c r="K43" s="288"/>
      <c r="L43" s="288"/>
      <c r="M43" s="247"/>
      <c r="N43" s="288"/>
    </row>
    <row r="44" spans="1:14" s="96" customFormat="1" ht="15" customHeight="1">
      <c r="A44" s="175"/>
      <c r="B44" s="746" t="s">
        <v>1230</v>
      </c>
      <c r="C44" s="288"/>
      <c r="D44" s="247"/>
      <c r="E44" s="288"/>
      <c r="F44" s="288"/>
      <c r="G44" s="247"/>
      <c r="H44" s="288"/>
      <c r="I44" s="288"/>
      <c r="J44" s="247"/>
      <c r="K44" s="288"/>
      <c r="L44" s="288"/>
      <c r="M44" s="247"/>
      <c r="N44" s="288"/>
    </row>
    <row r="45" spans="1:14" s="96" customFormat="1" ht="15" customHeight="1">
      <c r="A45" s="175"/>
      <c r="B45" s="175"/>
      <c r="C45" s="288"/>
      <c r="D45" s="247"/>
      <c r="E45" s="288"/>
      <c r="F45" s="288"/>
      <c r="G45" s="247"/>
      <c r="H45" s="288"/>
      <c r="I45" s="288"/>
      <c r="J45" s="247"/>
      <c r="K45" s="288"/>
      <c r="L45" s="288"/>
      <c r="M45" s="247"/>
      <c r="N45" s="288"/>
    </row>
    <row r="46" spans="1:14" s="96" customFormat="1" ht="15" customHeight="1">
      <c r="A46" s="175"/>
      <c r="B46" s="175"/>
      <c r="C46" s="288"/>
      <c r="D46" s="247"/>
      <c r="E46" s="288"/>
      <c r="F46" s="288"/>
      <c r="G46" s="247"/>
      <c r="H46" s="288"/>
      <c r="I46" s="288"/>
      <c r="J46" s="247"/>
      <c r="K46" s="288"/>
      <c r="L46" s="288"/>
      <c r="M46" s="247"/>
      <c r="N46" s="288"/>
    </row>
    <row r="47" spans="1:14" s="96" customFormat="1" ht="15" customHeight="1">
      <c r="A47" s="175"/>
      <c r="B47" s="175"/>
      <c r="C47" s="288"/>
      <c r="D47" s="247"/>
      <c r="E47" s="288"/>
      <c r="F47" s="288"/>
      <c r="G47" s="247"/>
      <c r="H47" s="288"/>
      <c r="I47" s="288"/>
      <c r="J47" s="247"/>
      <c r="K47" s="288"/>
      <c r="L47" s="288"/>
      <c r="M47" s="247"/>
      <c r="N47" s="288"/>
    </row>
    <row r="48" spans="1:14" s="96" customFormat="1" ht="15" customHeight="1">
      <c r="C48" s="156"/>
      <c r="D48" s="187"/>
      <c r="E48" s="156"/>
      <c r="F48" s="156"/>
      <c r="G48" s="187"/>
      <c r="H48" s="156"/>
      <c r="I48" s="156"/>
      <c r="J48" s="187"/>
      <c r="K48" s="156"/>
      <c r="L48" s="156"/>
      <c r="M48" s="187"/>
      <c r="N48" s="156"/>
    </row>
    <row r="49" spans="2:14" s="96" customFormat="1" ht="15" customHeight="1">
      <c r="C49" s="156"/>
      <c r="D49" s="187"/>
      <c r="E49" s="156"/>
      <c r="F49" s="156"/>
      <c r="G49" s="187"/>
      <c r="H49" s="156"/>
      <c r="I49" s="156"/>
      <c r="J49" s="187"/>
      <c r="K49" s="156"/>
      <c r="L49" s="156"/>
      <c r="M49" s="187"/>
      <c r="N49" s="156"/>
    </row>
    <row r="50" spans="2:14" s="96" customFormat="1" ht="15" customHeight="1">
      <c r="C50" s="156"/>
      <c r="D50" s="187"/>
      <c r="E50" s="156"/>
      <c r="F50" s="156"/>
      <c r="G50" s="187"/>
      <c r="H50" s="156"/>
      <c r="I50" s="156"/>
      <c r="J50" s="187"/>
      <c r="K50" s="156"/>
      <c r="L50" s="156"/>
      <c r="M50" s="187"/>
      <c r="N50" s="156"/>
    </row>
    <row r="51" spans="2:14" s="96" customFormat="1" ht="15" customHeight="1">
      <c r="C51" s="156"/>
      <c r="D51" s="187"/>
      <c r="E51" s="156"/>
      <c r="F51" s="156"/>
      <c r="G51" s="187"/>
      <c r="H51" s="156"/>
      <c r="I51" s="156"/>
      <c r="J51" s="187"/>
      <c r="K51" s="156"/>
      <c r="L51" s="156"/>
      <c r="M51" s="187"/>
      <c r="N51" s="156"/>
    </row>
    <row r="52" spans="2:14" s="96" customFormat="1" ht="15" customHeight="1">
      <c r="C52" s="156"/>
      <c r="D52" s="187"/>
      <c r="E52" s="156"/>
      <c r="F52" s="156"/>
      <c r="G52" s="187"/>
      <c r="H52" s="156"/>
      <c r="I52" s="156"/>
      <c r="J52" s="187"/>
      <c r="K52" s="156"/>
      <c r="L52" s="156"/>
      <c r="M52" s="187"/>
      <c r="N52" s="156"/>
    </row>
    <row r="53" spans="2:14" s="96" customFormat="1" ht="15" customHeight="1">
      <c r="C53" s="156"/>
      <c r="D53" s="187"/>
      <c r="E53" s="156"/>
      <c r="F53" s="156"/>
      <c r="G53" s="187"/>
      <c r="H53" s="156"/>
      <c r="I53" s="156"/>
      <c r="J53" s="187"/>
      <c r="K53" s="156"/>
      <c r="L53" s="156"/>
      <c r="M53" s="187"/>
      <c r="N53" s="156"/>
    </row>
    <row r="54" spans="2:14" s="96" customFormat="1" ht="15" customHeight="1">
      <c r="C54" s="156"/>
      <c r="D54" s="187"/>
      <c r="E54" s="156"/>
      <c r="F54" s="156"/>
      <c r="G54" s="187"/>
      <c r="H54" s="156"/>
      <c r="I54" s="156"/>
      <c r="J54" s="187"/>
      <c r="K54" s="156"/>
      <c r="L54" s="156"/>
      <c r="M54" s="187"/>
      <c r="N54" s="156"/>
    </row>
    <row r="55" spans="2:14" s="96" customFormat="1" ht="15" customHeight="1">
      <c r="C55" s="156"/>
      <c r="D55" s="187"/>
      <c r="E55" s="156"/>
      <c r="F55" s="156"/>
      <c r="G55" s="187"/>
      <c r="H55" s="156"/>
      <c r="I55" s="156"/>
      <c r="J55" s="187"/>
      <c r="K55" s="156"/>
      <c r="L55" s="156"/>
      <c r="M55" s="187"/>
      <c r="N55" s="156"/>
    </row>
    <row r="56" spans="2:14" s="96" customFormat="1" ht="15" customHeight="1">
      <c r="C56" s="156"/>
      <c r="D56" s="187"/>
      <c r="E56" s="156"/>
      <c r="F56" s="156"/>
      <c r="G56" s="187"/>
      <c r="H56" s="156"/>
      <c r="I56" s="156"/>
      <c r="J56" s="187"/>
      <c r="K56" s="156"/>
      <c r="L56" s="156"/>
      <c r="M56" s="187"/>
      <c r="N56" s="156"/>
    </row>
    <row r="57" spans="2:14" s="96" customFormat="1" ht="15" customHeight="1">
      <c r="C57" s="156"/>
      <c r="D57" s="187"/>
      <c r="E57" s="156"/>
      <c r="F57" s="156"/>
      <c r="G57" s="187"/>
      <c r="H57" s="156"/>
      <c r="I57" s="156"/>
      <c r="J57" s="187"/>
      <c r="K57" s="156"/>
      <c r="L57" s="156"/>
      <c r="M57" s="187"/>
      <c r="N57" s="156"/>
    </row>
    <row r="58" spans="2:14" s="96" customFormat="1" ht="15" customHeight="1">
      <c r="C58" s="156"/>
      <c r="D58" s="187"/>
      <c r="E58" s="156"/>
      <c r="F58" s="156"/>
      <c r="G58" s="187"/>
      <c r="H58" s="156"/>
      <c r="I58" s="156"/>
      <c r="J58" s="187"/>
      <c r="K58" s="156"/>
      <c r="L58" s="156"/>
      <c r="M58" s="187"/>
      <c r="N58" s="156"/>
    </row>
    <row r="59" spans="2:14" s="96" customFormat="1" ht="15" customHeight="1">
      <c r="C59" s="156"/>
      <c r="D59" s="187"/>
      <c r="E59" s="156"/>
      <c r="F59" s="156"/>
      <c r="G59" s="187"/>
      <c r="H59" s="156"/>
      <c r="I59" s="156"/>
      <c r="J59" s="187"/>
      <c r="K59" s="156"/>
      <c r="L59" s="156"/>
      <c r="M59" s="187"/>
      <c r="N59" s="156"/>
    </row>
    <row r="60" spans="2:14" s="96" customFormat="1" ht="15" customHeight="1">
      <c r="B60" s="886"/>
      <c r="C60" s="156"/>
      <c r="D60" s="187"/>
      <c r="E60" s="156"/>
      <c r="F60" s="156"/>
      <c r="G60" s="187"/>
      <c r="H60" s="156"/>
      <c r="I60" s="156"/>
      <c r="J60" s="187"/>
      <c r="K60" s="156"/>
      <c r="L60" s="156"/>
      <c r="M60" s="187"/>
      <c r="N60" s="156"/>
    </row>
    <row r="61" spans="2:14" s="96" customFormat="1" ht="15" customHeight="1">
      <c r="B61" s="886"/>
      <c r="C61" s="156"/>
      <c r="D61" s="187"/>
      <c r="E61" s="156"/>
      <c r="F61" s="156"/>
      <c r="G61" s="187"/>
      <c r="H61" s="156"/>
      <c r="I61" s="156"/>
      <c r="J61" s="187"/>
      <c r="K61" s="156"/>
      <c r="L61" s="156"/>
      <c r="M61" s="187"/>
      <c r="N61" s="156"/>
    </row>
    <row r="62" spans="2:14" s="96" customFormat="1" ht="15" customHeight="1">
      <c r="B62" s="886"/>
      <c r="C62" s="156"/>
      <c r="D62" s="187"/>
      <c r="E62" s="156"/>
      <c r="F62" s="156"/>
      <c r="G62" s="187"/>
      <c r="H62" s="156"/>
      <c r="I62" s="156"/>
      <c r="J62" s="187"/>
      <c r="K62" s="156"/>
      <c r="L62" s="156"/>
      <c r="M62" s="187"/>
      <c r="N62" s="156"/>
    </row>
    <row r="63" spans="2:14" s="96" customFormat="1" ht="15" customHeight="1">
      <c r="B63" s="886"/>
      <c r="C63" s="156"/>
      <c r="D63" s="187"/>
      <c r="E63" s="156"/>
      <c r="F63" s="156"/>
      <c r="G63" s="187"/>
      <c r="H63" s="156"/>
      <c r="I63" s="156"/>
      <c r="J63" s="187"/>
      <c r="K63" s="156"/>
      <c r="L63" s="156"/>
      <c r="M63" s="187"/>
      <c r="N63" s="156"/>
    </row>
    <row r="64" spans="2:14" s="96" customFormat="1" ht="15" customHeight="1">
      <c r="B64" s="886"/>
      <c r="C64" s="156"/>
      <c r="D64" s="187"/>
      <c r="E64" s="156"/>
      <c r="F64" s="156"/>
      <c r="G64" s="187"/>
      <c r="H64" s="156"/>
      <c r="I64" s="156"/>
      <c r="J64" s="187"/>
      <c r="K64" s="156"/>
      <c r="L64" s="156"/>
      <c r="M64" s="187"/>
      <c r="N64" s="156"/>
    </row>
    <row r="65" spans="2:14" s="96" customFormat="1" ht="15" customHeight="1">
      <c r="B65" s="886"/>
      <c r="C65" s="156"/>
      <c r="D65" s="187"/>
      <c r="E65" s="156"/>
      <c r="F65" s="156"/>
      <c r="G65" s="187"/>
      <c r="H65" s="156"/>
      <c r="I65" s="156"/>
      <c r="J65" s="187"/>
      <c r="K65" s="156"/>
      <c r="L65" s="156"/>
      <c r="M65" s="187"/>
      <c r="N65" s="156"/>
    </row>
    <row r="66" spans="2:14" s="96" customFormat="1" ht="15" customHeight="1">
      <c r="B66" s="886"/>
      <c r="C66" s="156"/>
      <c r="D66" s="187"/>
      <c r="E66" s="156"/>
      <c r="F66" s="156"/>
      <c r="G66" s="187"/>
      <c r="H66" s="156"/>
      <c r="I66" s="156"/>
      <c r="J66" s="187"/>
      <c r="K66" s="156"/>
      <c r="L66" s="156"/>
      <c r="M66" s="187"/>
      <c r="N66" s="156"/>
    </row>
    <row r="67" spans="2:14" ht="15" customHeight="1">
      <c r="B67" s="104"/>
      <c r="C67" s="101"/>
      <c r="D67" s="93"/>
      <c r="E67" s="101"/>
      <c r="F67" s="101"/>
      <c r="G67" s="93"/>
      <c r="H67" s="101"/>
      <c r="I67" s="101"/>
      <c r="J67" s="93"/>
      <c r="K67" s="101"/>
      <c r="L67" s="101"/>
      <c r="M67" s="93"/>
      <c r="N67" s="101"/>
    </row>
    <row r="68" spans="2:14" ht="15" customHeight="1">
      <c r="B68" s="104"/>
      <c r="C68" s="101"/>
      <c r="D68" s="93"/>
      <c r="E68" s="101"/>
      <c r="F68" s="101"/>
      <c r="G68" s="93"/>
      <c r="H68" s="101"/>
      <c r="I68" s="101"/>
      <c r="J68" s="93"/>
      <c r="K68" s="101"/>
      <c r="L68" s="101"/>
      <c r="M68" s="93"/>
      <c r="N68" s="101"/>
    </row>
    <row r="69" spans="2:14" ht="15" customHeight="1">
      <c r="B69" s="104"/>
      <c r="C69" s="101"/>
      <c r="D69" s="93"/>
      <c r="E69" s="101"/>
      <c r="F69" s="101"/>
      <c r="G69" s="93"/>
      <c r="H69" s="101"/>
      <c r="I69" s="101"/>
      <c r="J69" s="93"/>
      <c r="K69" s="101"/>
      <c r="L69" s="101"/>
      <c r="M69" s="93"/>
      <c r="N69" s="101"/>
    </row>
    <row r="70" spans="2:14" ht="15.75">
      <c r="B70" s="104"/>
      <c r="C70" s="101"/>
      <c r="D70" s="93"/>
      <c r="E70" s="101"/>
      <c r="F70" s="101"/>
      <c r="G70" s="93"/>
      <c r="H70" s="101"/>
      <c r="I70" s="101"/>
      <c r="J70" s="93"/>
      <c r="K70" s="101"/>
      <c r="L70" s="101"/>
      <c r="M70" s="93"/>
      <c r="N70" s="101"/>
    </row>
    <row r="71" spans="2:14" ht="15.75">
      <c r="B71" s="104"/>
      <c r="C71" s="101"/>
      <c r="D71" s="93"/>
      <c r="E71" s="101"/>
      <c r="F71" s="101"/>
      <c r="G71" s="93"/>
      <c r="H71" s="101"/>
      <c r="I71" s="101"/>
      <c r="J71" s="93"/>
      <c r="K71" s="101"/>
      <c r="L71" s="101"/>
      <c r="M71" s="93"/>
      <c r="N71" s="101"/>
    </row>
    <row r="72" spans="2:14" ht="15.75">
      <c r="B72" s="104"/>
      <c r="C72" s="101"/>
      <c r="D72" s="93"/>
      <c r="E72" s="101"/>
      <c r="F72" s="101"/>
      <c r="G72" s="93"/>
      <c r="H72" s="101"/>
      <c r="I72" s="101"/>
      <c r="J72" s="93"/>
      <c r="K72" s="101"/>
      <c r="L72" s="101"/>
      <c r="M72" s="93"/>
      <c r="N72" s="101"/>
    </row>
    <row r="73" spans="2:14" ht="15.75">
      <c r="B73" s="104"/>
      <c r="C73" s="101"/>
      <c r="D73" s="93"/>
      <c r="E73" s="101"/>
      <c r="F73" s="101"/>
      <c r="G73" s="93"/>
      <c r="H73" s="101"/>
      <c r="I73" s="101"/>
      <c r="J73" s="93"/>
      <c r="K73" s="101"/>
      <c r="L73" s="101"/>
      <c r="M73" s="93"/>
      <c r="N73" s="101"/>
    </row>
    <row r="74" spans="2:14" ht="15.75">
      <c r="B74" s="104"/>
      <c r="C74" s="101"/>
      <c r="D74" s="93"/>
      <c r="E74" s="101"/>
      <c r="F74" s="101"/>
      <c r="G74" s="93"/>
      <c r="H74" s="101"/>
      <c r="I74" s="101"/>
      <c r="J74" s="93"/>
      <c r="K74" s="101"/>
      <c r="L74" s="101"/>
      <c r="M74" s="93"/>
      <c r="N74" s="101"/>
    </row>
    <row r="75" spans="2:14" ht="15.75">
      <c r="B75" s="104"/>
      <c r="C75" s="101"/>
      <c r="D75" s="93"/>
      <c r="E75" s="101"/>
      <c r="F75" s="101"/>
      <c r="G75" s="93"/>
      <c r="H75" s="101"/>
      <c r="I75" s="101"/>
      <c r="J75" s="93"/>
      <c r="K75" s="101"/>
      <c r="L75" s="101"/>
      <c r="M75" s="93"/>
      <c r="N75" s="101"/>
    </row>
    <row r="76" spans="2:14" ht="15.75">
      <c r="B76" s="104"/>
      <c r="C76" s="101"/>
      <c r="D76" s="93"/>
      <c r="E76" s="101"/>
      <c r="F76" s="101"/>
      <c r="G76" s="93"/>
      <c r="H76" s="101"/>
      <c r="I76" s="101"/>
      <c r="J76" s="93"/>
      <c r="K76" s="101"/>
      <c r="L76" s="101"/>
      <c r="M76" s="93"/>
      <c r="N76" s="101"/>
    </row>
    <row r="77" spans="2:14" ht="15.75">
      <c r="B77" s="104"/>
      <c r="C77" s="101"/>
      <c r="D77" s="93"/>
      <c r="E77" s="101"/>
      <c r="F77" s="101"/>
      <c r="G77" s="93"/>
      <c r="H77" s="101"/>
      <c r="I77" s="101"/>
      <c r="J77" s="93"/>
      <c r="K77" s="101"/>
      <c r="L77" s="101"/>
      <c r="M77" s="93"/>
      <c r="N77" s="101"/>
    </row>
    <row r="78" spans="2:14" ht="15.75">
      <c r="B78" s="104"/>
      <c r="C78" s="101"/>
      <c r="D78" s="93"/>
      <c r="E78" s="101"/>
      <c r="F78" s="101"/>
      <c r="G78" s="93"/>
      <c r="H78" s="101"/>
      <c r="I78" s="101"/>
      <c r="J78" s="93"/>
      <c r="K78" s="101"/>
      <c r="L78" s="101"/>
      <c r="M78" s="93"/>
      <c r="N78" s="101"/>
    </row>
    <row r="79" spans="2:14" ht="15.75">
      <c r="B79" s="104"/>
      <c r="C79" s="101"/>
      <c r="D79" s="93"/>
      <c r="E79" s="101"/>
      <c r="F79" s="101"/>
      <c r="G79" s="93"/>
      <c r="H79" s="101"/>
      <c r="I79" s="101"/>
      <c r="J79" s="93"/>
      <c r="K79" s="101"/>
      <c r="L79" s="101"/>
      <c r="M79" s="93"/>
      <c r="N79" s="101"/>
    </row>
    <row r="80" spans="2:14" ht="15.75">
      <c r="B80" s="104"/>
      <c r="C80" s="101"/>
      <c r="D80" s="93"/>
      <c r="E80" s="101"/>
      <c r="F80" s="101"/>
      <c r="G80" s="93"/>
      <c r="H80" s="101"/>
      <c r="I80" s="101"/>
      <c r="J80" s="93"/>
      <c r="K80" s="101"/>
      <c r="L80" s="101"/>
      <c r="M80" s="93"/>
      <c r="N80" s="101"/>
    </row>
    <row r="81" spans="2:14" ht="15.75">
      <c r="B81" s="104"/>
      <c r="C81" s="101"/>
      <c r="D81" s="93"/>
      <c r="E81" s="101"/>
      <c r="F81" s="101"/>
      <c r="G81" s="93"/>
      <c r="H81" s="101"/>
      <c r="I81" s="101"/>
      <c r="J81" s="93"/>
      <c r="K81" s="101"/>
      <c r="L81" s="101"/>
      <c r="M81" s="93"/>
      <c r="N81" s="101"/>
    </row>
    <row r="82" spans="2:14" ht="15.75">
      <c r="B82" s="104"/>
      <c r="C82" s="101"/>
      <c r="D82" s="93"/>
      <c r="E82" s="101"/>
      <c r="F82" s="101"/>
      <c r="G82" s="93"/>
      <c r="H82" s="101"/>
      <c r="I82" s="101"/>
      <c r="J82" s="93"/>
      <c r="K82" s="101"/>
      <c r="L82" s="101"/>
      <c r="M82" s="93"/>
      <c r="N82" s="101"/>
    </row>
    <row r="83" spans="2:14" ht="15.75">
      <c r="B83" s="104"/>
      <c r="C83" s="101"/>
      <c r="D83" s="93"/>
      <c r="E83" s="101"/>
      <c r="F83" s="101"/>
      <c r="G83" s="93"/>
      <c r="H83" s="101"/>
      <c r="I83" s="101"/>
      <c r="J83" s="93"/>
      <c r="K83" s="101"/>
      <c r="L83" s="101"/>
      <c r="M83" s="93"/>
      <c r="N83" s="101"/>
    </row>
    <row r="84" spans="2:14" ht="15.75">
      <c r="B84" s="104"/>
      <c r="C84" s="101"/>
      <c r="D84" s="93"/>
      <c r="E84" s="101"/>
      <c r="F84" s="101"/>
      <c r="G84" s="93"/>
      <c r="H84" s="101"/>
      <c r="I84" s="101"/>
      <c r="J84" s="93"/>
      <c r="K84" s="101"/>
      <c r="L84" s="101"/>
      <c r="M84" s="93"/>
      <c r="N84" s="101"/>
    </row>
    <row r="85" spans="2:14" ht="15.75">
      <c r="B85" s="104"/>
      <c r="C85" s="101"/>
      <c r="D85" s="93"/>
      <c r="E85" s="101"/>
      <c r="F85" s="101"/>
      <c r="G85" s="93"/>
      <c r="H85" s="101"/>
      <c r="I85" s="101"/>
      <c r="J85" s="93"/>
      <c r="K85" s="101"/>
      <c r="L85" s="101"/>
      <c r="M85" s="93"/>
      <c r="N85" s="101"/>
    </row>
    <row r="86" spans="2:14" ht="15.75">
      <c r="B86" s="104"/>
      <c r="C86" s="101"/>
      <c r="D86" s="93"/>
      <c r="E86" s="101"/>
      <c r="F86" s="101"/>
      <c r="G86" s="93"/>
      <c r="H86" s="101"/>
      <c r="I86" s="101"/>
      <c r="J86" s="93"/>
      <c r="K86" s="101"/>
      <c r="L86" s="101"/>
      <c r="M86" s="93"/>
      <c r="N86" s="101"/>
    </row>
    <row r="87" spans="2:14" ht="15.75">
      <c r="B87" s="104"/>
      <c r="C87" s="101"/>
      <c r="D87" s="93"/>
      <c r="E87" s="101"/>
      <c r="F87" s="101"/>
      <c r="G87" s="93"/>
      <c r="H87" s="101"/>
      <c r="I87" s="101"/>
      <c r="J87" s="93"/>
      <c r="K87" s="101"/>
      <c r="L87" s="101"/>
      <c r="M87" s="93"/>
      <c r="N87" s="101"/>
    </row>
    <row r="88" spans="2:14" ht="15.75">
      <c r="B88" s="104"/>
      <c r="C88" s="101"/>
      <c r="D88" s="93"/>
      <c r="E88" s="101"/>
      <c r="F88" s="101"/>
      <c r="G88" s="93"/>
      <c r="H88" s="101"/>
      <c r="I88" s="101"/>
      <c r="J88" s="93"/>
      <c r="K88" s="101"/>
      <c r="L88" s="101"/>
      <c r="M88" s="93"/>
      <c r="N88" s="101"/>
    </row>
    <row r="89" spans="2:14" ht="15.75">
      <c r="B89" s="104"/>
      <c r="C89" s="101"/>
      <c r="D89" s="93"/>
      <c r="E89" s="101"/>
      <c r="F89" s="101"/>
      <c r="G89" s="93"/>
      <c r="H89" s="101"/>
      <c r="I89" s="101"/>
      <c r="J89" s="93"/>
      <c r="K89" s="101"/>
      <c r="L89" s="101"/>
      <c r="M89" s="93"/>
      <c r="N89" s="101"/>
    </row>
    <row r="90" spans="2:14" ht="15.75">
      <c r="B90" s="104"/>
      <c r="C90" s="101"/>
      <c r="D90" s="93"/>
      <c r="E90" s="101"/>
      <c r="F90" s="101"/>
      <c r="G90" s="93"/>
      <c r="H90" s="101"/>
      <c r="I90" s="101"/>
      <c r="J90" s="93"/>
      <c r="K90" s="101"/>
      <c r="L90" s="101"/>
      <c r="M90" s="93"/>
      <c r="N90" s="101"/>
    </row>
    <row r="91" spans="2:14" ht="15.75">
      <c r="B91" s="104"/>
      <c r="C91" s="101"/>
      <c r="D91" s="93"/>
      <c r="E91" s="101"/>
      <c r="F91" s="101"/>
      <c r="G91" s="93"/>
      <c r="H91" s="101"/>
      <c r="I91" s="101"/>
      <c r="J91" s="93"/>
      <c r="K91" s="101"/>
      <c r="L91" s="101"/>
      <c r="M91" s="93"/>
      <c r="N91" s="101"/>
    </row>
    <row r="92" spans="2:14" ht="15.75">
      <c r="B92" s="104"/>
      <c r="C92" s="101"/>
      <c r="D92" s="93"/>
      <c r="E92" s="101"/>
      <c r="F92" s="101"/>
      <c r="G92" s="93"/>
      <c r="H92" s="101"/>
      <c r="I92" s="101"/>
      <c r="J92" s="93"/>
      <c r="K92" s="101"/>
      <c r="L92" s="101"/>
      <c r="M92" s="93"/>
      <c r="N92" s="101"/>
    </row>
    <row r="93" spans="2:14" ht="15.75">
      <c r="B93" s="104"/>
      <c r="C93" s="101"/>
      <c r="D93" s="93"/>
      <c r="E93" s="101"/>
      <c r="F93" s="101"/>
      <c r="G93" s="93"/>
      <c r="H93" s="101"/>
      <c r="I93" s="101"/>
      <c r="J93" s="93"/>
      <c r="K93" s="101"/>
      <c r="L93" s="101"/>
      <c r="M93" s="93"/>
      <c r="N93" s="101"/>
    </row>
    <row r="94" spans="2:14" ht="15.75">
      <c r="B94" s="104"/>
      <c r="C94" s="101"/>
      <c r="D94" s="93"/>
      <c r="E94" s="101"/>
      <c r="F94" s="101"/>
      <c r="G94" s="93"/>
      <c r="H94" s="101"/>
      <c r="I94" s="101"/>
      <c r="J94" s="93"/>
      <c r="K94" s="101"/>
      <c r="L94" s="101"/>
      <c r="M94" s="93"/>
      <c r="N94" s="101"/>
    </row>
    <row r="95" spans="2:14" ht="15.75">
      <c r="B95" s="104"/>
      <c r="C95" s="101"/>
      <c r="D95" s="93"/>
      <c r="E95" s="101"/>
      <c r="F95" s="101"/>
      <c r="G95" s="93"/>
      <c r="H95" s="101"/>
      <c r="I95" s="101"/>
      <c r="J95" s="93"/>
      <c r="K95" s="101"/>
      <c r="L95" s="101"/>
      <c r="M95" s="93"/>
      <c r="N95" s="101"/>
    </row>
    <row r="96" spans="2:14" ht="15.75">
      <c r="B96" s="104"/>
      <c r="C96" s="101"/>
      <c r="D96" s="93"/>
      <c r="E96" s="101"/>
      <c r="F96" s="101"/>
      <c r="G96" s="93"/>
      <c r="H96" s="101"/>
      <c r="I96" s="101"/>
      <c r="J96" s="93"/>
      <c r="K96" s="101"/>
      <c r="L96" s="101"/>
      <c r="M96" s="93"/>
      <c r="N96" s="101"/>
    </row>
    <row r="97" spans="2:14" ht="15.75">
      <c r="B97" s="104"/>
      <c r="C97" s="101"/>
      <c r="D97" s="93"/>
      <c r="E97" s="101"/>
      <c r="F97" s="101"/>
      <c r="G97" s="93"/>
      <c r="H97" s="101"/>
      <c r="I97" s="101"/>
      <c r="J97" s="93"/>
      <c r="K97" s="101"/>
      <c r="L97" s="101"/>
      <c r="M97" s="93"/>
      <c r="N97" s="101"/>
    </row>
    <row r="98" spans="2:14" ht="15.75">
      <c r="B98" s="104"/>
      <c r="C98" s="101"/>
      <c r="D98" s="93"/>
      <c r="E98" s="101"/>
      <c r="F98" s="101"/>
      <c r="G98" s="93"/>
      <c r="H98" s="101"/>
      <c r="I98" s="101"/>
      <c r="J98" s="93"/>
      <c r="K98" s="101"/>
      <c r="L98" s="101"/>
      <c r="M98" s="93"/>
      <c r="N98" s="101"/>
    </row>
    <row r="99" spans="2:14" ht="15.75">
      <c r="B99" s="104"/>
      <c r="C99" s="101"/>
      <c r="D99" s="93"/>
      <c r="E99" s="101"/>
      <c r="F99" s="101"/>
      <c r="G99" s="93"/>
      <c r="H99" s="101"/>
      <c r="I99" s="101"/>
      <c r="J99" s="93"/>
      <c r="K99" s="101"/>
      <c r="L99" s="101"/>
      <c r="M99" s="93"/>
      <c r="N99" s="101"/>
    </row>
    <row r="100" spans="2:14" ht="15.75">
      <c r="B100" s="104"/>
      <c r="C100" s="101"/>
      <c r="D100" s="93"/>
      <c r="E100" s="101"/>
      <c r="F100" s="101"/>
      <c r="G100" s="93"/>
      <c r="H100" s="101"/>
      <c r="I100" s="101"/>
      <c r="J100" s="93"/>
      <c r="K100" s="101"/>
      <c r="L100" s="101"/>
      <c r="M100" s="93"/>
      <c r="N100" s="101"/>
    </row>
    <row r="101" spans="2:14" ht="15.75">
      <c r="B101" s="104"/>
      <c r="C101" s="101"/>
      <c r="D101" s="93"/>
      <c r="E101" s="101"/>
      <c r="F101" s="101"/>
      <c r="G101" s="93"/>
      <c r="H101" s="101"/>
      <c r="I101" s="101"/>
      <c r="J101" s="93"/>
      <c r="K101" s="101"/>
      <c r="L101" s="101"/>
      <c r="M101" s="93"/>
      <c r="N101" s="101"/>
    </row>
    <row r="102" spans="2:14" ht="15.75">
      <c r="B102" s="104"/>
      <c r="C102" s="101"/>
      <c r="D102" s="93"/>
      <c r="E102" s="101"/>
      <c r="F102" s="101"/>
      <c r="G102" s="93"/>
      <c r="H102" s="101"/>
      <c r="I102" s="101"/>
      <c r="J102" s="93"/>
      <c r="K102" s="101"/>
      <c r="L102" s="101"/>
      <c r="M102" s="93"/>
      <c r="N102" s="101"/>
    </row>
    <row r="103" spans="2:14" ht="15.75">
      <c r="B103" s="104"/>
      <c r="C103" s="101"/>
      <c r="D103" s="93"/>
      <c r="E103" s="101"/>
      <c r="F103" s="101"/>
      <c r="G103" s="93"/>
      <c r="H103" s="101"/>
      <c r="I103" s="101"/>
      <c r="J103" s="93"/>
      <c r="K103" s="101"/>
      <c r="L103" s="101"/>
      <c r="M103" s="93"/>
      <c r="N103" s="101"/>
    </row>
    <row r="104" spans="2:14" ht="15.75">
      <c r="B104" s="104"/>
      <c r="C104" s="101"/>
      <c r="D104" s="93"/>
      <c r="E104" s="101"/>
      <c r="F104" s="101"/>
      <c r="G104" s="93"/>
      <c r="H104" s="101"/>
      <c r="I104" s="101"/>
      <c r="J104" s="93"/>
      <c r="K104" s="101"/>
      <c r="L104" s="101"/>
      <c r="M104" s="93"/>
      <c r="N104" s="101"/>
    </row>
    <row r="105" spans="2:14" ht="15.75">
      <c r="B105" s="104"/>
      <c r="C105" s="101"/>
      <c r="D105" s="93"/>
      <c r="E105" s="101"/>
      <c r="F105" s="101"/>
      <c r="G105" s="93"/>
      <c r="H105" s="101"/>
      <c r="I105" s="101"/>
      <c r="J105" s="93"/>
      <c r="K105" s="101"/>
      <c r="L105" s="101"/>
      <c r="M105" s="93"/>
      <c r="N105" s="101"/>
    </row>
    <row r="106" spans="2:14" ht="15.75">
      <c r="B106" s="104"/>
      <c r="C106" s="101"/>
      <c r="D106" s="93"/>
      <c r="E106" s="101"/>
      <c r="F106" s="101"/>
      <c r="G106" s="93"/>
      <c r="H106" s="101"/>
      <c r="I106" s="101"/>
      <c r="J106" s="93"/>
      <c r="K106" s="101"/>
      <c r="L106" s="101"/>
      <c r="M106" s="93"/>
      <c r="N106" s="101"/>
    </row>
    <row r="107" spans="2:14" ht="15.75">
      <c r="B107" s="104"/>
      <c r="C107" s="101"/>
      <c r="D107" s="93"/>
      <c r="E107" s="101"/>
      <c r="F107" s="101"/>
      <c r="G107" s="93"/>
      <c r="H107" s="101"/>
      <c r="I107" s="101"/>
      <c r="J107" s="93"/>
      <c r="K107" s="101"/>
      <c r="L107" s="101"/>
      <c r="M107" s="93"/>
      <c r="N107" s="101"/>
    </row>
    <row r="108" spans="2:14" ht="15.75">
      <c r="B108" s="104"/>
      <c r="C108" s="101"/>
      <c r="D108" s="93"/>
      <c r="E108" s="101"/>
      <c r="F108" s="101"/>
      <c r="G108" s="93"/>
      <c r="H108" s="101"/>
      <c r="I108" s="101"/>
      <c r="J108" s="93"/>
      <c r="K108" s="101"/>
      <c r="L108" s="101"/>
      <c r="M108" s="93"/>
      <c r="N108" s="101"/>
    </row>
    <row r="109" spans="2:14" ht="15.75">
      <c r="B109" s="104"/>
      <c r="C109" s="101"/>
      <c r="D109" s="93"/>
      <c r="E109" s="101"/>
      <c r="F109" s="101"/>
      <c r="G109" s="93"/>
      <c r="H109" s="101"/>
      <c r="I109" s="101"/>
      <c r="J109" s="93"/>
      <c r="K109" s="101"/>
      <c r="L109" s="101"/>
      <c r="M109" s="93"/>
      <c r="N109" s="101"/>
    </row>
    <row r="110" spans="2:14" ht="15.75">
      <c r="B110" s="104"/>
      <c r="C110" s="101"/>
      <c r="D110" s="93"/>
      <c r="E110" s="101"/>
      <c r="F110" s="101"/>
      <c r="G110" s="93"/>
      <c r="H110" s="101"/>
      <c r="I110" s="101"/>
      <c r="J110" s="93"/>
      <c r="K110" s="101"/>
      <c r="L110" s="101"/>
      <c r="M110" s="93"/>
      <c r="N110" s="101"/>
    </row>
    <row r="111" spans="2:14" ht="15.75">
      <c r="B111" s="104"/>
      <c r="C111" s="101"/>
      <c r="D111" s="93"/>
      <c r="E111" s="101"/>
      <c r="F111" s="101"/>
      <c r="G111" s="93"/>
      <c r="H111" s="101"/>
      <c r="I111" s="101"/>
      <c r="J111" s="93"/>
      <c r="K111" s="101"/>
      <c r="L111" s="101"/>
      <c r="M111" s="93"/>
      <c r="N111" s="101"/>
    </row>
    <row r="112" spans="2:14" ht="15.75">
      <c r="B112" s="104"/>
      <c r="C112" s="101"/>
      <c r="D112" s="93"/>
      <c r="E112" s="101"/>
      <c r="F112" s="101"/>
      <c r="G112" s="93"/>
      <c r="H112" s="101"/>
      <c r="I112" s="101"/>
      <c r="J112" s="93"/>
      <c r="K112" s="101"/>
      <c r="L112" s="101"/>
      <c r="M112" s="93"/>
      <c r="N112" s="101"/>
    </row>
    <row r="113" spans="2:14" ht="15.75">
      <c r="B113" s="104"/>
      <c r="C113" s="101"/>
      <c r="D113" s="93"/>
      <c r="E113" s="101"/>
      <c r="F113" s="101"/>
      <c r="G113" s="93"/>
      <c r="H113" s="101"/>
      <c r="I113" s="101"/>
      <c r="J113" s="93"/>
      <c r="K113" s="101"/>
      <c r="L113" s="101"/>
      <c r="M113" s="93"/>
      <c r="N113" s="101"/>
    </row>
    <row r="114" spans="2:14" ht="15.75">
      <c r="B114" s="104"/>
      <c r="C114" s="101"/>
      <c r="D114" s="93"/>
      <c r="E114" s="101"/>
      <c r="F114" s="101"/>
      <c r="G114" s="93"/>
      <c r="H114" s="101"/>
      <c r="I114" s="101"/>
      <c r="J114" s="93"/>
      <c r="K114" s="101"/>
      <c r="L114" s="101"/>
      <c r="M114" s="93"/>
      <c r="N114" s="101"/>
    </row>
    <row r="115" spans="2:14" ht="15.75">
      <c r="B115" s="104"/>
      <c r="C115" s="101"/>
      <c r="E115" s="101"/>
      <c r="F115" s="101"/>
      <c r="H115" s="101"/>
      <c r="I115" s="101"/>
      <c r="K115" s="101"/>
      <c r="L115" s="101"/>
      <c r="N115" s="101"/>
    </row>
    <row r="116" spans="2:14" ht="15.75">
      <c r="B116" s="104"/>
      <c r="C116" s="101"/>
      <c r="E116" s="101"/>
      <c r="F116" s="101"/>
      <c r="H116" s="101"/>
      <c r="I116" s="101"/>
      <c r="K116" s="101"/>
      <c r="L116" s="101"/>
      <c r="N116" s="101"/>
    </row>
    <row r="117" spans="2:14" ht="15.75">
      <c r="B117" s="104"/>
      <c r="C117" s="101"/>
      <c r="E117" s="101"/>
      <c r="F117" s="101"/>
      <c r="H117" s="101"/>
      <c r="I117" s="101"/>
      <c r="K117" s="101"/>
      <c r="L117" s="101"/>
      <c r="N117" s="101"/>
    </row>
    <row r="118" spans="2:14" ht="15.75">
      <c r="B118" s="104"/>
      <c r="C118" s="101"/>
      <c r="E118" s="101"/>
      <c r="F118" s="101"/>
      <c r="H118" s="101"/>
      <c r="I118" s="101"/>
      <c r="K118" s="101"/>
      <c r="L118" s="101"/>
      <c r="N118" s="101"/>
    </row>
    <row r="119" spans="2:14" ht="15.75">
      <c r="B119" s="104"/>
      <c r="C119" s="101"/>
      <c r="E119" s="101"/>
      <c r="F119" s="101"/>
      <c r="H119" s="101"/>
      <c r="I119" s="101"/>
      <c r="K119" s="101"/>
      <c r="L119" s="101"/>
      <c r="N119" s="101"/>
    </row>
    <row r="120" spans="2:14" ht="15.75">
      <c r="B120" s="104"/>
      <c r="C120" s="101"/>
      <c r="E120" s="101"/>
      <c r="F120" s="101"/>
      <c r="H120" s="101"/>
      <c r="I120" s="101"/>
      <c r="K120" s="101"/>
      <c r="L120" s="101"/>
      <c r="N120" s="101"/>
    </row>
    <row r="121" spans="2:14" ht="15.75">
      <c r="B121" s="104"/>
      <c r="C121" s="101"/>
      <c r="E121" s="101"/>
      <c r="F121" s="101"/>
      <c r="H121" s="101"/>
      <c r="I121" s="101"/>
      <c r="K121" s="101"/>
      <c r="L121" s="101"/>
      <c r="N121" s="101"/>
    </row>
    <row r="122" spans="2:14" ht="15.75">
      <c r="B122" s="104"/>
      <c r="C122" s="101"/>
      <c r="E122" s="101"/>
      <c r="F122" s="101"/>
      <c r="H122" s="101"/>
      <c r="I122" s="101"/>
      <c r="K122" s="101"/>
      <c r="L122" s="101"/>
      <c r="N122" s="101"/>
    </row>
    <row r="123" spans="2:14" ht="15.75">
      <c r="B123" s="104"/>
      <c r="C123" s="101"/>
      <c r="E123" s="101"/>
      <c r="F123" s="101"/>
      <c r="H123" s="101"/>
      <c r="I123" s="101"/>
      <c r="K123" s="101"/>
      <c r="L123" s="101"/>
      <c r="N123" s="101"/>
    </row>
    <row r="124" spans="2:14" ht="15.75">
      <c r="B124" s="104"/>
      <c r="C124" s="101"/>
      <c r="E124" s="101"/>
      <c r="F124" s="101"/>
      <c r="H124" s="101"/>
      <c r="I124" s="101"/>
      <c r="K124" s="101"/>
      <c r="L124" s="101"/>
      <c r="N124" s="101"/>
    </row>
    <row r="125" spans="2:14" ht="15.75">
      <c r="B125" s="104"/>
      <c r="C125" s="101"/>
      <c r="E125" s="101"/>
      <c r="F125" s="101"/>
      <c r="H125" s="101"/>
      <c r="I125" s="101"/>
      <c r="K125" s="101"/>
      <c r="L125" s="101"/>
      <c r="N125" s="101"/>
    </row>
    <row r="126" spans="2:14" ht="15.75">
      <c r="B126" s="104"/>
      <c r="C126" s="101"/>
      <c r="E126" s="101"/>
      <c r="F126" s="101"/>
      <c r="H126" s="101"/>
      <c r="I126" s="101"/>
      <c r="K126" s="101"/>
      <c r="L126" s="101"/>
      <c r="N126" s="101"/>
    </row>
    <row r="127" spans="2:14" ht="15.75">
      <c r="B127" s="104"/>
      <c r="C127" s="101"/>
      <c r="E127" s="101"/>
      <c r="F127" s="101"/>
      <c r="H127" s="101"/>
      <c r="I127" s="101"/>
      <c r="K127" s="101"/>
      <c r="L127" s="101"/>
      <c r="N127" s="101"/>
    </row>
    <row r="128" spans="2:14" ht="15.75">
      <c r="B128" s="104"/>
      <c r="C128" s="101"/>
      <c r="E128" s="101"/>
      <c r="F128" s="101"/>
      <c r="H128" s="101"/>
      <c r="I128" s="101"/>
      <c r="K128" s="101"/>
      <c r="L128" s="101"/>
      <c r="N128" s="101"/>
    </row>
    <row r="129" spans="2:14" ht="15.75">
      <c r="B129" s="104"/>
      <c r="C129" s="101"/>
      <c r="E129" s="101"/>
      <c r="F129" s="101"/>
      <c r="H129" s="101"/>
      <c r="I129" s="101"/>
      <c r="K129" s="101"/>
      <c r="L129" s="101"/>
      <c r="N129" s="101"/>
    </row>
    <row r="130" spans="2:14" ht="15.75">
      <c r="B130" s="104"/>
      <c r="C130" s="101"/>
      <c r="E130" s="101"/>
      <c r="F130" s="101"/>
      <c r="H130" s="101"/>
      <c r="I130" s="101"/>
      <c r="K130" s="101"/>
      <c r="L130" s="101"/>
      <c r="N130" s="101"/>
    </row>
    <row r="131" spans="2:14" ht="15.75">
      <c r="B131" s="104"/>
      <c r="C131" s="101"/>
      <c r="E131" s="101"/>
      <c r="F131" s="101"/>
      <c r="H131" s="101"/>
      <c r="I131" s="101"/>
      <c r="K131" s="101"/>
      <c r="L131" s="101"/>
      <c r="N131" s="101"/>
    </row>
    <row r="132" spans="2:14" ht="15.75">
      <c r="B132" s="104"/>
      <c r="C132" s="101"/>
      <c r="E132" s="101"/>
      <c r="F132" s="101"/>
      <c r="H132" s="101"/>
      <c r="I132" s="101"/>
      <c r="K132" s="101"/>
      <c r="L132" s="101"/>
      <c r="N132" s="101"/>
    </row>
    <row r="133" spans="2:14" ht="15.75">
      <c r="B133" s="104"/>
      <c r="C133" s="101"/>
      <c r="E133" s="101"/>
      <c r="F133" s="101"/>
      <c r="H133" s="101"/>
      <c r="I133" s="101"/>
      <c r="K133" s="101"/>
      <c r="L133" s="101"/>
      <c r="N133" s="101"/>
    </row>
    <row r="134" spans="2:14" ht="15.75">
      <c r="B134" s="104"/>
      <c r="C134" s="101"/>
      <c r="E134" s="101"/>
      <c r="F134" s="101"/>
      <c r="H134" s="101"/>
      <c r="I134" s="101"/>
      <c r="K134" s="101"/>
      <c r="L134" s="101"/>
      <c r="N134" s="101"/>
    </row>
    <row r="135" spans="2:14" ht="15.75">
      <c r="B135" s="104"/>
      <c r="C135" s="101"/>
      <c r="E135" s="101"/>
      <c r="F135" s="101"/>
      <c r="H135" s="101"/>
      <c r="I135" s="101"/>
      <c r="K135" s="101"/>
      <c r="L135" s="101"/>
      <c r="N135" s="101"/>
    </row>
    <row r="136" spans="2:14" ht="15.75">
      <c r="B136" s="104"/>
      <c r="C136" s="101"/>
      <c r="E136" s="101"/>
      <c r="F136" s="101"/>
      <c r="H136" s="101"/>
      <c r="I136" s="101"/>
      <c r="K136" s="101"/>
      <c r="L136" s="101"/>
      <c r="N136" s="101"/>
    </row>
    <row r="137" spans="2:14" ht="15.75">
      <c r="B137" s="104"/>
      <c r="C137" s="101"/>
      <c r="E137" s="93"/>
      <c r="F137" s="101"/>
      <c r="H137" s="93"/>
      <c r="I137" s="101"/>
      <c r="K137" s="93"/>
      <c r="L137" s="101"/>
      <c r="N137" s="93"/>
    </row>
    <row r="138" spans="2:14" ht="15.75">
      <c r="B138" s="104"/>
      <c r="C138" s="101"/>
      <c r="E138" s="93"/>
      <c r="F138" s="101"/>
      <c r="H138" s="93"/>
      <c r="I138" s="101"/>
      <c r="K138" s="93"/>
      <c r="L138" s="101"/>
      <c r="N138" s="93"/>
    </row>
    <row r="139" spans="2:14" ht="15.75">
      <c r="B139" s="104"/>
      <c r="C139" s="101"/>
      <c r="E139" s="93"/>
      <c r="F139" s="101"/>
      <c r="H139" s="93"/>
      <c r="I139" s="101"/>
      <c r="K139" s="93"/>
      <c r="L139" s="101"/>
      <c r="N139" s="93"/>
    </row>
    <row r="140" spans="2:14" ht="15.75">
      <c r="B140" s="104"/>
      <c r="C140" s="101"/>
      <c r="E140" s="93"/>
      <c r="F140" s="101"/>
      <c r="H140" s="93"/>
      <c r="I140" s="101"/>
      <c r="K140" s="93"/>
      <c r="L140" s="101"/>
      <c r="N140" s="93"/>
    </row>
    <row r="141" spans="2:14" ht="15.75">
      <c r="B141" s="104"/>
      <c r="C141" s="101"/>
      <c r="E141" s="93"/>
      <c r="F141" s="101"/>
      <c r="H141" s="93"/>
      <c r="I141" s="101"/>
      <c r="K141" s="93"/>
      <c r="L141" s="101"/>
      <c r="N141" s="93"/>
    </row>
    <row r="142" spans="2:14" ht="15.75">
      <c r="B142" s="104"/>
      <c r="C142" s="101"/>
      <c r="E142" s="93"/>
      <c r="F142" s="101"/>
      <c r="H142" s="93"/>
      <c r="I142" s="101"/>
      <c r="K142" s="93"/>
      <c r="L142" s="101"/>
      <c r="N142" s="93"/>
    </row>
    <row r="143" spans="2:14" ht="15.75">
      <c r="B143" s="104"/>
      <c r="C143" s="101"/>
      <c r="E143" s="93"/>
      <c r="F143" s="101"/>
      <c r="H143" s="93"/>
      <c r="I143" s="101"/>
      <c r="K143" s="93"/>
      <c r="L143" s="101"/>
      <c r="N143" s="93"/>
    </row>
    <row r="144" spans="2:14" ht="15.75">
      <c r="B144" s="104"/>
      <c r="C144" s="101"/>
      <c r="E144" s="93"/>
      <c r="F144" s="101"/>
      <c r="H144" s="93"/>
      <c r="I144" s="101"/>
      <c r="K144" s="93"/>
      <c r="L144" s="101"/>
      <c r="N144" s="93"/>
    </row>
    <row r="145" spans="2:14" ht="15.75">
      <c r="B145" s="104"/>
      <c r="C145" s="101"/>
      <c r="E145" s="93"/>
      <c r="F145" s="101"/>
      <c r="H145" s="93"/>
      <c r="I145" s="101"/>
      <c r="K145" s="93"/>
      <c r="L145" s="101"/>
      <c r="N145" s="93"/>
    </row>
    <row r="146" spans="2:14" ht="15.75">
      <c r="B146" s="104"/>
      <c r="C146" s="101"/>
      <c r="E146" s="93"/>
      <c r="F146" s="101"/>
      <c r="H146" s="93"/>
      <c r="I146" s="101"/>
      <c r="K146" s="93"/>
      <c r="L146" s="101"/>
      <c r="N146" s="93"/>
    </row>
    <row r="147" spans="2:14" ht="15.75">
      <c r="B147" s="104"/>
      <c r="C147" s="101"/>
      <c r="E147" s="93"/>
      <c r="F147" s="101"/>
      <c r="H147" s="93"/>
      <c r="I147" s="101"/>
      <c r="K147" s="93"/>
      <c r="L147" s="101"/>
      <c r="N147" s="93"/>
    </row>
    <row r="148" spans="2:14" ht="15.75">
      <c r="B148" s="104"/>
      <c r="C148" s="101"/>
      <c r="E148" s="93"/>
      <c r="F148" s="101"/>
      <c r="H148" s="93"/>
      <c r="I148" s="101"/>
      <c r="K148" s="93"/>
      <c r="L148" s="101"/>
      <c r="N148" s="93"/>
    </row>
    <row r="149" spans="2:14" ht="15.75">
      <c r="B149" s="104"/>
      <c r="C149" s="101"/>
      <c r="E149" s="93"/>
      <c r="F149" s="101"/>
      <c r="H149" s="93"/>
      <c r="I149" s="101"/>
      <c r="K149" s="93"/>
      <c r="L149" s="101"/>
      <c r="N149" s="93"/>
    </row>
    <row r="150" spans="2:14" ht="15.75">
      <c r="B150" s="104"/>
      <c r="C150" s="101"/>
      <c r="E150" s="93"/>
      <c r="F150" s="101"/>
      <c r="H150" s="93"/>
      <c r="I150" s="101"/>
      <c r="K150" s="93"/>
      <c r="L150" s="101"/>
      <c r="N150" s="93"/>
    </row>
    <row r="151" spans="2:14" ht="15.75">
      <c r="B151" s="104"/>
      <c r="C151" s="101"/>
      <c r="E151" s="93"/>
      <c r="F151" s="101"/>
      <c r="H151" s="93"/>
      <c r="I151" s="101"/>
      <c r="K151" s="93"/>
      <c r="L151" s="101"/>
      <c r="N151" s="93"/>
    </row>
    <row r="152" spans="2:14" ht="15.75">
      <c r="B152" s="104"/>
      <c r="C152" s="101"/>
      <c r="E152" s="93"/>
      <c r="F152" s="101"/>
      <c r="H152" s="93"/>
      <c r="I152" s="101"/>
      <c r="K152" s="93"/>
      <c r="L152" s="101"/>
      <c r="N152" s="93"/>
    </row>
    <row r="153" spans="2:14" ht="15.75">
      <c r="B153" s="104"/>
      <c r="C153" s="101"/>
      <c r="E153" s="93"/>
      <c r="F153" s="101"/>
      <c r="H153" s="93"/>
      <c r="I153" s="101"/>
      <c r="K153" s="93"/>
      <c r="L153" s="101"/>
      <c r="N153" s="93"/>
    </row>
    <row r="154" spans="2:14" ht="15.75">
      <c r="B154" s="104"/>
      <c r="C154" s="101"/>
      <c r="E154" s="93"/>
      <c r="F154" s="101"/>
      <c r="H154" s="93"/>
      <c r="I154" s="101"/>
      <c r="K154" s="93"/>
      <c r="L154" s="101"/>
      <c r="N154" s="93"/>
    </row>
    <row r="155" spans="2:14" ht="15.75">
      <c r="B155" s="104"/>
      <c r="C155" s="101"/>
      <c r="E155" s="93"/>
      <c r="F155" s="101"/>
      <c r="H155" s="93"/>
      <c r="I155" s="101"/>
      <c r="K155" s="93"/>
      <c r="L155" s="101"/>
      <c r="N155" s="93"/>
    </row>
    <row r="156" spans="2:14" ht="15.75">
      <c r="B156" s="104"/>
      <c r="C156" s="101"/>
      <c r="F156" s="101"/>
      <c r="I156" s="101"/>
      <c r="L156" s="101"/>
    </row>
    <row r="157" spans="2:14" ht="15.75">
      <c r="B157" s="104"/>
    </row>
    <row r="158" spans="2:14" ht="15.75">
      <c r="B158" s="104"/>
    </row>
    <row r="159" spans="2:14" ht="15.75">
      <c r="B159" s="104"/>
    </row>
    <row r="160" spans="2:14" ht="15.75">
      <c r="B160" s="104"/>
    </row>
    <row r="161" spans="2:2" ht="15.75">
      <c r="B161" s="104"/>
    </row>
    <row r="162" spans="2:2" ht="15.75">
      <c r="B162" s="104"/>
    </row>
    <row r="163" spans="2:2" ht="15.75">
      <c r="B163" s="104"/>
    </row>
    <row r="164" spans="2:2" ht="15.75">
      <c r="B164" s="104"/>
    </row>
    <row r="165" spans="2:2" ht="15.75">
      <c r="B165" s="104"/>
    </row>
    <row r="166" spans="2:2" ht="15.75">
      <c r="B166" s="104"/>
    </row>
    <row r="167" spans="2:2" ht="15.75">
      <c r="B167" s="104"/>
    </row>
    <row r="168" spans="2:2" ht="15.75">
      <c r="B168" s="104"/>
    </row>
    <row r="169" spans="2:2" ht="15.75">
      <c r="B169" s="104"/>
    </row>
    <row r="170" spans="2:2" ht="15.75">
      <c r="B170" s="104"/>
    </row>
    <row r="171" spans="2:2" ht="15.75">
      <c r="B171" s="104"/>
    </row>
    <row r="172" spans="2:2" ht="15.75">
      <c r="B172" s="104"/>
    </row>
    <row r="173" spans="2:2" ht="15.75">
      <c r="B173" s="104"/>
    </row>
    <row r="174" spans="2:2" ht="15.75">
      <c r="B174" s="104"/>
    </row>
    <row r="175" spans="2:2" ht="15.75">
      <c r="B175" s="104"/>
    </row>
    <row r="176" spans="2:2" ht="15.75">
      <c r="B176" s="104"/>
    </row>
    <row r="177" spans="2:2" ht="15.75">
      <c r="B177" s="104"/>
    </row>
    <row r="178" spans="2:2" ht="15.75">
      <c r="B178" s="104"/>
    </row>
    <row r="179" spans="2:2" ht="15.75">
      <c r="B179" s="104"/>
    </row>
    <row r="180" spans="2:2" ht="15.75">
      <c r="B180" s="104"/>
    </row>
    <row r="181" spans="2:2" ht="15.75">
      <c r="B181" s="104"/>
    </row>
    <row r="182" spans="2:2" ht="15.75">
      <c r="B182" s="104"/>
    </row>
    <row r="183" spans="2:2" ht="15.75">
      <c r="B183" s="104"/>
    </row>
    <row r="184" spans="2:2" ht="15.75">
      <c r="B184" s="104"/>
    </row>
    <row r="185" spans="2:2" ht="15.75">
      <c r="B185" s="104"/>
    </row>
    <row r="186" spans="2:2" ht="15.75">
      <c r="B186" s="104"/>
    </row>
    <row r="187" spans="2:2" ht="15.75">
      <c r="B187" s="104"/>
    </row>
    <row r="188" spans="2:2" ht="15.75">
      <c r="B188" s="104"/>
    </row>
    <row r="189" spans="2:2" ht="15.75">
      <c r="B189" s="104"/>
    </row>
    <row r="190" spans="2:2" ht="15.75">
      <c r="B190" s="104"/>
    </row>
    <row r="191" spans="2:2" ht="15.75">
      <c r="B191" s="104"/>
    </row>
    <row r="192" spans="2:2" ht="15.75">
      <c r="B192" s="104"/>
    </row>
    <row r="193" spans="2:2" ht="15.75">
      <c r="B193" s="104"/>
    </row>
    <row r="194" spans="2:2" ht="15.75">
      <c r="B194" s="104"/>
    </row>
    <row r="195" spans="2:2" ht="15.75">
      <c r="B195" s="104"/>
    </row>
    <row r="196" spans="2:2" ht="15.75">
      <c r="B196" s="104"/>
    </row>
    <row r="197" spans="2:2" ht="15.75">
      <c r="B197" s="104"/>
    </row>
    <row r="198" spans="2:2" ht="15.75">
      <c r="B198" s="104"/>
    </row>
    <row r="199" spans="2:2" ht="15.75">
      <c r="B199" s="104"/>
    </row>
    <row r="200" spans="2:2" ht="15.75">
      <c r="B200" s="104"/>
    </row>
    <row r="201" spans="2:2" ht="15.75">
      <c r="B201" s="104"/>
    </row>
    <row r="202" spans="2:2" ht="15.75">
      <c r="B202" s="104"/>
    </row>
    <row r="203" spans="2:2" ht="15.75">
      <c r="B203" s="104"/>
    </row>
    <row r="204" spans="2:2" ht="15.75">
      <c r="B204" s="104"/>
    </row>
    <row r="205" spans="2:2" ht="15.75">
      <c r="B205" s="104"/>
    </row>
    <row r="206" spans="2:2" ht="15.75">
      <c r="B206" s="104"/>
    </row>
    <row r="207" spans="2:2" ht="15.75">
      <c r="B207" s="104"/>
    </row>
    <row r="208" spans="2:2" ht="15.75">
      <c r="B208" s="104"/>
    </row>
    <row r="209" spans="2:2" ht="15.75">
      <c r="B209" s="104"/>
    </row>
    <row r="210" spans="2:2" ht="15.75">
      <c r="B210" s="104"/>
    </row>
    <row r="211" spans="2:2" ht="15.75">
      <c r="B211" s="104"/>
    </row>
    <row r="212" spans="2:2" ht="15.75">
      <c r="B212" s="104"/>
    </row>
    <row r="213" spans="2:2" ht="15.75">
      <c r="B213" s="104"/>
    </row>
    <row r="214" spans="2:2" ht="15.75">
      <c r="B214" s="104"/>
    </row>
    <row r="215" spans="2:2" ht="15.75">
      <c r="B215" s="104"/>
    </row>
    <row r="216" spans="2:2" ht="15.75">
      <c r="B216" s="104"/>
    </row>
    <row r="217" spans="2:2" ht="15.75">
      <c r="B217" s="104"/>
    </row>
    <row r="218" spans="2:2" ht="15.75">
      <c r="B218" s="104"/>
    </row>
    <row r="219" spans="2:2" ht="15.75">
      <c r="B219" s="104"/>
    </row>
    <row r="220" spans="2:2" ht="15.75">
      <c r="B220" s="104"/>
    </row>
    <row r="221" spans="2:2" ht="15.75">
      <c r="B221" s="104"/>
    </row>
    <row r="222" spans="2:2" ht="15.75">
      <c r="B222" s="104"/>
    </row>
    <row r="223" spans="2:2" ht="15.75">
      <c r="B223" s="104"/>
    </row>
    <row r="224" spans="2:2" ht="15.75">
      <c r="B224" s="104"/>
    </row>
    <row r="225" spans="2:2" ht="15.75">
      <c r="B225" s="104"/>
    </row>
    <row r="226" spans="2:2" ht="15.75">
      <c r="B226" s="104"/>
    </row>
    <row r="227" spans="2:2" ht="15.75">
      <c r="B227" s="104"/>
    </row>
    <row r="228" spans="2:2" ht="15.75">
      <c r="B228" s="104"/>
    </row>
    <row r="229" spans="2:2" ht="15.75">
      <c r="B229" s="104"/>
    </row>
    <row r="230" spans="2:2" ht="15.75">
      <c r="B230" s="104"/>
    </row>
    <row r="231" spans="2:2" ht="15.75">
      <c r="B231" s="104"/>
    </row>
    <row r="232" spans="2:2" ht="15.75">
      <c r="B232" s="104"/>
    </row>
    <row r="233" spans="2:2" ht="15.75">
      <c r="B233" s="104"/>
    </row>
    <row r="234" spans="2:2" ht="15.75">
      <c r="B234" s="104"/>
    </row>
    <row r="235" spans="2:2" ht="15.75">
      <c r="B235" s="104"/>
    </row>
    <row r="236" spans="2:2" ht="15.75">
      <c r="B236" s="104"/>
    </row>
    <row r="237" spans="2:2" ht="15.75">
      <c r="B237" s="104"/>
    </row>
    <row r="238" spans="2:2" ht="15.75">
      <c r="B238" s="104"/>
    </row>
    <row r="239" spans="2:2" ht="15.75">
      <c r="B239" s="104"/>
    </row>
    <row r="240" spans="2:2" ht="15.75">
      <c r="B240" s="104"/>
    </row>
    <row r="241" spans="2:2" ht="15.75">
      <c r="B241" s="104"/>
    </row>
    <row r="242" spans="2:2" ht="15.75">
      <c r="B242" s="104"/>
    </row>
    <row r="243" spans="2:2" ht="15.75">
      <c r="B243" s="104"/>
    </row>
    <row r="244" spans="2:2" ht="15.75">
      <c r="B244" s="104"/>
    </row>
    <row r="245" spans="2:2" ht="15.75">
      <c r="B245" s="104"/>
    </row>
    <row r="246" spans="2:2" ht="15.75">
      <c r="B246" s="104"/>
    </row>
    <row r="247" spans="2:2" ht="15.75">
      <c r="B247" s="104"/>
    </row>
    <row r="248" spans="2:2" ht="15.75">
      <c r="B248" s="104"/>
    </row>
    <row r="249" spans="2:2" ht="15.75">
      <c r="B249" s="104"/>
    </row>
    <row r="250" spans="2:2" ht="15.75">
      <c r="B250" s="104"/>
    </row>
    <row r="251" spans="2:2" ht="15.75">
      <c r="B251" s="104"/>
    </row>
    <row r="252" spans="2:2" ht="15.75">
      <c r="B252" s="104"/>
    </row>
    <row r="253" spans="2:2" ht="15.75">
      <c r="B253" s="104"/>
    </row>
    <row r="254" spans="2:2" ht="15.75">
      <c r="B254" s="104"/>
    </row>
    <row r="255" spans="2:2" ht="15.75">
      <c r="B255" s="104"/>
    </row>
    <row r="256" spans="2:2" ht="15.75">
      <c r="B256" s="104"/>
    </row>
    <row r="257" spans="2:2" ht="15.75">
      <c r="B257" s="104"/>
    </row>
    <row r="258" spans="2:2" ht="15.75">
      <c r="B258" s="104"/>
    </row>
    <row r="259" spans="2:2" ht="15.75">
      <c r="B259" s="104"/>
    </row>
    <row r="260" spans="2:2" ht="15.75">
      <c r="B260" s="104"/>
    </row>
    <row r="261" spans="2:2" ht="15.75">
      <c r="B261" s="104"/>
    </row>
    <row r="262" spans="2:2" ht="15.75">
      <c r="B262" s="104"/>
    </row>
    <row r="263" spans="2:2" ht="15.75">
      <c r="B263" s="104"/>
    </row>
    <row r="264" spans="2:2" ht="15.75">
      <c r="B264" s="104"/>
    </row>
    <row r="265" spans="2:2" ht="15.75">
      <c r="B265" s="104"/>
    </row>
    <row r="266" spans="2:2" ht="15.75">
      <c r="B266" s="104"/>
    </row>
    <row r="267" spans="2:2" ht="15.75">
      <c r="B267" s="104"/>
    </row>
    <row r="268" spans="2:2" ht="15.75">
      <c r="B268" s="104"/>
    </row>
    <row r="269" spans="2:2" ht="15.75">
      <c r="B269" s="104"/>
    </row>
    <row r="270" spans="2:2" ht="15.75">
      <c r="B270" s="104"/>
    </row>
    <row r="271" spans="2:2" ht="15.75">
      <c r="B271" s="104"/>
    </row>
    <row r="272" spans="2:2" ht="15.75">
      <c r="B272" s="104"/>
    </row>
    <row r="273" spans="2:2" ht="15.75">
      <c r="B273" s="104"/>
    </row>
    <row r="274" spans="2:2" ht="15.75">
      <c r="B274" s="104"/>
    </row>
    <row r="275" spans="2:2" ht="15.75">
      <c r="B275" s="104"/>
    </row>
    <row r="276" spans="2:2" ht="15.75">
      <c r="B276" s="104"/>
    </row>
    <row r="277" spans="2:2" ht="15.75">
      <c r="B277" s="104"/>
    </row>
    <row r="278" spans="2:2" ht="15.75">
      <c r="B278" s="104"/>
    </row>
    <row r="279" spans="2:2" ht="15.75">
      <c r="B279" s="104"/>
    </row>
    <row r="280" spans="2:2" ht="15.75">
      <c r="B280" s="104"/>
    </row>
    <row r="281" spans="2:2" ht="15.75">
      <c r="B281" s="104"/>
    </row>
    <row r="282" spans="2:2" ht="15.75">
      <c r="B282" s="104"/>
    </row>
    <row r="283" spans="2:2" ht="15.75">
      <c r="B283" s="104"/>
    </row>
    <row r="284" spans="2:2" ht="15.75">
      <c r="B284" s="104"/>
    </row>
    <row r="285" spans="2:2" ht="15.75">
      <c r="B285" s="104"/>
    </row>
    <row r="286" spans="2:2" ht="15.75">
      <c r="B286" s="104"/>
    </row>
    <row r="287" spans="2:2" ht="15.75">
      <c r="B287" s="104"/>
    </row>
    <row r="288" spans="2:2" ht="15.75">
      <c r="B288" s="104"/>
    </row>
    <row r="289" spans="2:2" ht="15.75">
      <c r="B289" s="104"/>
    </row>
    <row r="290" spans="2:2" ht="15.75">
      <c r="B290" s="104"/>
    </row>
    <row r="291" spans="2:2" ht="15.75">
      <c r="B291" s="104"/>
    </row>
    <row r="292" spans="2:2" ht="15.75">
      <c r="B292" s="104"/>
    </row>
    <row r="293" spans="2:2" ht="15.75">
      <c r="B293" s="104"/>
    </row>
    <row r="294" spans="2:2" ht="15.75">
      <c r="B294" s="104"/>
    </row>
    <row r="295" spans="2:2" ht="15.75">
      <c r="B295" s="104"/>
    </row>
    <row r="296" spans="2:2" ht="15.75">
      <c r="B296" s="104"/>
    </row>
    <row r="297" spans="2:2" ht="15.75">
      <c r="B297" s="104"/>
    </row>
    <row r="298" spans="2:2" ht="15.75">
      <c r="B298" s="104"/>
    </row>
    <row r="299" spans="2:2" ht="15.75">
      <c r="B299" s="104"/>
    </row>
    <row r="300" spans="2:2" ht="15.75">
      <c r="B300" s="104"/>
    </row>
    <row r="301" spans="2:2" ht="15.75">
      <c r="B301" s="104"/>
    </row>
    <row r="302" spans="2:2" ht="15.75">
      <c r="B302" s="104"/>
    </row>
    <row r="303" spans="2:2" ht="15.75">
      <c r="B303" s="104"/>
    </row>
    <row r="304" spans="2:2" ht="15.75">
      <c r="B304" s="104"/>
    </row>
    <row r="305" spans="2:2" ht="15.75">
      <c r="B305" s="104"/>
    </row>
    <row r="306" spans="2:2" ht="15.75">
      <c r="B306" s="104"/>
    </row>
    <row r="307" spans="2:2" ht="15.75">
      <c r="B307" s="104"/>
    </row>
    <row r="308" spans="2:2" ht="15.75">
      <c r="B308" s="104"/>
    </row>
    <row r="309" spans="2:2" ht="15.75">
      <c r="B309" s="104"/>
    </row>
    <row r="310" spans="2:2" ht="15.75">
      <c r="B310" s="104"/>
    </row>
    <row r="311" spans="2:2" ht="15.75">
      <c r="B311" s="104"/>
    </row>
    <row r="312" spans="2:2" ht="15.75">
      <c r="B312" s="104"/>
    </row>
    <row r="313" spans="2:2" ht="15.75">
      <c r="B313" s="104"/>
    </row>
    <row r="314" spans="2:2" ht="15.75">
      <c r="B314" s="104"/>
    </row>
    <row r="315" spans="2:2" ht="15.75">
      <c r="B315" s="104"/>
    </row>
    <row r="316" spans="2:2" ht="15.75">
      <c r="B316" s="104"/>
    </row>
    <row r="317" spans="2:2" ht="15.75">
      <c r="B317" s="104"/>
    </row>
    <row r="318" spans="2:2" ht="15.75">
      <c r="B318" s="104"/>
    </row>
    <row r="319" spans="2:2" ht="15.75">
      <c r="B319" s="104"/>
    </row>
    <row r="320" spans="2:2" ht="15.75">
      <c r="B320" s="104"/>
    </row>
    <row r="321" spans="2:2" ht="15.75">
      <c r="B321" s="104"/>
    </row>
    <row r="322" spans="2:2" ht="15.75">
      <c r="B322" s="104"/>
    </row>
    <row r="323" spans="2:2" ht="15.75">
      <c r="B323" s="104"/>
    </row>
    <row r="324" spans="2:2" ht="15.75">
      <c r="B324" s="104"/>
    </row>
    <row r="325" spans="2:2" ht="15.75">
      <c r="B325" s="104"/>
    </row>
    <row r="326" spans="2:2" ht="15.75">
      <c r="B326" s="104"/>
    </row>
    <row r="327" spans="2:2" ht="15.75">
      <c r="B327" s="104"/>
    </row>
    <row r="328" spans="2:2" ht="15.75">
      <c r="B328" s="104"/>
    </row>
    <row r="329" spans="2:2" ht="15.75">
      <c r="B329" s="104"/>
    </row>
    <row r="330" spans="2:2" ht="15.75">
      <c r="B330" s="104"/>
    </row>
    <row r="331" spans="2:2" ht="15.75">
      <c r="B331" s="104"/>
    </row>
    <row r="332" spans="2:2" ht="15.75">
      <c r="B332" s="104"/>
    </row>
    <row r="333" spans="2:2" ht="15.75">
      <c r="B333" s="104"/>
    </row>
    <row r="334" spans="2:2" ht="15.75">
      <c r="B334" s="104"/>
    </row>
    <row r="335" spans="2:2" ht="15.75">
      <c r="B335" s="104"/>
    </row>
    <row r="336" spans="2:2" ht="15.75">
      <c r="B336" s="104"/>
    </row>
    <row r="337" spans="2:2" ht="15.75">
      <c r="B337" s="104"/>
    </row>
    <row r="338" spans="2:2" ht="15.75">
      <c r="B338" s="104"/>
    </row>
    <row r="339" spans="2:2" ht="15.75">
      <c r="B339" s="104"/>
    </row>
    <row r="340" spans="2:2" ht="15.75">
      <c r="B340" s="104"/>
    </row>
    <row r="341" spans="2:2" ht="15.75">
      <c r="B341" s="104"/>
    </row>
    <row r="342" spans="2:2" ht="15.75">
      <c r="B342" s="104"/>
    </row>
    <row r="343" spans="2:2" ht="15.75">
      <c r="B343" s="104"/>
    </row>
    <row r="344" spans="2:2" ht="15.75">
      <c r="B344" s="104"/>
    </row>
    <row r="345" spans="2:2" ht="15.75">
      <c r="B345" s="104"/>
    </row>
    <row r="346" spans="2:2" ht="15.75">
      <c r="B346" s="104"/>
    </row>
    <row r="347" spans="2:2" ht="15.75">
      <c r="B347" s="104"/>
    </row>
    <row r="348" spans="2:2" ht="15.75">
      <c r="B348" s="104"/>
    </row>
    <row r="349" spans="2:2" ht="15.75">
      <c r="B349" s="104"/>
    </row>
    <row r="350" spans="2:2" ht="15.75">
      <c r="B350" s="104"/>
    </row>
    <row r="351" spans="2:2" ht="15.75">
      <c r="B351" s="104"/>
    </row>
    <row r="352" spans="2:2" ht="15.75">
      <c r="B352" s="104"/>
    </row>
    <row r="353" spans="2:2" ht="15.75">
      <c r="B353" s="104"/>
    </row>
    <row r="354" spans="2:2" ht="15.75">
      <c r="B354" s="104"/>
    </row>
    <row r="355" spans="2:2" ht="15.75">
      <c r="B355" s="104"/>
    </row>
    <row r="356" spans="2:2" ht="15.75">
      <c r="B356" s="104"/>
    </row>
    <row r="357" spans="2:2" ht="15.75">
      <c r="B357" s="104"/>
    </row>
    <row r="358" spans="2:2" ht="15.75">
      <c r="B358" s="104"/>
    </row>
    <row r="359" spans="2:2" ht="15.75">
      <c r="B359" s="104"/>
    </row>
    <row r="360" spans="2:2" ht="15.75">
      <c r="B360" s="104"/>
    </row>
    <row r="361" spans="2:2" ht="15.75">
      <c r="B361" s="104"/>
    </row>
    <row r="362" spans="2:2" ht="15.75">
      <c r="B362" s="104"/>
    </row>
    <row r="363" spans="2:2" ht="15.75">
      <c r="B363" s="104"/>
    </row>
    <row r="364" spans="2:2" ht="15.75">
      <c r="B364" s="104"/>
    </row>
    <row r="365" spans="2:2" ht="15.75">
      <c r="B365" s="104"/>
    </row>
    <row r="366" spans="2:2" ht="15.75">
      <c r="B366" s="104"/>
    </row>
    <row r="367" spans="2:2" ht="15.75">
      <c r="B367" s="104"/>
    </row>
    <row r="368" spans="2:2" ht="15.75">
      <c r="B368" s="104"/>
    </row>
    <row r="369" spans="2:2" ht="15.75">
      <c r="B369" s="104"/>
    </row>
    <row r="370" spans="2:2" ht="15.75">
      <c r="B370" s="104"/>
    </row>
    <row r="371" spans="2:2" ht="15.75">
      <c r="B371" s="104"/>
    </row>
    <row r="372" spans="2:2" ht="15.75">
      <c r="B372" s="104"/>
    </row>
    <row r="373" spans="2:2" ht="15.75">
      <c r="B373" s="104"/>
    </row>
    <row r="374" spans="2:2" ht="15.75">
      <c r="B374" s="104"/>
    </row>
    <row r="375" spans="2:2" ht="15.75">
      <c r="B375" s="104"/>
    </row>
    <row r="376" spans="2:2" ht="15.75">
      <c r="B376" s="104"/>
    </row>
    <row r="377" spans="2:2" ht="15.75">
      <c r="B377" s="104"/>
    </row>
    <row r="378" spans="2:2" ht="15.75">
      <c r="B378" s="104"/>
    </row>
    <row r="379" spans="2:2" ht="15.75">
      <c r="B379" s="104"/>
    </row>
    <row r="380" spans="2:2" ht="15.75">
      <c r="B380" s="104"/>
    </row>
    <row r="381" spans="2:2" ht="15.75">
      <c r="B381" s="104"/>
    </row>
    <row r="382" spans="2:2" ht="15.75">
      <c r="B382" s="104"/>
    </row>
    <row r="383" spans="2:2" ht="15.75">
      <c r="B383" s="104"/>
    </row>
    <row r="384" spans="2:2" ht="15.75">
      <c r="B384" s="104"/>
    </row>
    <row r="385" spans="2:2" ht="15.75">
      <c r="B385" s="104"/>
    </row>
    <row r="386" spans="2:2" ht="15.75">
      <c r="B386" s="104"/>
    </row>
    <row r="387" spans="2:2" ht="15.75">
      <c r="B387" s="104"/>
    </row>
    <row r="388" spans="2:2" ht="15.75">
      <c r="B388" s="104"/>
    </row>
    <row r="389" spans="2:2" ht="15.75">
      <c r="B389" s="104"/>
    </row>
    <row r="390" spans="2:2" ht="15.75">
      <c r="B390" s="104"/>
    </row>
    <row r="391" spans="2:2" ht="15.75">
      <c r="B391" s="104"/>
    </row>
    <row r="392" spans="2:2" ht="15.75">
      <c r="B392" s="104"/>
    </row>
    <row r="393" spans="2:2" ht="15.75">
      <c r="B393" s="104"/>
    </row>
    <row r="394" spans="2:2" ht="15.75">
      <c r="B394" s="104"/>
    </row>
    <row r="395" spans="2:2" ht="15.75">
      <c r="B395" s="104"/>
    </row>
    <row r="396" spans="2:2" ht="15.75">
      <c r="B396" s="104"/>
    </row>
    <row r="397" spans="2:2" ht="15.75">
      <c r="B397" s="104"/>
    </row>
    <row r="398" spans="2:2" ht="15.75">
      <c r="B398" s="104"/>
    </row>
    <row r="399" spans="2:2" ht="15.75">
      <c r="B399" s="104"/>
    </row>
    <row r="400" spans="2:2" ht="15.75">
      <c r="B400" s="104"/>
    </row>
    <row r="401" spans="2:2" ht="15.75">
      <c r="B401" s="104"/>
    </row>
    <row r="402" spans="2:2" ht="15.75">
      <c r="B402" s="104"/>
    </row>
    <row r="403" spans="2:2" ht="15.75">
      <c r="B403" s="104"/>
    </row>
    <row r="404" spans="2:2" ht="15.75">
      <c r="B404" s="104"/>
    </row>
    <row r="405" spans="2:2" ht="15.75">
      <c r="B405" s="104"/>
    </row>
    <row r="406" spans="2:2" ht="15.75">
      <c r="B406" s="104"/>
    </row>
    <row r="407" spans="2:2" ht="15.75">
      <c r="B407" s="104"/>
    </row>
    <row r="408" spans="2:2" ht="15.75">
      <c r="B408" s="104"/>
    </row>
    <row r="409" spans="2:2" ht="15.75">
      <c r="B409" s="104"/>
    </row>
    <row r="410" spans="2:2" ht="15.75">
      <c r="B410" s="104"/>
    </row>
    <row r="411" spans="2:2" ht="15.75">
      <c r="B411" s="104"/>
    </row>
    <row r="412" spans="2:2" ht="15.75">
      <c r="B412" s="104"/>
    </row>
    <row r="413" spans="2:2" ht="15.75">
      <c r="B413" s="104"/>
    </row>
    <row r="414" spans="2:2" ht="15.75">
      <c r="B414" s="104"/>
    </row>
    <row r="415" spans="2:2" ht="15.75">
      <c r="B415" s="104"/>
    </row>
    <row r="416" spans="2:2" ht="15.75">
      <c r="B416" s="104"/>
    </row>
    <row r="417" spans="2:2" ht="15.75">
      <c r="B417" s="104"/>
    </row>
    <row r="418" spans="2:2" ht="15.75">
      <c r="B418" s="104"/>
    </row>
    <row r="419" spans="2:2" ht="15.75">
      <c r="B419" s="104"/>
    </row>
    <row r="420" spans="2:2" ht="15.75">
      <c r="B420" s="104"/>
    </row>
    <row r="421" spans="2:2" ht="15.75">
      <c r="B421" s="104"/>
    </row>
    <row r="422" spans="2:2" ht="15.75">
      <c r="B422" s="104"/>
    </row>
    <row r="423" spans="2:2" ht="15.75">
      <c r="B423" s="104"/>
    </row>
    <row r="424" spans="2:2" ht="15.75">
      <c r="B424" s="104"/>
    </row>
    <row r="425" spans="2:2" ht="15.75">
      <c r="B425" s="104"/>
    </row>
    <row r="426" spans="2:2" ht="15.75">
      <c r="B426" s="104"/>
    </row>
    <row r="427" spans="2:2" ht="15.75">
      <c r="B427" s="104"/>
    </row>
    <row r="428" spans="2:2" ht="15.75">
      <c r="B428" s="104"/>
    </row>
    <row r="429" spans="2:2" ht="15.75">
      <c r="B429" s="104"/>
    </row>
    <row r="430" spans="2:2" ht="15.75">
      <c r="B430" s="104"/>
    </row>
    <row r="431" spans="2:2" ht="15.75">
      <c r="B431" s="104"/>
    </row>
    <row r="432" spans="2:2" ht="15.75">
      <c r="B432" s="104"/>
    </row>
    <row r="433" spans="2:2" ht="15.75">
      <c r="B433" s="104"/>
    </row>
    <row r="434" spans="2:2" ht="15.75">
      <c r="B434" s="104"/>
    </row>
    <row r="435" spans="2:2" ht="15.75">
      <c r="B435" s="104"/>
    </row>
    <row r="436" spans="2:2" ht="15.75">
      <c r="B436" s="104"/>
    </row>
    <row r="437" spans="2:2" ht="15.75">
      <c r="B437" s="104"/>
    </row>
    <row r="438" spans="2:2" ht="15.75">
      <c r="B438" s="104"/>
    </row>
    <row r="439" spans="2:2" ht="15.75">
      <c r="B439" s="104"/>
    </row>
    <row r="440" spans="2:2" ht="15.75">
      <c r="B440" s="104"/>
    </row>
    <row r="441" spans="2:2" ht="15.75">
      <c r="B441" s="104"/>
    </row>
    <row r="442" spans="2:2" ht="15.75">
      <c r="B442" s="104"/>
    </row>
    <row r="443" spans="2:2" ht="15.75">
      <c r="B443" s="104"/>
    </row>
    <row r="444" spans="2:2" ht="15.75">
      <c r="B444" s="104"/>
    </row>
    <row r="445" spans="2:2" ht="15.75">
      <c r="B445" s="104"/>
    </row>
    <row r="446" spans="2:2" ht="15.75">
      <c r="B446" s="104"/>
    </row>
    <row r="447" spans="2:2" ht="15.75">
      <c r="B447" s="104"/>
    </row>
    <row r="448" spans="2:2" ht="15.75">
      <c r="B448" s="104"/>
    </row>
    <row r="449" spans="2:2" ht="15.75">
      <c r="B449" s="104"/>
    </row>
    <row r="450" spans="2:2" ht="15.75">
      <c r="B450" s="104"/>
    </row>
    <row r="451" spans="2:2" ht="15.75">
      <c r="B451" s="104"/>
    </row>
    <row r="452" spans="2:2" ht="15.75">
      <c r="B452" s="104"/>
    </row>
    <row r="453" spans="2:2" ht="15.75">
      <c r="B453" s="104"/>
    </row>
    <row r="454" spans="2:2" ht="15.75">
      <c r="B454" s="104"/>
    </row>
    <row r="455" spans="2:2" ht="15.75">
      <c r="B455" s="104"/>
    </row>
    <row r="456" spans="2:2" ht="15.75">
      <c r="B456" s="104"/>
    </row>
    <row r="457" spans="2:2" ht="15.75">
      <c r="B457" s="104"/>
    </row>
    <row r="458" spans="2:2" ht="15.75">
      <c r="B458" s="104"/>
    </row>
    <row r="459" spans="2:2" ht="15.75">
      <c r="B459" s="104"/>
    </row>
    <row r="460" spans="2:2" ht="15.75">
      <c r="B460" s="104"/>
    </row>
    <row r="461" spans="2:2" ht="15.75">
      <c r="B461" s="104"/>
    </row>
    <row r="462" spans="2:2" ht="15.75">
      <c r="B462" s="104"/>
    </row>
    <row r="463" spans="2:2" ht="15.75">
      <c r="B463" s="104"/>
    </row>
    <row r="464" spans="2:2" ht="15.75">
      <c r="B464" s="104"/>
    </row>
    <row r="465" spans="2:2" ht="15.75">
      <c r="B465" s="104"/>
    </row>
    <row r="466" spans="2:2" ht="15.75">
      <c r="B466" s="104"/>
    </row>
    <row r="467" spans="2:2" ht="15.75">
      <c r="B467" s="104"/>
    </row>
    <row r="468" spans="2:2" ht="15.75">
      <c r="B468" s="104"/>
    </row>
    <row r="469" spans="2:2" ht="15.75">
      <c r="B469" s="104"/>
    </row>
    <row r="470" spans="2:2" ht="15.75">
      <c r="B470" s="104"/>
    </row>
    <row r="471" spans="2:2" ht="15.75">
      <c r="B471" s="104"/>
    </row>
    <row r="472" spans="2:2" ht="15.75">
      <c r="B472" s="104"/>
    </row>
    <row r="473" spans="2:2" ht="15.75">
      <c r="B473" s="104"/>
    </row>
    <row r="474" spans="2:2" ht="15.75">
      <c r="B474" s="104"/>
    </row>
    <row r="475" spans="2:2" ht="15.75">
      <c r="B475" s="104"/>
    </row>
    <row r="476" spans="2:2" ht="15.75">
      <c r="B476" s="104"/>
    </row>
    <row r="477" spans="2:2" ht="15.75">
      <c r="B477" s="104"/>
    </row>
    <row r="478" spans="2:2" ht="15.75">
      <c r="B478" s="104"/>
    </row>
    <row r="479" spans="2:2" ht="15.75">
      <c r="B479" s="104"/>
    </row>
    <row r="480" spans="2:2" ht="15.75">
      <c r="B480" s="104"/>
    </row>
    <row r="481" spans="2:2" ht="15.75">
      <c r="B481" s="104"/>
    </row>
    <row r="482" spans="2:2" ht="15.75">
      <c r="B482" s="104"/>
    </row>
    <row r="483" spans="2:2" ht="15.75">
      <c r="B483" s="104"/>
    </row>
    <row r="484" spans="2:2" ht="15.75">
      <c r="B484" s="104"/>
    </row>
    <row r="485" spans="2:2" ht="15.75">
      <c r="B485" s="104"/>
    </row>
    <row r="486" spans="2:2" ht="15.75">
      <c r="B486" s="104"/>
    </row>
    <row r="487" spans="2:2" ht="15.75">
      <c r="B487" s="104"/>
    </row>
    <row r="488" spans="2:2" ht="15.75">
      <c r="B488" s="104"/>
    </row>
    <row r="489" spans="2:2" ht="15.75">
      <c r="B489" s="104"/>
    </row>
    <row r="490" spans="2:2" ht="15.75">
      <c r="B490" s="104"/>
    </row>
    <row r="491" spans="2:2" ht="15.75">
      <c r="B491" s="104"/>
    </row>
    <row r="492" spans="2:2" ht="15.75">
      <c r="B492" s="104"/>
    </row>
    <row r="493" spans="2:2" ht="15.75">
      <c r="B493" s="104"/>
    </row>
    <row r="494" spans="2:2" ht="15.75">
      <c r="B494" s="104"/>
    </row>
    <row r="495" spans="2:2" ht="15.75">
      <c r="B495" s="104"/>
    </row>
    <row r="496" spans="2:2" ht="15.75">
      <c r="B496" s="104"/>
    </row>
    <row r="497" spans="2:2" ht="15.75">
      <c r="B497" s="104"/>
    </row>
    <row r="498" spans="2:2" ht="15.75">
      <c r="B498" s="104"/>
    </row>
    <row r="499" spans="2:2" ht="15.75">
      <c r="B499" s="104"/>
    </row>
    <row r="500" spans="2:2" ht="15.75">
      <c r="B500" s="104"/>
    </row>
    <row r="501" spans="2:2" ht="15.75">
      <c r="B501" s="104"/>
    </row>
    <row r="502" spans="2:2" ht="15.75">
      <c r="B502" s="104"/>
    </row>
    <row r="503" spans="2:2" ht="15.75">
      <c r="B503" s="104"/>
    </row>
    <row r="504" spans="2:2" ht="15.75">
      <c r="B504" s="104"/>
    </row>
    <row r="505" spans="2:2" ht="15.75">
      <c r="B505" s="104"/>
    </row>
    <row r="506" spans="2:2" ht="15.75">
      <c r="B506" s="104"/>
    </row>
    <row r="507" spans="2:2" ht="15.75">
      <c r="B507" s="104"/>
    </row>
    <row r="508" spans="2:2" ht="15.75">
      <c r="B508" s="104"/>
    </row>
    <row r="509" spans="2:2" ht="15.75">
      <c r="B509" s="104"/>
    </row>
    <row r="510" spans="2:2" ht="15.75">
      <c r="B510" s="104"/>
    </row>
    <row r="511" spans="2:2" ht="15.75">
      <c r="B511" s="104"/>
    </row>
    <row r="512" spans="2:2" ht="15.75">
      <c r="B512" s="104"/>
    </row>
    <row r="513" spans="2:2" ht="15.75">
      <c r="B513" s="104"/>
    </row>
    <row r="514" spans="2:2" ht="15.75">
      <c r="B514" s="104"/>
    </row>
    <row r="515" spans="2:2" ht="15.75">
      <c r="B515" s="104"/>
    </row>
    <row r="516" spans="2:2" ht="15.75">
      <c r="B516" s="104"/>
    </row>
    <row r="517" spans="2:2" ht="15.75">
      <c r="B517" s="104"/>
    </row>
    <row r="518" spans="2:2" ht="15.75">
      <c r="B518" s="104"/>
    </row>
    <row r="519" spans="2:2" ht="15.75">
      <c r="B519" s="104"/>
    </row>
    <row r="520" spans="2:2" ht="15.75">
      <c r="B520" s="104"/>
    </row>
    <row r="521" spans="2:2" ht="15.75">
      <c r="B521" s="104"/>
    </row>
    <row r="522" spans="2:2" ht="15.75">
      <c r="B522" s="104"/>
    </row>
    <row r="523" spans="2:2" ht="15.75">
      <c r="B523" s="104"/>
    </row>
    <row r="524" spans="2:2" ht="15.75">
      <c r="B524" s="104"/>
    </row>
    <row r="525" spans="2:2" ht="15.75">
      <c r="B525" s="104"/>
    </row>
    <row r="526" spans="2:2" ht="15.75">
      <c r="B526" s="104"/>
    </row>
    <row r="527" spans="2:2" ht="15.75">
      <c r="B527" s="104"/>
    </row>
    <row r="528" spans="2:2" ht="15.75">
      <c r="B528" s="104"/>
    </row>
    <row r="529" spans="2:2" ht="15.75">
      <c r="B529" s="104"/>
    </row>
    <row r="530" spans="2:2" ht="15.75">
      <c r="B530" s="104"/>
    </row>
    <row r="531" spans="2:2" ht="15.75">
      <c r="B531" s="104"/>
    </row>
    <row r="532" spans="2:2" ht="15.75">
      <c r="B532" s="104"/>
    </row>
    <row r="533" spans="2:2" ht="15.75">
      <c r="B533" s="104"/>
    </row>
    <row r="534" spans="2:2" ht="15.75">
      <c r="B534" s="104"/>
    </row>
    <row r="535" spans="2:2" ht="15.75">
      <c r="B535" s="104"/>
    </row>
    <row r="536" spans="2:2" ht="15.75">
      <c r="B536" s="104"/>
    </row>
    <row r="537" spans="2:2" ht="15.75">
      <c r="B537" s="104"/>
    </row>
    <row r="538" spans="2:2" ht="15.75">
      <c r="B538" s="104"/>
    </row>
    <row r="539" spans="2:2" ht="15.75">
      <c r="B539" s="104"/>
    </row>
    <row r="540" spans="2:2" ht="15.75">
      <c r="B540" s="104"/>
    </row>
    <row r="541" spans="2:2" ht="15.75">
      <c r="B541" s="104"/>
    </row>
    <row r="542" spans="2:2" ht="15.75">
      <c r="B542" s="104"/>
    </row>
    <row r="543" spans="2:2" ht="15.75">
      <c r="B543" s="104"/>
    </row>
    <row r="544" spans="2:2" ht="15.75">
      <c r="B544" s="104"/>
    </row>
    <row r="545" spans="2:2" ht="15.75">
      <c r="B545" s="104"/>
    </row>
    <row r="546" spans="2:2" ht="15.75">
      <c r="B546" s="104"/>
    </row>
    <row r="547" spans="2:2" ht="15.75">
      <c r="B547" s="104"/>
    </row>
    <row r="548" spans="2:2" ht="15.75">
      <c r="B548" s="104"/>
    </row>
    <row r="549" spans="2:2" ht="15.75">
      <c r="B549" s="104"/>
    </row>
    <row r="550" spans="2:2" ht="15.75">
      <c r="B550" s="104"/>
    </row>
    <row r="551" spans="2:2" ht="15.75">
      <c r="B551" s="104"/>
    </row>
    <row r="552" spans="2:2" ht="15.75">
      <c r="B552" s="104"/>
    </row>
    <row r="553" spans="2:2" ht="15.75">
      <c r="B553" s="104"/>
    </row>
    <row r="554" spans="2:2" ht="15.75">
      <c r="B554" s="104"/>
    </row>
    <row r="555" spans="2:2" ht="15.75">
      <c r="B555" s="104"/>
    </row>
    <row r="556" spans="2:2" ht="15.75">
      <c r="B556" s="104"/>
    </row>
    <row r="557" spans="2:2" ht="15.75">
      <c r="B557" s="104"/>
    </row>
    <row r="558" spans="2:2" ht="15.75">
      <c r="B558" s="104"/>
    </row>
    <row r="559" spans="2:2" ht="15.75">
      <c r="B559" s="104"/>
    </row>
    <row r="560" spans="2:2" ht="15.75">
      <c r="B560" s="104"/>
    </row>
    <row r="561" spans="2:2" ht="15.75">
      <c r="B561" s="104"/>
    </row>
    <row r="562" spans="2:2" ht="15.75">
      <c r="B562" s="104"/>
    </row>
    <row r="563" spans="2:2" ht="15.75">
      <c r="B563" s="104"/>
    </row>
    <row r="564" spans="2:2" ht="15.75">
      <c r="B564" s="104"/>
    </row>
    <row r="565" spans="2:2" ht="15.75">
      <c r="B565" s="104"/>
    </row>
    <row r="566" spans="2:2" ht="15.75">
      <c r="B566" s="104"/>
    </row>
    <row r="567" spans="2:2" ht="15.75">
      <c r="B567" s="104"/>
    </row>
    <row r="568" spans="2:2" ht="15.75">
      <c r="B568" s="104"/>
    </row>
    <row r="569" spans="2:2" ht="15.75">
      <c r="B569" s="104"/>
    </row>
    <row r="570" spans="2:2" ht="15.75">
      <c r="B570" s="104"/>
    </row>
    <row r="571" spans="2:2" ht="15.75">
      <c r="B571" s="104"/>
    </row>
    <row r="572" spans="2:2" ht="15.75">
      <c r="B572" s="104"/>
    </row>
    <row r="573" spans="2:2" ht="15.75">
      <c r="B573" s="104"/>
    </row>
    <row r="574" spans="2:2" ht="15.75">
      <c r="B574" s="104"/>
    </row>
    <row r="575" spans="2:2" ht="15.75">
      <c r="B575" s="104"/>
    </row>
    <row r="576" spans="2:2" ht="15.75">
      <c r="B576" s="104"/>
    </row>
    <row r="577" spans="2:2" ht="15.75">
      <c r="B577" s="104"/>
    </row>
    <row r="578" spans="2:2" ht="15.75">
      <c r="B578" s="104"/>
    </row>
    <row r="579" spans="2:2" ht="15.75">
      <c r="B579" s="104"/>
    </row>
    <row r="580" spans="2:2" ht="15.75">
      <c r="B580" s="104"/>
    </row>
    <row r="581" spans="2:2" ht="15.75">
      <c r="B581" s="104"/>
    </row>
    <row r="582" spans="2:2" ht="15.75">
      <c r="B582" s="104"/>
    </row>
    <row r="583" spans="2:2" ht="15.75">
      <c r="B583" s="104"/>
    </row>
    <row r="584" spans="2:2" ht="15.75">
      <c r="B584" s="104"/>
    </row>
    <row r="585" spans="2:2" ht="15.75">
      <c r="B585" s="104"/>
    </row>
    <row r="586" spans="2:2" ht="15.75">
      <c r="B586" s="104"/>
    </row>
    <row r="587" spans="2:2" ht="15.75">
      <c r="B587" s="104"/>
    </row>
    <row r="588" spans="2:2" ht="15.75">
      <c r="B588" s="104"/>
    </row>
    <row r="589" spans="2:2" ht="15.75">
      <c r="B589" s="104"/>
    </row>
    <row r="590" spans="2:2" ht="15.75">
      <c r="B590" s="104"/>
    </row>
    <row r="591" spans="2:2" ht="15.75">
      <c r="B591" s="104"/>
    </row>
    <row r="592" spans="2:2" ht="15.75">
      <c r="B592" s="104"/>
    </row>
    <row r="593" spans="2:2" ht="15.75">
      <c r="B593" s="104"/>
    </row>
    <row r="594" spans="2:2" ht="15.75">
      <c r="B594" s="104"/>
    </row>
    <row r="595" spans="2:2" ht="15.75">
      <c r="B595" s="104"/>
    </row>
    <row r="596" spans="2:2" ht="15.75">
      <c r="B596" s="104"/>
    </row>
    <row r="597" spans="2:2" ht="15.75">
      <c r="B597" s="104"/>
    </row>
    <row r="598" spans="2:2" ht="15.75">
      <c r="B598" s="104"/>
    </row>
    <row r="599" spans="2:2" ht="15.75">
      <c r="B599" s="104"/>
    </row>
    <row r="600" spans="2:2" ht="15.75">
      <c r="B600" s="104"/>
    </row>
    <row r="601" spans="2:2" ht="15.75">
      <c r="B601" s="104"/>
    </row>
    <row r="602" spans="2:2" ht="15.75">
      <c r="B602" s="104"/>
    </row>
    <row r="603" spans="2:2" ht="15.75">
      <c r="B603" s="104"/>
    </row>
    <row r="604" spans="2:2" ht="15.75">
      <c r="B604" s="104"/>
    </row>
    <row r="605" spans="2:2" ht="15.75">
      <c r="B605" s="104"/>
    </row>
    <row r="606" spans="2:2" ht="15.75">
      <c r="B606" s="104"/>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E92"/>
  <sheetViews>
    <sheetView zoomScaleNormal="100" workbookViewId="0">
      <selection activeCell="D6" sqref="D6"/>
    </sheetView>
  </sheetViews>
  <sheetFormatPr defaultRowHeight="12.75"/>
  <cols>
    <col min="1" max="1" width="103.42578125" style="106" customWidth="1"/>
    <col min="2" max="5" width="10.7109375" style="101" customWidth="1"/>
    <col min="6" max="256" width="9.140625" style="745"/>
    <col min="257" max="257" width="103.42578125" style="745" customWidth="1"/>
    <col min="258" max="261" width="10.7109375" style="745" customWidth="1"/>
    <col min="262" max="512" width="9.140625" style="745"/>
    <col min="513" max="513" width="103.42578125" style="745" customWidth="1"/>
    <col min="514" max="517" width="10.7109375" style="745" customWidth="1"/>
    <col min="518" max="768" width="9.140625" style="745"/>
    <col min="769" max="769" width="103.42578125" style="745" customWidth="1"/>
    <col min="770" max="773" width="10.7109375" style="745" customWidth="1"/>
    <col min="774" max="1024" width="9.140625" style="745"/>
    <col min="1025" max="1025" width="103.42578125" style="745" customWidth="1"/>
    <col min="1026" max="1029" width="10.7109375" style="745" customWidth="1"/>
    <col min="1030" max="1280" width="9.140625" style="745"/>
    <col min="1281" max="1281" width="103.42578125" style="745" customWidth="1"/>
    <col min="1282" max="1285" width="10.7109375" style="745" customWidth="1"/>
    <col min="1286" max="1536" width="9.140625" style="745"/>
    <col min="1537" max="1537" width="103.42578125" style="745" customWidth="1"/>
    <col min="1538" max="1541" width="10.7109375" style="745" customWidth="1"/>
    <col min="1542" max="1792" width="9.140625" style="745"/>
    <col min="1793" max="1793" width="103.42578125" style="745" customWidth="1"/>
    <col min="1794" max="1797" width="10.7109375" style="745" customWidth="1"/>
    <col min="1798" max="2048" width="9.140625" style="745"/>
    <col min="2049" max="2049" width="103.42578125" style="745" customWidth="1"/>
    <col min="2050" max="2053" width="10.7109375" style="745" customWidth="1"/>
    <col min="2054" max="2304" width="9.140625" style="745"/>
    <col min="2305" max="2305" width="103.42578125" style="745" customWidth="1"/>
    <col min="2306" max="2309" width="10.7109375" style="745" customWidth="1"/>
    <col min="2310" max="2560" width="9.140625" style="745"/>
    <col min="2561" max="2561" width="103.42578125" style="745" customWidth="1"/>
    <col min="2562" max="2565" width="10.7109375" style="745" customWidth="1"/>
    <col min="2566" max="2816" width="9.140625" style="745"/>
    <col min="2817" max="2817" width="103.42578125" style="745" customWidth="1"/>
    <col min="2818" max="2821" width="10.7109375" style="745" customWidth="1"/>
    <col min="2822" max="3072" width="9.140625" style="745"/>
    <col min="3073" max="3073" width="103.42578125" style="745" customWidth="1"/>
    <col min="3074" max="3077" width="10.7109375" style="745" customWidth="1"/>
    <col min="3078" max="3328" width="9.140625" style="745"/>
    <col min="3329" max="3329" width="103.42578125" style="745" customWidth="1"/>
    <col min="3330" max="3333" width="10.7109375" style="745" customWidth="1"/>
    <col min="3334" max="3584" width="9.140625" style="745"/>
    <col min="3585" max="3585" width="103.42578125" style="745" customWidth="1"/>
    <col min="3586" max="3589" width="10.7109375" style="745" customWidth="1"/>
    <col min="3590" max="3840" width="9.140625" style="745"/>
    <col min="3841" max="3841" width="103.42578125" style="745" customWidth="1"/>
    <col min="3842" max="3845" width="10.7109375" style="745" customWidth="1"/>
    <col min="3846" max="4096" width="9.140625" style="745"/>
    <col min="4097" max="4097" width="103.42578125" style="745" customWidth="1"/>
    <col min="4098" max="4101" width="10.7109375" style="745" customWidth="1"/>
    <col min="4102" max="4352" width="9.140625" style="745"/>
    <col min="4353" max="4353" width="103.42578125" style="745" customWidth="1"/>
    <col min="4354" max="4357" width="10.7109375" style="745" customWidth="1"/>
    <col min="4358" max="4608" width="9.140625" style="745"/>
    <col min="4609" max="4609" width="103.42578125" style="745" customWidth="1"/>
    <col min="4610" max="4613" width="10.7109375" style="745" customWidth="1"/>
    <col min="4614" max="4864" width="9.140625" style="745"/>
    <col min="4865" max="4865" width="103.42578125" style="745" customWidth="1"/>
    <col min="4866" max="4869" width="10.7109375" style="745" customWidth="1"/>
    <col min="4870" max="5120" width="9.140625" style="745"/>
    <col min="5121" max="5121" width="103.42578125" style="745" customWidth="1"/>
    <col min="5122" max="5125" width="10.7109375" style="745" customWidth="1"/>
    <col min="5126" max="5376" width="9.140625" style="745"/>
    <col min="5377" max="5377" width="103.42578125" style="745" customWidth="1"/>
    <col min="5378" max="5381" width="10.7109375" style="745" customWidth="1"/>
    <col min="5382" max="5632" width="9.140625" style="745"/>
    <col min="5633" max="5633" width="103.42578125" style="745" customWidth="1"/>
    <col min="5634" max="5637" width="10.7109375" style="745" customWidth="1"/>
    <col min="5638" max="5888" width="9.140625" style="745"/>
    <col min="5889" max="5889" width="103.42578125" style="745" customWidth="1"/>
    <col min="5890" max="5893" width="10.7109375" style="745" customWidth="1"/>
    <col min="5894" max="6144" width="9.140625" style="745"/>
    <col min="6145" max="6145" width="103.42578125" style="745" customWidth="1"/>
    <col min="6146" max="6149" width="10.7109375" style="745" customWidth="1"/>
    <col min="6150" max="6400" width="9.140625" style="745"/>
    <col min="6401" max="6401" width="103.42578125" style="745" customWidth="1"/>
    <col min="6402" max="6405" width="10.7109375" style="745" customWidth="1"/>
    <col min="6406" max="6656" width="9.140625" style="745"/>
    <col min="6657" max="6657" width="103.42578125" style="745" customWidth="1"/>
    <col min="6658" max="6661" width="10.7109375" style="745" customWidth="1"/>
    <col min="6662" max="6912" width="9.140625" style="745"/>
    <col min="6913" max="6913" width="103.42578125" style="745" customWidth="1"/>
    <col min="6914" max="6917" width="10.7109375" style="745" customWidth="1"/>
    <col min="6918" max="7168" width="9.140625" style="745"/>
    <col min="7169" max="7169" width="103.42578125" style="745" customWidth="1"/>
    <col min="7170" max="7173" width="10.7109375" style="745" customWidth="1"/>
    <col min="7174" max="7424" width="9.140625" style="745"/>
    <col min="7425" max="7425" width="103.42578125" style="745" customWidth="1"/>
    <col min="7426" max="7429" width="10.7109375" style="745" customWidth="1"/>
    <col min="7430" max="7680" width="9.140625" style="745"/>
    <col min="7681" max="7681" width="103.42578125" style="745" customWidth="1"/>
    <col min="7682" max="7685" width="10.7109375" style="745" customWidth="1"/>
    <col min="7686" max="7936" width="9.140625" style="745"/>
    <col min="7937" max="7937" width="103.42578125" style="745" customWidth="1"/>
    <col min="7938" max="7941" width="10.7109375" style="745" customWidth="1"/>
    <col min="7942" max="8192" width="9.140625" style="745"/>
    <col min="8193" max="8193" width="103.42578125" style="745" customWidth="1"/>
    <col min="8194" max="8197" width="10.7109375" style="745" customWidth="1"/>
    <col min="8198" max="8448" width="9.140625" style="745"/>
    <col min="8449" max="8449" width="103.42578125" style="745" customWidth="1"/>
    <col min="8450" max="8453" width="10.7109375" style="745" customWidth="1"/>
    <col min="8454" max="8704" width="9.140625" style="745"/>
    <col min="8705" max="8705" width="103.42578125" style="745" customWidth="1"/>
    <col min="8706" max="8709" width="10.7109375" style="745" customWidth="1"/>
    <col min="8710" max="8960" width="9.140625" style="745"/>
    <col min="8961" max="8961" width="103.42578125" style="745" customWidth="1"/>
    <col min="8962" max="8965" width="10.7109375" style="745" customWidth="1"/>
    <col min="8966" max="9216" width="9.140625" style="745"/>
    <col min="9217" max="9217" width="103.42578125" style="745" customWidth="1"/>
    <col min="9218" max="9221" width="10.7109375" style="745" customWidth="1"/>
    <col min="9222" max="9472" width="9.140625" style="745"/>
    <col min="9473" max="9473" width="103.42578125" style="745" customWidth="1"/>
    <col min="9474" max="9477" width="10.7109375" style="745" customWidth="1"/>
    <col min="9478" max="9728" width="9.140625" style="745"/>
    <col min="9729" max="9729" width="103.42578125" style="745" customWidth="1"/>
    <col min="9730" max="9733" width="10.7109375" style="745" customWidth="1"/>
    <col min="9734" max="9984" width="9.140625" style="745"/>
    <col min="9985" max="9985" width="103.42578125" style="745" customWidth="1"/>
    <col min="9986" max="9989" width="10.7109375" style="745" customWidth="1"/>
    <col min="9990" max="10240" width="9.140625" style="745"/>
    <col min="10241" max="10241" width="103.42578125" style="745" customWidth="1"/>
    <col min="10242" max="10245" width="10.7109375" style="745" customWidth="1"/>
    <col min="10246" max="10496" width="9.140625" style="745"/>
    <col min="10497" max="10497" width="103.42578125" style="745" customWidth="1"/>
    <col min="10498" max="10501" width="10.7109375" style="745" customWidth="1"/>
    <col min="10502" max="10752" width="9.140625" style="745"/>
    <col min="10753" max="10753" width="103.42578125" style="745" customWidth="1"/>
    <col min="10754" max="10757" width="10.7109375" style="745" customWidth="1"/>
    <col min="10758" max="11008" width="9.140625" style="745"/>
    <col min="11009" max="11009" width="103.42578125" style="745" customWidth="1"/>
    <col min="11010" max="11013" width="10.7109375" style="745" customWidth="1"/>
    <col min="11014" max="11264" width="9.140625" style="745"/>
    <col min="11265" max="11265" width="103.42578125" style="745" customWidth="1"/>
    <col min="11266" max="11269" width="10.7109375" style="745" customWidth="1"/>
    <col min="11270" max="11520" width="9.140625" style="745"/>
    <col min="11521" max="11521" width="103.42578125" style="745" customWidth="1"/>
    <col min="11522" max="11525" width="10.7109375" style="745" customWidth="1"/>
    <col min="11526" max="11776" width="9.140625" style="745"/>
    <col min="11777" max="11777" width="103.42578125" style="745" customWidth="1"/>
    <col min="11778" max="11781" width="10.7109375" style="745" customWidth="1"/>
    <col min="11782" max="12032" width="9.140625" style="745"/>
    <col min="12033" max="12033" width="103.42578125" style="745" customWidth="1"/>
    <col min="12034" max="12037" width="10.7109375" style="745" customWidth="1"/>
    <col min="12038" max="12288" width="9.140625" style="745"/>
    <col min="12289" max="12289" width="103.42578125" style="745" customWidth="1"/>
    <col min="12290" max="12293" width="10.7109375" style="745" customWidth="1"/>
    <col min="12294" max="12544" width="9.140625" style="745"/>
    <col min="12545" max="12545" width="103.42578125" style="745" customWidth="1"/>
    <col min="12546" max="12549" width="10.7109375" style="745" customWidth="1"/>
    <col min="12550" max="12800" width="9.140625" style="745"/>
    <col min="12801" max="12801" width="103.42578125" style="745" customWidth="1"/>
    <col min="12802" max="12805" width="10.7109375" style="745" customWidth="1"/>
    <col min="12806" max="13056" width="9.140625" style="745"/>
    <col min="13057" max="13057" width="103.42578125" style="745" customWidth="1"/>
    <col min="13058" max="13061" width="10.7109375" style="745" customWidth="1"/>
    <col min="13062" max="13312" width="9.140625" style="745"/>
    <col min="13313" max="13313" width="103.42578125" style="745" customWidth="1"/>
    <col min="13314" max="13317" width="10.7109375" style="745" customWidth="1"/>
    <col min="13318" max="13568" width="9.140625" style="745"/>
    <col min="13569" max="13569" width="103.42578125" style="745" customWidth="1"/>
    <col min="13570" max="13573" width="10.7109375" style="745" customWidth="1"/>
    <col min="13574" max="13824" width="9.140625" style="745"/>
    <col min="13825" max="13825" width="103.42578125" style="745" customWidth="1"/>
    <col min="13826" max="13829" width="10.7109375" style="745" customWidth="1"/>
    <col min="13830" max="14080" width="9.140625" style="745"/>
    <col min="14081" max="14081" width="103.42578125" style="745" customWidth="1"/>
    <col min="14082" max="14085" width="10.7109375" style="745" customWidth="1"/>
    <col min="14086" max="14336" width="9.140625" style="745"/>
    <col min="14337" max="14337" width="103.42578125" style="745" customWidth="1"/>
    <col min="14338" max="14341" width="10.7109375" style="745" customWidth="1"/>
    <col min="14342" max="14592" width="9.140625" style="745"/>
    <col min="14593" max="14593" width="103.42578125" style="745" customWidth="1"/>
    <col min="14594" max="14597" width="10.7109375" style="745" customWidth="1"/>
    <col min="14598" max="14848" width="9.140625" style="745"/>
    <col min="14849" max="14849" width="103.42578125" style="745" customWidth="1"/>
    <col min="14850" max="14853" width="10.7109375" style="745" customWidth="1"/>
    <col min="14854" max="15104" width="9.140625" style="745"/>
    <col min="15105" max="15105" width="103.42578125" style="745" customWidth="1"/>
    <col min="15106" max="15109" width="10.7109375" style="745" customWidth="1"/>
    <col min="15110" max="15360" width="9.140625" style="745"/>
    <col min="15361" max="15361" width="103.42578125" style="745" customWidth="1"/>
    <col min="15362" max="15365" width="10.7109375" style="745" customWidth="1"/>
    <col min="15366" max="15616" width="9.140625" style="745"/>
    <col min="15617" max="15617" width="103.42578125" style="745" customWidth="1"/>
    <col min="15618" max="15621" width="10.7109375" style="745" customWidth="1"/>
    <col min="15622" max="15872" width="9.140625" style="745"/>
    <col min="15873" max="15873" width="103.42578125" style="745" customWidth="1"/>
    <col min="15874" max="15877" width="10.7109375" style="745" customWidth="1"/>
    <col min="15878" max="16128" width="9.140625" style="745"/>
    <col min="16129" max="16129" width="103.42578125" style="745" customWidth="1"/>
    <col min="16130" max="16133" width="10.7109375" style="745" customWidth="1"/>
    <col min="16134" max="16384" width="9.140625" style="745"/>
  </cols>
  <sheetData>
    <row r="1" spans="1:5" s="270" customFormat="1" ht="30" customHeight="1">
      <c r="A1" s="909" t="s">
        <v>1231</v>
      </c>
      <c r="B1" s="909"/>
      <c r="C1" s="909"/>
      <c r="D1" s="909"/>
      <c r="E1" s="909"/>
    </row>
    <row r="2" spans="1:5" s="270" customFormat="1" ht="15" customHeight="1">
      <c r="A2" s="910" t="s">
        <v>572</v>
      </c>
      <c r="B2" s="910"/>
      <c r="C2" s="910"/>
      <c r="D2" s="910"/>
      <c r="E2" s="948"/>
    </row>
    <row r="3" spans="1:5" s="270" customFormat="1" ht="15" customHeight="1">
      <c r="A3" s="910" t="s">
        <v>1472</v>
      </c>
      <c r="B3" s="910"/>
      <c r="C3" s="910"/>
      <c r="D3" s="910"/>
      <c r="E3" s="910"/>
    </row>
    <row r="4" spans="1:5" s="271" customFormat="1" ht="33" customHeight="1">
      <c r="A4" s="917" t="s">
        <v>563</v>
      </c>
      <c r="B4" s="917"/>
      <c r="C4" s="917"/>
      <c r="D4" s="917"/>
      <c r="E4" s="917"/>
    </row>
    <row r="5" spans="1:5" ht="3.75" customHeight="1">
      <c r="A5" s="640"/>
      <c r="B5" s="641"/>
      <c r="C5" s="641"/>
      <c r="D5" s="641"/>
      <c r="E5" s="641"/>
    </row>
    <row r="6" spans="1:5" s="178" customFormat="1" ht="30" customHeight="1">
      <c r="A6" s="294" t="s">
        <v>689</v>
      </c>
      <c r="B6" s="295" t="s">
        <v>165</v>
      </c>
      <c r="C6" s="295" t="s">
        <v>167</v>
      </c>
      <c r="D6" s="295" t="s">
        <v>169</v>
      </c>
      <c r="E6" s="296" t="s">
        <v>1467</v>
      </c>
    </row>
    <row r="7" spans="1:5" s="332" customFormat="1" ht="15" customHeight="1">
      <c r="A7" s="297" t="s">
        <v>201</v>
      </c>
      <c r="B7" s="298">
        <v>602873.28928999999</v>
      </c>
      <c r="C7" s="298">
        <v>174438.57725</v>
      </c>
      <c r="D7" s="298">
        <v>254282.28050999998</v>
      </c>
      <c r="E7" s="298">
        <v>1031594.1470499999</v>
      </c>
    </row>
    <row r="8" spans="1:5" s="332" customFormat="1" ht="15" customHeight="1">
      <c r="A8" s="333" t="s">
        <v>202</v>
      </c>
      <c r="B8" s="299">
        <v>46406.948509999995</v>
      </c>
      <c r="C8" s="299">
        <v>2616.4310599999999</v>
      </c>
      <c r="D8" s="299">
        <v>8255.4790499999999</v>
      </c>
      <c r="E8" s="299">
        <v>57278.858619999999</v>
      </c>
    </row>
    <row r="9" spans="1:5" s="331" customFormat="1" ht="15" customHeight="1">
      <c r="A9" s="333" t="s">
        <v>211</v>
      </c>
      <c r="B9" s="299">
        <v>304.70029999999997</v>
      </c>
      <c r="C9" s="299">
        <v>589.34871999999996</v>
      </c>
      <c r="D9" s="299">
        <v>117.02602</v>
      </c>
      <c r="E9" s="299">
        <v>1011.0750399999999</v>
      </c>
    </row>
    <row r="10" spans="1:5" s="331" customFormat="1" ht="15" customHeight="1">
      <c r="A10" s="333" t="s">
        <v>220</v>
      </c>
      <c r="B10" s="299">
        <v>476733.89568999998</v>
      </c>
      <c r="C10" s="299">
        <v>164082.34856000001</v>
      </c>
      <c r="D10" s="299">
        <v>236575.59375999999</v>
      </c>
      <c r="E10" s="299">
        <v>877391.83800999995</v>
      </c>
    </row>
    <row r="11" spans="1:5" s="331" customFormat="1" ht="15" customHeight="1">
      <c r="A11" s="179" t="s">
        <v>222</v>
      </c>
      <c r="B11" s="299">
        <v>274590.19662</v>
      </c>
      <c r="C11" s="299">
        <v>146741.49544999999</v>
      </c>
      <c r="D11" s="299">
        <v>227325.46049</v>
      </c>
      <c r="E11" s="299">
        <v>648657.15255999996</v>
      </c>
    </row>
    <row r="12" spans="1:5" s="331" customFormat="1" ht="15" customHeight="1">
      <c r="A12" s="179" t="s">
        <v>1183</v>
      </c>
      <c r="B12" s="299">
        <v>183906.18343</v>
      </c>
      <c r="C12" s="299">
        <v>12903.34446</v>
      </c>
      <c r="D12" s="299">
        <v>3234.70219</v>
      </c>
      <c r="E12" s="299">
        <v>200044.23008000001</v>
      </c>
    </row>
    <row r="13" spans="1:5" s="331" customFormat="1" ht="15" customHeight="1">
      <c r="A13" s="179" t="s">
        <v>226</v>
      </c>
      <c r="B13" s="299">
        <v>560.35117000000002</v>
      </c>
      <c r="C13" s="299">
        <v>0</v>
      </c>
      <c r="D13" s="299">
        <v>0</v>
      </c>
      <c r="E13" s="299">
        <v>560.35117000000002</v>
      </c>
    </row>
    <row r="14" spans="1:5" s="331" customFormat="1" ht="15" customHeight="1">
      <c r="A14" s="179" t="s">
        <v>1184</v>
      </c>
      <c r="B14" s="299">
        <v>546.27481999999998</v>
      </c>
      <c r="C14" s="299">
        <v>1.0000000000000001E-5</v>
      </c>
      <c r="D14" s="299">
        <v>0</v>
      </c>
      <c r="E14" s="299">
        <v>546.27482999999995</v>
      </c>
    </row>
    <row r="15" spans="1:5" s="331" customFormat="1" ht="15" customHeight="1">
      <c r="A15" s="179" t="s">
        <v>230</v>
      </c>
      <c r="B15" s="299">
        <v>2799.5733999999998</v>
      </c>
      <c r="C15" s="299">
        <v>1715.9425700000002</v>
      </c>
      <c r="D15" s="299">
        <v>1498.26945</v>
      </c>
      <c r="E15" s="299">
        <v>6013.7854200000002</v>
      </c>
    </row>
    <row r="16" spans="1:5" s="331" customFormat="1" ht="15" customHeight="1">
      <c r="A16" s="179" t="s">
        <v>1185</v>
      </c>
      <c r="B16" s="299">
        <v>6101.0828600000004</v>
      </c>
      <c r="C16" s="299">
        <v>445.00483000000003</v>
      </c>
      <c r="D16" s="299">
        <v>831.63201000000004</v>
      </c>
      <c r="E16" s="299">
        <v>7377.7197000000006</v>
      </c>
    </row>
    <row r="17" spans="1:5" s="331" customFormat="1" ht="15" customHeight="1">
      <c r="A17" s="179" t="s">
        <v>233</v>
      </c>
      <c r="B17" s="299">
        <v>20270.489590000001</v>
      </c>
      <c r="C17" s="299">
        <v>6488.2885500000002</v>
      </c>
      <c r="D17" s="299">
        <v>5905.6820900000002</v>
      </c>
      <c r="E17" s="299">
        <v>32664.460230000004</v>
      </c>
    </row>
    <row r="18" spans="1:5" s="331" customFormat="1" ht="15" customHeight="1">
      <c r="A18" s="179" t="s">
        <v>240</v>
      </c>
      <c r="B18" s="299">
        <v>-12040.2562</v>
      </c>
      <c r="C18" s="299">
        <v>-4211.7273099999993</v>
      </c>
      <c r="D18" s="299">
        <v>-2220.15247</v>
      </c>
      <c r="E18" s="299">
        <v>-18472.135979999999</v>
      </c>
    </row>
    <row r="19" spans="1:5" s="331" customFormat="1" ht="15" customHeight="1">
      <c r="A19" s="333" t="s">
        <v>251</v>
      </c>
      <c r="B19" s="299">
        <v>45440.53357</v>
      </c>
      <c r="C19" s="299">
        <v>6489.3992500000004</v>
      </c>
      <c r="D19" s="299">
        <v>2903.99298</v>
      </c>
      <c r="E19" s="299">
        <v>54833.925800000005</v>
      </c>
    </row>
    <row r="20" spans="1:5" s="331" customFormat="1" ht="15" customHeight="1">
      <c r="A20" s="333" t="s">
        <v>257</v>
      </c>
      <c r="B20" s="299">
        <v>29854.748379999997</v>
      </c>
      <c r="C20" s="299">
        <v>486.92677000000003</v>
      </c>
      <c r="D20" s="299">
        <v>5650.5988299999999</v>
      </c>
      <c r="E20" s="299">
        <v>35992.273979999998</v>
      </c>
    </row>
    <row r="21" spans="1:5" s="331" customFormat="1" ht="15" customHeight="1">
      <c r="A21" s="333" t="s">
        <v>263</v>
      </c>
      <c r="B21" s="299">
        <v>25.9651</v>
      </c>
      <c r="C21" s="299">
        <v>0</v>
      </c>
      <c r="D21" s="299">
        <v>680.91318999999999</v>
      </c>
      <c r="E21" s="299">
        <v>706.87828999999999</v>
      </c>
    </row>
    <row r="22" spans="1:5" s="331" customFormat="1" ht="15" customHeight="1">
      <c r="A22" s="333" t="s">
        <v>268</v>
      </c>
      <c r="B22" s="299">
        <v>4094.8987400000001</v>
      </c>
      <c r="C22" s="299">
        <v>136.29689000000002</v>
      </c>
      <c r="D22" s="299">
        <v>98.67667999999999</v>
      </c>
      <c r="E22" s="299">
        <v>4329.8723099999997</v>
      </c>
    </row>
    <row r="23" spans="1:5" s="331" customFormat="1" ht="15" customHeight="1">
      <c r="A23" s="333" t="s">
        <v>278</v>
      </c>
      <c r="B23" s="299">
        <v>11.599</v>
      </c>
      <c r="C23" s="299">
        <v>37.826000000000001</v>
      </c>
      <c r="D23" s="299">
        <v>0</v>
      </c>
      <c r="E23" s="299">
        <v>49.424999999999997</v>
      </c>
    </row>
    <row r="24" spans="1:5" s="332" customFormat="1" ht="15" customHeight="1">
      <c r="A24" s="333" t="s">
        <v>284</v>
      </c>
      <c r="B24" s="299">
        <v>0</v>
      </c>
      <c r="C24" s="299">
        <v>0</v>
      </c>
      <c r="D24" s="299">
        <v>0</v>
      </c>
      <c r="E24" s="299">
        <v>0</v>
      </c>
    </row>
    <row r="25" spans="1:5" ht="15" customHeight="1">
      <c r="A25" s="297" t="s">
        <v>291</v>
      </c>
      <c r="B25" s="298">
        <v>560397.87502000004</v>
      </c>
      <c r="C25" s="298">
        <v>154745.34709999998</v>
      </c>
      <c r="D25" s="298">
        <v>219911.68937000001</v>
      </c>
      <c r="E25" s="298">
        <v>935054.91149000009</v>
      </c>
    </row>
    <row r="26" spans="1:5" ht="15" customHeight="1">
      <c r="A26" s="333" t="s">
        <v>1468</v>
      </c>
      <c r="B26" s="299">
        <v>0</v>
      </c>
      <c r="C26" s="299">
        <v>0</v>
      </c>
      <c r="D26" s="299">
        <v>0</v>
      </c>
      <c r="E26" s="299">
        <v>0</v>
      </c>
    </row>
    <row r="27" spans="1:5" ht="15" customHeight="1">
      <c r="A27" s="179" t="s">
        <v>293</v>
      </c>
      <c r="B27" s="299">
        <v>0</v>
      </c>
      <c r="C27" s="299">
        <v>0</v>
      </c>
      <c r="D27" s="299">
        <v>0</v>
      </c>
      <c r="E27" s="299">
        <v>0</v>
      </c>
    </row>
    <row r="28" spans="1:5" ht="15" customHeight="1">
      <c r="A28" s="179" t="s">
        <v>296</v>
      </c>
      <c r="B28" s="299">
        <v>0</v>
      </c>
      <c r="C28" s="299">
        <v>0</v>
      </c>
      <c r="D28" s="299">
        <v>0</v>
      </c>
      <c r="E28" s="299">
        <v>0</v>
      </c>
    </row>
    <row r="29" spans="1:5" ht="15" customHeight="1">
      <c r="A29" s="179" t="s">
        <v>297</v>
      </c>
      <c r="B29" s="299">
        <v>0</v>
      </c>
      <c r="C29" s="299">
        <v>0</v>
      </c>
      <c r="D29" s="299">
        <v>0</v>
      </c>
      <c r="E29" s="299">
        <v>0</v>
      </c>
    </row>
    <row r="30" spans="1:5" ht="15" customHeight="1">
      <c r="A30" s="179" t="s">
        <v>306</v>
      </c>
      <c r="B30" s="299">
        <v>0</v>
      </c>
      <c r="C30" s="299">
        <v>0</v>
      </c>
      <c r="D30" s="299">
        <v>0</v>
      </c>
      <c r="E30" s="299">
        <v>0</v>
      </c>
    </row>
    <row r="31" spans="1:5" ht="15" customHeight="1">
      <c r="A31" s="179" t="s">
        <v>307</v>
      </c>
      <c r="B31" s="299">
        <v>0</v>
      </c>
      <c r="C31" s="299">
        <v>0</v>
      </c>
      <c r="D31" s="299">
        <v>0</v>
      </c>
      <c r="E31" s="299">
        <v>0</v>
      </c>
    </row>
    <row r="32" spans="1:5" ht="15" customHeight="1">
      <c r="A32" s="179" t="s">
        <v>308</v>
      </c>
      <c r="B32" s="299">
        <v>0</v>
      </c>
      <c r="C32" s="299">
        <v>0</v>
      </c>
      <c r="D32" s="299">
        <v>0</v>
      </c>
      <c r="E32" s="299">
        <v>0</v>
      </c>
    </row>
    <row r="33" spans="1:5" ht="15" customHeight="1">
      <c r="A33" s="333" t="s">
        <v>309</v>
      </c>
      <c r="B33" s="299">
        <v>0</v>
      </c>
      <c r="C33" s="299">
        <v>0</v>
      </c>
      <c r="D33" s="299">
        <v>0</v>
      </c>
      <c r="E33" s="299">
        <v>0</v>
      </c>
    </row>
    <row r="34" spans="1:5" ht="15" customHeight="1">
      <c r="A34" s="333" t="s">
        <v>310</v>
      </c>
      <c r="B34" s="299">
        <v>92762.809880000001</v>
      </c>
      <c r="C34" s="299">
        <v>140188.56752000001</v>
      </c>
      <c r="D34" s="299">
        <v>174086.77778</v>
      </c>
      <c r="E34" s="299">
        <v>407038.15518</v>
      </c>
    </row>
    <row r="35" spans="1:5" ht="15" customHeight="1">
      <c r="A35" s="333" t="s">
        <v>319</v>
      </c>
      <c r="B35" s="299">
        <v>15410.02061</v>
      </c>
      <c r="C35" s="299">
        <v>11730.14939</v>
      </c>
      <c r="D35" s="299">
        <v>2875.3860199999999</v>
      </c>
      <c r="E35" s="299">
        <v>30015.556019999996</v>
      </c>
    </row>
    <row r="36" spans="1:5" ht="15" customHeight="1">
      <c r="A36" s="333" t="s">
        <v>322</v>
      </c>
      <c r="B36" s="299">
        <v>9578.9021199999988</v>
      </c>
      <c r="C36" s="299">
        <v>2826.6301899999999</v>
      </c>
      <c r="D36" s="299">
        <v>2041.5454999999999</v>
      </c>
      <c r="E36" s="299">
        <v>14447.077809999999</v>
      </c>
    </row>
    <row r="37" spans="1:5" ht="15" customHeight="1">
      <c r="A37" s="333" t="s">
        <v>328</v>
      </c>
      <c r="B37" s="299">
        <v>442646.14241000003</v>
      </c>
      <c r="C37" s="299">
        <v>0</v>
      </c>
      <c r="D37" s="299">
        <v>30328.541659999999</v>
      </c>
      <c r="E37" s="299">
        <v>472974.68407000002</v>
      </c>
    </row>
    <row r="38" spans="1:5" s="332" customFormat="1" ht="15" customHeight="1">
      <c r="A38" s="333" t="s">
        <v>333</v>
      </c>
      <c r="B38" s="299">
        <v>0</v>
      </c>
      <c r="C38" s="299">
        <v>0</v>
      </c>
      <c r="D38" s="299">
        <v>10579.438410000001</v>
      </c>
      <c r="E38" s="299">
        <v>10579.438410000001</v>
      </c>
    </row>
    <row r="39" spans="1:5" s="332" customFormat="1" ht="15" customHeight="1">
      <c r="A39" s="333" t="s">
        <v>505</v>
      </c>
      <c r="B39" s="299">
        <v>0</v>
      </c>
      <c r="C39" s="299">
        <v>0</v>
      </c>
      <c r="D39" s="299">
        <v>0</v>
      </c>
      <c r="E39" s="299">
        <v>0</v>
      </c>
    </row>
    <row r="40" spans="1:5" ht="15" customHeight="1">
      <c r="A40" s="297" t="s">
        <v>342</v>
      </c>
      <c r="B40" s="298">
        <v>42475.414270000001</v>
      </c>
      <c r="C40" s="298">
        <v>19693.230379999997</v>
      </c>
      <c r="D40" s="298">
        <v>34370.59115</v>
      </c>
      <c r="E40" s="298">
        <v>96539.235799999995</v>
      </c>
    </row>
    <row r="41" spans="1:5" ht="15" customHeight="1">
      <c r="A41" s="333" t="s">
        <v>343</v>
      </c>
      <c r="B41" s="299">
        <v>17000</v>
      </c>
      <c r="C41" s="299">
        <v>16637.400000000001</v>
      </c>
      <c r="D41" s="299">
        <v>14861.6</v>
      </c>
      <c r="E41" s="299">
        <v>48499</v>
      </c>
    </row>
    <row r="42" spans="1:5" ht="15" customHeight="1">
      <c r="A42" s="333" t="s">
        <v>347</v>
      </c>
      <c r="B42" s="299">
        <v>0</v>
      </c>
      <c r="C42" s="299">
        <v>0</v>
      </c>
      <c r="D42" s="299">
        <v>1166.2</v>
      </c>
      <c r="E42" s="299">
        <v>1166.2</v>
      </c>
    </row>
    <row r="43" spans="1:5" ht="15" customHeight="1">
      <c r="A43" s="333" t="s">
        <v>351</v>
      </c>
      <c r="B43" s="299">
        <v>0</v>
      </c>
      <c r="C43" s="299">
        <v>0</v>
      </c>
      <c r="D43" s="299">
        <v>0</v>
      </c>
      <c r="E43" s="299">
        <v>0</v>
      </c>
    </row>
    <row r="44" spans="1:5" ht="15" customHeight="1">
      <c r="A44" s="333" t="s">
        <v>353</v>
      </c>
      <c r="B44" s="299">
        <v>23417.963800000001</v>
      </c>
      <c r="C44" s="299">
        <v>1105.63492</v>
      </c>
      <c r="D44" s="299">
        <v>14713.06049</v>
      </c>
      <c r="E44" s="299">
        <v>39236.659209999998</v>
      </c>
    </row>
    <row r="45" spans="1:5" ht="15" customHeight="1">
      <c r="A45" s="179" t="s">
        <v>357</v>
      </c>
      <c r="B45" s="299">
        <v>2057.4504699999998</v>
      </c>
      <c r="C45" s="299">
        <v>1950.1954599999999</v>
      </c>
      <c r="D45" s="299">
        <v>3629.7306600000002</v>
      </c>
      <c r="E45" s="299">
        <v>7637.3765899999999</v>
      </c>
    </row>
    <row r="46" spans="1:5" ht="15" customHeight="1">
      <c r="A46" s="179" t="s">
        <v>358</v>
      </c>
      <c r="B46" s="299">
        <v>0.10626000000000001</v>
      </c>
      <c r="C46" s="299">
        <v>0</v>
      </c>
      <c r="D46" s="299">
        <v>592.45000000000005</v>
      </c>
      <c r="E46" s="299">
        <v>592.55626000000007</v>
      </c>
    </row>
    <row r="47" spans="1:5" s="332" customFormat="1" ht="15" customHeight="1">
      <c r="A47" s="179" t="s">
        <v>359</v>
      </c>
      <c r="B47" s="299">
        <v>2057.3442099999997</v>
      </c>
      <c r="C47" s="299">
        <v>1950.1954599999999</v>
      </c>
      <c r="D47" s="299">
        <v>3037.2806600000004</v>
      </c>
      <c r="E47" s="299">
        <v>7044.8203300000005</v>
      </c>
    </row>
    <row r="48" spans="1:5" ht="15" customHeight="1">
      <c r="A48" s="297" t="s">
        <v>360</v>
      </c>
      <c r="B48" s="298">
        <v>602873.28928999999</v>
      </c>
      <c r="C48" s="298">
        <v>174438.57747999998</v>
      </c>
      <c r="D48" s="298">
        <v>254282.28052</v>
      </c>
      <c r="E48" s="298">
        <v>1031594.14729</v>
      </c>
    </row>
    <row r="49" spans="1:5" ht="15" customHeight="1">
      <c r="A49" s="179" t="s">
        <v>361</v>
      </c>
      <c r="B49" s="299">
        <v>0</v>
      </c>
      <c r="C49" s="299">
        <v>0</v>
      </c>
      <c r="D49" s="299">
        <v>0</v>
      </c>
      <c r="E49" s="299">
        <v>0</v>
      </c>
    </row>
    <row r="50" spans="1:5" ht="15" customHeight="1">
      <c r="A50" s="179" t="s">
        <v>381</v>
      </c>
      <c r="B50" s="299">
        <v>519663.21224000002</v>
      </c>
      <c r="C50" s="299">
        <v>534008.80833000003</v>
      </c>
      <c r="D50" s="299">
        <v>1455818.00917</v>
      </c>
      <c r="E50" s="299">
        <v>2509490.0297400001</v>
      </c>
    </row>
    <row r="51" spans="1:5" s="178" customFormat="1" ht="30" customHeight="1">
      <c r="A51" s="297" t="s">
        <v>733</v>
      </c>
      <c r="B51" s="295" t="s">
        <v>165</v>
      </c>
      <c r="C51" s="295" t="s">
        <v>167</v>
      </c>
      <c r="D51" s="295" t="s">
        <v>169</v>
      </c>
      <c r="E51" s="296" t="s">
        <v>1467</v>
      </c>
    </row>
    <row r="52" spans="1:5" ht="15" customHeight="1">
      <c r="A52" s="179" t="s">
        <v>421</v>
      </c>
      <c r="B52" s="299">
        <v>30194.32518</v>
      </c>
      <c r="C52" s="299">
        <v>10815.959699999999</v>
      </c>
      <c r="D52" s="299">
        <v>11575.484400000001</v>
      </c>
      <c r="E52" s="299">
        <v>52585.76928</v>
      </c>
    </row>
    <row r="53" spans="1:5" ht="15" customHeight="1">
      <c r="A53" s="179" t="s">
        <v>433</v>
      </c>
      <c r="B53" s="299">
        <v>-15184.60598</v>
      </c>
      <c r="C53" s="299">
        <v>-4852.0099400000008</v>
      </c>
      <c r="D53" s="299">
        <v>-6067.3087100000002</v>
      </c>
      <c r="E53" s="299">
        <v>-26103.924630000001</v>
      </c>
    </row>
    <row r="54" spans="1:5" ht="15" customHeight="1">
      <c r="A54" s="333" t="s">
        <v>1388</v>
      </c>
      <c r="B54" s="299">
        <v>15009.7192</v>
      </c>
      <c r="C54" s="299">
        <v>5963.9497599999995</v>
      </c>
      <c r="D54" s="299">
        <v>5508.17569</v>
      </c>
      <c r="E54" s="299">
        <v>26481.844649999999</v>
      </c>
    </row>
    <row r="55" spans="1:5" ht="15" customHeight="1">
      <c r="A55" s="179" t="s">
        <v>440</v>
      </c>
      <c r="B55" s="299">
        <v>4748.2038300000004</v>
      </c>
      <c r="C55" s="299">
        <v>271.78272999999996</v>
      </c>
      <c r="D55" s="299">
        <v>281.40012000000002</v>
      </c>
      <c r="E55" s="299">
        <v>5301.3866800000005</v>
      </c>
    </row>
    <row r="56" spans="1:5" ht="15" customHeight="1">
      <c r="A56" s="179" t="s">
        <v>447</v>
      </c>
      <c r="B56" s="299">
        <v>-5127.0591699999995</v>
      </c>
      <c r="C56" s="299">
        <v>-161.72082999999998</v>
      </c>
      <c r="D56" s="299">
        <v>-208.54864000000001</v>
      </c>
      <c r="E56" s="299">
        <v>-5497.3286399999997</v>
      </c>
    </row>
    <row r="57" spans="1:5" ht="15" customHeight="1">
      <c r="A57" s="333" t="s">
        <v>1387</v>
      </c>
      <c r="B57" s="299">
        <v>14630.863859999999</v>
      </c>
      <c r="C57" s="299">
        <v>6074.0116600000001</v>
      </c>
      <c r="D57" s="299">
        <v>5581.0271700000003</v>
      </c>
      <c r="E57" s="299">
        <v>26285.902690000003</v>
      </c>
    </row>
    <row r="58" spans="1:5" ht="15" customHeight="1">
      <c r="A58" s="179" t="s">
        <v>453</v>
      </c>
      <c r="B58" s="299">
        <v>4290.6033299999999</v>
      </c>
      <c r="C58" s="299">
        <v>1670.0998200000001</v>
      </c>
      <c r="D58" s="299">
        <v>846.90138000000002</v>
      </c>
      <c r="E58" s="299">
        <v>6807.6045300000005</v>
      </c>
    </row>
    <row r="59" spans="1:5" ht="15" customHeight="1">
      <c r="A59" s="179" t="s">
        <v>461</v>
      </c>
      <c r="B59" s="299">
        <v>-9098.7434400000002</v>
      </c>
      <c r="C59" s="299">
        <v>-3343.047</v>
      </c>
      <c r="D59" s="299">
        <v>-760.69184999999993</v>
      </c>
      <c r="E59" s="299">
        <v>-13202.48229</v>
      </c>
    </row>
    <row r="60" spans="1:5" ht="15" customHeight="1">
      <c r="A60" s="333" t="s">
        <v>1386</v>
      </c>
      <c r="B60" s="299">
        <v>9822.7237499999992</v>
      </c>
      <c r="C60" s="299">
        <v>4401.06448</v>
      </c>
      <c r="D60" s="299">
        <v>5667.2367000000004</v>
      </c>
      <c r="E60" s="299">
        <v>19891.02493</v>
      </c>
    </row>
    <row r="61" spans="1:5" ht="15" customHeight="1">
      <c r="A61" s="179" t="s">
        <v>468</v>
      </c>
      <c r="B61" s="299">
        <v>-8257.4914000000008</v>
      </c>
      <c r="C61" s="299">
        <v>-2399.7506899999998</v>
      </c>
      <c r="D61" s="299">
        <v>-3090.5468100000003</v>
      </c>
      <c r="E61" s="299">
        <v>-13747.7889</v>
      </c>
    </row>
    <row r="62" spans="1:5" ht="15" customHeight="1">
      <c r="A62" s="333" t="s">
        <v>1385</v>
      </c>
      <c r="B62" s="299">
        <v>1565.23235</v>
      </c>
      <c r="C62" s="299">
        <v>2001.3137899999999</v>
      </c>
      <c r="D62" s="299">
        <v>2576.6898900000001</v>
      </c>
      <c r="E62" s="299">
        <v>6143.23603</v>
      </c>
    </row>
    <row r="63" spans="1:5" ht="15" customHeight="1">
      <c r="A63" s="179" t="s">
        <v>478</v>
      </c>
      <c r="B63" s="299">
        <v>287.96913000000001</v>
      </c>
      <c r="C63" s="299">
        <v>4.12575</v>
      </c>
      <c r="D63" s="299">
        <v>80.552999999999997</v>
      </c>
      <c r="E63" s="299">
        <v>372.64787999999999</v>
      </c>
    </row>
    <row r="64" spans="1:5" ht="15" customHeight="1">
      <c r="A64" s="179" t="s">
        <v>479</v>
      </c>
      <c r="B64" s="299">
        <v>287.96913000000001</v>
      </c>
      <c r="C64" s="299">
        <v>0</v>
      </c>
      <c r="D64" s="299">
        <v>80.552999999999997</v>
      </c>
      <c r="E64" s="299">
        <v>368.52213</v>
      </c>
    </row>
    <row r="65" spans="1:5" ht="15" customHeight="1">
      <c r="A65" s="179" t="s">
        <v>480</v>
      </c>
      <c r="B65" s="299">
        <v>0</v>
      </c>
      <c r="C65" s="299">
        <v>4.12575</v>
      </c>
      <c r="D65" s="299">
        <v>0</v>
      </c>
      <c r="E65" s="299">
        <v>4.12575</v>
      </c>
    </row>
    <row r="66" spans="1:5" ht="15" customHeight="1">
      <c r="A66" s="179" t="s">
        <v>481</v>
      </c>
      <c r="B66" s="299">
        <v>-5.4913800000000004</v>
      </c>
      <c r="C66" s="299">
        <v>0</v>
      </c>
      <c r="D66" s="299">
        <v>0</v>
      </c>
      <c r="E66" s="299">
        <v>-5.4913800000000004</v>
      </c>
    </row>
    <row r="67" spans="1:5" ht="15" customHeight="1">
      <c r="A67" s="179" t="s">
        <v>482</v>
      </c>
      <c r="B67" s="299">
        <v>-5.4913800000000004</v>
      </c>
      <c r="C67" s="299">
        <v>0</v>
      </c>
      <c r="D67" s="299">
        <v>0</v>
      </c>
      <c r="E67" s="299">
        <v>-5.4913800000000004</v>
      </c>
    </row>
    <row r="68" spans="1:5" ht="15" customHeight="1">
      <c r="A68" s="179" t="s">
        <v>483</v>
      </c>
      <c r="B68" s="299">
        <v>0</v>
      </c>
      <c r="C68" s="299">
        <v>0</v>
      </c>
      <c r="D68" s="299">
        <v>0</v>
      </c>
      <c r="E68" s="299">
        <v>0</v>
      </c>
    </row>
    <row r="69" spans="1:5" ht="15" customHeight="1">
      <c r="A69" s="333" t="s">
        <v>1384</v>
      </c>
      <c r="B69" s="299">
        <v>1847.7101</v>
      </c>
      <c r="C69" s="299">
        <v>2005.4395400000001</v>
      </c>
      <c r="D69" s="299">
        <v>2657.24289</v>
      </c>
      <c r="E69" s="299">
        <v>6510.3925300000001</v>
      </c>
    </row>
    <row r="70" spans="1:5" ht="15" customHeight="1">
      <c r="A70" s="179" t="s">
        <v>1186</v>
      </c>
      <c r="B70" s="299">
        <v>1200.38084</v>
      </c>
      <c r="C70" s="299">
        <v>0</v>
      </c>
      <c r="D70" s="299">
        <v>764.92389000000003</v>
      </c>
      <c r="E70" s="299">
        <v>1965.3047300000001</v>
      </c>
    </row>
    <row r="71" spans="1:5" ht="15" customHeight="1">
      <c r="A71" s="179" t="s">
        <v>1187</v>
      </c>
      <c r="B71" s="299">
        <v>0</v>
      </c>
      <c r="C71" s="299">
        <v>0</v>
      </c>
      <c r="D71" s="299">
        <v>0</v>
      </c>
      <c r="E71" s="299">
        <v>0</v>
      </c>
    </row>
    <row r="72" spans="1:5" ht="15" customHeight="1">
      <c r="A72" s="333" t="s">
        <v>1383</v>
      </c>
      <c r="B72" s="299">
        <v>3048.09094</v>
      </c>
      <c r="C72" s="299">
        <v>2005.4395400000001</v>
      </c>
      <c r="D72" s="299">
        <v>3422.16678</v>
      </c>
      <c r="E72" s="299">
        <v>8475.6972600000008</v>
      </c>
    </row>
    <row r="73" spans="1:5" ht="15" customHeight="1">
      <c r="A73" s="179" t="s">
        <v>1188</v>
      </c>
      <c r="B73" s="299">
        <v>0</v>
      </c>
      <c r="C73" s="299">
        <v>84.165509999999998</v>
      </c>
      <c r="D73" s="299">
        <v>0</v>
      </c>
      <c r="E73" s="299">
        <v>84.165509999999998</v>
      </c>
    </row>
    <row r="74" spans="1:5" ht="15" customHeight="1">
      <c r="A74" s="179" t="s">
        <v>1189</v>
      </c>
      <c r="B74" s="299">
        <v>0</v>
      </c>
      <c r="C74" s="299">
        <v>-24.774450000000002</v>
      </c>
      <c r="D74" s="299">
        <v>0</v>
      </c>
      <c r="E74" s="299">
        <v>-24.774450000000002</v>
      </c>
    </row>
    <row r="75" spans="1:5" ht="15" customHeight="1">
      <c r="A75" s="333" t="s">
        <v>1382</v>
      </c>
      <c r="B75" s="299">
        <v>3048.09094</v>
      </c>
      <c r="C75" s="299">
        <v>2064.8306000000002</v>
      </c>
      <c r="D75" s="299">
        <v>3422.16678</v>
      </c>
      <c r="E75" s="299">
        <v>8535.0883200000007</v>
      </c>
    </row>
    <row r="76" spans="1:5" ht="15" customHeight="1">
      <c r="A76" s="179" t="s">
        <v>486</v>
      </c>
      <c r="B76" s="301">
        <v>0</v>
      </c>
      <c r="C76" s="301">
        <v>0</v>
      </c>
      <c r="D76" s="301">
        <v>0</v>
      </c>
      <c r="E76" s="299">
        <v>0</v>
      </c>
    </row>
    <row r="77" spans="1:5" ht="15" customHeight="1">
      <c r="A77" s="333" t="s">
        <v>1381</v>
      </c>
      <c r="B77" s="301">
        <v>3048.09094</v>
      </c>
      <c r="C77" s="301">
        <v>2064.8306000000002</v>
      </c>
      <c r="D77" s="301">
        <v>3422.16678</v>
      </c>
      <c r="E77" s="299">
        <v>8535.0883200000007</v>
      </c>
    </row>
    <row r="78" spans="1:5" s="84" customFormat="1" ht="15" customHeight="1">
      <c r="A78" s="642" t="s">
        <v>487</v>
      </c>
      <c r="B78" s="301">
        <v>-990.74672999999996</v>
      </c>
      <c r="C78" s="301">
        <v>-114.63513999999999</v>
      </c>
      <c r="D78" s="301">
        <v>-384.88612000000001</v>
      </c>
      <c r="E78" s="299">
        <v>-1490.2679899999998</v>
      </c>
    </row>
    <row r="79" spans="1:5" ht="15" customHeight="1">
      <c r="A79" s="643" t="s">
        <v>1380</v>
      </c>
      <c r="B79" s="298">
        <v>2057.3442099999997</v>
      </c>
      <c r="C79" s="298">
        <v>1950.1954599999999</v>
      </c>
      <c r="D79" s="298">
        <v>3037.2806600000004</v>
      </c>
      <c r="E79" s="298">
        <v>7044.8203300000005</v>
      </c>
    </row>
    <row r="80" spans="1:5" ht="3.75" customHeight="1" thickBot="1">
      <c r="A80" s="644"/>
      <c r="B80" s="645"/>
      <c r="C80" s="646"/>
      <c r="D80" s="646"/>
      <c r="E80" s="646"/>
    </row>
    <row r="81" spans="1:5" s="178" customFormat="1" ht="15" customHeight="1" thickTop="1">
      <c r="A81" s="177"/>
      <c r="B81" s="647"/>
      <c r="C81" s="647"/>
      <c r="D81" s="647"/>
      <c r="E81" s="648"/>
    </row>
    <row r="82" spans="1:5" ht="15" customHeight="1">
      <c r="A82" s="175"/>
      <c r="B82" s="288"/>
      <c r="C82" s="288"/>
      <c r="D82" s="288"/>
      <c r="E82" s="288"/>
    </row>
    <row r="83" spans="1:5" ht="15" customHeight="1">
      <c r="A83" s="175"/>
      <c r="B83" s="288"/>
      <c r="C83" s="288"/>
      <c r="D83" s="288"/>
      <c r="E83" s="288"/>
    </row>
    <row r="84" spans="1:5" ht="15" customHeight="1">
      <c r="A84" s="175"/>
      <c r="B84" s="288"/>
      <c r="C84" s="288"/>
      <c r="D84" s="288"/>
      <c r="E84" s="288"/>
    </row>
    <row r="85" spans="1:5" ht="15" customHeight="1">
      <c r="A85" s="175"/>
      <c r="B85" s="288"/>
      <c r="C85" s="288"/>
      <c r="D85" s="288"/>
      <c r="E85" s="288"/>
    </row>
    <row r="86" spans="1:5" ht="15" customHeight="1">
      <c r="A86" s="175"/>
      <c r="B86" s="288"/>
      <c r="C86" s="288"/>
      <c r="D86" s="288"/>
      <c r="E86" s="288"/>
    </row>
    <row r="87" spans="1:5" ht="15" customHeight="1">
      <c r="A87" s="175"/>
      <c r="B87" s="288"/>
      <c r="C87" s="288"/>
      <c r="D87" s="288"/>
      <c r="E87" s="288"/>
    </row>
    <row r="88" spans="1:5">
      <c r="A88" s="175"/>
      <c r="B88" s="288"/>
      <c r="C88" s="288"/>
      <c r="D88" s="288"/>
      <c r="E88" s="288"/>
    </row>
    <row r="89" spans="1:5">
      <c r="A89" s="175"/>
      <c r="B89" s="288"/>
      <c r="C89" s="288"/>
      <c r="D89" s="288"/>
      <c r="E89" s="288"/>
    </row>
    <row r="90" spans="1:5">
      <c r="A90" s="175"/>
      <c r="B90" s="288"/>
      <c r="C90" s="288"/>
      <c r="D90" s="288"/>
      <c r="E90" s="288"/>
    </row>
    <row r="91" spans="1:5">
      <c r="A91" s="175"/>
      <c r="B91" s="288"/>
      <c r="C91" s="288"/>
      <c r="D91" s="288"/>
      <c r="E91" s="288"/>
    </row>
    <row r="92" spans="1:5">
      <c r="A92" s="175"/>
      <c r="B92" s="288"/>
      <c r="C92" s="288"/>
      <c r="D92" s="288"/>
      <c r="E92" s="28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24"/>
  <sheetViews>
    <sheetView topLeftCell="C1" zoomScaleNormal="100" workbookViewId="0">
      <selection activeCell="C2" sqref="C2:G2"/>
    </sheetView>
  </sheetViews>
  <sheetFormatPr defaultRowHeight="12.75"/>
  <cols>
    <col min="1" max="1" width="45.7109375" style="745" hidden="1" customWidth="1"/>
    <col min="2" max="2" width="89.42578125" style="745" hidden="1" customWidth="1"/>
    <col min="3" max="3" width="89.85546875" style="106" customWidth="1"/>
    <col min="4" max="7" width="10.7109375" style="745" customWidth="1"/>
    <col min="8" max="256" width="9.140625" style="745"/>
    <col min="257" max="258" width="0" style="745" hidden="1" customWidth="1"/>
    <col min="259" max="259" width="89.85546875" style="745" customWidth="1"/>
    <col min="260" max="263" width="10.7109375" style="745" customWidth="1"/>
    <col min="264" max="512" width="9.140625" style="745"/>
    <col min="513" max="514" width="0" style="745" hidden="1" customWidth="1"/>
    <col min="515" max="515" width="89.85546875" style="745" customWidth="1"/>
    <col min="516" max="519" width="10.7109375" style="745" customWidth="1"/>
    <col min="520" max="768" width="9.140625" style="745"/>
    <col min="769" max="770" width="0" style="745" hidden="1" customWidth="1"/>
    <col min="771" max="771" width="89.85546875" style="745" customWidth="1"/>
    <col min="772" max="775" width="10.7109375" style="745" customWidth="1"/>
    <col min="776" max="1024" width="9.140625" style="745"/>
    <col min="1025" max="1026" width="0" style="745" hidden="1" customWidth="1"/>
    <col min="1027" max="1027" width="89.85546875" style="745" customWidth="1"/>
    <col min="1028" max="1031" width="10.7109375" style="745" customWidth="1"/>
    <col min="1032" max="1280" width="9.140625" style="745"/>
    <col min="1281" max="1282" width="0" style="745" hidden="1" customWidth="1"/>
    <col min="1283" max="1283" width="89.85546875" style="745" customWidth="1"/>
    <col min="1284" max="1287" width="10.7109375" style="745" customWidth="1"/>
    <col min="1288" max="1536" width="9.140625" style="745"/>
    <col min="1537" max="1538" width="0" style="745" hidden="1" customWidth="1"/>
    <col min="1539" max="1539" width="89.85546875" style="745" customWidth="1"/>
    <col min="1540" max="1543" width="10.7109375" style="745" customWidth="1"/>
    <col min="1544" max="1792" width="9.140625" style="745"/>
    <col min="1793" max="1794" width="0" style="745" hidden="1" customWidth="1"/>
    <col min="1795" max="1795" width="89.85546875" style="745" customWidth="1"/>
    <col min="1796" max="1799" width="10.7109375" style="745" customWidth="1"/>
    <col min="1800" max="2048" width="9.140625" style="745"/>
    <col min="2049" max="2050" width="0" style="745" hidden="1" customWidth="1"/>
    <col min="2051" max="2051" width="89.85546875" style="745" customWidth="1"/>
    <col min="2052" max="2055" width="10.7109375" style="745" customWidth="1"/>
    <col min="2056" max="2304" width="9.140625" style="745"/>
    <col min="2305" max="2306" width="0" style="745" hidden="1" customWidth="1"/>
    <col min="2307" max="2307" width="89.85546875" style="745" customWidth="1"/>
    <col min="2308" max="2311" width="10.7109375" style="745" customWidth="1"/>
    <col min="2312" max="2560" width="9.140625" style="745"/>
    <col min="2561" max="2562" width="0" style="745" hidden="1" customWidth="1"/>
    <col min="2563" max="2563" width="89.85546875" style="745" customWidth="1"/>
    <col min="2564" max="2567" width="10.7109375" style="745" customWidth="1"/>
    <col min="2568" max="2816" width="9.140625" style="745"/>
    <col min="2817" max="2818" width="0" style="745" hidden="1" customWidth="1"/>
    <col min="2819" max="2819" width="89.85546875" style="745" customWidth="1"/>
    <col min="2820" max="2823" width="10.7109375" style="745" customWidth="1"/>
    <col min="2824" max="3072" width="9.140625" style="745"/>
    <col min="3073" max="3074" width="0" style="745" hidden="1" customWidth="1"/>
    <col min="3075" max="3075" width="89.85546875" style="745" customWidth="1"/>
    <col min="3076" max="3079" width="10.7109375" style="745" customWidth="1"/>
    <col min="3080" max="3328" width="9.140625" style="745"/>
    <col min="3329" max="3330" width="0" style="745" hidden="1" customWidth="1"/>
    <col min="3331" max="3331" width="89.85546875" style="745" customWidth="1"/>
    <col min="3332" max="3335" width="10.7109375" style="745" customWidth="1"/>
    <col min="3336" max="3584" width="9.140625" style="745"/>
    <col min="3585" max="3586" width="0" style="745" hidden="1" customWidth="1"/>
    <col min="3587" max="3587" width="89.85546875" style="745" customWidth="1"/>
    <col min="3588" max="3591" width="10.7109375" style="745" customWidth="1"/>
    <col min="3592" max="3840" width="9.140625" style="745"/>
    <col min="3841" max="3842" width="0" style="745" hidden="1" customWidth="1"/>
    <col min="3843" max="3843" width="89.85546875" style="745" customWidth="1"/>
    <col min="3844" max="3847" width="10.7109375" style="745" customWidth="1"/>
    <col min="3848" max="4096" width="9.140625" style="745"/>
    <col min="4097" max="4098" width="0" style="745" hidden="1" customWidth="1"/>
    <col min="4099" max="4099" width="89.85546875" style="745" customWidth="1"/>
    <col min="4100" max="4103" width="10.7109375" style="745" customWidth="1"/>
    <col min="4104" max="4352" width="9.140625" style="745"/>
    <col min="4353" max="4354" width="0" style="745" hidden="1" customWidth="1"/>
    <col min="4355" max="4355" width="89.85546875" style="745" customWidth="1"/>
    <col min="4356" max="4359" width="10.7109375" style="745" customWidth="1"/>
    <col min="4360" max="4608" width="9.140625" style="745"/>
    <col min="4609" max="4610" width="0" style="745" hidden="1" customWidth="1"/>
    <col min="4611" max="4611" width="89.85546875" style="745" customWidth="1"/>
    <col min="4612" max="4615" width="10.7109375" style="745" customWidth="1"/>
    <col min="4616" max="4864" width="9.140625" style="745"/>
    <col min="4865" max="4866" width="0" style="745" hidden="1" customWidth="1"/>
    <col min="4867" max="4867" width="89.85546875" style="745" customWidth="1"/>
    <col min="4868" max="4871" width="10.7109375" style="745" customWidth="1"/>
    <col min="4872" max="5120" width="9.140625" style="745"/>
    <col min="5121" max="5122" width="0" style="745" hidden="1" customWidth="1"/>
    <col min="5123" max="5123" width="89.85546875" style="745" customWidth="1"/>
    <col min="5124" max="5127" width="10.7109375" style="745" customWidth="1"/>
    <col min="5128" max="5376" width="9.140625" style="745"/>
    <col min="5377" max="5378" width="0" style="745" hidden="1" customWidth="1"/>
    <col min="5379" max="5379" width="89.85546875" style="745" customWidth="1"/>
    <col min="5380" max="5383" width="10.7109375" style="745" customWidth="1"/>
    <col min="5384" max="5632" width="9.140625" style="745"/>
    <col min="5633" max="5634" width="0" style="745" hidden="1" customWidth="1"/>
    <col min="5635" max="5635" width="89.85546875" style="745" customWidth="1"/>
    <col min="5636" max="5639" width="10.7109375" style="745" customWidth="1"/>
    <col min="5640" max="5888" width="9.140625" style="745"/>
    <col min="5889" max="5890" width="0" style="745" hidden="1" customWidth="1"/>
    <col min="5891" max="5891" width="89.85546875" style="745" customWidth="1"/>
    <col min="5892" max="5895" width="10.7109375" style="745" customWidth="1"/>
    <col min="5896" max="6144" width="9.140625" style="745"/>
    <col min="6145" max="6146" width="0" style="745" hidden="1" customWidth="1"/>
    <col min="6147" max="6147" width="89.85546875" style="745" customWidth="1"/>
    <col min="6148" max="6151" width="10.7109375" style="745" customWidth="1"/>
    <col min="6152" max="6400" width="9.140625" style="745"/>
    <col min="6401" max="6402" width="0" style="745" hidden="1" customWidth="1"/>
    <col min="6403" max="6403" width="89.85546875" style="745" customWidth="1"/>
    <col min="6404" max="6407" width="10.7109375" style="745" customWidth="1"/>
    <col min="6408" max="6656" width="9.140625" style="745"/>
    <col min="6657" max="6658" width="0" style="745" hidden="1" customWidth="1"/>
    <col min="6659" max="6659" width="89.85546875" style="745" customWidth="1"/>
    <col min="6660" max="6663" width="10.7109375" style="745" customWidth="1"/>
    <col min="6664" max="6912" width="9.140625" style="745"/>
    <col min="6913" max="6914" width="0" style="745" hidden="1" customWidth="1"/>
    <col min="6915" max="6915" width="89.85546875" style="745" customWidth="1"/>
    <col min="6916" max="6919" width="10.7109375" style="745" customWidth="1"/>
    <col min="6920" max="7168" width="9.140625" style="745"/>
    <col min="7169" max="7170" width="0" style="745" hidden="1" customWidth="1"/>
    <col min="7171" max="7171" width="89.85546875" style="745" customWidth="1"/>
    <col min="7172" max="7175" width="10.7109375" style="745" customWidth="1"/>
    <col min="7176" max="7424" width="9.140625" style="745"/>
    <col min="7425" max="7426" width="0" style="745" hidden="1" customWidth="1"/>
    <col min="7427" max="7427" width="89.85546875" style="745" customWidth="1"/>
    <col min="7428" max="7431" width="10.7109375" style="745" customWidth="1"/>
    <col min="7432" max="7680" width="9.140625" style="745"/>
    <col min="7681" max="7682" width="0" style="745" hidden="1" customWidth="1"/>
    <col min="7683" max="7683" width="89.85546875" style="745" customWidth="1"/>
    <col min="7684" max="7687" width="10.7109375" style="745" customWidth="1"/>
    <col min="7688" max="7936" width="9.140625" style="745"/>
    <col min="7937" max="7938" width="0" style="745" hidden="1" customWidth="1"/>
    <col min="7939" max="7939" width="89.85546875" style="745" customWidth="1"/>
    <col min="7940" max="7943" width="10.7109375" style="745" customWidth="1"/>
    <col min="7944" max="8192" width="9.140625" style="745"/>
    <col min="8193" max="8194" width="0" style="745" hidden="1" customWidth="1"/>
    <col min="8195" max="8195" width="89.85546875" style="745" customWidth="1"/>
    <col min="8196" max="8199" width="10.7109375" style="745" customWidth="1"/>
    <col min="8200" max="8448" width="9.140625" style="745"/>
    <col min="8449" max="8450" width="0" style="745" hidden="1" customWidth="1"/>
    <col min="8451" max="8451" width="89.85546875" style="745" customWidth="1"/>
    <col min="8452" max="8455" width="10.7109375" style="745" customWidth="1"/>
    <col min="8456" max="8704" width="9.140625" style="745"/>
    <col min="8705" max="8706" width="0" style="745" hidden="1" customWidth="1"/>
    <col min="8707" max="8707" width="89.85546875" style="745" customWidth="1"/>
    <col min="8708" max="8711" width="10.7109375" style="745" customWidth="1"/>
    <col min="8712" max="8960" width="9.140625" style="745"/>
    <col min="8961" max="8962" width="0" style="745" hidden="1" customWidth="1"/>
    <col min="8963" max="8963" width="89.85546875" style="745" customWidth="1"/>
    <col min="8964" max="8967" width="10.7109375" style="745" customWidth="1"/>
    <col min="8968" max="9216" width="9.140625" style="745"/>
    <col min="9217" max="9218" width="0" style="745" hidden="1" customWidth="1"/>
    <col min="9219" max="9219" width="89.85546875" style="745" customWidth="1"/>
    <col min="9220" max="9223" width="10.7109375" style="745" customWidth="1"/>
    <col min="9224" max="9472" width="9.140625" style="745"/>
    <col min="9473" max="9474" width="0" style="745" hidden="1" customWidth="1"/>
    <col min="9475" max="9475" width="89.85546875" style="745" customWidth="1"/>
    <col min="9476" max="9479" width="10.7109375" style="745" customWidth="1"/>
    <col min="9480" max="9728" width="9.140625" style="745"/>
    <col min="9729" max="9730" width="0" style="745" hidden="1" customWidth="1"/>
    <col min="9731" max="9731" width="89.85546875" style="745" customWidth="1"/>
    <col min="9732" max="9735" width="10.7109375" style="745" customWidth="1"/>
    <col min="9736" max="9984" width="9.140625" style="745"/>
    <col min="9985" max="9986" width="0" style="745" hidden="1" customWidth="1"/>
    <col min="9987" max="9987" width="89.85546875" style="745" customWidth="1"/>
    <col min="9988" max="9991" width="10.7109375" style="745" customWidth="1"/>
    <col min="9992" max="10240" width="9.140625" style="745"/>
    <col min="10241" max="10242" width="0" style="745" hidden="1" customWidth="1"/>
    <col min="10243" max="10243" width="89.85546875" style="745" customWidth="1"/>
    <col min="10244" max="10247" width="10.7109375" style="745" customWidth="1"/>
    <col min="10248" max="10496" width="9.140625" style="745"/>
    <col min="10497" max="10498" width="0" style="745" hidden="1" customWidth="1"/>
    <col min="10499" max="10499" width="89.85546875" style="745" customWidth="1"/>
    <col min="10500" max="10503" width="10.7109375" style="745" customWidth="1"/>
    <col min="10504" max="10752" width="9.140625" style="745"/>
    <col min="10753" max="10754" width="0" style="745" hidden="1" customWidth="1"/>
    <col min="10755" max="10755" width="89.85546875" style="745" customWidth="1"/>
    <col min="10756" max="10759" width="10.7109375" style="745" customWidth="1"/>
    <col min="10760" max="11008" width="9.140625" style="745"/>
    <col min="11009" max="11010" width="0" style="745" hidden="1" customWidth="1"/>
    <col min="11011" max="11011" width="89.85546875" style="745" customWidth="1"/>
    <col min="11012" max="11015" width="10.7109375" style="745" customWidth="1"/>
    <col min="11016" max="11264" width="9.140625" style="745"/>
    <col min="11265" max="11266" width="0" style="745" hidden="1" customWidth="1"/>
    <col min="11267" max="11267" width="89.85546875" style="745" customWidth="1"/>
    <col min="11268" max="11271" width="10.7109375" style="745" customWidth="1"/>
    <col min="11272" max="11520" width="9.140625" style="745"/>
    <col min="11521" max="11522" width="0" style="745" hidden="1" customWidth="1"/>
    <col min="11523" max="11523" width="89.85546875" style="745" customWidth="1"/>
    <col min="11524" max="11527" width="10.7109375" style="745" customWidth="1"/>
    <col min="11528" max="11776" width="9.140625" style="745"/>
    <col min="11777" max="11778" width="0" style="745" hidden="1" customWidth="1"/>
    <col min="11779" max="11779" width="89.85546875" style="745" customWidth="1"/>
    <col min="11780" max="11783" width="10.7109375" style="745" customWidth="1"/>
    <col min="11784" max="12032" width="9.140625" style="745"/>
    <col min="12033" max="12034" width="0" style="745" hidden="1" customWidth="1"/>
    <col min="12035" max="12035" width="89.85546875" style="745" customWidth="1"/>
    <col min="12036" max="12039" width="10.7109375" style="745" customWidth="1"/>
    <col min="12040" max="12288" width="9.140625" style="745"/>
    <col min="12289" max="12290" width="0" style="745" hidden="1" customWidth="1"/>
    <col min="12291" max="12291" width="89.85546875" style="745" customWidth="1"/>
    <col min="12292" max="12295" width="10.7109375" style="745" customWidth="1"/>
    <col min="12296" max="12544" width="9.140625" style="745"/>
    <col min="12545" max="12546" width="0" style="745" hidden="1" customWidth="1"/>
    <col min="12547" max="12547" width="89.85546875" style="745" customWidth="1"/>
    <col min="12548" max="12551" width="10.7109375" style="745" customWidth="1"/>
    <col min="12552" max="12800" width="9.140625" style="745"/>
    <col min="12801" max="12802" width="0" style="745" hidden="1" customWidth="1"/>
    <col min="12803" max="12803" width="89.85546875" style="745" customWidth="1"/>
    <col min="12804" max="12807" width="10.7109375" style="745" customWidth="1"/>
    <col min="12808" max="13056" width="9.140625" style="745"/>
    <col min="13057" max="13058" width="0" style="745" hidden="1" customWidth="1"/>
    <col min="13059" max="13059" width="89.85546875" style="745" customWidth="1"/>
    <col min="13060" max="13063" width="10.7109375" style="745" customWidth="1"/>
    <col min="13064" max="13312" width="9.140625" style="745"/>
    <col min="13313" max="13314" width="0" style="745" hidden="1" customWidth="1"/>
    <col min="13315" max="13315" width="89.85546875" style="745" customWidth="1"/>
    <col min="13316" max="13319" width="10.7109375" style="745" customWidth="1"/>
    <col min="13320" max="13568" width="9.140625" style="745"/>
    <col min="13569" max="13570" width="0" style="745" hidden="1" customWidth="1"/>
    <col min="13571" max="13571" width="89.85546875" style="745" customWidth="1"/>
    <col min="13572" max="13575" width="10.7109375" style="745" customWidth="1"/>
    <col min="13576" max="13824" width="9.140625" style="745"/>
    <col min="13825" max="13826" width="0" style="745" hidden="1" customWidth="1"/>
    <col min="13827" max="13827" width="89.85546875" style="745" customWidth="1"/>
    <col min="13828" max="13831" width="10.7109375" style="745" customWidth="1"/>
    <col min="13832" max="14080" width="9.140625" style="745"/>
    <col min="14081" max="14082" width="0" style="745" hidden="1" customWidth="1"/>
    <col min="14083" max="14083" width="89.85546875" style="745" customWidth="1"/>
    <col min="14084" max="14087" width="10.7109375" style="745" customWidth="1"/>
    <col min="14088" max="14336" width="9.140625" style="745"/>
    <col min="14337" max="14338" width="0" style="745" hidden="1" customWidth="1"/>
    <col min="14339" max="14339" width="89.85546875" style="745" customWidth="1"/>
    <col min="14340" max="14343" width="10.7109375" style="745" customWidth="1"/>
    <col min="14344" max="14592" width="9.140625" style="745"/>
    <col min="14593" max="14594" width="0" style="745" hidden="1" customWidth="1"/>
    <col min="14595" max="14595" width="89.85546875" style="745" customWidth="1"/>
    <col min="14596" max="14599" width="10.7109375" style="745" customWidth="1"/>
    <col min="14600" max="14848" width="9.140625" style="745"/>
    <col min="14849" max="14850" width="0" style="745" hidden="1" customWidth="1"/>
    <col min="14851" max="14851" width="89.85546875" style="745" customWidth="1"/>
    <col min="14852" max="14855" width="10.7109375" style="745" customWidth="1"/>
    <col min="14856" max="15104" width="9.140625" style="745"/>
    <col min="15105" max="15106" width="0" style="745" hidden="1" customWidth="1"/>
    <col min="15107" max="15107" width="89.85546875" style="745" customWidth="1"/>
    <col min="15108" max="15111" width="10.7109375" style="745" customWidth="1"/>
    <col min="15112" max="15360" width="9.140625" style="745"/>
    <col min="15361" max="15362" width="0" style="745" hidden="1" customWidth="1"/>
    <col min="15363" max="15363" width="89.85546875" style="745" customWidth="1"/>
    <col min="15364" max="15367" width="10.7109375" style="745" customWidth="1"/>
    <col min="15368" max="15616" width="9.140625" style="745"/>
    <col min="15617" max="15618" width="0" style="745" hidden="1" customWidth="1"/>
    <col min="15619" max="15619" width="89.85546875" style="745" customWidth="1"/>
    <col min="15620" max="15623" width="10.7109375" style="745" customWidth="1"/>
    <col min="15624" max="15872" width="9.140625" style="745"/>
    <col min="15873" max="15874" width="0" style="745" hidden="1" customWidth="1"/>
    <col min="15875" max="15875" width="89.85546875" style="745" customWidth="1"/>
    <col min="15876" max="15879" width="10.7109375" style="745" customWidth="1"/>
    <col min="15880" max="16128" width="9.140625" style="745"/>
    <col min="16129" max="16130" width="0" style="745" hidden="1" customWidth="1"/>
    <col min="16131" max="16131" width="89.85546875" style="745" customWidth="1"/>
    <col min="16132" max="16135" width="10.7109375" style="745" customWidth="1"/>
    <col min="16136" max="16384" width="9.140625" style="745"/>
  </cols>
  <sheetData>
    <row r="1" spans="1:7" s="270" customFormat="1" ht="30.75" customHeight="1">
      <c r="C1" s="909" t="s">
        <v>1232</v>
      </c>
      <c r="D1" s="909"/>
      <c r="E1" s="909"/>
      <c r="F1" s="909"/>
      <c r="G1" s="909"/>
    </row>
    <row r="2" spans="1:7" s="270" customFormat="1" ht="15" customHeight="1">
      <c r="C2" s="910" t="s">
        <v>572</v>
      </c>
      <c r="D2" s="910"/>
      <c r="E2" s="910"/>
      <c r="F2" s="910"/>
      <c r="G2" s="910"/>
    </row>
    <row r="3" spans="1:7" s="270" customFormat="1" ht="15" customHeight="1">
      <c r="C3" s="910" t="s">
        <v>1472</v>
      </c>
      <c r="D3" s="910"/>
      <c r="E3" s="910"/>
      <c r="F3" s="910"/>
      <c r="G3" s="910"/>
    </row>
    <row r="4" spans="1:7" s="270" customFormat="1" ht="32.25" customHeight="1">
      <c r="A4" s="270" t="s">
        <v>1463</v>
      </c>
      <c r="C4" s="917" t="s">
        <v>563</v>
      </c>
      <c r="D4" s="917"/>
      <c r="E4" s="917"/>
      <c r="F4" s="917"/>
      <c r="G4" s="917"/>
    </row>
    <row r="5" spans="1:7" ht="3.75" customHeight="1">
      <c r="C5" s="175"/>
      <c r="D5" s="175"/>
      <c r="E5" s="175"/>
      <c r="F5" s="175"/>
      <c r="G5" s="175"/>
    </row>
    <row r="6" spans="1:7" ht="30" customHeight="1">
      <c r="A6" s="272"/>
      <c r="B6" s="272"/>
      <c r="C6" s="294" t="s">
        <v>1233</v>
      </c>
      <c r="D6" s="302" t="s">
        <v>161</v>
      </c>
      <c r="E6" s="302" t="s">
        <v>163</v>
      </c>
      <c r="F6" s="302" t="s">
        <v>523</v>
      </c>
      <c r="G6" s="329" t="s">
        <v>571</v>
      </c>
    </row>
    <row r="7" spans="1:7" s="332" customFormat="1" ht="15" customHeight="1">
      <c r="A7" s="273" t="s">
        <v>879</v>
      </c>
      <c r="B7" s="273" t="s">
        <v>1234</v>
      </c>
      <c r="C7" s="300" t="s">
        <v>696</v>
      </c>
      <c r="D7" s="649">
        <v>13233.2101</v>
      </c>
      <c r="E7" s="649">
        <v>21432.806479999999</v>
      </c>
      <c r="F7" s="649">
        <v>35862.598819999999</v>
      </c>
      <c r="G7" s="649">
        <v>70528.615399999995</v>
      </c>
    </row>
    <row r="8" spans="1:7" s="332" customFormat="1" ht="15" customHeight="1">
      <c r="A8" s="332" t="s">
        <v>879</v>
      </c>
      <c r="B8" s="332" t="s">
        <v>1235</v>
      </c>
      <c r="C8" s="177" t="s">
        <v>1236</v>
      </c>
      <c r="D8" s="311">
        <v>154.70114000000001</v>
      </c>
      <c r="E8" s="311">
        <v>699.36792000000003</v>
      </c>
      <c r="F8" s="311">
        <v>2103.0914700000003</v>
      </c>
      <c r="G8" s="311">
        <v>2957.1605300000001</v>
      </c>
    </row>
    <row r="9" spans="1:7" s="331" customFormat="1" ht="15" customHeight="1">
      <c r="A9" s="331" t="s">
        <v>879</v>
      </c>
      <c r="B9" s="331" t="s">
        <v>1237</v>
      </c>
      <c r="C9" s="177" t="s">
        <v>1238</v>
      </c>
      <c r="D9" s="311">
        <v>6302.0511699999997</v>
      </c>
      <c r="E9" s="311">
        <v>14933.32417</v>
      </c>
      <c r="F9" s="311">
        <v>0</v>
      </c>
      <c r="G9" s="311">
        <v>21235.375339999999</v>
      </c>
    </row>
    <row r="10" spans="1:7" s="331" customFormat="1" ht="15" customHeight="1">
      <c r="A10" s="331" t="s">
        <v>879</v>
      </c>
      <c r="B10" s="331" t="s">
        <v>1239</v>
      </c>
      <c r="C10" s="177" t="s">
        <v>1240</v>
      </c>
      <c r="D10" s="311">
        <v>482.13445000000002</v>
      </c>
      <c r="E10" s="311">
        <v>1725.2867699999999</v>
      </c>
      <c r="F10" s="311">
        <v>3185.1118500000002</v>
      </c>
      <c r="G10" s="311">
        <v>5392.5330700000004</v>
      </c>
    </row>
    <row r="11" spans="1:7" s="331" customFormat="1" ht="15" customHeight="1">
      <c r="A11" s="331" t="s">
        <v>879</v>
      </c>
      <c r="B11" s="331" t="s">
        <v>1241</v>
      </c>
      <c r="C11" s="177" t="s">
        <v>1242</v>
      </c>
      <c r="D11" s="311">
        <v>2.5544000000000002</v>
      </c>
      <c r="E11" s="311">
        <v>0</v>
      </c>
      <c r="F11" s="311">
        <v>593.29831000000001</v>
      </c>
      <c r="G11" s="311">
        <v>595.85271</v>
      </c>
    </row>
    <row r="12" spans="1:7" s="331" customFormat="1" ht="15" customHeight="1">
      <c r="A12" s="331" t="s">
        <v>879</v>
      </c>
      <c r="B12" s="331" t="s">
        <v>1243</v>
      </c>
      <c r="C12" s="177" t="s">
        <v>1244</v>
      </c>
      <c r="D12" s="311">
        <v>6.3819999999999997</v>
      </c>
      <c r="E12" s="311">
        <v>202.30668</v>
      </c>
      <c r="F12" s="311">
        <v>197.99535999999998</v>
      </c>
      <c r="G12" s="311">
        <v>406.68403999999998</v>
      </c>
    </row>
    <row r="13" spans="1:7" s="331" customFormat="1" ht="15" customHeight="1">
      <c r="A13" s="331" t="s">
        <v>879</v>
      </c>
      <c r="B13" s="331" t="s">
        <v>1245</v>
      </c>
      <c r="C13" s="177" t="s">
        <v>1246</v>
      </c>
      <c r="D13" s="311">
        <v>6172.2794899999999</v>
      </c>
      <c r="E13" s="311">
        <v>3826.4563700000003</v>
      </c>
      <c r="F13" s="311">
        <v>29741.240020000001</v>
      </c>
      <c r="G13" s="311">
        <v>39739.975879999998</v>
      </c>
    </row>
    <row r="14" spans="1:7" s="331" customFormat="1" ht="15" customHeight="1">
      <c r="A14" s="331" t="s">
        <v>879</v>
      </c>
      <c r="B14" s="331" t="s">
        <v>1247</v>
      </c>
      <c r="C14" s="177" t="s">
        <v>1248</v>
      </c>
      <c r="D14" s="311">
        <v>113.10745</v>
      </c>
      <c r="E14" s="311">
        <v>46.064569999999996</v>
      </c>
      <c r="F14" s="311">
        <v>41.861809999999998</v>
      </c>
      <c r="G14" s="311">
        <v>201.03382999999999</v>
      </c>
    </row>
    <row r="15" spans="1:7" s="332" customFormat="1" ht="15" customHeight="1">
      <c r="A15" s="332" t="s">
        <v>879</v>
      </c>
      <c r="B15" s="332" t="s">
        <v>1249</v>
      </c>
      <c r="C15" s="177" t="s">
        <v>1250</v>
      </c>
      <c r="D15" s="311">
        <v>0</v>
      </c>
      <c r="E15" s="311">
        <v>0</v>
      </c>
      <c r="F15" s="311">
        <v>0</v>
      </c>
      <c r="G15" s="311">
        <v>0</v>
      </c>
    </row>
    <row r="16" spans="1:7" s="332" customFormat="1" ht="15" customHeight="1">
      <c r="A16" s="273" t="s">
        <v>879</v>
      </c>
      <c r="B16" s="273" t="s">
        <v>1251</v>
      </c>
      <c r="C16" s="300" t="s">
        <v>1252</v>
      </c>
      <c r="D16" s="649">
        <v>893.81686999999999</v>
      </c>
      <c r="E16" s="649">
        <v>3709.2687000000001</v>
      </c>
      <c r="F16" s="649">
        <v>9051.7114299999994</v>
      </c>
      <c r="G16" s="650">
        <v>13654.796999999999</v>
      </c>
    </row>
    <row r="17" spans="1:7" s="332" customFormat="1" ht="15" customHeight="1">
      <c r="A17" s="332" t="s">
        <v>879</v>
      </c>
      <c r="B17" s="332" t="s">
        <v>1253</v>
      </c>
      <c r="C17" s="177" t="s">
        <v>1254</v>
      </c>
      <c r="D17" s="311">
        <v>0</v>
      </c>
      <c r="E17" s="311">
        <v>0</v>
      </c>
      <c r="F17" s="311">
        <v>4144.9132599999994</v>
      </c>
      <c r="G17" s="311">
        <v>4144.9132599999994</v>
      </c>
    </row>
    <row r="18" spans="1:7" s="331" customFormat="1" ht="15" customHeight="1">
      <c r="A18" s="331" t="s">
        <v>879</v>
      </c>
      <c r="B18" s="331" t="s">
        <v>1255</v>
      </c>
      <c r="C18" s="177" t="s">
        <v>1256</v>
      </c>
      <c r="D18" s="311">
        <v>603.03431</v>
      </c>
      <c r="E18" s="311">
        <v>1829.6406999999999</v>
      </c>
      <c r="F18" s="311">
        <v>1648.7372399999999</v>
      </c>
      <c r="G18" s="311">
        <v>4081.4122499999999</v>
      </c>
    </row>
    <row r="19" spans="1:7" s="331" customFormat="1" ht="15" customHeight="1">
      <c r="A19" s="331" t="s">
        <v>879</v>
      </c>
      <c r="B19" s="331" t="s">
        <v>1257</v>
      </c>
      <c r="C19" s="177" t="s">
        <v>1258</v>
      </c>
      <c r="D19" s="311">
        <v>290.78255999999999</v>
      </c>
      <c r="E19" s="311">
        <v>1879.6279999999999</v>
      </c>
      <c r="F19" s="311">
        <v>3258.0609300000001</v>
      </c>
      <c r="G19" s="311">
        <v>5428.4714899999999</v>
      </c>
    </row>
    <row r="20" spans="1:7" s="331" customFormat="1" ht="15" customHeight="1">
      <c r="A20" s="331" t="s">
        <v>879</v>
      </c>
      <c r="B20" s="331" t="s">
        <v>1259</v>
      </c>
      <c r="C20" s="177" t="s">
        <v>1260</v>
      </c>
      <c r="D20" s="311">
        <v>0</v>
      </c>
      <c r="E20" s="311">
        <v>0</v>
      </c>
      <c r="F20" s="311">
        <v>0</v>
      </c>
      <c r="G20" s="311">
        <v>0</v>
      </c>
    </row>
    <row r="21" spans="1:7" s="331" customFormat="1" ht="15" customHeight="1">
      <c r="A21" s="331" t="s">
        <v>879</v>
      </c>
      <c r="B21" s="331" t="s">
        <v>1261</v>
      </c>
      <c r="C21" s="177" t="s">
        <v>1262</v>
      </c>
      <c r="D21" s="311">
        <v>0</v>
      </c>
      <c r="E21" s="311">
        <v>0</v>
      </c>
      <c r="F21" s="311">
        <v>0</v>
      </c>
      <c r="G21" s="311">
        <v>0</v>
      </c>
    </row>
    <row r="22" spans="1:7" s="331" customFormat="1" ht="15" customHeight="1">
      <c r="A22" s="331" t="s">
        <v>879</v>
      </c>
      <c r="B22" s="274" t="s">
        <v>959</v>
      </c>
      <c r="C22" s="177" t="s">
        <v>1469</v>
      </c>
      <c r="D22" s="311">
        <v>0</v>
      </c>
      <c r="E22" s="311">
        <v>0</v>
      </c>
      <c r="F22" s="311">
        <v>0</v>
      </c>
      <c r="G22" s="311">
        <v>0</v>
      </c>
    </row>
    <row r="23" spans="1:7" ht="15" customHeight="1">
      <c r="A23" s="272" t="s">
        <v>879</v>
      </c>
      <c r="B23" s="272" t="s">
        <v>1263</v>
      </c>
      <c r="C23" s="300" t="s">
        <v>721</v>
      </c>
      <c r="D23" s="649">
        <v>12339.39323</v>
      </c>
      <c r="E23" s="649">
        <v>17723.537780000002</v>
      </c>
      <c r="F23" s="649">
        <v>26810.88739</v>
      </c>
      <c r="G23" s="650">
        <v>56873.818400000004</v>
      </c>
    </row>
    <row r="24" spans="1:7" s="332" customFormat="1" ht="15" customHeight="1">
      <c r="A24" s="332" t="s">
        <v>879</v>
      </c>
      <c r="B24" s="332" t="s">
        <v>1264</v>
      </c>
      <c r="C24" s="177" t="s">
        <v>1265</v>
      </c>
      <c r="D24" s="311">
        <v>9956</v>
      </c>
      <c r="E24" s="311">
        <v>11000</v>
      </c>
      <c r="F24" s="311">
        <v>10805.7</v>
      </c>
      <c r="G24" s="311">
        <v>31761.7</v>
      </c>
    </row>
    <row r="25" spans="1:7" s="331" customFormat="1" ht="15" customHeight="1">
      <c r="A25" s="331" t="s">
        <v>879</v>
      </c>
      <c r="B25" s="331" t="s">
        <v>1266</v>
      </c>
      <c r="C25" s="177" t="s">
        <v>1267</v>
      </c>
      <c r="D25" s="311">
        <v>0</v>
      </c>
      <c r="E25" s="311">
        <v>0</v>
      </c>
      <c r="F25" s="311">
        <v>0</v>
      </c>
      <c r="G25" s="311">
        <v>0</v>
      </c>
    </row>
    <row r="26" spans="1:7" s="331" customFormat="1" ht="15" customHeight="1">
      <c r="A26" s="331" t="s">
        <v>879</v>
      </c>
      <c r="B26" s="331" t="s">
        <v>1268</v>
      </c>
      <c r="C26" s="177" t="s">
        <v>1269</v>
      </c>
      <c r="D26" s="311">
        <v>0</v>
      </c>
      <c r="E26" s="311">
        <v>0</v>
      </c>
      <c r="F26" s="311">
        <v>0</v>
      </c>
      <c r="G26" s="311">
        <v>0</v>
      </c>
    </row>
    <row r="27" spans="1:7" s="331" customFormat="1" ht="15" customHeight="1">
      <c r="A27" s="331" t="s">
        <v>879</v>
      </c>
      <c r="B27" s="331" t="s">
        <v>1270</v>
      </c>
      <c r="C27" s="177" t="s">
        <v>1271</v>
      </c>
      <c r="D27" s="311">
        <v>1813.0848500000002</v>
      </c>
      <c r="E27" s="311">
        <v>4622.9765499999994</v>
      </c>
      <c r="F27" s="311">
        <v>8007.0847599999997</v>
      </c>
      <c r="G27" s="311">
        <v>14443.14616</v>
      </c>
    </row>
    <row r="28" spans="1:7" s="331" customFormat="1" ht="15" customHeight="1">
      <c r="A28" s="331" t="s">
        <v>879</v>
      </c>
      <c r="B28" s="331" t="s">
        <v>1272</v>
      </c>
      <c r="C28" s="177" t="s">
        <v>1273</v>
      </c>
      <c r="D28" s="311">
        <v>570.30838000000006</v>
      </c>
      <c r="E28" s="311">
        <v>2100.5612299999998</v>
      </c>
      <c r="F28" s="311">
        <v>7998.1026300000003</v>
      </c>
      <c r="G28" s="311">
        <v>10668.972239999999</v>
      </c>
    </row>
    <row r="29" spans="1:7" s="331" customFormat="1" ht="15" customHeight="1">
      <c r="A29" s="331" t="s">
        <v>879</v>
      </c>
      <c r="B29" s="331" t="s">
        <v>1274</v>
      </c>
      <c r="C29" s="175" t="s">
        <v>1275</v>
      </c>
      <c r="D29" s="311">
        <v>326.61253000000005</v>
      </c>
      <c r="E29" s="311">
        <v>4.165E-2</v>
      </c>
      <c r="F29" s="311">
        <v>4595.8151799999996</v>
      </c>
      <c r="G29" s="311">
        <v>4922.4693600000001</v>
      </c>
    </row>
    <row r="30" spans="1:7" s="331" customFormat="1" ht="15" customHeight="1">
      <c r="A30" s="331" t="s">
        <v>879</v>
      </c>
      <c r="B30" s="331" t="s">
        <v>1276</v>
      </c>
      <c r="C30" s="175" t="s">
        <v>1277</v>
      </c>
      <c r="D30" s="311">
        <v>243.69585000000001</v>
      </c>
      <c r="E30" s="311">
        <v>2100.5195800000001</v>
      </c>
      <c r="F30" s="311">
        <v>3402.2874500000003</v>
      </c>
      <c r="G30" s="311">
        <v>5746.50288</v>
      </c>
    </row>
    <row r="31" spans="1:7" s="331" customFormat="1" ht="15" customHeight="1">
      <c r="A31" s="331" t="s">
        <v>879</v>
      </c>
      <c r="B31" s="331" t="s">
        <v>1278</v>
      </c>
      <c r="C31" s="312" t="s">
        <v>725</v>
      </c>
      <c r="D31" s="310">
        <v>13233.2101</v>
      </c>
      <c r="E31" s="310">
        <v>21432.806479999999</v>
      </c>
      <c r="F31" s="310">
        <v>35862.598819999999</v>
      </c>
      <c r="G31" s="650">
        <v>70528.615399999995</v>
      </c>
    </row>
    <row r="32" spans="1:7" s="331" customFormat="1" ht="15" customHeight="1">
      <c r="A32" s="331" t="s">
        <v>879</v>
      </c>
      <c r="B32" s="331" t="s">
        <v>898</v>
      </c>
      <c r="C32" s="177" t="s">
        <v>1279</v>
      </c>
      <c r="D32" s="311">
        <v>0</v>
      </c>
      <c r="E32" s="311">
        <v>0</v>
      </c>
      <c r="F32" s="311">
        <v>0</v>
      </c>
      <c r="G32" s="311">
        <v>0</v>
      </c>
    </row>
    <row r="33" spans="1:7" s="331" customFormat="1" ht="15" customHeight="1">
      <c r="A33" s="331" t="s">
        <v>879</v>
      </c>
      <c r="B33" s="331" t="s">
        <v>1280</v>
      </c>
      <c r="C33" s="177" t="s">
        <v>1281</v>
      </c>
      <c r="D33" s="311">
        <v>390175.14760999999</v>
      </c>
      <c r="E33" s="311">
        <v>508555.0343</v>
      </c>
      <c r="F33" s="311">
        <v>710608.43653999991</v>
      </c>
      <c r="G33" s="311">
        <v>1609338.61845</v>
      </c>
    </row>
    <row r="34" spans="1:7" s="331" customFormat="1" ht="15" customHeight="1">
      <c r="A34" s="331" t="s">
        <v>879</v>
      </c>
      <c r="B34" s="331" t="s">
        <v>1282</v>
      </c>
      <c r="C34" s="179" t="s">
        <v>1283</v>
      </c>
      <c r="D34" s="311">
        <v>58156.506500000003</v>
      </c>
      <c r="E34" s="311">
        <v>357068.66104000004</v>
      </c>
      <c r="F34" s="311">
        <v>651612.18692999997</v>
      </c>
      <c r="G34" s="311">
        <v>1066837.3544700001</v>
      </c>
    </row>
    <row r="35" spans="1:7" s="331" customFormat="1" ht="15" customHeight="1">
      <c r="A35" s="331" t="s">
        <v>879</v>
      </c>
      <c r="B35" s="331" t="s">
        <v>1284</v>
      </c>
      <c r="C35" s="179" t="s">
        <v>1285</v>
      </c>
      <c r="D35" s="311">
        <v>0</v>
      </c>
      <c r="E35" s="311">
        <v>0</v>
      </c>
      <c r="F35" s="311">
        <v>0</v>
      </c>
      <c r="G35" s="311">
        <v>0</v>
      </c>
    </row>
    <row r="36" spans="1:7" s="331" customFormat="1" ht="15" customHeight="1">
      <c r="A36" s="331" t="s">
        <v>879</v>
      </c>
      <c r="B36" s="331" t="s">
        <v>1286</v>
      </c>
      <c r="C36" s="179" t="s">
        <v>1287</v>
      </c>
      <c r="D36" s="311">
        <v>0</v>
      </c>
      <c r="E36" s="311">
        <v>0</v>
      </c>
      <c r="F36" s="311">
        <v>0</v>
      </c>
      <c r="G36" s="311">
        <v>0</v>
      </c>
    </row>
    <row r="37" spans="1:7" s="331" customFormat="1" ht="15" customHeight="1">
      <c r="A37" s="331" t="s">
        <v>879</v>
      </c>
      <c r="B37" s="331" t="s">
        <v>1288</v>
      </c>
      <c r="C37" s="179" t="s">
        <v>1289</v>
      </c>
      <c r="D37" s="311">
        <v>0</v>
      </c>
      <c r="E37" s="311">
        <v>0</v>
      </c>
      <c r="F37" s="311">
        <v>0</v>
      </c>
      <c r="G37" s="311">
        <v>0</v>
      </c>
    </row>
    <row r="38" spans="1:7" s="331" customFormat="1" ht="15" customHeight="1">
      <c r="A38" s="331" t="s">
        <v>879</v>
      </c>
      <c r="B38" s="331" t="s">
        <v>1290</v>
      </c>
      <c r="C38" s="179" t="s">
        <v>1291</v>
      </c>
      <c r="D38" s="311">
        <v>0</v>
      </c>
      <c r="E38" s="311">
        <v>0</v>
      </c>
      <c r="F38" s="311">
        <v>0</v>
      </c>
      <c r="G38" s="311">
        <v>0</v>
      </c>
    </row>
    <row r="39" spans="1:7" s="331" customFormat="1" ht="15" customHeight="1">
      <c r="A39" s="331" t="s">
        <v>879</v>
      </c>
      <c r="B39" s="331" t="s">
        <v>1292</v>
      </c>
      <c r="C39" s="179" t="s">
        <v>1293</v>
      </c>
      <c r="D39" s="311">
        <v>332018.64111000003</v>
      </c>
      <c r="E39" s="311">
        <v>151486.37325999999</v>
      </c>
      <c r="F39" s="311">
        <v>58996.249609999999</v>
      </c>
      <c r="G39" s="311">
        <v>542501.26398000005</v>
      </c>
    </row>
    <row r="40" spans="1:7" s="331" customFormat="1" ht="15" customHeight="1">
      <c r="A40" s="331" t="s">
        <v>879</v>
      </c>
      <c r="B40" s="331" t="s">
        <v>1294</v>
      </c>
      <c r="C40" s="179" t="s">
        <v>1295</v>
      </c>
      <c r="D40" s="311">
        <v>0</v>
      </c>
      <c r="E40" s="311">
        <v>0</v>
      </c>
      <c r="F40" s="311">
        <v>0</v>
      </c>
      <c r="G40" s="311">
        <v>0</v>
      </c>
    </row>
    <row r="41" spans="1:7" s="332" customFormat="1" ht="30" customHeight="1">
      <c r="A41" s="273" t="s">
        <v>879</v>
      </c>
      <c r="B41" s="273"/>
      <c r="C41" s="303" t="s">
        <v>733</v>
      </c>
      <c r="D41" s="302" t="s">
        <v>161</v>
      </c>
      <c r="E41" s="302" t="s">
        <v>163</v>
      </c>
      <c r="F41" s="302" t="s">
        <v>523</v>
      </c>
      <c r="G41" s="329" t="s">
        <v>571</v>
      </c>
    </row>
    <row r="42" spans="1:7" s="332" customFormat="1" ht="15" customHeight="1">
      <c r="A42" s="332" t="s">
        <v>879</v>
      </c>
      <c r="B42" s="173" t="s">
        <v>1296</v>
      </c>
      <c r="C42" s="304" t="s">
        <v>1297</v>
      </c>
      <c r="D42" s="311">
        <v>159.61797000000001</v>
      </c>
      <c r="E42" s="311">
        <v>383.46752000000004</v>
      </c>
      <c r="F42" s="311">
        <v>31.984490000000001</v>
      </c>
      <c r="G42" s="311">
        <v>575.0699800000001</v>
      </c>
    </row>
    <row r="43" spans="1:7" s="332" customFormat="1" ht="15" customHeight="1">
      <c r="A43" s="332" t="s">
        <v>879</v>
      </c>
      <c r="B43" s="275" t="s">
        <v>1298</v>
      </c>
      <c r="C43" s="175" t="s">
        <v>1373</v>
      </c>
      <c r="D43" s="311">
        <v>-3.9409800000000001</v>
      </c>
      <c r="E43" s="311">
        <v>-39.742660000000001</v>
      </c>
      <c r="F43" s="311">
        <v>-198.14939000000001</v>
      </c>
      <c r="G43" s="311">
        <v>-241.83303000000001</v>
      </c>
    </row>
    <row r="44" spans="1:7" s="332" customFormat="1" ht="15" customHeight="1">
      <c r="A44" s="332" t="s">
        <v>879</v>
      </c>
      <c r="B44" s="173" t="s">
        <v>1299</v>
      </c>
      <c r="C44" s="177" t="s">
        <v>736</v>
      </c>
      <c r="D44" s="311">
        <v>155.67698999999999</v>
      </c>
      <c r="E44" s="311">
        <v>343.72485999999998</v>
      </c>
      <c r="F44" s="311">
        <v>-166.16489999999999</v>
      </c>
      <c r="G44" s="311">
        <v>333.23694999999998</v>
      </c>
    </row>
    <row r="45" spans="1:7" s="332" customFormat="1" ht="15" customHeight="1">
      <c r="A45" s="332" t="s">
        <v>879</v>
      </c>
      <c r="B45" s="275" t="s">
        <v>1300</v>
      </c>
      <c r="C45" s="304" t="s">
        <v>1301</v>
      </c>
      <c r="D45" s="311">
        <v>942.92867000000001</v>
      </c>
      <c r="E45" s="311">
        <v>2694.1092999999996</v>
      </c>
      <c r="F45" s="311">
        <v>5028.1340899999996</v>
      </c>
      <c r="G45" s="311">
        <v>8665.172059999999</v>
      </c>
    </row>
    <row r="46" spans="1:7" s="332" customFormat="1" ht="15" customHeight="1">
      <c r="A46" s="332" t="s">
        <v>879</v>
      </c>
      <c r="B46" s="275" t="s">
        <v>1302</v>
      </c>
      <c r="C46" s="175" t="s">
        <v>1303</v>
      </c>
      <c r="D46" s="311">
        <v>0</v>
      </c>
      <c r="E46" s="311">
        <v>-42.475819999999999</v>
      </c>
      <c r="F46" s="311">
        <v>-80.724820000000008</v>
      </c>
      <c r="G46" s="311">
        <v>-123.20064000000001</v>
      </c>
    </row>
    <row r="47" spans="1:7" s="332" customFormat="1" ht="15" customHeight="1">
      <c r="A47" s="332" t="s">
        <v>879</v>
      </c>
      <c r="B47" s="173" t="s">
        <v>1304</v>
      </c>
      <c r="C47" s="177" t="s">
        <v>1305</v>
      </c>
      <c r="D47" s="311">
        <v>1098.6056599999999</v>
      </c>
      <c r="E47" s="311">
        <v>2995.3583399999998</v>
      </c>
      <c r="F47" s="311">
        <v>4781.2443700000003</v>
      </c>
      <c r="G47" s="311">
        <v>8875.2083700000003</v>
      </c>
    </row>
    <row r="48" spans="1:7" s="332" customFormat="1" ht="15" customHeight="1">
      <c r="A48" s="332" t="s">
        <v>879</v>
      </c>
      <c r="B48" s="173" t="s">
        <v>1306</v>
      </c>
      <c r="C48" s="304" t="s">
        <v>1389</v>
      </c>
      <c r="D48" s="311">
        <v>379.44415000000004</v>
      </c>
      <c r="E48" s="311">
        <v>4393.5331399999995</v>
      </c>
      <c r="F48" s="311">
        <v>3727.4912999999997</v>
      </c>
      <c r="G48" s="311">
        <v>8500.4685900000004</v>
      </c>
    </row>
    <row r="49" spans="1:7" s="332" customFormat="1" ht="15" customHeight="1">
      <c r="A49" s="332" t="s">
        <v>879</v>
      </c>
      <c r="B49" s="275" t="s">
        <v>1307</v>
      </c>
      <c r="C49" s="175" t="s">
        <v>1374</v>
      </c>
      <c r="D49" s="311">
        <v>-32.011470000000003</v>
      </c>
      <c r="E49" s="311">
        <v>-2603.2329100000002</v>
      </c>
      <c r="F49" s="311">
        <v>-467.17806999999999</v>
      </c>
      <c r="G49" s="311">
        <v>-3102.42245</v>
      </c>
    </row>
    <row r="50" spans="1:7" s="332" customFormat="1" ht="15" customHeight="1">
      <c r="A50" s="332" t="s">
        <v>879</v>
      </c>
      <c r="B50" s="173" t="s">
        <v>1308</v>
      </c>
      <c r="C50" s="177" t="s">
        <v>1309</v>
      </c>
      <c r="D50" s="311">
        <v>1446.0383400000001</v>
      </c>
      <c r="E50" s="311">
        <v>4785.6585700000005</v>
      </c>
      <c r="F50" s="311">
        <v>8041.5575999999992</v>
      </c>
      <c r="G50" s="311">
        <v>14273.254509999999</v>
      </c>
    </row>
    <row r="51" spans="1:7" s="332" customFormat="1" ht="15" customHeight="1">
      <c r="A51" s="332" t="s">
        <v>879</v>
      </c>
      <c r="B51" s="275" t="s">
        <v>1310</v>
      </c>
      <c r="C51" s="304" t="s">
        <v>1311</v>
      </c>
      <c r="D51" s="311">
        <v>-1201.84456</v>
      </c>
      <c r="E51" s="311">
        <v>-2002.4576299999999</v>
      </c>
      <c r="F51" s="311">
        <v>-4639.2701500000003</v>
      </c>
      <c r="G51" s="311">
        <v>-7843.5723400000006</v>
      </c>
    </row>
    <row r="52" spans="1:7" s="332" customFormat="1" ht="15" customHeight="1">
      <c r="A52" s="332" t="s">
        <v>879</v>
      </c>
      <c r="B52" s="173" t="s">
        <v>1312</v>
      </c>
      <c r="C52" s="177" t="s">
        <v>1313</v>
      </c>
      <c r="D52" s="311">
        <v>244.19378</v>
      </c>
      <c r="E52" s="311">
        <v>2783.2009399999997</v>
      </c>
      <c r="F52" s="311">
        <v>3402.2874500000003</v>
      </c>
      <c r="G52" s="311">
        <v>6429.68217</v>
      </c>
    </row>
    <row r="53" spans="1:7" s="332" customFormat="1" ht="15" customHeight="1">
      <c r="A53" s="332" t="s">
        <v>879</v>
      </c>
      <c r="B53" s="275" t="s">
        <v>1314</v>
      </c>
      <c r="C53" s="305" t="s">
        <v>1315</v>
      </c>
      <c r="D53" s="311">
        <v>2.4399999999999999E-3</v>
      </c>
      <c r="E53" s="311">
        <v>13.226569999999999</v>
      </c>
      <c r="F53" s="311">
        <v>0</v>
      </c>
      <c r="G53" s="311">
        <v>13.229009999999999</v>
      </c>
    </row>
    <row r="54" spans="1:7" s="332" customFormat="1" ht="15" customHeight="1">
      <c r="A54" s="332" t="s">
        <v>879</v>
      </c>
      <c r="B54" s="173" t="s">
        <v>1316</v>
      </c>
      <c r="C54" s="179" t="s">
        <v>1317</v>
      </c>
      <c r="D54" s="311">
        <v>2.4399999999999999E-3</v>
      </c>
      <c r="E54" s="311">
        <v>13.226569999999999</v>
      </c>
      <c r="F54" s="311">
        <v>0</v>
      </c>
      <c r="G54" s="311">
        <v>13.229009999999999</v>
      </c>
    </row>
    <row r="55" spans="1:7" s="332" customFormat="1" ht="15" customHeight="1">
      <c r="A55" s="332" t="s">
        <v>879</v>
      </c>
      <c r="B55" s="173" t="s">
        <v>1318</v>
      </c>
      <c r="C55" s="304" t="s">
        <v>1319</v>
      </c>
      <c r="D55" s="311">
        <v>0</v>
      </c>
      <c r="E55" s="311">
        <v>0</v>
      </c>
      <c r="F55" s="311">
        <v>0</v>
      </c>
      <c r="G55" s="311">
        <v>0</v>
      </c>
    </row>
    <row r="56" spans="1:7" s="332" customFormat="1" ht="15" customHeight="1">
      <c r="A56" s="332" t="s">
        <v>879</v>
      </c>
      <c r="B56" s="275" t="s">
        <v>1320</v>
      </c>
      <c r="C56" s="177" t="s">
        <v>1321</v>
      </c>
      <c r="D56" s="311">
        <v>-0.83541999999999994</v>
      </c>
      <c r="E56" s="311">
        <v>-5.32742</v>
      </c>
      <c r="F56" s="311">
        <v>0</v>
      </c>
      <c r="G56" s="311">
        <v>-6.1628400000000001</v>
      </c>
    </row>
    <row r="57" spans="1:7" s="332" customFormat="1" ht="15" customHeight="1">
      <c r="A57" s="332" t="s">
        <v>879</v>
      </c>
      <c r="B57" s="173" t="s">
        <v>1322</v>
      </c>
      <c r="C57" s="179" t="s">
        <v>1323</v>
      </c>
      <c r="D57" s="311">
        <v>0.83541999999999994</v>
      </c>
      <c r="E57" s="311">
        <v>5.32742</v>
      </c>
      <c r="F57" s="311">
        <v>0</v>
      </c>
      <c r="G57" s="311">
        <v>6.1628400000000001</v>
      </c>
    </row>
    <row r="58" spans="1:7" s="332" customFormat="1" ht="15" customHeight="1">
      <c r="A58" s="332" t="s">
        <v>879</v>
      </c>
      <c r="B58" s="173" t="s">
        <v>1324</v>
      </c>
      <c r="C58" s="304" t="s">
        <v>1325</v>
      </c>
      <c r="D58" s="311">
        <v>0</v>
      </c>
      <c r="E58" s="311">
        <v>0</v>
      </c>
      <c r="F58" s="311">
        <v>0</v>
      </c>
      <c r="G58" s="311">
        <v>0</v>
      </c>
    </row>
    <row r="59" spans="1:7" s="332" customFormat="1" ht="15" customHeight="1">
      <c r="A59" s="332" t="s">
        <v>879</v>
      </c>
      <c r="B59" s="264" t="s">
        <v>1326</v>
      </c>
      <c r="C59" s="177" t="s">
        <v>1327</v>
      </c>
      <c r="D59" s="311">
        <v>243.36079999999998</v>
      </c>
      <c r="E59" s="311">
        <v>2791.1000899999999</v>
      </c>
      <c r="F59" s="311">
        <v>3402.2874500000003</v>
      </c>
      <c r="G59" s="311">
        <v>6436.7483400000001</v>
      </c>
    </row>
    <row r="60" spans="1:7" s="332" customFormat="1" ht="15" customHeight="1">
      <c r="A60" s="332" t="s">
        <v>879</v>
      </c>
      <c r="B60" s="275" t="s">
        <v>1328</v>
      </c>
      <c r="C60" s="304" t="s">
        <v>1329</v>
      </c>
      <c r="D60" s="311">
        <v>0</v>
      </c>
      <c r="E60" s="311">
        <v>0</v>
      </c>
      <c r="F60" s="311">
        <v>0</v>
      </c>
      <c r="G60" s="311">
        <v>0</v>
      </c>
    </row>
    <row r="61" spans="1:7" s="332" customFormat="1" ht="15" customHeight="1">
      <c r="A61" s="332" t="s">
        <v>879</v>
      </c>
      <c r="B61" s="264" t="s">
        <v>1330</v>
      </c>
      <c r="C61" s="177" t="s">
        <v>748</v>
      </c>
      <c r="D61" s="311">
        <v>243.36079999999998</v>
      </c>
      <c r="E61" s="311">
        <v>2791.1000899999999</v>
      </c>
      <c r="F61" s="311">
        <v>3402.2874500000003</v>
      </c>
      <c r="G61" s="311">
        <v>6436.7483400000001</v>
      </c>
    </row>
    <row r="62" spans="1:7" s="332" customFormat="1" ht="15" customHeight="1">
      <c r="A62" s="332" t="s">
        <v>879</v>
      </c>
      <c r="B62" s="275" t="s">
        <v>1331</v>
      </c>
      <c r="C62" s="304" t="s">
        <v>1332</v>
      </c>
      <c r="D62" s="311">
        <v>0.33505000000000001</v>
      </c>
      <c r="E62" s="311">
        <v>8.1379999999999994E-2</v>
      </c>
      <c r="F62" s="311">
        <v>0</v>
      </c>
      <c r="G62" s="311">
        <v>0.41643000000000002</v>
      </c>
    </row>
    <row r="63" spans="1:7" s="332" customFormat="1" ht="15" customHeight="1">
      <c r="A63" s="332" t="s">
        <v>879</v>
      </c>
      <c r="B63" s="275" t="s">
        <v>1333</v>
      </c>
      <c r="C63" s="175" t="s">
        <v>1334</v>
      </c>
      <c r="D63" s="311">
        <v>0</v>
      </c>
      <c r="E63" s="311">
        <v>-29.010570000000001</v>
      </c>
      <c r="F63" s="311">
        <v>0</v>
      </c>
      <c r="G63" s="311">
        <v>-29.010570000000001</v>
      </c>
    </row>
    <row r="64" spans="1:7" s="332" customFormat="1" ht="15" customHeight="1">
      <c r="A64" s="332" t="s">
        <v>879</v>
      </c>
      <c r="B64" s="173" t="s">
        <v>1335</v>
      </c>
      <c r="C64" s="177" t="s">
        <v>750</v>
      </c>
      <c r="D64" s="311">
        <v>243.69585000000001</v>
      </c>
      <c r="E64" s="311">
        <v>2762.1709000000001</v>
      </c>
      <c r="F64" s="311">
        <v>3402.2874500000003</v>
      </c>
      <c r="G64" s="311">
        <v>6408.1542000000009</v>
      </c>
    </row>
    <row r="65" spans="1:7" s="332" customFormat="1" ht="15" customHeight="1">
      <c r="A65" s="332" t="s">
        <v>879</v>
      </c>
      <c r="B65" s="173" t="s">
        <v>1336</v>
      </c>
      <c r="C65" s="304" t="s">
        <v>1337</v>
      </c>
      <c r="D65" s="311">
        <v>0</v>
      </c>
      <c r="E65" s="311">
        <v>0</v>
      </c>
      <c r="F65" s="311">
        <v>0</v>
      </c>
      <c r="G65" s="311">
        <v>0</v>
      </c>
    </row>
    <row r="66" spans="1:7" s="332" customFormat="1" ht="15" customHeight="1">
      <c r="A66" s="332" t="s">
        <v>879</v>
      </c>
      <c r="B66" s="173" t="s">
        <v>1338</v>
      </c>
      <c r="C66" s="177" t="s">
        <v>1339</v>
      </c>
      <c r="D66" s="311">
        <v>243.69585000000001</v>
      </c>
      <c r="E66" s="311">
        <v>2762.1709000000001</v>
      </c>
      <c r="F66" s="311">
        <v>3402.2874500000003</v>
      </c>
      <c r="G66" s="311">
        <v>6408.1542000000009</v>
      </c>
    </row>
    <row r="67" spans="1:7" s="332" customFormat="1" ht="15" customHeight="1">
      <c r="A67" s="332" t="s">
        <v>879</v>
      </c>
      <c r="B67" s="275" t="s">
        <v>1340</v>
      </c>
      <c r="C67" s="304" t="s">
        <v>1341</v>
      </c>
      <c r="D67" s="311">
        <v>0</v>
      </c>
      <c r="E67" s="311">
        <v>-661.65131999999994</v>
      </c>
      <c r="F67" s="311">
        <v>0</v>
      </c>
      <c r="G67" s="311">
        <v>-661.65131999999994</v>
      </c>
    </row>
    <row r="68" spans="1:7" s="332" customFormat="1" ht="15" customHeight="1">
      <c r="A68" s="276" t="s">
        <v>879</v>
      </c>
      <c r="B68" s="277" t="s">
        <v>1342</v>
      </c>
      <c r="C68" s="306" t="s">
        <v>1343</v>
      </c>
      <c r="D68" s="650">
        <v>243.69585000000001</v>
      </c>
      <c r="E68" s="650">
        <v>2100.5195800000001</v>
      </c>
      <c r="F68" s="650">
        <v>3402.2874500000003</v>
      </c>
      <c r="G68" s="650">
        <v>5746.50288</v>
      </c>
    </row>
    <row r="69" spans="1:7" s="332" customFormat="1" ht="3.75" customHeight="1" thickBot="1">
      <c r="A69" s="651"/>
      <c r="B69" s="652"/>
      <c r="C69" s="653"/>
      <c r="D69" s="653"/>
      <c r="E69" s="653"/>
      <c r="F69" s="653"/>
      <c r="G69" s="653"/>
    </row>
    <row r="70" spans="1:7" ht="15" customHeight="1" thickTop="1">
      <c r="C70" s="287"/>
      <c r="D70" s="287"/>
      <c r="E70" s="287"/>
      <c r="F70" s="287"/>
      <c r="G70" s="287"/>
    </row>
    <row r="71" spans="1:7" ht="15" customHeight="1">
      <c r="C71" s="287"/>
      <c r="D71" s="287"/>
      <c r="E71" s="287"/>
      <c r="F71" s="287"/>
      <c r="G71" s="287"/>
    </row>
    <row r="72" spans="1:7" ht="15" customHeight="1">
      <c r="C72" s="287"/>
      <c r="D72" s="288"/>
      <c r="E72" s="288"/>
      <c r="F72" s="288"/>
      <c r="G72" s="288"/>
    </row>
    <row r="73" spans="1:7">
      <c r="C73" s="912"/>
      <c r="D73" s="912"/>
      <c r="E73" s="912"/>
      <c r="F73" s="912"/>
      <c r="G73" s="912"/>
    </row>
    <row r="74" spans="1:7" ht="50.1" customHeight="1">
      <c r="C74" s="959" t="s">
        <v>1470</v>
      </c>
      <c r="D74" s="960"/>
      <c r="E74" s="960"/>
      <c r="F74" s="960"/>
      <c r="G74" s="960"/>
    </row>
    <row r="75" spans="1:7" ht="15" customHeight="1">
      <c r="C75" s="287"/>
      <c r="D75" s="288"/>
      <c r="E75" s="288"/>
      <c r="F75" s="288"/>
      <c r="G75" s="288"/>
    </row>
    <row r="76" spans="1:7" ht="15" customHeight="1">
      <c r="C76" s="654" t="s">
        <v>1344</v>
      </c>
      <c r="D76" s="311">
        <f>+D78+D79</f>
        <v>58156.50647</v>
      </c>
      <c r="E76" s="311">
        <f>+E78+E79</f>
        <v>357068.66101000004</v>
      </c>
      <c r="F76" s="311">
        <f>+F78+F79</f>
        <v>651612.18692999997</v>
      </c>
      <c r="G76" s="311">
        <f>D76+E76+F76</f>
        <v>1066837.3544100001</v>
      </c>
    </row>
    <row r="77" spans="1:7" ht="15" customHeight="1">
      <c r="C77" s="654"/>
      <c r="D77" s="311"/>
      <c r="E77" s="311"/>
      <c r="F77" s="311"/>
      <c r="G77" s="311">
        <f t="shared" ref="G77:G89" si="0">D77+E77+F77</f>
        <v>0</v>
      </c>
    </row>
    <row r="78" spans="1:7" ht="15" customHeight="1">
      <c r="A78" s="745" t="s">
        <v>879</v>
      </c>
      <c r="B78" s="745" t="s">
        <v>1345</v>
      </c>
      <c r="C78" s="175" t="s">
        <v>1346</v>
      </c>
      <c r="D78" s="311">
        <v>22039.96701</v>
      </c>
      <c r="E78" s="311">
        <v>17774.398659999999</v>
      </c>
      <c r="F78" s="311">
        <v>28970.617200000001</v>
      </c>
      <c r="G78" s="311">
        <f t="shared" si="0"/>
        <v>68784.982870000007</v>
      </c>
    </row>
    <row r="79" spans="1:7" ht="15" customHeight="1">
      <c r="A79" s="745" t="s">
        <v>879</v>
      </c>
      <c r="B79" s="745" t="s">
        <v>1347</v>
      </c>
      <c r="C79" s="175" t="s">
        <v>1348</v>
      </c>
      <c r="D79" s="311">
        <v>36116.53946</v>
      </c>
      <c r="E79" s="311">
        <v>339294.26235000003</v>
      </c>
      <c r="F79" s="311">
        <v>622641.56972999999</v>
      </c>
      <c r="G79" s="311">
        <f t="shared" si="0"/>
        <v>998052.37153999996</v>
      </c>
    </row>
    <row r="80" spans="1:7" ht="15" customHeight="1">
      <c r="C80" s="175"/>
      <c r="D80" s="311"/>
      <c r="E80" s="311"/>
      <c r="F80" s="311"/>
      <c r="G80" s="311"/>
    </row>
    <row r="81" spans="1:7" ht="15" customHeight="1">
      <c r="C81" s="177" t="s">
        <v>1349</v>
      </c>
      <c r="D81" s="311">
        <f>SUM(D83:D87)</f>
        <v>58156.50647</v>
      </c>
      <c r="E81" s="311">
        <f>SUM(E83:E87)</f>
        <v>357068.66101000004</v>
      </c>
      <c r="F81" s="311">
        <f>SUM(F83:F87)</f>
        <v>651612.18692999997</v>
      </c>
      <c r="G81" s="311">
        <f t="shared" si="0"/>
        <v>1066837.3544100001</v>
      </c>
    </row>
    <row r="82" spans="1:7" ht="15" customHeight="1">
      <c r="C82" s="175"/>
      <c r="D82" s="311"/>
      <c r="E82" s="311"/>
      <c r="F82" s="311"/>
      <c r="G82" s="311">
        <f t="shared" si="0"/>
        <v>0</v>
      </c>
    </row>
    <row r="83" spans="1:7" ht="15" customHeight="1">
      <c r="A83" s="745" t="s">
        <v>879</v>
      </c>
      <c r="B83" s="745" t="s">
        <v>1350</v>
      </c>
      <c r="C83" s="175" t="s">
        <v>1351</v>
      </c>
      <c r="D83" s="311">
        <v>4458.2111699999996</v>
      </c>
      <c r="E83" s="311">
        <v>78352.879029999996</v>
      </c>
      <c r="F83" s="311">
        <v>44864.250489999999</v>
      </c>
      <c r="G83" s="311">
        <f t="shared" si="0"/>
        <v>127675.34068999998</v>
      </c>
    </row>
    <row r="84" spans="1:7" ht="15" customHeight="1">
      <c r="A84" s="745" t="s">
        <v>879</v>
      </c>
      <c r="B84" s="745" t="s">
        <v>1352</v>
      </c>
      <c r="C84" s="175" t="s">
        <v>1353</v>
      </c>
      <c r="D84" s="311">
        <v>53698.295299999998</v>
      </c>
      <c r="E84" s="311">
        <v>247680.26925000001</v>
      </c>
      <c r="F84" s="311">
        <v>599041.19244000001</v>
      </c>
      <c r="G84" s="311">
        <f t="shared" si="0"/>
        <v>900419.75699000002</v>
      </c>
    </row>
    <row r="85" spans="1:7" ht="15" customHeight="1">
      <c r="A85" s="745" t="s">
        <v>879</v>
      </c>
      <c r="B85" s="745" t="s">
        <v>1354</v>
      </c>
      <c r="C85" s="175" t="s">
        <v>1355</v>
      </c>
      <c r="D85" s="311">
        <v>0</v>
      </c>
      <c r="E85" s="311">
        <v>25720.888729999999</v>
      </c>
      <c r="F85" s="311">
        <v>7034.7439999999997</v>
      </c>
      <c r="G85" s="311">
        <f t="shared" si="0"/>
        <v>32755.632729999998</v>
      </c>
    </row>
    <row r="86" spans="1:7" ht="15" customHeight="1">
      <c r="A86" s="745" t="s">
        <v>879</v>
      </c>
      <c r="B86" s="745" t="s">
        <v>1356</v>
      </c>
      <c r="C86" s="175" t="s">
        <v>1357</v>
      </c>
      <c r="D86" s="311">
        <v>0</v>
      </c>
      <c r="E86" s="311">
        <v>5314.6239999999998</v>
      </c>
      <c r="F86" s="311">
        <v>672</v>
      </c>
      <c r="G86" s="311">
        <f t="shared" si="0"/>
        <v>5986.6239999999998</v>
      </c>
    </row>
    <row r="87" spans="1:7" ht="15" customHeight="1">
      <c r="A87" s="745" t="s">
        <v>879</v>
      </c>
      <c r="B87" s="745" t="s">
        <v>1358</v>
      </c>
      <c r="C87" s="175" t="s">
        <v>1359</v>
      </c>
      <c r="D87" s="311">
        <v>0</v>
      </c>
      <c r="E87" s="311">
        <v>0</v>
      </c>
      <c r="F87" s="311">
        <v>0</v>
      </c>
      <c r="G87" s="311">
        <f t="shared" si="0"/>
        <v>0</v>
      </c>
    </row>
    <row r="88" spans="1:7" ht="15" customHeight="1">
      <c r="C88" s="635"/>
      <c r="D88" s="311"/>
      <c r="E88" s="311"/>
      <c r="F88" s="311"/>
      <c r="G88" s="311"/>
    </row>
    <row r="89" spans="1:7" ht="15" customHeight="1">
      <c r="C89" s="655" t="s">
        <v>1360</v>
      </c>
      <c r="D89" s="311">
        <f>+D76</f>
        <v>58156.50647</v>
      </c>
      <c r="E89" s="311">
        <f>+E76</f>
        <v>357068.66101000004</v>
      </c>
      <c r="F89" s="311">
        <f>+F76</f>
        <v>651612.18692999997</v>
      </c>
      <c r="G89" s="311">
        <f t="shared" si="0"/>
        <v>1066837.3544100001</v>
      </c>
    </row>
    <row r="90" spans="1:7" ht="15" customHeight="1" thickBot="1">
      <c r="C90" s="656"/>
      <c r="D90" s="657"/>
      <c r="E90" s="657"/>
      <c r="F90" s="657"/>
      <c r="G90" s="657"/>
    </row>
    <row r="91" spans="1:7" ht="31.5" customHeight="1">
      <c r="C91" s="958" t="s">
        <v>1471</v>
      </c>
      <c r="D91" s="958"/>
      <c r="E91" s="958"/>
      <c r="F91" s="958"/>
      <c r="G91" s="958"/>
    </row>
    <row r="92" spans="1:7" ht="15" customHeight="1">
      <c r="C92" s="307"/>
      <c r="D92" s="288"/>
      <c r="E92" s="288"/>
      <c r="F92" s="288"/>
      <c r="G92" s="288"/>
    </row>
    <row r="93" spans="1:7">
      <c r="C93" s="135"/>
      <c r="E93" s="101"/>
      <c r="F93" s="101"/>
    </row>
    <row r="94" spans="1:7">
      <c r="C94" s="135"/>
      <c r="E94" s="101"/>
      <c r="F94" s="101"/>
    </row>
    <row r="95" spans="1:7">
      <c r="C95" s="135"/>
      <c r="E95" s="101"/>
      <c r="F95" s="101"/>
    </row>
    <row r="96" spans="1:7">
      <c r="C96" s="135"/>
      <c r="E96" s="101"/>
      <c r="F96" s="101"/>
    </row>
    <row r="97" spans="3:7">
      <c r="C97" s="135"/>
      <c r="E97" s="101"/>
      <c r="F97" s="101"/>
    </row>
    <row r="98" spans="3:7" ht="15.75">
      <c r="C98" s="104"/>
      <c r="D98" s="135"/>
      <c r="E98" s="135"/>
      <c r="F98" s="135"/>
      <c r="G98" s="101"/>
    </row>
    <row r="99" spans="3:7" ht="15.75">
      <c r="C99" s="104"/>
      <c r="D99" s="101"/>
      <c r="E99" s="101"/>
      <c r="F99" s="101"/>
      <c r="G99" s="101"/>
    </row>
    <row r="100" spans="3:7" ht="15.75">
      <c r="C100" s="104"/>
      <c r="D100" s="101"/>
      <c r="E100" s="101"/>
      <c r="F100" s="101"/>
      <c r="G100" s="101"/>
    </row>
    <row r="101" spans="3:7" ht="15.75">
      <c r="C101" s="104"/>
      <c r="D101" s="101"/>
      <c r="E101" s="101"/>
      <c r="F101" s="101"/>
      <c r="G101" s="101"/>
    </row>
    <row r="102" spans="3:7" ht="15.75">
      <c r="C102" s="104"/>
      <c r="D102" s="101"/>
      <c r="E102" s="101"/>
      <c r="F102" s="101"/>
      <c r="G102" s="101"/>
    </row>
    <row r="103" spans="3:7" ht="15.75">
      <c r="C103" s="104"/>
      <c r="D103" s="101"/>
      <c r="E103" s="101"/>
      <c r="F103" s="101"/>
      <c r="G103" s="101"/>
    </row>
    <row r="104" spans="3:7" ht="15.75">
      <c r="C104" s="104"/>
      <c r="D104" s="101"/>
      <c r="E104" s="101"/>
      <c r="F104" s="101"/>
      <c r="G104" s="101"/>
    </row>
    <row r="105" spans="3:7" ht="15.75">
      <c r="C105" s="104"/>
      <c r="D105" s="101"/>
      <c r="E105" s="101"/>
      <c r="F105" s="101"/>
      <c r="G105" s="101"/>
    </row>
    <row r="106" spans="3:7" ht="15.75">
      <c r="C106" s="104"/>
      <c r="D106" s="101"/>
      <c r="E106" s="101"/>
      <c r="F106" s="101"/>
      <c r="G106" s="101"/>
    </row>
    <row r="107" spans="3:7" ht="15.75">
      <c r="C107" s="104"/>
      <c r="D107" s="101"/>
      <c r="E107" s="101"/>
      <c r="F107" s="101"/>
      <c r="G107" s="101"/>
    </row>
    <row r="108" spans="3:7" ht="15.75">
      <c r="C108" s="104"/>
      <c r="D108" s="101"/>
      <c r="E108" s="101"/>
      <c r="F108" s="101"/>
      <c r="G108" s="101"/>
    </row>
    <row r="109" spans="3:7" ht="15.75">
      <c r="C109" s="104"/>
      <c r="D109" s="101"/>
      <c r="E109" s="101"/>
      <c r="F109" s="101"/>
      <c r="G109" s="101"/>
    </row>
    <row r="110" spans="3:7" ht="15.75">
      <c r="C110" s="104"/>
      <c r="D110" s="101"/>
      <c r="E110" s="101"/>
      <c r="F110" s="101"/>
      <c r="G110" s="101"/>
    </row>
    <row r="111" spans="3:7" ht="15.75">
      <c r="C111" s="104"/>
      <c r="D111" s="101"/>
      <c r="E111" s="101"/>
      <c r="F111" s="101"/>
      <c r="G111" s="101"/>
    </row>
    <row r="112" spans="3:7" ht="15.75">
      <c r="C112" s="104"/>
      <c r="D112" s="101"/>
      <c r="E112" s="101"/>
      <c r="F112" s="101"/>
      <c r="G112" s="101"/>
    </row>
    <row r="113" spans="3:7" ht="15.75">
      <c r="C113" s="104"/>
      <c r="D113" s="101"/>
      <c r="E113" s="101"/>
      <c r="F113" s="101"/>
      <c r="G113" s="101"/>
    </row>
    <row r="114" spans="3:7" ht="15.75">
      <c r="C114" s="104"/>
      <c r="D114" s="101"/>
      <c r="E114" s="101"/>
      <c r="F114" s="101"/>
      <c r="G114" s="101"/>
    </row>
    <row r="115" spans="3:7" ht="15.75">
      <c r="C115" s="104"/>
      <c r="D115" s="101"/>
      <c r="E115" s="101"/>
      <c r="F115" s="101"/>
      <c r="G115" s="101"/>
    </row>
    <row r="116" spans="3:7" ht="15.75">
      <c r="C116" s="104"/>
      <c r="D116" s="101"/>
      <c r="E116" s="101"/>
      <c r="F116" s="101"/>
      <c r="G116" s="101"/>
    </row>
    <row r="117" spans="3:7" ht="15.75">
      <c r="C117" s="104"/>
      <c r="D117" s="101"/>
      <c r="E117" s="101"/>
      <c r="F117" s="101"/>
      <c r="G117" s="101"/>
    </row>
    <row r="118" spans="3:7" ht="15.75">
      <c r="C118" s="104"/>
      <c r="D118" s="101"/>
      <c r="E118" s="101"/>
      <c r="F118" s="101"/>
      <c r="G118" s="101"/>
    </row>
    <row r="119" spans="3:7" ht="15.75">
      <c r="C119" s="104"/>
      <c r="D119" s="101"/>
      <c r="E119" s="101"/>
      <c r="F119" s="101"/>
      <c r="G119" s="101"/>
    </row>
    <row r="120" spans="3:7" ht="15.75">
      <c r="C120" s="104"/>
      <c r="D120" s="101"/>
      <c r="E120" s="101"/>
      <c r="F120" s="101"/>
      <c r="G120" s="101"/>
    </row>
    <row r="121" spans="3:7" ht="15.75">
      <c r="C121" s="104"/>
      <c r="D121" s="101"/>
      <c r="E121" s="101"/>
      <c r="F121" s="101"/>
      <c r="G121" s="101"/>
    </row>
    <row r="122" spans="3:7" ht="15.75">
      <c r="C122" s="104"/>
      <c r="D122" s="101"/>
      <c r="E122" s="101"/>
      <c r="F122" s="101"/>
      <c r="G122" s="101"/>
    </row>
    <row r="123" spans="3:7" ht="15.75">
      <c r="C123" s="104"/>
      <c r="D123" s="101"/>
      <c r="E123" s="101"/>
      <c r="F123" s="101"/>
      <c r="G123" s="101"/>
    </row>
    <row r="124" spans="3:7" ht="15.75">
      <c r="C124" s="104"/>
      <c r="D124" s="101"/>
      <c r="E124" s="101"/>
      <c r="F124" s="101"/>
      <c r="G124" s="101"/>
    </row>
    <row r="125" spans="3:7" ht="15.75">
      <c r="C125" s="104"/>
      <c r="D125" s="101"/>
      <c r="E125" s="101"/>
      <c r="F125" s="101"/>
      <c r="G125" s="101"/>
    </row>
    <row r="126" spans="3:7" ht="15.75">
      <c r="C126" s="104"/>
      <c r="D126" s="101"/>
      <c r="E126" s="101"/>
      <c r="F126" s="101"/>
      <c r="G126" s="101"/>
    </row>
    <row r="127" spans="3:7" ht="15.75">
      <c r="C127" s="104"/>
      <c r="D127" s="101"/>
      <c r="E127" s="101"/>
      <c r="F127" s="101"/>
      <c r="G127" s="101"/>
    </row>
    <row r="128" spans="3:7" ht="15.75">
      <c r="C128" s="104"/>
      <c r="D128" s="101"/>
      <c r="E128" s="101"/>
      <c r="F128" s="101"/>
      <c r="G128" s="101"/>
    </row>
    <row r="129" spans="3:7" ht="15.75">
      <c r="C129" s="104"/>
      <c r="D129" s="101"/>
      <c r="E129" s="101"/>
      <c r="F129" s="101"/>
      <c r="G129" s="101"/>
    </row>
    <row r="130" spans="3:7" ht="15.75">
      <c r="C130" s="104"/>
      <c r="D130" s="101"/>
      <c r="E130" s="101"/>
      <c r="F130" s="101"/>
      <c r="G130" s="101"/>
    </row>
    <row r="131" spans="3:7" ht="15.75">
      <c r="C131" s="104"/>
      <c r="D131" s="101"/>
      <c r="E131" s="101"/>
      <c r="F131" s="101"/>
      <c r="G131" s="101"/>
    </row>
    <row r="132" spans="3:7" ht="15.75">
      <c r="C132" s="104"/>
      <c r="D132" s="101"/>
      <c r="E132" s="101"/>
      <c r="F132" s="101"/>
      <c r="G132" s="101"/>
    </row>
    <row r="133" spans="3:7" ht="15.75">
      <c r="C133" s="104"/>
      <c r="D133" s="101"/>
      <c r="E133" s="101"/>
      <c r="F133" s="101"/>
      <c r="G133" s="101"/>
    </row>
    <row r="134" spans="3:7" ht="15.75">
      <c r="C134" s="104"/>
      <c r="D134" s="101"/>
      <c r="E134" s="101"/>
      <c r="F134" s="101"/>
      <c r="G134" s="101"/>
    </row>
    <row r="135" spans="3:7" ht="15.75">
      <c r="C135" s="104"/>
      <c r="D135" s="101"/>
      <c r="E135" s="101"/>
      <c r="F135" s="101"/>
      <c r="G135" s="101"/>
    </row>
    <row r="136" spans="3:7" ht="15.75">
      <c r="C136" s="104"/>
      <c r="D136" s="101"/>
      <c r="E136" s="101"/>
      <c r="F136" s="101"/>
      <c r="G136" s="101"/>
    </row>
    <row r="137" spans="3:7" ht="15.75">
      <c r="C137" s="104"/>
      <c r="D137" s="101"/>
      <c r="E137" s="101"/>
      <c r="F137" s="101"/>
      <c r="G137" s="101"/>
    </row>
    <row r="138" spans="3:7" ht="15.75">
      <c r="C138" s="104"/>
      <c r="D138" s="101"/>
      <c r="E138" s="101"/>
      <c r="F138" s="101"/>
      <c r="G138" s="101"/>
    </row>
    <row r="139" spans="3:7" ht="15.75">
      <c r="C139" s="104"/>
      <c r="D139" s="101"/>
      <c r="E139" s="101"/>
      <c r="F139" s="101"/>
      <c r="G139" s="101"/>
    </row>
    <row r="140" spans="3:7" ht="15.75">
      <c r="C140" s="104"/>
      <c r="D140" s="101"/>
      <c r="E140" s="101"/>
      <c r="F140" s="101"/>
      <c r="G140" s="101"/>
    </row>
    <row r="141" spans="3:7" ht="15.75">
      <c r="C141" s="104"/>
      <c r="D141" s="101"/>
      <c r="E141" s="101"/>
      <c r="F141" s="101"/>
      <c r="G141" s="101"/>
    </row>
    <row r="142" spans="3:7" ht="15.75">
      <c r="C142" s="104"/>
      <c r="D142" s="101"/>
      <c r="E142" s="101"/>
      <c r="F142" s="101"/>
      <c r="G142" s="101"/>
    </row>
    <row r="143" spans="3:7" ht="15.75">
      <c r="C143" s="104"/>
      <c r="D143" s="101"/>
      <c r="E143" s="101"/>
      <c r="F143" s="101"/>
      <c r="G143" s="101"/>
    </row>
    <row r="144" spans="3:7" ht="15.75">
      <c r="C144" s="104"/>
      <c r="D144" s="101"/>
      <c r="E144" s="101"/>
      <c r="F144" s="101"/>
      <c r="G144" s="101"/>
    </row>
    <row r="145" spans="3:7" ht="15.75">
      <c r="C145" s="104"/>
      <c r="D145" s="101"/>
      <c r="E145" s="101"/>
      <c r="F145" s="101"/>
      <c r="G145" s="101"/>
    </row>
    <row r="146" spans="3:7" ht="15.75">
      <c r="C146" s="104"/>
      <c r="D146" s="101"/>
      <c r="E146" s="101"/>
      <c r="F146" s="101"/>
      <c r="G146" s="101"/>
    </row>
    <row r="147" spans="3:7" ht="15.75">
      <c r="C147" s="104"/>
      <c r="D147" s="101"/>
      <c r="E147" s="101"/>
      <c r="F147" s="101"/>
      <c r="G147" s="101"/>
    </row>
    <row r="148" spans="3:7" ht="15.75">
      <c r="C148" s="104"/>
      <c r="D148" s="101"/>
      <c r="E148" s="101"/>
      <c r="F148" s="101"/>
      <c r="G148" s="101"/>
    </row>
    <row r="149" spans="3:7" ht="15.75">
      <c r="C149" s="104"/>
      <c r="D149" s="101"/>
      <c r="E149" s="101"/>
      <c r="F149" s="101"/>
      <c r="G149" s="101"/>
    </row>
    <row r="150" spans="3:7" ht="15.75">
      <c r="C150" s="104"/>
      <c r="D150" s="101"/>
      <c r="E150" s="101"/>
      <c r="F150" s="101"/>
      <c r="G150" s="101"/>
    </row>
    <row r="151" spans="3:7" ht="15.75">
      <c r="C151" s="104"/>
    </row>
    <row r="152" spans="3:7" ht="15.75">
      <c r="C152" s="104"/>
    </row>
    <row r="153" spans="3:7" ht="15.75">
      <c r="C153" s="104"/>
    </row>
    <row r="154" spans="3:7" ht="15.75">
      <c r="C154" s="104"/>
    </row>
    <row r="155" spans="3:7" ht="15.75">
      <c r="C155" s="104"/>
    </row>
    <row r="156" spans="3:7" ht="15.75">
      <c r="C156" s="104"/>
    </row>
    <row r="157" spans="3:7" ht="15.75">
      <c r="C157" s="104"/>
    </row>
    <row r="158" spans="3:7" ht="15.75">
      <c r="C158" s="104"/>
    </row>
    <row r="159" spans="3:7" ht="15.75">
      <c r="C159" s="104"/>
    </row>
    <row r="160" spans="3:7" ht="15.75">
      <c r="C160" s="104"/>
    </row>
    <row r="161" spans="3:3" ht="15.75">
      <c r="C161" s="104"/>
    </row>
    <row r="162" spans="3:3" ht="15.75">
      <c r="C162" s="104"/>
    </row>
    <row r="163" spans="3:3" ht="15.75">
      <c r="C163" s="104"/>
    </row>
    <row r="164" spans="3:3" ht="15.75">
      <c r="C164" s="104"/>
    </row>
    <row r="165" spans="3:3" ht="15.75">
      <c r="C165" s="104"/>
    </row>
    <row r="166" spans="3:3" ht="15.75">
      <c r="C166" s="104"/>
    </row>
    <row r="167" spans="3:3" ht="15.75">
      <c r="C167" s="104"/>
    </row>
    <row r="168" spans="3:3" ht="15.75">
      <c r="C168" s="104"/>
    </row>
    <row r="169" spans="3:3" ht="15.75">
      <c r="C169" s="104"/>
    </row>
    <row r="170" spans="3:3" ht="15.75">
      <c r="C170" s="104"/>
    </row>
    <row r="171" spans="3:3" ht="15.75">
      <c r="C171" s="104"/>
    </row>
    <row r="172" spans="3:3" ht="15.75">
      <c r="C172" s="104"/>
    </row>
    <row r="173" spans="3:3" ht="15.75">
      <c r="C173" s="104"/>
    </row>
    <row r="174" spans="3:3" ht="15.75">
      <c r="C174" s="104"/>
    </row>
    <row r="175" spans="3:3" ht="15.75">
      <c r="C175" s="104"/>
    </row>
    <row r="176" spans="3:3" ht="15.75">
      <c r="C176" s="104"/>
    </row>
    <row r="177" spans="3:3" ht="15.75">
      <c r="C177" s="104"/>
    </row>
    <row r="178" spans="3:3" ht="15.75">
      <c r="C178" s="104"/>
    </row>
    <row r="179" spans="3:3" ht="15.75">
      <c r="C179" s="104"/>
    </row>
    <row r="180" spans="3:3" ht="15.75">
      <c r="C180" s="104"/>
    </row>
    <row r="181" spans="3:3" ht="15.75">
      <c r="C181" s="104"/>
    </row>
    <row r="182" spans="3:3" ht="15.75">
      <c r="C182" s="104"/>
    </row>
    <row r="183" spans="3:3" ht="15.75">
      <c r="C183" s="104"/>
    </row>
    <row r="184" spans="3:3" ht="15.75">
      <c r="C184" s="104"/>
    </row>
    <row r="185" spans="3:3" ht="15.75">
      <c r="C185" s="104"/>
    </row>
    <row r="186" spans="3:3" ht="15.75">
      <c r="C186" s="104"/>
    </row>
    <row r="187" spans="3:3" ht="15.75">
      <c r="C187" s="104"/>
    </row>
    <row r="188" spans="3:3" ht="15.75">
      <c r="C188" s="104"/>
    </row>
    <row r="189" spans="3:3" ht="15.75">
      <c r="C189" s="104"/>
    </row>
    <row r="190" spans="3:3" ht="15.75">
      <c r="C190" s="104"/>
    </row>
    <row r="191" spans="3:3" ht="15.75">
      <c r="C191" s="104"/>
    </row>
    <row r="192" spans="3:3" ht="15.75">
      <c r="C192" s="104"/>
    </row>
    <row r="193" spans="3:3" ht="15.75">
      <c r="C193" s="104"/>
    </row>
    <row r="194" spans="3:3" ht="15.75">
      <c r="C194" s="104"/>
    </row>
    <row r="195" spans="3:3" ht="15.75">
      <c r="C195" s="104"/>
    </row>
    <row r="196" spans="3:3" ht="15.75">
      <c r="C196" s="104"/>
    </row>
    <row r="197" spans="3:3" ht="15.75">
      <c r="C197" s="104"/>
    </row>
    <row r="198" spans="3:3" ht="15.75">
      <c r="C198" s="104"/>
    </row>
    <row r="199" spans="3:3" ht="15.75">
      <c r="C199" s="104"/>
    </row>
    <row r="200" spans="3:3" ht="15.75">
      <c r="C200" s="104"/>
    </row>
    <row r="201" spans="3:3" ht="15.75">
      <c r="C201" s="104"/>
    </row>
    <row r="202" spans="3:3" ht="15.75">
      <c r="C202" s="104"/>
    </row>
    <row r="203" spans="3:3" ht="15.75">
      <c r="C203" s="104"/>
    </row>
    <row r="204" spans="3:3" ht="15.75">
      <c r="C204" s="104"/>
    </row>
    <row r="205" spans="3:3" ht="15.75">
      <c r="C205" s="104"/>
    </row>
    <row r="206" spans="3:3" ht="15.75">
      <c r="C206" s="104"/>
    </row>
    <row r="207" spans="3:3" ht="15.75">
      <c r="C207" s="104"/>
    </row>
    <row r="208" spans="3:3"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row r="597" spans="3:3" ht="15.75">
      <c r="C597" s="104"/>
    </row>
    <row r="598" spans="3:3" ht="15.75">
      <c r="C598" s="104"/>
    </row>
    <row r="599" spans="3:3" ht="15.75">
      <c r="C599" s="104"/>
    </row>
    <row r="600" spans="3:3" ht="15.75">
      <c r="C600" s="104"/>
    </row>
    <row r="601" spans="3:3" ht="15.75">
      <c r="C601" s="104"/>
    </row>
    <row r="602" spans="3:3" ht="15.75">
      <c r="C602" s="104"/>
    </row>
    <row r="603" spans="3:3" ht="15.75">
      <c r="C603" s="104"/>
    </row>
    <row r="604" spans="3:3" ht="15.75">
      <c r="C604" s="104"/>
    </row>
    <row r="605" spans="3:3" ht="15.75">
      <c r="C605" s="104"/>
    </row>
    <row r="606" spans="3:3" ht="15.75">
      <c r="C606" s="104"/>
    </row>
    <row r="607" spans="3:3" ht="15.75">
      <c r="C607" s="104"/>
    </row>
    <row r="608" spans="3:3" ht="15.75">
      <c r="C608" s="104"/>
    </row>
    <row r="609" spans="3:3" ht="15.75">
      <c r="C609" s="104"/>
    </row>
    <row r="610" spans="3:3" ht="15.75">
      <c r="C610" s="104"/>
    </row>
    <row r="611" spans="3:3" ht="15.75">
      <c r="C611" s="104"/>
    </row>
    <row r="612" spans="3:3" ht="15.75">
      <c r="C612" s="104"/>
    </row>
    <row r="613" spans="3:3" ht="15.75">
      <c r="C613" s="104"/>
    </row>
    <row r="614" spans="3:3" ht="15.75">
      <c r="C614" s="104"/>
    </row>
    <row r="615" spans="3:3" ht="15.75">
      <c r="C615" s="104"/>
    </row>
    <row r="616" spans="3:3" ht="15.75">
      <c r="C616" s="104"/>
    </row>
    <row r="617" spans="3:3" ht="15.75">
      <c r="C617" s="104"/>
    </row>
    <row r="618" spans="3:3" ht="15.75">
      <c r="C618" s="104"/>
    </row>
    <row r="619" spans="3:3" ht="15.75">
      <c r="C619" s="104"/>
    </row>
    <row r="620" spans="3:3" ht="15.75">
      <c r="C620" s="104"/>
    </row>
    <row r="621" spans="3:3" ht="15.75">
      <c r="C621" s="104"/>
    </row>
    <row r="622" spans="3:3" ht="15.75">
      <c r="C622" s="104"/>
    </row>
    <row r="623" spans="3:3" ht="15.75">
      <c r="C623" s="104"/>
    </row>
    <row r="624" spans="3:3" ht="15.75">
      <c r="C624" s="104"/>
    </row>
  </sheetData>
  <mergeCells count="7">
    <mergeCell ref="C91:G91"/>
    <mergeCell ref="C1:G1"/>
    <mergeCell ref="C2:G2"/>
    <mergeCell ref="C3:G3"/>
    <mergeCell ref="C4:G4"/>
    <mergeCell ref="C73:G73"/>
    <mergeCell ref="C74:G74"/>
  </mergeCells>
  <pageMargins left="0.89" right="0.57999999999999996" top="0.55000000000000004" bottom="0.4" header="0.5" footer="0.36"/>
  <pageSetup scale="34"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603"/>
  <sheetViews>
    <sheetView topLeftCell="C1" zoomScaleNormal="100" workbookViewId="0">
      <selection activeCell="C2" sqref="C2:F2"/>
    </sheetView>
  </sheetViews>
  <sheetFormatPr defaultColWidth="80.5703125" defaultRowHeight="12.75"/>
  <cols>
    <col min="1" max="1" width="59.42578125" style="745" hidden="1" customWidth="1"/>
    <col min="2" max="2" width="89.7109375" style="745" hidden="1" customWidth="1"/>
    <col min="3" max="3" width="89.85546875" style="106" bestFit="1" customWidth="1"/>
    <col min="4" max="6" width="12.7109375" style="745" customWidth="1"/>
    <col min="7" max="7" width="17.7109375" style="178" customWidth="1"/>
    <col min="8" max="40" width="19.7109375" style="745" customWidth="1"/>
    <col min="41" max="256" width="80.5703125" style="745"/>
    <col min="257" max="258" width="0" style="745" hidden="1" customWidth="1"/>
    <col min="259" max="259" width="89.85546875" style="745" bestFit="1" customWidth="1"/>
    <col min="260" max="262" width="12.7109375" style="745" customWidth="1"/>
    <col min="263" max="263" width="17.7109375" style="745" customWidth="1"/>
    <col min="264" max="296" width="19.7109375" style="745" customWidth="1"/>
    <col min="297" max="512" width="80.5703125" style="745"/>
    <col min="513" max="514" width="0" style="745" hidden="1" customWidth="1"/>
    <col min="515" max="515" width="89.85546875" style="745" bestFit="1" customWidth="1"/>
    <col min="516" max="518" width="12.7109375" style="745" customWidth="1"/>
    <col min="519" max="519" width="17.7109375" style="745" customWidth="1"/>
    <col min="520" max="552" width="19.7109375" style="745" customWidth="1"/>
    <col min="553" max="768" width="80.5703125" style="745"/>
    <col min="769" max="770" width="0" style="745" hidden="1" customWidth="1"/>
    <col min="771" max="771" width="89.85546875" style="745" bestFit="1" customWidth="1"/>
    <col min="772" max="774" width="12.7109375" style="745" customWidth="1"/>
    <col min="775" max="775" width="17.7109375" style="745" customWidth="1"/>
    <col min="776" max="808" width="19.7109375" style="745" customWidth="1"/>
    <col min="809" max="1024" width="80.5703125" style="745"/>
    <col min="1025" max="1026" width="0" style="745" hidden="1" customWidth="1"/>
    <col min="1027" max="1027" width="89.85546875" style="745" bestFit="1" customWidth="1"/>
    <col min="1028" max="1030" width="12.7109375" style="745" customWidth="1"/>
    <col min="1031" max="1031" width="17.7109375" style="745" customWidth="1"/>
    <col min="1032" max="1064" width="19.7109375" style="745" customWidth="1"/>
    <col min="1065" max="1280" width="80.5703125" style="745"/>
    <col min="1281" max="1282" width="0" style="745" hidden="1" customWidth="1"/>
    <col min="1283" max="1283" width="89.85546875" style="745" bestFit="1" customWidth="1"/>
    <col min="1284" max="1286" width="12.7109375" style="745" customWidth="1"/>
    <col min="1287" max="1287" width="17.7109375" style="745" customWidth="1"/>
    <col min="1288" max="1320" width="19.7109375" style="745" customWidth="1"/>
    <col min="1321" max="1536" width="80.5703125" style="745"/>
    <col min="1537" max="1538" width="0" style="745" hidden="1" customWidth="1"/>
    <col min="1539" max="1539" width="89.85546875" style="745" bestFit="1" customWidth="1"/>
    <col min="1540" max="1542" width="12.7109375" style="745" customWidth="1"/>
    <col min="1543" max="1543" width="17.7109375" style="745" customWidth="1"/>
    <col min="1544" max="1576" width="19.7109375" style="745" customWidth="1"/>
    <col min="1577" max="1792" width="80.5703125" style="745"/>
    <col min="1793" max="1794" width="0" style="745" hidden="1" customWidth="1"/>
    <col min="1795" max="1795" width="89.85546875" style="745" bestFit="1" customWidth="1"/>
    <col min="1796" max="1798" width="12.7109375" style="745" customWidth="1"/>
    <col min="1799" max="1799" width="17.7109375" style="745" customWidth="1"/>
    <col min="1800" max="1832" width="19.7109375" style="745" customWidth="1"/>
    <col min="1833" max="2048" width="80.5703125" style="745"/>
    <col min="2049" max="2050" width="0" style="745" hidden="1" customWidth="1"/>
    <col min="2051" max="2051" width="89.85546875" style="745" bestFit="1" customWidth="1"/>
    <col min="2052" max="2054" width="12.7109375" style="745" customWidth="1"/>
    <col min="2055" max="2055" width="17.7109375" style="745" customWidth="1"/>
    <col min="2056" max="2088" width="19.7109375" style="745" customWidth="1"/>
    <col min="2089" max="2304" width="80.5703125" style="745"/>
    <col min="2305" max="2306" width="0" style="745" hidden="1" customWidth="1"/>
    <col min="2307" max="2307" width="89.85546875" style="745" bestFit="1" customWidth="1"/>
    <col min="2308" max="2310" width="12.7109375" style="745" customWidth="1"/>
    <col min="2311" max="2311" width="17.7109375" style="745" customWidth="1"/>
    <col min="2312" max="2344" width="19.7109375" style="745" customWidth="1"/>
    <col min="2345" max="2560" width="80.5703125" style="745"/>
    <col min="2561" max="2562" width="0" style="745" hidden="1" customWidth="1"/>
    <col min="2563" max="2563" width="89.85546875" style="745" bestFit="1" customWidth="1"/>
    <col min="2564" max="2566" width="12.7109375" style="745" customWidth="1"/>
    <col min="2567" max="2567" width="17.7109375" style="745" customWidth="1"/>
    <col min="2568" max="2600" width="19.7109375" style="745" customWidth="1"/>
    <col min="2601" max="2816" width="80.5703125" style="745"/>
    <col min="2817" max="2818" width="0" style="745" hidden="1" customWidth="1"/>
    <col min="2819" max="2819" width="89.85546875" style="745" bestFit="1" customWidth="1"/>
    <col min="2820" max="2822" width="12.7109375" style="745" customWidth="1"/>
    <col min="2823" max="2823" width="17.7109375" style="745" customWidth="1"/>
    <col min="2824" max="2856" width="19.7109375" style="745" customWidth="1"/>
    <col min="2857" max="3072" width="80.5703125" style="745"/>
    <col min="3073" max="3074" width="0" style="745" hidden="1" customWidth="1"/>
    <col min="3075" max="3075" width="89.85546875" style="745" bestFit="1" customWidth="1"/>
    <col min="3076" max="3078" width="12.7109375" style="745" customWidth="1"/>
    <col min="3079" max="3079" width="17.7109375" style="745" customWidth="1"/>
    <col min="3080" max="3112" width="19.7109375" style="745" customWidth="1"/>
    <col min="3113" max="3328" width="80.5703125" style="745"/>
    <col min="3329" max="3330" width="0" style="745" hidden="1" customWidth="1"/>
    <col min="3331" max="3331" width="89.85546875" style="745" bestFit="1" customWidth="1"/>
    <col min="3332" max="3334" width="12.7109375" style="745" customWidth="1"/>
    <col min="3335" max="3335" width="17.7109375" style="745" customWidth="1"/>
    <col min="3336" max="3368" width="19.7109375" style="745" customWidth="1"/>
    <col min="3369" max="3584" width="80.5703125" style="745"/>
    <col min="3585" max="3586" width="0" style="745" hidden="1" customWidth="1"/>
    <col min="3587" max="3587" width="89.85546875" style="745" bestFit="1" customWidth="1"/>
    <col min="3588" max="3590" width="12.7109375" style="745" customWidth="1"/>
    <col min="3591" max="3591" width="17.7109375" style="745" customWidth="1"/>
    <col min="3592" max="3624" width="19.7109375" style="745" customWidth="1"/>
    <col min="3625" max="3840" width="80.5703125" style="745"/>
    <col min="3841" max="3842" width="0" style="745" hidden="1" customWidth="1"/>
    <col min="3843" max="3843" width="89.85546875" style="745" bestFit="1" customWidth="1"/>
    <col min="3844" max="3846" width="12.7109375" style="745" customWidth="1"/>
    <col min="3847" max="3847" width="17.7109375" style="745" customWidth="1"/>
    <col min="3848" max="3880" width="19.7109375" style="745" customWidth="1"/>
    <col min="3881" max="4096" width="80.5703125" style="745"/>
    <col min="4097" max="4098" width="0" style="745" hidden="1" customWidth="1"/>
    <col min="4099" max="4099" width="89.85546875" style="745" bestFit="1" customWidth="1"/>
    <col min="4100" max="4102" width="12.7109375" style="745" customWidth="1"/>
    <col min="4103" max="4103" width="17.7109375" style="745" customWidth="1"/>
    <col min="4104" max="4136" width="19.7109375" style="745" customWidth="1"/>
    <col min="4137" max="4352" width="80.5703125" style="745"/>
    <col min="4353" max="4354" width="0" style="745" hidden="1" customWidth="1"/>
    <col min="4355" max="4355" width="89.85546875" style="745" bestFit="1" customWidth="1"/>
    <col min="4356" max="4358" width="12.7109375" style="745" customWidth="1"/>
    <col min="4359" max="4359" width="17.7109375" style="745" customWidth="1"/>
    <col min="4360" max="4392" width="19.7109375" style="745" customWidth="1"/>
    <col min="4393" max="4608" width="80.5703125" style="745"/>
    <col min="4609" max="4610" width="0" style="745" hidden="1" customWidth="1"/>
    <col min="4611" max="4611" width="89.85546875" style="745" bestFit="1" customWidth="1"/>
    <col min="4612" max="4614" width="12.7109375" style="745" customWidth="1"/>
    <col min="4615" max="4615" width="17.7109375" style="745" customWidth="1"/>
    <col min="4616" max="4648" width="19.7109375" style="745" customWidth="1"/>
    <col min="4649" max="4864" width="80.5703125" style="745"/>
    <col min="4865" max="4866" width="0" style="745" hidden="1" customWidth="1"/>
    <col min="4867" max="4867" width="89.85546875" style="745" bestFit="1" customWidth="1"/>
    <col min="4868" max="4870" width="12.7109375" style="745" customWidth="1"/>
    <col min="4871" max="4871" width="17.7109375" style="745" customWidth="1"/>
    <col min="4872" max="4904" width="19.7109375" style="745" customWidth="1"/>
    <col min="4905" max="5120" width="80.5703125" style="745"/>
    <col min="5121" max="5122" width="0" style="745" hidden="1" customWidth="1"/>
    <col min="5123" max="5123" width="89.85546875" style="745" bestFit="1" customWidth="1"/>
    <col min="5124" max="5126" width="12.7109375" style="745" customWidth="1"/>
    <col min="5127" max="5127" width="17.7109375" style="745" customWidth="1"/>
    <col min="5128" max="5160" width="19.7109375" style="745" customWidth="1"/>
    <col min="5161" max="5376" width="80.5703125" style="745"/>
    <col min="5377" max="5378" width="0" style="745" hidden="1" customWidth="1"/>
    <col min="5379" max="5379" width="89.85546875" style="745" bestFit="1" customWidth="1"/>
    <col min="5380" max="5382" width="12.7109375" style="745" customWidth="1"/>
    <col min="5383" max="5383" width="17.7109375" style="745" customWidth="1"/>
    <col min="5384" max="5416" width="19.7109375" style="745" customWidth="1"/>
    <col min="5417" max="5632" width="80.5703125" style="745"/>
    <col min="5633" max="5634" width="0" style="745" hidden="1" customWidth="1"/>
    <col min="5635" max="5635" width="89.85546875" style="745" bestFit="1" customWidth="1"/>
    <col min="5636" max="5638" width="12.7109375" style="745" customWidth="1"/>
    <col min="5639" max="5639" width="17.7109375" style="745" customWidth="1"/>
    <col min="5640" max="5672" width="19.7109375" style="745" customWidth="1"/>
    <col min="5673" max="5888" width="80.5703125" style="745"/>
    <col min="5889" max="5890" width="0" style="745" hidden="1" customWidth="1"/>
    <col min="5891" max="5891" width="89.85546875" style="745" bestFit="1" customWidth="1"/>
    <col min="5892" max="5894" width="12.7109375" style="745" customWidth="1"/>
    <col min="5895" max="5895" width="17.7109375" style="745" customWidth="1"/>
    <col min="5896" max="5928" width="19.7109375" style="745" customWidth="1"/>
    <col min="5929" max="6144" width="80.5703125" style="745"/>
    <col min="6145" max="6146" width="0" style="745" hidden="1" customWidth="1"/>
    <col min="6147" max="6147" width="89.85546875" style="745" bestFit="1" customWidth="1"/>
    <col min="6148" max="6150" width="12.7109375" style="745" customWidth="1"/>
    <col min="6151" max="6151" width="17.7109375" style="745" customWidth="1"/>
    <col min="6152" max="6184" width="19.7109375" style="745" customWidth="1"/>
    <col min="6185" max="6400" width="80.5703125" style="745"/>
    <col min="6401" max="6402" width="0" style="745" hidden="1" customWidth="1"/>
    <col min="6403" max="6403" width="89.85546875" style="745" bestFit="1" customWidth="1"/>
    <col min="6404" max="6406" width="12.7109375" style="745" customWidth="1"/>
    <col min="6407" max="6407" width="17.7109375" style="745" customWidth="1"/>
    <col min="6408" max="6440" width="19.7109375" style="745" customWidth="1"/>
    <col min="6441" max="6656" width="80.5703125" style="745"/>
    <col min="6657" max="6658" width="0" style="745" hidden="1" customWidth="1"/>
    <col min="6659" max="6659" width="89.85546875" style="745" bestFit="1" customWidth="1"/>
    <col min="6660" max="6662" width="12.7109375" style="745" customWidth="1"/>
    <col min="6663" max="6663" width="17.7109375" style="745" customWidth="1"/>
    <col min="6664" max="6696" width="19.7109375" style="745" customWidth="1"/>
    <col min="6697" max="6912" width="80.5703125" style="745"/>
    <col min="6913" max="6914" width="0" style="745" hidden="1" customWidth="1"/>
    <col min="6915" max="6915" width="89.85546875" style="745" bestFit="1" customWidth="1"/>
    <col min="6916" max="6918" width="12.7109375" style="745" customWidth="1"/>
    <col min="6919" max="6919" width="17.7109375" style="745" customWidth="1"/>
    <col min="6920" max="6952" width="19.7109375" style="745" customWidth="1"/>
    <col min="6953" max="7168" width="80.5703125" style="745"/>
    <col min="7169" max="7170" width="0" style="745" hidden="1" customWidth="1"/>
    <col min="7171" max="7171" width="89.85546875" style="745" bestFit="1" customWidth="1"/>
    <col min="7172" max="7174" width="12.7109375" style="745" customWidth="1"/>
    <col min="7175" max="7175" width="17.7109375" style="745" customWidth="1"/>
    <col min="7176" max="7208" width="19.7109375" style="745" customWidth="1"/>
    <col min="7209" max="7424" width="80.5703125" style="745"/>
    <col min="7425" max="7426" width="0" style="745" hidden="1" customWidth="1"/>
    <col min="7427" max="7427" width="89.85546875" style="745" bestFit="1" customWidth="1"/>
    <col min="7428" max="7430" width="12.7109375" style="745" customWidth="1"/>
    <col min="7431" max="7431" width="17.7109375" style="745" customWidth="1"/>
    <col min="7432" max="7464" width="19.7109375" style="745" customWidth="1"/>
    <col min="7465" max="7680" width="80.5703125" style="745"/>
    <col min="7681" max="7682" width="0" style="745" hidden="1" customWidth="1"/>
    <col min="7683" max="7683" width="89.85546875" style="745" bestFit="1" customWidth="1"/>
    <col min="7684" max="7686" width="12.7109375" style="745" customWidth="1"/>
    <col min="7687" max="7687" width="17.7109375" style="745" customWidth="1"/>
    <col min="7688" max="7720" width="19.7109375" style="745" customWidth="1"/>
    <col min="7721" max="7936" width="80.5703125" style="745"/>
    <col min="7937" max="7938" width="0" style="745" hidden="1" customWidth="1"/>
    <col min="7939" max="7939" width="89.85546875" style="745" bestFit="1" customWidth="1"/>
    <col min="7940" max="7942" width="12.7109375" style="745" customWidth="1"/>
    <col min="7943" max="7943" width="17.7109375" style="745" customWidth="1"/>
    <col min="7944" max="7976" width="19.7109375" style="745" customWidth="1"/>
    <col min="7977" max="8192" width="80.5703125" style="745"/>
    <col min="8193" max="8194" width="0" style="745" hidden="1" customWidth="1"/>
    <col min="8195" max="8195" width="89.85546875" style="745" bestFit="1" customWidth="1"/>
    <col min="8196" max="8198" width="12.7109375" style="745" customWidth="1"/>
    <col min="8199" max="8199" width="17.7109375" style="745" customWidth="1"/>
    <col min="8200" max="8232" width="19.7109375" style="745" customWidth="1"/>
    <col min="8233" max="8448" width="80.5703125" style="745"/>
    <col min="8449" max="8450" width="0" style="745" hidden="1" customWidth="1"/>
    <col min="8451" max="8451" width="89.85546875" style="745" bestFit="1" customWidth="1"/>
    <col min="8452" max="8454" width="12.7109375" style="745" customWidth="1"/>
    <col min="8455" max="8455" width="17.7109375" style="745" customWidth="1"/>
    <col min="8456" max="8488" width="19.7109375" style="745" customWidth="1"/>
    <col min="8489" max="8704" width="80.5703125" style="745"/>
    <col min="8705" max="8706" width="0" style="745" hidden="1" customWidth="1"/>
    <col min="8707" max="8707" width="89.85546875" style="745" bestFit="1" customWidth="1"/>
    <col min="8708" max="8710" width="12.7109375" style="745" customWidth="1"/>
    <col min="8711" max="8711" width="17.7109375" style="745" customWidth="1"/>
    <col min="8712" max="8744" width="19.7109375" style="745" customWidth="1"/>
    <col min="8745" max="8960" width="80.5703125" style="745"/>
    <col min="8961" max="8962" width="0" style="745" hidden="1" customWidth="1"/>
    <col min="8963" max="8963" width="89.85546875" style="745" bestFit="1" customWidth="1"/>
    <col min="8964" max="8966" width="12.7109375" style="745" customWidth="1"/>
    <col min="8967" max="8967" width="17.7109375" style="745" customWidth="1"/>
    <col min="8968" max="9000" width="19.7109375" style="745" customWidth="1"/>
    <col min="9001" max="9216" width="80.5703125" style="745"/>
    <col min="9217" max="9218" width="0" style="745" hidden="1" customWidth="1"/>
    <col min="9219" max="9219" width="89.85546875" style="745" bestFit="1" customWidth="1"/>
    <col min="9220" max="9222" width="12.7109375" style="745" customWidth="1"/>
    <col min="9223" max="9223" width="17.7109375" style="745" customWidth="1"/>
    <col min="9224" max="9256" width="19.7109375" style="745" customWidth="1"/>
    <col min="9257" max="9472" width="80.5703125" style="745"/>
    <col min="9473" max="9474" width="0" style="745" hidden="1" customWidth="1"/>
    <col min="9475" max="9475" width="89.85546875" style="745" bestFit="1" customWidth="1"/>
    <col min="9476" max="9478" width="12.7109375" style="745" customWidth="1"/>
    <col min="9479" max="9479" width="17.7109375" style="745" customWidth="1"/>
    <col min="9480" max="9512" width="19.7109375" style="745" customWidth="1"/>
    <col min="9513" max="9728" width="80.5703125" style="745"/>
    <col min="9729" max="9730" width="0" style="745" hidden="1" customWidth="1"/>
    <col min="9731" max="9731" width="89.85546875" style="745" bestFit="1" customWidth="1"/>
    <col min="9732" max="9734" width="12.7109375" style="745" customWidth="1"/>
    <col min="9735" max="9735" width="17.7109375" style="745" customWidth="1"/>
    <col min="9736" max="9768" width="19.7109375" style="745" customWidth="1"/>
    <col min="9769" max="9984" width="80.5703125" style="745"/>
    <col min="9985" max="9986" width="0" style="745" hidden="1" customWidth="1"/>
    <col min="9987" max="9987" width="89.85546875" style="745" bestFit="1" customWidth="1"/>
    <col min="9988" max="9990" width="12.7109375" style="745" customWidth="1"/>
    <col min="9991" max="9991" width="17.7109375" style="745" customWidth="1"/>
    <col min="9992" max="10024" width="19.7109375" style="745" customWidth="1"/>
    <col min="10025" max="10240" width="80.5703125" style="745"/>
    <col min="10241" max="10242" width="0" style="745" hidden="1" customWidth="1"/>
    <col min="10243" max="10243" width="89.85546875" style="745" bestFit="1" customWidth="1"/>
    <col min="10244" max="10246" width="12.7109375" style="745" customWidth="1"/>
    <col min="10247" max="10247" width="17.7109375" style="745" customWidth="1"/>
    <col min="10248" max="10280" width="19.7109375" style="745" customWidth="1"/>
    <col min="10281" max="10496" width="80.5703125" style="745"/>
    <col min="10497" max="10498" width="0" style="745" hidden="1" customWidth="1"/>
    <col min="10499" max="10499" width="89.85546875" style="745" bestFit="1" customWidth="1"/>
    <col min="10500" max="10502" width="12.7109375" style="745" customWidth="1"/>
    <col min="10503" max="10503" width="17.7109375" style="745" customWidth="1"/>
    <col min="10504" max="10536" width="19.7109375" style="745" customWidth="1"/>
    <col min="10537" max="10752" width="80.5703125" style="745"/>
    <col min="10753" max="10754" width="0" style="745" hidden="1" customWidth="1"/>
    <col min="10755" max="10755" width="89.85546875" style="745" bestFit="1" customWidth="1"/>
    <col min="10756" max="10758" width="12.7109375" style="745" customWidth="1"/>
    <col min="10759" max="10759" width="17.7109375" style="745" customWidth="1"/>
    <col min="10760" max="10792" width="19.7109375" style="745" customWidth="1"/>
    <col min="10793" max="11008" width="80.5703125" style="745"/>
    <col min="11009" max="11010" width="0" style="745" hidden="1" customWidth="1"/>
    <col min="11011" max="11011" width="89.85546875" style="745" bestFit="1" customWidth="1"/>
    <col min="11012" max="11014" width="12.7109375" style="745" customWidth="1"/>
    <col min="11015" max="11015" width="17.7109375" style="745" customWidth="1"/>
    <col min="11016" max="11048" width="19.7109375" style="745" customWidth="1"/>
    <col min="11049" max="11264" width="80.5703125" style="745"/>
    <col min="11265" max="11266" width="0" style="745" hidden="1" customWidth="1"/>
    <col min="11267" max="11267" width="89.85546875" style="745" bestFit="1" customWidth="1"/>
    <col min="11268" max="11270" width="12.7109375" style="745" customWidth="1"/>
    <col min="11271" max="11271" width="17.7109375" style="745" customWidth="1"/>
    <col min="11272" max="11304" width="19.7109375" style="745" customWidth="1"/>
    <col min="11305" max="11520" width="80.5703125" style="745"/>
    <col min="11521" max="11522" width="0" style="745" hidden="1" customWidth="1"/>
    <col min="11523" max="11523" width="89.85546875" style="745" bestFit="1" customWidth="1"/>
    <col min="11524" max="11526" width="12.7109375" style="745" customWidth="1"/>
    <col min="11527" max="11527" width="17.7109375" style="745" customWidth="1"/>
    <col min="11528" max="11560" width="19.7109375" style="745" customWidth="1"/>
    <col min="11561" max="11776" width="80.5703125" style="745"/>
    <col min="11777" max="11778" width="0" style="745" hidden="1" customWidth="1"/>
    <col min="11779" max="11779" width="89.85546875" style="745" bestFit="1" customWidth="1"/>
    <col min="11780" max="11782" width="12.7109375" style="745" customWidth="1"/>
    <col min="11783" max="11783" width="17.7109375" style="745" customWidth="1"/>
    <col min="11784" max="11816" width="19.7109375" style="745" customWidth="1"/>
    <col min="11817" max="12032" width="80.5703125" style="745"/>
    <col min="12033" max="12034" width="0" style="745" hidden="1" customWidth="1"/>
    <col min="12035" max="12035" width="89.85546875" style="745" bestFit="1" customWidth="1"/>
    <col min="12036" max="12038" width="12.7109375" style="745" customWidth="1"/>
    <col min="12039" max="12039" width="17.7109375" style="745" customWidth="1"/>
    <col min="12040" max="12072" width="19.7109375" style="745" customWidth="1"/>
    <col min="12073" max="12288" width="80.5703125" style="745"/>
    <col min="12289" max="12290" width="0" style="745" hidden="1" customWidth="1"/>
    <col min="12291" max="12291" width="89.85546875" style="745" bestFit="1" customWidth="1"/>
    <col min="12292" max="12294" width="12.7109375" style="745" customWidth="1"/>
    <col min="12295" max="12295" width="17.7109375" style="745" customWidth="1"/>
    <col min="12296" max="12328" width="19.7109375" style="745" customWidth="1"/>
    <col min="12329" max="12544" width="80.5703125" style="745"/>
    <col min="12545" max="12546" width="0" style="745" hidden="1" customWidth="1"/>
    <col min="12547" max="12547" width="89.85546875" style="745" bestFit="1" customWidth="1"/>
    <col min="12548" max="12550" width="12.7109375" style="745" customWidth="1"/>
    <col min="12551" max="12551" width="17.7109375" style="745" customWidth="1"/>
    <col min="12552" max="12584" width="19.7109375" style="745" customWidth="1"/>
    <col min="12585" max="12800" width="80.5703125" style="745"/>
    <col min="12801" max="12802" width="0" style="745" hidden="1" customWidth="1"/>
    <col min="12803" max="12803" width="89.85546875" style="745" bestFit="1" customWidth="1"/>
    <col min="12804" max="12806" width="12.7109375" style="745" customWidth="1"/>
    <col min="12807" max="12807" width="17.7109375" style="745" customWidth="1"/>
    <col min="12808" max="12840" width="19.7109375" style="745" customWidth="1"/>
    <col min="12841" max="13056" width="80.5703125" style="745"/>
    <col min="13057" max="13058" width="0" style="745" hidden="1" customWidth="1"/>
    <col min="13059" max="13059" width="89.85546875" style="745" bestFit="1" customWidth="1"/>
    <col min="13060" max="13062" width="12.7109375" style="745" customWidth="1"/>
    <col min="13063" max="13063" width="17.7109375" style="745" customWidth="1"/>
    <col min="13064" max="13096" width="19.7109375" style="745" customWidth="1"/>
    <col min="13097" max="13312" width="80.5703125" style="745"/>
    <col min="13313" max="13314" width="0" style="745" hidden="1" customWidth="1"/>
    <col min="13315" max="13315" width="89.85546875" style="745" bestFit="1" customWidth="1"/>
    <col min="13316" max="13318" width="12.7109375" style="745" customWidth="1"/>
    <col min="13319" max="13319" width="17.7109375" style="745" customWidth="1"/>
    <col min="13320" max="13352" width="19.7109375" style="745" customWidth="1"/>
    <col min="13353" max="13568" width="80.5703125" style="745"/>
    <col min="13569" max="13570" width="0" style="745" hidden="1" customWidth="1"/>
    <col min="13571" max="13571" width="89.85546875" style="745" bestFit="1" customWidth="1"/>
    <col min="13572" max="13574" width="12.7109375" style="745" customWidth="1"/>
    <col min="13575" max="13575" width="17.7109375" style="745" customWidth="1"/>
    <col min="13576" max="13608" width="19.7109375" style="745" customWidth="1"/>
    <col min="13609" max="13824" width="80.5703125" style="745"/>
    <col min="13825" max="13826" width="0" style="745" hidden="1" customWidth="1"/>
    <col min="13827" max="13827" width="89.85546875" style="745" bestFit="1" customWidth="1"/>
    <col min="13828" max="13830" width="12.7109375" style="745" customWidth="1"/>
    <col min="13831" max="13831" width="17.7109375" style="745" customWidth="1"/>
    <col min="13832" max="13864" width="19.7109375" style="745" customWidth="1"/>
    <col min="13865" max="14080" width="80.5703125" style="745"/>
    <col min="14081" max="14082" width="0" style="745" hidden="1" customWidth="1"/>
    <col min="14083" max="14083" width="89.85546875" style="745" bestFit="1" customWidth="1"/>
    <col min="14084" max="14086" width="12.7109375" style="745" customWidth="1"/>
    <col min="14087" max="14087" width="17.7109375" style="745" customWidth="1"/>
    <col min="14088" max="14120" width="19.7109375" style="745" customWidth="1"/>
    <col min="14121" max="14336" width="80.5703125" style="745"/>
    <col min="14337" max="14338" width="0" style="745" hidden="1" customWidth="1"/>
    <col min="14339" max="14339" width="89.85546875" style="745" bestFit="1" customWidth="1"/>
    <col min="14340" max="14342" width="12.7109375" style="745" customWidth="1"/>
    <col min="14343" max="14343" width="17.7109375" style="745" customWidth="1"/>
    <col min="14344" max="14376" width="19.7109375" style="745" customWidth="1"/>
    <col min="14377" max="14592" width="80.5703125" style="745"/>
    <col min="14593" max="14594" width="0" style="745" hidden="1" customWidth="1"/>
    <col min="14595" max="14595" width="89.85546875" style="745" bestFit="1" customWidth="1"/>
    <col min="14596" max="14598" width="12.7109375" style="745" customWidth="1"/>
    <col min="14599" max="14599" width="17.7109375" style="745" customWidth="1"/>
    <col min="14600" max="14632" width="19.7109375" style="745" customWidth="1"/>
    <col min="14633" max="14848" width="80.5703125" style="745"/>
    <col min="14849" max="14850" width="0" style="745" hidden="1" customWidth="1"/>
    <col min="14851" max="14851" width="89.85546875" style="745" bestFit="1" customWidth="1"/>
    <col min="14852" max="14854" width="12.7109375" style="745" customWidth="1"/>
    <col min="14855" max="14855" width="17.7109375" style="745" customWidth="1"/>
    <col min="14856" max="14888" width="19.7109375" style="745" customWidth="1"/>
    <col min="14889" max="15104" width="80.5703125" style="745"/>
    <col min="15105" max="15106" width="0" style="745" hidden="1" customWidth="1"/>
    <col min="15107" max="15107" width="89.85546875" style="745" bestFit="1" customWidth="1"/>
    <col min="15108" max="15110" width="12.7109375" style="745" customWidth="1"/>
    <col min="15111" max="15111" width="17.7109375" style="745" customWidth="1"/>
    <col min="15112" max="15144" width="19.7109375" style="745" customWidth="1"/>
    <col min="15145" max="15360" width="80.5703125" style="745"/>
    <col min="15361" max="15362" width="0" style="745" hidden="1" customWidth="1"/>
    <col min="15363" max="15363" width="89.85546875" style="745" bestFit="1" customWidth="1"/>
    <col min="15364" max="15366" width="12.7109375" style="745" customWidth="1"/>
    <col min="15367" max="15367" width="17.7109375" style="745" customWidth="1"/>
    <col min="15368" max="15400" width="19.7109375" style="745" customWidth="1"/>
    <col min="15401" max="15616" width="80.5703125" style="745"/>
    <col min="15617" max="15618" width="0" style="745" hidden="1" customWidth="1"/>
    <col min="15619" max="15619" width="89.85546875" style="745" bestFit="1" customWidth="1"/>
    <col min="15620" max="15622" width="12.7109375" style="745" customWidth="1"/>
    <col min="15623" max="15623" width="17.7109375" style="745" customWidth="1"/>
    <col min="15624" max="15656" width="19.7109375" style="745" customWidth="1"/>
    <col min="15657" max="15872" width="80.5703125" style="745"/>
    <col min="15873" max="15874" width="0" style="745" hidden="1" customWidth="1"/>
    <col min="15875" max="15875" width="89.85546875" style="745" bestFit="1" customWidth="1"/>
    <col min="15876" max="15878" width="12.7109375" style="745" customWidth="1"/>
    <col min="15879" max="15879" width="17.7109375" style="745" customWidth="1"/>
    <col min="15880" max="15912" width="19.7109375" style="745" customWidth="1"/>
    <col min="15913" max="16128" width="80.5703125" style="745"/>
    <col min="16129" max="16130" width="0" style="745" hidden="1" customWidth="1"/>
    <col min="16131" max="16131" width="89.85546875" style="745" bestFit="1" customWidth="1"/>
    <col min="16132" max="16134" width="12.7109375" style="745" customWidth="1"/>
    <col min="16135" max="16135" width="17.7109375" style="745" customWidth="1"/>
    <col min="16136" max="16168" width="19.7109375" style="745" customWidth="1"/>
    <col min="16169" max="16384" width="80.5703125" style="745"/>
  </cols>
  <sheetData>
    <row r="1" spans="1:7" s="270" customFormat="1" ht="30" customHeight="1">
      <c r="C1" s="909" t="s">
        <v>1361</v>
      </c>
      <c r="D1" s="909"/>
      <c r="E1" s="909"/>
      <c r="F1" s="909"/>
    </row>
    <row r="2" spans="1:7" s="270" customFormat="1" ht="15" customHeight="1">
      <c r="C2" s="910" t="s">
        <v>572</v>
      </c>
      <c r="D2" s="910"/>
      <c r="E2" s="910"/>
      <c r="F2" s="910"/>
    </row>
    <row r="3" spans="1:7" s="270" customFormat="1" ht="15" customHeight="1">
      <c r="C3" s="910" t="s">
        <v>1472</v>
      </c>
      <c r="D3" s="910"/>
      <c r="E3" s="910"/>
      <c r="F3" s="910"/>
    </row>
    <row r="4" spans="1:7" s="270" customFormat="1" ht="30.75" customHeight="1">
      <c r="A4" s="270" t="s">
        <v>1463</v>
      </c>
      <c r="C4" s="917" t="s">
        <v>563</v>
      </c>
      <c r="D4" s="917"/>
      <c r="E4" s="917"/>
      <c r="F4" s="917"/>
    </row>
    <row r="5" spans="1:7" ht="3.75" customHeight="1">
      <c r="C5" s="175"/>
      <c r="D5" s="175"/>
      <c r="E5" s="175"/>
      <c r="F5" s="175"/>
      <c r="G5" s="745"/>
    </row>
    <row r="6" spans="1:7" ht="30" customHeight="1" thickBot="1">
      <c r="A6" s="278"/>
      <c r="B6" s="278"/>
      <c r="C6" s="658" t="s">
        <v>1233</v>
      </c>
      <c r="D6" s="659" t="s">
        <v>512</v>
      </c>
      <c r="E6" s="659" t="s">
        <v>564</v>
      </c>
      <c r="F6" s="660" t="s">
        <v>571</v>
      </c>
      <c r="G6" s="745"/>
    </row>
    <row r="7" spans="1:7" s="332" customFormat="1" ht="15" customHeight="1">
      <c r="A7" s="279" t="s">
        <v>879</v>
      </c>
      <c r="B7" s="279" t="s">
        <v>1234</v>
      </c>
      <c r="C7" s="661" t="s">
        <v>696</v>
      </c>
      <c r="D7" s="662">
        <v>33246.286359999998</v>
      </c>
      <c r="E7" s="662">
        <v>5734.93786</v>
      </c>
      <c r="F7" s="662">
        <v>38981.224219999996</v>
      </c>
    </row>
    <row r="8" spans="1:7" s="332" customFormat="1" ht="15" customHeight="1">
      <c r="A8" s="332" t="s">
        <v>879</v>
      </c>
      <c r="B8" s="332" t="s">
        <v>1235</v>
      </c>
      <c r="C8" s="177" t="s">
        <v>1236</v>
      </c>
      <c r="D8" s="311">
        <v>3091.3253599999998</v>
      </c>
      <c r="E8" s="311">
        <v>314.74182999999999</v>
      </c>
      <c r="F8" s="311">
        <v>3406.0671899999998</v>
      </c>
    </row>
    <row r="9" spans="1:7" s="331" customFormat="1" ht="15" customHeight="1">
      <c r="A9" s="331" t="s">
        <v>879</v>
      </c>
      <c r="B9" s="331" t="s">
        <v>1237</v>
      </c>
      <c r="C9" s="177" t="s">
        <v>1238</v>
      </c>
      <c r="D9" s="311">
        <v>22723.450149999997</v>
      </c>
      <c r="E9" s="311">
        <v>0</v>
      </c>
      <c r="F9" s="311">
        <v>22723.450149999997</v>
      </c>
    </row>
    <row r="10" spans="1:7" s="331" customFormat="1" ht="15" customHeight="1">
      <c r="A10" s="331" t="s">
        <v>879</v>
      </c>
      <c r="B10" s="331" t="s">
        <v>1239</v>
      </c>
      <c r="C10" s="177" t="s">
        <v>1240</v>
      </c>
      <c r="D10" s="311">
        <v>5435.78989</v>
      </c>
      <c r="E10" s="311">
        <v>346.40190000000001</v>
      </c>
      <c r="F10" s="311">
        <v>5782.1917899999999</v>
      </c>
    </row>
    <row r="11" spans="1:7" s="331" customFormat="1" ht="15" customHeight="1">
      <c r="A11" s="331" t="s">
        <v>879</v>
      </c>
      <c r="B11" s="331" t="s">
        <v>1241</v>
      </c>
      <c r="C11" s="177" t="s">
        <v>1242</v>
      </c>
      <c r="D11" s="311">
        <v>3.7094399999999998</v>
      </c>
      <c r="E11" s="311">
        <v>0</v>
      </c>
      <c r="F11" s="311">
        <v>3.7094399999999998</v>
      </c>
    </row>
    <row r="12" spans="1:7" s="331" customFormat="1" ht="15" customHeight="1">
      <c r="A12" s="331" t="s">
        <v>879</v>
      </c>
      <c r="B12" s="331" t="s">
        <v>1243</v>
      </c>
      <c r="C12" s="177" t="s">
        <v>1244</v>
      </c>
      <c r="D12" s="311">
        <v>0</v>
      </c>
      <c r="E12" s="311">
        <v>0</v>
      </c>
      <c r="F12" s="311">
        <v>0</v>
      </c>
    </row>
    <row r="13" spans="1:7" s="331" customFormat="1" ht="15" customHeight="1">
      <c r="A13" s="331" t="s">
        <v>879</v>
      </c>
      <c r="B13" s="331" t="s">
        <v>1245</v>
      </c>
      <c r="C13" s="177" t="s">
        <v>1246</v>
      </c>
      <c r="D13" s="311">
        <v>1044.5493100000001</v>
      </c>
      <c r="E13" s="311">
        <v>5.45913</v>
      </c>
      <c r="F13" s="311">
        <v>1050.0084400000001</v>
      </c>
    </row>
    <row r="14" spans="1:7" s="331" customFormat="1" ht="15" customHeight="1">
      <c r="A14" s="331" t="s">
        <v>879</v>
      </c>
      <c r="B14" s="331" t="s">
        <v>1247</v>
      </c>
      <c r="C14" s="177" t="s">
        <v>1248</v>
      </c>
      <c r="D14" s="311">
        <v>947.46220999999991</v>
      </c>
      <c r="E14" s="311">
        <v>5068.335</v>
      </c>
      <c r="F14" s="311">
        <v>6015.7972099999997</v>
      </c>
    </row>
    <row r="15" spans="1:7" s="332" customFormat="1" ht="15" customHeight="1" thickBot="1">
      <c r="A15" s="332" t="s">
        <v>879</v>
      </c>
      <c r="B15" s="332" t="s">
        <v>1362</v>
      </c>
      <c r="C15" s="177" t="s">
        <v>1250</v>
      </c>
      <c r="D15" s="175">
        <v>0</v>
      </c>
      <c r="E15" s="175">
        <v>0</v>
      </c>
      <c r="F15" s="311">
        <v>0</v>
      </c>
    </row>
    <row r="16" spans="1:7" s="332" customFormat="1" ht="15" customHeight="1">
      <c r="A16" s="279" t="s">
        <v>879</v>
      </c>
      <c r="B16" s="279" t="s">
        <v>1251</v>
      </c>
      <c r="C16" s="309" t="s">
        <v>1252</v>
      </c>
      <c r="D16" s="310">
        <v>5457.6319899999999</v>
      </c>
      <c r="E16" s="310">
        <v>1106.54467</v>
      </c>
      <c r="F16" s="662">
        <v>6564.1766600000001</v>
      </c>
    </row>
    <row r="17" spans="1:7" s="332" customFormat="1" ht="15" customHeight="1">
      <c r="A17" s="332" t="s">
        <v>879</v>
      </c>
      <c r="B17" s="332" t="s">
        <v>1253</v>
      </c>
      <c r="C17" s="177" t="s">
        <v>1254</v>
      </c>
      <c r="D17" s="311">
        <v>0</v>
      </c>
      <c r="E17" s="311">
        <v>0</v>
      </c>
      <c r="F17" s="311">
        <v>0</v>
      </c>
    </row>
    <row r="18" spans="1:7" s="331" customFormat="1" ht="15" customHeight="1">
      <c r="A18" s="331" t="s">
        <v>879</v>
      </c>
      <c r="B18" s="331" t="s">
        <v>1255</v>
      </c>
      <c r="C18" s="177" t="s">
        <v>1256</v>
      </c>
      <c r="D18" s="311">
        <v>5457.6319899999999</v>
      </c>
      <c r="E18" s="311">
        <v>1106.54467</v>
      </c>
      <c r="F18" s="311">
        <v>6564.1766600000001</v>
      </c>
    </row>
    <row r="19" spans="1:7" s="331" customFormat="1" ht="15" customHeight="1">
      <c r="A19" s="331" t="s">
        <v>879</v>
      </c>
      <c r="B19" s="331" t="s">
        <v>1257</v>
      </c>
      <c r="C19" s="177" t="s">
        <v>1258</v>
      </c>
      <c r="D19" s="311">
        <v>0</v>
      </c>
      <c r="E19" s="311">
        <v>0</v>
      </c>
      <c r="F19" s="311">
        <v>0</v>
      </c>
    </row>
    <row r="20" spans="1:7" s="331" customFormat="1" ht="15" customHeight="1">
      <c r="A20" s="331" t="s">
        <v>879</v>
      </c>
      <c r="B20" s="331" t="s">
        <v>1259</v>
      </c>
      <c r="C20" s="177" t="s">
        <v>1260</v>
      </c>
      <c r="D20" s="311">
        <v>0</v>
      </c>
      <c r="E20" s="311">
        <v>0</v>
      </c>
      <c r="F20" s="311">
        <v>0</v>
      </c>
    </row>
    <row r="21" spans="1:7" s="331" customFormat="1" ht="15" customHeight="1">
      <c r="A21" s="331" t="s">
        <v>879</v>
      </c>
      <c r="B21" s="331" t="s">
        <v>1261</v>
      </c>
      <c r="C21" s="177" t="s">
        <v>1262</v>
      </c>
      <c r="D21" s="311">
        <v>0</v>
      </c>
      <c r="E21" s="311">
        <v>0</v>
      </c>
      <c r="F21" s="311">
        <v>0</v>
      </c>
    </row>
    <row r="22" spans="1:7" s="331" customFormat="1" ht="15" customHeight="1" thickBot="1">
      <c r="A22" s="331" t="s">
        <v>879</v>
      </c>
      <c r="B22" s="274" t="s">
        <v>959</v>
      </c>
      <c r="C22" s="177" t="s">
        <v>960</v>
      </c>
      <c r="D22" s="311">
        <v>0</v>
      </c>
      <c r="E22" s="311">
        <v>0</v>
      </c>
      <c r="F22" s="311">
        <v>0</v>
      </c>
    </row>
    <row r="23" spans="1:7" ht="15" customHeight="1">
      <c r="A23" s="278" t="s">
        <v>879</v>
      </c>
      <c r="B23" s="278" t="s">
        <v>1263</v>
      </c>
      <c r="C23" s="309" t="s">
        <v>721</v>
      </c>
      <c r="D23" s="310">
        <v>27788.65437</v>
      </c>
      <c r="E23" s="310">
        <v>4628.3931900000007</v>
      </c>
      <c r="F23" s="662">
        <v>32417.047559999999</v>
      </c>
      <c r="G23" s="745"/>
    </row>
    <row r="24" spans="1:7" s="332" customFormat="1" ht="15" customHeight="1">
      <c r="A24" s="332" t="s">
        <v>879</v>
      </c>
      <c r="B24" s="332" t="s">
        <v>1264</v>
      </c>
      <c r="C24" s="177" t="s">
        <v>1265</v>
      </c>
      <c r="D24" s="311">
        <v>13000</v>
      </c>
      <c r="E24" s="311">
        <v>6491.2</v>
      </c>
      <c r="F24" s="311">
        <v>19491.2</v>
      </c>
    </row>
    <row r="25" spans="1:7" s="331" customFormat="1" ht="15" customHeight="1">
      <c r="A25" s="331" t="s">
        <v>879</v>
      </c>
      <c r="B25" s="331" t="s">
        <v>1266</v>
      </c>
      <c r="C25" s="177" t="s">
        <v>1267</v>
      </c>
      <c r="D25" s="311">
        <v>0</v>
      </c>
      <c r="E25" s="311">
        <v>0</v>
      </c>
      <c r="F25" s="311">
        <v>0</v>
      </c>
    </row>
    <row r="26" spans="1:7" s="331" customFormat="1" ht="15" customHeight="1">
      <c r="A26" s="331" t="s">
        <v>879</v>
      </c>
      <c r="B26" s="331" t="s">
        <v>1268</v>
      </c>
      <c r="C26" s="177" t="s">
        <v>1269</v>
      </c>
      <c r="D26" s="311">
        <v>0</v>
      </c>
      <c r="E26" s="311">
        <v>0</v>
      </c>
      <c r="F26" s="311">
        <v>0</v>
      </c>
    </row>
    <row r="27" spans="1:7" s="331" customFormat="1" ht="15" customHeight="1">
      <c r="A27" s="331" t="s">
        <v>879</v>
      </c>
      <c r="B27" s="331" t="s">
        <v>1270</v>
      </c>
      <c r="C27" s="177" t="s">
        <v>1271</v>
      </c>
      <c r="D27" s="311">
        <v>8367.9322900000006</v>
      </c>
      <c r="E27" s="311">
        <v>32.524230000000003</v>
      </c>
      <c r="F27" s="311">
        <v>8400.4565200000015</v>
      </c>
    </row>
    <row r="28" spans="1:7" s="331" customFormat="1" ht="15" customHeight="1">
      <c r="A28" s="331" t="s">
        <v>879</v>
      </c>
      <c r="B28" s="331" t="s">
        <v>1272</v>
      </c>
      <c r="C28" s="177" t="s">
        <v>1273</v>
      </c>
      <c r="D28" s="311">
        <v>6420.7220800000005</v>
      </c>
      <c r="E28" s="311">
        <v>-1895.33104</v>
      </c>
      <c r="F28" s="311">
        <v>4525.3910400000004</v>
      </c>
    </row>
    <row r="29" spans="1:7" s="331" customFormat="1" ht="15" customHeight="1">
      <c r="A29" s="331" t="s">
        <v>879</v>
      </c>
      <c r="B29" s="331" t="s">
        <v>1363</v>
      </c>
      <c r="C29" s="175" t="s">
        <v>1275</v>
      </c>
      <c r="D29" s="311">
        <v>0</v>
      </c>
      <c r="E29" s="311">
        <v>-1199.5317700000001</v>
      </c>
      <c r="F29" s="311">
        <v>-1199.5317700000001</v>
      </c>
    </row>
    <row r="30" spans="1:7" s="331" customFormat="1" ht="15" customHeight="1" thickBot="1">
      <c r="A30" s="331" t="s">
        <v>879</v>
      </c>
      <c r="B30" s="331" t="s">
        <v>1276</v>
      </c>
      <c r="C30" s="175" t="s">
        <v>1277</v>
      </c>
      <c r="D30" s="311">
        <v>6420.7220800000005</v>
      </c>
      <c r="E30" s="311">
        <v>-695.79926999999998</v>
      </c>
      <c r="F30" s="311">
        <v>5724.92281</v>
      </c>
    </row>
    <row r="31" spans="1:7" s="331" customFormat="1" ht="15" customHeight="1">
      <c r="A31" s="331" t="s">
        <v>879</v>
      </c>
      <c r="B31" s="331" t="s">
        <v>1278</v>
      </c>
      <c r="C31" s="312" t="s">
        <v>725</v>
      </c>
      <c r="D31" s="310">
        <v>33246.286359999998</v>
      </c>
      <c r="E31" s="310">
        <v>5734.93786</v>
      </c>
      <c r="F31" s="662">
        <v>38981.224219999996</v>
      </c>
    </row>
    <row r="32" spans="1:7" s="331" customFormat="1" ht="15" customHeight="1">
      <c r="A32" s="331" t="s">
        <v>879</v>
      </c>
      <c r="B32" s="331" t="s">
        <v>898</v>
      </c>
      <c r="C32" s="177" t="s">
        <v>1279</v>
      </c>
      <c r="D32" s="311">
        <v>0</v>
      </c>
      <c r="E32" s="311">
        <v>0</v>
      </c>
      <c r="F32" s="311">
        <v>0</v>
      </c>
    </row>
    <row r="33" spans="1:7" s="331" customFormat="1" ht="15" customHeight="1">
      <c r="A33" s="331" t="s">
        <v>879</v>
      </c>
      <c r="B33" s="331" t="s">
        <v>1280</v>
      </c>
      <c r="C33" s="177" t="s">
        <v>1281</v>
      </c>
      <c r="D33" s="311">
        <v>22746.748760000002</v>
      </c>
      <c r="E33" s="311">
        <v>0</v>
      </c>
      <c r="F33" s="311">
        <v>22746.748760000002</v>
      </c>
    </row>
    <row r="34" spans="1:7" ht="30" customHeight="1" thickBot="1">
      <c r="A34" s="278"/>
      <c r="B34" s="278"/>
      <c r="C34" s="663" t="s">
        <v>733</v>
      </c>
      <c r="D34" s="659" t="s">
        <v>512</v>
      </c>
      <c r="E34" s="659" t="s">
        <v>564</v>
      </c>
      <c r="F34" s="660" t="s">
        <v>571</v>
      </c>
      <c r="G34" s="745"/>
    </row>
    <row r="35" spans="1:7" s="332" customFormat="1" ht="15" customHeight="1">
      <c r="A35" s="332" t="s">
        <v>879</v>
      </c>
      <c r="B35" s="173" t="s">
        <v>1296</v>
      </c>
      <c r="C35" s="304" t="s">
        <v>1297</v>
      </c>
      <c r="D35" s="311">
        <v>472.70828</v>
      </c>
      <c r="E35" s="311">
        <v>0</v>
      </c>
      <c r="F35" s="311">
        <v>472.70828</v>
      </c>
    </row>
    <row r="36" spans="1:7" s="332" customFormat="1" ht="15" customHeight="1">
      <c r="A36" s="332" t="s">
        <v>879</v>
      </c>
      <c r="B36" s="275" t="s">
        <v>1298</v>
      </c>
      <c r="C36" s="175" t="s">
        <v>1373</v>
      </c>
      <c r="D36" s="311">
        <v>0</v>
      </c>
      <c r="E36" s="311">
        <v>-0.40889999999999999</v>
      </c>
      <c r="F36" s="311">
        <v>-0.40889999999999999</v>
      </c>
    </row>
    <row r="37" spans="1:7" s="332" customFormat="1" ht="15" customHeight="1">
      <c r="A37" s="332" t="s">
        <v>879</v>
      </c>
      <c r="B37" s="173" t="s">
        <v>1299</v>
      </c>
      <c r="C37" s="177" t="s">
        <v>736</v>
      </c>
      <c r="D37" s="311">
        <v>472.70828</v>
      </c>
      <c r="E37" s="311">
        <v>-0.40889999999999999</v>
      </c>
      <c r="F37" s="311">
        <v>472.29937999999999</v>
      </c>
    </row>
    <row r="38" spans="1:7" s="332" customFormat="1" ht="15" customHeight="1">
      <c r="A38" s="332" t="s">
        <v>879</v>
      </c>
      <c r="B38" s="275" t="s">
        <v>1300</v>
      </c>
      <c r="C38" s="304" t="s">
        <v>1301</v>
      </c>
      <c r="D38" s="311">
        <v>19663.645280000001</v>
      </c>
      <c r="E38" s="311">
        <v>0</v>
      </c>
      <c r="F38" s="311">
        <v>19663.645280000001</v>
      </c>
    </row>
    <row r="39" spans="1:7" s="332" customFormat="1" ht="15" customHeight="1">
      <c r="A39" s="332" t="s">
        <v>879</v>
      </c>
      <c r="B39" s="275" t="s">
        <v>1302</v>
      </c>
      <c r="C39" s="175" t="s">
        <v>1303</v>
      </c>
      <c r="D39" s="311">
        <v>-3.7891699999999999</v>
      </c>
      <c r="E39" s="311">
        <v>0</v>
      </c>
      <c r="F39" s="311">
        <v>-3.7891699999999999</v>
      </c>
    </row>
    <row r="40" spans="1:7" s="332" customFormat="1" ht="15" customHeight="1">
      <c r="A40" s="332" t="s">
        <v>879</v>
      </c>
      <c r="B40" s="173" t="s">
        <v>1304</v>
      </c>
      <c r="C40" s="177" t="s">
        <v>1305</v>
      </c>
      <c r="D40" s="311">
        <v>20132.56439</v>
      </c>
      <c r="E40" s="311">
        <v>-0.40889999999999999</v>
      </c>
      <c r="F40" s="311">
        <v>20132.155490000001</v>
      </c>
    </row>
    <row r="41" spans="1:7" s="332" customFormat="1" ht="15" customHeight="1">
      <c r="A41" s="332" t="s">
        <v>879</v>
      </c>
      <c r="B41" s="173" t="s">
        <v>1306</v>
      </c>
      <c r="C41" s="304" t="s">
        <v>1389</v>
      </c>
      <c r="D41" s="311">
        <v>0</v>
      </c>
      <c r="E41" s="311">
        <v>0</v>
      </c>
      <c r="F41" s="311">
        <v>0</v>
      </c>
    </row>
    <row r="42" spans="1:7" s="332" customFormat="1" ht="15" customHeight="1">
      <c r="A42" s="332" t="s">
        <v>879</v>
      </c>
      <c r="B42" s="275" t="s">
        <v>1307</v>
      </c>
      <c r="C42" s="175" t="s">
        <v>1374</v>
      </c>
      <c r="D42" s="311">
        <v>0</v>
      </c>
      <c r="E42" s="311">
        <v>0</v>
      </c>
      <c r="F42" s="311">
        <v>0</v>
      </c>
    </row>
    <row r="43" spans="1:7" s="332" customFormat="1" ht="15" customHeight="1">
      <c r="A43" s="332" t="s">
        <v>879</v>
      </c>
      <c r="B43" s="173" t="s">
        <v>1308</v>
      </c>
      <c r="C43" s="177" t="s">
        <v>1309</v>
      </c>
      <c r="D43" s="311">
        <v>20132.56439</v>
      </c>
      <c r="E43" s="311">
        <v>-0.40889999999999999</v>
      </c>
      <c r="F43" s="311">
        <v>20132.155490000001</v>
      </c>
    </row>
    <row r="44" spans="1:7" s="332" customFormat="1" ht="15" customHeight="1">
      <c r="A44" s="332" t="s">
        <v>879</v>
      </c>
      <c r="B44" s="275" t="s">
        <v>1310</v>
      </c>
      <c r="C44" s="304" t="s">
        <v>1311</v>
      </c>
      <c r="D44" s="311">
        <v>-10894.190119999999</v>
      </c>
      <c r="E44" s="311">
        <v>-699.24827000000005</v>
      </c>
      <c r="F44" s="311">
        <v>-11593.438389999999</v>
      </c>
    </row>
    <row r="45" spans="1:7" s="332" customFormat="1" ht="15" customHeight="1">
      <c r="A45" s="332" t="s">
        <v>879</v>
      </c>
      <c r="B45" s="173" t="s">
        <v>1312</v>
      </c>
      <c r="C45" s="177" t="s">
        <v>1313</v>
      </c>
      <c r="D45" s="311">
        <v>9238.3742700000003</v>
      </c>
      <c r="E45" s="311">
        <v>-699.65717000000006</v>
      </c>
      <c r="F45" s="311">
        <v>8538.7170999999998</v>
      </c>
    </row>
    <row r="46" spans="1:7" s="332" customFormat="1" ht="15" customHeight="1">
      <c r="A46" s="332" t="s">
        <v>879</v>
      </c>
      <c r="B46" s="275" t="s">
        <v>1314</v>
      </c>
      <c r="C46" s="305" t="s">
        <v>1315</v>
      </c>
      <c r="D46" s="311">
        <v>0</v>
      </c>
      <c r="E46" s="311">
        <v>2.9921700000000002</v>
      </c>
      <c r="F46" s="311">
        <v>2.9921700000000002</v>
      </c>
    </row>
    <row r="47" spans="1:7" s="332" customFormat="1" ht="15" customHeight="1">
      <c r="A47" s="332" t="s">
        <v>879</v>
      </c>
      <c r="B47" s="173" t="s">
        <v>1316</v>
      </c>
      <c r="C47" s="179" t="s">
        <v>1317</v>
      </c>
      <c r="D47" s="311">
        <v>0</v>
      </c>
      <c r="E47" s="311">
        <v>1.17E-3</v>
      </c>
      <c r="F47" s="311">
        <v>1.17E-3</v>
      </c>
    </row>
    <row r="48" spans="1:7" s="332" customFormat="1" ht="15" customHeight="1">
      <c r="A48" s="332" t="s">
        <v>879</v>
      </c>
      <c r="B48" s="173" t="s">
        <v>1318</v>
      </c>
      <c r="C48" s="304" t="s">
        <v>1319</v>
      </c>
      <c r="D48" s="311">
        <v>0</v>
      </c>
      <c r="E48" s="311">
        <v>2.9910000000000001</v>
      </c>
      <c r="F48" s="311">
        <v>2.9910000000000001</v>
      </c>
    </row>
    <row r="49" spans="1:7" s="332" customFormat="1" ht="15" customHeight="1">
      <c r="A49" s="332" t="s">
        <v>879</v>
      </c>
      <c r="B49" s="275" t="s">
        <v>1320</v>
      </c>
      <c r="C49" s="177" t="s">
        <v>1321</v>
      </c>
      <c r="D49" s="311">
        <v>0</v>
      </c>
      <c r="E49" s="311">
        <v>-1.23E-3</v>
      </c>
      <c r="F49" s="311">
        <v>-1.23E-3</v>
      </c>
    </row>
    <row r="50" spans="1:7" s="332" customFormat="1" ht="15" customHeight="1">
      <c r="A50" s="332" t="s">
        <v>879</v>
      </c>
      <c r="B50" s="173" t="s">
        <v>1322</v>
      </c>
      <c r="C50" s="179" t="s">
        <v>1323</v>
      </c>
      <c r="D50" s="311">
        <v>0</v>
      </c>
      <c r="E50" s="311">
        <v>1.23E-3</v>
      </c>
      <c r="F50" s="311">
        <v>1.23E-3</v>
      </c>
    </row>
    <row r="51" spans="1:7" s="332" customFormat="1" ht="15" customHeight="1">
      <c r="A51" s="332" t="s">
        <v>879</v>
      </c>
      <c r="B51" s="173" t="s">
        <v>1324</v>
      </c>
      <c r="C51" s="304" t="s">
        <v>1325</v>
      </c>
      <c r="D51" s="311">
        <v>0</v>
      </c>
      <c r="E51" s="311">
        <v>0</v>
      </c>
      <c r="F51" s="311">
        <v>0</v>
      </c>
    </row>
    <row r="52" spans="1:7" s="332" customFormat="1" ht="15" customHeight="1">
      <c r="A52" s="332" t="s">
        <v>879</v>
      </c>
      <c r="B52" s="264" t="s">
        <v>1326</v>
      </c>
      <c r="C52" s="177" t="s">
        <v>1327</v>
      </c>
      <c r="D52" s="311">
        <v>9238.3742700000003</v>
      </c>
      <c r="E52" s="311">
        <v>-696.66622999999993</v>
      </c>
      <c r="F52" s="311">
        <v>8541.7080399999995</v>
      </c>
    </row>
    <row r="53" spans="1:7" s="332" customFormat="1" ht="15" customHeight="1">
      <c r="A53" s="332" t="s">
        <v>879</v>
      </c>
      <c r="B53" s="275" t="s">
        <v>1328</v>
      </c>
      <c r="C53" s="304" t="s">
        <v>1329</v>
      </c>
      <c r="D53" s="311">
        <v>0</v>
      </c>
      <c r="E53" s="311">
        <v>0</v>
      </c>
      <c r="F53" s="311">
        <v>0</v>
      </c>
    </row>
    <row r="54" spans="1:7" s="332" customFormat="1" ht="15" customHeight="1">
      <c r="A54" s="332" t="s">
        <v>879</v>
      </c>
      <c r="B54" s="264" t="s">
        <v>1330</v>
      </c>
      <c r="C54" s="177" t="s">
        <v>748</v>
      </c>
      <c r="D54" s="311">
        <v>9238.3742700000003</v>
      </c>
      <c r="E54" s="311">
        <v>-696.66622999999993</v>
      </c>
      <c r="F54" s="311">
        <v>8541.7080399999995</v>
      </c>
    </row>
    <row r="55" spans="1:7" s="332" customFormat="1" ht="15" customHeight="1">
      <c r="A55" s="332" t="s">
        <v>879</v>
      </c>
      <c r="B55" s="275" t="s">
        <v>1331</v>
      </c>
      <c r="C55" s="304" t="s">
        <v>1332</v>
      </c>
      <c r="D55" s="311">
        <v>0</v>
      </c>
      <c r="E55" s="311">
        <v>0.86696000000000006</v>
      </c>
      <c r="F55" s="311">
        <v>0.86696000000000006</v>
      </c>
    </row>
    <row r="56" spans="1:7" s="332" customFormat="1" ht="15" customHeight="1">
      <c r="A56" s="332" t="s">
        <v>879</v>
      </c>
      <c r="B56" s="275" t="s">
        <v>1333</v>
      </c>
      <c r="C56" s="175" t="s">
        <v>1334</v>
      </c>
      <c r="D56" s="311">
        <v>-2.9761899999999999</v>
      </c>
      <c r="E56" s="311">
        <v>0</v>
      </c>
      <c r="F56" s="311">
        <v>-2.9761899999999999</v>
      </c>
    </row>
    <row r="57" spans="1:7" s="332" customFormat="1" ht="15" customHeight="1">
      <c r="A57" s="332" t="s">
        <v>879</v>
      </c>
      <c r="B57" s="173" t="s">
        <v>1335</v>
      </c>
      <c r="C57" s="177" t="s">
        <v>750</v>
      </c>
      <c r="D57" s="311">
        <v>9235.3980800000008</v>
      </c>
      <c r="E57" s="311">
        <v>-695.79926999999998</v>
      </c>
      <c r="F57" s="311">
        <v>8539.5988100000013</v>
      </c>
    </row>
    <row r="58" spans="1:7" s="332" customFormat="1" ht="15" customHeight="1">
      <c r="A58" s="332" t="s">
        <v>879</v>
      </c>
      <c r="B58" s="173" t="s">
        <v>1336</v>
      </c>
      <c r="C58" s="304" t="s">
        <v>1337</v>
      </c>
      <c r="D58" s="311">
        <v>0</v>
      </c>
      <c r="E58" s="311">
        <v>0</v>
      </c>
      <c r="F58" s="311">
        <v>0</v>
      </c>
    </row>
    <row r="59" spans="1:7" s="332" customFormat="1" ht="15" customHeight="1">
      <c r="A59" s="332" t="s">
        <v>879</v>
      </c>
      <c r="B59" s="173" t="s">
        <v>1338</v>
      </c>
      <c r="C59" s="177" t="s">
        <v>1339</v>
      </c>
      <c r="D59" s="311">
        <v>9235.3980800000008</v>
      </c>
      <c r="E59" s="311">
        <v>-695.79926999999998</v>
      </c>
      <c r="F59" s="311">
        <v>8539.5988100000013</v>
      </c>
    </row>
    <row r="60" spans="1:7" s="332" customFormat="1" ht="15" customHeight="1" thickBot="1">
      <c r="A60" s="332" t="s">
        <v>879</v>
      </c>
      <c r="B60" s="275" t="s">
        <v>1340</v>
      </c>
      <c r="C60" s="304" t="s">
        <v>1341</v>
      </c>
      <c r="D60" s="311">
        <v>-2814.6759999999999</v>
      </c>
      <c r="E60" s="311">
        <v>0</v>
      </c>
      <c r="F60" s="311">
        <v>-2814.6759999999999</v>
      </c>
    </row>
    <row r="61" spans="1:7" s="332" customFormat="1" ht="15" customHeight="1">
      <c r="A61" s="279" t="s">
        <v>879</v>
      </c>
      <c r="B61" s="280" t="s">
        <v>1342</v>
      </c>
      <c r="C61" s="309" t="s">
        <v>1343</v>
      </c>
      <c r="D61" s="310">
        <v>6420.7220800000005</v>
      </c>
      <c r="E61" s="310">
        <v>-695.79926999999998</v>
      </c>
      <c r="F61" s="662">
        <v>5724.92281</v>
      </c>
    </row>
    <row r="62" spans="1:7" ht="3.75" customHeight="1" thickBot="1">
      <c r="C62" s="664"/>
      <c r="D62" s="630"/>
      <c r="E62" s="630"/>
      <c r="F62" s="630"/>
      <c r="G62" s="745"/>
    </row>
    <row r="63" spans="1:7" ht="15" customHeight="1" thickTop="1">
      <c r="C63" s="175"/>
      <c r="D63" s="288"/>
      <c r="E63" s="288"/>
      <c r="F63" s="288"/>
      <c r="G63" s="745"/>
    </row>
    <row r="64" spans="1:7">
      <c r="C64" s="635"/>
      <c r="D64" s="175"/>
      <c r="E64" s="175"/>
      <c r="F64" s="288"/>
      <c r="G64" s="745"/>
    </row>
    <row r="65" spans="1:7">
      <c r="A65" s="745" t="s">
        <v>961</v>
      </c>
      <c r="B65" s="745" t="s">
        <v>961</v>
      </c>
      <c r="C65" s="175"/>
      <c r="D65" s="175"/>
      <c r="E65" s="175"/>
      <c r="F65" s="175"/>
      <c r="G65" s="745"/>
    </row>
    <row r="66" spans="1:7">
      <c r="C66" s="175"/>
      <c r="D66" s="175"/>
      <c r="E66" s="175"/>
      <c r="F66" s="175"/>
      <c r="G66" s="745"/>
    </row>
    <row r="67" spans="1:7">
      <c r="C67" s="175"/>
      <c r="D67" s="175"/>
      <c r="E67" s="175"/>
      <c r="F67" s="175"/>
      <c r="G67" s="745"/>
    </row>
    <row r="68" spans="1:7">
      <c r="C68" s="175"/>
      <c r="D68" s="175"/>
      <c r="E68" s="175"/>
      <c r="F68" s="175"/>
      <c r="G68" s="745"/>
    </row>
    <row r="69" spans="1:7">
      <c r="C69" s="175"/>
      <c r="D69" s="175"/>
      <c r="E69" s="175"/>
      <c r="F69" s="175"/>
      <c r="G69" s="745"/>
    </row>
    <row r="70" spans="1:7">
      <c r="C70" s="175"/>
      <c r="D70" s="175"/>
      <c r="E70" s="175"/>
      <c r="F70" s="175"/>
      <c r="G70" s="745"/>
    </row>
    <row r="71" spans="1:7">
      <c r="C71" s="175"/>
      <c r="D71" s="175"/>
      <c r="E71" s="175"/>
      <c r="F71" s="175"/>
      <c r="G71" s="745"/>
    </row>
    <row r="72" spans="1:7">
      <c r="C72" s="135"/>
      <c r="G72" s="745"/>
    </row>
    <row r="73" spans="1:7">
      <c r="C73" s="135"/>
      <c r="G73" s="745"/>
    </row>
    <row r="74" spans="1:7">
      <c r="C74" s="135"/>
      <c r="G74" s="745"/>
    </row>
    <row r="75" spans="1:7">
      <c r="C75" s="135"/>
      <c r="G75" s="745"/>
    </row>
    <row r="76" spans="1:7">
      <c r="C76" s="135"/>
      <c r="G76" s="745"/>
    </row>
    <row r="77" spans="1:7" ht="15.75">
      <c r="C77" s="104"/>
      <c r="D77" s="135"/>
      <c r="E77" s="135"/>
      <c r="F77" s="101"/>
      <c r="G77" s="745"/>
    </row>
    <row r="78" spans="1:7" ht="15.75">
      <c r="C78" s="104"/>
      <c r="D78" s="101"/>
      <c r="E78" s="101"/>
      <c r="F78" s="101"/>
      <c r="G78" s="745"/>
    </row>
    <row r="79" spans="1:7" ht="15.75">
      <c r="C79" s="104"/>
      <c r="D79" s="101"/>
      <c r="E79" s="101"/>
      <c r="F79" s="101"/>
      <c r="G79" s="745"/>
    </row>
    <row r="80" spans="1:7" ht="15.75">
      <c r="C80" s="104"/>
      <c r="D80" s="101"/>
      <c r="E80" s="101"/>
      <c r="F80" s="101"/>
      <c r="G80" s="745"/>
    </row>
    <row r="81" spans="3:7" ht="15.75">
      <c r="C81" s="104"/>
      <c r="D81" s="101"/>
      <c r="E81" s="101"/>
      <c r="F81" s="101"/>
      <c r="G81" s="745"/>
    </row>
    <row r="82" spans="3:7" ht="15.75">
      <c r="C82" s="104"/>
      <c r="D82" s="101"/>
      <c r="E82" s="101"/>
      <c r="F82" s="101"/>
      <c r="G82" s="745"/>
    </row>
    <row r="83" spans="3:7" ht="15.75">
      <c r="C83" s="104"/>
      <c r="D83" s="101"/>
      <c r="E83" s="101"/>
      <c r="F83" s="101"/>
      <c r="G83" s="745"/>
    </row>
    <row r="84" spans="3:7" ht="15.75">
      <c r="C84" s="104"/>
      <c r="D84" s="101"/>
      <c r="E84" s="101"/>
      <c r="F84" s="101"/>
      <c r="G84" s="745"/>
    </row>
    <row r="85" spans="3:7" ht="15.75">
      <c r="C85" s="104"/>
      <c r="D85" s="101"/>
      <c r="E85" s="101"/>
      <c r="F85" s="101"/>
      <c r="G85" s="745"/>
    </row>
    <row r="86" spans="3:7" ht="15.75">
      <c r="C86" s="104"/>
      <c r="D86" s="101"/>
      <c r="E86" s="101"/>
      <c r="F86" s="101"/>
      <c r="G86" s="745"/>
    </row>
    <row r="87" spans="3:7" ht="15.75">
      <c r="C87" s="104"/>
      <c r="D87" s="101"/>
      <c r="E87" s="101"/>
      <c r="F87" s="101"/>
      <c r="G87" s="745"/>
    </row>
    <row r="88" spans="3:7" ht="15.75">
      <c r="C88" s="104"/>
      <c r="D88" s="101"/>
      <c r="E88" s="101"/>
      <c r="F88" s="101"/>
      <c r="G88" s="745"/>
    </row>
    <row r="89" spans="3:7" ht="15.75">
      <c r="C89" s="104"/>
      <c r="D89" s="101"/>
      <c r="E89" s="101"/>
      <c r="F89" s="101"/>
      <c r="G89" s="745"/>
    </row>
    <row r="90" spans="3:7" ht="15.75">
      <c r="C90" s="104"/>
      <c r="D90" s="101"/>
      <c r="E90" s="101"/>
      <c r="F90" s="101"/>
      <c r="G90" s="745"/>
    </row>
    <row r="91" spans="3:7" ht="15.75">
      <c r="C91" s="104"/>
      <c r="D91" s="101"/>
      <c r="E91" s="101"/>
      <c r="F91" s="101"/>
      <c r="G91" s="745"/>
    </row>
    <row r="92" spans="3:7" ht="15.75">
      <c r="C92" s="104"/>
      <c r="D92" s="101"/>
      <c r="E92" s="101"/>
      <c r="F92" s="101"/>
      <c r="G92" s="745"/>
    </row>
    <row r="93" spans="3:7" ht="15.75">
      <c r="C93" s="104"/>
      <c r="D93" s="101"/>
      <c r="E93" s="101"/>
      <c r="F93" s="101"/>
      <c r="G93" s="745"/>
    </row>
    <row r="94" spans="3:7" ht="15.75">
      <c r="C94" s="104"/>
      <c r="D94" s="101"/>
      <c r="E94" s="101"/>
      <c r="F94" s="101"/>
      <c r="G94" s="745"/>
    </row>
    <row r="95" spans="3:7" ht="15.75">
      <c r="C95" s="104"/>
      <c r="D95" s="101"/>
      <c r="E95" s="101"/>
      <c r="F95" s="101"/>
      <c r="G95" s="745"/>
    </row>
    <row r="96" spans="3:7" ht="15.75">
      <c r="C96" s="104"/>
      <c r="D96" s="101"/>
      <c r="E96" s="101"/>
      <c r="F96" s="101"/>
      <c r="G96" s="745"/>
    </row>
    <row r="97" spans="3:7" ht="15.75">
      <c r="C97" s="104"/>
      <c r="D97" s="101"/>
      <c r="E97" s="101"/>
      <c r="F97" s="101"/>
      <c r="G97" s="745"/>
    </row>
    <row r="98" spans="3:7" ht="15.75">
      <c r="C98" s="104"/>
      <c r="D98" s="101"/>
      <c r="E98" s="101"/>
      <c r="F98" s="101"/>
      <c r="G98" s="745"/>
    </row>
    <row r="99" spans="3:7" ht="15.75">
      <c r="C99" s="104"/>
      <c r="D99" s="101"/>
      <c r="E99" s="101"/>
      <c r="F99" s="101"/>
      <c r="G99" s="745"/>
    </row>
    <row r="100" spans="3:7" ht="15.75">
      <c r="C100" s="104"/>
      <c r="D100" s="101"/>
      <c r="E100" s="101"/>
      <c r="F100" s="101"/>
      <c r="G100" s="745"/>
    </row>
    <row r="101" spans="3:7" ht="15.75">
      <c r="C101" s="104"/>
      <c r="D101" s="101"/>
      <c r="E101" s="101"/>
      <c r="F101" s="101"/>
      <c r="G101" s="745"/>
    </row>
    <row r="102" spans="3:7" ht="15.75">
      <c r="C102" s="104"/>
      <c r="D102" s="101"/>
      <c r="E102" s="101"/>
      <c r="F102" s="101"/>
      <c r="G102" s="745"/>
    </row>
    <row r="103" spans="3:7" ht="15.75">
      <c r="C103" s="104"/>
      <c r="D103" s="101"/>
      <c r="E103" s="101"/>
      <c r="F103" s="101"/>
      <c r="G103" s="745"/>
    </row>
    <row r="104" spans="3:7" ht="15.75">
      <c r="C104" s="104"/>
      <c r="D104" s="101"/>
      <c r="E104" s="101"/>
      <c r="F104" s="101"/>
      <c r="G104" s="745"/>
    </row>
    <row r="105" spans="3:7" ht="15.75">
      <c r="C105" s="104"/>
      <c r="D105" s="101"/>
      <c r="E105" s="101"/>
      <c r="F105" s="101"/>
      <c r="G105" s="745"/>
    </row>
    <row r="106" spans="3:7" ht="15.75">
      <c r="C106" s="104"/>
      <c r="D106" s="101"/>
      <c r="E106" s="101"/>
      <c r="F106" s="101"/>
      <c r="G106" s="745"/>
    </row>
    <row r="107" spans="3:7" ht="15.75">
      <c r="C107" s="104"/>
      <c r="D107" s="101"/>
      <c r="E107" s="101"/>
      <c r="F107" s="101"/>
      <c r="G107" s="745"/>
    </row>
    <row r="108" spans="3:7" ht="15.75">
      <c r="C108" s="104"/>
      <c r="D108" s="101"/>
      <c r="E108" s="101"/>
      <c r="F108" s="101"/>
      <c r="G108" s="745"/>
    </row>
    <row r="109" spans="3:7" ht="15.75">
      <c r="C109" s="104"/>
      <c r="D109" s="101"/>
      <c r="E109" s="101"/>
      <c r="F109" s="101"/>
      <c r="G109" s="745"/>
    </row>
    <row r="110" spans="3:7" ht="15.75">
      <c r="C110" s="104"/>
      <c r="D110" s="101"/>
      <c r="E110" s="101"/>
      <c r="F110" s="101"/>
      <c r="G110" s="745"/>
    </row>
    <row r="111" spans="3:7" ht="15.75">
      <c r="C111" s="104"/>
      <c r="D111" s="101"/>
      <c r="E111" s="101"/>
      <c r="F111" s="101"/>
      <c r="G111" s="745"/>
    </row>
    <row r="112" spans="3:7" ht="15.75">
      <c r="C112" s="104"/>
      <c r="D112" s="101"/>
      <c r="E112" s="101"/>
      <c r="F112" s="101"/>
      <c r="G112" s="745"/>
    </row>
    <row r="113" spans="3:7" ht="15.75">
      <c r="C113" s="104"/>
      <c r="D113" s="101"/>
      <c r="E113" s="101"/>
      <c r="F113" s="101"/>
      <c r="G113" s="745"/>
    </row>
    <row r="114" spans="3:7" ht="15.75">
      <c r="C114" s="104"/>
      <c r="D114" s="101"/>
      <c r="E114" s="101"/>
      <c r="F114" s="101"/>
      <c r="G114" s="745"/>
    </row>
    <row r="115" spans="3:7" ht="15.75">
      <c r="C115" s="104"/>
      <c r="D115" s="101"/>
      <c r="E115" s="101"/>
      <c r="F115" s="101"/>
      <c r="G115" s="745"/>
    </row>
    <row r="116" spans="3:7" ht="15.75">
      <c r="C116" s="104"/>
      <c r="D116" s="101"/>
      <c r="E116" s="101"/>
      <c r="F116" s="101"/>
      <c r="G116" s="745"/>
    </row>
    <row r="117" spans="3:7" ht="15.75">
      <c r="C117" s="104"/>
      <c r="D117" s="101"/>
      <c r="E117" s="101"/>
      <c r="F117" s="101"/>
      <c r="G117" s="745"/>
    </row>
    <row r="118" spans="3:7" ht="15.75">
      <c r="C118" s="104"/>
      <c r="D118" s="101"/>
      <c r="E118" s="101"/>
      <c r="F118" s="101"/>
      <c r="G118" s="745"/>
    </row>
    <row r="119" spans="3:7" ht="15.75">
      <c r="C119" s="104"/>
      <c r="D119" s="101"/>
      <c r="E119" s="101"/>
      <c r="F119" s="101"/>
      <c r="G119" s="745"/>
    </row>
    <row r="120" spans="3:7" ht="15.75">
      <c r="C120" s="104"/>
      <c r="D120" s="101"/>
      <c r="E120" s="101"/>
      <c r="F120" s="101"/>
      <c r="G120" s="745"/>
    </row>
    <row r="121" spans="3:7" ht="15.75">
      <c r="C121" s="104"/>
      <c r="D121" s="101"/>
      <c r="E121" s="101"/>
      <c r="F121" s="101"/>
      <c r="G121" s="745"/>
    </row>
    <row r="122" spans="3:7" ht="15.75">
      <c r="C122" s="104"/>
      <c r="D122" s="101"/>
      <c r="E122" s="101"/>
      <c r="F122" s="101"/>
      <c r="G122" s="745"/>
    </row>
    <row r="123" spans="3:7" ht="15.75">
      <c r="C123" s="104"/>
      <c r="D123" s="101"/>
      <c r="E123" s="101"/>
      <c r="F123" s="101"/>
      <c r="G123" s="745"/>
    </row>
    <row r="124" spans="3:7" ht="15.75">
      <c r="C124" s="104"/>
      <c r="D124" s="101"/>
      <c r="E124" s="101"/>
      <c r="F124" s="101"/>
      <c r="G124" s="745"/>
    </row>
    <row r="125" spans="3:7" ht="15.75">
      <c r="C125" s="104"/>
      <c r="D125" s="101"/>
      <c r="E125" s="101"/>
      <c r="F125" s="101"/>
      <c r="G125" s="745"/>
    </row>
    <row r="126" spans="3:7" ht="15.75">
      <c r="C126" s="104"/>
      <c r="D126" s="101"/>
      <c r="E126" s="101"/>
      <c r="F126" s="101"/>
      <c r="G126" s="745"/>
    </row>
    <row r="127" spans="3:7" ht="15.75">
      <c r="C127" s="104"/>
      <c r="D127" s="101"/>
      <c r="E127" s="101"/>
      <c r="F127" s="101"/>
      <c r="G127" s="745"/>
    </row>
    <row r="128" spans="3:7" ht="15.75">
      <c r="C128" s="104"/>
      <c r="D128" s="101"/>
      <c r="E128" s="101"/>
      <c r="F128" s="101"/>
      <c r="G128" s="745"/>
    </row>
    <row r="129" spans="3:7" ht="15.75">
      <c r="C129" s="104"/>
      <c r="D129" s="101"/>
      <c r="E129" s="101"/>
      <c r="F129" s="101"/>
      <c r="G129" s="745"/>
    </row>
    <row r="130" spans="3:7" ht="15.75">
      <c r="C130" s="104"/>
      <c r="G130" s="745"/>
    </row>
    <row r="131" spans="3:7" ht="15.75">
      <c r="C131" s="104"/>
      <c r="G131" s="745"/>
    </row>
    <row r="132" spans="3:7" ht="15.75">
      <c r="C132" s="104"/>
      <c r="G132" s="745"/>
    </row>
    <row r="133" spans="3:7" ht="15.75">
      <c r="C133" s="104"/>
      <c r="G133" s="745"/>
    </row>
    <row r="134" spans="3:7" ht="15.75">
      <c r="C134" s="104"/>
      <c r="G134" s="745"/>
    </row>
    <row r="135" spans="3:7" ht="15.75">
      <c r="C135" s="104"/>
      <c r="G135" s="745"/>
    </row>
    <row r="136" spans="3:7" ht="15.75">
      <c r="C136" s="104"/>
      <c r="G136" s="745"/>
    </row>
    <row r="137" spans="3:7" ht="15.75">
      <c r="C137" s="104"/>
      <c r="G137" s="745"/>
    </row>
    <row r="138" spans="3:7" ht="15.75">
      <c r="C138" s="104"/>
      <c r="G138" s="745"/>
    </row>
    <row r="139" spans="3:7" ht="15.75">
      <c r="C139" s="104"/>
      <c r="G139" s="745"/>
    </row>
    <row r="140" spans="3:7" ht="15.75">
      <c r="C140" s="104"/>
      <c r="G140" s="745"/>
    </row>
    <row r="141" spans="3:7" ht="15.75">
      <c r="C141" s="104"/>
      <c r="G141" s="745"/>
    </row>
    <row r="142" spans="3:7" ht="15.75">
      <c r="C142" s="104"/>
      <c r="G142" s="745"/>
    </row>
    <row r="143" spans="3:7" ht="15.75">
      <c r="C143" s="104"/>
      <c r="G143" s="745"/>
    </row>
    <row r="144" spans="3:7" ht="15.75">
      <c r="C144" s="104"/>
      <c r="G144" s="745"/>
    </row>
    <row r="145" spans="3:7" ht="15.75">
      <c r="C145" s="104"/>
      <c r="G145" s="745"/>
    </row>
    <row r="146" spans="3:7" ht="15.75">
      <c r="C146" s="104"/>
      <c r="G146" s="745"/>
    </row>
    <row r="147" spans="3:7" ht="15.75">
      <c r="C147" s="104"/>
      <c r="G147" s="745"/>
    </row>
    <row r="148" spans="3:7" ht="15.75">
      <c r="C148" s="104"/>
      <c r="G148" s="745"/>
    </row>
    <row r="149" spans="3:7" ht="15.75">
      <c r="C149" s="104"/>
      <c r="G149" s="745"/>
    </row>
    <row r="150" spans="3:7" ht="15.75">
      <c r="C150" s="104"/>
      <c r="G150" s="745"/>
    </row>
    <row r="151" spans="3:7" ht="15.75">
      <c r="C151" s="104"/>
      <c r="G151" s="745"/>
    </row>
    <row r="152" spans="3:7" ht="15.75">
      <c r="C152" s="104"/>
      <c r="G152" s="745"/>
    </row>
    <row r="153" spans="3:7" ht="15.75">
      <c r="C153" s="104"/>
      <c r="G153" s="745"/>
    </row>
    <row r="154" spans="3:7" ht="15.75">
      <c r="C154" s="104"/>
      <c r="G154" s="745"/>
    </row>
    <row r="155" spans="3:7" ht="15.75">
      <c r="C155" s="104"/>
      <c r="G155" s="745"/>
    </row>
    <row r="156" spans="3:7" ht="15.75">
      <c r="C156" s="104"/>
      <c r="G156" s="745"/>
    </row>
    <row r="157" spans="3:7" ht="15.75">
      <c r="C157" s="104"/>
      <c r="G157" s="745"/>
    </row>
    <row r="158" spans="3:7" ht="15.75">
      <c r="C158" s="104"/>
      <c r="G158" s="745"/>
    </row>
    <row r="159" spans="3:7" ht="15.75">
      <c r="C159" s="104"/>
      <c r="G159" s="745"/>
    </row>
    <row r="160" spans="3:7" ht="15.75">
      <c r="C160" s="104"/>
      <c r="G160" s="745"/>
    </row>
    <row r="161" spans="3:7" ht="15.75">
      <c r="C161" s="104"/>
      <c r="G161" s="745"/>
    </row>
    <row r="162" spans="3:7" ht="15.75">
      <c r="C162" s="104"/>
      <c r="G162" s="745"/>
    </row>
    <row r="163" spans="3:7" ht="15.75">
      <c r="C163" s="104"/>
      <c r="G163" s="745"/>
    </row>
    <row r="164" spans="3:7" ht="15.75">
      <c r="C164" s="104"/>
      <c r="G164" s="745"/>
    </row>
    <row r="165" spans="3:7" ht="15.75">
      <c r="C165" s="104"/>
      <c r="G165" s="745"/>
    </row>
    <row r="166" spans="3:7" ht="15.75">
      <c r="C166" s="104"/>
      <c r="G166" s="745"/>
    </row>
    <row r="167" spans="3:7" ht="15.75">
      <c r="C167" s="104"/>
      <c r="G167" s="745"/>
    </row>
    <row r="168" spans="3:7" ht="15.75">
      <c r="C168" s="104"/>
      <c r="G168" s="745"/>
    </row>
    <row r="169" spans="3:7" ht="15.75">
      <c r="C169" s="104"/>
      <c r="G169" s="745"/>
    </row>
    <row r="170" spans="3:7" ht="15.75">
      <c r="C170" s="104"/>
      <c r="G170" s="745"/>
    </row>
    <row r="171" spans="3:7" ht="15.75">
      <c r="C171" s="104"/>
      <c r="G171" s="745"/>
    </row>
    <row r="172" spans="3:7" ht="15.75">
      <c r="C172" s="104"/>
      <c r="G172" s="745"/>
    </row>
    <row r="173" spans="3:7" ht="15.75">
      <c r="C173" s="104"/>
      <c r="G173" s="745"/>
    </row>
    <row r="174" spans="3:7" ht="15.75">
      <c r="C174" s="104"/>
      <c r="G174" s="745"/>
    </row>
    <row r="175" spans="3:7" ht="15.75">
      <c r="C175" s="104"/>
      <c r="G175" s="745"/>
    </row>
    <row r="176" spans="3:7" ht="15.75">
      <c r="C176" s="104"/>
      <c r="G176" s="745"/>
    </row>
    <row r="177" spans="3:7" ht="15.75">
      <c r="C177" s="104"/>
      <c r="G177" s="745"/>
    </row>
    <row r="178" spans="3:7" ht="15.75">
      <c r="C178" s="104"/>
      <c r="G178" s="745"/>
    </row>
    <row r="179" spans="3:7" ht="15.75">
      <c r="C179" s="104"/>
      <c r="G179" s="745"/>
    </row>
    <row r="180" spans="3:7" ht="15.75">
      <c r="C180" s="104"/>
      <c r="G180" s="745"/>
    </row>
    <row r="181" spans="3:7" ht="15.75">
      <c r="C181" s="104"/>
      <c r="G181" s="745"/>
    </row>
    <row r="182" spans="3:7" ht="15.75">
      <c r="C182" s="104"/>
      <c r="G182" s="745"/>
    </row>
    <row r="183" spans="3:7" ht="15.75">
      <c r="C183" s="104"/>
      <c r="G183" s="745"/>
    </row>
    <row r="184" spans="3:7" ht="15.75">
      <c r="C184" s="104"/>
      <c r="G184" s="745"/>
    </row>
    <row r="185" spans="3:7" ht="15.75">
      <c r="C185" s="104"/>
      <c r="G185" s="745"/>
    </row>
    <row r="186" spans="3:7" ht="15.75">
      <c r="C186" s="104"/>
      <c r="G186" s="745"/>
    </row>
    <row r="187" spans="3:7" ht="15.75">
      <c r="C187" s="104"/>
      <c r="G187" s="745"/>
    </row>
    <row r="188" spans="3:7" ht="15.75">
      <c r="C188" s="104"/>
      <c r="G188" s="745"/>
    </row>
    <row r="189" spans="3:7" ht="15.75">
      <c r="C189" s="104"/>
      <c r="G189" s="745"/>
    </row>
    <row r="190" spans="3:7" ht="15.75">
      <c r="C190" s="104"/>
      <c r="G190" s="745"/>
    </row>
    <row r="191" spans="3:7" ht="15.75">
      <c r="C191" s="104"/>
      <c r="G191" s="745"/>
    </row>
    <row r="192" spans="3:7" ht="15.75">
      <c r="C192" s="104"/>
      <c r="G192" s="745"/>
    </row>
    <row r="193" spans="3:7" ht="15.75">
      <c r="C193" s="104"/>
      <c r="G193" s="745"/>
    </row>
    <row r="194" spans="3:7" ht="15.75">
      <c r="C194" s="104"/>
      <c r="G194" s="745"/>
    </row>
    <row r="195" spans="3:7" ht="15.75">
      <c r="C195" s="104"/>
      <c r="G195" s="745"/>
    </row>
    <row r="196" spans="3:7" ht="15.75">
      <c r="C196" s="104"/>
      <c r="G196" s="745"/>
    </row>
    <row r="197" spans="3:7" ht="15.75">
      <c r="C197" s="104"/>
      <c r="G197" s="745"/>
    </row>
    <row r="198" spans="3:7" ht="15.75">
      <c r="C198" s="104"/>
      <c r="G198" s="745"/>
    </row>
    <row r="199" spans="3:7" ht="15.75">
      <c r="C199" s="104"/>
    </row>
    <row r="200" spans="3:7" ht="15.75">
      <c r="C200" s="104"/>
    </row>
    <row r="201" spans="3:7" ht="15.75">
      <c r="C201" s="104"/>
    </row>
    <row r="202" spans="3:7" ht="15.75">
      <c r="C202" s="104"/>
    </row>
    <row r="203" spans="3:7" ht="15.75">
      <c r="C203" s="104"/>
    </row>
    <row r="204" spans="3:7" ht="15.75">
      <c r="C204" s="104"/>
    </row>
    <row r="205" spans="3:7" ht="15.75">
      <c r="C205" s="104"/>
    </row>
    <row r="206" spans="3:7" ht="15.75">
      <c r="C206" s="104"/>
    </row>
    <row r="207" spans="3:7" ht="15.75">
      <c r="C207" s="104"/>
    </row>
    <row r="208" spans="3:7"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row r="597" spans="3:3" ht="15.75">
      <c r="C597" s="104"/>
    </row>
    <row r="598" spans="3:3" ht="15.75">
      <c r="C598" s="104"/>
    </row>
    <row r="599" spans="3:3" ht="15.75">
      <c r="C599" s="104"/>
    </row>
    <row r="600" spans="3:3" ht="15.75">
      <c r="C600" s="104"/>
    </row>
    <row r="601" spans="3:3" ht="15.75">
      <c r="C601" s="104"/>
    </row>
    <row r="602" spans="3:3" ht="15.75">
      <c r="C602" s="104"/>
    </row>
    <row r="603" spans="3:3" ht="15.75">
      <c r="C603" s="104"/>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F604"/>
  <sheetViews>
    <sheetView topLeftCell="C1" zoomScaleNormal="100" workbookViewId="0">
      <selection activeCell="C6" sqref="C6"/>
    </sheetView>
  </sheetViews>
  <sheetFormatPr defaultRowHeight="12.75"/>
  <cols>
    <col min="1" max="1" width="51.42578125" style="745" hidden="1" customWidth="1"/>
    <col min="2" max="2" width="64.85546875" style="745" hidden="1" customWidth="1"/>
    <col min="3" max="3" width="89.85546875" style="106" bestFit="1" customWidth="1"/>
    <col min="4" max="6" width="10.7109375" style="745" customWidth="1"/>
    <col min="7" max="256" width="9.140625" style="745"/>
    <col min="257" max="258" width="0" style="745" hidden="1" customWidth="1"/>
    <col min="259" max="259" width="89.85546875" style="745" bestFit="1" customWidth="1"/>
    <col min="260" max="262" width="10.7109375" style="745" customWidth="1"/>
    <col min="263" max="512" width="9.140625" style="745"/>
    <col min="513" max="514" width="0" style="745" hidden="1" customWidth="1"/>
    <col min="515" max="515" width="89.85546875" style="745" bestFit="1" customWidth="1"/>
    <col min="516" max="518" width="10.7109375" style="745" customWidth="1"/>
    <col min="519" max="768" width="9.140625" style="745"/>
    <col min="769" max="770" width="0" style="745" hidden="1" customWidth="1"/>
    <col min="771" max="771" width="89.85546875" style="745" bestFit="1" customWidth="1"/>
    <col min="772" max="774" width="10.7109375" style="745" customWidth="1"/>
    <col min="775" max="1024" width="9.140625" style="745"/>
    <col min="1025" max="1026" width="0" style="745" hidden="1" customWidth="1"/>
    <col min="1027" max="1027" width="89.85546875" style="745" bestFit="1" customWidth="1"/>
    <col min="1028" max="1030" width="10.7109375" style="745" customWidth="1"/>
    <col min="1031" max="1280" width="9.140625" style="745"/>
    <col min="1281" max="1282" width="0" style="745" hidden="1" customWidth="1"/>
    <col min="1283" max="1283" width="89.85546875" style="745" bestFit="1" customWidth="1"/>
    <col min="1284" max="1286" width="10.7109375" style="745" customWidth="1"/>
    <col min="1287" max="1536" width="9.140625" style="745"/>
    <col min="1537" max="1538" width="0" style="745" hidden="1" customWidth="1"/>
    <col min="1539" max="1539" width="89.85546875" style="745" bestFit="1" customWidth="1"/>
    <col min="1540" max="1542" width="10.7109375" style="745" customWidth="1"/>
    <col min="1543" max="1792" width="9.140625" style="745"/>
    <col min="1793" max="1794" width="0" style="745" hidden="1" customWidth="1"/>
    <col min="1795" max="1795" width="89.85546875" style="745" bestFit="1" customWidth="1"/>
    <col min="1796" max="1798" width="10.7109375" style="745" customWidth="1"/>
    <col min="1799" max="2048" width="9.140625" style="745"/>
    <col min="2049" max="2050" width="0" style="745" hidden="1" customWidth="1"/>
    <col min="2051" max="2051" width="89.85546875" style="745" bestFit="1" customWidth="1"/>
    <col min="2052" max="2054" width="10.7109375" style="745" customWidth="1"/>
    <col min="2055" max="2304" width="9.140625" style="745"/>
    <col min="2305" max="2306" width="0" style="745" hidden="1" customWidth="1"/>
    <col min="2307" max="2307" width="89.85546875" style="745" bestFit="1" customWidth="1"/>
    <col min="2308" max="2310" width="10.7109375" style="745" customWidth="1"/>
    <col min="2311" max="2560" width="9.140625" style="745"/>
    <col min="2561" max="2562" width="0" style="745" hidden="1" customWidth="1"/>
    <col min="2563" max="2563" width="89.85546875" style="745" bestFit="1" customWidth="1"/>
    <col min="2564" max="2566" width="10.7109375" style="745" customWidth="1"/>
    <col min="2567" max="2816" width="9.140625" style="745"/>
    <col min="2817" max="2818" width="0" style="745" hidden="1" customWidth="1"/>
    <col min="2819" max="2819" width="89.85546875" style="745" bestFit="1" customWidth="1"/>
    <col min="2820" max="2822" width="10.7109375" style="745" customWidth="1"/>
    <col min="2823" max="3072" width="9.140625" style="745"/>
    <col min="3073" max="3074" width="0" style="745" hidden="1" customWidth="1"/>
    <col min="3075" max="3075" width="89.85546875" style="745" bestFit="1" customWidth="1"/>
    <col min="3076" max="3078" width="10.7109375" style="745" customWidth="1"/>
    <col min="3079" max="3328" width="9.140625" style="745"/>
    <col min="3329" max="3330" width="0" style="745" hidden="1" customWidth="1"/>
    <col min="3331" max="3331" width="89.85546875" style="745" bestFit="1" customWidth="1"/>
    <col min="3332" max="3334" width="10.7109375" style="745" customWidth="1"/>
    <col min="3335" max="3584" width="9.140625" style="745"/>
    <col min="3585" max="3586" width="0" style="745" hidden="1" customWidth="1"/>
    <col min="3587" max="3587" width="89.85546875" style="745" bestFit="1" customWidth="1"/>
    <col min="3588" max="3590" width="10.7109375" style="745" customWidth="1"/>
    <col min="3591" max="3840" width="9.140625" style="745"/>
    <col min="3841" max="3842" width="0" style="745" hidden="1" customWidth="1"/>
    <col min="3843" max="3843" width="89.85546875" style="745" bestFit="1" customWidth="1"/>
    <col min="3844" max="3846" width="10.7109375" style="745" customWidth="1"/>
    <col min="3847" max="4096" width="9.140625" style="745"/>
    <col min="4097" max="4098" width="0" style="745" hidden="1" customWidth="1"/>
    <col min="4099" max="4099" width="89.85546875" style="745" bestFit="1" customWidth="1"/>
    <col min="4100" max="4102" width="10.7109375" style="745" customWidth="1"/>
    <col min="4103" max="4352" width="9.140625" style="745"/>
    <col min="4353" max="4354" width="0" style="745" hidden="1" customWidth="1"/>
    <col min="4355" max="4355" width="89.85546875" style="745" bestFit="1" customWidth="1"/>
    <col min="4356" max="4358" width="10.7109375" style="745" customWidth="1"/>
    <col min="4359" max="4608" width="9.140625" style="745"/>
    <col min="4609" max="4610" width="0" style="745" hidden="1" customWidth="1"/>
    <col min="4611" max="4611" width="89.85546875" style="745" bestFit="1" customWidth="1"/>
    <col min="4612" max="4614" width="10.7109375" style="745" customWidth="1"/>
    <col min="4615" max="4864" width="9.140625" style="745"/>
    <col min="4865" max="4866" width="0" style="745" hidden="1" customWidth="1"/>
    <col min="4867" max="4867" width="89.85546875" style="745" bestFit="1" customWidth="1"/>
    <col min="4868" max="4870" width="10.7109375" style="745" customWidth="1"/>
    <col min="4871" max="5120" width="9.140625" style="745"/>
    <col min="5121" max="5122" width="0" style="745" hidden="1" customWidth="1"/>
    <col min="5123" max="5123" width="89.85546875" style="745" bestFit="1" customWidth="1"/>
    <col min="5124" max="5126" width="10.7109375" style="745" customWidth="1"/>
    <col min="5127" max="5376" width="9.140625" style="745"/>
    <col min="5377" max="5378" width="0" style="745" hidden="1" customWidth="1"/>
    <col min="5379" max="5379" width="89.85546875" style="745" bestFit="1" customWidth="1"/>
    <col min="5380" max="5382" width="10.7109375" style="745" customWidth="1"/>
    <col min="5383" max="5632" width="9.140625" style="745"/>
    <col min="5633" max="5634" width="0" style="745" hidden="1" customWidth="1"/>
    <col min="5635" max="5635" width="89.85546875" style="745" bestFit="1" customWidth="1"/>
    <col min="5636" max="5638" width="10.7109375" style="745" customWidth="1"/>
    <col min="5639" max="5888" width="9.140625" style="745"/>
    <col min="5889" max="5890" width="0" style="745" hidden="1" customWidth="1"/>
    <col min="5891" max="5891" width="89.85546875" style="745" bestFit="1" customWidth="1"/>
    <col min="5892" max="5894" width="10.7109375" style="745" customWidth="1"/>
    <col min="5895" max="6144" width="9.140625" style="745"/>
    <col min="6145" max="6146" width="0" style="745" hidden="1" customWidth="1"/>
    <col min="6147" max="6147" width="89.85546875" style="745" bestFit="1" customWidth="1"/>
    <col min="6148" max="6150" width="10.7109375" style="745" customWidth="1"/>
    <col min="6151" max="6400" width="9.140625" style="745"/>
    <col min="6401" max="6402" width="0" style="745" hidden="1" customWidth="1"/>
    <col min="6403" max="6403" width="89.85546875" style="745" bestFit="1" customWidth="1"/>
    <col min="6404" max="6406" width="10.7109375" style="745" customWidth="1"/>
    <col min="6407" max="6656" width="9.140625" style="745"/>
    <col min="6657" max="6658" width="0" style="745" hidden="1" customWidth="1"/>
    <col min="6659" max="6659" width="89.85546875" style="745" bestFit="1" customWidth="1"/>
    <col min="6660" max="6662" width="10.7109375" style="745" customWidth="1"/>
    <col min="6663" max="6912" width="9.140625" style="745"/>
    <col min="6913" max="6914" width="0" style="745" hidden="1" customWidth="1"/>
    <col min="6915" max="6915" width="89.85546875" style="745" bestFit="1" customWidth="1"/>
    <col min="6916" max="6918" width="10.7109375" style="745" customWidth="1"/>
    <col min="6919" max="7168" width="9.140625" style="745"/>
    <col min="7169" max="7170" width="0" style="745" hidden="1" customWidth="1"/>
    <col min="7171" max="7171" width="89.85546875" style="745" bestFit="1" customWidth="1"/>
    <col min="7172" max="7174" width="10.7109375" style="745" customWidth="1"/>
    <col min="7175" max="7424" width="9.140625" style="745"/>
    <col min="7425" max="7426" width="0" style="745" hidden="1" customWidth="1"/>
    <col min="7427" max="7427" width="89.85546875" style="745" bestFit="1" customWidth="1"/>
    <col min="7428" max="7430" width="10.7109375" style="745" customWidth="1"/>
    <col min="7431" max="7680" width="9.140625" style="745"/>
    <col min="7681" max="7682" width="0" style="745" hidden="1" customWidth="1"/>
    <col min="7683" max="7683" width="89.85546875" style="745" bestFit="1" customWidth="1"/>
    <col min="7684" max="7686" width="10.7109375" style="745" customWidth="1"/>
    <col min="7687" max="7936" width="9.140625" style="745"/>
    <col min="7937" max="7938" width="0" style="745" hidden="1" customWidth="1"/>
    <col min="7939" max="7939" width="89.85546875" style="745" bestFit="1" customWidth="1"/>
    <col min="7940" max="7942" width="10.7109375" style="745" customWidth="1"/>
    <col min="7943" max="8192" width="9.140625" style="745"/>
    <col min="8193" max="8194" width="0" style="745" hidden="1" customWidth="1"/>
    <col min="8195" max="8195" width="89.85546875" style="745" bestFit="1" customWidth="1"/>
    <col min="8196" max="8198" width="10.7109375" style="745" customWidth="1"/>
    <col min="8199" max="8448" width="9.140625" style="745"/>
    <col min="8449" max="8450" width="0" style="745" hidden="1" customWidth="1"/>
    <col min="8451" max="8451" width="89.85546875" style="745" bestFit="1" customWidth="1"/>
    <col min="8452" max="8454" width="10.7109375" style="745" customWidth="1"/>
    <col min="8455" max="8704" width="9.140625" style="745"/>
    <col min="8705" max="8706" width="0" style="745" hidden="1" customWidth="1"/>
    <col min="8707" max="8707" width="89.85546875" style="745" bestFit="1" customWidth="1"/>
    <col min="8708" max="8710" width="10.7109375" style="745" customWidth="1"/>
    <col min="8711" max="8960" width="9.140625" style="745"/>
    <col min="8961" max="8962" width="0" style="745" hidden="1" customWidth="1"/>
    <col min="8963" max="8963" width="89.85546875" style="745" bestFit="1" customWidth="1"/>
    <col min="8964" max="8966" width="10.7109375" style="745" customWidth="1"/>
    <col min="8967" max="9216" width="9.140625" style="745"/>
    <col min="9217" max="9218" width="0" style="745" hidden="1" customWidth="1"/>
    <col min="9219" max="9219" width="89.85546875" style="745" bestFit="1" customWidth="1"/>
    <col min="9220" max="9222" width="10.7109375" style="745" customWidth="1"/>
    <col min="9223" max="9472" width="9.140625" style="745"/>
    <col min="9473" max="9474" width="0" style="745" hidden="1" customWidth="1"/>
    <col min="9475" max="9475" width="89.85546875" style="745" bestFit="1" customWidth="1"/>
    <col min="9476" max="9478" width="10.7109375" style="745" customWidth="1"/>
    <col min="9479" max="9728" width="9.140625" style="745"/>
    <col min="9729" max="9730" width="0" style="745" hidden="1" customWidth="1"/>
    <col min="9731" max="9731" width="89.85546875" style="745" bestFit="1" customWidth="1"/>
    <col min="9732" max="9734" width="10.7109375" style="745" customWidth="1"/>
    <col min="9735" max="9984" width="9.140625" style="745"/>
    <col min="9985" max="9986" width="0" style="745" hidden="1" customWidth="1"/>
    <col min="9987" max="9987" width="89.85546875" style="745" bestFit="1" customWidth="1"/>
    <col min="9988" max="9990" width="10.7109375" style="745" customWidth="1"/>
    <col min="9991" max="10240" width="9.140625" style="745"/>
    <col min="10241" max="10242" width="0" style="745" hidden="1" customWidth="1"/>
    <col min="10243" max="10243" width="89.85546875" style="745" bestFit="1" customWidth="1"/>
    <col min="10244" max="10246" width="10.7109375" style="745" customWidth="1"/>
    <col min="10247" max="10496" width="9.140625" style="745"/>
    <col min="10497" max="10498" width="0" style="745" hidden="1" customWidth="1"/>
    <col min="10499" max="10499" width="89.85546875" style="745" bestFit="1" customWidth="1"/>
    <col min="10500" max="10502" width="10.7109375" style="745" customWidth="1"/>
    <col min="10503" max="10752" width="9.140625" style="745"/>
    <col min="10753" max="10754" width="0" style="745" hidden="1" customWidth="1"/>
    <col min="10755" max="10755" width="89.85546875" style="745" bestFit="1" customWidth="1"/>
    <col min="10756" max="10758" width="10.7109375" style="745" customWidth="1"/>
    <col min="10759" max="11008" width="9.140625" style="745"/>
    <col min="11009" max="11010" width="0" style="745" hidden="1" customWidth="1"/>
    <col min="11011" max="11011" width="89.85546875" style="745" bestFit="1" customWidth="1"/>
    <col min="11012" max="11014" width="10.7109375" style="745" customWidth="1"/>
    <col min="11015" max="11264" width="9.140625" style="745"/>
    <col min="11265" max="11266" width="0" style="745" hidden="1" customWidth="1"/>
    <col min="11267" max="11267" width="89.85546875" style="745" bestFit="1" customWidth="1"/>
    <col min="11268" max="11270" width="10.7109375" style="745" customWidth="1"/>
    <col min="11271" max="11520" width="9.140625" style="745"/>
    <col min="11521" max="11522" width="0" style="745" hidden="1" customWidth="1"/>
    <col min="11523" max="11523" width="89.85546875" style="745" bestFit="1" customWidth="1"/>
    <col min="11524" max="11526" width="10.7109375" style="745" customWidth="1"/>
    <col min="11527" max="11776" width="9.140625" style="745"/>
    <col min="11777" max="11778" width="0" style="745" hidden="1" customWidth="1"/>
    <col min="11779" max="11779" width="89.85546875" style="745" bestFit="1" customWidth="1"/>
    <col min="11780" max="11782" width="10.7109375" style="745" customWidth="1"/>
    <col min="11783" max="12032" width="9.140625" style="745"/>
    <col min="12033" max="12034" width="0" style="745" hidden="1" customWidth="1"/>
    <col min="12035" max="12035" width="89.85546875" style="745" bestFit="1" customWidth="1"/>
    <col min="12036" max="12038" width="10.7109375" style="745" customWidth="1"/>
    <col min="12039" max="12288" width="9.140625" style="745"/>
    <col min="12289" max="12290" width="0" style="745" hidden="1" customWidth="1"/>
    <col min="12291" max="12291" width="89.85546875" style="745" bestFit="1" customWidth="1"/>
    <col min="12292" max="12294" width="10.7109375" style="745" customWidth="1"/>
    <col min="12295" max="12544" width="9.140625" style="745"/>
    <col min="12545" max="12546" width="0" style="745" hidden="1" customWidth="1"/>
    <col min="12547" max="12547" width="89.85546875" style="745" bestFit="1" customWidth="1"/>
    <col min="12548" max="12550" width="10.7109375" style="745" customWidth="1"/>
    <col min="12551" max="12800" width="9.140625" style="745"/>
    <col min="12801" max="12802" width="0" style="745" hidden="1" customWidth="1"/>
    <col min="12803" max="12803" width="89.85546875" style="745" bestFit="1" customWidth="1"/>
    <col min="12804" max="12806" width="10.7109375" style="745" customWidth="1"/>
    <col min="12807" max="13056" width="9.140625" style="745"/>
    <col min="13057" max="13058" width="0" style="745" hidden="1" customWidth="1"/>
    <col min="13059" max="13059" width="89.85546875" style="745" bestFit="1" customWidth="1"/>
    <col min="13060" max="13062" width="10.7109375" style="745" customWidth="1"/>
    <col min="13063" max="13312" width="9.140625" style="745"/>
    <col min="13313" max="13314" width="0" style="745" hidden="1" customWidth="1"/>
    <col min="13315" max="13315" width="89.85546875" style="745" bestFit="1" customWidth="1"/>
    <col min="13316" max="13318" width="10.7109375" style="745" customWidth="1"/>
    <col min="13319" max="13568" width="9.140625" style="745"/>
    <col min="13569" max="13570" width="0" style="745" hidden="1" customWidth="1"/>
    <col min="13571" max="13571" width="89.85546875" style="745" bestFit="1" customWidth="1"/>
    <col min="13572" max="13574" width="10.7109375" style="745" customWidth="1"/>
    <col min="13575" max="13824" width="9.140625" style="745"/>
    <col min="13825" max="13826" width="0" style="745" hidden="1" customWidth="1"/>
    <col min="13827" max="13827" width="89.85546875" style="745" bestFit="1" customWidth="1"/>
    <col min="13828" max="13830" width="10.7109375" style="745" customWidth="1"/>
    <col min="13831" max="14080" width="9.140625" style="745"/>
    <col min="14081" max="14082" width="0" style="745" hidden="1" customWidth="1"/>
    <col min="14083" max="14083" width="89.85546875" style="745" bestFit="1" customWidth="1"/>
    <col min="14084" max="14086" width="10.7109375" style="745" customWidth="1"/>
    <col min="14087" max="14336" width="9.140625" style="745"/>
    <col min="14337" max="14338" width="0" style="745" hidden="1" customWidth="1"/>
    <col min="14339" max="14339" width="89.85546875" style="745" bestFit="1" customWidth="1"/>
    <col min="14340" max="14342" width="10.7109375" style="745" customWidth="1"/>
    <col min="14343" max="14592" width="9.140625" style="745"/>
    <col min="14593" max="14594" width="0" style="745" hidden="1" customWidth="1"/>
    <col min="14595" max="14595" width="89.85546875" style="745" bestFit="1" customWidth="1"/>
    <col min="14596" max="14598" width="10.7109375" style="745" customWidth="1"/>
    <col min="14599" max="14848" width="9.140625" style="745"/>
    <col min="14849" max="14850" width="0" style="745" hidden="1" customWidth="1"/>
    <col min="14851" max="14851" width="89.85546875" style="745" bestFit="1" customWidth="1"/>
    <col min="14852" max="14854" width="10.7109375" style="745" customWidth="1"/>
    <col min="14855" max="15104" width="9.140625" style="745"/>
    <col min="15105" max="15106" width="0" style="745" hidden="1" customWidth="1"/>
    <col min="15107" max="15107" width="89.85546875" style="745" bestFit="1" customWidth="1"/>
    <col min="15108" max="15110" width="10.7109375" style="745" customWidth="1"/>
    <col min="15111" max="15360" width="9.140625" style="745"/>
    <col min="15361" max="15362" width="0" style="745" hidden="1" customWidth="1"/>
    <col min="15363" max="15363" width="89.85546875" style="745" bestFit="1" customWidth="1"/>
    <col min="15364" max="15366" width="10.7109375" style="745" customWidth="1"/>
    <col min="15367" max="15616" width="9.140625" style="745"/>
    <col min="15617" max="15618" width="0" style="745" hidden="1" customWidth="1"/>
    <col min="15619" max="15619" width="89.85546875" style="745" bestFit="1" customWidth="1"/>
    <col min="15620" max="15622" width="10.7109375" style="745" customWidth="1"/>
    <col min="15623" max="15872" width="9.140625" style="745"/>
    <col min="15873" max="15874" width="0" style="745" hidden="1" customWidth="1"/>
    <col min="15875" max="15875" width="89.85546875" style="745" bestFit="1" customWidth="1"/>
    <col min="15876" max="15878" width="10.7109375" style="745" customWidth="1"/>
    <col min="15879" max="16128" width="9.140625" style="745"/>
    <col min="16129" max="16130" width="0" style="745" hidden="1" customWidth="1"/>
    <col min="16131" max="16131" width="89.85546875" style="745" bestFit="1" customWidth="1"/>
    <col min="16132" max="16134" width="10.7109375" style="745" customWidth="1"/>
    <col min="16135" max="16384" width="9.140625" style="745"/>
  </cols>
  <sheetData>
    <row r="1" spans="1:6" s="270" customFormat="1" ht="27" customHeight="1">
      <c r="C1" s="909" t="s">
        <v>1364</v>
      </c>
      <c r="D1" s="909"/>
      <c r="E1" s="909"/>
      <c r="F1" s="909"/>
    </row>
    <row r="2" spans="1:6" s="270" customFormat="1" ht="15" customHeight="1">
      <c r="C2" s="910" t="s">
        <v>572</v>
      </c>
      <c r="D2" s="910"/>
      <c r="E2" s="910"/>
      <c r="F2" s="910"/>
    </row>
    <row r="3" spans="1:6" s="270" customFormat="1" ht="15" customHeight="1">
      <c r="C3" s="910" t="s">
        <v>1472</v>
      </c>
      <c r="D3" s="910"/>
      <c r="E3" s="910"/>
      <c r="F3" s="910"/>
    </row>
    <row r="4" spans="1:6" s="270" customFormat="1" ht="30" customHeight="1">
      <c r="A4" s="270" t="s">
        <v>1463</v>
      </c>
      <c r="C4" s="917" t="s">
        <v>563</v>
      </c>
      <c r="D4" s="917"/>
      <c r="E4" s="917"/>
      <c r="F4" s="917"/>
    </row>
    <row r="5" spans="1:6" ht="3.75" customHeight="1">
      <c r="A5" s="745" t="s">
        <v>1365</v>
      </c>
      <c r="C5" s="175"/>
      <c r="D5" s="175"/>
      <c r="E5" s="175"/>
      <c r="F5" s="175"/>
    </row>
    <row r="6" spans="1:6" ht="30" customHeight="1" thickBot="1">
      <c r="A6" s="278"/>
      <c r="B6" s="278"/>
      <c r="C6" s="658" t="s">
        <v>1233</v>
      </c>
      <c r="D6" s="659" t="s">
        <v>513</v>
      </c>
      <c r="E6" s="659" t="s">
        <v>514</v>
      </c>
      <c r="F6" s="660" t="s">
        <v>571</v>
      </c>
    </row>
    <row r="7" spans="1:6" s="332" customFormat="1" ht="15" customHeight="1">
      <c r="A7" s="279" t="s">
        <v>879</v>
      </c>
      <c r="B7" s="279" t="s">
        <v>1234</v>
      </c>
      <c r="C7" s="661" t="s">
        <v>696</v>
      </c>
      <c r="D7" s="662">
        <v>7136.7570900000001</v>
      </c>
      <c r="E7" s="662">
        <v>17204.888930000001</v>
      </c>
      <c r="F7" s="662">
        <v>24341.64602</v>
      </c>
    </row>
    <row r="8" spans="1:6" s="332" customFormat="1" ht="15" customHeight="1">
      <c r="A8" s="332" t="s">
        <v>879</v>
      </c>
      <c r="B8" s="332" t="s">
        <v>1235</v>
      </c>
      <c r="C8" s="177" t="s">
        <v>1236</v>
      </c>
      <c r="D8" s="311">
        <v>2181.3256099999999</v>
      </c>
      <c r="E8" s="311">
        <v>2598.67362</v>
      </c>
      <c r="F8" s="311">
        <v>4779.9992299999994</v>
      </c>
    </row>
    <row r="9" spans="1:6" s="331" customFormat="1" ht="15" customHeight="1">
      <c r="A9" s="331" t="s">
        <v>879</v>
      </c>
      <c r="B9" s="331" t="s">
        <v>1237</v>
      </c>
      <c r="C9" s="177" t="s">
        <v>1238</v>
      </c>
      <c r="D9" s="311">
        <v>0</v>
      </c>
      <c r="E9" s="311">
        <v>2085.4265800000003</v>
      </c>
      <c r="F9" s="311">
        <v>2085.4265800000003</v>
      </c>
    </row>
    <row r="10" spans="1:6" s="331" customFormat="1" ht="15" customHeight="1">
      <c r="A10" s="331" t="s">
        <v>879</v>
      </c>
      <c r="B10" s="331" t="s">
        <v>1239</v>
      </c>
      <c r="C10" s="177" t="s">
        <v>1240</v>
      </c>
      <c r="D10" s="311">
        <v>2995.1867999999999</v>
      </c>
      <c r="E10" s="311">
        <v>1462.3329699999999</v>
      </c>
      <c r="F10" s="311">
        <v>4457.5197699999999</v>
      </c>
    </row>
    <row r="11" spans="1:6" s="331" customFormat="1" ht="15" customHeight="1">
      <c r="A11" s="331" t="s">
        <v>879</v>
      </c>
      <c r="B11" s="331" t="s">
        <v>1241</v>
      </c>
      <c r="C11" s="177" t="s">
        <v>1242</v>
      </c>
      <c r="D11" s="311">
        <v>5.1527200000000004</v>
      </c>
      <c r="E11" s="311">
        <v>0</v>
      </c>
      <c r="F11" s="311">
        <v>5.1527200000000004</v>
      </c>
    </row>
    <row r="12" spans="1:6" s="331" customFormat="1" ht="15" customHeight="1">
      <c r="A12" s="331" t="s">
        <v>879</v>
      </c>
      <c r="B12" s="331" t="s">
        <v>1243</v>
      </c>
      <c r="C12" s="177" t="s">
        <v>1244</v>
      </c>
      <c r="D12" s="311">
        <v>1230.87943</v>
      </c>
      <c r="E12" s="311">
        <v>2.0579999999999998</v>
      </c>
      <c r="F12" s="311">
        <v>1232.9374299999999</v>
      </c>
    </row>
    <row r="13" spans="1:6" s="331" customFormat="1" ht="15" customHeight="1">
      <c r="A13" s="331" t="s">
        <v>879</v>
      </c>
      <c r="B13" s="331" t="s">
        <v>1245</v>
      </c>
      <c r="C13" s="177" t="s">
        <v>1246</v>
      </c>
      <c r="D13" s="311">
        <v>582.48408999999992</v>
      </c>
      <c r="E13" s="311">
        <v>10316.965699999999</v>
      </c>
      <c r="F13" s="311">
        <v>10899.449789999999</v>
      </c>
    </row>
    <row r="14" spans="1:6" s="331" customFormat="1" ht="15" customHeight="1">
      <c r="A14" s="331" t="s">
        <v>879</v>
      </c>
      <c r="B14" s="331" t="s">
        <v>1247</v>
      </c>
      <c r="C14" s="177" t="s">
        <v>1248</v>
      </c>
      <c r="D14" s="311">
        <v>141.72844000000001</v>
      </c>
      <c r="E14" s="311">
        <v>739.43206000000009</v>
      </c>
      <c r="F14" s="311">
        <v>881.16050000000007</v>
      </c>
    </row>
    <row r="15" spans="1:6" s="332" customFormat="1" ht="15" customHeight="1" thickBot="1">
      <c r="A15" s="332" t="s">
        <v>879</v>
      </c>
      <c r="B15" s="332" t="s">
        <v>1249</v>
      </c>
      <c r="C15" s="177" t="s">
        <v>1250</v>
      </c>
      <c r="D15" s="311">
        <v>0</v>
      </c>
      <c r="E15" s="311">
        <v>0</v>
      </c>
      <c r="F15" s="311">
        <v>0</v>
      </c>
    </row>
    <row r="16" spans="1:6" s="332" customFormat="1" ht="15" customHeight="1">
      <c r="A16" s="279" t="s">
        <v>879</v>
      </c>
      <c r="B16" s="279" t="s">
        <v>1251</v>
      </c>
      <c r="C16" s="309" t="s">
        <v>1252</v>
      </c>
      <c r="D16" s="310">
        <v>3459.1710099999996</v>
      </c>
      <c r="E16" s="310">
        <v>2941.5590400000001</v>
      </c>
      <c r="F16" s="662">
        <v>6400.7300500000001</v>
      </c>
    </row>
    <row r="17" spans="1:6" s="332" customFormat="1" ht="15" customHeight="1">
      <c r="A17" s="332" t="s">
        <v>879</v>
      </c>
      <c r="B17" s="332" t="s">
        <v>1253</v>
      </c>
      <c r="C17" s="177" t="s">
        <v>1254</v>
      </c>
      <c r="D17" s="311">
        <v>390.44799999999998</v>
      </c>
      <c r="E17" s="311">
        <v>0</v>
      </c>
      <c r="F17" s="311">
        <v>390.44799999999998</v>
      </c>
    </row>
    <row r="18" spans="1:6" s="331" customFormat="1" ht="15" customHeight="1">
      <c r="A18" s="331" t="s">
        <v>879</v>
      </c>
      <c r="B18" s="331" t="s">
        <v>1255</v>
      </c>
      <c r="C18" s="177" t="s">
        <v>1256</v>
      </c>
      <c r="D18" s="311">
        <v>3068.7230099999997</v>
      </c>
      <c r="E18" s="311">
        <v>2941.5590400000001</v>
      </c>
      <c r="F18" s="311">
        <v>6010.2820499999998</v>
      </c>
    </row>
    <row r="19" spans="1:6" s="331" customFormat="1" ht="15" customHeight="1">
      <c r="A19" s="331" t="s">
        <v>879</v>
      </c>
      <c r="B19" s="331" t="s">
        <v>1257</v>
      </c>
      <c r="C19" s="177" t="s">
        <v>1258</v>
      </c>
      <c r="D19" s="311">
        <v>0</v>
      </c>
      <c r="E19" s="311">
        <v>0</v>
      </c>
      <c r="F19" s="311">
        <v>0</v>
      </c>
    </row>
    <row r="20" spans="1:6" s="331" customFormat="1" ht="15" customHeight="1">
      <c r="A20" s="331" t="s">
        <v>879</v>
      </c>
      <c r="B20" s="331" t="s">
        <v>1259</v>
      </c>
      <c r="C20" s="177" t="s">
        <v>1260</v>
      </c>
      <c r="D20" s="311">
        <v>0</v>
      </c>
      <c r="E20" s="311">
        <v>0</v>
      </c>
      <c r="F20" s="311">
        <v>0</v>
      </c>
    </row>
    <row r="21" spans="1:6" s="331" customFormat="1" ht="15" customHeight="1">
      <c r="A21" s="331" t="s">
        <v>879</v>
      </c>
      <c r="B21" s="331" t="s">
        <v>1261</v>
      </c>
      <c r="C21" s="177" t="s">
        <v>1262</v>
      </c>
      <c r="D21" s="311">
        <v>0</v>
      </c>
      <c r="E21" s="311">
        <v>0</v>
      </c>
      <c r="F21" s="311">
        <v>0</v>
      </c>
    </row>
    <row r="22" spans="1:6" s="331" customFormat="1" ht="15" customHeight="1" thickBot="1">
      <c r="A22" s="331" t="s">
        <v>879</v>
      </c>
      <c r="B22" s="274" t="s">
        <v>959</v>
      </c>
      <c r="C22" s="177" t="s">
        <v>1469</v>
      </c>
      <c r="D22" s="311">
        <v>0</v>
      </c>
      <c r="E22" s="311">
        <v>0</v>
      </c>
      <c r="F22" s="311">
        <v>0</v>
      </c>
    </row>
    <row r="23" spans="1:6" ht="15" customHeight="1">
      <c r="A23" s="278" t="s">
        <v>879</v>
      </c>
      <c r="B23" s="278" t="s">
        <v>1263</v>
      </c>
      <c r="C23" s="309" t="s">
        <v>721</v>
      </c>
      <c r="D23" s="310">
        <v>3677.58608</v>
      </c>
      <c r="E23" s="310">
        <v>14263.329890000001</v>
      </c>
      <c r="F23" s="662">
        <v>17940.915970000002</v>
      </c>
    </row>
    <row r="24" spans="1:6" s="332" customFormat="1" ht="15" customHeight="1">
      <c r="A24" s="332" t="s">
        <v>879</v>
      </c>
      <c r="B24" s="332" t="s">
        <v>1264</v>
      </c>
      <c r="C24" s="177" t="s">
        <v>1265</v>
      </c>
      <c r="D24" s="311">
        <v>5072</v>
      </c>
      <c r="E24" s="311">
        <v>10680.5</v>
      </c>
      <c r="F24" s="311">
        <v>15752.5</v>
      </c>
    </row>
    <row r="25" spans="1:6" s="331" customFormat="1" ht="15" customHeight="1">
      <c r="A25" s="331" t="s">
        <v>879</v>
      </c>
      <c r="B25" s="331" t="s">
        <v>1266</v>
      </c>
      <c r="C25" s="177" t="s">
        <v>1267</v>
      </c>
      <c r="D25" s="311">
        <v>0.58213999999999999</v>
      </c>
      <c r="E25" s="311">
        <v>0</v>
      </c>
      <c r="F25" s="311">
        <v>0.58213999999999999</v>
      </c>
    </row>
    <row r="26" spans="1:6" s="331" customFormat="1" ht="15" customHeight="1">
      <c r="A26" s="331" t="s">
        <v>879</v>
      </c>
      <c r="B26" s="331" t="s">
        <v>1268</v>
      </c>
      <c r="C26" s="177" t="s">
        <v>1269</v>
      </c>
      <c r="D26" s="311">
        <v>0</v>
      </c>
      <c r="E26" s="311">
        <v>0</v>
      </c>
      <c r="F26" s="311">
        <v>0</v>
      </c>
    </row>
    <row r="27" spans="1:6" s="331" customFormat="1" ht="15" customHeight="1">
      <c r="A27" s="331" t="s">
        <v>879</v>
      </c>
      <c r="B27" s="331" t="s">
        <v>1270</v>
      </c>
      <c r="C27" s="177" t="s">
        <v>1271</v>
      </c>
      <c r="D27" s="311">
        <v>1596.3858799999998</v>
      </c>
      <c r="E27" s="311">
        <v>3372.56585</v>
      </c>
      <c r="F27" s="311">
        <v>4968.9517299999998</v>
      </c>
    </row>
    <row r="28" spans="1:6" s="331" customFormat="1" ht="15" customHeight="1">
      <c r="A28" s="331" t="s">
        <v>879</v>
      </c>
      <c r="B28" s="331" t="s">
        <v>1272</v>
      </c>
      <c r="C28" s="177" t="s">
        <v>1273</v>
      </c>
      <c r="D28" s="311">
        <v>-2991.3819399999998</v>
      </c>
      <c r="E28" s="311">
        <v>210.26403999999999</v>
      </c>
      <c r="F28" s="311">
        <v>-2781.1178999999997</v>
      </c>
    </row>
    <row r="29" spans="1:6" s="331" customFormat="1" ht="15" customHeight="1">
      <c r="A29" s="331" t="s">
        <v>879</v>
      </c>
      <c r="B29" s="331" t="s">
        <v>1363</v>
      </c>
      <c r="C29" s="175" t="s">
        <v>1275</v>
      </c>
      <c r="D29" s="311">
        <v>-1429.4984399999998</v>
      </c>
      <c r="E29" s="311">
        <v>456.49896999999999</v>
      </c>
      <c r="F29" s="311">
        <v>-972.99946999999986</v>
      </c>
    </row>
    <row r="30" spans="1:6" s="331" customFormat="1" ht="15" customHeight="1" thickBot="1">
      <c r="A30" s="331" t="s">
        <v>879</v>
      </c>
      <c r="B30" s="331" t="s">
        <v>1276</v>
      </c>
      <c r="C30" s="175" t="s">
        <v>1277</v>
      </c>
      <c r="D30" s="311">
        <v>-1561.8834999999999</v>
      </c>
      <c r="E30" s="311">
        <v>-246.23492999999999</v>
      </c>
      <c r="F30" s="311">
        <v>-1808.11843</v>
      </c>
    </row>
    <row r="31" spans="1:6" s="331" customFormat="1" ht="15" customHeight="1">
      <c r="A31" s="331" t="s">
        <v>879</v>
      </c>
      <c r="B31" s="331" t="s">
        <v>1278</v>
      </c>
      <c r="C31" s="312" t="s">
        <v>725</v>
      </c>
      <c r="D31" s="310">
        <v>7136.7570900000001</v>
      </c>
      <c r="E31" s="310">
        <v>17204.888930000001</v>
      </c>
      <c r="F31" s="662">
        <v>24341.64602</v>
      </c>
    </row>
    <row r="32" spans="1:6" s="331" customFormat="1" ht="15" customHeight="1">
      <c r="A32" s="331" t="s">
        <v>879</v>
      </c>
      <c r="B32" s="331" t="s">
        <v>898</v>
      </c>
      <c r="C32" s="177" t="s">
        <v>1279</v>
      </c>
      <c r="D32" s="311">
        <v>0</v>
      </c>
      <c r="E32" s="311">
        <v>0</v>
      </c>
      <c r="F32" s="311">
        <v>0</v>
      </c>
    </row>
    <row r="33" spans="1:6" s="331" customFormat="1" ht="15" customHeight="1">
      <c r="A33" s="331" t="s">
        <v>879</v>
      </c>
      <c r="B33" s="331" t="s">
        <v>1280</v>
      </c>
      <c r="C33" s="177" t="s">
        <v>1281</v>
      </c>
      <c r="D33" s="311">
        <v>45323.68606</v>
      </c>
      <c r="E33" s="311">
        <v>30999.045770000001</v>
      </c>
      <c r="F33" s="311">
        <v>76322.731830000004</v>
      </c>
    </row>
    <row r="34" spans="1:6" ht="30" customHeight="1" thickBot="1">
      <c r="A34" s="278"/>
      <c r="B34" s="278"/>
      <c r="C34" s="663" t="s">
        <v>733</v>
      </c>
      <c r="D34" s="659" t="s">
        <v>513</v>
      </c>
      <c r="E34" s="659" t="s">
        <v>514</v>
      </c>
      <c r="F34" s="660" t="s">
        <v>571</v>
      </c>
    </row>
    <row r="35" spans="1:6" s="332" customFormat="1" ht="15" customHeight="1">
      <c r="A35" s="332" t="s">
        <v>879</v>
      </c>
      <c r="B35" s="173" t="s">
        <v>1296</v>
      </c>
      <c r="C35" s="304" t="s">
        <v>1297</v>
      </c>
      <c r="D35" s="311">
        <v>74.336429999999993</v>
      </c>
      <c r="E35" s="311">
        <v>75.807559999999995</v>
      </c>
      <c r="F35" s="311">
        <v>150.14398999999997</v>
      </c>
    </row>
    <row r="36" spans="1:6" s="332" customFormat="1" ht="15" customHeight="1">
      <c r="A36" s="332" t="s">
        <v>879</v>
      </c>
      <c r="B36" s="275" t="s">
        <v>1298</v>
      </c>
      <c r="C36" s="175" t="s">
        <v>1373</v>
      </c>
      <c r="D36" s="311">
        <v>-8.3709500000000006</v>
      </c>
      <c r="E36" s="311">
        <v>0</v>
      </c>
      <c r="F36" s="311">
        <v>-8.3709500000000006</v>
      </c>
    </row>
    <row r="37" spans="1:6" s="332" customFormat="1" ht="15" customHeight="1">
      <c r="A37" s="332" t="s">
        <v>879</v>
      </c>
      <c r="B37" s="173" t="s">
        <v>1299</v>
      </c>
      <c r="C37" s="177" t="s">
        <v>736</v>
      </c>
      <c r="D37" s="311">
        <v>65.965479999999999</v>
      </c>
      <c r="E37" s="311">
        <v>75.807559999999995</v>
      </c>
      <c r="F37" s="311">
        <v>141.77303999999998</v>
      </c>
    </row>
    <row r="38" spans="1:6" s="332" customFormat="1" ht="15" customHeight="1">
      <c r="A38" s="332" t="s">
        <v>879</v>
      </c>
      <c r="B38" s="275" t="s">
        <v>1300</v>
      </c>
      <c r="C38" s="304" t="s">
        <v>1301</v>
      </c>
      <c r="D38" s="311">
        <v>4071.9425099999999</v>
      </c>
      <c r="E38" s="311">
        <v>4623.5231399999993</v>
      </c>
      <c r="F38" s="311">
        <v>8695.4656499999983</v>
      </c>
    </row>
    <row r="39" spans="1:6" s="332" customFormat="1" ht="15" customHeight="1">
      <c r="A39" s="332" t="s">
        <v>879</v>
      </c>
      <c r="B39" s="275" t="s">
        <v>1302</v>
      </c>
      <c r="C39" s="175" t="s">
        <v>1303</v>
      </c>
      <c r="D39" s="311">
        <v>-146.57444000000001</v>
      </c>
      <c r="E39" s="311">
        <v>-163.12456</v>
      </c>
      <c r="F39" s="311">
        <v>-309.69900000000001</v>
      </c>
    </row>
    <row r="40" spans="1:6" s="332" customFormat="1" ht="15" customHeight="1">
      <c r="A40" s="332" t="s">
        <v>879</v>
      </c>
      <c r="B40" s="173" t="s">
        <v>1304</v>
      </c>
      <c r="C40" s="177" t="s">
        <v>1305</v>
      </c>
      <c r="D40" s="311">
        <v>3991.3335499999998</v>
      </c>
      <c r="E40" s="311">
        <v>4536.2061399999993</v>
      </c>
      <c r="F40" s="311">
        <v>8527.5396899999996</v>
      </c>
    </row>
    <row r="41" spans="1:6" s="332" customFormat="1" ht="15" customHeight="1">
      <c r="A41" s="332" t="s">
        <v>879</v>
      </c>
      <c r="B41" s="173" t="s">
        <v>1306</v>
      </c>
      <c r="C41" s="304" t="s">
        <v>1389</v>
      </c>
      <c r="D41" s="311">
        <v>0</v>
      </c>
      <c r="E41" s="311">
        <v>30.80283</v>
      </c>
      <c r="F41" s="311">
        <v>30.80283</v>
      </c>
    </row>
    <row r="42" spans="1:6" s="332" customFormat="1" ht="15" customHeight="1">
      <c r="A42" s="332" t="s">
        <v>879</v>
      </c>
      <c r="B42" s="275" t="s">
        <v>1307</v>
      </c>
      <c r="C42" s="175" t="s">
        <v>1374</v>
      </c>
      <c r="D42" s="311">
        <v>-0.65100000000000002</v>
      </c>
      <c r="E42" s="311">
        <v>-14.471540000000001</v>
      </c>
      <c r="F42" s="311">
        <v>-15.122540000000001</v>
      </c>
    </row>
    <row r="43" spans="1:6" s="332" customFormat="1" ht="15" customHeight="1">
      <c r="A43" s="332" t="s">
        <v>879</v>
      </c>
      <c r="B43" s="173" t="s">
        <v>1308</v>
      </c>
      <c r="C43" s="177" t="s">
        <v>1309</v>
      </c>
      <c r="D43" s="311">
        <v>3990.68255</v>
      </c>
      <c r="E43" s="311">
        <v>4552.5374299999994</v>
      </c>
      <c r="F43" s="311">
        <v>8543.2199799999999</v>
      </c>
    </row>
    <row r="44" spans="1:6" s="332" customFormat="1" ht="15" customHeight="1">
      <c r="A44" s="332" t="s">
        <v>879</v>
      </c>
      <c r="B44" s="275" t="s">
        <v>1310</v>
      </c>
      <c r="C44" s="304" t="s">
        <v>1311</v>
      </c>
      <c r="D44" s="311">
        <v>-5471.5601900000001</v>
      </c>
      <c r="E44" s="311">
        <v>-4732.1609699999999</v>
      </c>
      <c r="F44" s="311">
        <v>-10203.721160000001</v>
      </c>
    </row>
    <row r="45" spans="1:6" s="332" customFormat="1" ht="15" customHeight="1">
      <c r="A45" s="332" t="s">
        <v>879</v>
      </c>
      <c r="B45" s="173" t="s">
        <v>1312</v>
      </c>
      <c r="C45" s="177" t="s">
        <v>1313</v>
      </c>
      <c r="D45" s="311">
        <v>-1480.8776399999999</v>
      </c>
      <c r="E45" s="311">
        <v>-179.62354000000002</v>
      </c>
      <c r="F45" s="311">
        <v>-1660.50118</v>
      </c>
    </row>
    <row r="46" spans="1:6" s="332" customFormat="1" ht="15" customHeight="1">
      <c r="A46" s="332" t="s">
        <v>879</v>
      </c>
      <c r="B46" s="275" t="s">
        <v>1314</v>
      </c>
      <c r="C46" s="305" t="s">
        <v>1315</v>
      </c>
      <c r="D46" s="311">
        <v>1.7658800000000001</v>
      </c>
      <c r="E46" s="311">
        <v>1.5349999999999999E-2</v>
      </c>
      <c r="F46" s="311">
        <v>1.7812300000000001</v>
      </c>
    </row>
    <row r="47" spans="1:6" s="332" customFormat="1" ht="15" customHeight="1">
      <c r="A47" s="332" t="s">
        <v>879</v>
      </c>
      <c r="B47" s="173" t="s">
        <v>1316</v>
      </c>
      <c r="C47" s="179" t="s">
        <v>1317</v>
      </c>
      <c r="D47" s="311">
        <v>1.7658800000000001</v>
      </c>
      <c r="E47" s="311">
        <v>1.5349999999999999E-2</v>
      </c>
      <c r="F47" s="311">
        <v>1.7812300000000001</v>
      </c>
    </row>
    <row r="48" spans="1:6" s="332" customFormat="1" ht="15" customHeight="1">
      <c r="A48" s="332" t="s">
        <v>879</v>
      </c>
      <c r="B48" s="173" t="s">
        <v>1318</v>
      </c>
      <c r="C48" s="304" t="s">
        <v>1319</v>
      </c>
      <c r="D48" s="311">
        <v>0</v>
      </c>
      <c r="E48" s="311">
        <v>0</v>
      </c>
      <c r="F48" s="311">
        <v>0</v>
      </c>
    </row>
    <row r="49" spans="1:6" s="332" customFormat="1" ht="15" customHeight="1">
      <c r="A49" s="332" t="s">
        <v>879</v>
      </c>
      <c r="B49" s="275" t="s">
        <v>1320</v>
      </c>
      <c r="C49" s="177" t="s">
        <v>1321</v>
      </c>
      <c r="D49" s="311">
        <v>-2.2482699999999998</v>
      </c>
      <c r="E49" s="311">
        <v>-2.18893</v>
      </c>
      <c r="F49" s="311">
        <v>-4.4371999999999998</v>
      </c>
    </row>
    <row r="50" spans="1:6" s="332" customFormat="1" ht="15" customHeight="1">
      <c r="A50" s="332" t="s">
        <v>879</v>
      </c>
      <c r="B50" s="173" t="s">
        <v>1322</v>
      </c>
      <c r="C50" s="179" t="s">
        <v>1323</v>
      </c>
      <c r="D50" s="311">
        <v>2.2482699999999998</v>
      </c>
      <c r="E50" s="311">
        <v>2.18893</v>
      </c>
      <c r="F50" s="311">
        <v>4.4371999999999998</v>
      </c>
    </row>
    <row r="51" spans="1:6" s="332" customFormat="1" ht="15" customHeight="1">
      <c r="A51" s="332" t="s">
        <v>879</v>
      </c>
      <c r="B51" s="173" t="s">
        <v>1324</v>
      </c>
      <c r="C51" s="304" t="s">
        <v>1325</v>
      </c>
      <c r="D51" s="311">
        <v>0</v>
      </c>
      <c r="E51" s="311">
        <v>0</v>
      </c>
      <c r="F51" s="311">
        <v>0</v>
      </c>
    </row>
    <row r="52" spans="1:6" s="332" customFormat="1" ht="15" customHeight="1">
      <c r="A52" s="332" t="s">
        <v>879</v>
      </c>
      <c r="B52" s="264" t="s">
        <v>1326</v>
      </c>
      <c r="C52" s="177" t="s">
        <v>1327</v>
      </c>
      <c r="D52" s="311">
        <v>-1481.3600300000001</v>
      </c>
      <c r="E52" s="311">
        <v>-181.79712000000001</v>
      </c>
      <c r="F52" s="311">
        <v>-1663.15715</v>
      </c>
    </row>
    <row r="53" spans="1:6" s="332" customFormat="1" ht="15" customHeight="1">
      <c r="A53" s="332" t="s">
        <v>879</v>
      </c>
      <c r="B53" s="275" t="s">
        <v>1328</v>
      </c>
      <c r="C53" s="304" t="s">
        <v>1329</v>
      </c>
      <c r="D53" s="311">
        <v>0</v>
      </c>
      <c r="E53" s="311">
        <v>0</v>
      </c>
      <c r="F53" s="311">
        <v>0</v>
      </c>
    </row>
    <row r="54" spans="1:6" s="332" customFormat="1" ht="15" customHeight="1">
      <c r="A54" s="332" t="s">
        <v>879</v>
      </c>
      <c r="B54" s="264" t="s">
        <v>1330</v>
      </c>
      <c r="C54" s="177" t="s">
        <v>748</v>
      </c>
      <c r="D54" s="311">
        <v>-1481.3600300000001</v>
      </c>
      <c r="E54" s="311">
        <v>-181.79712000000001</v>
      </c>
      <c r="F54" s="311">
        <v>-1663.15715</v>
      </c>
    </row>
    <row r="55" spans="1:6" s="332" customFormat="1" ht="15" customHeight="1">
      <c r="A55" s="332" t="s">
        <v>879</v>
      </c>
      <c r="B55" s="275" t="s">
        <v>1331</v>
      </c>
      <c r="C55" s="304" t="s">
        <v>1332</v>
      </c>
      <c r="D55" s="311">
        <v>0</v>
      </c>
      <c r="E55" s="311">
        <v>0</v>
      </c>
      <c r="F55" s="311">
        <v>0</v>
      </c>
    </row>
    <row r="56" spans="1:6" s="332" customFormat="1" ht="15" customHeight="1">
      <c r="A56" s="332" t="s">
        <v>879</v>
      </c>
      <c r="B56" s="275" t="s">
        <v>1333</v>
      </c>
      <c r="C56" s="175" t="s">
        <v>1334</v>
      </c>
      <c r="D56" s="311">
        <v>-4.80307</v>
      </c>
      <c r="E56" s="311">
        <v>0</v>
      </c>
      <c r="F56" s="311">
        <v>-4.80307</v>
      </c>
    </row>
    <row r="57" spans="1:6" s="332" customFormat="1" ht="15" customHeight="1">
      <c r="A57" s="332" t="s">
        <v>879</v>
      </c>
      <c r="B57" s="173" t="s">
        <v>1335</v>
      </c>
      <c r="C57" s="177" t="s">
        <v>750</v>
      </c>
      <c r="D57" s="311">
        <v>-1486.1631</v>
      </c>
      <c r="E57" s="311">
        <v>-181.79712000000001</v>
      </c>
      <c r="F57" s="311">
        <v>-1667.9602199999999</v>
      </c>
    </row>
    <row r="58" spans="1:6" s="332" customFormat="1" ht="15" customHeight="1">
      <c r="A58" s="332" t="s">
        <v>879</v>
      </c>
      <c r="B58" s="173" t="s">
        <v>1336</v>
      </c>
      <c r="C58" s="304" t="s">
        <v>1337</v>
      </c>
      <c r="D58" s="311">
        <v>0</v>
      </c>
      <c r="E58" s="311">
        <v>0</v>
      </c>
      <c r="F58" s="311">
        <v>0</v>
      </c>
    </row>
    <row r="59" spans="1:6" s="332" customFormat="1" ht="15" customHeight="1">
      <c r="A59" s="332" t="s">
        <v>879</v>
      </c>
      <c r="B59" s="173" t="s">
        <v>1338</v>
      </c>
      <c r="C59" s="177" t="s">
        <v>1339</v>
      </c>
      <c r="D59" s="311">
        <v>-1486.1631</v>
      </c>
      <c r="E59" s="311">
        <v>-181.79712000000001</v>
      </c>
      <c r="F59" s="311">
        <v>-1667.9602199999999</v>
      </c>
    </row>
    <row r="60" spans="1:6" s="332" customFormat="1" ht="15" customHeight="1" thickBot="1">
      <c r="A60" s="332" t="s">
        <v>879</v>
      </c>
      <c r="B60" s="275" t="s">
        <v>1340</v>
      </c>
      <c r="C60" s="304" t="s">
        <v>1341</v>
      </c>
      <c r="D60" s="311">
        <v>-75.72045</v>
      </c>
      <c r="E60" s="311">
        <v>-64.437809999999999</v>
      </c>
      <c r="F60" s="311">
        <v>-140.15825999999998</v>
      </c>
    </row>
    <row r="61" spans="1:6" s="332" customFormat="1" ht="15" customHeight="1">
      <c r="A61" s="279" t="s">
        <v>879</v>
      </c>
      <c r="B61" s="280" t="s">
        <v>1342</v>
      </c>
      <c r="C61" s="309" t="s">
        <v>1343</v>
      </c>
      <c r="D61" s="310">
        <v>-1561.88355</v>
      </c>
      <c r="E61" s="310">
        <v>-246.23492999999999</v>
      </c>
      <c r="F61" s="662">
        <v>-1808.1184800000001</v>
      </c>
    </row>
    <row r="62" spans="1:6" ht="3.75" customHeight="1" thickBot="1">
      <c r="C62" s="665"/>
      <c r="D62" s="665"/>
      <c r="E62" s="665"/>
      <c r="F62" s="665"/>
    </row>
    <row r="63" spans="1:6" ht="15" customHeight="1" thickTop="1">
      <c r="C63" s="287"/>
      <c r="D63" s="288"/>
      <c r="E63" s="288"/>
      <c r="F63" s="288"/>
    </row>
    <row r="64" spans="1:6" ht="15" customHeight="1">
      <c r="C64" s="175"/>
      <c r="D64" s="288"/>
      <c r="E64" s="288"/>
      <c r="F64" s="288"/>
    </row>
    <row r="65" spans="1:6" ht="15" customHeight="1">
      <c r="C65" s="635"/>
      <c r="D65" s="175"/>
      <c r="E65" s="175"/>
      <c r="F65" s="288"/>
    </row>
    <row r="66" spans="1:6" ht="15" customHeight="1">
      <c r="A66" s="745" t="s">
        <v>961</v>
      </c>
      <c r="B66" s="745" t="s">
        <v>961</v>
      </c>
      <c r="C66" s="175"/>
      <c r="D66" s="175"/>
      <c r="E66" s="288"/>
      <c r="F66" s="175"/>
    </row>
    <row r="67" spans="1:6" ht="15" customHeight="1">
      <c r="C67" s="175"/>
      <c r="D67" s="175"/>
      <c r="E67" s="288"/>
      <c r="F67" s="175"/>
    </row>
    <row r="68" spans="1:6">
      <c r="C68" s="175"/>
      <c r="D68" s="175"/>
      <c r="E68" s="288"/>
      <c r="F68" s="175"/>
    </row>
    <row r="69" spans="1:6">
      <c r="C69" s="175"/>
      <c r="D69" s="175"/>
      <c r="E69" s="288"/>
      <c r="F69" s="175"/>
    </row>
    <row r="70" spans="1:6">
      <c r="C70" s="175"/>
      <c r="D70" s="175"/>
      <c r="E70" s="288"/>
      <c r="F70" s="175"/>
    </row>
    <row r="71" spans="1:6">
      <c r="C71" s="175"/>
      <c r="D71" s="175"/>
      <c r="E71" s="288"/>
      <c r="F71" s="175"/>
    </row>
    <row r="72" spans="1:6">
      <c r="C72" s="175"/>
      <c r="D72" s="175"/>
      <c r="E72" s="288"/>
      <c r="F72" s="175"/>
    </row>
    <row r="73" spans="1:6">
      <c r="C73" s="135"/>
      <c r="E73" s="101"/>
    </row>
    <row r="74" spans="1:6">
      <c r="C74" s="135"/>
      <c r="E74" s="101"/>
    </row>
    <row r="75" spans="1:6">
      <c r="C75" s="135"/>
      <c r="E75" s="101"/>
    </row>
    <row r="76" spans="1:6">
      <c r="C76" s="135"/>
      <c r="E76" s="101"/>
    </row>
    <row r="77" spans="1:6">
      <c r="C77" s="135"/>
      <c r="E77" s="101"/>
    </row>
    <row r="78" spans="1:6" ht="15.75">
      <c r="C78" s="104"/>
      <c r="D78" s="135"/>
      <c r="E78" s="135"/>
      <c r="F78" s="101"/>
    </row>
    <row r="79" spans="1:6" ht="15.75">
      <c r="C79" s="104"/>
      <c r="D79" s="101"/>
      <c r="E79" s="101"/>
      <c r="F79" s="101"/>
    </row>
    <row r="80" spans="1:6" ht="15.75">
      <c r="C80" s="104"/>
      <c r="D80" s="101"/>
      <c r="E80" s="101"/>
      <c r="F80" s="101"/>
    </row>
    <row r="81" spans="3:6" ht="15.75">
      <c r="C81" s="104"/>
      <c r="D81" s="101"/>
      <c r="E81" s="101"/>
      <c r="F81" s="101"/>
    </row>
    <row r="82" spans="3:6" ht="15.75">
      <c r="C82" s="104"/>
      <c r="D82" s="101"/>
      <c r="E82" s="101"/>
      <c r="F82" s="101"/>
    </row>
    <row r="83" spans="3:6" ht="15.75">
      <c r="C83" s="104"/>
      <c r="D83" s="101"/>
      <c r="E83" s="101"/>
      <c r="F83" s="101"/>
    </row>
    <row r="84" spans="3:6" ht="15.75">
      <c r="C84" s="104"/>
      <c r="D84" s="101"/>
      <c r="E84" s="101"/>
      <c r="F84" s="101"/>
    </row>
    <row r="85" spans="3:6" ht="15.75">
      <c r="C85" s="104"/>
      <c r="D85" s="101"/>
      <c r="E85" s="101"/>
      <c r="F85" s="101"/>
    </row>
    <row r="86" spans="3:6" ht="15.75">
      <c r="C86" s="104"/>
      <c r="D86" s="101"/>
      <c r="E86" s="101"/>
      <c r="F86" s="101"/>
    </row>
    <row r="87" spans="3:6" ht="15.75">
      <c r="C87" s="104"/>
      <c r="D87" s="101"/>
      <c r="E87" s="101"/>
      <c r="F87" s="101"/>
    </row>
    <row r="88" spans="3:6" ht="15.75">
      <c r="C88" s="104"/>
      <c r="D88" s="101"/>
      <c r="E88" s="101"/>
      <c r="F88" s="101"/>
    </row>
    <row r="89" spans="3:6" ht="15.75">
      <c r="C89" s="104"/>
      <c r="D89" s="101"/>
      <c r="E89" s="101"/>
      <c r="F89" s="101"/>
    </row>
    <row r="90" spans="3:6" ht="15.75">
      <c r="C90" s="104"/>
      <c r="D90" s="101"/>
      <c r="E90" s="101"/>
      <c r="F90" s="101"/>
    </row>
    <row r="91" spans="3:6" ht="15.75">
      <c r="C91" s="104"/>
      <c r="D91" s="101"/>
      <c r="E91" s="101"/>
      <c r="F91" s="101"/>
    </row>
    <row r="92" spans="3:6" ht="15.75">
      <c r="C92" s="104"/>
      <c r="D92" s="101"/>
      <c r="E92" s="101"/>
      <c r="F92" s="101"/>
    </row>
    <row r="93" spans="3:6" ht="15.75">
      <c r="C93" s="104"/>
      <c r="D93" s="101"/>
      <c r="E93" s="101"/>
      <c r="F93" s="101"/>
    </row>
    <row r="94" spans="3:6" ht="15.75">
      <c r="C94" s="104"/>
      <c r="D94" s="101"/>
      <c r="E94" s="101"/>
      <c r="F94" s="101"/>
    </row>
    <row r="95" spans="3:6" ht="15.75">
      <c r="C95" s="104"/>
      <c r="D95" s="101"/>
      <c r="E95" s="101"/>
      <c r="F95" s="101"/>
    </row>
    <row r="96" spans="3:6" ht="15.75">
      <c r="C96" s="104"/>
      <c r="D96" s="101"/>
      <c r="E96" s="101"/>
      <c r="F96" s="101"/>
    </row>
    <row r="97" spans="3:6" ht="15.75">
      <c r="C97" s="104"/>
      <c r="D97" s="101"/>
      <c r="E97" s="101"/>
      <c r="F97" s="101"/>
    </row>
    <row r="98" spans="3:6" ht="15.75">
      <c r="C98" s="104"/>
      <c r="D98" s="101"/>
      <c r="E98" s="101"/>
      <c r="F98" s="101"/>
    </row>
    <row r="99" spans="3:6" ht="15.75">
      <c r="C99" s="104"/>
      <c r="D99" s="101"/>
      <c r="E99" s="101"/>
      <c r="F99" s="101"/>
    </row>
    <row r="100" spans="3:6" ht="15.75">
      <c r="C100" s="104"/>
      <c r="D100" s="101"/>
      <c r="E100" s="101"/>
      <c r="F100" s="101"/>
    </row>
    <row r="101" spans="3:6" ht="15.75">
      <c r="C101" s="104"/>
      <c r="D101" s="101"/>
      <c r="E101" s="101"/>
      <c r="F101" s="101"/>
    </row>
    <row r="102" spans="3:6" ht="15.75">
      <c r="C102" s="104"/>
      <c r="D102" s="101"/>
      <c r="E102" s="101"/>
      <c r="F102" s="101"/>
    </row>
    <row r="103" spans="3:6" ht="15.75">
      <c r="C103" s="104"/>
      <c r="D103" s="101"/>
      <c r="E103" s="101"/>
      <c r="F103" s="101"/>
    </row>
    <row r="104" spans="3:6" ht="15.75">
      <c r="C104" s="104"/>
      <c r="D104" s="101"/>
      <c r="E104" s="101"/>
      <c r="F104" s="101"/>
    </row>
    <row r="105" spans="3:6" ht="15.75">
      <c r="C105" s="104"/>
      <c r="D105" s="101"/>
      <c r="E105" s="101"/>
      <c r="F105" s="101"/>
    </row>
    <row r="106" spans="3:6" ht="15.75">
      <c r="C106" s="104"/>
      <c r="D106" s="101"/>
      <c r="E106" s="101"/>
      <c r="F106" s="101"/>
    </row>
    <row r="107" spans="3:6" ht="15.75">
      <c r="C107" s="104"/>
      <c r="D107" s="101"/>
      <c r="E107" s="101"/>
      <c r="F107" s="101"/>
    </row>
    <row r="108" spans="3:6" ht="15.75">
      <c r="C108" s="104"/>
      <c r="D108" s="101"/>
      <c r="E108" s="101"/>
      <c r="F108" s="101"/>
    </row>
    <row r="109" spans="3:6" ht="15.75">
      <c r="C109" s="104"/>
      <c r="D109" s="101"/>
      <c r="E109" s="101"/>
      <c r="F109" s="101"/>
    </row>
    <row r="110" spans="3:6" ht="15.75">
      <c r="C110" s="104"/>
      <c r="D110" s="101"/>
      <c r="E110" s="101"/>
      <c r="F110" s="101"/>
    </row>
    <row r="111" spans="3:6" ht="15.75">
      <c r="C111" s="104"/>
      <c r="D111" s="101"/>
      <c r="E111" s="101"/>
      <c r="F111" s="101"/>
    </row>
    <row r="112" spans="3:6" ht="15.75">
      <c r="C112" s="104"/>
      <c r="D112" s="101"/>
      <c r="E112" s="101"/>
      <c r="F112" s="101"/>
    </row>
    <row r="113" spans="3:6" ht="15.75">
      <c r="C113" s="104"/>
      <c r="D113" s="101"/>
      <c r="E113" s="101"/>
      <c r="F113" s="101"/>
    </row>
    <row r="114" spans="3:6" ht="15.75">
      <c r="C114" s="104"/>
      <c r="D114" s="101"/>
      <c r="E114" s="101"/>
      <c r="F114" s="101"/>
    </row>
    <row r="115" spans="3:6" ht="15.75">
      <c r="C115" s="104"/>
      <c r="D115" s="101"/>
      <c r="E115" s="101"/>
      <c r="F115" s="101"/>
    </row>
    <row r="116" spans="3:6" ht="15.75">
      <c r="C116" s="104"/>
      <c r="D116" s="101"/>
      <c r="E116" s="101"/>
      <c r="F116" s="101"/>
    </row>
    <row r="117" spans="3:6" ht="15.75">
      <c r="C117" s="104"/>
      <c r="D117" s="101"/>
      <c r="E117" s="101"/>
      <c r="F117" s="101"/>
    </row>
    <row r="118" spans="3:6" ht="15.75">
      <c r="C118" s="104"/>
      <c r="D118" s="101"/>
      <c r="E118" s="101"/>
      <c r="F118" s="101"/>
    </row>
    <row r="119" spans="3:6" ht="15.75">
      <c r="C119" s="104"/>
      <c r="D119" s="101"/>
      <c r="E119" s="101"/>
      <c r="F119" s="101"/>
    </row>
    <row r="120" spans="3:6" ht="15.75">
      <c r="C120" s="104"/>
      <c r="D120" s="101"/>
      <c r="E120" s="101"/>
      <c r="F120" s="101"/>
    </row>
    <row r="121" spans="3:6" ht="15.75">
      <c r="C121" s="104"/>
      <c r="D121" s="101"/>
      <c r="E121" s="101"/>
      <c r="F121" s="101"/>
    </row>
    <row r="122" spans="3:6" ht="15.75">
      <c r="C122" s="104"/>
      <c r="D122" s="101"/>
      <c r="E122" s="101"/>
      <c r="F122" s="101"/>
    </row>
    <row r="123" spans="3:6" ht="15.75">
      <c r="C123" s="104"/>
      <c r="D123" s="101"/>
      <c r="E123" s="101"/>
      <c r="F123" s="101"/>
    </row>
    <row r="124" spans="3:6" ht="15.75">
      <c r="C124" s="104"/>
      <c r="D124" s="101"/>
      <c r="E124" s="101"/>
      <c r="F124" s="101"/>
    </row>
    <row r="125" spans="3:6" ht="15.75">
      <c r="C125" s="104"/>
      <c r="D125" s="101"/>
      <c r="E125" s="101"/>
      <c r="F125" s="101"/>
    </row>
    <row r="126" spans="3:6" ht="15.75">
      <c r="C126" s="104"/>
      <c r="D126" s="101"/>
      <c r="E126" s="101"/>
      <c r="F126" s="101"/>
    </row>
    <row r="127" spans="3:6" ht="15.75">
      <c r="C127" s="104"/>
      <c r="D127" s="101"/>
      <c r="E127" s="101"/>
      <c r="F127" s="101"/>
    </row>
    <row r="128" spans="3:6" ht="15.75">
      <c r="C128" s="104"/>
      <c r="D128" s="101"/>
      <c r="E128" s="101"/>
      <c r="F128" s="101"/>
    </row>
    <row r="129" spans="3:6" ht="15.75">
      <c r="C129" s="104"/>
      <c r="D129" s="101"/>
      <c r="E129" s="101"/>
      <c r="F129" s="101"/>
    </row>
    <row r="130" spans="3:6" ht="15.75">
      <c r="C130" s="104"/>
      <c r="D130" s="101"/>
      <c r="E130" s="101"/>
      <c r="F130" s="101"/>
    </row>
    <row r="131" spans="3:6" ht="15.75">
      <c r="C131" s="104"/>
    </row>
    <row r="132" spans="3:6" ht="15.75">
      <c r="C132" s="104"/>
    </row>
    <row r="133" spans="3:6" ht="15.75">
      <c r="C133" s="104"/>
    </row>
    <row r="134" spans="3:6" ht="15.75">
      <c r="C134" s="104"/>
    </row>
    <row r="135" spans="3:6" ht="15.75">
      <c r="C135" s="104"/>
    </row>
    <row r="136" spans="3:6" ht="15.75">
      <c r="C136" s="104"/>
    </row>
    <row r="137" spans="3:6" ht="15.75">
      <c r="C137" s="104"/>
    </row>
    <row r="138" spans="3:6" ht="15.75">
      <c r="C138" s="104"/>
    </row>
    <row r="139" spans="3:6" ht="15.75">
      <c r="C139" s="104"/>
    </row>
    <row r="140" spans="3:6" ht="15.75">
      <c r="C140" s="104"/>
    </row>
    <row r="141" spans="3:6" ht="15.75">
      <c r="C141" s="104"/>
    </row>
    <row r="142" spans="3:6" ht="15.75">
      <c r="C142" s="104"/>
    </row>
    <row r="143" spans="3:6" ht="15.75">
      <c r="C143" s="104"/>
    </row>
    <row r="144" spans="3:6" ht="15.75">
      <c r="C144" s="104"/>
    </row>
    <row r="145" spans="3:3" ht="15.75">
      <c r="C145" s="104"/>
    </row>
    <row r="146" spans="3:3" ht="15.75">
      <c r="C146" s="104"/>
    </row>
    <row r="147" spans="3:3" ht="15.75">
      <c r="C147" s="104"/>
    </row>
    <row r="148" spans="3:3" ht="15.75">
      <c r="C148" s="104"/>
    </row>
    <row r="149" spans="3:3" ht="15.75">
      <c r="C149" s="104"/>
    </row>
    <row r="150" spans="3:3" ht="15.75">
      <c r="C150" s="104"/>
    </row>
    <row r="151" spans="3:3" ht="15.75">
      <c r="C151" s="104"/>
    </row>
    <row r="152" spans="3:3" ht="15.75">
      <c r="C152" s="104"/>
    </row>
    <row r="153" spans="3:3" ht="15.75">
      <c r="C153" s="104"/>
    </row>
    <row r="154" spans="3:3" ht="15.75">
      <c r="C154" s="104"/>
    </row>
    <row r="155" spans="3:3" ht="15.75">
      <c r="C155" s="104"/>
    </row>
    <row r="156" spans="3:3" ht="15.75">
      <c r="C156" s="104"/>
    </row>
    <row r="157" spans="3:3" ht="15.75">
      <c r="C157" s="104"/>
    </row>
    <row r="158" spans="3:3" ht="15.75">
      <c r="C158" s="104"/>
    </row>
    <row r="159" spans="3:3" ht="15.75">
      <c r="C159" s="104"/>
    </row>
    <row r="160" spans="3:3" ht="15.75">
      <c r="C160" s="104"/>
    </row>
    <row r="161" spans="3:3" ht="15.75">
      <c r="C161" s="104"/>
    </row>
    <row r="162" spans="3:3" ht="15.75">
      <c r="C162" s="104"/>
    </row>
    <row r="163" spans="3:3" ht="15.75">
      <c r="C163" s="104"/>
    </row>
    <row r="164" spans="3:3" ht="15.75">
      <c r="C164" s="104"/>
    </row>
    <row r="165" spans="3:3" ht="15.75">
      <c r="C165" s="104"/>
    </row>
    <row r="166" spans="3:3" ht="15.75">
      <c r="C166" s="104"/>
    </row>
    <row r="167" spans="3:3" ht="15.75">
      <c r="C167" s="104"/>
    </row>
    <row r="168" spans="3:3" ht="15.75">
      <c r="C168" s="104"/>
    </row>
    <row r="169" spans="3:3" ht="15.75">
      <c r="C169" s="104"/>
    </row>
    <row r="170" spans="3:3" ht="15.75">
      <c r="C170" s="104"/>
    </row>
    <row r="171" spans="3:3" ht="15.75">
      <c r="C171" s="104"/>
    </row>
    <row r="172" spans="3:3" ht="15.75">
      <c r="C172" s="104"/>
    </row>
    <row r="173" spans="3:3" ht="15.75">
      <c r="C173" s="104"/>
    </row>
    <row r="174" spans="3:3" ht="15.75">
      <c r="C174" s="104"/>
    </row>
    <row r="175" spans="3:3" ht="15.75">
      <c r="C175" s="104"/>
    </row>
    <row r="176" spans="3:3" ht="15.75">
      <c r="C176" s="104"/>
    </row>
    <row r="177" spans="3:3" ht="15.75">
      <c r="C177" s="104"/>
    </row>
    <row r="178" spans="3:3" ht="15.75">
      <c r="C178" s="104"/>
    </row>
    <row r="179" spans="3:3" ht="15.75">
      <c r="C179" s="104"/>
    </row>
    <row r="180" spans="3:3" ht="15.75">
      <c r="C180" s="104"/>
    </row>
    <row r="181" spans="3:3" ht="15.75">
      <c r="C181" s="104"/>
    </row>
    <row r="182" spans="3:3" ht="15.75">
      <c r="C182" s="104"/>
    </row>
    <row r="183" spans="3:3" ht="15.75">
      <c r="C183" s="104"/>
    </row>
    <row r="184" spans="3:3" ht="15.75">
      <c r="C184" s="104"/>
    </row>
    <row r="185" spans="3:3" ht="15.75">
      <c r="C185" s="104"/>
    </row>
    <row r="186" spans="3:3" ht="15.75">
      <c r="C186" s="104"/>
    </row>
    <row r="187" spans="3:3" ht="15.75">
      <c r="C187" s="104"/>
    </row>
    <row r="188" spans="3:3" ht="15.75">
      <c r="C188" s="104"/>
    </row>
    <row r="189" spans="3:3" ht="15.75">
      <c r="C189" s="104"/>
    </row>
    <row r="190" spans="3:3" ht="15.75">
      <c r="C190" s="104"/>
    </row>
    <row r="191" spans="3:3" ht="15.75">
      <c r="C191" s="104"/>
    </row>
    <row r="192" spans="3:3" ht="15.75">
      <c r="C192" s="104"/>
    </row>
    <row r="193" spans="3:3" ht="15.75">
      <c r="C193" s="104"/>
    </row>
    <row r="194" spans="3:3" ht="15.75">
      <c r="C194" s="104"/>
    </row>
    <row r="195" spans="3:3" ht="15.75">
      <c r="C195" s="104"/>
    </row>
    <row r="196" spans="3:3" ht="15.75">
      <c r="C196" s="104"/>
    </row>
    <row r="197" spans="3:3" ht="15.75">
      <c r="C197" s="104"/>
    </row>
    <row r="198" spans="3:3" ht="15.75">
      <c r="C198" s="104"/>
    </row>
    <row r="199" spans="3:3" ht="15.75">
      <c r="C199" s="104"/>
    </row>
    <row r="200" spans="3:3" ht="15.75">
      <c r="C200" s="104"/>
    </row>
    <row r="201" spans="3:3" ht="15.75">
      <c r="C201" s="104"/>
    </row>
    <row r="202" spans="3:3" ht="15.75">
      <c r="C202" s="104"/>
    </row>
    <row r="203" spans="3:3" ht="15.75">
      <c r="C203" s="104"/>
    </row>
    <row r="204" spans="3:3" ht="15.75">
      <c r="C204" s="104"/>
    </row>
    <row r="205" spans="3:3" ht="15.75">
      <c r="C205" s="104"/>
    </row>
    <row r="206" spans="3:3" ht="15.75">
      <c r="C206" s="104"/>
    </row>
    <row r="207" spans="3:3" ht="15.75">
      <c r="C207" s="104"/>
    </row>
    <row r="208" spans="3:3"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row r="597" spans="3:3" ht="15.75">
      <c r="C597" s="104"/>
    </row>
    <row r="598" spans="3:3" ht="15.75">
      <c r="C598" s="104"/>
    </row>
    <row r="599" spans="3:3" ht="15.75">
      <c r="C599" s="104"/>
    </row>
    <row r="600" spans="3:3" ht="15.75">
      <c r="C600" s="104"/>
    </row>
    <row r="601" spans="3:3" ht="15.75">
      <c r="C601" s="104"/>
    </row>
    <row r="602" spans="3:3" ht="15.75">
      <c r="C602" s="104"/>
    </row>
    <row r="603" spans="3:3" ht="15.75">
      <c r="C603" s="104"/>
    </row>
    <row r="604" spans="3:3" ht="15.75">
      <c r="C604" s="104"/>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603"/>
  <sheetViews>
    <sheetView topLeftCell="C1" zoomScaleNormal="100" workbookViewId="0">
      <selection activeCell="C6" sqref="C6"/>
    </sheetView>
  </sheetViews>
  <sheetFormatPr defaultColWidth="77.140625" defaultRowHeight="12.75"/>
  <cols>
    <col min="1" max="2" width="77.140625" style="745" hidden="1" customWidth="1"/>
    <col min="3" max="3" width="89.85546875" style="106" bestFit="1" customWidth="1"/>
    <col min="4" max="6" width="12.7109375" style="745" customWidth="1"/>
    <col min="7" max="256" width="77.140625" style="745"/>
    <col min="257" max="258" width="0" style="745" hidden="1" customWidth="1"/>
    <col min="259" max="259" width="89.85546875" style="745" bestFit="1" customWidth="1"/>
    <col min="260" max="262" width="12.7109375" style="745" customWidth="1"/>
    <col min="263" max="512" width="77.140625" style="745"/>
    <col min="513" max="514" width="0" style="745" hidden="1" customWidth="1"/>
    <col min="515" max="515" width="89.85546875" style="745" bestFit="1" customWidth="1"/>
    <col min="516" max="518" width="12.7109375" style="745" customWidth="1"/>
    <col min="519" max="768" width="77.140625" style="745"/>
    <col min="769" max="770" width="0" style="745" hidden="1" customWidth="1"/>
    <col min="771" max="771" width="89.85546875" style="745" bestFit="1" customWidth="1"/>
    <col min="772" max="774" width="12.7109375" style="745" customWidth="1"/>
    <col min="775" max="1024" width="77.140625" style="745"/>
    <col min="1025" max="1026" width="0" style="745" hidden="1" customWidth="1"/>
    <col min="1027" max="1027" width="89.85546875" style="745" bestFit="1" customWidth="1"/>
    <col min="1028" max="1030" width="12.7109375" style="745" customWidth="1"/>
    <col min="1031" max="1280" width="77.140625" style="745"/>
    <col min="1281" max="1282" width="0" style="745" hidden="1" customWidth="1"/>
    <col min="1283" max="1283" width="89.85546875" style="745" bestFit="1" customWidth="1"/>
    <col min="1284" max="1286" width="12.7109375" style="745" customWidth="1"/>
    <col min="1287" max="1536" width="77.140625" style="745"/>
    <col min="1537" max="1538" width="0" style="745" hidden="1" customWidth="1"/>
    <col min="1539" max="1539" width="89.85546875" style="745" bestFit="1" customWidth="1"/>
    <col min="1540" max="1542" width="12.7109375" style="745" customWidth="1"/>
    <col min="1543" max="1792" width="77.140625" style="745"/>
    <col min="1793" max="1794" width="0" style="745" hidden="1" customWidth="1"/>
    <col min="1795" max="1795" width="89.85546875" style="745" bestFit="1" customWidth="1"/>
    <col min="1796" max="1798" width="12.7109375" style="745" customWidth="1"/>
    <col min="1799" max="2048" width="77.140625" style="745"/>
    <col min="2049" max="2050" width="0" style="745" hidden="1" customWidth="1"/>
    <col min="2051" max="2051" width="89.85546875" style="745" bestFit="1" customWidth="1"/>
    <col min="2052" max="2054" width="12.7109375" style="745" customWidth="1"/>
    <col min="2055" max="2304" width="77.140625" style="745"/>
    <col min="2305" max="2306" width="0" style="745" hidden="1" customWidth="1"/>
    <col min="2307" max="2307" width="89.85546875" style="745" bestFit="1" customWidth="1"/>
    <col min="2308" max="2310" width="12.7109375" style="745" customWidth="1"/>
    <col min="2311" max="2560" width="77.140625" style="745"/>
    <col min="2561" max="2562" width="0" style="745" hidden="1" customWidth="1"/>
    <col min="2563" max="2563" width="89.85546875" style="745" bestFit="1" customWidth="1"/>
    <col min="2564" max="2566" width="12.7109375" style="745" customWidth="1"/>
    <col min="2567" max="2816" width="77.140625" style="745"/>
    <col min="2817" max="2818" width="0" style="745" hidden="1" customWidth="1"/>
    <col min="2819" max="2819" width="89.85546875" style="745" bestFit="1" customWidth="1"/>
    <col min="2820" max="2822" width="12.7109375" style="745" customWidth="1"/>
    <col min="2823" max="3072" width="77.140625" style="745"/>
    <col min="3073" max="3074" width="0" style="745" hidden="1" customWidth="1"/>
    <col min="3075" max="3075" width="89.85546875" style="745" bestFit="1" customWidth="1"/>
    <col min="3076" max="3078" width="12.7109375" style="745" customWidth="1"/>
    <col min="3079" max="3328" width="77.140625" style="745"/>
    <col min="3329" max="3330" width="0" style="745" hidden="1" customWidth="1"/>
    <col min="3331" max="3331" width="89.85546875" style="745" bestFit="1" customWidth="1"/>
    <col min="3332" max="3334" width="12.7109375" style="745" customWidth="1"/>
    <col min="3335" max="3584" width="77.140625" style="745"/>
    <col min="3585" max="3586" width="0" style="745" hidden="1" customWidth="1"/>
    <col min="3587" max="3587" width="89.85546875" style="745" bestFit="1" customWidth="1"/>
    <col min="3588" max="3590" width="12.7109375" style="745" customWidth="1"/>
    <col min="3591" max="3840" width="77.140625" style="745"/>
    <col min="3841" max="3842" width="0" style="745" hidden="1" customWidth="1"/>
    <col min="3843" max="3843" width="89.85546875" style="745" bestFit="1" customWidth="1"/>
    <col min="3844" max="3846" width="12.7109375" style="745" customWidth="1"/>
    <col min="3847" max="4096" width="77.140625" style="745"/>
    <col min="4097" max="4098" width="0" style="745" hidden="1" customWidth="1"/>
    <col min="4099" max="4099" width="89.85546875" style="745" bestFit="1" customWidth="1"/>
    <col min="4100" max="4102" width="12.7109375" style="745" customWidth="1"/>
    <col min="4103" max="4352" width="77.140625" style="745"/>
    <col min="4353" max="4354" width="0" style="745" hidden="1" customWidth="1"/>
    <col min="4355" max="4355" width="89.85546875" style="745" bestFit="1" customWidth="1"/>
    <col min="4356" max="4358" width="12.7109375" style="745" customWidth="1"/>
    <col min="4359" max="4608" width="77.140625" style="745"/>
    <col min="4609" max="4610" width="0" style="745" hidden="1" customWidth="1"/>
    <col min="4611" max="4611" width="89.85546875" style="745" bestFit="1" customWidth="1"/>
    <col min="4612" max="4614" width="12.7109375" style="745" customWidth="1"/>
    <col min="4615" max="4864" width="77.140625" style="745"/>
    <col min="4865" max="4866" width="0" style="745" hidden="1" customWidth="1"/>
    <col min="4867" max="4867" width="89.85546875" style="745" bestFit="1" customWidth="1"/>
    <col min="4868" max="4870" width="12.7109375" style="745" customWidth="1"/>
    <col min="4871" max="5120" width="77.140625" style="745"/>
    <col min="5121" max="5122" width="0" style="745" hidden="1" customWidth="1"/>
    <col min="5123" max="5123" width="89.85546875" style="745" bestFit="1" customWidth="1"/>
    <col min="5124" max="5126" width="12.7109375" style="745" customWidth="1"/>
    <col min="5127" max="5376" width="77.140625" style="745"/>
    <col min="5377" max="5378" width="0" style="745" hidden="1" customWidth="1"/>
    <col min="5379" max="5379" width="89.85546875" style="745" bestFit="1" customWidth="1"/>
    <col min="5380" max="5382" width="12.7109375" style="745" customWidth="1"/>
    <col min="5383" max="5632" width="77.140625" style="745"/>
    <col min="5633" max="5634" width="0" style="745" hidden="1" customWidth="1"/>
    <col min="5635" max="5635" width="89.85546875" style="745" bestFit="1" customWidth="1"/>
    <col min="5636" max="5638" width="12.7109375" style="745" customWidth="1"/>
    <col min="5639" max="5888" width="77.140625" style="745"/>
    <col min="5889" max="5890" width="0" style="745" hidden="1" customWidth="1"/>
    <col min="5891" max="5891" width="89.85546875" style="745" bestFit="1" customWidth="1"/>
    <col min="5892" max="5894" width="12.7109375" style="745" customWidth="1"/>
    <col min="5895" max="6144" width="77.140625" style="745"/>
    <col min="6145" max="6146" width="0" style="745" hidden="1" customWidth="1"/>
    <col min="6147" max="6147" width="89.85546875" style="745" bestFit="1" customWidth="1"/>
    <col min="6148" max="6150" width="12.7109375" style="745" customWidth="1"/>
    <col min="6151" max="6400" width="77.140625" style="745"/>
    <col min="6401" max="6402" width="0" style="745" hidden="1" customWidth="1"/>
    <col min="6403" max="6403" width="89.85546875" style="745" bestFit="1" customWidth="1"/>
    <col min="6404" max="6406" width="12.7109375" style="745" customWidth="1"/>
    <col min="6407" max="6656" width="77.140625" style="745"/>
    <col min="6657" max="6658" width="0" style="745" hidden="1" customWidth="1"/>
    <col min="6659" max="6659" width="89.85546875" style="745" bestFit="1" customWidth="1"/>
    <col min="6660" max="6662" width="12.7109375" style="745" customWidth="1"/>
    <col min="6663" max="6912" width="77.140625" style="745"/>
    <col min="6913" max="6914" width="0" style="745" hidden="1" customWidth="1"/>
    <col min="6915" max="6915" width="89.85546875" style="745" bestFit="1" customWidth="1"/>
    <col min="6916" max="6918" width="12.7109375" style="745" customWidth="1"/>
    <col min="6919" max="7168" width="77.140625" style="745"/>
    <col min="7169" max="7170" width="0" style="745" hidden="1" customWidth="1"/>
    <col min="7171" max="7171" width="89.85546875" style="745" bestFit="1" customWidth="1"/>
    <col min="7172" max="7174" width="12.7109375" style="745" customWidth="1"/>
    <col min="7175" max="7424" width="77.140625" style="745"/>
    <col min="7425" max="7426" width="0" style="745" hidden="1" customWidth="1"/>
    <col min="7427" max="7427" width="89.85546875" style="745" bestFit="1" customWidth="1"/>
    <col min="7428" max="7430" width="12.7109375" style="745" customWidth="1"/>
    <col min="7431" max="7680" width="77.140625" style="745"/>
    <col min="7681" max="7682" width="0" style="745" hidden="1" customWidth="1"/>
    <col min="7683" max="7683" width="89.85546875" style="745" bestFit="1" customWidth="1"/>
    <col min="7684" max="7686" width="12.7109375" style="745" customWidth="1"/>
    <col min="7687" max="7936" width="77.140625" style="745"/>
    <col min="7937" max="7938" width="0" style="745" hidden="1" customWidth="1"/>
    <col min="7939" max="7939" width="89.85546875" style="745" bestFit="1" customWidth="1"/>
    <col min="7940" max="7942" width="12.7109375" style="745" customWidth="1"/>
    <col min="7943" max="8192" width="77.140625" style="745"/>
    <col min="8193" max="8194" width="0" style="745" hidden="1" customWidth="1"/>
    <col min="8195" max="8195" width="89.85546875" style="745" bestFit="1" customWidth="1"/>
    <col min="8196" max="8198" width="12.7109375" style="745" customWidth="1"/>
    <col min="8199" max="8448" width="77.140625" style="745"/>
    <col min="8449" max="8450" width="0" style="745" hidden="1" customWidth="1"/>
    <col min="8451" max="8451" width="89.85546875" style="745" bestFit="1" customWidth="1"/>
    <col min="8452" max="8454" width="12.7109375" style="745" customWidth="1"/>
    <col min="8455" max="8704" width="77.140625" style="745"/>
    <col min="8705" max="8706" width="0" style="745" hidden="1" customWidth="1"/>
    <col min="8707" max="8707" width="89.85546875" style="745" bestFit="1" customWidth="1"/>
    <col min="8708" max="8710" width="12.7109375" style="745" customWidth="1"/>
    <col min="8711" max="8960" width="77.140625" style="745"/>
    <col min="8961" max="8962" width="0" style="745" hidden="1" customWidth="1"/>
    <col min="8963" max="8963" width="89.85546875" style="745" bestFit="1" customWidth="1"/>
    <col min="8964" max="8966" width="12.7109375" style="745" customWidth="1"/>
    <col min="8967" max="9216" width="77.140625" style="745"/>
    <col min="9217" max="9218" width="0" style="745" hidden="1" customWidth="1"/>
    <col min="9219" max="9219" width="89.85546875" style="745" bestFit="1" customWidth="1"/>
    <col min="9220" max="9222" width="12.7109375" style="745" customWidth="1"/>
    <col min="9223" max="9472" width="77.140625" style="745"/>
    <col min="9473" max="9474" width="0" style="745" hidden="1" customWidth="1"/>
    <col min="9475" max="9475" width="89.85546875" style="745" bestFit="1" customWidth="1"/>
    <col min="9476" max="9478" width="12.7109375" style="745" customWidth="1"/>
    <col min="9479" max="9728" width="77.140625" style="745"/>
    <col min="9729" max="9730" width="0" style="745" hidden="1" customWidth="1"/>
    <col min="9731" max="9731" width="89.85546875" style="745" bestFit="1" customWidth="1"/>
    <col min="9732" max="9734" width="12.7109375" style="745" customWidth="1"/>
    <col min="9735" max="9984" width="77.140625" style="745"/>
    <col min="9985" max="9986" width="0" style="745" hidden="1" customWidth="1"/>
    <col min="9987" max="9987" width="89.85546875" style="745" bestFit="1" customWidth="1"/>
    <col min="9988" max="9990" width="12.7109375" style="745" customWidth="1"/>
    <col min="9991" max="10240" width="77.140625" style="745"/>
    <col min="10241" max="10242" width="0" style="745" hidden="1" customWidth="1"/>
    <col min="10243" max="10243" width="89.85546875" style="745" bestFit="1" customWidth="1"/>
    <col min="10244" max="10246" width="12.7109375" style="745" customWidth="1"/>
    <col min="10247" max="10496" width="77.140625" style="745"/>
    <col min="10497" max="10498" width="0" style="745" hidden="1" customWidth="1"/>
    <col min="10499" max="10499" width="89.85546875" style="745" bestFit="1" customWidth="1"/>
    <col min="10500" max="10502" width="12.7109375" style="745" customWidth="1"/>
    <col min="10503" max="10752" width="77.140625" style="745"/>
    <col min="10753" max="10754" width="0" style="745" hidden="1" customWidth="1"/>
    <col min="10755" max="10755" width="89.85546875" style="745" bestFit="1" customWidth="1"/>
    <col min="10756" max="10758" width="12.7109375" style="745" customWidth="1"/>
    <col min="10759" max="11008" width="77.140625" style="745"/>
    <col min="11009" max="11010" width="0" style="745" hidden="1" customWidth="1"/>
    <col min="11011" max="11011" width="89.85546875" style="745" bestFit="1" customWidth="1"/>
    <col min="11012" max="11014" width="12.7109375" style="745" customWidth="1"/>
    <col min="11015" max="11264" width="77.140625" style="745"/>
    <col min="11265" max="11266" width="0" style="745" hidden="1" customWidth="1"/>
    <col min="11267" max="11267" width="89.85546875" style="745" bestFit="1" customWidth="1"/>
    <col min="11268" max="11270" width="12.7109375" style="745" customWidth="1"/>
    <col min="11271" max="11520" width="77.140625" style="745"/>
    <col min="11521" max="11522" width="0" style="745" hidden="1" customWidth="1"/>
    <col min="11523" max="11523" width="89.85546875" style="745" bestFit="1" customWidth="1"/>
    <col min="11524" max="11526" width="12.7109375" style="745" customWidth="1"/>
    <col min="11527" max="11776" width="77.140625" style="745"/>
    <col min="11777" max="11778" width="0" style="745" hidden="1" customWidth="1"/>
    <col min="11779" max="11779" width="89.85546875" style="745" bestFit="1" customWidth="1"/>
    <col min="11780" max="11782" width="12.7109375" style="745" customWidth="1"/>
    <col min="11783" max="12032" width="77.140625" style="745"/>
    <col min="12033" max="12034" width="0" style="745" hidden="1" customWidth="1"/>
    <col min="12035" max="12035" width="89.85546875" style="745" bestFit="1" customWidth="1"/>
    <col min="12036" max="12038" width="12.7109375" style="745" customWidth="1"/>
    <col min="12039" max="12288" width="77.140625" style="745"/>
    <col min="12289" max="12290" width="0" style="745" hidden="1" customWidth="1"/>
    <col min="12291" max="12291" width="89.85546875" style="745" bestFit="1" customWidth="1"/>
    <col min="12292" max="12294" width="12.7109375" style="745" customWidth="1"/>
    <col min="12295" max="12544" width="77.140625" style="745"/>
    <col min="12545" max="12546" width="0" style="745" hidden="1" customWidth="1"/>
    <col min="12547" max="12547" width="89.85546875" style="745" bestFit="1" customWidth="1"/>
    <col min="12548" max="12550" width="12.7109375" style="745" customWidth="1"/>
    <col min="12551" max="12800" width="77.140625" style="745"/>
    <col min="12801" max="12802" width="0" style="745" hidden="1" customWidth="1"/>
    <col min="12803" max="12803" width="89.85546875" style="745" bestFit="1" customWidth="1"/>
    <col min="12804" max="12806" width="12.7109375" style="745" customWidth="1"/>
    <col min="12807" max="13056" width="77.140625" style="745"/>
    <col min="13057" max="13058" width="0" style="745" hidden="1" customWidth="1"/>
    <col min="13059" max="13059" width="89.85546875" style="745" bestFit="1" customWidth="1"/>
    <col min="13060" max="13062" width="12.7109375" style="745" customWidth="1"/>
    <col min="13063" max="13312" width="77.140625" style="745"/>
    <col min="13313" max="13314" width="0" style="745" hidden="1" customWidth="1"/>
    <col min="13315" max="13315" width="89.85546875" style="745" bestFit="1" customWidth="1"/>
    <col min="13316" max="13318" width="12.7109375" style="745" customWidth="1"/>
    <col min="13319" max="13568" width="77.140625" style="745"/>
    <col min="13569" max="13570" width="0" style="745" hidden="1" customWidth="1"/>
    <col min="13571" max="13571" width="89.85546875" style="745" bestFit="1" customWidth="1"/>
    <col min="13572" max="13574" width="12.7109375" style="745" customWidth="1"/>
    <col min="13575" max="13824" width="77.140625" style="745"/>
    <col min="13825" max="13826" width="0" style="745" hidden="1" customWidth="1"/>
    <col min="13827" max="13827" width="89.85546875" style="745" bestFit="1" customWidth="1"/>
    <col min="13828" max="13830" width="12.7109375" style="745" customWidth="1"/>
    <col min="13831" max="14080" width="77.140625" style="745"/>
    <col min="14081" max="14082" width="0" style="745" hidden="1" customWidth="1"/>
    <col min="14083" max="14083" width="89.85546875" style="745" bestFit="1" customWidth="1"/>
    <col min="14084" max="14086" width="12.7109375" style="745" customWidth="1"/>
    <col min="14087" max="14336" width="77.140625" style="745"/>
    <col min="14337" max="14338" width="0" style="745" hidden="1" customWidth="1"/>
    <col min="14339" max="14339" width="89.85546875" style="745" bestFit="1" customWidth="1"/>
    <col min="14340" max="14342" width="12.7109375" style="745" customWidth="1"/>
    <col min="14343" max="14592" width="77.140625" style="745"/>
    <col min="14593" max="14594" width="0" style="745" hidden="1" customWidth="1"/>
    <col min="14595" max="14595" width="89.85546875" style="745" bestFit="1" customWidth="1"/>
    <col min="14596" max="14598" width="12.7109375" style="745" customWidth="1"/>
    <col min="14599" max="14848" width="77.140625" style="745"/>
    <col min="14849" max="14850" width="0" style="745" hidden="1" customWidth="1"/>
    <col min="14851" max="14851" width="89.85546875" style="745" bestFit="1" customWidth="1"/>
    <col min="14852" max="14854" width="12.7109375" style="745" customWidth="1"/>
    <col min="14855" max="15104" width="77.140625" style="745"/>
    <col min="15105" max="15106" width="0" style="745" hidden="1" customWidth="1"/>
    <col min="15107" max="15107" width="89.85546875" style="745" bestFit="1" customWidth="1"/>
    <col min="15108" max="15110" width="12.7109375" style="745" customWidth="1"/>
    <col min="15111" max="15360" width="77.140625" style="745"/>
    <col min="15361" max="15362" width="0" style="745" hidden="1" customWidth="1"/>
    <col min="15363" max="15363" width="89.85546875" style="745" bestFit="1" customWidth="1"/>
    <col min="15364" max="15366" width="12.7109375" style="745" customWidth="1"/>
    <col min="15367" max="15616" width="77.140625" style="745"/>
    <col min="15617" max="15618" width="0" style="745" hidden="1" customWidth="1"/>
    <col min="15619" max="15619" width="89.85546875" style="745" bestFit="1" customWidth="1"/>
    <col min="15620" max="15622" width="12.7109375" style="745" customWidth="1"/>
    <col min="15623" max="15872" width="77.140625" style="745"/>
    <col min="15873" max="15874" width="0" style="745" hidden="1" customWidth="1"/>
    <col min="15875" max="15875" width="89.85546875" style="745" bestFit="1" customWidth="1"/>
    <col min="15876" max="15878" width="12.7109375" style="745" customWidth="1"/>
    <col min="15879" max="16128" width="77.140625" style="745"/>
    <col min="16129" max="16130" width="0" style="745" hidden="1" customWidth="1"/>
    <col min="16131" max="16131" width="89.85546875" style="745" bestFit="1" customWidth="1"/>
    <col min="16132" max="16134" width="12.7109375" style="745" customWidth="1"/>
    <col min="16135" max="16384" width="77.140625" style="745"/>
  </cols>
  <sheetData>
    <row r="1" spans="1:6" s="270" customFormat="1" ht="29.25" customHeight="1">
      <c r="C1" s="909" t="s">
        <v>1366</v>
      </c>
      <c r="D1" s="909"/>
      <c r="E1" s="909"/>
      <c r="F1" s="909"/>
    </row>
    <row r="2" spans="1:6" s="270" customFormat="1" ht="15" customHeight="1">
      <c r="C2" s="910" t="s">
        <v>572</v>
      </c>
      <c r="D2" s="910"/>
      <c r="E2" s="910"/>
      <c r="F2" s="910"/>
    </row>
    <row r="3" spans="1:6" s="270" customFormat="1" ht="15" customHeight="1">
      <c r="C3" s="910" t="s">
        <v>1472</v>
      </c>
      <c r="D3" s="910"/>
      <c r="E3" s="910"/>
      <c r="F3" s="910"/>
    </row>
    <row r="4" spans="1:6" s="270" customFormat="1" ht="32.25" customHeight="1">
      <c r="A4" s="270" t="s">
        <v>1463</v>
      </c>
      <c r="C4" s="917" t="s">
        <v>563</v>
      </c>
      <c r="D4" s="917"/>
      <c r="E4" s="917"/>
      <c r="F4" s="917"/>
    </row>
    <row r="5" spans="1:6" ht="3.75" customHeight="1">
      <c r="C5" s="175"/>
      <c r="D5" s="175"/>
      <c r="E5" s="175"/>
      <c r="F5" s="175"/>
    </row>
    <row r="6" spans="1:6" ht="30" customHeight="1" thickBot="1">
      <c r="A6" s="278"/>
      <c r="B6" s="278"/>
      <c r="C6" s="658" t="s">
        <v>1233</v>
      </c>
      <c r="D6" s="659" t="s">
        <v>173</v>
      </c>
      <c r="E6" s="659" t="s">
        <v>1367</v>
      </c>
      <c r="F6" s="660" t="s">
        <v>571</v>
      </c>
    </row>
    <row r="7" spans="1:6" s="332" customFormat="1" ht="15" customHeight="1">
      <c r="A7" s="279" t="s">
        <v>879</v>
      </c>
      <c r="B7" s="279" t="s">
        <v>1234</v>
      </c>
      <c r="C7" s="661" t="s">
        <v>696</v>
      </c>
      <c r="D7" s="662">
        <v>143784.72128</v>
      </c>
      <c r="E7" s="662">
        <v>12920.36081</v>
      </c>
      <c r="F7" s="662">
        <v>156705.08209000001</v>
      </c>
    </row>
    <row r="8" spans="1:6" s="332" customFormat="1" ht="15" customHeight="1">
      <c r="A8" s="332" t="s">
        <v>879</v>
      </c>
      <c r="B8" s="332" t="s">
        <v>1235</v>
      </c>
      <c r="C8" s="177" t="s">
        <v>1236</v>
      </c>
      <c r="D8" s="311">
        <v>59527.614500000003</v>
      </c>
      <c r="E8" s="311">
        <v>55.821539999999999</v>
      </c>
      <c r="F8" s="311">
        <v>59583.436040000001</v>
      </c>
    </row>
    <row r="9" spans="1:6" s="331" customFormat="1" ht="15" customHeight="1">
      <c r="A9" s="331" t="s">
        <v>879</v>
      </c>
      <c r="B9" s="331" t="s">
        <v>1237</v>
      </c>
      <c r="C9" s="177" t="s">
        <v>1238</v>
      </c>
      <c r="D9" s="311">
        <v>0</v>
      </c>
      <c r="E9" s="311">
        <v>4770.5257099999999</v>
      </c>
      <c r="F9" s="311">
        <v>4770.5257099999999</v>
      </c>
    </row>
    <row r="10" spans="1:6" s="331" customFormat="1" ht="15" customHeight="1">
      <c r="A10" s="331" t="s">
        <v>879</v>
      </c>
      <c r="B10" s="331" t="s">
        <v>1239</v>
      </c>
      <c r="C10" s="177" t="s">
        <v>1240</v>
      </c>
      <c r="D10" s="311">
        <v>5313.0524999999998</v>
      </c>
      <c r="E10" s="311">
        <v>1477.2375400000001</v>
      </c>
      <c r="F10" s="311">
        <v>6790.2900399999999</v>
      </c>
    </row>
    <row r="11" spans="1:6" s="331" customFormat="1" ht="15" customHeight="1">
      <c r="A11" s="331" t="s">
        <v>879</v>
      </c>
      <c r="B11" s="331" t="s">
        <v>1241</v>
      </c>
      <c r="C11" s="177" t="s">
        <v>1242</v>
      </c>
      <c r="D11" s="311">
        <v>0</v>
      </c>
      <c r="E11" s="311">
        <v>0</v>
      </c>
      <c r="F11" s="311">
        <v>0</v>
      </c>
    </row>
    <row r="12" spans="1:6" s="331" customFormat="1" ht="15" customHeight="1">
      <c r="A12" s="331" t="s">
        <v>879</v>
      </c>
      <c r="B12" s="331" t="s">
        <v>1243</v>
      </c>
      <c r="C12" s="177" t="s">
        <v>1244</v>
      </c>
      <c r="D12" s="311">
        <v>0</v>
      </c>
      <c r="E12" s="311">
        <v>0</v>
      </c>
      <c r="F12" s="311">
        <v>0</v>
      </c>
    </row>
    <row r="13" spans="1:6" s="331" customFormat="1" ht="15" customHeight="1">
      <c r="A13" s="331" t="s">
        <v>879</v>
      </c>
      <c r="B13" s="331" t="s">
        <v>1245</v>
      </c>
      <c r="C13" s="177" t="s">
        <v>1246</v>
      </c>
      <c r="D13" s="311">
        <v>0</v>
      </c>
      <c r="E13" s="311">
        <v>2469.9742299999998</v>
      </c>
      <c r="F13" s="311">
        <v>2469.9742299999998</v>
      </c>
    </row>
    <row r="14" spans="1:6" s="331" customFormat="1" ht="15" customHeight="1">
      <c r="A14" s="331" t="s">
        <v>879</v>
      </c>
      <c r="B14" s="331" t="s">
        <v>1247</v>
      </c>
      <c r="C14" s="177" t="s">
        <v>1248</v>
      </c>
      <c r="D14" s="311">
        <v>1829.54955</v>
      </c>
      <c r="E14" s="311">
        <v>913.49758999999995</v>
      </c>
      <c r="F14" s="311">
        <v>2743.0471399999997</v>
      </c>
    </row>
    <row r="15" spans="1:6" s="331" customFormat="1" ht="15" customHeight="1" thickBot="1">
      <c r="A15" s="331" t="s">
        <v>879</v>
      </c>
      <c r="B15" s="281" t="s">
        <v>1362</v>
      </c>
      <c r="C15" s="177" t="s">
        <v>1250</v>
      </c>
      <c r="D15" s="311">
        <v>77114.504730000001</v>
      </c>
      <c r="E15" s="311">
        <v>3233.3042</v>
      </c>
      <c r="F15" s="311">
        <v>80347.808929999999</v>
      </c>
    </row>
    <row r="16" spans="1:6" s="332" customFormat="1" ht="15" customHeight="1">
      <c r="A16" s="279" t="s">
        <v>879</v>
      </c>
      <c r="B16" s="279" t="s">
        <v>1251</v>
      </c>
      <c r="C16" s="309" t="s">
        <v>1252</v>
      </c>
      <c r="D16" s="310">
        <v>79306.594849999994</v>
      </c>
      <c r="E16" s="310">
        <v>447.66320000000002</v>
      </c>
      <c r="F16" s="662">
        <v>79754.258049999989</v>
      </c>
    </row>
    <row r="17" spans="1:6" s="332" customFormat="1" ht="15" customHeight="1">
      <c r="A17" s="332" t="s">
        <v>879</v>
      </c>
      <c r="B17" s="282" t="s">
        <v>1368</v>
      </c>
      <c r="C17" s="177" t="s">
        <v>292</v>
      </c>
      <c r="D17" s="311">
        <v>56733.244049999994</v>
      </c>
      <c r="E17" s="311">
        <v>2.6979899999999999</v>
      </c>
      <c r="F17" s="311">
        <v>56735.942039999994</v>
      </c>
    </row>
    <row r="18" spans="1:6" s="332" customFormat="1" ht="15" customHeight="1">
      <c r="A18" s="332" t="s">
        <v>879</v>
      </c>
      <c r="B18" s="332" t="s">
        <v>1253</v>
      </c>
      <c r="C18" s="177" t="s">
        <v>1254</v>
      </c>
      <c r="D18" s="311">
        <v>0</v>
      </c>
      <c r="E18" s="311">
        <v>0</v>
      </c>
      <c r="F18" s="311">
        <v>0</v>
      </c>
    </row>
    <row r="19" spans="1:6" s="331" customFormat="1" ht="15" customHeight="1">
      <c r="A19" s="331" t="s">
        <v>879</v>
      </c>
      <c r="B19" s="331" t="s">
        <v>1255</v>
      </c>
      <c r="C19" s="177" t="s">
        <v>1256</v>
      </c>
      <c r="D19" s="311">
        <v>22380.958890000002</v>
      </c>
      <c r="E19" s="311">
        <v>348.48126999999999</v>
      </c>
      <c r="F19" s="311">
        <v>22729.440160000002</v>
      </c>
    </row>
    <row r="20" spans="1:6" s="331" customFormat="1" ht="15" customHeight="1">
      <c r="A20" s="331" t="s">
        <v>879</v>
      </c>
      <c r="B20" s="331" t="s">
        <v>1257</v>
      </c>
      <c r="C20" s="177" t="s">
        <v>1258</v>
      </c>
      <c r="D20" s="311">
        <v>192.39191</v>
      </c>
      <c r="E20" s="311">
        <v>96.483940000000004</v>
      </c>
      <c r="F20" s="311">
        <v>288.87585000000001</v>
      </c>
    </row>
    <row r="21" spans="1:6" s="331" customFormat="1" ht="15" customHeight="1">
      <c r="A21" s="331" t="s">
        <v>879</v>
      </c>
      <c r="B21" s="331" t="s">
        <v>1259</v>
      </c>
      <c r="C21" s="177" t="s">
        <v>1260</v>
      </c>
      <c r="D21" s="311">
        <v>0</v>
      </c>
      <c r="E21" s="311">
        <v>0</v>
      </c>
      <c r="F21" s="311">
        <v>0</v>
      </c>
    </row>
    <row r="22" spans="1:6" s="331" customFormat="1" ht="15" customHeight="1">
      <c r="A22" s="331" t="s">
        <v>879</v>
      </c>
      <c r="B22" s="331" t="s">
        <v>1261</v>
      </c>
      <c r="C22" s="177" t="s">
        <v>1262</v>
      </c>
      <c r="D22" s="311">
        <v>0</v>
      </c>
      <c r="E22" s="311">
        <v>0</v>
      </c>
      <c r="F22" s="311">
        <v>0</v>
      </c>
    </row>
    <row r="23" spans="1:6" s="331" customFormat="1" ht="15" customHeight="1" thickBot="1">
      <c r="A23" s="331" t="s">
        <v>879</v>
      </c>
      <c r="B23" s="274" t="s">
        <v>959</v>
      </c>
      <c r="C23" s="177" t="s">
        <v>1469</v>
      </c>
      <c r="D23" s="311">
        <v>0</v>
      </c>
      <c r="E23" s="311">
        <v>0</v>
      </c>
      <c r="F23" s="311">
        <v>0</v>
      </c>
    </row>
    <row r="24" spans="1:6" ht="15" customHeight="1">
      <c r="A24" s="278" t="s">
        <v>879</v>
      </c>
      <c r="B24" s="278" t="s">
        <v>1263</v>
      </c>
      <c r="C24" s="309" t="s">
        <v>721</v>
      </c>
      <c r="D24" s="310">
        <v>64478.126429999997</v>
      </c>
      <c r="E24" s="310">
        <v>12472.697609999999</v>
      </c>
      <c r="F24" s="662">
        <v>76950.824039999992</v>
      </c>
    </row>
    <row r="25" spans="1:6" s="332" customFormat="1" ht="15" customHeight="1">
      <c r="A25" s="332" t="s">
        <v>879</v>
      </c>
      <c r="B25" s="332" t="s">
        <v>1264</v>
      </c>
      <c r="C25" s="177" t="s">
        <v>1265</v>
      </c>
      <c r="D25" s="311">
        <v>39748</v>
      </c>
      <c r="E25" s="311">
        <v>26000</v>
      </c>
      <c r="F25" s="311">
        <v>65748</v>
      </c>
    </row>
    <row r="26" spans="1:6" s="331" customFormat="1" ht="15" customHeight="1">
      <c r="A26" s="331" t="s">
        <v>879</v>
      </c>
      <c r="B26" s="331" t="s">
        <v>1266</v>
      </c>
      <c r="C26" s="177" t="s">
        <v>1267</v>
      </c>
      <c r="D26" s="311">
        <v>0</v>
      </c>
      <c r="E26" s="311">
        <v>0</v>
      </c>
      <c r="F26" s="311">
        <v>0</v>
      </c>
    </row>
    <row r="27" spans="1:6" s="331" customFormat="1" ht="15" customHeight="1">
      <c r="A27" s="331" t="s">
        <v>879</v>
      </c>
      <c r="B27" s="331" t="s">
        <v>1268</v>
      </c>
      <c r="C27" s="177" t="s">
        <v>1269</v>
      </c>
      <c r="D27" s="311">
        <v>0</v>
      </c>
      <c r="E27" s="311">
        <v>0</v>
      </c>
      <c r="F27" s="311">
        <v>0</v>
      </c>
    </row>
    <row r="28" spans="1:6" s="331" customFormat="1" ht="15" customHeight="1">
      <c r="A28" s="331" t="s">
        <v>879</v>
      </c>
      <c r="B28" s="331" t="s">
        <v>1270</v>
      </c>
      <c r="C28" s="177" t="s">
        <v>1271</v>
      </c>
      <c r="D28" s="311">
        <v>1583.3920000000001</v>
      </c>
      <c r="E28" s="311">
        <v>0</v>
      </c>
      <c r="F28" s="311">
        <v>1583.3920000000001</v>
      </c>
    </row>
    <row r="29" spans="1:6" s="331" customFormat="1" ht="15" customHeight="1">
      <c r="A29" s="331" t="s">
        <v>879</v>
      </c>
      <c r="B29" s="331" t="s">
        <v>1272</v>
      </c>
      <c r="C29" s="177" t="s">
        <v>1273</v>
      </c>
      <c r="D29" s="311">
        <v>23146.73443</v>
      </c>
      <c r="E29" s="311">
        <v>-13527.302390000001</v>
      </c>
      <c r="F29" s="311">
        <v>9619.4320399999997</v>
      </c>
    </row>
    <row r="30" spans="1:6" s="331" customFormat="1" ht="15" customHeight="1">
      <c r="A30" s="331" t="s">
        <v>879</v>
      </c>
      <c r="B30" s="331" t="s">
        <v>1363</v>
      </c>
      <c r="C30" s="175" t="s">
        <v>1275</v>
      </c>
      <c r="D30" s="311">
        <v>14250.53458</v>
      </c>
      <c r="E30" s="311">
        <v>-11713.476640000001</v>
      </c>
      <c r="F30" s="311">
        <v>2537.0579399999988</v>
      </c>
    </row>
    <row r="31" spans="1:6" s="331" customFormat="1" ht="15" customHeight="1" thickBot="1">
      <c r="A31" s="331" t="s">
        <v>879</v>
      </c>
      <c r="B31" s="331" t="s">
        <v>1276</v>
      </c>
      <c r="C31" s="175" t="s">
        <v>1277</v>
      </c>
      <c r="D31" s="311">
        <v>8896.1998499999991</v>
      </c>
      <c r="E31" s="311">
        <v>-1813.82575</v>
      </c>
      <c r="F31" s="311">
        <v>7082.3740999999991</v>
      </c>
    </row>
    <row r="32" spans="1:6" s="331" customFormat="1" ht="15" customHeight="1">
      <c r="A32" s="331" t="s">
        <v>879</v>
      </c>
      <c r="B32" s="331" t="s">
        <v>1278</v>
      </c>
      <c r="C32" s="312" t="s">
        <v>725</v>
      </c>
      <c r="D32" s="310">
        <v>143784.72128</v>
      </c>
      <c r="E32" s="310">
        <v>12920.36081</v>
      </c>
      <c r="F32" s="662">
        <v>156705.08209000001</v>
      </c>
    </row>
    <row r="33" spans="1:6" s="331" customFormat="1" ht="15" customHeight="1">
      <c r="A33" s="331" t="s">
        <v>879</v>
      </c>
      <c r="B33" s="331" t="s">
        <v>898</v>
      </c>
      <c r="C33" s="177" t="s">
        <v>1279</v>
      </c>
      <c r="D33" s="311">
        <v>0</v>
      </c>
      <c r="E33" s="311">
        <v>5920.7005199999994</v>
      </c>
      <c r="F33" s="311">
        <v>5920.7005199999994</v>
      </c>
    </row>
    <row r="34" spans="1:6" s="331" customFormat="1" ht="15" customHeight="1">
      <c r="A34" s="331" t="s">
        <v>879</v>
      </c>
      <c r="B34" s="331" t="s">
        <v>1280</v>
      </c>
      <c r="C34" s="177" t="s">
        <v>1281</v>
      </c>
      <c r="D34" s="311">
        <v>191720.62368000002</v>
      </c>
      <c r="E34" s="311">
        <v>564.42594999999994</v>
      </c>
      <c r="F34" s="311">
        <v>192285.04963000002</v>
      </c>
    </row>
    <row r="35" spans="1:6" ht="30" customHeight="1" thickBot="1">
      <c r="A35" s="278"/>
      <c r="B35" s="278"/>
      <c r="C35" s="663" t="s">
        <v>733</v>
      </c>
      <c r="D35" s="659" t="s">
        <v>173</v>
      </c>
      <c r="E35" s="659" t="s">
        <v>1367</v>
      </c>
      <c r="F35" s="660" t="s">
        <v>571</v>
      </c>
    </row>
    <row r="36" spans="1:6" s="332" customFormat="1" ht="15" customHeight="1">
      <c r="A36" s="332" t="s">
        <v>879</v>
      </c>
      <c r="B36" s="173" t="s">
        <v>1296</v>
      </c>
      <c r="C36" s="304" t="s">
        <v>1297</v>
      </c>
      <c r="D36" s="311">
        <v>97.200839999999999</v>
      </c>
      <c r="E36" s="311">
        <v>0.13783999999999999</v>
      </c>
      <c r="F36" s="311">
        <v>97.338679999999997</v>
      </c>
    </row>
    <row r="37" spans="1:6" s="332" customFormat="1" ht="15" customHeight="1">
      <c r="A37" s="332" t="s">
        <v>879</v>
      </c>
      <c r="B37" s="275" t="s">
        <v>1298</v>
      </c>
      <c r="C37" s="175" t="s">
        <v>1373</v>
      </c>
      <c r="D37" s="311">
        <v>0</v>
      </c>
      <c r="E37" s="311">
        <v>0</v>
      </c>
      <c r="F37" s="311">
        <v>0</v>
      </c>
    </row>
    <row r="38" spans="1:6" s="332" customFormat="1" ht="15" customHeight="1">
      <c r="A38" s="332" t="s">
        <v>879</v>
      </c>
      <c r="B38" s="173" t="s">
        <v>1299</v>
      </c>
      <c r="C38" s="177" t="s">
        <v>736</v>
      </c>
      <c r="D38" s="311">
        <v>97.200839999999999</v>
      </c>
      <c r="E38" s="311">
        <v>0.13783999999999999</v>
      </c>
      <c r="F38" s="311">
        <v>97.338679999999997</v>
      </c>
    </row>
    <row r="39" spans="1:6" s="332" customFormat="1" ht="15" customHeight="1">
      <c r="A39" s="332" t="s">
        <v>879</v>
      </c>
      <c r="B39" s="275" t="s">
        <v>1300</v>
      </c>
      <c r="C39" s="304" t="s">
        <v>1301</v>
      </c>
      <c r="D39" s="311">
        <v>22525.851979999999</v>
      </c>
      <c r="E39" s="311">
        <v>81.375119999999995</v>
      </c>
      <c r="F39" s="311">
        <v>22607.2271</v>
      </c>
    </row>
    <row r="40" spans="1:6" s="332" customFormat="1" ht="15" customHeight="1">
      <c r="A40" s="332" t="s">
        <v>879</v>
      </c>
      <c r="B40" s="275" t="s">
        <v>1302</v>
      </c>
      <c r="C40" s="175" t="s">
        <v>1303</v>
      </c>
      <c r="D40" s="311">
        <v>-8822.7975399999996</v>
      </c>
      <c r="E40" s="311">
        <v>-33.988550000000004</v>
      </c>
      <c r="F40" s="311">
        <v>-8856.7860899999996</v>
      </c>
    </row>
    <row r="41" spans="1:6" s="332" customFormat="1" ht="15" customHeight="1">
      <c r="A41" s="332" t="s">
        <v>879</v>
      </c>
      <c r="B41" s="173" t="s">
        <v>1304</v>
      </c>
      <c r="C41" s="177" t="s">
        <v>1305</v>
      </c>
      <c r="D41" s="311">
        <v>13800.255279999999</v>
      </c>
      <c r="E41" s="311">
        <v>47.524410000000003</v>
      </c>
      <c r="F41" s="311">
        <v>13847.779689999999</v>
      </c>
    </row>
    <row r="42" spans="1:6" s="332" customFormat="1" ht="15" customHeight="1">
      <c r="A42" s="332" t="s">
        <v>879</v>
      </c>
      <c r="B42" s="173" t="s">
        <v>1306</v>
      </c>
      <c r="C42" s="304" t="s">
        <v>1389</v>
      </c>
      <c r="D42" s="311">
        <v>0</v>
      </c>
      <c r="E42" s="311">
        <v>0</v>
      </c>
      <c r="F42" s="311">
        <v>0</v>
      </c>
    </row>
    <row r="43" spans="1:6" s="332" customFormat="1" ht="15" customHeight="1">
      <c r="A43" s="332" t="s">
        <v>879</v>
      </c>
      <c r="B43" s="275" t="s">
        <v>1307</v>
      </c>
      <c r="C43" s="175" t="s">
        <v>1374</v>
      </c>
      <c r="D43" s="311">
        <v>-28.596499999999999</v>
      </c>
      <c r="E43" s="311">
        <v>0</v>
      </c>
      <c r="F43" s="311">
        <v>-28.596499999999999</v>
      </c>
    </row>
    <row r="44" spans="1:6" s="332" customFormat="1" ht="15" customHeight="1">
      <c r="A44" s="332" t="s">
        <v>879</v>
      </c>
      <c r="B44" s="173" t="s">
        <v>1308</v>
      </c>
      <c r="C44" s="177" t="s">
        <v>1309</v>
      </c>
      <c r="D44" s="311">
        <v>13771.65878</v>
      </c>
      <c r="E44" s="311">
        <v>47.524410000000003</v>
      </c>
      <c r="F44" s="311">
        <v>13819.18319</v>
      </c>
    </row>
    <row r="45" spans="1:6" s="332" customFormat="1" ht="15" customHeight="1">
      <c r="A45" s="332" t="s">
        <v>879</v>
      </c>
      <c r="B45" s="275" t="s">
        <v>1310</v>
      </c>
      <c r="C45" s="304" t="s">
        <v>1311</v>
      </c>
      <c r="D45" s="311">
        <v>-5724.3360999999995</v>
      </c>
      <c r="E45" s="311">
        <v>-1894.0896499999999</v>
      </c>
      <c r="F45" s="311">
        <v>-7618.4257499999994</v>
      </c>
    </row>
    <row r="46" spans="1:6" s="332" customFormat="1" ht="15" customHeight="1">
      <c r="A46" s="332" t="s">
        <v>879</v>
      </c>
      <c r="B46" s="173" t="s">
        <v>1312</v>
      </c>
      <c r="C46" s="177" t="s">
        <v>1313</v>
      </c>
      <c r="D46" s="311">
        <v>8047.3226799999993</v>
      </c>
      <c r="E46" s="311">
        <v>-1846.5652399999999</v>
      </c>
      <c r="F46" s="311">
        <v>6200.7574399999994</v>
      </c>
    </row>
    <row r="47" spans="1:6" s="332" customFormat="1" ht="15" customHeight="1">
      <c r="A47" s="332" t="s">
        <v>879</v>
      </c>
      <c r="B47" s="275" t="s">
        <v>1314</v>
      </c>
      <c r="C47" s="305" t="s">
        <v>1315</v>
      </c>
      <c r="D47" s="311">
        <v>1.8129999999999999</v>
      </c>
      <c r="E47" s="311">
        <v>0</v>
      </c>
      <c r="F47" s="311">
        <v>1.8129999999999999</v>
      </c>
    </row>
    <row r="48" spans="1:6" s="332" customFormat="1" ht="15" customHeight="1">
      <c r="A48" s="332" t="s">
        <v>879</v>
      </c>
      <c r="B48" s="173" t="s">
        <v>1316</v>
      </c>
      <c r="C48" s="179" t="s">
        <v>1317</v>
      </c>
      <c r="D48" s="311">
        <v>0</v>
      </c>
      <c r="E48" s="311">
        <v>0</v>
      </c>
      <c r="F48" s="311">
        <v>0</v>
      </c>
    </row>
    <row r="49" spans="1:6" s="332" customFormat="1" ht="15" customHeight="1">
      <c r="A49" s="332" t="s">
        <v>879</v>
      </c>
      <c r="B49" s="173" t="s">
        <v>1318</v>
      </c>
      <c r="C49" s="304" t="s">
        <v>1319</v>
      </c>
      <c r="D49" s="311">
        <v>1.8129999999999999</v>
      </c>
      <c r="E49" s="311">
        <v>0</v>
      </c>
      <c r="F49" s="311">
        <v>1.8129999999999999</v>
      </c>
    </row>
    <row r="50" spans="1:6" s="332" customFormat="1" ht="15" customHeight="1">
      <c r="A50" s="332" t="s">
        <v>879</v>
      </c>
      <c r="B50" s="275" t="s">
        <v>1320</v>
      </c>
      <c r="C50" s="177" t="s">
        <v>1321</v>
      </c>
      <c r="D50" s="311">
        <v>-3.98001</v>
      </c>
      <c r="E50" s="311">
        <v>0</v>
      </c>
      <c r="F50" s="311">
        <v>-3.98001</v>
      </c>
    </row>
    <row r="51" spans="1:6" s="332" customFormat="1" ht="15" customHeight="1">
      <c r="A51" s="332" t="s">
        <v>879</v>
      </c>
      <c r="B51" s="173" t="s">
        <v>1322</v>
      </c>
      <c r="C51" s="179" t="s">
        <v>1323</v>
      </c>
      <c r="D51" s="311">
        <v>3.98001</v>
      </c>
      <c r="E51" s="311">
        <v>0</v>
      </c>
      <c r="F51" s="311">
        <v>3.98001</v>
      </c>
    </row>
    <row r="52" spans="1:6" s="332" customFormat="1" ht="15" customHeight="1">
      <c r="A52" s="332" t="s">
        <v>879</v>
      </c>
      <c r="B52" s="173" t="s">
        <v>1324</v>
      </c>
      <c r="C52" s="304" t="s">
        <v>1325</v>
      </c>
      <c r="D52" s="311">
        <v>0</v>
      </c>
      <c r="E52" s="311">
        <v>0</v>
      </c>
      <c r="F52" s="311">
        <v>0</v>
      </c>
    </row>
    <row r="53" spans="1:6" s="332" customFormat="1" ht="15" customHeight="1">
      <c r="A53" s="332" t="s">
        <v>879</v>
      </c>
      <c r="B53" s="264" t="s">
        <v>1326</v>
      </c>
      <c r="C53" s="177" t="s">
        <v>1327</v>
      </c>
      <c r="D53" s="311">
        <v>8045.1556700000001</v>
      </c>
      <c r="E53" s="311">
        <v>-1846.5652399999999</v>
      </c>
      <c r="F53" s="311">
        <v>6198.5904300000002</v>
      </c>
    </row>
    <row r="54" spans="1:6" s="332" customFormat="1" ht="15" customHeight="1">
      <c r="A54" s="332" t="s">
        <v>879</v>
      </c>
      <c r="B54" s="275" t="s">
        <v>1328</v>
      </c>
      <c r="C54" s="304" t="s">
        <v>1329</v>
      </c>
      <c r="D54" s="311">
        <v>853.91518000000008</v>
      </c>
      <c r="E54" s="311">
        <v>0</v>
      </c>
      <c r="F54" s="311">
        <v>853.91518000000008</v>
      </c>
    </row>
    <row r="55" spans="1:6" s="332" customFormat="1" ht="15" customHeight="1">
      <c r="A55" s="332" t="s">
        <v>879</v>
      </c>
      <c r="B55" s="264" t="s">
        <v>1330</v>
      </c>
      <c r="C55" s="177" t="s">
        <v>748</v>
      </c>
      <c r="D55" s="311">
        <v>8899.0708500000001</v>
      </c>
      <c r="E55" s="311">
        <v>-1846.5652399999999</v>
      </c>
      <c r="F55" s="311">
        <v>7052.5056100000002</v>
      </c>
    </row>
    <row r="56" spans="1:6" s="332" customFormat="1" ht="15" customHeight="1">
      <c r="A56" s="332" t="s">
        <v>879</v>
      </c>
      <c r="B56" s="275" t="s">
        <v>1331</v>
      </c>
      <c r="C56" s="304" t="s">
        <v>1332</v>
      </c>
      <c r="D56" s="311">
        <v>0</v>
      </c>
      <c r="E56" s="311">
        <v>39.813489999999994</v>
      </c>
      <c r="F56" s="311">
        <v>39.813489999999994</v>
      </c>
    </row>
    <row r="57" spans="1:6" s="332" customFormat="1" ht="15" customHeight="1">
      <c r="A57" s="332" t="s">
        <v>879</v>
      </c>
      <c r="B57" s="275" t="s">
        <v>1333</v>
      </c>
      <c r="C57" s="175" t="s">
        <v>1334</v>
      </c>
      <c r="D57" s="311">
        <v>-2.871</v>
      </c>
      <c r="E57" s="311">
        <v>-7.0739999999999998</v>
      </c>
      <c r="F57" s="311">
        <v>-9.9450000000000003</v>
      </c>
    </row>
    <row r="58" spans="1:6" s="332" customFormat="1" ht="15" customHeight="1">
      <c r="A58" s="332" t="s">
        <v>879</v>
      </c>
      <c r="B58" s="173" t="s">
        <v>1335</v>
      </c>
      <c r="C58" s="177" t="s">
        <v>750</v>
      </c>
      <c r="D58" s="311">
        <v>8896.1998499999991</v>
      </c>
      <c r="E58" s="311">
        <v>-1813.82575</v>
      </c>
      <c r="F58" s="311">
        <v>7082.3740999999991</v>
      </c>
    </row>
    <row r="59" spans="1:6" s="332" customFormat="1" ht="15" customHeight="1">
      <c r="A59" s="332" t="s">
        <v>879</v>
      </c>
      <c r="B59" s="173" t="s">
        <v>1336</v>
      </c>
      <c r="C59" s="304" t="s">
        <v>1337</v>
      </c>
      <c r="D59" s="311">
        <v>0</v>
      </c>
      <c r="E59" s="311">
        <v>0</v>
      </c>
      <c r="F59" s="311">
        <v>0</v>
      </c>
    </row>
    <row r="60" spans="1:6" s="332" customFormat="1" ht="15" customHeight="1">
      <c r="A60" s="332" t="s">
        <v>879</v>
      </c>
      <c r="B60" s="173" t="s">
        <v>1338</v>
      </c>
      <c r="C60" s="177" t="s">
        <v>1339</v>
      </c>
      <c r="D60" s="311">
        <v>8896.1998499999991</v>
      </c>
      <c r="E60" s="311">
        <v>-1813.82575</v>
      </c>
      <c r="F60" s="311">
        <v>7082.3740999999991</v>
      </c>
    </row>
    <row r="61" spans="1:6" s="332" customFormat="1" ht="15" customHeight="1" thickBot="1">
      <c r="A61" s="332" t="s">
        <v>879</v>
      </c>
      <c r="B61" s="275" t="s">
        <v>1340</v>
      </c>
      <c r="C61" s="304" t="s">
        <v>1341</v>
      </c>
      <c r="D61" s="311">
        <v>0</v>
      </c>
      <c r="E61" s="311">
        <v>0</v>
      </c>
      <c r="F61" s="311">
        <v>0</v>
      </c>
    </row>
    <row r="62" spans="1:6" s="332" customFormat="1" ht="15" customHeight="1">
      <c r="A62" s="279" t="s">
        <v>879</v>
      </c>
      <c r="B62" s="280" t="s">
        <v>1342</v>
      </c>
      <c r="C62" s="309" t="s">
        <v>1343</v>
      </c>
      <c r="D62" s="310">
        <v>8896.1998499999991</v>
      </c>
      <c r="E62" s="310">
        <v>-1813.82575</v>
      </c>
      <c r="F62" s="662">
        <v>7082.3740999999991</v>
      </c>
    </row>
    <row r="63" spans="1:6" ht="3.75" customHeight="1" thickBot="1">
      <c r="C63" s="504"/>
      <c r="D63" s="666"/>
      <c r="E63" s="666"/>
      <c r="F63" s="666"/>
    </row>
    <row r="64" spans="1:6" ht="15" customHeight="1" thickTop="1">
      <c r="C64" s="635"/>
      <c r="D64" s="175"/>
      <c r="E64" s="175"/>
      <c r="F64" s="288"/>
    </row>
    <row r="65" spans="1:6" ht="15" customHeight="1">
      <c r="A65" s="745" t="s">
        <v>961</v>
      </c>
      <c r="B65" s="745" t="s">
        <v>961</v>
      </c>
      <c r="C65" s="175"/>
      <c r="D65" s="175"/>
      <c r="E65" s="175"/>
      <c r="F65" s="175"/>
    </row>
    <row r="66" spans="1:6" ht="15" customHeight="1">
      <c r="C66" s="175"/>
      <c r="D66" s="175"/>
      <c r="E66" s="175"/>
      <c r="F66" s="175"/>
    </row>
    <row r="67" spans="1:6" ht="15" customHeight="1">
      <c r="C67" s="175"/>
      <c r="D67" s="175"/>
      <c r="E67" s="175"/>
      <c r="F67" s="175"/>
    </row>
    <row r="68" spans="1:6" ht="15" customHeight="1">
      <c r="C68" s="175"/>
      <c r="D68" s="175"/>
      <c r="E68" s="175"/>
      <c r="F68" s="175"/>
    </row>
    <row r="69" spans="1:6" ht="15" customHeight="1">
      <c r="C69" s="175"/>
      <c r="D69" s="175"/>
      <c r="E69" s="175"/>
      <c r="F69" s="175"/>
    </row>
    <row r="70" spans="1:6" ht="15" customHeight="1">
      <c r="C70" s="175"/>
      <c r="D70" s="175"/>
      <c r="E70" s="175"/>
      <c r="F70" s="175"/>
    </row>
    <row r="71" spans="1:6">
      <c r="C71" s="135"/>
    </row>
    <row r="72" spans="1:6">
      <c r="C72" s="135"/>
    </row>
    <row r="73" spans="1:6">
      <c r="C73" s="135"/>
    </row>
    <row r="74" spans="1:6">
      <c r="C74" s="135"/>
    </row>
    <row r="75" spans="1:6">
      <c r="C75" s="135"/>
    </row>
    <row r="76" spans="1:6">
      <c r="C76" s="135"/>
    </row>
    <row r="77" spans="1:6" ht="15.75">
      <c r="C77" s="104"/>
      <c r="D77" s="135"/>
      <c r="E77" s="135"/>
      <c r="F77" s="101"/>
    </row>
    <row r="78" spans="1:6" ht="15.75">
      <c r="C78" s="104"/>
      <c r="D78" s="101"/>
      <c r="E78" s="101"/>
      <c r="F78" s="101"/>
    </row>
    <row r="79" spans="1:6" ht="15.75">
      <c r="C79" s="104"/>
      <c r="D79" s="101"/>
      <c r="E79" s="101"/>
      <c r="F79" s="101"/>
    </row>
    <row r="80" spans="1:6" ht="15.75">
      <c r="C80" s="104"/>
      <c r="D80" s="101"/>
      <c r="E80" s="101"/>
      <c r="F80" s="101"/>
    </row>
    <row r="81" spans="3:6" ht="15.75">
      <c r="C81" s="104"/>
      <c r="D81" s="101"/>
      <c r="E81" s="101"/>
      <c r="F81" s="101"/>
    </row>
    <row r="82" spans="3:6" ht="15.75">
      <c r="C82" s="104"/>
      <c r="D82" s="101"/>
      <c r="E82" s="101"/>
      <c r="F82" s="101"/>
    </row>
    <row r="83" spans="3:6" ht="15.75">
      <c r="C83" s="104"/>
      <c r="D83" s="101"/>
      <c r="E83" s="101"/>
      <c r="F83" s="101"/>
    </row>
    <row r="84" spans="3:6" ht="15.75">
      <c r="C84" s="104"/>
      <c r="D84" s="101"/>
      <c r="E84" s="101"/>
      <c r="F84" s="101"/>
    </row>
    <row r="85" spans="3:6" ht="15.75">
      <c r="C85" s="104"/>
      <c r="D85" s="101"/>
      <c r="E85" s="101"/>
      <c r="F85" s="101"/>
    </row>
    <row r="86" spans="3:6" ht="15.75">
      <c r="C86" s="104"/>
      <c r="D86" s="101"/>
      <c r="E86" s="101"/>
      <c r="F86" s="101"/>
    </row>
    <row r="87" spans="3:6" ht="15.75">
      <c r="C87" s="104"/>
      <c r="D87" s="101"/>
      <c r="E87" s="101"/>
      <c r="F87" s="101"/>
    </row>
    <row r="88" spans="3:6" ht="15.75">
      <c r="C88" s="104"/>
      <c r="D88" s="101"/>
      <c r="E88" s="101"/>
      <c r="F88" s="101"/>
    </row>
    <row r="89" spans="3:6" ht="15.75">
      <c r="C89" s="104"/>
      <c r="D89" s="101"/>
      <c r="E89" s="101"/>
      <c r="F89" s="101"/>
    </row>
    <row r="90" spans="3:6" ht="15.75">
      <c r="C90" s="104"/>
      <c r="D90" s="101"/>
      <c r="E90" s="101"/>
      <c r="F90" s="101"/>
    </row>
    <row r="91" spans="3:6" ht="15.75">
      <c r="C91" s="104"/>
      <c r="D91" s="101"/>
      <c r="E91" s="101"/>
      <c r="F91" s="101"/>
    </row>
    <row r="92" spans="3:6" ht="15.75">
      <c r="C92" s="104"/>
      <c r="D92" s="101"/>
      <c r="E92" s="101"/>
      <c r="F92" s="101"/>
    </row>
    <row r="93" spans="3:6" ht="15.75">
      <c r="C93" s="104"/>
      <c r="D93" s="101"/>
      <c r="E93" s="101"/>
      <c r="F93" s="101"/>
    </row>
    <row r="94" spans="3:6" ht="15.75">
      <c r="C94" s="104"/>
      <c r="D94" s="101"/>
      <c r="E94" s="101"/>
      <c r="F94" s="101"/>
    </row>
    <row r="95" spans="3:6" ht="15.75">
      <c r="C95" s="104"/>
      <c r="D95" s="101"/>
      <c r="E95" s="101"/>
      <c r="F95" s="101"/>
    </row>
    <row r="96" spans="3:6" ht="15.75">
      <c r="C96" s="104"/>
      <c r="D96" s="101"/>
      <c r="E96" s="101"/>
      <c r="F96" s="101"/>
    </row>
    <row r="97" spans="3:6" ht="15.75">
      <c r="C97" s="104"/>
      <c r="D97" s="101"/>
      <c r="E97" s="101"/>
      <c r="F97" s="101"/>
    </row>
    <row r="98" spans="3:6" ht="15.75">
      <c r="C98" s="104"/>
      <c r="D98" s="101"/>
      <c r="E98" s="101"/>
      <c r="F98" s="101"/>
    </row>
    <row r="99" spans="3:6" ht="15.75">
      <c r="C99" s="104"/>
      <c r="D99" s="101"/>
      <c r="E99" s="101"/>
      <c r="F99" s="101"/>
    </row>
    <row r="100" spans="3:6" ht="15.75">
      <c r="C100" s="104"/>
      <c r="D100" s="101"/>
      <c r="E100" s="101"/>
      <c r="F100" s="101"/>
    </row>
    <row r="101" spans="3:6" ht="15.75">
      <c r="C101" s="104"/>
      <c r="D101" s="101"/>
      <c r="E101" s="101"/>
      <c r="F101" s="101"/>
    </row>
    <row r="102" spans="3:6" ht="15.75">
      <c r="C102" s="104"/>
      <c r="D102" s="101"/>
      <c r="E102" s="101"/>
      <c r="F102" s="101"/>
    </row>
    <row r="103" spans="3:6" ht="15.75">
      <c r="C103" s="104"/>
      <c r="D103" s="101"/>
      <c r="E103" s="101"/>
      <c r="F103" s="101"/>
    </row>
    <row r="104" spans="3:6" ht="15.75">
      <c r="C104" s="104"/>
      <c r="D104" s="101"/>
      <c r="E104" s="101"/>
      <c r="F104" s="101"/>
    </row>
    <row r="105" spans="3:6" ht="15.75">
      <c r="C105" s="104"/>
      <c r="D105" s="101"/>
      <c r="E105" s="101"/>
      <c r="F105" s="101"/>
    </row>
    <row r="106" spans="3:6" ht="15.75">
      <c r="C106" s="104"/>
      <c r="D106" s="101"/>
      <c r="E106" s="101"/>
      <c r="F106" s="101"/>
    </row>
    <row r="107" spans="3:6" ht="15.75">
      <c r="C107" s="104"/>
      <c r="D107" s="101"/>
      <c r="E107" s="101"/>
      <c r="F107" s="101"/>
    </row>
    <row r="108" spans="3:6" ht="15.75">
      <c r="C108" s="104"/>
      <c r="D108" s="101"/>
      <c r="E108" s="101"/>
      <c r="F108" s="101"/>
    </row>
    <row r="109" spans="3:6" ht="15.75">
      <c r="C109" s="104"/>
      <c r="D109" s="101"/>
      <c r="E109" s="101"/>
      <c r="F109" s="101"/>
    </row>
    <row r="110" spans="3:6" ht="15.75">
      <c r="C110" s="104"/>
      <c r="D110" s="101"/>
      <c r="E110" s="101"/>
      <c r="F110" s="101"/>
    </row>
    <row r="111" spans="3:6" ht="15.75">
      <c r="C111" s="104"/>
      <c r="D111" s="101"/>
      <c r="E111" s="101"/>
      <c r="F111" s="101"/>
    </row>
    <row r="112" spans="3:6" ht="15.75">
      <c r="C112" s="104"/>
      <c r="D112" s="101"/>
      <c r="E112" s="101"/>
      <c r="F112" s="101"/>
    </row>
    <row r="113" spans="3:6" ht="15.75">
      <c r="C113" s="104"/>
      <c r="D113" s="101"/>
      <c r="E113" s="101"/>
      <c r="F113" s="101"/>
    </row>
    <row r="114" spans="3:6" ht="15.75">
      <c r="C114" s="104"/>
      <c r="D114" s="101"/>
      <c r="E114" s="101"/>
      <c r="F114" s="101"/>
    </row>
    <row r="115" spans="3:6" ht="15.75">
      <c r="C115" s="104"/>
      <c r="D115" s="101"/>
      <c r="E115" s="101"/>
      <c r="F115" s="101"/>
    </row>
    <row r="116" spans="3:6" ht="15.75">
      <c r="C116" s="104"/>
      <c r="D116" s="101"/>
      <c r="E116" s="101"/>
      <c r="F116" s="101"/>
    </row>
    <row r="117" spans="3:6" ht="15.75">
      <c r="C117" s="104"/>
      <c r="D117" s="101"/>
      <c r="E117" s="101"/>
      <c r="F117" s="101"/>
    </row>
    <row r="118" spans="3:6" ht="15.75">
      <c r="C118" s="104"/>
      <c r="D118" s="101"/>
      <c r="E118" s="101"/>
      <c r="F118" s="101"/>
    </row>
    <row r="119" spans="3:6" ht="15.75">
      <c r="C119" s="104"/>
      <c r="D119" s="101"/>
      <c r="E119" s="101"/>
      <c r="F119" s="101"/>
    </row>
    <row r="120" spans="3:6" ht="15.75">
      <c r="C120" s="104"/>
      <c r="D120" s="101"/>
      <c r="E120" s="101"/>
      <c r="F120" s="101"/>
    </row>
    <row r="121" spans="3:6" ht="15.75">
      <c r="C121" s="104"/>
      <c r="D121" s="101"/>
      <c r="E121" s="101"/>
      <c r="F121" s="101"/>
    </row>
    <row r="122" spans="3:6" ht="15.75">
      <c r="C122" s="104"/>
      <c r="D122" s="101"/>
      <c r="E122" s="101"/>
      <c r="F122" s="101"/>
    </row>
    <row r="123" spans="3:6" ht="15.75">
      <c r="C123" s="104"/>
      <c r="D123" s="101"/>
      <c r="E123" s="101"/>
      <c r="F123" s="101"/>
    </row>
    <row r="124" spans="3:6" ht="15.75">
      <c r="C124" s="104"/>
      <c r="D124" s="101"/>
      <c r="E124" s="101"/>
      <c r="F124" s="101"/>
    </row>
    <row r="125" spans="3:6" ht="15.75">
      <c r="C125" s="104"/>
      <c r="D125" s="101"/>
      <c r="E125" s="101"/>
      <c r="F125" s="101"/>
    </row>
    <row r="126" spans="3:6" ht="15.75">
      <c r="C126" s="104"/>
      <c r="D126" s="101"/>
      <c r="E126" s="101"/>
      <c r="F126" s="101"/>
    </row>
    <row r="127" spans="3:6" ht="15.75">
      <c r="C127" s="104"/>
      <c r="D127" s="101"/>
      <c r="E127" s="101"/>
      <c r="F127" s="101"/>
    </row>
    <row r="128" spans="3:6" ht="15.75">
      <c r="C128" s="104"/>
      <c r="D128" s="101"/>
      <c r="E128" s="101"/>
      <c r="F128" s="101"/>
    </row>
    <row r="129" spans="3:6" ht="15.75">
      <c r="C129" s="104"/>
      <c r="D129" s="101"/>
      <c r="E129" s="101"/>
      <c r="F129" s="101"/>
    </row>
    <row r="130" spans="3:6" ht="15.75">
      <c r="C130" s="104"/>
    </row>
    <row r="131" spans="3:6" ht="15.75">
      <c r="C131" s="104"/>
    </row>
    <row r="132" spans="3:6" ht="15.75">
      <c r="C132" s="104"/>
    </row>
    <row r="133" spans="3:6" ht="15.75">
      <c r="C133" s="104"/>
    </row>
    <row r="134" spans="3:6" ht="15.75">
      <c r="C134" s="104"/>
    </row>
    <row r="135" spans="3:6" ht="15.75">
      <c r="C135" s="104"/>
    </row>
    <row r="136" spans="3:6" ht="15.75">
      <c r="C136" s="104"/>
    </row>
    <row r="137" spans="3:6" ht="15.75">
      <c r="C137" s="104"/>
    </row>
    <row r="138" spans="3:6" ht="15.75">
      <c r="C138" s="104"/>
    </row>
    <row r="139" spans="3:6" ht="15.75">
      <c r="C139" s="104"/>
    </row>
    <row r="140" spans="3:6" ht="15.75">
      <c r="C140" s="104"/>
    </row>
    <row r="141" spans="3:6" ht="15.75">
      <c r="C141" s="104"/>
    </row>
    <row r="142" spans="3:6" ht="15.75">
      <c r="C142" s="104"/>
    </row>
    <row r="143" spans="3:6" ht="15.75">
      <c r="C143" s="104"/>
    </row>
    <row r="144" spans="3:6" ht="15.75">
      <c r="C144" s="104"/>
    </row>
    <row r="145" spans="3:3" ht="15.75">
      <c r="C145" s="104"/>
    </row>
    <row r="146" spans="3:3" ht="15.75">
      <c r="C146" s="104"/>
    </row>
    <row r="147" spans="3:3" ht="15.75">
      <c r="C147" s="104"/>
    </row>
    <row r="148" spans="3:3" ht="15.75">
      <c r="C148" s="104"/>
    </row>
    <row r="149" spans="3:3" ht="15.75">
      <c r="C149" s="104"/>
    </row>
    <row r="150" spans="3:3" ht="15.75">
      <c r="C150" s="104"/>
    </row>
    <row r="151" spans="3:3" ht="15.75">
      <c r="C151" s="104"/>
    </row>
    <row r="152" spans="3:3" ht="15.75">
      <c r="C152" s="104"/>
    </row>
    <row r="153" spans="3:3" ht="15.75">
      <c r="C153" s="104"/>
    </row>
    <row r="154" spans="3:3" ht="15.75">
      <c r="C154" s="104"/>
    </row>
    <row r="155" spans="3:3" ht="15.75">
      <c r="C155" s="104"/>
    </row>
    <row r="156" spans="3:3" ht="15.75">
      <c r="C156" s="104"/>
    </row>
    <row r="157" spans="3:3" ht="15.75">
      <c r="C157" s="104"/>
    </row>
    <row r="158" spans="3:3" ht="15.75">
      <c r="C158" s="104"/>
    </row>
    <row r="159" spans="3:3" ht="15.75">
      <c r="C159" s="104"/>
    </row>
    <row r="160" spans="3:3" ht="15.75">
      <c r="C160" s="104"/>
    </row>
    <row r="161" spans="3:3" ht="15.75">
      <c r="C161" s="104"/>
    </row>
    <row r="162" spans="3:3" ht="15.75">
      <c r="C162" s="104"/>
    </row>
    <row r="163" spans="3:3" ht="15.75">
      <c r="C163" s="104"/>
    </row>
    <row r="164" spans="3:3" ht="15.75">
      <c r="C164" s="104"/>
    </row>
    <row r="165" spans="3:3" ht="15.75">
      <c r="C165" s="104"/>
    </row>
    <row r="166" spans="3:3" ht="15.75">
      <c r="C166" s="104"/>
    </row>
    <row r="167" spans="3:3" ht="15.75">
      <c r="C167" s="104"/>
    </row>
    <row r="168" spans="3:3" ht="15.75">
      <c r="C168" s="104"/>
    </row>
    <row r="169" spans="3:3" ht="15.75">
      <c r="C169" s="104"/>
    </row>
    <row r="170" spans="3:3" ht="15.75">
      <c r="C170" s="104"/>
    </row>
    <row r="171" spans="3:3" ht="15.75">
      <c r="C171" s="104"/>
    </row>
    <row r="172" spans="3:3" ht="15.75">
      <c r="C172" s="104"/>
    </row>
    <row r="173" spans="3:3" ht="15.75">
      <c r="C173" s="104"/>
    </row>
    <row r="174" spans="3:3" ht="15.75">
      <c r="C174" s="104"/>
    </row>
    <row r="175" spans="3:3" ht="15.75">
      <c r="C175" s="104"/>
    </row>
    <row r="176" spans="3:3" ht="15.75">
      <c r="C176" s="104"/>
    </row>
    <row r="177" spans="3:3" ht="15.75">
      <c r="C177" s="104"/>
    </row>
    <row r="178" spans="3:3" ht="15.75">
      <c r="C178" s="104"/>
    </row>
    <row r="179" spans="3:3" ht="15.75">
      <c r="C179" s="104"/>
    </row>
    <row r="180" spans="3:3" ht="15.75">
      <c r="C180" s="104"/>
    </row>
    <row r="181" spans="3:3" ht="15.75">
      <c r="C181" s="104"/>
    </row>
    <row r="182" spans="3:3" ht="15.75">
      <c r="C182" s="104"/>
    </row>
    <row r="183" spans="3:3" ht="15.75">
      <c r="C183" s="104"/>
    </row>
    <row r="184" spans="3:3" ht="15.75">
      <c r="C184" s="104"/>
    </row>
    <row r="185" spans="3:3" ht="15.75">
      <c r="C185" s="104"/>
    </row>
    <row r="186" spans="3:3" ht="15.75">
      <c r="C186" s="104"/>
    </row>
    <row r="187" spans="3:3" ht="15.75">
      <c r="C187" s="104"/>
    </row>
    <row r="188" spans="3:3" ht="15.75">
      <c r="C188" s="104"/>
    </row>
    <row r="189" spans="3:3" ht="15.75">
      <c r="C189" s="104"/>
    </row>
    <row r="190" spans="3:3" ht="15.75">
      <c r="C190" s="104"/>
    </row>
    <row r="191" spans="3:3" ht="15.75">
      <c r="C191" s="104"/>
    </row>
    <row r="192" spans="3:3" ht="15.75">
      <c r="C192" s="104"/>
    </row>
    <row r="193" spans="3:3" ht="15.75">
      <c r="C193" s="104"/>
    </row>
    <row r="194" spans="3:3" ht="15.75">
      <c r="C194" s="104"/>
    </row>
    <row r="195" spans="3:3" ht="15.75">
      <c r="C195" s="104"/>
    </row>
    <row r="196" spans="3:3" ht="15.75">
      <c r="C196" s="104"/>
    </row>
    <row r="197" spans="3:3" ht="15.75">
      <c r="C197" s="104"/>
    </row>
    <row r="198" spans="3:3" ht="15.75">
      <c r="C198" s="104"/>
    </row>
    <row r="199" spans="3:3" ht="15.75">
      <c r="C199" s="104"/>
    </row>
    <row r="200" spans="3:3" ht="15.75">
      <c r="C200" s="104"/>
    </row>
    <row r="201" spans="3:3" ht="15.75">
      <c r="C201" s="104"/>
    </row>
    <row r="202" spans="3:3" ht="15.75">
      <c r="C202" s="104"/>
    </row>
    <row r="203" spans="3:3" ht="15.75">
      <c r="C203" s="104"/>
    </row>
    <row r="204" spans="3:3" ht="15.75">
      <c r="C204" s="104"/>
    </row>
    <row r="205" spans="3:3" ht="15.75">
      <c r="C205" s="104"/>
    </row>
    <row r="206" spans="3:3" ht="15.75">
      <c r="C206" s="104"/>
    </row>
    <row r="207" spans="3:3" ht="15.75">
      <c r="C207" s="104"/>
    </row>
    <row r="208" spans="3:3" ht="15.75">
      <c r="C208" s="104"/>
    </row>
    <row r="209" spans="3:3" ht="15.75">
      <c r="C209" s="104"/>
    </row>
    <row r="210" spans="3:3" ht="15.75">
      <c r="C210" s="104"/>
    </row>
    <row r="211" spans="3:3" ht="15.75">
      <c r="C211" s="104"/>
    </row>
    <row r="212" spans="3:3" ht="15.75">
      <c r="C212" s="104"/>
    </row>
    <row r="213" spans="3:3" ht="15.75">
      <c r="C213" s="104"/>
    </row>
    <row r="214" spans="3:3" ht="15.75">
      <c r="C214" s="104"/>
    </row>
    <row r="215" spans="3:3" ht="15.75">
      <c r="C215" s="104"/>
    </row>
    <row r="216" spans="3:3" ht="15.75">
      <c r="C216" s="104"/>
    </row>
    <row r="217" spans="3:3" ht="15.75">
      <c r="C217" s="104"/>
    </row>
    <row r="218" spans="3:3" ht="15.75">
      <c r="C218" s="104"/>
    </row>
    <row r="219" spans="3:3" ht="15.75">
      <c r="C219" s="104"/>
    </row>
    <row r="220" spans="3:3" ht="15.75">
      <c r="C220" s="104"/>
    </row>
    <row r="221" spans="3:3" ht="15.75">
      <c r="C221" s="104"/>
    </row>
    <row r="222" spans="3:3" ht="15.75">
      <c r="C222" s="104"/>
    </row>
    <row r="223" spans="3:3" ht="15.75">
      <c r="C223" s="104"/>
    </row>
    <row r="224" spans="3:3" ht="15.75">
      <c r="C224" s="104"/>
    </row>
    <row r="225" spans="3:3" ht="15.75">
      <c r="C225" s="104"/>
    </row>
    <row r="226" spans="3:3" ht="15.75">
      <c r="C226" s="104"/>
    </row>
    <row r="227" spans="3:3" ht="15.75">
      <c r="C227" s="104"/>
    </row>
    <row r="228" spans="3:3" ht="15.75">
      <c r="C228" s="104"/>
    </row>
    <row r="229" spans="3:3" ht="15.75">
      <c r="C229" s="104"/>
    </row>
    <row r="230" spans="3:3" ht="15.75">
      <c r="C230" s="104"/>
    </row>
    <row r="231" spans="3:3" ht="15.75">
      <c r="C231" s="104"/>
    </row>
    <row r="232" spans="3:3" ht="15.75">
      <c r="C232" s="104"/>
    </row>
    <row r="233" spans="3:3" ht="15.75">
      <c r="C233" s="104"/>
    </row>
    <row r="234" spans="3:3" ht="15.75">
      <c r="C234" s="104"/>
    </row>
    <row r="235" spans="3:3" ht="15.75">
      <c r="C235" s="104"/>
    </row>
    <row r="236" spans="3:3" ht="15.75">
      <c r="C236" s="104"/>
    </row>
    <row r="237" spans="3:3" ht="15.75">
      <c r="C237" s="104"/>
    </row>
    <row r="238" spans="3:3" ht="15.75">
      <c r="C238" s="104"/>
    </row>
    <row r="239" spans="3:3" ht="15.75">
      <c r="C239" s="104"/>
    </row>
    <row r="240" spans="3:3" ht="15.75">
      <c r="C240" s="104"/>
    </row>
    <row r="241" spans="3:3" ht="15.75">
      <c r="C241" s="104"/>
    </row>
    <row r="242" spans="3:3" ht="15.75">
      <c r="C242" s="104"/>
    </row>
    <row r="243" spans="3:3" ht="15.75">
      <c r="C243" s="104"/>
    </row>
    <row r="244" spans="3:3" ht="15.75">
      <c r="C244" s="104"/>
    </row>
    <row r="245" spans="3:3" ht="15.75">
      <c r="C245" s="104"/>
    </row>
    <row r="246" spans="3:3" ht="15.75">
      <c r="C246" s="104"/>
    </row>
    <row r="247" spans="3:3" ht="15.75">
      <c r="C247" s="104"/>
    </row>
    <row r="248" spans="3:3" ht="15.75">
      <c r="C248" s="104"/>
    </row>
    <row r="249" spans="3:3" ht="15.75">
      <c r="C249" s="104"/>
    </row>
    <row r="250" spans="3:3" ht="15.75">
      <c r="C250" s="104"/>
    </row>
    <row r="251" spans="3:3" ht="15.75">
      <c r="C251" s="104"/>
    </row>
    <row r="252" spans="3:3" ht="15.75">
      <c r="C252" s="104"/>
    </row>
    <row r="253" spans="3:3" ht="15.75">
      <c r="C253" s="104"/>
    </row>
    <row r="254" spans="3:3" ht="15.75">
      <c r="C254" s="104"/>
    </row>
    <row r="255" spans="3:3" ht="15.75">
      <c r="C255" s="104"/>
    </row>
    <row r="256" spans="3:3" ht="15.75">
      <c r="C256" s="104"/>
    </row>
    <row r="257" spans="3:3" ht="15.75">
      <c r="C257" s="104"/>
    </row>
    <row r="258" spans="3:3" ht="15.75">
      <c r="C258" s="104"/>
    </row>
    <row r="259" spans="3:3" ht="15.75">
      <c r="C259" s="104"/>
    </row>
    <row r="260" spans="3:3" ht="15.75">
      <c r="C260" s="104"/>
    </row>
    <row r="261" spans="3:3" ht="15.75">
      <c r="C261" s="104"/>
    </row>
    <row r="262" spans="3:3" ht="15.75">
      <c r="C262" s="104"/>
    </row>
    <row r="263" spans="3:3" ht="15.75">
      <c r="C263" s="104"/>
    </row>
    <row r="264" spans="3:3" ht="15.75">
      <c r="C264" s="104"/>
    </row>
    <row r="265" spans="3:3" ht="15.75">
      <c r="C265" s="104"/>
    </row>
    <row r="266" spans="3:3" ht="15.75">
      <c r="C266" s="104"/>
    </row>
    <row r="267" spans="3:3" ht="15.75">
      <c r="C267" s="104"/>
    </row>
    <row r="268" spans="3:3" ht="15.75">
      <c r="C268" s="104"/>
    </row>
    <row r="269" spans="3:3" ht="15.75">
      <c r="C269" s="104"/>
    </row>
    <row r="270" spans="3:3" ht="15.75">
      <c r="C270" s="104"/>
    </row>
    <row r="271" spans="3:3" ht="15.75">
      <c r="C271" s="104"/>
    </row>
    <row r="272" spans="3:3" ht="15.75">
      <c r="C272" s="104"/>
    </row>
    <row r="273" spans="3:3" ht="15.75">
      <c r="C273" s="104"/>
    </row>
    <row r="274" spans="3:3" ht="15.75">
      <c r="C274" s="104"/>
    </row>
    <row r="275" spans="3:3" ht="15.75">
      <c r="C275" s="104"/>
    </row>
    <row r="276" spans="3:3" ht="15.75">
      <c r="C276" s="104"/>
    </row>
    <row r="277" spans="3:3" ht="15.75">
      <c r="C277" s="104"/>
    </row>
    <row r="278" spans="3:3" ht="15.75">
      <c r="C278" s="104"/>
    </row>
    <row r="279" spans="3:3" ht="15.75">
      <c r="C279" s="104"/>
    </row>
    <row r="280" spans="3:3" ht="15.75">
      <c r="C280" s="104"/>
    </row>
    <row r="281" spans="3:3" ht="15.75">
      <c r="C281" s="104"/>
    </row>
    <row r="282" spans="3:3" ht="15.75">
      <c r="C282" s="104"/>
    </row>
    <row r="283" spans="3:3" ht="15.75">
      <c r="C283" s="104"/>
    </row>
    <row r="284" spans="3:3" ht="15.75">
      <c r="C284" s="104"/>
    </row>
    <row r="285" spans="3:3" ht="15.75">
      <c r="C285" s="104"/>
    </row>
    <row r="286" spans="3:3" ht="15.75">
      <c r="C286" s="104"/>
    </row>
    <row r="287" spans="3:3" ht="15.75">
      <c r="C287" s="104"/>
    </row>
    <row r="288" spans="3:3" ht="15.75">
      <c r="C288" s="104"/>
    </row>
    <row r="289" spans="3:3" ht="15.75">
      <c r="C289" s="104"/>
    </row>
    <row r="290" spans="3:3" ht="15.75">
      <c r="C290" s="104"/>
    </row>
    <row r="291" spans="3:3" ht="15.75">
      <c r="C291" s="104"/>
    </row>
    <row r="292" spans="3:3" ht="15.75">
      <c r="C292" s="104"/>
    </row>
    <row r="293" spans="3:3" ht="15.75">
      <c r="C293" s="104"/>
    </row>
    <row r="294" spans="3:3" ht="15.75">
      <c r="C294" s="104"/>
    </row>
    <row r="295" spans="3:3" ht="15.75">
      <c r="C295" s="104"/>
    </row>
    <row r="296" spans="3:3" ht="15.75">
      <c r="C296" s="104"/>
    </row>
    <row r="297" spans="3:3" ht="15.75">
      <c r="C297" s="104"/>
    </row>
    <row r="298" spans="3:3" ht="15.75">
      <c r="C298" s="104"/>
    </row>
    <row r="299" spans="3:3" ht="15.75">
      <c r="C299" s="104"/>
    </row>
    <row r="300" spans="3:3" ht="15.75">
      <c r="C300" s="104"/>
    </row>
    <row r="301" spans="3:3" ht="15.75">
      <c r="C301" s="104"/>
    </row>
    <row r="302" spans="3:3" ht="15.75">
      <c r="C302" s="104"/>
    </row>
    <row r="303" spans="3:3" ht="15.75">
      <c r="C303" s="104"/>
    </row>
    <row r="304" spans="3:3" ht="15.75">
      <c r="C304" s="104"/>
    </row>
    <row r="305" spans="3:3" ht="15.75">
      <c r="C305" s="104"/>
    </row>
    <row r="306" spans="3:3" ht="15.75">
      <c r="C306" s="104"/>
    </row>
    <row r="307" spans="3:3" ht="15.75">
      <c r="C307" s="104"/>
    </row>
    <row r="308" spans="3:3" ht="15.75">
      <c r="C308" s="104"/>
    </row>
    <row r="309" spans="3:3" ht="15.75">
      <c r="C309" s="104"/>
    </row>
    <row r="310" spans="3:3" ht="15.75">
      <c r="C310" s="104"/>
    </row>
    <row r="311" spans="3:3" ht="15.75">
      <c r="C311" s="104"/>
    </row>
    <row r="312" spans="3:3" ht="15.75">
      <c r="C312" s="104"/>
    </row>
    <row r="313" spans="3:3" ht="15.75">
      <c r="C313" s="104"/>
    </row>
    <row r="314" spans="3:3" ht="15.75">
      <c r="C314" s="104"/>
    </row>
    <row r="315" spans="3:3" ht="15.75">
      <c r="C315" s="104"/>
    </row>
    <row r="316" spans="3:3" ht="15.75">
      <c r="C316" s="104"/>
    </row>
    <row r="317" spans="3:3" ht="15.75">
      <c r="C317" s="104"/>
    </row>
    <row r="318" spans="3:3" ht="15.75">
      <c r="C318" s="104"/>
    </row>
    <row r="319" spans="3:3" ht="15.75">
      <c r="C319" s="104"/>
    </row>
    <row r="320" spans="3:3" ht="15.75">
      <c r="C320" s="104"/>
    </row>
    <row r="321" spans="3:3" ht="15.75">
      <c r="C321" s="104"/>
    </row>
    <row r="322" spans="3:3" ht="15.75">
      <c r="C322" s="104"/>
    </row>
    <row r="323" spans="3:3" ht="15.75">
      <c r="C323" s="104"/>
    </row>
    <row r="324" spans="3:3" ht="15.75">
      <c r="C324" s="104"/>
    </row>
    <row r="325" spans="3:3" ht="15.75">
      <c r="C325" s="104"/>
    </row>
    <row r="326" spans="3:3" ht="15.75">
      <c r="C326" s="104"/>
    </row>
    <row r="327" spans="3:3" ht="15.75">
      <c r="C327" s="104"/>
    </row>
    <row r="328" spans="3:3" ht="15.75">
      <c r="C328" s="104"/>
    </row>
    <row r="329" spans="3:3" ht="15.75">
      <c r="C329" s="104"/>
    </row>
    <row r="330" spans="3:3" ht="15.75">
      <c r="C330" s="104"/>
    </row>
    <row r="331" spans="3:3" ht="15.75">
      <c r="C331" s="104"/>
    </row>
    <row r="332" spans="3:3" ht="15.75">
      <c r="C332" s="104"/>
    </row>
    <row r="333" spans="3:3" ht="15.75">
      <c r="C333" s="104"/>
    </row>
    <row r="334" spans="3:3" ht="15.75">
      <c r="C334" s="104"/>
    </row>
    <row r="335" spans="3:3" ht="15.75">
      <c r="C335" s="104"/>
    </row>
    <row r="336" spans="3:3" ht="15.75">
      <c r="C336" s="104"/>
    </row>
    <row r="337" spans="3:3" ht="15.75">
      <c r="C337" s="104"/>
    </row>
    <row r="338" spans="3:3" ht="15.75">
      <c r="C338" s="104"/>
    </row>
    <row r="339" spans="3:3" ht="15.75">
      <c r="C339" s="104"/>
    </row>
    <row r="340" spans="3:3" ht="15.75">
      <c r="C340" s="104"/>
    </row>
    <row r="341" spans="3:3" ht="15.75">
      <c r="C341" s="104"/>
    </row>
    <row r="342" spans="3:3" ht="15.75">
      <c r="C342" s="104"/>
    </row>
    <row r="343" spans="3:3" ht="15.75">
      <c r="C343" s="104"/>
    </row>
    <row r="344" spans="3:3" ht="15.75">
      <c r="C344" s="104"/>
    </row>
    <row r="345" spans="3:3" ht="15.75">
      <c r="C345" s="104"/>
    </row>
    <row r="346" spans="3:3" ht="15.75">
      <c r="C346" s="104"/>
    </row>
    <row r="347" spans="3:3" ht="15.75">
      <c r="C347" s="104"/>
    </row>
    <row r="348" spans="3:3" ht="15.75">
      <c r="C348" s="104"/>
    </row>
    <row r="349" spans="3:3" ht="15.75">
      <c r="C349" s="104"/>
    </row>
    <row r="350" spans="3:3" ht="15.75">
      <c r="C350" s="104"/>
    </row>
    <row r="351" spans="3:3" ht="15.75">
      <c r="C351" s="104"/>
    </row>
    <row r="352" spans="3:3" ht="15.75">
      <c r="C352" s="104"/>
    </row>
    <row r="353" spans="3:3" ht="15.75">
      <c r="C353" s="104"/>
    </row>
    <row r="354" spans="3:3" ht="15.75">
      <c r="C354" s="104"/>
    </row>
    <row r="355" spans="3:3" ht="15.75">
      <c r="C355" s="104"/>
    </row>
    <row r="356" spans="3:3" ht="15.75">
      <c r="C356" s="104"/>
    </row>
    <row r="357" spans="3:3" ht="15.75">
      <c r="C357" s="104"/>
    </row>
    <row r="358" spans="3:3" ht="15.75">
      <c r="C358" s="104"/>
    </row>
    <row r="359" spans="3:3" ht="15.75">
      <c r="C359" s="104"/>
    </row>
    <row r="360" spans="3:3" ht="15.75">
      <c r="C360" s="104"/>
    </row>
    <row r="361" spans="3:3" ht="15.75">
      <c r="C361" s="104"/>
    </row>
    <row r="362" spans="3:3" ht="15.75">
      <c r="C362" s="104"/>
    </row>
    <row r="363" spans="3:3" ht="15.75">
      <c r="C363" s="104"/>
    </row>
    <row r="364" spans="3:3" ht="15.75">
      <c r="C364" s="104"/>
    </row>
    <row r="365" spans="3:3" ht="15.75">
      <c r="C365" s="104"/>
    </row>
    <row r="366" spans="3:3" ht="15.75">
      <c r="C366" s="104"/>
    </row>
    <row r="367" spans="3:3" ht="15.75">
      <c r="C367" s="104"/>
    </row>
    <row r="368" spans="3:3" ht="15.75">
      <c r="C368" s="104"/>
    </row>
    <row r="369" spans="3:3" ht="15.75">
      <c r="C369" s="104"/>
    </row>
    <row r="370" spans="3:3" ht="15.75">
      <c r="C370" s="104"/>
    </row>
    <row r="371" spans="3:3" ht="15.75">
      <c r="C371" s="104"/>
    </row>
    <row r="372" spans="3:3" ht="15.75">
      <c r="C372" s="104"/>
    </row>
    <row r="373" spans="3:3" ht="15.75">
      <c r="C373" s="104"/>
    </row>
    <row r="374" spans="3:3" ht="15.75">
      <c r="C374" s="104"/>
    </row>
    <row r="375" spans="3:3" ht="15.75">
      <c r="C375" s="104"/>
    </row>
    <row r="376" spans="3:3" ht="15.75">
      <c r="C376" s="104"/>
    </row>
    <row r="377" spans="3:3" ht="15.75">
      <c r="C377" s="104"/>
    </row>
    <row r="378" spans="3:3" ht="15.75">
      <c r="C378" s="104"/>
    </row>
    <row r="379" spans="3:3" ht="15.75">
      <c r="C379" s="104"/>
    </row>
    <row r="380" spans="3:3" ht="15.75">
      <c r="C380" s="104"/>
    </row>
    <row r="381" spans="3:3" ht="15.75">
      <c r="C381" s="104"/>
    </row>
    <row r="382" spans="3:3" ht="15.75">
      <c r="C382" s="104"/>
    </row>
    <row r="383" spans="3:3" ht="15.75">
      <c r="C383" s="104"/>
    </row>
    <row r="384" spans="3:3" ht="15.75">
      <c r="C384" s="104"/>
    </row>
    <row r="385" spans="3:3" ht="15.75">
      <c r="C385" s="104"/>
    </row>
    <row r="386" spans="3:3" ht="15.75">
      <c r="C386" s="104"/>
    </row>
    <row r="387" spans="3:3" ht="15.75">
      <c r="C387" s="104"/>
    </row>
    <row r="388" spans="3:3" ht="15.75">
      <c r="C388" s="104"/>
    </row>
    <row r="389" spans="3:3" ht="15.75">
      <c r="C389" s="104"/>
    </row>
    <row r="390" spans="3:3" ht="15.75">
      <c r="C390" s="104"/>
    </row>
    <row r="391" spans="3:3" ht="15.75">
      <c r="C391" s="104"/>
    </row>
    <row r="392" spans="3:3" ht="15.75">
      <c r="C392" s="104"/>
    </row>
    <row r="393" spans="3:3" ht="15.75">
      <c r="C393" s="104"/>
    </row>
    <row r="394" spans="3:3" ht="15.75">
      <c r="C394" s="104"/>
    </row>
    <row r="395" spans="3:3" ht="15.75">
      <c r="C395" s="104"/>
    </row>
    <row r="396" spans="3:3" ht="15.75">
      <c r="C396" s="104"/>
    </row>
    <row r="397" spans="3:3" ht="15.75">
      <c r="C397" s="104"/>
    </row>
    <row r="398" spans="3:3" ht="15.75">
      <c r="C398" s="104"/>
    </row>
    <row r="399" spans="3:3" ht="15.75">
      <c r="C399" s="104"/>
    </row>
    <row r="400" spans="3:3" ht="15.75">
      <c r="C400" s="104"/>
    </row>
    <row r="401" spans="3:3" ht="15.75">
      <c r="C401" s="104"/>
    </row>
    <row r="402" spans="3:3" ht="15.75">
      <c r="C402" s="104"/>
    </row>
    <row r="403" spans="3:3" ht="15.75">
      <c r="C403" s="104"/>
    </row>
    <row r="404" spans="3:3" ht="15.75">
      <c r="C404" s="104"/>
    </row>
    <row r="405" spans="3:3" ht="15.75">
      <c r="C405" s="104"/>
    </row>
    <row r="406" spans="3:3" ht="15.75">
      <c r="C406" s="104"/>
    </row>
    <row r="407" spans="3:3" ht="15.75">
      <c r="C407" s="104"/>
    </row>
    <row r="408" spans="3:3" ht="15.75">
      <c r="C408" s="104"/>
    </row>
    <row r="409" spans="3:3" ht="15.75">
      <c r="C409" s="104"/>
    </row>
    <row r="410" spans="3:3" ht="15.75">
      <c r="C410" s="104"/>
    </row>
    <row r="411" spans="3:3" ht="15.75">
      <c r="C411" s="104"/>
    </row>
    <row r="412" spans="3:3" ht="15.75">
      <c r="C412" s="104"/>
    </row>
    <row r="413" spans="3:3" ht="15.75">
      <c r="C413" s="104"/>
    </row>
    <row r="414" spans="3:3" ht="15.75">
      <c r="C414" s="104"/>
    </row>
    <row r="415" spans="3:3" ht="15.75">
      <c r="C415" s="104"/>
    </row>
    <row r="416" spans="3:3" ht="15.75">
      <c r="C416" s="104"/>
    </row>
    <row r="417" spans="3:3" ht="15.75">
      <c r="C417" s="104"/>
    </row>
    <row r="418" spans="3:3" ht="15.75">
      <c r="C418" s="104"/>
    </row>
    <row r="419" spans="3:3" ht="15.75">
      <c r="C419" s="104"/>
    </row>
    <row r="420" spans="3:3" ht="15.75">
      <c r="C420" s="104"/>
    </row>
    <row r="421" spans="3:3" ht="15.75">
      <c r="C421" s="104"/>
    </row>
    <row r="422" spans="3:3" ht="15.75">
      <c r="C422" s="104"/>
    </row>
    <row r="423" spans="3:3" ht="15.75">
      <c r="C423" s="104"/>
    </row>
    <row r="424" spans="3:3" ht="15.75">
      <c r="C424" s="104"/>
    </row>
    <row r="425" spans="3:3" ht="15.75">
      <c r="C425" s="104"/>
    </row>
    <row r="426" spans="3:3" ht="15.75">
      <c r="C426" s="104"/>
    </row>
    <row r="427" spans="3:3" ht="15.75">
      <c r="C427" s="104"/>
    </row>
    <row r="428" spans="3:3" ht="15.75">
      <c r="C428" s="104"/>
    </row>
    <row r="429" spans="3:3" ht="15.75">
      <c r="C429" s="104"/>
    </row>
    <row r="430" spans="3:3" ht="15.75">
      <c r="C430" s="104"/>
    </row>
    <row r="431" spans="3:3" ht="15.75">
      <c r="C431" s="104"/>
    </row>
    <row r="432" spans="3:3" ht="15.75">
      <c r="C432" s="104"/>
    </row>
    <row r="433" spans="3:3" ht="15.75">
      <c r="C433" s="104"/>
    </row>
    <row r="434" spans="3:3" ht="15.75">
      <c r="C434" s="104"/>
    </row>
    <row r="435" spans="3:3" ht="15.75">
      <c r="C435" s="104"/>
    </row>
    <row r="436" spans="3:3" ht="15.75">
      <c r="C436" s="104"/>
    </row>
    <row r="437" spans="3:3" ht="15.75">
      <c r="C437" s="104"/>
    </row>
    <row r="438" spans="3:3" ht="15.75">
      <c r="C438" s="104"/>
    </row>
    <row r="439" spans="3:3" ht="15.75">
      <c r="C439" s="104"/>
    </row>
    <row r="440" spans="3:3" ht="15.75">
      <c r="C440" s="104"/>
    </row>
    <row r="441" spans="3:3" ht="15.75">
      <c r="C441" s="104"/>
    </row>
    <row r="442" spans="3:3" ht="15.75">
      <c r="C442" s="104"/>
    </row>
    <row r="443" spans="3:3" ht="15.75">
      <c r="C443" s="104"/>
    </row>
    <row r="444" spans="3:3" ht="15.75">
      <c r="C444" s="104"/>
    </row>
    <row r="445" spans="3:3" ht="15.75">
      <c r="C445" s="104"/>
    </row>
    <row r="446" spans="3:3" ht="15.75">
      <c r="C446" s="104"/>
    </row>
    <row r="447" spans="3:3" ht="15.75">
      <c r="C447" s="104"/>
    </row>
    <row r="448" spans="3:3" ht="15.75">
      <c r="C448" s="104"/>
    </row>
    <row r="449" spans="3:3" ht="15.75">
      <c r="C449" s="104"/>
    </row>
    <row r="450" spans="3:3" ht="15.75">
      <c r="C450" s="104"/>
    </row>
    <row r="451" spans="3:3" ht="15.75">
      <c r="C451" s="104"/>
    </row>
    <row r="452" spans="3:3" ht="15.75">
      <c r="C452" s="104"/>
    </row>
    <row r="453" spans="3:3" ht="15.75">
      <c r="C453" s="104"/>
    </row>
    <row r="454" spans="3:3" ht="15.75">
      <c r="C454" s="104"/>
    </row>
    <row r="455" spans="3:3" ht="15.75">
      <c r="C455" s="104"/>
    </row>
    <row r="456" spans="3:3" ht="15.75">
      <c r="C456" s="104"/>
    </row>
    <row r="457" spans="3:3" ht="15.75">
      <c r="C457" s="104"/>
    </row>
    <row r="458" spans="3:3" ht="15.75">
      <c r="C458" s="104"/>
    </row>
    <row r="459" spans="3:3" ht="15.75">
      <c r="C459" s="104"/>
    </row>
    <row r="460" spans="3:3" ht="15.75">
      <c r="C460" s="104"/>
    </row>
    <row r="461" spans="3:3" ht="15.75">
      <c r="C461" s="104"/>
    </row>
    <row r="462" spans="3:3" ht="15.75">
      <c r="C462" s="104"/>
    </row>
    <row r="463" spans="3:3" ht="15.75">
      <c r="C463" s="104"/>
    </row>
    <row r="464" spans="3:3" ht="15.75">
      <c r="C464" s="104"/>
    </row>
    <row r="465" spans="3:3" ht="15.75">
      <c r="C465" s="104"/>
    </row>
    <row r="466" spans="3:3" ht="15.75">
      <c r="C466" s="104"/>
    </row>
    <row r="467" spans="3:3" ht="15.75">
      <c r="C467" s="104"/>
    </row>
    <row r="468" spans="3:3" ht="15.75">
      <c r="C468" s="104"/>
    </row>
    <row r="469" spans="3:3" ht="15.75">
      <c r="C469" s="104"/>
    </row>
    <row r="470" spans="3:3" ht="15.75">
      <c r="C470" s="104"/>
    </row>
    <row r="471" spans="3:3" ht="15.75">
      <c r="C471" s="104"/>
    </row>
    <row r="472" spans="3:3" ht="15.75">
      <c r="C472" s="104"/>
    </row>
    <row r="473" spans="3:3" ht="15.75">
      <c r="C473" s="104"/>
    </row>
    <row r="474" spans="3:3" ht="15.75">
      <c r="C474" s="104"/>
    </row>
    <row r="475" spans="3:3" ht="15.75">
      <c r="C475" s="104"/>
    </row>
    <row r="476" spans="3:3" ht="15.75">
      <c r="C476" s="104"/>
    </row>
    <row r="477" spans="3:3" ht="15.75">
      <c r="C477" s="104"/>
    </row>
    <row r="478" spans="3:3" ht="15.75">
      <c r="C478" s="104"/>
    </row>
    <row r="479" spans="3:3" ht="15.75">
      <c r="C479" s="104"/>
    </row>
    <row r="480" spans="3:3" ht="15.75">
      <c r="C480" s="104"/>
    </row>
    <row r="481" spans="3:3" ht="15.75">
      <c r="C481" s="104"/>
    </row>
    <row r="482" spans="3:3" ht="15.75">
      <c r="C482" s="104"/>
    </row>
    <row r="483" spans="3:3" ht="15.75">
      <c r="C483" s="104"/>
    </row>
    <row r="484" spans="3:3" ht="15.75">
      <c r="C484" s="104"/>
    </row>
    <row r="485" spans="3:3" ht="15.75">
      <c r="C485" s="104"/>
    </row>
    <row r="486" spans="3:3" ht="15.75">
      <c r="C486" s="104"/>
    </row>
    <row r="487" spans="3:3" ht="15.75">
      <c r="C487" s="104"/>
    </row>
    <row r="488" spans="3:3" ht="15.75">
      <c r="C488" s="104"/>
    </row>
    <row r="489" spans="3:3" ht="15.75">
      <c r="C489" s="104"/>
    </row>
    <row r="490" spans="3:3" ht="15.75">
      <c r="C490" s="104"/>
    </row>
    <row r="491" spans="3:3" ht="15.75">
      <c r="C491" s="104"/>
    </row>
    <row r="492" spans="3:3" ht="15.75">
      <c r="C492" s="104"/>
    </row>
    <row r="493" spans="3:3" ht="15.75">
      <c r="C493" s="104"/>
    </row>
    <row r="494" spans="3:3" ht="15.75">
      <c r="C494" s="104"/>
    </row>
    <row r="495" spans="3:3" ht="15.75">
      <c r="C495" s="104"/>
    </row>
    <row r="496" spans="3:3" ht="15.75">
      <c r="C496" s="104"/>
    </row>
    <row r="497" spans="3:3" ht="15.75">
      <c r="C497" s="104"/>
    </row>
    <row r="498" spans="3:3" ht="15.75">
      <c r="C498" s="104"/>
    </row>
    <row r="499" spans="3:3" ht="15.75">
      <c r="C499" s="104"/>
    </row>
    <row r="500" spans="3:3" ht="15.75">
      <c r="C500" s="104"/>
    </row>
    <row r="501" spans="3:3" ht="15.75">
      <c r="C501" s="104"/>
    </row>
    <row r="502" spans="3:3" ht="15.75">
      <c r="C502" s="104"/>
    </row>
    <row r="503" spans="3:3" ht="15.75">
      <c r="C503" s="104"/>
    </row>
    <row r="504" spans="3:3" ht="15.75">
      <c r="C504" s="104"/>
    </row>
    <row r="505" spans="3:3" ht="15.75">
      <c r="C505" s="104"/>
    </row>
    <row r="506" spans="3:3" ht="15.75">
      <c r="C506" s="104"/>
    </row>
    <row r="507" spans="3:3" ht="15.75">
      <c r="C507" s="104"/>
    </row>
    <row r="508" spans="3:3" ht="15.75">
      <c r="C508" s="104"/>
    </row>
    <row r="509" spans="3:3" ht="15.75">
      <c r="C509" s="104"/>
    </row>
    <row r="510" spans="3:3" ht="15.75">
      <c r="C510" s="104"/>
    </row>
    <row r="511" spans="3:3" ht="15.75">
      <c r="C511" s="104"/>
    </row>
    <row r="512" spans="3:3" ht="15.75">
      <c r="C512" s="104"/>
    </row>
    <row r="513" spans="3:3" ht="15.75">
      <c r="C513" s="104"/>
    </row>
    <row r="514" spans="3:3" ht="15.75">
      <c r="C514" s="104"/>
    </row>
    <row r="515" spans="3:3" ht="15.75">
      <c r="C515" s="104"/>
    </row>
    <row r="516" spans="3:3" ht="15.75">
      <c r="C516" s="104"/>
    </row>
    <row r="517" spans="3:3" ht="15.75">
      <c r="C517" s="104"/>
    </row>
    <row r="518" spans="3:3" ht="15.75">
      <c r="C518" s="104"/>
    </row>
    <row r="519" spans="3:3" ht="15.75">
      <c r="C519" s="104"/>
    </row>
    <row r="520" spans="3:3" ht="15.75">
      <c r="C520" s="104"/>
    </row>
    <row r="521" spans="3:3" ht="15.75">
      <c r="C521" s="104"/>
    </row>
    <row r="522" spans="3:3" ht="15.75">
      <c r="C522" s="104"/>
    </row>
    <row r="523" spans="3:3" ht="15.75">
      <c r="C523" s="104"/>
    </row>
    <row r="524" spans="3:3" ht="15.75">
      <c r="C524" s="104"/>
    </row>
    <row r="525" spans="3:3" ht="15.75">
      <c r="C525" s="104"/>
    </row>
    <row r="526" spans="3:3" ht="15.75">
      <c r="C526" s="104"/>
    </row>
    <row r="527" spans="3:3" ht="15.75">
      <c r="C527" s="104"/>
    </row>
    <row r="528" spans="3:3" ht="15.75">
      <c r="C528" s="104"/>
    </row>
    <row r="529" spans="3:3" ht="15.75">
      <c r="C529" s="104"/>
    </row>
    <row r="530" spans="3:3" ht="15.75">
      <c r="C530" s="104"/>
    </row>
    <row r="531" spans="3:3" ht="15.75">
      <c r="C531" s="104"/>
    </row>
    <row r="532" spans="3:3" ht="15.75">
      <c r="C532" s="104"/>
    </row>
    <row r="533" spans="3:3" ht="15.75">
      <c r="C533" s="104"/>
    </row>
    <row r="534" spans="3:3" ht="15.75">
      <c r="C534" s="104"/>
    </row>
    <row r="535" spans="3:3" ht="15.75">
      <c r="C535" s="104"/>
    </row>
    <row r="536" spans="3:3" ht="15.75">
      <c r="C536" s="104"/>
    </row>
    <row r="537" spans="3:3" ht="15.75">
      <c r="C537" s="104"/>
    </row>
    <row r="538" spans="3:3" ht="15.75">
      <c r="C538" s="104"/>
    </row>
    <row r="539" spans="3:3" ht="15.75">
      <c r="C539" s="104"/>
    </row>
    <row r="540" spans="3:3" ht="15.75">
      <c r="C540" s="104"/>
    </row>
    <row r="541" spans="3:3" ht="15.75">
      <c r="C541" s="104"/>
    </row>
    <row r="542" spans="3:3" ht="15.75">
      <c r="C542" s="104"/>
    </row>
    <row r="543" spans="3:3" ht="15.75">
      <c r="C543" s="104"/>
    </row>
    <row r="544" spans="3:3" ht="15.75">
      <c r="C544" s="104"/>
    </row>
    <row r="545" spans="3:3" ht="15.75">
      <c r="C545" s="104"/>
    </row>
    <row r="546" spans="3:3" ht="15.75">
      <c r="C546" s="104"/>
    </row>
    <row r="547" spans="3:3" ht="15.75">
      <c r="C547" s="104"/>
    </row>
    <row r="548" spans="3:3" ht="15.75">
      <c r="C548" s="104"/>
    </row>
    <row r="549" spans="3:3" ht="15.75">
      <c r="C549" s="104"/>
    </row>
    <row r="550" spans="3:3" ht="15.75">
      <c r="C550" s="104"/>
    </row>
    <row r="551" spans="3:3" ht="15.75">
      <c r="C551" s="104"/>
    </row>
    <row r="552" spans="3:3" ht="15.75">
      <c r="C552" s="104"/>
    </row>
    <row r="553" spans="3:3" ht="15.75">
      <c r="C553" s="104"/>
    </row>
    <row r="554" spans="3:3" ht="15.75">
      <c r="C554" s="104"/>
    </row>
    <row r="555" spans="3:3" ht="15.75">
      <c r="C555" s="104"/>
    </row>
    <row r="556" spans="3:3" ht="15.75">
      <c r="C556" s="104"/>
    </row>
    <row r="557" spans="3:3" ht="15.75">
      <c r="C557" s="104"/>
    </row>
    <row r="558" spans="3:3" ht="15.75">
      <c r="C558" s="104"/>
    </row>
    <row r="559" spans="3:3" ht="15.75">
      <c r="C559" s="104"/>
    </row>
    <row r="560" spans="3:3" ht="15.75">
      <c r="C560" s="104"/>
    </row>
    <row r="561" spans="3:3" ht="15.75">
      <c r="C561" s="104"/>
    </row>
    <row r="562" spans="3:3" ht="15.75">
      <c r="C562" s="104"/>
    </row>
    <row r="563" spans="3:3" ht="15.75">
      <c r="C563" s="104"/>
    </row>
    <row r="564" spans="3:3" ht="15.75">
      <c r="C564" s="104"/>
    </row>
    <row r="565" spans="3:3" ht="15.75">
      <c r="C565" s="104"/>
    </row>
    <row r="566" spans="3:3" ht="15.75">
      <c r="C566" s="104"/>
    </row>
    <row r="567" spans="3:3" ht="15.75">
      <c r="C567" s="104"/>
    </row>
    <row r="568" spans="3:3" ht="15.75">
      <c r="C568" s="104"/>
    </row>
    <row r="569" spans="3:3" ht="15.75">
      <c r="C569" s="104"/>
    </row>
    <row r="570" spans="3:3" ht="15.75">
      <c r="C570" s="104"/>
    </row>
    <row r="571" spans="3:3" ht="15.75">
      <c r="C571" s="104"/>
    </row>
    <row r="572" spans="3:3" ht="15.75">
      <c r="C572" s="104"/>
    </row>
    <row r="573" spans="3:3" ht="15.75">
      <c r="C573" s="104"/>
    </row>
    <row r="574" spans="3:3" ht="15.75">
      <c r="C574" s="104"/>
    </row>
    <row r="575" spans="3:3" ht="15.75">
      <c r="C575" s="104"/>
    </row>
    <row r="576" spans="3:3" ht="15.75">
      <c r="C576" s="104"/>
    </row>
    <row r="577" spans="3:3" ht="15.75">
      <c r="C577" s="104"/>
    </row>
    <row r="578" spans="3:3" ht="15.75">
      <c r="C578" s="104"/>
    </row>
    <row r="579" spans="3:3" ht="15.75">
      <c r="C579" s="104"/>
    </row>
    <row r="580" spans="3:3" ht="15.75">
      <c r="C580" s="104"/>
    </row>
    <row r="581" spans="3:3" ht="15.75">
      <c r="C581" s="104"/>
    </row>
    <row r="582" spans="3:3" ht="15.75">
      <c r="C582" s="104"/>
    </row>
    <row r="583" spans="3:3" ht="15.75">
      <c r="C583" s="104"/>
    </row>
    <row r="584" spans="3:3" ht="15.75">
      <c r="C584" s="104"/>
    </row>
    <row r="585" spans="3:3" ht="15.75">
      <c r="C585" s="104"/>
    </row>
    <row r="586" spans="3:3" ht="15.75">
      <c r="C586" s="104"/>
    </row>
    <row r="587" spans="3:3" ht="15.75">
      <c r="C587" s="104"/>
    </row>
    <row r="588" spans="3:3" ht="15.75">
      <c r="C588" s="104"/>
    </row>
    <row r="589" spans="3:3" ht="15.75">
      <c r="C589" s="104"/>
    </row>
    <row r="590" spans="3:3" ht="15.75">
      <c r="C590" s="104"/>
    </row>
    <row r="591" spans="3:3" ht="15.75">
      <c r="C591" s="104"/>
    </row>
    <row r="592" spans="3:3" ht="15.75">
      <c r="C592" s="104"/>
    </row>
    <row r="593" spans="3:3" ht="15.75">
      <c r="C593" s="104"/>
    </row>
    <row r="594" spans="3:3" ht="15.75">
      <c r="C594" s="104"/>
    </row>
    <row r="595" spans="3:3" ht="15.75">
      <c r="C595" s="104"/>
    </row>
    <row r="596" spans="3:3" ht="15.75">
      <c r="C596" s="104"/>
    </row>
    <row r="597" spans="3:3" ht="15.75">
      <c r="C597" s="104"/>
    </row>
    <row r="598" spans="3:3" ht="15.75">
      <c r="C598" s="104"/>
    </row>
    <row r="599" spans="3:3" ht="15.75">
      <c r="C599" s="104"/>
    </row>
    <row r="600" spans="3:3" ht="15.75">
      <c r="C600" s="104"/>
    </row>
    <row r="601" spans="3:3" ht="15.75">
      <c r="C601" s="104"/>
    </row>
    <row r="602" spans="3:3" ht="15.75">
      <c r="C602" s="104"/>
    </row>
    <row r="603" spans="3:3" ht="15.75">
      <c r="C603" s="104"/>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7"/>
  <sheetViews>
    <sheetView zoomScaleNormal="100" workbookViewId="0">
      <selection activeCell="A3" sqref="A3:D3"/>
    </sheetView>
  </sheetViews>
  <sheetFormatPr defaultColWidth="9.140625" defaultRowHeight="15"/>
  <cols>
    <col min="1" max="1" width="89.85546875" style="31" bestFit="1" customWidth="1"/>
    <col min="2" max="3" width="12.85546875" style="31" customWidth="1"/>
    <col min="4" max="4" width="15.42578125" style="31" customWidth="1"/>
    <col min="5" max="256" width="9.140625" style="31"/>
    <col min="257" max="257" width="89.85546875" style="31" bestFit="1" customWidth="1"/>
    <col min="258" max="259" width="12.85546875" style="31" customWidth="1"/>
    <col min="260" max="260" width="15.42578125" style="31" customWidth="1"/>
    <col min="261" max="512" width="9.140625" style="31"/>
    <col min="513" max="513" width="89.85546875" style="31" bestFit="1" customWidth="1"/>
    <col min="514" max="515" width="12.85546875" style="31" customWidth="1"/>
    <col min="516" max="516" width="15.42578125" style="31" customWidth="1"/>
    <col min="517" max="768" width="9.140625" style="31"/>
    <col min="769" max="769" width="89.85546875" style="31" bestFit="1" customWidth="1"/>
    <col min="770" max="771" width="12.85546875" style="31" customWidth="1"/>
    <col min="772" max="772" width="15.42578125" style="31" customWidth="1"/>
    <col min="773" max="1024" width="9.140625" style="31"/>
    <col min="1025" max="1025" width="89.85546875" style="31" bestFit="1" customWidth="1"/>
    <col min="1026" max="1027" width="12.85546875" style="31" customWidth="1"/>
    <col min="1028" max="1028" width="15.42578125" style="31" customWidth="1"/>
    <col min="1029" max="1280" width="9.140625" style="31"/>
    <col min="1281" max="1281" width="89.85546875" style="31" bestFit="1" customWidth="1"/>
    <col min="1282" max="1283" width="12.85546875" style="31" customWidth="1"/>
    <col min="1284" max="1284" width="15.42578125" style="31" customWidth="1"/>
    <col min="1285" max="1536" width="9.140625" style="31"/>
    <col min="1537" max="1537" width="89.85546875" style="31" bestFit="1" customWidth="1"/>
    <col min="1538" max="1539" width="12.85546875" style="31" customWidth="1"/>
    <col min="1540" max="1540" width="15.42578125" style="31" customWidth="1"/>
    <col min="1541" max="1792" width="9.140625" style="31"/>
    <col min="1793" max="1793" width="89.85546875" style="31" bestFit="1" customWidth="1"/>
    <col min="1794" max="1795" width="12.85546875" style="31" customWidth="1"/>
    <col min="1796" max="1796" width="15.42578125" style="31" customWidth="1"/>
    <col min="1797" max="2048" width="9.140625" style="31"/>
    <col min="2049" max="2049" width="89.85546875" style="31" bestFit="1" customWidth="1"/>
    <col min="2050" max="2051" width="12.85546875" style="31" customWidth="1"/>
    <col min="2052" max="2052" width="15.42578125" style="31" customWidth="1"/>
    <col min="2053" max="2304" width="9.140625" style="31"/>
    <col min="2305" max="2305" width="89.85546875" style="31" bestFit="1" customWidth="1"/>
    <col min="2306" max="2307" width="12.85546875" style="31" customWidth="1"/>
    <col min="2308" max="2308" width="15.42578125" style="31" customWidth="1"/>
    <col min="2309" max="2560" width="9.140625" style="31"/>
    <col min="2561" max="2561" width="89.85546875" style="31" bestFit="1" customWidth="1"/>
    <col min="2562" max="2563" width="12.85546875" style="31" customWidth="1"/>
    <col min="2564" max="2564" width="15.42578125" style="31" customWidth="1"/>
    <col min="2565" max="2816" width="9.140625" style="31"/>
    <col min="2817" max="2817" width="89.85546875" style="31" bestFit="1" customWidth="1"/>
    <col min="2818" max="2819" width="12.85546875" style="31" customWidth="1"/>
    <col min="2820" max="2820" width="15.42578125" style="31" customWidth="1"/>
    <col min="2821" max="3072" width="9.140625" style="31"/>
    <col min="3073" max="3073" width="89.85546875" style="31" bestFit="1" customWidth="1"/>
    <col min="3074" max="3075" width="12.85546875" style="31" customWidth="1"/>
    <col min="3076" max="3076" width="15.42578125" style="31" customWidth="1"/>
    <col min="3077" max="3328" width="9.140625" style="31"/>
    <col min="3329" max="3329" width="89.85546875" style="31" bestFit="1" customWidth="1"/>
    <col min="3330" max="3331" width="12.85546875" style="31" customWidth="1"/>
    <col min="3332" max="3332" width="15.42578125" style="31" customWidth="1"/>
    <col min="3333" max="3584" width="9.140625" style="31"/>
    <col min="3585" max="3585" width="89.85546875" style="31" bestFit="1" customWidth="1"/>
    <col min="3586" max="3587" width="12.85546875" style="31" customWidth="1"/>
    <col min="3588" max="3588" width="15.42578125" style="31" customWidth="1"/>
    <col min="3589" max="3840" width="9.140625" style="31"/>
    <col min="3841" max="3841" width="89.85546875" style="31" bestFit="1" customWidth="1"/>
    <col min="3842" max="3843" width="12.85546875" style="31" customWidth="1"/>
    <col min="3844" max="3844" width="15.42578125" style="31" customWidth="1"/>
    <col min="3845" max="4096" width="9.140625" style="31"/>
    <col min="4097" max="4097" width="89.85546875" style="31" bestFit="1" customWidth="1"/>
    <col min="4098" max="4099" width="12.85546875" style="31" customWidth="1"/>
    <col min="4100" max="4100" width="15.42578125" style="31" customWidth="1"/>
    <col min="4101" max="4352" width="9.140625" style="31"/>
    <col min="4353" max="4353" width="89.85546875" style="31" bestFit="1" customWidth="1"/>
    <col min="4354" max="4355" width="12.85546875" style="31" customWidth="1"/>
    <col min="4356" max="4356" width="15.42578125" style="31" customWidth="1"/>
    <col min="4357" max="4608" width="9.140625" style="31"/>
    <col min="4609" max="4609" width="89.85546875" style="31" bestFit="1" customWidth="1"/>
    <col min="4610" max="4611" width="12.85546875" style="31" customWidth="1"/>
    <col min="4612" max="4612" width="15.42578125" style="31" customWidth="1"/>
    <col min="4613" max="4864" width="9.140625" style="31"/>
    <col min="4865" max="4865" width="89.85546875" style="31" bestFit="1" customWidth="1"/>
    <col min="4866" max="4867" width="12.85546875" style="31" customWidth="1"/>
    <col min="4868" max="4868" width="15.42578125" style="31" customWidth="1"/>
    <col min="4869" max="5120" width="9.140625" style="31"/>
    <col min="5121" max="5121" width="89.85546875" style="31" bestFit="1" customWidth="1"/>
    <col min="5122" max="5123" width="12.85546875" style="31" customWidth="1"/>
    <col min="5124" max="5124" width="15.42578125" style="31" customWidth="1"/>
    <col min="5125" max="5376" width="9.140625" style="31"/>
    <col min="5377" max="5377" width="89.85546875" style="31" bestFit="1" customWidth="1"/>
    <col min="5378" max="5379" width="12.85546875" style="31" customWidth="1"/>
    <col min="5380" max="5380" width="15.42578125" style="31" customWidth="1"/>
    <col min="5381" max="5632" width="9.140625" style="31"/>
    <col min="5633" max="5633" width="89.85546875" style="31" bestFit="1" customWidth="1"/>
    <col min="5634" max="5635" width="12.85546875" style="31" customWidth="1"/>
    <col min="5636" max="5636" width="15.42578125" style="31" customWidth="1"/>
    <col min="5637" max="5888" width="9.140625" style="31"/>
    <col min="5889" max="5889" width="89.85546875" style="31" bestFit="1" customWidth="1"/>
    <col min="5890" max="5891" width="12.85546875" style="31" customWidth="1"/>
    <col min="5892" max="5892" width="15.42578125" style="31" customWidth="1"/>
    <col min="5893" max="6144" width="9.140625" style="31"/>
    <col min="6145" max="6145" width="89.85546875" style="31" bestFit="1" customWidth="1"/>
    <col min="6146" max="6147" width="12.85546875" style="31" customWidth="1"/>
    <col min="6148" max="6148" width="15.42578125" style="31" customWidth="1"/>
    <col min="6149" max="6400" width="9.140625" style="31"/>
    <col min="6401" max="6401" width="89.85546875" style="31" bestFit="1" customWidth="1"/>
    <col min="6402" max="6403" width="12.85546875" style="31" customWidth="1"/>
    <col min="6404" max="6404" width="15.42578125" style="31" customWidth="1"/>
    <col min="6405" max="6656" width="9.140625" style="31"/>
    <col min="6657" max="6657" width="89.85546875" style="31" bestFit="1" customWidth="1"/>
    <col min="6658" max="6659" width="12.85546875" style="31" customWidth="1"/>
    <col min="6660" max="6660" width="15.42578125" style="31" customWidth="1"/>
    <col min="6661" max="6912" width="9.140625" style="31"/>
    <col min="6913" max="6913" width="89.85546875" style="31" bestFit="1" customWidth="1"/>
    <col min="6914" max="6915" width="12.85546875" style="31" customWidth="1"/>
    <col min="6916" max="6916" width="15.42578125" style="31" customWidth="1"/>
    <col min="6917" max="7168" width="9.140625" style="31"/>
    <col min="7169" max="7169" width="89.85546875" style="31" bestFit="1" customWidth="1"/>
    <col min="7170" max="7171" width="12.85546875" style="31" customWidth="1"/>
    <col min="7172" max="7172" width="15.42578125" style="31" customWidth="1"/>
    <col min="7173" max="7424" width="9.140625" style="31"/>
    <col min="7425" max="7425" width="89.85546875" style="31" bestFit="1" customWidth="1"/>
    <col min="7426" max="7427" width="12.85546875" style="31" customWidth="1"/>
    <col min="7428" max="7428" width="15.42578125" style="31" customWidth="1"/>
    <col min="7429" max="7680" width="9.140625" style="31"/>
    <col min="7681" max="7681" width="89.85546875" style="31" bestFit="1" customWidth="1"/>
    <col min="7682" max="7683" width="12.85546875" style="31" customWidth="1"/>
    <col min="7684" max="7684" width="15.42578125" style="31" customWidth="1"/>
    <col min="7685" max="7936" width="9.140625" style="31"/>
    <col min="7937" max="7937" width="89.85546875" style="31" bestFit="1" customWidth="1"/>
    <col min="7938" max="7939" width="12.85546875" style="31" customWidth="1"/>
    <col min="7940" max="7940" width="15.42578125" style="31" customWidth="1"/>
    <col min="7941" max="8192" width="9.140625" style="31"/>
    <col min="8193" max="8193" width="89.85546875" style="31" bestFit="1" customWidth="1"/>
    <col min="8194" max="8195" width="12.85546875" style="31" customWidth="1"/>
    <col min="8196" max="8196" width="15.42578125" style="31" customWidth="1"/>
    <col min="8197" max="8448" width="9.140625" style="31"/>
    <col min="8449" max="8449" width="89.85546875" style="31" bestFit="1" customWidth="1"/>
    <col min="8450" max="8451" width="12.85546875" style="31" customWidth="1"/>
    <col min="8452" max="8452" width="15.42578125" style="31" customWidth="1"/>
    <col min="8453" max="8704" width="9.140625" style="31"/>
    <col min="8705" max="8705" width="89.85546875" style="31" bestFit="1" customWidth="1"/>
    <col min="8706" max="8707" width="12.85546875" style="31" customWidth="1"/>
    <col min="8708" max="8708" width="15.42578125" style="31" customWidth="1"/>
    <col min="8709" max="8960" width="9.140625" style="31"/>
    <col min="8961" max="8961" width="89.85546875" style="31" bestFit="1" customWidth="1"/>
    <col min="8962" max="8963" width="12.85546875" style="31" customWidth="1"/>
    <col min="8964" max="8964" width="15.42578125" style="31" customWidth="1"/>
    <col min="8965" max="9216" width="9.140625" style="31"/>
    <col min="9217" max="9217" width="89.85546875" style="31" bestFit="1" customWidth="1"/>
    <col min="9218" max="9219" width="12.85546875" style="31" customWidth="1"/>
    <col min="9220" max="9220" width="15.42578125" style="31" customWidth="1"/>
    <col min="9221" max="9472" width="9.140625" style="31"/>
    <col min="9473" max="9473" width="89.85546875" style="31" bestFit="1" customWidth="1"/>
    <col min="9474" max="9475" width="12.85546875" style="31" customWidth="1"/>
    <col min="9476" max="9476" width="15.42578125" style="31" customWidth="1"/>
    <col min="9477" max="9728" width="9.140625" style="31"/>
    <col min="9729" max="9729" width="89.85546875" style="31" bestFit="1" customWidth="1"/>
    <col min="9730" max="9731" width="12.85546875" style="31" customWidth="1"/>
    <col min="9732" max="9732" width="15.42578125" style="31" customWidth="1"/>
    <col min="9733" max="9984" width="9.140625" style="31"/>
    <col min="9985" max="9985" width="89.85546875" style="31" bestFit="1" customWidth="1"/>
    <col min="9986" max="9987" width="12.85546875" style="31" customWidth="1"/>
    <col min="9988" max="9988" width="15.42578125" style="31" customWidth="1"/>
    <col min="9989" max="10240" width="9.140625" style="31"/>
    <col min="10241" max="10241" width="89.85546875" style="31" bestFit="1" customWidth="1"/>
    <col min="10242" max="10243" width="12.85546875" style="31" customWidth="1"/>
    <col min="10244" max="10244" width="15.42578125" style="31" customWidth="1"/>
    <col min="10245" max="10496" width="9.140625" style="31"/>
    <col min="10497" max="10497" width="89.85546875" style="31" bestFit="1" customWidth="1"/>
    <col min="10498" max="10499" width="12.85546875" style="31" customWidth="1"/>
    <col min="10500" max="10500" width="15.42578125" style="31" customWidth="1"/>
    <col min="10501" max="10752" width="9.140625" style="31"/>
    <col min="10753" max="10753" width="89.85546875" style="31" bestFit="1" customWidth="1"/>
    <col min="10754" max="10755" width="12.85546875" style="31" customWidth="1"/>
    <col min="10756" max="10756" width="15.42578125" style="31" customWidth="1"/>
    <col min="10757" max="11008" width="9.140625" style="31"/>
    <col min="11009" max="11009" width="89.85546875" style="31" bestFit="1" customWidth="1"/>
    <col min="11010" max="11011" width="12.85546875" style="31" customWidth="1"/>
    <col min="11012" max="11012" width="15.42578125" style="31" customWidth="1"/>
    <col min="11013" max="11264" width="9.140625" style="31"/>
    <col min="11265" max="11265" width="89.85546875" style="31" bestFit="1" customWidth="1"/>
    <col min="11266" max="11267" width="12.85546875" style="31" customWidth="1"/>
    <col min="11268" max="11268" width="15.42578125" style="31" customWidth="1"/>
    <col min="11269" max="11520" width="9.140625" style="31"/>
    <col min="11521" max="11521" width="89.85546875" style="31" bestFit="1" customWidth="1"/>
    <col min="11522" max="11523" width="12.85546875" style="31" customWidth="1"/>
    <col min="11524" max="11524" width="15.42578125" style="31" customWidth="1"/>
    <col min="11525" max="11776" width="9.140625" style="31"/>
    <col min="11777" max="11777" width="89.85546875" style="31" bestFit="1" customWidth="1"/>
    <col min="11778" max="11779" width="12.85546875" style="31" customWidth="1"/>
    <col min="11780" max="11780" width="15.42578125" style="31" customWidth="1"/>
    <col min="11781" max="12032" width="9.140625" style="31"/>
    <col min="12033" max="12033" width="89.85546875" style="31" bestFit="1" customWidth="1"/>
    <col min="12034" max="12035" width="12.85546875" style="31" customWidth="1"/>
    <col min="12036" max="12036" width="15.42578125" style="31" customWidth="1"/>
    <col min="12037" max="12288" width="9.140625" style="31"/>
    <col min="12289" max="12289" width="89.85546875" style="31" bestFit="1" customWidth="1"/>
    <col min="12290" max="12291" width="12.85546875" style="31" customWidth="1"/>
    <col min="12292" max="12292" width="15.42578125" style="31" customWidth="1"/>
    <col min="12293" max="12544" width="9.140625" style="31"/>
    <col min="12545" max="12545" width="89.85546875" style="31" bestFit="1" customWidth="1"/>
    <col min="12546" max="12547" width="12.85546875" style="31" customWidth="1"/>
    <col min="12548" max="12548" width="15.42578125" style="31" customWidth="1"/>
    <col min="12549" max="12800" width="9.140625" style="31"/>
    <col min="12801" max="12801" width="89.85546875" style="31" bestFit="1" customWidth="1"/>
    <col min="12802" max="12803" width="12.85546875" style="31" customWidth="1"/>
    <col min="12804" max="12804" width="15.42578125" style="31" customWidth="1"/>
    <col min="12805" max="13056" width="9.140625" style="31"/>
    <col min="13057" max="13057" width="89.85546875" style="31" bestFit="1" customWidth="1"/>
    <col min="13058" max="13059" width="12.85546875" style="31" customWidth="1"/>
    <col min="13060" max="13060" width="15.42578125" style="31" customWidth="1"/>
    <col min="13061" max="13312" width="9.140625" style="31"/>
    <col min="13313" max="13313" width="89.85546875" style="31" bestFit="1" customWidth="1"/>
    <col min="13314" max="13315" width="12.85546875" style="31" customWidth="1"/>
    <col min="13316" max="13316" width="15.42578125" style="31" customWidth="1"/>
    <col min="13317" max="13568" width="9.140625" style="31"/>
    <col min="13569" max="13569" width="89.85546875" style="31" bestFit="1" customWidth="1"/>
    <col min="13570" max="13571" width="12.85546875" style="31" customWidth="1"/>
    <col min="13572" max="13572" width="15.42578125" style="31" customWidth="1"/>
    <col min="13573" max="13824" width="9.140625" style="31"/>
    <col min="13825" max="13825" width="89.85546875" style="31" bestFit="1" customWidth="1"/>
    <col min="13826" max="13827" width="12.85546875" style="31" customWidth="1"/>
    <col min="13828" max="13828" width="15.42578125" style="31" customWidth="1"/>
    <col min="13829" max="14080" width="9.140625" style="31"/>
    <col min="14081" max="14081" width="89.85546875" style="31" bestFit="1" customWidth="1"/>
    <col min="14082" max="14083" width="12.85546875" style="31" customWidth="1"/>
    <col min="14084" max="14084" width="15.42578125" style="31" customWidth="1"/>
    <col min="14085" max="14336" width="9.140625" style="31"/>
    <col min="14337" max="14337" width="89.85546875" style="31" bestFit="1" customWidth="1"/>
    <col min="14338" max="14339" width="12.85546875" style="31" customWidth="1"/>
    <col min="14340" max="14340" width="15.42578125" style="31" customWidth="1"/>
    <col min="14341" max="14592" width="9.140625" style="31"/>
    <col min="14593" max="14593" width="89.85546875" style="31" bestFit="1" customWidth="1"/>
    <col min="14594" max="14595" width="12.85546875" style="31" customWidth="1"/>
    <col min="14596" max="14596" width="15.42578125" style="31" customWidth="1"/>
    <col min="14597" max="14848" width="9.140625" style="31"/>
    <col min="14849" max="14849" width="89.85546875" style="31" bestFit="1" customWidth="1"/>
    <col min="14850" max="14851" width="12.85546875" style="31" customWidth="1"/>
    <col min="14852" max="14852" width="15.42578125" style="31" customWidth="1"/>
    <col min="14853" max="15104" width="9.140625" style="31"/>
    <col min="15105" max="15105" width="89.85546875" style="31" bestFit="1" customWidth="1"/>
    <col min="15106" max="15107" width="12.85546875" style="31" customWidth="1"/>
    <col min="15108" max="15108" width="15.42578125" style="31" customWidth="1"/>
    <col min="15109" max="15360" width="9.140625" style="31"/>
    <col min="15361" max="15361" width="89.85546875" style="31" bestFit="1" customWidth="1"/>
    <col min="15362" max="15363" width="12.85546875" style="31" customWidth="1"/>
    <col min="15364" max="15364" width="15.42578125" style="31" customWidth="1"/>
    <col min="15365" max="15616" width="9.140625" style="31"/>
    <col min="15617" max="15617" width="89.85546875" style="31" bestFit="1" customWidth="1"/>
    <col min="15618" max="15619" width="12.85546875" style="31" customWidth="1"/>
    <col min="15620" max="15620" width="15.42578125" style="31" customWidth="1"/>
    <col min="15621" max="15872" width="9.140625" style="31"/>
    <col min="15873" max="15873" width="89.85546875" style="31" bestFit="1" customWidth="1"/>
    <col min="15874" max="15875" width="12.85546875" style="31" customWidth="1"/>
    <col min="15876" max="15876" width="15.42578125" style="31" customWidth="1"/>
    <col min="15877" max="16128" width="9.140625" style="31"/>
    <col min="16129" max="16129" width="89.85546875" style="31" bestFit="1" customWidth="1"/>
    <col min="16130" max="16131" width="12.85546875" style="31" customWidth="1"/>
    <col min="16132" max="16132" width="15.42578125" style="31" customWidth="1"/>
    <col min="16133" max="16384" width="9.140625" style="31"/>
  </cols>
  <sheetData>
    <row r="1" spans="1:4" ht="25.5" customHeight="1">
      <c r="A1" s="961" t="s">
        <v>1369</v>
      </c>
      <c r="B1" s="961"/>
      <c r="C1" s="961"/>
      <c r="D1" s="961"/>
    </row>
    <row r="2" spans="1:4" ht="15" customHeight="1">
      <c r="A2" s="962" t="s">
        <v>572</v>
      </c>
      <c r="B2" s="962"/>
      <c r="C2" s="962"/>
      <c r="D2" s="962"/>
    </row>
    <row r="3" spans="1:4" ht="15" customHeight="1">
      <c r="A3" s="962" t="s">
        <v>1472</v>
      </c>
      <c r="B3" s="962"/>
      <c r="C3" s="962"/>
      <c r="D3" s="962"/>
    </row>
    <row r="4" spans="1:4" ht="31.5" customHeight="1">
      <c r="A4" s="963" t="s">
        <v>563</v>
      </c>
      <c r="B4" s="963"/>
      <c r="C4" s="963"/>
      <c r="D4" s="963"/>
    </row>
    <row r="5" spans="1:4" ht="3.75" customHeight="1">
      <c r="A5" s="366"/>
      <c r="B5" s="366"/>
      <c r="C5" s="366"/>
      <c r="D5" s="366"/>
    </row>
    <row r="6" spans="1:4" ht="30" customHeight="1" thickBot="1">
      <c r="A6" s="314" t="s">
        <v>1233</v>
      </c>
      <c r="B6" s="315" t="s">
        <v>515</v>
      </c>
      <c r="C6" s="315" t="s">
        <v>516</v>
      </c>
      <c r="D6" s="330" t="s">
        <v>571</v>
      </c>
    </row>
    <row r="7" spans="1:4" ht="15" customHeight="1" thickTop="1" thickBot="1">
      <c r="A7" s="316" t="s">
        <v>696</v>
      </c>
      <c r="B7" s="317">
        <v>59094.087220000001</v>
      </c>
      <c r="C7" s="317">
        <v>38974.252970000001</v>
      </c>
      <c r="D7" s="317">
        <f>SUM(B7:C7)</f>
        <v>98068.340190000003</v>
      </c>
    </row>
    <row r="8" spans="1:4" ht="15" customHeight="1" thickTop="1">
      <c r="A8" s="318" t="s">
        <v>1236</v>
      </c>
      <c r="B8" s="319">
        <v>3092.0267400000002</v>
      </c>
      <c r="C8" s="319">
        <v>22278.090050000003</v>
      </c>
      <c r="D8" s="319">
        <f>SUM(B8:C8)</f>
        <v>25370.116790000004</v>
      </c>
    </row>
    <row r="9" spans="1:4" ht="15" customHeight="1">
      <c r="A9" s="318" t="s">
        <v>1238</v>
      </c>
      <c r="B9" s="319">
        <v>52.333239999999996</v>
      </c>
      <c r="C9" s="319">
        <v>0</v>
      </c>
      <c r="D9" s="319">
        <f t="shared" ref="D9:D15" si="0">SUM(B9:C9)</f>
        <v>52.333239999999996</v>
      </c>
    </row>
    <row r="10" spans="1:4" ht="15" customHeight="1">
      <c r="A10" s="318" t="s">
        <v>1240</v>
      </c>
      <c r="B10" s="319">
        <v>7329.7022200000001</v>
      </c>
      <c r="C10" s="319">
        <v>9586.7896400000009</v>
      </c>
      <c r="D10" s="319">
        <f t="shared" si="0"/>
        <v>16916.491860000002</v>
      </c>
    </row>
    <row r="11" spans="1:4" ht="15" customHeight="1">
      <c r="A11" s="318" t="s">
        <v>1242</v>
      </c>
      <c r="B11" s="319">
        <v>200.60929000000002</v>
      </c>
      <c r="C11" s="319">
        <v>0</v>
      </c>
      <c r="D11" s="319">
        <f t="shared" si="0"/>
        <v>200.60929000000002</v>
      </c>
    </row>
    <row r="12" spans="1:4" ht="15" customHeight="1">
      <c r="A12" s="318" t="s">
        <v>1244</v>
      </c>
      <c r="B12" s="319">
        <v>10.032</v>
      </c>
      <c r="C12" s="319">
        <v>27.439400000000003</v>
      </c>
      <c r="D12" s="319">
        <f t="shared" si="0"/>
        <v>37.471400000000003</v>
      </c>
    </row>
    <row r="13" spans="1:4" ht="15" customHeight="1">
      <c r="A13" s="318" t="s">
        <v>1246</v>
      </c>
      <c r="B13" s="319">
        <v>39701.487329999996</v>
      </c>
      <c r="C13" s="319">
        <v>6217.3603499999999</v>
      </c>
      <c r="D13" s="319">
        <f t="shared" si="0"/>
        <v>45918.847679999999</v>
      </c>
    </row>
    <row r="14" spans="1:4" ht="15" customHeight="1">
      <c r="A14" s="318" t="s">
        <v>1248</v>
      </c>
      <c r="B14" s="319">
        <v>8707.8963999999996</v>
      </c>
      <c r="C14" s="319">
        <v>864.57353000000001</v>
      </c>
      <c r="D14" s="319">
        <f t="shared" si="0"/>
        <v>9572.4699299999993</v>
      </c>
    </row>
    <row r="15" spans="1:4" ht="15" customHeight="1" thickBot="1">
      <c r="A15" s="318" t="s">
        <v>1250</v>
      </c>
      <c r="B15" s="319">
        <v>0</v>
      </c>
      <c r="C15" s="319">
        <v>0</v>
      </c>
      <c r="D15" s="319">
        <f t="shared" si="0"/>
        <v>0</v>
      </c>
    </row>
    <row r="16" spans="1:4" ht="15" customHeight="1" thickTop="1" thickBot="1">
      <c r="A16" s="316" t="s">
        <v>1252</v>
      </c>
      <c r="B16" s="317">
        <v>31024.837219999998</v>
      </c>
      <c r="C16" s="317">
        <v>15754.95542</v>
      </c>
      <c r="D16" s="317">
        <f>SUM(B16:C16)</f>
        <v>46779.79264</v>
      </c>
    </row>
    <row r="17" spans="1:4" ht="15" customHeight="1" thickTop="1">
      <c r="A17" s="318" t="s">
        <v>1370</v>
      </c>
      <c r="B17" s="319">
        <v>20053.22899</v>
      </c>
      <c r="C17" s="319">
        <v>0</v>
      </c>
      <c r="D17" s="319">
        <f t="shared" ref="D17:D22" si="1">SUM(B17:C17)</f>
        <v>20053.22899</v>
      </c>
    </row>
    <row r="18" spans="1:4" ht="15" customHeight="1">
      <c r="A18" s="318" t="s">
        <v>1256</v>
      </c>
      <c r="B18" s="319">
        <v>10628.60823</v>
      </c>
      <c r="C18" s="319">
        <v>14118.229599999999</v>
      </c>
      <c r="D18" s="319">
        <f t="shared" si="1"/>
        <v>24746.837829999997</v>
      </c>
    </row>
    <row r="19" spans="1:4" ht="15" customHeight="1">
      <c r="A19" s="318" t="s">
        <v>1258</v>
      </c>
      <c r="B19" s="319">
        <v>343</v>
      </c>
      <c r="C19" s="319">
        <v>1636.7258200000001</v>
      </c>
      <c r="D19" s="319">
        <f t="shared" si="1"/>
        <v>1979.7258200000001</v>
      </c>
    </row>
    <row r="20" spans="1:4" ht="15" customHeight="1">
      <c r="A20" s="318" t="s">
        <v>1260</v>
      </c>
      <c r="B20" s="319">
        <v>0</v>
      </c>
      <c r="C20" s="319">
        <v>0</v>
      </c>
      <c r="D20" s="319">
        <f t="shared" si="1"/>
        <v>0</v>
      </c>
    </row>
    <row r="21" spans="1:4" ht="15" customHeight="1">
      <c r="A21" s="318" t="s">
        <v>1262</v>
      </c>
      <c r="B21" s="319">
        <v>0</v>
      </c>
      <c r="C21" s="319">
        <v>0</v>
      </c>
      <c r="D21" s="319">
        <f t="shared" si="1"/>
        <v>0</v>
      </c>
    </row>
    <row r="22" spans="1:4" ht="15" customHeight="1" thickBot="1">
      <c r="A22" s="318" t="s">
        <v>960</v>
      </c>
      <c r="B22" s="319">
        <v>0</v>
      </c>
      <c r="C22" s="319">
        <v>0</v>
      </c>
      <c r="D22" s="319">
        <f t="shared" si="1"/>
        <v>0</v>
      </c>
    </row>
    <row r="23" spans="1:4" ht="15" customHeight="1" thickTop="1" thickBot="1">
      <c r="A23" s="316" t="s">
        <v>721</v>
      </c>
      <c r="B23" s="317">
        <v>28069.25</v>
      </c>
      <c r="C23" s="317">
        <v>23219.297549999999</v>
      </c>
      <c r="D23" s="317">
        <f>SUM(B23:C23)</f>
        <v>51288.547550000003</v>
      </c>
    </row>
    <row r="24" spans="1:4" ht="15" customHeight="1" thickTop="1">
      <c r="A24" s="318" t="s">
        <v>1265</v>
      </c>
      <c r="B24" s="319">
        <v>27076.5</v>
      </c>
      <c r="C24" s="319">
        <v>23031</v>
      </c>
      <c r="D24" s="319">
        <f t="shared" ref="D24:D30" si="2">SUM(B24:C24)</f>
        <v>50107.5</v>
      </c>
    </row>
    <row r="25" spans="1:4" ht="15" customHeight="1">
      <c r="A25" s="318" t="s">
        <v>1267</v>
      </c>
      <c r="B25" s="319">
        <v>0</v>
      </c>
      <c r="C25" s="319">
        <v>0</v>
      </c>
      <c r="D25" s="319">
        <f t="shared" si="2"/>
        <v>0</v>
      </c>
    </row>
    <row r="26" spans="1:4" ht="15" customHeight="1">
      <c r="A26" s="318" t="s">
        <v>1269</v>
      </c>
      <c r="B26" s="319">
        <v>0</v>
      </c>
      <c r="C26" s="319">
        <v>0</v>
      </c>
      <c r="D26" s="319">
        <f t="shared" si="2"/>
        <v>0</v>
      </c>
    </row>
    <row r="27" spans="1:4" ht="15" customHeight="1">
      <c r="A27" s="318" t="s">
        <v>1271</v>
      </c>
      <c r="B27" s="319">
        <v>1876.90338</v>
      </c>
      <c r="C27" s="319">
        <v>3924.2717299999999</v>
      </c>
      <c r="D27" s="319">
        <f t="shared" si="2"/>
        <v>5801.1751100000001</v>
      </c>
    </row>
    <row r="28" spans="1:4" ht="15" customHeight="1">
      <c r="A28" s="318" t="s">
        <v>1273</v>
      </c>
      <c r="B28" s="319">
        <v>-884.15337999999997</v>
      </c>
      <c r="C28" s="319">
        <v>-3735.9741800000002</v>
      </c>
      <c r="D28" s="319">
        <f t="shared" si="2"/>
        <v>-4620.1275599999999</v>
      </c>
    </row>
    <row r="29" spans="1:4" ht="15" customHeight="1">
      <c r="A29" s="318" t="s">
        <v>1371</v>
      </c>
      <c r="B29" s="319">
        <v>3862.7334100000003</v>
      </c>
      <c r="C29" s="319">
        <v>-1867.84132</v>
      </c>
      <c r="D29" s="319">
        <f t="shared" si="2"/>
        <v>1994.8920900000003</v>
      </c>
    </row>
    <row r="30" spans="1:4" ht="15" customHeight="1" thickBot="1">
      <c r="A30" s="318" t="s">
        <v>1372</v>
      </c>
      <c r="B30" s="319">
        <v>-4746.8867900000005</v>
      </c>
      <c r="C30" s="319">
        <v>-1868.1328600000002</v>
      </c>
      <c r="D30" s="319">
        <f t="shared" si="2"/>
        <v>-6615.0196500000002</v>
      </c>
    </row>
    <row r="31" spans="1:4" ht="15" customHeight="1" thickTop="1" thickBot="1">
      <c r="A31" s="316" t="s">
        <v>725</v>
      </c>
      <c r="B31" s="317">
        <v>59094.087220000001</v>
      </c>
      <c r="C31" s="317">
        <v>38974.252970000001</v>
      </c>
      <c r="D31" s="317">
        <f>SUM(B31:C31)</f>
        <v>98068.340190000003</v>
      </c>
    </row>
    <row r="32" spans="1:4" ht="15" customHeight="1" thickTop="1">
      <c r="A32" s="318" t="s">
        <v>1279</v>
      </c>
      <c r="B32" s="319">
        <v>0</v>
      </c>
      <c r="C32" s="319">
        <v>0</v>
      </c>
      <c r="D32" s="319">
        <f>SUM(B32:C32)</f>
        <v>0</v>
      </c>
    </row>
    <row r="33" spans="1:4" ht="15" customHeight="1">
      <c r="A33" s="318" t="s">
        <v>1281</v>
      </c>
      <c r="B33" s="319">
        <v>6101539.3218499999</v>
      </c>
      <c r="C33" s="319">
        <v>8541897.7095699999</v>
      </c>
      <c r="D33" s="319">
        <f>SUM(B33:C33)</f>
        <v>14643437.03142</v>
      </c>
    </row>
    <row r="34" spans="1:4" ht="30" customHeight="1">
      <c r="A34" s="320" t="s">
        <v>733</v>
      </c>
      <c r="B34" s="315" t="s">
        <v>515</v>
      </c>
      <c r="C34" s="315" t="s">
        <v>516</v>
      </c>
      <c r="D34" s="330" t="s">
        <v>571</v>
      </c>
    </row>
    <row r="35" spans="1:4" ht="15" customHeight="1">
      <c r="A35" s="321" t="s">
        <v>1297</v>
      </c>
      <c r="B35" s="319">
        <v>0</v>
      </c>
      <c r="C35" s="319">
        <v>0</v>
      </c>
      <c r="D35" s="319">
        <f t="shared" ref="D35:D56" si="3">SUM(B35:C35)</f>
        <v>0</v>
      </c>
    </row>
    <row r="36" spans="1:4" ht="15" customHeight="1">
      <c r="A36" s="318" t="s">
        <v>1373</v>
      </c>
      <c r="B36" s="319">
        <v>638.35990000000004</v>
      </c>
      <c r="C36" s="319">
        <v>0</v>
      </c>
      <c r="D36" s="319">
        <f t="shared" si="3"/>
        <v>638.35990000000004</v>
      </c>
    </row>
    <row r="37" spans="1:4" ht="15" customHeight="1">
      <c r="A37" s="322" t="s">
        <v>736</v>
      </c>
      <c r="B37" s="319">
        <v>-638.35990000000004</v>
      </c>
      <c r="C37" s="319">
        <v>0</v>
      </c>
      <c r="D37" s="319">
        <f t="shared" si="3"/>
        <v>-638.35990000000004</v>
      </c>
    </row>
    <row r="38" spans="1:4" ht="15" customHeight="1">
      <c r="A38" s="321" t="s">
        <v>1301</v>
      </c>
      <c r="B38" s="319">
        <v>33281.907180000002</v>
      </c>
      <c r="C38" s="319">
        <v>32572.382870000001</v>
      </c>
      <c r="D38" s="319">
        <f t="shared" si="3"/>
        <v>65854.290050000011</v>
      </c>
    </row>
    <row r="39" spans="1:4" ht="15" customHeight="1">
      <c r="A39" s="318" t="s">
        <v>1303</v>
      </c>
      <c r="B39" s="319">
        <v>68.757770000000008</v>
      </c>
      <c r="C39" s="319">
        <v>95.68477</v>
      </c>
      <c r="D39" s="319">
        <f t="shared" si="3"/>
        <v>164.44254000000001</v>
      </c>
    </row>
    <row r="40" spans="1:4" ht="15" customHeight="1">
      <c r="A40" s="322" t="s">
        <v>1305</v>
      </c>
      <c r="B40" s="319">
        <v>32574.789510000002</v>
      </c>
      <c r="C40" s="319">
        <v>32476.698100000001</v>
      </c>
      <c r="D40" s="319">
        <f t="shared" si="3"/>
        <v>65051.487610000004</v>
      </c>
    </row>
    <row r="41" spans="1:4" ht="15" customHeight="1">
      <c r="A41" s="321" t="s">
        <v>1389</v>
      </c>
      <c r="B41" s="319">
        <v>80.853250000000003</v>
      </c>
      <c r="C41" s="319">
        <v>0</v>
      </c>
      <c r="D41" s="319">
        <f t="shared" si="3"/>
        <v>80.853250000000003</v>
      </c>
    </row>
    <row r="42" spans="1:4" ht="15" customHeight="1">
      <c r="A42" s="318" t="s">
        <v>1374</v>
      </c>
      <c r="B42" s="319">
        <v>219.06923</v>
      </c>
      <c r="C42" s="319">
        <v>0</v>
      </c>
      <c r="D42" s="319">
        <f t="shared" si="3"/>
        <v>219.06923</v>
      </c>
    </row>
    <row r="43" spans="1:4" ht="15" customHeight="1">
      <c r="A43" s="322" t="s">
        <v>1309</v>
      </c>
      <c r="B43" s="319">
        <v>32436.573530000001</v>
      </c>
      <c r="C43" s="319">
        <v>32476.698100000001</v>
      </c>
      <c r="D43" s="319">
        <f t="shared" si="3"/>
        <v>64913.271630000003</v>
      </c>
    </row>
    <row r="44" spans="1:4" ht="15" customHeight="1">
      <c r="A44" s="321" t="s">
        <v>1311</v>
      </c>
      <c r="B44" s="319">
        <v>37475.404729999995</v>
      </c>
      <c r="C44" s="319">
        <v>34344.830959999999</v>
      </c>
      <c r="D44" s="319">
        <f t="shared" si="3"/>
        <v>71820.235690000001</v>
      </c>
    </row>
    <row r="45" spans="1:4" ht="15" customHeight="1">
      <c r="A45" s="322" t="s">
        <v>1313</v>
      </c>
      <c r="B45" s="319">
        <v>-5038.8311999999933</v>
      </c>
      <c r="C45" s="319">
        <v>-1868.1328599999979</v>
      </c>
      <c r="D45" s="319">
        <f t="shared" si="3"/>
        <v>-6906.9640599999912</v>
      </c>
    </row>
    <row r="46" spans="1:4" ht="15" customHeight="1">
      <c r="A46" s="321" t="s">
        <v>1375</v>
      </c>
      <c r="B46" s="319">
        <v>2.0299999999999997E-3</v>
      </c>
      <c r="C46" s="319">
        <v>0</v>
      </c>
      <c r="D46" s="319">
        <f t="shared" si="3"/>
        <v>2.0299999999999997E-3</v>
      </c>
    </row>
    <row r="47" spans="1:4" ht="15" customHeight="1">
      <c r="A47" s="318" t="s">
        <v>1376</v>
      </c>
      <c r="B47" s="319">
        <v>0.76722000000000001</v>
      </c>
      <c r="C47" s="319">
        <v>0</v>
      </c>
      <c r="D47" s="319">
        <f t="shared" si="3"/>
        <v>0.76722000000000001</v>
      </c>
    </row>
    <row r="48" spans="1:4" ht="15" customHeight="1">
      <c r="A48" s="322" t="s">
        <v>1327</v>
      </c>
      <c r="B48" s="319">
        <v>-5039.5963899999933</v>
      </c>
      <c r="C48" s="319">
        <v>-1868.1328599999979</v>
      </c>
      <c r="D48" s="319">
        <f t="shared" si="3"/>
        <v>-6907.7292499999912</v>
      </c>
    </row>
    <row r="49" spans="1:4" ht="15" customHeight="1">
      <c r="A49" s="321" t="s">
        <v>1329</v>
      </c>
      <c r="B49" s="319">
        <v>292.70960000000002</v>
      </c>
      <c r="C49" s="323">
        <v>0</v>
      </c>
      <c r="D49" s="319">
        <f t="shared" si="3"/>
        <v>292.70960000000002</v>
      </c>
    </row>
    <row r="50" spans="1:4" ht="15" customHeight="1">
      <c r="A50" s="322" t="s">
        <v>748</v>
      </c>
      <c r="B50" s="319">
        <v>-4746.8867899999932</v>
      </c>
      <c r="C50" s="319">
        <v>-1868.1328599999979</v>
      </c>
      <c r="D50" s="319">
        <f t="shared" si="3"/>
        <v>-6615.0196499999911</v>
      </c>
    </row>
    <row r="51" spans="1:4" ht="15" customHeight="1">
      <c r="A51" s="321" t="s">
        <v>1332</v>
      </c>
      <c r="B51" s="319">
        <v>0</v>
      </c>
      <c r="C51" s="319">
        <v>0</v>
      </c>
      <c r="D51" s="319">
        <f t="shared" si="3"/>
        <v>0</v>
      </c>
    </row>
    <row r="52" spans="1:4" ht="15" customHeight="1">
      <c r="A52" s="318" t="s">
        <v>1334</v>
      </c>
      <c r="B52" s="319">
        <v>0</v>
      </c>
      <c r="C52" s="319">
        <v>0</v>
      </c>
      <c r="D52" s="319">
        <f t="shared" si="3"/>
        <v>0</v>
      </c>
    </row>
    <row r="53" spans="1:4" ht="15" customHeight="1">
      <c r="A53" s="322" t="s">
        <v>750</v>
      </c>
      <c r="B53" s="319">
        <v>-4746.8867899999932</v>
      </c>
      <c r="C53" s="319">
        <v>-1868.1328599999979</v>
      </c>
      <c r="D53" s="319">
        <f t="shared" si="3"/>
        <v>-6615.0196499999911</v>
      </c>
    </row>
    <row r="54" spans="1:4" ht="15" customHeight="1">
      <c r="A54" s="321" t="s">
        <v>1337</v>
      </c>
      <c r="B54" s="319">
        <v>0</v>
      </c>
      <c r="C54" s="319">
        <v>0</v>
      </c>
      <c r="D54" s="319">
        <f t="shared" si="3"/>
        <v>0</v>
      </c>
    </row>
    <row r="55" spans="1:4" ht="15" customHeight="1">
      <c r="A55" s="322" t="s">
        <v>1339</v>
      </c>
      <c r="B55" s="319">
        <v>-4746.8867899999932</v>
      </c>
      <c r="C55" s="319">
        <v>-1868.1328599999979</v>
      </c>
      <c r="D55" s="319">
        <f t="shared" si="3"/>
        <v>-6615.0196499999911</v>
      </c>
    </row>
    <row r="56" spans="1:4" ht="15" customHeight="1" thickBot="1">
      <c r="A56" s="321" t="s">
        <v>1341</v>
      </c>
      <c r="B56" s="319">
        <v>0</v>
      </c>
      <c r="C56" s="319">
        <v>0</v>
      </c>
      <c r="D56" s="319">
        <f t="shared" si="3"/>
        <v>0</v>
      </c>
    </row>
    <row r="57" spans="1:4" ht="15" customHeight="1" thickTop="1" thickBot="1">
      <c r="A57" s="324" t="s">
        <v>1343</v>
      </c>
      <c r="B57" s="325">
        <v>-4746.8867899999932</v>
      </c>
      <c r="C57" s="325">
        <v>-1868.1328599999979</v>
      </c>
      <c r="D57" s="317">
        <f>SUM(B57:C57)</f>
        <v>-6615.0196499999911</v>
      </c>
    </row>
    <row r="58" spans="1:4" ht="3.75" customHeight="1" thickTop="1" thickBot="1">
      <c r="A58" s="667"/>
      <c r="B58" s="668"/>
      <c r="C58" s="668"/>
      <c r="D58" s="668"/>
    </row>
    <row r="59" spans="1:4" ht="15" customHeight="1" thickTop="1">
      <c r="A59" s="669"/>
      <c r="B59" s="669"/>
      <c r="C59" s="669"/>
      <c r="D59" s="669"/>
    </row>
    <row r="60" spans="1:4" ht="15" customHeight="1">
      <c r="A60" s="669"/>
      <c r="B60" s="670"/>
      <c r="C60" s="670"/>
      <c r="D60" s="670"/>
    </row>
    <row r="61" spans="1:4" ht="15" customHeight="1">
      <c r="A61" s="318"/>
      <c r="B61" s="670"/>
      <c r="C61" s="670"/>
      <c r="D61" s="670"/>
    </row>
    <row r="62" spans="1:4" ht="15" customHeight="1">
      <c r="A62" s="671"/>
      <c r="B62" s="366"/>
      <c r="C62" s="366"/>
      <c r="D62" s="366"/>
    </row>
    <row r="63" spans="1:4" ht="15" customHeight="1">
      <c r="A63" s="671"/>
      <c r="B63" s="366"/>
      <c r="C63" s="366"/>
      <c r="D63" s="366"/>
    </row>
    <row r="64" spans="1:4">
      <c r="A64" s="283"/>
    </row>
    <row r="65" spans="1:1">
      <c r="A65" s="283"/>
    </row>
    <row r="66" spans="1:1">
      <c r="A66" s="283"/>
    </row>
    <row r="67" spans="1:1">
      <c r="A67" s="283"/>
    </row>
    <row r="68" spans="1:1">
      <c r="A68" s="283"/>
    </row>
    <row r="69" spans="1:1">
      <c r="A69" s="283"/>
    </row>
    <row r="70" spans="1:1">
      <c r="A70" s="283"/>
    </row>
    <row r="71" spans="1:1">
      <c r="A71" s="283"/>
    </row>
    <row r="72" spans="1:1">
      <c r="A72" s="283"/>
    </row>
    <row r="73" spans="1:1">
      <c r="A73" s="283"/>
    </row>
    <row r="74" spans="1:1">
      <c r="A74" s="283"/>
    </row>
    <row r="75" spans="1:1">
      <c r="A75" s="283"/>
    </row>
    <row r="76" spans="1:1">
      <c r="A76" s="283"/>
    </row>
    <row r="77" spans="1:1">
      <c r="A77" s="283"/>
    </row>
    <row r="78" spans="1:1">
      <c r="A78" s="283"/>
    </row>
    <row r="79" spans="1:1">
      <c r="A79" s="283"/>
    </row>
    <row r="80" spans="1:1">
      <c r="A80" s="283"/>
    </row>
    <row r="81" spans="1:1">
      <c r="A81" s="283"/>
    </row>
    <row r="82" spans="1:1">
      <c r="A82" s="283"/>
    </row>
    <row r="83" spans="1:1">
      <c r="A83" s="283"/>
    </row>
    <row r="84" spans="1:1">
      <c r="A84" s="283"/>
    </row>
    <row r="85" spans="1:1">
      <c r="A85" s="283"/>
    </row>
    <row r="86" spans="1:1">
      <c r="A86" s="283"/>
    </row>
    <row r="87" spans="1:1">
      <c r="A87" s="283"/>
    </row>
    <row r="88" spans="1:1">
      <c r="A88" s="283"/>
    </row>
    <row r="89" spans="1:1">
      <c r="A89" s="283"/>
    </row>
    <row r="90" spans="1:1">
      <c r="A90" s="283"/>
    </row>
    <row r="91" spans="1:1">
      <c r="A91" s="283"/>
    </row>
    <row r="92" spans="1:1">
      <c r="A92" s="283"/>
    </row>
    <row r="93" spans="1:1">
      <c r="A93" s="283"/>
    </row>
    <row r="94" spans="1:1">
      <c r="A94" s="283"/>
    </row>
    <row r="95" spans="1:1">
      <c r="A95" s="283"/>
    </row>
    <row r="96" spans="1:1">
      <c r="A96" s="283"/>
    </row>
    <row r="97" spans="1:1">
      <c r="A97" s="283"/>
    </row>
    <row r="98" spans="1:1">
      <c r="A98" s="283"/>
    </row>
    <row r="99" spans="1:1">
      <c r="A99" s="283"/>
    </row>
    <row r="100" spans="1:1">
      <c r="A100" s="283"/>
    </row>
    <row r="101" spans="1:1">
      <c r="A101" s="283"/>
    </row>
    <row r="102" spans="1:1">
      <c r="A102" s="283"/>
    </row>
    <row r="103" spans="1:1">
      <c r="A103" s="283"/>
    </row>
    <row r="104" spans="1:1">
      <c r="A104" s="283"/>
    </row>
    <row r="105" spans="1:1">
      <c r="A105" s="283"/>
    </row>
    <row r="106" spans="1:1">
      <c r="A106" s="283"/>
    </row>
    <row r="107" spans="1:1">
      <c r="A107" s="283"/>
    </row>
    <row r="108" spans="1:1">
      <c r="A108" s="283"/>
    </row>
    <row r="109" spans="1:1">
      <c r="A109" s="283"/>
    </row>
    <row r="110" spans="1:1">
      <c r="A110" s="283"/>
    </row>
    <row r="111" spans="1:1">
      <c r="A111" s="283"/>
    </row>
    <row r="112" spans="1:1">
      <c r="A112" s="283"/>
    </row>
    <row r="113" spans="1:1">
      <c r="A113" s="283"/>
    </row>
    <row r="114" spans="1:1">
      <c r="A114" s="283"/>
    </row>
    <row r="115" spans="1:1">
      <c r="A115" s="283"/>
    </row>
    <row r="116" spans="1:1">
      <c r="A116" s="283"/>
    </row>
    <row r="117" spans="1:1">
      <c r="A117" s="283"/>
    </row>
    <row r="118" spans="1:1">
      <c r="A118" s="283"/>
    </row>
    <row r="119" spans="1:1">
      <c r="A119" s="283"/>
    </row>
    <row r="120" spans="1:1">
      <c r="A120" s="283"/>
    </row>
    <row r="121" spans="1:1">
      <c r="A121" s="283"/>
    </row>
    <row r="122" spans="1:1">
      <c r="A122" s="283"/>
    </row>
    <row r="123" spans="1:1">
      <c r="A123" s="283"/>
    </row>
    <row r="124" spans="1:1">
      <c r="A124" s="283"/>
    </row>
    <row r="125" spans="1:1">
      <c r="A125" s="283"/>
    </row>
    <row r="126" spans="1:1">
      <c r="A126" s="283"/>
    </row>
    <row r="127" spans="1:1">
      <c r="A127" s="283"/>
    </row>
    <row r="128" spans="1:1">
      <c r="A128" s="283"/>
    </row>
    <row r="129" spans="1:1">
      <c r="A129" s="283"/>
    </row>
    <row r="130" spans="1:1">
      <c r="A130" s="283"/>
    </row>
    <row r="131" spans="1:1">
      <c r="A131" s="283"/>
    </row>
    <row r="132" spans="1:1">
      <c r="A132" s="283"/>
    </row>
    <row r="133" spans="1:1">
      <c r="A133" s="283"/>
    </row>
    <row r="134" spans="1:1">
      <c r="A134" s="283"/>
    </row>
    <row r="135" spans="1:1">
      <c r="A135" s="283"/>
    </row>
    <row r="136" spans="1:1">
      <c r="A136" s="283"/>
    </row>
    <row r="137" spans="1:1">
      <c r="A137" s="283"/>
    </row>
    <row r="138" spans="1:1">
      <c r="A138" s="283"/>
    </row>
    <row r="139" spans="1:1">
      <c r="A139" s="283"/>
    </row>
    <row r="140" spans="1:1">
      <c r="A140" s="283"/>
    </row>
    <row r="141" spans="1:1">
      <c r="A141" s="283"/>
    </row>
    <row r="142" spans="1:1">
      <c r="A142" s="283"/>
    </row>
    <row r="143" spans="1:1">
      <c r="A143" s="283"/>
    </row>
    <row r="144" spans="1:1">
      <c r="A144" s="283"/>
    </row>
    <row r="145" spans="1:1">
      <c r="A145" s="283"/>
    </row>
    <row r="146" spans="1:1">
      <c r="A146" s="283"/>
    </row>
    <row r="147" spans="1:1">
      <c r="A147" s="283"/>
    </row>
    <row r="148" spans="1:1">
      <c r="A148" s="283"/>
    </row>
    <row r="149" spans="1:1">
      <c r="A149" s="283"/>
    </row>
    <row r="150" spans="1:1">
      <c r="A150" s="283"/>
    </row>
    <row r="151" spans="1:1">
      <c r="A151" s="283"/>
    </row>
    <row r="152" spans="1:1">
      <c r="A152" s="283"/>
    </row>
    <row r="153" spans="1:1">
      <c r="A153" s="283"/>
    </row>
    <row r="154" spans="1:1">
      <c r="A154" s="283"/>
    </row>
    <row r="155" spans="1:1">
      <c r="A155" s="283"/>
    </row>
    <row r="156" spans="1:1">
      <c r="A156" s="283"/>
    </row>
    <row r="157" spans="1:1">
      <c r="A157" s="283"/>
    </row>
    <row r="158" spans="1:1">
      <c r="A158" s="283"/>
    </row>
    <row r="159" spans="1:1">
      <c r="A159" s="283"/>
    </row>
    <row r="160" spans="1:1">
      <c r="A160" s="283"/>
    </row>
    <row r="161" spans="1:1">
      <c r="A161" s="283"/>
    </row>
    <row r="162" spans="1:1">
      <c r="A162" s="283"/>
    </row>
    <row r="163" spans="1:1">
      <c r="A163" s="283"/>
    </row>
    <row r="164" spans="1:1">
      <c r="A164" s="283"/>
    </row>
    <row r="165" spans="1:1">
      <c r="A165" s="283"/>
    </row>
    <row r="166" spans="1:1">
      <c r="A166" s="283"/>
    </row>
    <row r="167" spans="1:1">
      <c r="A167" s="283"/>
    </row>
    <row r="168" spans="1:1">
      <c r="A168" s="283"/>
    </row>
    <row r="169" spans="1:1">
      <c r="A169" s="283"/>
    </row>
    <row r="170" spans="1:1">
      <c r="A170" s="283"/>
    </row>
    <row r="171" spans="1:1">
      <c r="A171" s="283"/>
    </row>
    <row r="172" spans="1:1">
      <c r="A172" s="283"/>
    </row>
    <row r="173" spans="1:1">
      <c r="A173" s="283"/>
    </row>
    <row r="174" spans="1:1">
      <c r="A174" s="283"/>
    </row>
    <row r="175" spans="1:1">
      <c r="A175" s="283"/>
    </row>
    <row r="176" spans="1:1">
      <c r="A176" s="283"/>
    </row>
    <row r="177" spans="1:1">
      <c r="A177" s="283"/>
    </row>
    <row r="178" spans="1:1">
      <c r="A178" s="283"/>
    </row>
    <row r="179" spans="1:1">
      <c r="A179" s="283"/>
    </row>
    <row r="180" spans="1:1">
      <c r="A180" s="283"/>
    </row>
    <row r="181" spans="1:1">
      <c r="A181" s="283"/>
    </row>
    <row r="182" spans="1:1">
      <c r="A182" s="283"/>
    </row>
    <row r="183" spans="1:1">
      <c r="A183" s="283"/>
    </row>
    <row r="184" spans="1:1">
      <c r="A184" s="283"/>
    </row>
    <row r="185" spans="1:1">
      <c r="A185" s="283"/>
    </row>
    <row r="186" spans="1:1">
      <c r="A186" s="283"/>
    </row>
    <row r="187" spans="1:1">
      <c r="A187" s="283"/>
    </row>
    <row r="188" spans="1:1">
      <c r="A188" s="283"/>
    </row>
    <row r="189" spans="1:1">
      <c r="A189" s="283"/>
    </row>
    <row r="190" spans="1:1">
      <c r="A190" s="283"/>
    </row>
    <row r="191" spans="1:1">
      <c r="A191" s="283"/>
    </row>
    <row r="192" spans="1:1">
      <c r="A192" s="283"/>
    </row>
    <row r="193" spans="1:1">
      <c r="A193" s="283"/>
    </row>
    <row r="194" spans="1:1">
      <c r="A194" s="283"/>
    </row>
    <row r="195" spans="1:1">
      <c r="A195" s="283"/>
    </row>
    <row r="196" spans="1:1">
      <c r="A196" s="283"/>
    </row>
    <row r="197" spans="1:1">
      <c r="A197" s="283"/>
    </row>
    <row r="198" spans="1:1">
      <c r="A198" s="283"/>
    </row>
    <row r="199" spans="1:1">
      <c r="A199" s="283"/>
    </row>
    <row r="200" spans="1:1">
      <c r="A200" s="283"/>
    </row>
    <row r="201" spans="1:1">
      <c r="A201" s="283"/>
    </row>
    <row r="202" spans="1:1">
      <c r="A202" s="283"/>
    </row>
    <row r="203" spans="1:1">
      <c r="A203" s="283"/>
    </row>
    <row r="204" spans="1:1">
      <c r="A204" s="283"/>
    </row>
    <row r="205" spans="1:1">
      <c r="A205" s="283"/>
    </row>
    <row r="206" spans="1:1">
      <c r="A206" s="283"/>
    </row>
    <row r="207" spans="1:1">
      <c r="A207" s="283"/>
    </row>
    <row r="208" spans="1:1">
      <c r="A208" s="283"/>
    </row>
    <row r="209" spans="1:1">
      <c r="A209" s="283"/>
    </row>
    <row r="210" spans="1:1">
      <c r="A210" s="283"/>
    </row>
    <row r="211" spans="1:1">
      <c r="A211" s="283"/>
    </row>
    <row r="212" spans="1:1">
      <c r="A212" s="283"/>
    </row>
    <row r="213" spans="1:1">
      <c r="A213" s="283"/>
    </row>
    <row r="214" spans="1:1">
      <c r="A214" s="283"/>
    </row>
    <row r="215" spans="1:1">
      <c r="A215" s="283"/>
    </row>
    <row r="216" spans="1:1">
      <c r="A216" s="283"/>
    </row>
    <row r="217" spans="1:1">
      <c r="A217" s="283"/>
    </row>
    <row r="218" spans="1:1">
      <c r="A218" s="283"/>
    </row>
    <row r="219" spans="1:1">
      <c r="A219" s="283"/>
    </row>
    <row r="220" spans="1:1">
      <c r="A220" s="283"/>
    </row>
    <row r="221" spans="1:1">
      <c r="A221" s="283"/>
    </row>
    <row r="222" spans="1:1">
      <c r="A222" s="283"/>
    </row>
    <row r="223" spans="1:1">
      <c r="A223" s="283"/>
    </row>
    <row r="224" spans="1:1">
      <c r="A224" s="283"/>
    </row>
    <row r="225" spans="1:1">
      <c r="A225" s="283"/>
    </row>
    <row r="226" spans="1:1">
      <c r="A226" s="283"/>
    </row>
    <row r="227" spans="1:1">
      <c r="A227" s="283"/>
    </row>
    <row r="228" spans="1:1">
      <c r="A228" s="283"/>
    </row>
    <row r="229" spans="1:1">
      <c r="A229" s="283"/>
    </row>
    <row r="230" spans="1:1">
      <c r="A230" s="283"/>
    </row>
    <row r="231" spans="1:1">
      <c r="A231" s="283"/>
    </row>
    <row r="232" spans="1:1">
      <c r="A232" s="283"/>
    </row>
    <row r="233" spans="1:1">
      <c r="A233" s="283"/>
    </row>
    <row r="234" spans="1:1">
      <c r="A234" s="283"/>
    </row>
    <row r="235" spans="1:1">
      <c r="A235" s="283"/>
    </row>
    <row r="236" spans="1:1">
      <c r="A236" s="283"/>
    </row>
    <row r="237" spans="1:1">
      <c r="A237" s="283"/>
    </row>
    <row r="238" spans="1:1">
      <c r="A238" s="283"/>
    </row>
    <row r="239" spans="1:1">
      <c r="A239" s="283"/>
    </row>
    <row r="240" spans="1:1">
      <c r="A240" s="283"/>
    </row>
    <row r="241" spans="1:1">
      <c r="A241" s="283"/>
    </row>
    <row r="242" spans="1:1">
      <c r="A242" s="283"/>
    </row>
    <row r="243" spans="1:1">
      <c r="A243" s="283"/>
    </row>
    <row r="244" spans="1:1">
      <c r="A244" s="283"/>
    </row>
    <row r="245" spans="1:1">
      <c r="A245" s="283"/>
    </row>
    <row r="246" spans="1:1">
      <c r="A246" s="283"/>
    </row>
    <row r="247" spans="1:1">
      <c r="A247" s="283"/>
    </row>
    <row r="248" spans="1:1">
      <c r="A248" s="283"/>
    </row>
    <row r="249" spans="1:1">
      <c r="A249" s="283"/>
    </row>
    <row r="250" spans="1:1">
      <c r="A250" s="283"/>
    </row>
    <row r="251" spans="1:1">
      <c r="A251" s="283"/>
    </row>
    <row r="252" spans="1:1">
      <c r="A252" s="283"/>
    </row>
    <row r="253" spans="1:1">
      <c r="A253" s="283"/>
    </row>
    <row r="254" spans="1:1">
      <c r="A254" s="283"/>
    </row>
    <row r="255" spans="1:1">
      <c r="A255" s="283"/>
    </row>
    <row r="256" spans="1:1">
      <c r="A256" s="283"/>
    </row>
    <row r="257" spans="1:1">
      <c r="A257" s="283"/>
    </row>
    <row r="258" spans="1:1">
      <c r="A258" s="283"/>
    </row>
    <row r="259" spans="1:1">
      <c r="A259" s="283"/>
    </row>
    <row r="260" spans="1:1">
      <c r="A260" s="283"/>
    </row>
    <row r="261" spans="1:1">
      <c r="A261" s="283"/>
    </row>
    <row r="262" spans="1:1">
      <c r="A262" s="283"/>
    </row>
    <row r="263" spans="1:1">
      <c r="A263" s="283"/>
    </row>
    <row r="264" spans="1:1">
      <c r="A264" s="283"/>
    </row>
    <row r="265" spans="1:1">
      <c r="A265" s="283"/>
    </row>
    <row r="266" spans="1:1">
      <c r="A266" s="283"/>
    </row>
    <row r="267" spans="1:1">
      <c r="A267" s="283"/>
    </row>
    <row r="268" spans="1:1">
      <c r="A268" s="283"/>
    </row>
    <row r="269" spans="1:1">
      <c r="A269" s="283"/>
    </row>
    <row r="270" spans="1:1">
      <c r="A270" s="283"/>
    </row>
    <row r="271" spans="1:1">
      <c r="A271" s="283"/>
    </row>
    <row r="272" spans="1:1">
      <c r="A272" s="283"/>
    </row>
    <row r="273" spans="1:1">
      <c r="A273" s="283"/>
    </row>
    <row r="274" spans="1:1">
      <c r="A274" s="283"/>
    </row>
    <row r="275" spans="1:1">
      <c r="A275" s="283"/>
    </row>
    <row r="276" spans="1:1">
      <c r="A276" s="283"/>
    </row>
    <row r="277" spans="1:1">
      <c r="A277" s="283"/>
    </row>
    <row r="278" spans="1:1">
      <c r="A278" s="283"/>
    </row>
    <row r="279" spans="1:1">
      <c r="A279" s="283"/>
    </row>
    <row r="280" spans="1:1">
      <c r="A280" s="283"/>
    </row>
    <row r="281" spans="1:1">
      <c r="A281" s="283"/>
    </row>
    <row r="282" spans="1:1">
      <c r="A282" s="283"/>
    </row>
    <row r="283" spans="1:1">
      <c r="A283" s="283"/>
    </row>
    <row r="284" spans="1:1">
      <c r="A284" s="283"/>
    </row>
    <row r="285" spans="1:1">
      <c r="A285" s="283"/>
    </row>
    <row r="286" spans="1:1">
      <c r="A286" s="283"/>
    </row>
    <row r="287" spans="1:1">
      <c r="A287" s="283"/>
    </row>
    <row r="288" spans="1:1">
      <c r="A288" s="283"/>
    </row>
    <row r="289" spans="1:1">
      <c r="A289" s="283"/>
    </row>
    <row r="290" spans="1:1">
      <c r="A290" s="283"/>
    </row>
    <row r="291" spans="1:1">
      <c r="A291" s="283"/>
    </row>
    <row r="292" spans="1:1">
      <c r="A292" s="283"/>
    </row>
    <row r="293" spans="1:1">
      <c r="A293" s="283"/>
    </row>
    <row r="294" spans="1:1">
      <c r="A294" s="283"/>
    </row>
    <row r="295" spans="1:1">
      <c r="A295" s="283"/>
    </row>
    <row r="296" spans="1:1">
      <c r="A296" s="283"/>
    </row>
    <row r="297" spans="1:1">
      <c r="A297" s="283"/>
    </row>
    <row r="298" spans="1:1">
      <c r="A298" s="283"/>
    </row>
    <row r="299" spans="1:1">
      <c r="A299" s="283"/>
    </row>
    <row r="300" spans="1:1">
      <c r="A300" s="283"/>
    </row>
    <row r="301" spans="1:1">
      <c r="A301" s="283"/>
    </row>
    <row r="302" spans="1:1">
      <c r="A302" s="283"/>
    </row>
    <row r="303" spans="1:1">
      <c r="A303" s="283"/>
    </row>
    <row r="304" spans="1:1">
      <c r="A304" s="283"/>
    </row>
    <row r="305" spans="1:1">
      <c r="A305" s="283"/>
    </row>
    <row r="306" spans="1:1">
      <c r="A306" s="283"/>
    </row>
    <row r="307" spans="1:1">
      <c r="A307" s="283"/>
    </row>
    <row r="308" spans="1:1">
      <c r="A308" s="283"/>
    </row>
    <row r="309" spans="1:1">
      <c r="A309" s="283"/>
    </row>
    <row r="310" spans="1:1">
      <c r="A310" s="283"/>
    </row>
    <row r="311" spans="1:1">
      <c r="A311" s="283"/>
    </row>
    <row r="312" spans="1:1">
      <c r="A312" s="283"/>
    </row>
    <row r="313" spans="1:1">
      <c r="A313" s="283"/>
    </row>
    <row r="314" spans="1:1">
      <c r="A314" s="283"/>
    </row>
    <row r="315" spans="1:1">
      <c r="A315" s="283"/>
    </row>
    <row r="316" spans="1:1">
      <c r="A316" s="283"/>
    </row>
    <row r="317" spans="1:1">
      <c r="A317" s="283"/>
    </row>
    <row r="318" spans="1:1">
      <c r="A318" s="283"/>
    </row>
    <row r="319" spans="1:1">
      <c r="A319" s="283"/>
    </row>
    <row r="320" spans="1:1">
      <c r="A320" s="283"/>
    </row>
    <row r="321" spans="1:1">
      <c r="A321" s="283"/>
    </row>
    <row r="322" spans="1:1">
      <c r="A322" s="283"/>
    </row>
    <row r="323" spans="1:1">
      <c r="A323" s="283"/>
    </row>
    <row r="324" spans="1:1">
      <c r="A324" s="283"/>
    </row>
    <row r="325" spans="1:1">
      <c r="A325" s="283"/>
    </row>
    <row r="326" spans="1:1">
      <c r="A326" s="283"/>
    </row>
    <row r="327" spans="1:1">
      <c r="A327" s="283"/>
    </row>
    <row r="328" spans="1:1">
      <c r="A328" s="283"/>
    </row>
    <row r="329" spans="1:1">
      <c r="A329" s="283"/>
    </row>
    <row r="330" spans="1:1">
      <c r="A330" s="283"/>
    </row>
    <row r="331" spans="1:1">
      <c r="A331" s="283"/>
    </row>
    <row r="332" spans="1:1">
      <c r="A332" s="283"/>
    </row>
    <row r="333" spans="1:1">
      <c r="A333" s="283"/>
    </row>
    <row r="334" spans="1:1">
      <c r="A334" s="283"/>
    </row>
    <row r="335" spans="1:1">
      <c r="A335" s="283"/>
    </row>
    <row r="336" spans="1:1">
      <c r="A336" s="283"/>
    </row>
    <row r="337" spans="1:1">
      <c r="A337" s="283"/>
    </row>
    <row r="338" spans="1:1">
      <c r="A338" s="283"/>
    </row>
    <row r="339" spans="1:1">
      <c r="A339" s="283"/>
    </row>
    <row r="340" spans="1:1">
      <c r="A340" s="283"/>
    </row>
    <row r="341" spans="1:1">
      <c r="A341" s="283"/>
    </row>
    <row r="342" spans="1:1">
      <c r="A342" s="283"/>
    </row>
    <row r="343" spans="1:1">
      <c r="A343" s="283"/>
    </row>
    <row r="344" spans="1:1">
      <c r="A344" s="283"/>
    </row>
    <row r="345" spans="1:1">
      <c r="A345" s="283"/>
    </row>
    <row r="346" spans="1:1">
      <c r="A346" s="283"/>
    </row>
    <row r="347" spans="1:1">
      <c r="A347" s="283"/>
    </row>
    <row r="348" spans="1:1">
      <c r="A348" s="283"/>
    </row>
    <row r="349" spans="1:1">
      <c r="A349" s="283"/>
    </row>
    <row r="350" spans="1:1">
      <c r="A350" s="283"/>
    </row>
    <row r="351" spans="1:1">
      <c r="A351" s="283"/>
    </row>
    <row r="352" spans="1:1">
      <c r="A352" s="283"/>
    </row>
    <row r="353" spans="1:1">
      <c r="A353" s="283"/>
    </row>
    <row r="354" spans="1:1">
      <c r="A354" s="283"/>
    </row>
    <row r="355" spans="1:1">
      <c r="A355" s="283"/>
    </row>
    <row r="356" spans="1:1">
      <c r="A356" s="283"/>
    </row>
    <row r="357" spans="1:1">
      <c r="A357" s="283"/>
    </row>
    <row r="358" spans="1:1">
      <c r="A358" s="283"/>
    </row>
    <row r="359" spans="1:1">
      <c r="A359" s="283"/>
    </row>
    <row r="360" spans="1:1">
      <c r="A360" s="283"/>
    </row>
    <row r="361" spans="1:1">
      <c r="A361" s="283"/>
    </row>
    <row r="362" spans="1:1">
      <c r="A362" s="283"/>
    </row>
    <row r="363" spans="1:1">
      <c r="A363" s="283"/>
    </row>
    <row r="364" spans="1:1">
      <c r="A364" s="283"/>
    </row>
    <row r="365" spans="1:1">
      <c r="A365" s="283"/>
    </row>
    <row r="366" spans="1:1">
      <c r="A366" s="283"/>
    </row>
    <row r="367" spans="1:1">
      <c r="A367" s="283"/>
    </row>
    <row r="368" spans="1:1">
      <c r="A368" s="283"/>
    </row>
    <row r="369" spans="1:1">
      <c r="A369" s="283"/>
    </row>
    <row r="370" spans="1:1">
      <c r="A370" s="283"/>
    </row>
    <row r="371" spans="1:1">
      <c r="A371" s="283"/>
    </row>
    <row r="372" spans="1:1">
      <c r="A372" s="283"/>
    </row>
    <row r="373" spans="1:1">
      <c r="A373" s="283"/>
    </row>
    <row r="374" spans="1:1">
      <c r="A374" s="283"/>
    </row>
    <row r="375" spans="1:1">
      <c r="A375" s="283"/>
    </row>
    <row r="376" spans="1:1">
      <c r="A376" s="283"/>
    </row>
    <row r="377" spans="1:1">
      <c r="A377" s="283"/>
    </row>
    <row r="378" spans="1:1">
      <c r="A378" s="283"/>
    </row>
    <row r="379" spans="1:1">
      <c r="A379" s="283"/>
    </row>
    <row r="380" spans="1:1">
      <c r="A380" s="283"/>
    </row>
    <row r="381" spans="1:1">
      <c r="A381" s="283"/>
    </row>
    <row r="382" spans="1:1">
      <c r="A382" s="283"/>
    </row>
    <row r="383" spans="1:1">
      <c r="A383" s="283"/>
    </row>
    <row r="384" spans="1:1">
      <c r="A384" s="283"/>
    </row>
    <row r="385" spans="1:1">
      <c r="A385" s="283"/>
    </row>
    <row r="386" spans="1:1">
      <c r="A386" s="283"/>
    </row>
    <row r="387" spans="1:1">
      <c r="A387" s="283"/>
    </row>
    <row r="388" spans="1:1">
      <c r="A388" s="283"/>
    </row>
    <row r="389" spans="1:1">
      <c r="A389" s="283"/>
    </row>
    <row r="390" spans="1:1">
      <c r="A390" s="283"/>
    </row>
    <row r="391" spans="1:1">
      <c r="A391" s="283"/>
    </row>
    <row r="392" spans="1:1">
      <c r="A392" s="283"/>
    </row>
    <row r="393" spans="1:1">
      <c r="A393" s="283"/>
    </row>
    <row r="394" spans="1:1">
      <c r="A394" s="283"/>
    </row>
    <row r="395" spans="1:1">
      <c r="A395" s="283"/>
    </row>
    <row r="396" spans="1:1">
      <c r="A396" s="283"/>
    </row>
    <row r="397" spans="1:1">
      <c r="A397" s="283"/>
    </row>
    <row r="398" spans="1:1">
      <c r="A398" s="283"/>
    </row>
    <row r="399" spans="1:1">
      <c r="A399" s="283"/>
    </row>
    <row r="400" spans="1:1">
      <c r="A400" s="283"/>
    </row>
    <row r="401" spans="1:1">
      <c r="A401" s="283"/>
    </row>
    <row r="402" spans="1:1">
      <c r="A402" s="283"/>
    </row>
    <row r="403" spans="1:1">
      <c r="A403" s="283"/>
    </row>
    <row r="404" spans="1:1">
      <c r="A404" s="283"/>
    </row>
    <row r="405" spans="1:1">
      <c r="A405" s="283"/>
    </row>
    <row r="406" spans="1:1">
      <c r="A406" s="283"/>
    </row>
    <row r="407" spans="1:1">
      <c r="A407" s="283"/>
    </row>
    <row r="408" spans="1:1">
      <c r="A408" s="283"/>
    </row>
    <row r="409" spans="1:1">
      <c r="A409" s="283"/>
    </row>
    <row r="410" spans="1:1">
      <c r="A410" s="283"/>
    </row>
    <row r="411" spans="1:1">
      <c r="A411" s="283"/>
    </row>
    <row r="412" spans="1:1">
      <c r="A412" s="283"/>
    </row>
    <row r="413" spans="1:1">
      <c r="A413" s="283"/>
    </row>
    <row r="414" spans="1:1">
      <c r="A414" s="283"/>
    </row>
    <row r="415" spans="1:1">
      <c r="A415" s="283"/>
    </row>
    <row r="416" spans="1:1">
      <c r="A416" s="283"/>
    </row>
    <row r="417" spans="1:1">
      <c r="A417" s="283"/>
    </row>
    <row r="418" spans="1:1">
      <c r="A418" s="283"/>
    </row>
    <row r="419" spans="1:1">
      <c r="A419" s="283"/>
    </row>
    <row r="420" spans="1:1">
      <c r="A420" s="283"/>
    </row>
    <row r="421" spans="1:1">
      <c r="A421" s="283"/>
    </row>
    <row r="422" spans="1:1">
      <c r="A422" s="283"/>
    </row>
    <row r="423" spans="1:1">
      <c r="A423" s="283"/>
    </row>
    <row r="424" spans="1:1">
      <c r="A424" s="283"/>
    </row>
    <row r="425" spans="1:1">
      <c r="A425" s="283"/>
    </row>
    <row r="426" spans="1:1">
      <c r="A426" s="283"/>
    </row>
    <row r="427" spans="1:1">
      <c r="A427" s="283"/>
    </row>
    <row r="428" spans="1:1">
      <c r="A428" s="283"/>
    </row>
    <row r="429" spans="1:1">
      <c r="A429" s="283"/>
    </row>
    <row r="430" spans="1:1">
      <c r="A430" s="283"/>
    </row>
    <row r="431" spans="1:1">
      <c r="A431" s="283"/>
    </row>
    <row r="432" spans="1:1">
      <c r="A432" s="283"/>
    </row>
    <row r="433" spans="1:1">
      <c r="A433" s="283"/>
    </row>
    <row r="434" spans="1:1">
      <c r="A434" s="283"/>
    </row>
    <row r="435" spans="1:1">
      <c r="A435" s="283"/>
    </row>
    <row r="436" spans="1:1">
      <c r="A436" s="283"/>
    </row>
    <row r="437" spans="1:1">
      <c r="A437" s="283"/>
    </row>
    <row r="438" spans="1:1">
      <c r="A438" s="283"/>
    </row>
    <row r="439" spans="1:1">
      <c r="A439" s="283"/>
    </row>
    <row r="440" spans="1:1">
      <c r="A440" s="283"/>
    </row>
    <row r="441" spans="1:1">
      <c r="A441" s="283"/>
    </row>
    <row r="442" spans="1:1">
      <c r="A442" s="283"/>
    </row>
    <row r="443" spans="1:1">
      <c r="A443" s="283"/>
    </row>
    <row r="444" spans="1:1">
      <c r="A444" s="283"/>
    </row>
    <row r="445" spans="1:1">
      <c r="A445" s="283"/>
    </row>
    <row r="446" spans="1:1">
      <c r="A446" s="283"/>
    </row>
    <row r="447" spans="1:1">
      <c r="A447" s="283"/>
    </row>
    <row r="448" spans="1:1">
      <c r="A448" s="283"/>
    </row>
    <row r="449" spans="1:1">
      <c r="A449" s="283"/>
    </row>
    <row r="450" spans="1:1">
      <c r="A450" s="283"/>
    </row>
    <row r="451" spans="1:1">
      <c r="A451" s="283"/>
    </row>
    <row r="452" spans="1:1">
      <c r="A452" s="283"/>
    </row>
    <row r="453" spans="1:1">
      <c r="A453" s="283"/>
    </row>
    <row r="454" spans="1:1">
      <c r="A454" s="283"/>
    </row>
    <row r="455" spans="1:1">
      <c r="A455" s="283"/>
    </row>
    <row r="456" spans="1:1">
      <c r="A456" s="283"/>
    </row>
    <row r="457" spans="1:1">
      <c r="A457" s="283"/>
    </row>
  </sheetData>
  <mergeCells count="4">
    <mergeCell ref="A1:D1"/>
    <mergeCell ref="A2:D2"/>
    <mergeCell ref="A3:D3"/>
    <mergeCell ref="A4:D4"/>
  </mergeCells>
  <pageMargins left="0.7" right="0.7" top="0.75" bottom="0.75" header="0.3" footer="0.3"/>
  <pageSetup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zoomScaleNormal="100" workbookViewId="0">
      <selection activeCell="A4" sqref="A4:D4"/>
    </sheetView>
  </sheetViews>
  <sheetFormatPr defaultRowHeight="15"/>
  <cols>
    <col min="1" max="1" width="89.85546875" style="31" bestFit="1" customWidth="1"/>
    <col min="2" max="3" width="12.140625" style="26" customWidth="1"/>
    <col min="4" max="4" width="15.140625" style="26" customWidth="1"/>
    <col min="5" max="256" width="9.140625" style="31"/>
    <col min="257" max="257" width="89.85546875" style="31" bestFit="1" customWidth="1"/>
    <col min="258" max="259" width="12.140625" style="31" customWidth="1"/>
    <col min="260" max="260" width="15.140625" style="31" customWidth="1"/>
    <col min="261" max="512" width="9.140625" style="31"/>
    <col min="513" max="513" width="89.85546875" style="31" bestFit="1" customWidth="1"/>
    <col min="514" max="515" width="12.140625" style="31" customWidth="1"/>
    <col min="516" max="516" width="15.140625" style="31" customWidth="1"/>
    <col min="517" max="768" width="9.140625" style="31"/>
    <col min="769" max="769" width="89.85546875" style="31" bestFit="1" customWidth="1"/>
    <col min="770" max="771" width="12.140625" style="31" customWidth="1"/>
    <col min="772" max="772" width="15.140625" style="31" customWidth="1"/>
    <col min="773" max="1024" width="9.140625" style="31"/>
    <col min="1025" max="1025" width="89.85546875" style="31" bestFit="1" customWidth="1"/>
    <col min="1026" max="1027" width="12.140625" style="31" customWidth="1"/>
    <col min="1028" max="1028" width="15.140625" style="31" customWidth="1"/>
    <col min="1029" max="1280" width="9.140625" style="31"/>
    <col min="1281" max="1281" width="89.85546875" style="31" bestFit="1" customWidth="1"/>
    <col min="1282" max="1283" width="12.140625" style="31" customWidth="1"/>
    <col min="1284" max="1284" width="15.140625" style="31" customWidth="1"/>
    <col min="1285" max="1536" width="9.140625" style="31"/>
    <col min="1537" max="1537" width="89.85546875" style="31" bestFit="1" customWidth="1"/>
    <col min="1538" max="1539" width="12.140625" style="31" customWidth="1"/>
    <col min="1540" max="1540" width="15.140625" style="31" customWidth="1"/>
    <col min="1541" max="1792" width="9.140625" style="31"/>
    <col min="1793" max="1793" width="89.85546875" style="31" bestFit="1" customWidth="1"/>
    <col min="1794" max="1795" width="12.140625" style="31" customWidth="1"/>
    <col min="1796" max="1796" width="15.140625" style="31" customWidth="1"/>
    <col min="1797" max="2048" width="9.140625" style="31"/>
    <col min="2049" max="2049" width="89.85546875" style="31" bestFit="1" customWidth="1"/>
    <col min="2050" max="2051" width="12.140625" style="31" customWidth="1"/>
    <col min="2052" max="2052" width="15.140625" style="31" customWidth="1"/>
    <col min="2053" max="2304" width="9.140625" style="31"/>
    <col min="2305" max="2305" width="89.85546875" style="31" bestFit="1" customWidth="1"/>
    <col min="2306" max="2307" width="12.140625" style="31" customWidth="1"/>
    <col min="2308" max="2308" width="15.140625" style="31" customWidth="1"/>
    <col min="2309" max="2560" width="9.140625" style="31"/>
    <col min="2561" max="2561" width="89.85546875" style="31" bestFit="1" customWidth="1"/>
    <col min="2562" max="2563" width="12.140625" style="31" customWidth="1"/>
    <col min="2564" max="2564" width="15.140625" style="31" customWidth="1"/>
    <col min="2565" max="2816" width="9.140625" style="31"/>
    <col min="2817" max="2817" width="89.85546875" style="31" bestFit="1" customWidth="1"/>
    <col min="2818" max="2819" width="12.140625" style="31" customWidth="1"/>
    <col min="2820" max="2820" width="15.140625" style="31" customWidth="1"/>
    <col min="2821" max="3072" width="9.140625" style="31"/>
    <col min="3073" max="3073" width="89.85546875" style="31" bestFit="1" customWidth="1"/>
    <col min="3074" max="3075" width="12.140625" style="31" customWidth="1"/>
    <col min="3076" max="3076" width="15.140625" style="31" customWidth="1"/>
    <col min="3077" max="3328" width="9.140625" style="31"/>
    <col min="3329" max="3329" width="89.85546875" style="31" bestFit="1" customWidth="1"/>
    <col min="3330" max="3331" width="12.140625" style="31" customWidth="1"/>
    <col min="3332" max="3332" width="15.140625" style="31" customWidth="1"/>
    <col min="3333" max="3584" width="9.140625" style="31"/>
    <col min="3585" max="3585" width="89.85546875" style="31" bestFit="1" customWidth="1"/>
    <col min="3586" max="3587" width="12.140625" style="31" customWidth="1"/>
    <col min="3588" max="3588" width="15.140625" style="31" customWidth="1"/>
    <col min="3589" max="3840" width="9.140625" style="31"/>
    <col min="3841" max="3841" width="89.85546875" style="31" bestFit="1" customWidth="1"/>
    <col min="3842" max="3843" width="12.140625" style="31" customWidth="1"/>
    <col min="3844" max="3844" width="15.140625" style="31" customWidth="1"/>
    <col min="3845" max="4096" width="9.140625" style="31"/>
    <col min="4097" max="4097" width="89.85546875" style="31" bestFit="1" customWidth="1"/>
    <col min="4098" max="4099" width="12.140625" style="31" customWidth="1"/>
    <col min="4100" max="4100" width="15.140625" style="31" customWidth="1"/>
    <col min="4101" max="4352" width="9.140625" style="31"/>
    <col min="4353" max="4353" width="89.85546875" style="31" bestFit="1" customWidth="1"/>
    <col min="4354" max="4355" width="12.140625" style="31" customWidth="1"/>
    <col min="4356" max="4356" width="15.140625" style="31" customWidth="1"/>
    <col min="4357" max="4608" width="9.140625" style="31"/>
    <col min="4609" max="4609" width="89.85546875" style="31" bestFit="1" customWidth="1"/>
    <col min="4610" max="4611" width="12.140625" style="31" customWidth="1"/>
    <col min="4612" max="4612" width="15.140625" style="31" customWidth="1"/>
    <col min="4613" max="4864" width="9.140625" style="31"/>
    <col min="4865" max="4865" width="89.85546875" style="31" bestFit="1" customWidth="1"/>
    <col min="4866" max="4867" width="12.140625" style="31" customWidth="1"/>
    <col min="4868" max="4868" width="15.140625" style="31" customWidth="1"/>
    <col min="4869" max="5120" width="9.140625" style="31"/>
    <col min="5121" max="5121" width="89.85546875" style="31" bestFit="1" customWidth="1"/>
    <col min="5122" max="5123" width="12.140625" style="31" customWidth="1"/>
    <col min="5124" max="5124" width="15.140625" style="31" customWidth="1"/>
    <col min="5125" max="5376" width="9.140625" style="31"/>
    <col min="5377" max="5377" width="89.85546875" style="31" bestFit="1" customWidth="1"/>
    <col min="5378" max="5379" width="12.140625" style="31" customWidth="1"/>
    <col min="5380" max="5380" width="15.140625" style="31" customWidth="1"/>
    <col min="5381" max="5632" width="9.140625" style="31"/>
    <col min="5633" max="5633" width="89.85546875" style="31" bestFit="1" customWidth="1"/>
    <col min="5634" max="5635" width="12.140625" style="31" customWidth="1"/>
    <col min="5636" max="5636" width="15.140625" style="31" customWidth="1"/>
    <col min="5637" max="5888" width="9.140625" style="31"/>
    <col min="5889" max="5889" width="89.85546875" style="31" bestFit="1" customWidth="1"/>
    <col min="5890" max="5891" width="12.140625" style="31" customWidth="1"/>
    <col min="5892" max="5892" width="15.140625" style="31" customWidth="1"/>
    <col min="5893" max="6144" width="9.140625" style="31"/>
    <col min="6145" max="6145" width="89.85546875" style="31" bestFit="1" customWidth="1"/>
    <col min="6146" max="6147" width="12.140625" style="31" customWidth="1"/>
    <col min="6148" max="6148" width="15.140625" style="31" customWidth="1"/>
    <col min="6149" max="6400" width="9.140625" style="31"/>
    <col min="6401" max="6401" width="89.85546875" style="31" bestFit="1" customWidth="1"/>
    <col min="6402" max="6403" width="12.140625" style="31" customWidth="1"/>
    <col min="6404" max="6404" width="15.140625" style="31" customWidth="1"/>
    <col min="6405" max="6656" width="9.140625" style="31"/>
    <col min="6657" max="6657" width="89.85546875" style="31" bestFit="1" customWidth="1"/>
    <col min="6658" max="6659" width="12.140625" style="31" customWidth="1"/>
    <col min="6660" max="6660" width="15.140625" style="31" customWidth="1"/>
    <col min="6661" max="6912" width="9.140625" style="31"/>
    <col min="6913" max="6913" width="89.85546875" style="31" bestFit="1" customWidth="1"/>
    <col min="6914" max="6915" width="12.140625" style="31" customWidth="1"/>
    <col min="6916" max="6916" width="15.140625" style="31" customWidth="1"/>
    <col min="6917" max="7168" width="9.140625" style="31"/>
    <col min="7169" max="7169" width="89.85546875" style="31" bestFit="1" customWidth="1"/>
    <col min="7170" max="7171" width="12.140625" style="31" customWidth="1"/>
    <col min="7172" max="7172" width="15.140625" style="31" customWidth="1"/>
    <col min="7173" max="7424" width="9.140625" style="31"/>
    <col min="7425" max="7425" width="89.85546875" style="31" bestFit="1" customWidth="1"/>
    <col min="7426" max="7427" width="12.140625" style="31" customWidth="1"/>
    <col min="7428" max="7428" width="15.140625" style="31" customWidth="1"/>
    <col min="7429" max="7680" width="9.140625" style="31"/>
    <col min="7681" max="7681" width="89.85546875" style="31" bestFit="1" customWidth="1"/>
    <col min="7682" max="7683" width="12.140625" style="31" customWidth="1"/>
    <col min="7684" max="7684" width="15.140625" style="31" customWidth="1"/>
    <col min="7685" max="7936" width="9.140625" style="31"/>
    <col min="7937" max="7937" width="89.85546875" style="31" bestFit="1" customWidth="1"/>
    <col min="7938" max="7939" width="12.140625" style="31" customWidth="1"/>
    <col min="7940" max="7940" width="15.140625" style="31" customWidth="1"/>
    <col min="7941" max="8192" width="9.140625" style="31"/>
    <col min="8193" max="8193" width="89.85546875" style="31" bestFit="1" customWidth="1"/>
    <col min="8194" max="8195" width="12.140625" style="31" customWidth="1"/>
    <col min="8196" max="8196" width="15.140625" style="31" customWidth="1"/>
    <col min="8197" max="8448" width="9.140625" style="31"/>
    <col min="8449" max="8449" width="89.85546875" style="31" bestFit="1" customWidth="1"/>
    <col min="8450" max="8451" width="12.140625" style="31" customWidth="1"/>
    <col min="8452" max="8452" width="15.140625" style="31" customWidth="1"/>
    <col min="8453" max="8704" width="9.140625" style="31"/>
    <col min="8705" max="8705" width="89.85546875" style="31" bestFit="1" customWidth="1"/>
    <col min="8706" max="8707" width="12.140625" style="31" customWidth="1"/>
    <col min="8708" max="8708" width="15.140625" style="31" customWidth="1"/>
    <col min="8709" max="8960" width="9.140625" style="31"/>
    <col min="8961" max="8961" width="89.85546875" style="31" bestFit="1" customWidth="1"/>
    <col min="8962" max="8963" width="12.140625" style="31" customWidth="1"/>
    <col min="8964" max="8964" width="15.140625" style="31" customWidth="1"/>
    <col min="8965" max="9216" width="9.140625" style="31"/>
    <col min="9217" max="9217" width="89.85546875" style="31" bestFit="1" customWidth="1"/>
    <col min="9218" max="9219" width="12.140625" style="31" customWidth="1"/>
    <col min="9220" max="9220" width="15.140625" style="31" customWidth="1"/>
    <col min="9221" max="9472" width="9.140625" style="31"/>
    <col min="9473" max="9473" width="89.85546875" style="31" bestFit="1" customWidth="1"/>
    <col min="9474" max="9475" width="12.140625" style="31" customWidth="1"/>
    <col min="9476" max="9476" width="15.140625" style="31" customWidth="1"/>
    <col min="9477" max="9728" width="9.140625" style="31"/>
    <col min="9729" max="9729" width="89.85546875" style="31" bestFit="1" customWidth="1"/>
    <col min="9730" max="9731" width="12.140625" style="31" customWidth="1"/>
    <col min="9732" max="9732" width="15.140625" style="31" customWidth="1"/>
    <col min="9733" max="9984" width="9.140625" style="31"/>
    <col min="9985" max="9985" width="89.85546875" style="31" bestFit="1" customWidth="1"/>
    <col min="9986" max="9987" width="12.140625" style="31" customWidth="1"/>
    <col min="9988" max="9988" width="15.140625" style="31" customWidth="1"/>
    <col min="9989" max="10240" width="9.140625" style="31"/>
    <col min="10241" max="10241" width="89.85546875" style="31" bestFit="1" customWidth="1"/>
    <col min="10242" max="10243" width="12.140625" style="31" customWidth="1"/>
    <col min="10244" max="10244" width="15.140625" style="31" customWidth="1"/>
    <col min="10245" max="10496" width="9.140625" style="31"/>
    <col min="10497" max="10497" width="89.85546875" style="31" bestFit="1" customWidth="1"/>
    <col min="10498" max="10499" width="12.140625" style="31" customWidth="1"/>
    <col min="10500" max="10500" width="15.140625" style="31" customWidth="1"/>
    <col min="10501" max="10752" width="9.140625" style="31"/>
    <col min="10753" max="10753" width="89.85546875" style="31" bestFit="1" customWidth="1"/>
    <col min="10754" max="10755" width="12.140625" style="31" customWidth="1"/>
    <col min="10756" max="10756" width="15.140625" style="31" customWidth="1"/>
    <col min="10757" max="11008" width="9.140625" style="31"/>
    <col min="11009" max="11009" width="89.85546875" style="31" bestFit="1" customWidth="1"/>
    <col min="11010" max="11011" width="12.140625" style="31" customWidth="1"/>
    <col min="11012" max="11012" width="15.140625" style="31" customWidth="1"/>
    <col min="11013" max="11264" width="9.140625" style="31"/>
    <col min="11265" max="11265" width="89.85546875" style="31" bestFit="1" customWidth="1"/>
    <col min="11266" max="11267" width="12.140625" style="31" customWidth="1"/>
    <col min="11268" max="11268" width="15.140625" style="31" customWidth="1"/>
    <col min="11269" max="11520" width="9.140625" style="31"/>
    <col min="11521" max="11521" width="89.85546875" style="31" bestFit="1" customWidth="1"/>
    <col min="11522" max="11523" width="12.140625" style="31" customWidth="1"/>
    <col min="11524" max="11524" width="15.140625" style="31" customWidth="1"/>
    <col min="11525" max="11776" width="9.140625" style="31"/>
    <col min="11777" max="11777" width="89.85546875" style="31" bestFit="1" customWidth="1"/>
    <col min="11778" max="11779" width="12.140625" style="31" customWidth="1"/>
    <col min="11780" max="11780" width="15.140625" style="31" customWidth="1"/>
    <col min="11781" max="12032" width="9.140625" style="31"/>
    <col min="12033" max="12033" width="89.85546875" style="31" bestFit="1" customWidth="1"/>
    <col min="12034" max="12035" width="12.140625" style="31" customWidth="1"/>
    <col min="12036" max="12036" width="15.140625" style="31" customWidth="1"/>
    <col min="12037" max="12288" width="9.140625" style="31"/>
    <col min="12289" max="12289" width="89.85546875" style="31" bestFit="1" customWidth="1"/>
    <col min="12290" max="12291" width="12.140625" style="31" customWidth="1"/>
    <col min="12292" max="12292" width="15.140625" style="31" customWidth="1"/>
    <col min="12293" max="12544" width="9.140625" style="31"/>
    <col min="12545" max="12545" width="89.85546875" style="31" bestFit="1" customWidth="1"/>
    <col min="12546" max="12547" width="12.140625" style="31" customWidth="1"/>
    <col min="12548" max="12548" width="15.140625" style="31" customWidth="1"/>
    <col min="12549" max="12800" width="9.140625" style="31"/>
    <col min="12801" max="12801" width="89.85546875" style="31" bestFit="1" customWidth="1"/>
    <col min="12802" max="12803" width="12.140625" style="31" customWidth="1"/>
    <col min="12804" max="12804" width="15.140625" style="31" customWidth="1"/>
    <col min="12805" max="13056" width="9.140625" style="31"/>
    <col min="13057" max="13057" width="89.85546875" style="31" bestFit="1" customWidth="1"/>
    <col min="13058" max="13059" width="12.140625" style="31" customWidth="1"/>
    <col min="13060" max="13060" width="15.140625" style="31" customWidth="1"/>
    <col min="13061" max="13312" width="9.140625" style="31"/>
    <col min="13313" max="13313" width="89.85546875" style="31" bestFit="1" customWidth="1"/>
    <col min="13314" max="13315" width="12.140625" style="31" customWidth="1"/>
    <col min="13316" max="13316" width="15.140625" style="31" customWidth="1"/>
    <col min="13317" max="13568" width="9.140625" style="31"/>
    <col min="13569" max="13569" width="89.85546875" style="31" bestFit="1" customWidth="1"/>
    <col min="13570" max="13571" width="12.140625" style="31" customWidth="1"/>
    <col min="13572" max="13572" width="15.140625" style="31" customWidth="1"/>
    <col min="13573" max="13824" width="9.140625" style="31"/>
    <col min="13825" max="13825" width="89.85546875" style="31" bestFit="1" customWidth="1"/>
    <col min="13826" max="13827" width="12.140625" style="31" customWidth="1"/>
    <col min="13828" max="13828" width="15.140625" style="31" customWidth="1"/>
    <col min="13829" max="14080" width="9.140625" style="31"/>
    <col min="14081" max="14081" width="89.85546875" style="31" bestFit="1" customWidth="1"/>
    <col min="14082" max="14083" width="12.140625" style="31" customWidth="1"/>
    <col min="14084" max="14084" width="15.140625" style="31" customWidth="1"/>
    <col min="14085" max="14336" width="9.140625" style="31"/>
    <col min="14337" max="14337" width="89.85546875" style="31" bestFit="1" customWidth="1"/>
    <col min="14338" max="14339" width="12.140625" style="31" customWidth="1"/>
    <col min="14340" max="14340" width="15.140625" style="31" customWidth="1"/>
    <col min="14341" max="14592" width="9.140625" style="31"/>
    <col min="14593" max="14593" width="89.85546875" style="31" bestFit="1" customWidth="1"/>
    <col min="14594" max="14595" width="12.140625" style="31" customWidth="1"/>
    <col min="14596" max="14596" width="15.140625" style="31" customWidth="1"/>
    <col min="14597" max="14848" width="9.140625" style="31"/>
    <col min="14849" max="14849" width="89.85546875" style="31" bestFit="1" customWidth="1"/>
    <col min="14850" max="14851" width="12.140625" style="31" customWidth="1"/>
    <col min="14852" max="14852" width="15.140625" style="31" customWidth="1"/>
    <col min="14853" max="15104" width="9.140625" style="31"/>
    <col min="15105" max="15105" width="89.85546875" style="31" bestFit="1" customWidth="1"/>
    <col min="15106" max="15107" width="12.140625" style="31" customWidth="1"/>
    <col min="15108" max="15108" width="15.140625" style="31" customWidth="1"/>
    <col min="15109" max="15360" width="9.140625" style="31"/>
    <col min="15361" max="15361" width="89.85546875" style="31" bestFit="1" customWidth="1"/>
    <col min="15362" max="15363" width="12.140625" style="31" customWidth="1"/>
    <col min="15364" max="15364" width="15.140625" style="31" customWidth="1"/>
    <col min="15365" max="15616" width="9.140625" style="31"/>
    <col min="15617" max="15617" width="89.85546875" style="31" bestFit="1" customWidth="1"/>
    <col min="15618" max="15619" width="12.140625" style="31" customWidth="1"/>
    <col min="15620" max="15620" width="15.140625" style="31" customWidth="1"/>
    <col min="15621" max="15872" width="9.140625" style="31"/>
    <col min="15873" max="15873" width="89.85546875" style="31" bestFit="1" customWidth="1"/>
    <col min="15874" max="15875" width="12.140625" style="31" customWidth="1"/>
    <col min="15876" max="15876" width="15.140625" style="31" customWidth="1"/>
    <col min="15877" max="16128" width="9.140625" style="31"/>
    <col min="16129" max="16129" width="89.85546875" style="31" bestFit="1" customWidth="1"/>
    <col min="16130" max="16131" width="12.140625" style="31" customWidth="1"/>
    <col min="16132" max="16132" width="15.140625" style="31" customWidth="1"/>
    <col min="16133" max="16384" width="9.140625" style="31"/>
  </cols>
  <sheetData>
    <row r="1" spans="1:4" ht="29.25" customHeight="1">
      <c r="A1" s="961" t="s">
        <v>1377</v>
      </c>
      <c r="B1" s="961"/>
      <c r="C1" s="961"/>
      <c r="D1" s="961"/>
    </row>
    <row r="2" spans="1:4" ht="15" customHeight="1">
      <c r="A2" s="962" t="s">
        <v>572</v>
      </c>
      <c r="B2" s="962"/>
      <c r="C2" s="962"/>
      <c r="D2" s="962"/>
    </row>
    <row r="3" spans="1:4" ht="15" customHeight="1">
      <c r="A3" s="962" t="s">
        <v>1472</v>
      </c>
      <c r="B3" s="962"/>
      <c r="C3" s="962"/>
      <c r="D3" s="962"/>
    </row>
    <row r="4" spans="1:4" ht="33" customHeight="1">
      <c r="A4" s="963" t="s">
        <v>563</v>
      </c>
      <c r="B4" s="963"/>
      <c r="C4" s="963"/>
      <c r="D4" s="963"/>
    </row>
    <row r="5" spans="1:4" ht="3.75" customHeight="1">
      <c r="A5" s="672"/>
      <c r="B5" s="672"/>
      <c r="C5" s="672"/>
      <c r="D5" s="672"/>
    </row>
    <row r="6" spans="1:4" ht="30" customHeight="1" thickBot="1">
      <c r="A6" s="673" t="s">
        <v>1233</v>
      </c>
      <c r="B6" s="315" t="s">
        <v>534</v>
      </c>
      <c r="C6" s="315" t="s">
        <v>535</v>
      </c>
      <c r="D6" s="330" t="s">
        <v>571</v>
      </c>
    </row>
    <row r="7" spans="1:4" ht="15" customHeight="1" thickTop="1" thickBot="1">
      <c r="A7" s="674" t="s">
        <v>696</v>
      </c>
      <c r="B7" s="326">
        <v>156906.14699000001</v>
      </c>
      <c r="C7" s="326">
        <v>53029.847979999999</v>
      </c>
      <c r="D7" s="326">
        <v>209935.99497</v>
      </c>
    </row>
    <row r="8" spans="1:4" ht="15" customHeight="1" thickTop="1">
      <c r="A8" s="675" t="s">
        <v>1236</v>
      </c>
      <c r="B8" s="327">
        <v>43758.373350000002</v>
      </c>
      <c r="C8" s="327">
        <v>7487.6472199999998</v>
      </c>
      <c r="D8" s="327">
        <v>51246.020570000001</v>
      </c>
    </row>
    <row r="9" spans="1:4" ht="15" customHeight="1">
      <c r="A9" s="675" t="s">
        <v>1238</v>
      </c>
      <c r="B9" s="327">
        <v>783.14632999999992</v>
      </c>
      <c r="C9" s="327">
        <v>0</v>
      </c>
      <c r="D9" s="327">
        <v>783.14632999999992</v>
      </c>
    </row>
    <row r="10" spans="1:4" ht="15" customHeight="1">
      <c r="A10" s="675" t="s">
        <v>1240</v>
      </c>
      <c r="B10" s="327">
        <v>36868.077429999998</v>
      </c>
      <c r="C10" s="327">
        <v>12560.438169999999</v>
      </c>
      <c r="D10" s="327">
        <v>49428.515599999999</v>
      </c>
    </row>
    <row r="11" spans="1:4" ht="15" customHeight="1">
      <c r="A11" s="675" t="s">
        <v>1242</v>
      </c>
      <c r="B11" s="327">
        <v>0</v>
      </c>
      <c r="C11" s="327">
        <v>0</v>
      </c>
      <c r="D11" s="327">
        <v>0</v>
      </c>
    </row>
    <row r="12" spans="1:4" ht="15" customHeight="1">
      <c r="A12" s="675" t="s">
        <v>1244</v>
      </c>
      <c r="B12" s="327">
        <v>253.60898999999998</v>
      </c>
      <c r="C12" s="327">
        <v>2335.8274000000001</v>
      </c>
      <c r="D12" s="327">
        <v>2589.4363900000003</v>
      </c>
    </row>
    <row r="13" spans="1:4" ht="15" customHeight="1">
      <c r="A13" s="675" t="s">
        <v>1246</v>
      </c>
      <c r="B13" s="327">
        <v>68161.139909999998</v>
      </c>
      <c r="C13" s="327">
        <v>28098.759539999999</v>
      </c>
      <c r="D13" s="327">
        <v>96259.899449999997</v>
      </c>
    </row>
    <row r="14" spans="1:4" ht="15" customHeight="1">
      <c r="A14" s="675" t="s">
        <v>1248</v>
      </c>
      <c r="B14" s="327">
        <v>7081.8009800000009</v>
      </c>
      <c r="C14" s="327">
        <v>2547.1756500000001</v>
      </c>
      <c r="D14" s="327">
        <v>9628.976630000001</v>
      </c>
    </row>
    <row r="15" spans="1:4" ht="15" customHeight="1" thickBot="1">
      <c r="A15" s="675" t="s">
        <v>1250</v>
      </c>
      <c r="B15" s="327">
        <v>0</v>
      </c>
      <c r="C15" s="327">
        <v>0</v>
      </c>
      <c r="D15" s="327">
        <v>0</v>
      </c>
    </row>
    <row r="16" spans="1:4" ht="15" customHeight="1" thickTop="1" thickBot="1">
      <c r="A16" s="674" t="s">
        <v>1252</v>
      </c>
      <c r="B16" s="326">
        <v>91032.865980000002</v>
      </c>
      <c r="C16" s="326">
        <v>18008.490289999998</v>
      </c>
      <c r="D16" s="326">
        <v>109041.35627</v>
      </c>
    </row>
    <row r="17" spans="1:4" ht="15" customHeight="1" thickTop="1">
      <c r="A17" s="675" t="s">
        <v>292</v>
      </c>
      <c r="B17" s="327">
        <v>0</v>
      </c>
      <c r="C17" s="327">
        <v>0</v>
      </c>
      <c r="D17" s="327">
        <v>0</v>
      </c>
    </row>
    <row r="18" spans="1:4" ht="15" customHeight="1">
      <c r="A18" s="675" t="s">
        <v>1378</v>
      </c>
      <c r="B18" s="327">
        <v>0</v>
      </c>
      <c r="C18" s="327">
        <v>0</v>
      </c>
      <c r="D18" s="327">
        <v>0</v>
      </c>
    </row>
    <row r="19" spans="1:4" ht="15" customHeight="1">
      <c r="A19" s="675" t="s">
        <v>1370</v>
      </c>
      <c r="B19" s="327">
        <v>10896.385689999999</v>
      </c>
      <c r="C19" s="327">
        <v>3405.88985</v>
      </c>
      <c r="D19" s="327">
        <v>14302.275539999999</v>
      </c>
    </row>
    <row r="20" spans="1:4" ht="15" customHeight="1">
      <c r="A20" s="675" t="s">
        <v>1256</v>
      </c>
      <c r="B20" s="327">
        <v>71218.480290000007</v>
      </c>
      <c r="C20" s="327">
        <v>14602.60044</v>
      </c>
      <c r="D20" s="327">
        <v>85821.080730000001</v>
      </c>
    </row>
    <row r="21" spans="1:4" ht="15" customHeight="1">
      <c r="A21" s="675" t="s">
        <v>1258</v>
      </c>
      <c r="B21" s="327">
        <v>8918</v>
      </c>
      <c r="C21" s="327">
        <v>0</v>
      </c>
      <c r="D21" s="327">
        <v>8918</v>
      </c>
    </row>
    <row r="22" spans="1:4" ht="15" customHeight="1">
      <c r="A22" s="675" t="s">
        <v>1260</v>
      </c>
      <c r="B22" s="327">
        <v>0</v>
      </c>
      <c r="C22" s="327">
        <v>0</v>
      </c>
      <c r="D22" s="327">
        <v>0</v>
      </c>
    </row>
    <row r="23" spans="1:4" ht="15" customHeight="1">
      <c r="A23" s="675" t="s">
        <v>1262</v>
      </c>
      <c r="B23" s="327">
        <v>0</v>
      </c>
      <c r="C23" s="327">
        <v>0</v>
      </c>
      <c r="D23" s="327">
        <v>0</v>
      </c>
    </row>
    <row r="24" spans="1:4" ht="15" customHeight="1" thickBot="1">
      <c r="A24" s="675" t="s">
        <v>960</v>
      </c>
      <c r="B24" s="327">
        <v>0</v>
      </c>
      <c r="C24" s="327">
        <v>0</v>
      </c>
      <c r="D24" s="327">
        <v>0</v>
      </c>
    </row>
    <row r="25" spans="1:4" ht="15" customHeight="1" thickTop="1" thickBot="1">
      <c r="A25" s="674" t="s">
        <v>721</v>
      </c>
      <c r="B25" s="326">
        <v>65873.281009999992</v>
      </c>
      <c r="C25" s="326">
        <v>35021.357689999997</v>
      </c>
      <c r="D25" s="326">
        <v>100894.63869999998</v>
      </c>
    </row>
    <row r="26" spans="1:4" ht="15" customHeight="1" thickTop="1">
      <c r="A26" s="675" t="s">
        <v>1265</v>
      </c>
      <c r="B26" s="327">
        <v>44600.4</v>
      </c>
      <c r="C26" s="327">
        <v>16640</v>
      </c>
      <c r="D26" s="327">
        <v>61240.4</v>
      </c>
    </row>
    <row r="27" spans="1:4" ht="15" customHeight="1">
      <c r="A27" s="675" t="s">
        <v>1267</v>
      </c>
      <c r="B27" s="327">
        <v>0</v>
      </c>
      <c r="C27" s="327">
        <v>0</v>
      </c>
      <c r="D27" s="327">
        <v>0</v>
      </c>
    </row>
    <row r="28" spans="1:4" ht="15" customHeight="1">
      <c r="A28" s="675" t="s">
        <v>1269</v>
      </c>
      <c r="B28" s="327">
        <v>0</v>
      </c>
      <c r="C28" s="327">
        <v>0</v>
      </c>
      <c r="D28" s="327">
        <v>0</v>
      </c>
    </row>
    <row r="29" spans="1:4" ht="15" customHeight="1">
      <c r="A29" s="675" t="s">
        <v>1271</v>
      </c>
      <c r="B29" s="327">
        <v>16901.280790000001</v>
      </c>
      <c r="C29" s="327">
        <v>10251.07259</v>
      </c>
      <c r="D29" s="327">
        <v>27152.35338</v>
      </c>
    </row>
    <row r="30" spans="1:4" ht="15" customHeight="1">
      <c r="A30" s="675" t="s">
        <v>1273</v>
      </c>
      <c r="B30" s="327">
        <v>4371.6002199999994</v>
      </c>
      <c r="C30" s="327">
        <v>8130.2851000000001</v>
      </c>
      <c r="D30" s="327">
        <v>12501.885319999999</v>
      </c>
    </row>
    <row r="31" spans="1:4" ht="15" customHeight="1">
      <c r="A31" s="675" t="s">
        <v>1371</v>
      </c>
      <c r="B31" s="327">
        <v>0</v>
      </c>
      <c r="C31" s="327">
        <v>6620.8998300000003</v>
      </c>
      <c r="D31" s="327">
        <v>6620.8998300000003</v>
      </c>
    </row>
    <row r="32" spans="1:4" ht="15" customHeight="1" thickBot="1">
      <c r="A32" s="675" t="s">
        <v>1372</v>
      </c>
      <c r="B32" s="327">
        <v>4371.6002199999994</v>
      </c>
      <c r="C32" s="327">
        <v>1509.38527</v>
      </c>
      <c r="D32" s="327">
        <v>5880.9854899999991</v>
      </c>
    </row>
    <row r="33" spans="1:4" ht="15" customHeight="1" thickTop="1" thickBot="1">
      <c r="A33" s="674" t="s">
        <v>725</v>
      </c>
      <c r="B33" s="326">
        <v>156906.14698999998</v>
      </c>
      <c r="C33" s="326">
        <v>53029.847979999991</v>
      </c>
      <c r="D33" s="326">
        <v>209935.99496999997</v>
      </c>
    </row>
    <row r="34" spans="1:4" ht="15" customHeight="1" thickTop="1">
      <c r="A34" s="675" t="s">
        <v>1279</v>
      </c>
      <c r="B34" s="327">
        <v>0</v>
      </c>
      <c r="C34" s="327">
        <v>0</v>
      </c>
      <c r="D34" s="327">
        <v>0</v>
      </c>
    </row>
    <row r="35" spans="1:4" ht="15" customHeight="1">
      <c r="A35" s="675" t="s">
        <v>1281</v>
      </c>
      <c r="B35" s="327">
        <v>74263.579959999988</v>
      </c>
      <c r="C35" s="327">
        <v>87724.516029999999</v>
      </c>
      <c r="D35" s="327">
        <v>161988.09599</v>
      </c>
    </row>
    <row r="36" spans="1:4" ht="30" customHeight="1">
      <c r="A36" s="320" t="s">
        <v>733</v>
      </c>
      <c r="B36" s="315" t="s">
        <v>534</v>
      </c>
      <c r="C36" s="315" t="s">
        <v>535</v>
      </c>
      <c r="D36" s="330" t="s">
        <v>571</v>
      </c>
    </row>
    <row r="37" spans="1:4" ht="15" customHeight="1">
      <c r="A37" s="321" t="s">
        <v>1297</v>
      </c>
      <c r="B37" s="327">
        <v>734.98973000000001</v>
      </c>
      <c r="C37" s="327">
        <v>76.134990000000002</v>
      </c>
      <c r="D37" s="327">
        <v>811.12472000000002</v>
      </c>
    </row>
    <row r="38" spans="1:4" ht="15" customHeight="1">
      <c r="A38" s="675" t="s">
        <v>1373</v>
      </c>
      <c r="B38" s="327">
        <v>278.28832</v>
      </c>
      <c r="C38" s="327">
        <v>139.25546</v>
      </c>
      <c r="D38" s="327">
        <v>417.54377999999997</v>
      </c>
    </row>
    <row r="39" spans="1:4" ht="15" customHeight="1">
      <c r="A39" s="676" t="s">
        <v>736</v>
      </c>
      <c r="B39" s="327">
        <v>456.70141000000001</v>
      </c>
      <c r="C39" s="327">
        <v>-63.120469999999997</v>
      </c>
      <c r="D39" s="327">
        <v>393.58094</v>
      </c>
    </row>
    <row r="40" spans="1:4" ht="15" customHeight="1">
      <c r="A40" s="321" t="s">
        <v>1301</v>
      </c>
      <c r="B40" s="327">
        <v>50366.64273</v>
      </c>
      <c r="C40" s="327">
        <v>42185.429240000005</v>
      </c>
      <c r="D40" s="327">
        <v>92552.071970000005</v>
      </c>
    </row>
    <row r="41" spans="1:4" ht="15" customHeight="1">
      <c r="A41" s="675" t="s">
        <v>1303</v>
      </c>
      <c r="B41" s="327">
        <v>9840.7429100000008</v>
      </c>
      <c r="C41" s="327">
        <v>16986.959989999999</v>
      </c>
      <c r="D41" s="327">
        <v>26827.7029</v>
      </c>
    </row>
    <row r="42" spans="1:4" ht="15" customHeight="1">
      <c r="A42" s="676" t="s">
        <v>1305</v>
      </c>
      <c r="B42" s="327">
        <v>40982.60123</v>
      </c>
      <c r="C42" s="327">
        <v>25135.348780000004</v>
      </c>
      <c r="D42" s="327">
        <v>66117.95001</v>
      </c>
    </row>
    <row r="43" spans="1:4" ht="15" customHeight="1">
      <c r="A43" s="321" t="s">
        <v>1389</v>
      </c>
      <c r="B43" s="327">
        <v>25.715130000000002</v>
      </c>
      <c r="C43" s="327">
        <v>42.742449999999998</v>
      </c>
      <c r="D43" s="327">
        <v>68.457580000000007</v>
      </c>
    </row>
    <row r="44" spans="1:4" ht="15" customHeight="1">
      <c r="A44" s="675" t="s">
        <v>1374</v>
      </c>
      <c r="B44" s="327">
        <v>559.65041000000008</v>
      </c>
      <c r="C44" s="327">
        <v>123.28877</v>
      </c>
      <c r="D44" s="327">
        <v>682.93918000000008</v>
      </c>
    </row>
    <row r="45" spans="1:4" ht="15" customHeight="1">
      <c r="A45" s="676" t="s">
        <v>1309</v>
      </c>
      <c r="B45" s="327">
        <v>40448.665949999995</v>
      </c>
      <c r="C45" s="327">
        <v>25054.802460000006</v>
      </c>
      <c r="D45" s="327">
        <v>65503.468410000001</v>
      </c>
    </row>
    <row r="46" spans="1:4" ht="15" customHeight="1">
      <c r="A46" s="321" t="s">
        <v>1311</v>
      </c>
      <c r="B46" s="327">
        <v>34003.559939999999</v>
      </c>
      <c r="C46" s="327">
        <v>24576.827559999998</v>
      </c>
      <c r="D46" s="327">
        <v>58580.387499999997</v>
      </c>
    </row>
    <row r="47" spans="1:4" ht="15" customHeight="1">
      <c r="A47" s="676" t="s">
        <v>1313</v>
      </c>
      <c r="B47" s="327">
        <v>6445.1060099999959</v>
      </c>
      <c r="C47" s="327">
        <v>477.97490000000835</v>
      </c>
      <c r="D47" s="327">
        <v>6923.0809100000042</v>
      </c>
    </row>
    <row r="48" spans="1:4" ht="15" customHeight="1">
      <c r="A48" s="321" t="s">
        <v>1375</v>
      </c>
      <c r="B48" s="327">
        <v>13.18716</v>
      </c>
      <c r="C48" s="327">
        <v>0.35855000000000004</v>
      </c>
      <c r="D48" s="327">
        <v>13.54571</v>
      </c>
    </row>
    <row r="49" spans="1:5" ht="15" customHeight="1">
      <c r="A49" s="675" t="s">
        <v>1376</v>
      </c>
      <c r="B49" s="327">
        <v>0</v>
      </c>
      <c r="C49" s="327">
        <v>0</v>
      </c>
      <c r="D49" s="327">
        <v>0</v>
      </c>
    </row>
    <row r="50" spans="1:5" ht="15" customHeight="1">
      <c r="A50" s="676" t="s">
        <v>1327</v>
      </c>
      <c r="B50" s="327">
        <v>6458.2931699999963</v>
      </c>
      <c r="C50" s="327">
        <v>478.33345000000833</v>
      </c>
      <c r="D50" s="327">
        <v>6936.6266200000046</v>
      </c>
      <c r="E50" s="284"/>
    </row>
    <row r="51" spans="1:5" ht="15" customHeight="1">
      <c r="A51" s="321" t="s">
        <v>1329</v>
      </c>
      <c r="B51" s="327">
        <v>85.117260000000002</v>
      </c>
      <c r="C51" s="327">
        <v>1031.0518199999999</v>
      </c>
      <c r="D51" s="327">
        <v>1116.1690799999999</v>
      </c>
      <c r="E51" s="284"/>
    </row>
    <row r="52" spans="1:5" ht="15" customHeight="1">
      <c r="A52" s="676" t="s">
        <v>748</v>
      </c>
      <c r="B52" s="327">
        <v>6543.4104299999963</v>
      </c>
      <c r="C52" s="327">
        <v>1509.3852700000082</v>
      </c>
      <c r="D52" s="327">
        <v>8052.7957000000042</v>
      </c>
      <c r="E52" s="284"/>
    </row>
    <row r="53" spans="1:5" ht="15" customHeight="1">
      <c r="A53" s="321" t="s">
        <v>1332</v>
      </c>
      <c r="B53" s="327">
        <v>0</v>
      </c>
      <c r="C53" s="327">
        <v>0</v>
      </c>
      <c r="D53" s="327">
        <v>0</v>
      </c>
      <c r="E53" s="284"/>
    </row>
    <row r="54" spans="1:5" ht="15" customHeight="1">
      <c r="A54" s="675" t="s">
        <v>1334</v>
      </c>
      <c r="B54" s="327">
        <v>5.9160000000000004</v>
      </c>
      <c r="C54" s="327">
        <v>0</v>
      </c>
      <c r="D54" s="327">
        <v>5.9160000000000004</v>
      </c>
      <c r="E54" s="284"/>
    </row>
    <row r="55" spans="1:5" ht="15" customHeight="1">
      <c r="A55" s="676" t="s">
        <v>750</v>
      </c>
      <c r="B55" s="327">
        <v>6537.4944299999961</v>
      </c>
      <c r="C55" s="327">
        <v>1509.3852700000082</v>
      </c>
      <c r="D55" s="327">
        <v>8046.879700000004</v>
      </c>
      <c r="E55" s="284"/>
    </row>
    <row r="56" spans="1:5" ht="15" customHeight="1">
      <c r="A56" s="321" t="s">
        <v>1337</v>
      </c>
      <c r="B56" s="327">
        <v>0</v>
      </c>
      <c r="C56" s="327">
        <v>0</v>
      </c>
      <c r="D56" s="327">
        <v>0</v>
      </c>
      <c r="E56" s="284"/>
    </row>
    <row r="57" spans="1:5" ht="15" customHeight="1">
      <c r="A57" s="676" t="s">
        <v>1339</v>
      </c>
      <c r="B57" s="327">
        <v>6537.4944299999961</v>
      </c>
      <c r="C57" s="327">
        <v>1509.3852700000082</v>
      </c>
      <c r="D57" s="327">
        <v>8046.879700000004</v>
      </c>
      <c r="E57" s="284"/>
    </row>
    <row r="58" spans="1:5" ht="15" customHeight="1">
      <c r="A58" s="321" t="s">
        <v>1341</v>
      </c>
      <c r="B58" s="327">
        <v>2165.8942200000001</v>
      </c>
      <c r="C58" s="327">
        <v>0</v>
      </c>
      <c r="D58" s="327">
        <v>2165.8942200000001</v>
      </c>
      <c r="E58" s="284"/>
    </row>
    <row r="59" spans="1:5" ht="15" customHeight="1">
      <c r="A59" s="677" t="s">
        <v>1343</v>
      </c>
      <c r="B59" s="328">
        <v>4371.600209999996</v>
      </c>
      <c r="C59" s="328">
        <v>1509.3852700000082</v>
      </c>
      <c r="D59" s="328">
        <v>5880.9854800000039</v>
      </c>
      <c r="E59" s="284"/>
    </row>
    <row r="60" spans="1:5" ht="3.75" customHeight="1" thickBot="1">
      <c r="A60" s="678"/>
      <c r="B60" s="678"/>
      <c r="C60" s="678"/>
      <c r="D60" s="678"/>
    </row>
    <row r="61" spans="1:5" ht="15" customHeight="1" thickTop="1">
      <c r="A61" s="672"/>
      <c r="B61" s="672"/>
      <c r="C61" s="672"/>
      <c r="D61" s="672"/>
    </row>
    <row r="62" spans="1:5">
      <c r="A62" s="672"/>
      <c r="B62" s="672"/>
      <c r="C62" s="672"/>
      <c r="D62" s="672"/>
    </row>
    <row r="63" spans="1:5">
      <c r="A63" s="672"/>
      <c r="B63" s="672"/>
      <c r="C63" s="672"/>
      <c r="D63" s="672"/>
    </row>
    <row r="64" spans="1:5">
      <c r="A64" s="672"/>
      <c r="B64" s="672"/>
      <c r="C64" s="672"/>
      <c r="D64" s="672"/>
    </row>
    <row r="65" spans="1:4">
      <c r="A65" s="672"/>
      <c r="B65" s="672"/>
      <c r="C65" s="672"/>
      <c r="D65" s="672"/>
    </row>
    <row r="66" spans="1:4">
      <c r="A66" s="672"/>
      <c r="B66" s="672"/>
      <c r="C66" s="672"/>
      <c r="D66" s="672"/>
    </row>
    <row r="67" spans="1:4">
      <c r="A67" s="672"/>
      <c r="B67" s="672"/>
      <c r="C67" s="672"/>
      <c r="D67" s="672"/>
    </row>
    <row r="68" spans="1:4">
      <c r="A68" s="672"/>
      <c r="B68" s="672"/>
      <c r="C68" s="672"/>
      <c r="D68" s="672"/>
    </row>
  </sheetData>
  <mergeCells count="4">
    <mergeCell ref="A1:D1"/>
    <mergeCell ref="A2:D2"/>
    <mergeCell ref="A3:D3"/>
    <mergeCell ref="A4:D4"/>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workbookViewId="0">
      <selection activeCell="A2" sqref="A2:I2"/>
    </sheetView>
  </sheetViews>
  <sheetFormatPr defaultRowHeight="15"/>
  <cols>
    <col min="1" max="1" width="89.85546875" bestFit="1" customWidth="1"/>
    <col min="2" max="8" width="10.7109375" customWidth="1"/>
    <col min="9" max="9" width="10.42578125" customWidth="1"/>
  </cols>
  <sheetData>
    <row r="1" spans="1:9" ht="30" customHeight="1">
      <c r="A1" s="961" t="s">
        <v>1517</v>
      </c>
      <c r="B1" s="961"/>
      <c r="C1" s="961"/>
      <c r="D1" s="961"/>
      <c r="E1" s="961"/>
      <c r="F1" s="961"/>
      <c r="G1" s="961"/>
      <c r="H1" s="961"/>
      <c r="I1" s="961"/>
    </row>
    <row r="2" spans="1:9" ht="18">
      <c r="A2" s="962" t="s">
        <v>572</v>
      </c>
      <c r="B2" s="962"/>
      <c r="C2" s="962"/>
      <c r="D2" s="962"/>
      <c r="E2" s="962"/>
      <c r="F2" s="962"/>
      <c r="G2" s="962"/>
      <c r="H2" s="962"/>
      <c r="I2" s="962"/>
    </row>
    <row r="3" spans="1:9" ht="18">
      <c r="A3" s="962" t="s">
        <v>1472</v>
      </c>
      <c r="B3" s="962"/>
      <c r="C3" s="962"/>
      <c r="D3" s="962"/>
      <c r="E3" s="962"/>
      <c r="F3" s="962"/>
      <c r="G3" s="962"/>
      <c r="H3" s="962"/>
      <c r="I3" s="962"/>
    </row>
    <row r="4" spans="1:9" ht="30" customHeight="1">
      <c r="A4" s="963" t="s">
        <v>563</v>
      </c>
      <c r="B4" s="963"/>
      <c r="C4" s="963"/>
      <c r="D4" s="963"/>
      <c r="E4" s="963"/>
      <c r="F4" s="963"/>
      <c r="G4" s="963"/>
      <c r="H4" s="963"/>
      <c r="I4" s="963"/>
    </row>
    <row r="5" spans="1:9" ht="3.75" customHeight="1" thickBot="1">
      <c r="A5" s="366"/>
      <c r="B5" s="366"/>
      <c r="C5" s="366"/>
      <c r="D5" s="366"/>
      <c r="E5" s="366"/>
      <c r="F5" s="366"/>
      <c r="G5" s="366"/>
      <c r="H5" s="366"/>
      <c r="I5" s="366"/>
    </row>
    <row r="6" spans="1:9" ht="30" customHeight="1" thickTop="1" thickBot="1">
      <c r="A6" s="316"/>
      <c r="B6" s="896" t="s">
        <v>527</v>
      </c>
      <c r="C6" s="896" t="s">
        <v>528</v>
      </c>
      <c r="D6" s="896" t="s">
        <v>529</v>
      </c>
      <c r="E6" s="896" t="s">
        <v>530</v>
      </c>
      <c r="F6" s="896" t="s">
        <v>531</v>
      </c>
      <c r="G6" s="896" t="s">
        <v>532</v>
      </c>
      <c r="H6" s="896" t="s">
        <v>533</v>
      </c>
      <c r="I6" s="897" t="s">
        <v>571</v>
      </c>
    </row>
    <row r="7" spans="1:9" ht="16.5" thickTop="1" thickBot="1">
      <c r="A7" s="316" t="s">
        <v>696</v>
      </c>
      <c r="B7" s="317">
        <v>5002.8462900000004</v>
      </c>
      <c r="C7" s="317">
        <v>4179.2213499999998</v>
      </c>
      <c r="D7" s="317">
        <v>11671.72193</v>
      </c>
      <c r="E7" s="317">
        <v>20477.810819999999</v>
      </c>
      <c r="F7" s="317">
        <v>7852.1430199999995</v>
      </c>
      <c r="G7" s="317">
        <v>3174.1508199999998</v>
      </c>
      <c r="H7" s="317">
        <v>3988.0563700000002</v>
      </c>
      <c r="I7" s="317">
        <f>SUM(B7:H7)</f>
        <v>56345.950599999996</v>
      </c>
    </row>
    <row r="8" spans="1:9" ht="15.75" thickTop="1">
      <c r="A8" s="318" t="s">
        <v>1236</v>
      </c>
      <c r="B8" s="319">
        <v>4292.08511</v>
      </c>
      <c r="C8" s="319">
        <v>3033.7305000000001</v>
      </c>
      <c r="D8" s="319">
        <v>3393.0516499999999</v>
      </c>
      <c r="E8" s="319">
        <v>1959.28882</v>
      </c>
      <c r="F8" s="319">
        <v>4044.0010299999999</v>
      </c>
      <c r="G8" s="319">
        <v>3089.7586099999999</v>
      </c>
      <c r="H8" s="319">
        <v>578.43655000000001</v>
      </c>
      <c r="I8" s="319">
        <f>SUM(B8:H8)</f>
        <v>20390.352269999999</v>
      </c>
    </row>
    <row r="9" spans="1:9">
      <c r="A9" s="318" t="s">
        <v>1238</v>
      </c>
      <c r="B9" s="319">
        <v>95.161940000000001</v>
      </c>
      <c r="C9" s="319">
        <v>269.13959</v>
      </c>
      <c r="D9" s="319">
        <v>0</v>
      </c>
      <c r="E9" s="319">
        <v>0</v>
      </c>
      <c r="F9" s="319">
        <v>49.075269999999996</v>
      </c>
      <c r="G9" s="319">
        <v>0</v>
      </c>
      <c r="H9" s="319">
        <v>14.884219999999999</v>
      </c>
      <c r="I9" s="319">
        <f t="shared" ref="I9:I15" si="0">SUM(B9:H9)</f>
        <v>428.26102000000003</v>
      </c>
    </row>
    <row r="10" spans="1:9">
      <c r="A10" s="318" t="s">
        <v>1240</v>
      </c>
      <c r="B10" s="319">
        <v>278.09163000000001</v>
      </c>
      <c r="C10" s="319">
        <v>309.67444</v>
      </c>
      <c r="D10" s="319">
        <v>3072.8586600000003</v>
      </c>
      <c r="E10" s="319">
        <v>17871.332469999998</v>
      </c>
      <c r="F10" s="319">
        <v>3120.7621200000003</v>
      </c>
      <c r="G10" s="319">
        <v>6.3578799999999998</v>
      </c>
      <c r="H10" s="319">
        <v>3338.9121399999999</v>
      </c>
      <c r="I10" s="319">
        <f t="shared" si="0"/>
        <v>27997.989339999996</v>
      </c>
    </row>
    <row r="11" spans="1:9">
      <c r="A11" s="318" t="s">
        <v>1242</v>
      </c>
      <c r="B11" s="319">
        <v>0</v>
      </c>
      <c r="C11" s="319">
        <v>0</v>
      </c>
      <c r="D11" s="319">
        <v>0</v>
      </c>
      <c r="E11" s="319">
        <v>0</v>
      </c>
      <c r="F11" s="319">
        <v>0</v>
      </c>
      <c r="G11" s="319">
        <v>0</v>
      </c>
      <c r="H11" s="319">
        <v>0</v>
      </c>
      <c r="I11" s="319">
        <f t="shared" si="0"/>
        <v>0</v>
      </c>
    </row>
    <row r="12" spans="1:9">
      <c r="A12" s="318" t="s">
        <v>1244</v>
      </c>
      <c r="B12" s="319">
        <v>38.415999999999997</v>
      </c>
      <c r="C12" s="319">
        <v>8.4721000000000011</v>
      </c>
      <c r="D12" s="319">
        <v>17.835999999999999</v>
      </c>
      <c r="E12" s="319">
        <v>0</v>
      </c>
      <c r="F12" s="319">
        <v>225.04477</v>
      </c>
      <c r="G12" s="319">
        <v>0</v>
      </c>
      <c r="H12" s="319">
        <v>0</v>
      </c>
      <c r="I12" s="319">
        <f t="shared" si="0"/>
        <v>289.76886999999999</v>
      </c>
    </row>
    <row r="13" spans="1:9">
      <c r="A13" s="318" t="s">
        <v>1246</v>
      </c>
      <c r="B13" s="319">
        <v>141.83715000000001</v>
      </c>
      <c r="C13" s="319">
        <v>211.58108999999999</v>
      </c>
      <c r="D13" s="319">
        <v>3552.36157</v>
      </c>
      <c r="E13" s="319">
        <v>359.89578999999998</v>
      </c>
      <c r="F13" s="319">
        <v>10.830719999999999</v>
      </c>
      <c r="G13" s="319">
        <v>55.320089999999993</v>
      </c>
      <c r="H13" s="319">
        <v>59.501080000000002</v>
      </c>
      <c r="I13" s="319">
        <f t="shared" si="0"/>
        <v>4391.3274899999997</v>
      </c>
    </row>
    <row r="14" spans="1:9">
      <c r="A14" s="318" t="s">
        <v>1248</v>
      </c>
      <c r="B14" s="319">
        <v>157.25445999999999</v>
      </c>
      <c r="C14" s="319">
        <v>346.62362999999999</v>
      </c>
      <c r="D14" s="319">
        <v>1635.6140500000001</v>
      </c>
      <c r="E14" s="319">
        <v>287.29374000000001</v>
      </c>
      <c r="F14" s="319">
        <v>402.42910999999998</v>
      </c>
      <c r="G14" s="319">
        <v>22.71424</v>
      </c>
      <c r="H14" s="319">
        <v>-3.6776200000000001</v>
      </c>
      <c r="I14" s="319">
        <f t="shared" si="0"/>
        <v>2848.2516100000003</v>
      </c>
    </row>
    <row r="15" spans="1:9" ht="15.75" thickBot="1">
      <c r="A15" s="318" t="s">
        <v>1250</v>
      </c>
      <c r="B15" s="319">
        <v>0</v>
      </c>
      <c r="C15" s="319">
        <v>0</v>
      </c>
      <c r="D15" s="319">
        <v>0</v>
      </c>
      <c r="E15" s="319">
        <v>0</v>
      </c>
      <c r="F15" s="319">
        <v>0</v>
      </c>
      <c r="G15" s="319">
        <v>0</v>
      </c>
      <c r="H15" s="319">
        <v>0</v>
      </c>
      <c r="I15" s="319">
        <f t="shared" si="0"/>
        <v>0</v>
      </c>
    </row>
    <row r="16" spans="1:9" ht="16.5" thickTop="1" thickBot="1">
      <c r="A16" s="316" t="s">
        <v>1252</v>
      </c>
      <c r="B16" s="317">
        <v>2009.0443</v>
      </c>
      <c r="C16" s="317">
        <v>3826.8727100000001</v>
      </c>
      <c r="D16" s="317">
        <v>9895.1772799999999</v>
      </c>
      <c r="E16" s="317">
        <v>18559.121050000002</v>
      </c>
      <c r="F16" s="317">
        <v>6734.2712599999995</v>
      </c>
      <c r="G16" s="317">
        <v>2324.9677499999998</v>
      </c>
      <c r="H16" s="317">
        <v>3163.82915</v>
      </c>
      <c r="I16" s="317">
        <f>SUM(B16:H16)</f>
        <v>46513.283499999998</v>
      </c>
    </row>
    <row r="17" spans="1:9" ht="15.75" thickTop="1">
      <c r="A17" s="318" t="s">
        <v>292</v>
      </c>
      <c r="B17" s="319">
        <v>0</v>
      </c>
      <c r="C17" s="319">
        <v>0</v>
      </c>
      <c r="D17" s="319">
        <v>0</v>
      </c>
      <c r="E17" s="319">
        <v>0</v>
      </c>
      <c r="F17" s="319">
        <v>0</v>
      </c>
      <c r="G17" s="319">
        <v>0</v>
      </c>
      <c r="H17" s="319">
        <v>0</v>
      </c>
      <c r="I17" s="319">
        <f t="shared" ref="I17:I24" si="1">SUM(B17:H17)</f>
        <v>0</v>
      </c>
    </row>
    <row r="18" spans="1:9">
      <c r="A18" s="318" t="s">
        <v>1378</v>
      </c>
      <c r="B18" s="319">
        <v>0</v>
      </c>
      <c r="C18" s="319">
        <v>0</v>
      </c>
      <c r="D18" s="319">
        <v>0</v>
      </c>
      <c r="E18" s="319">
        <v>0</v>
      </c>
      <c r="F18" s="319">
        <v>0</v>
      </c>
      <c r="G18" s="319">
        <v>0</v>
      </c>
      <c r="H18" s="319">
        <v>0</v>
      </c>
      <c r="I18" s="319">
        <f t="shared" si="1"/>
        <v>0</v>
      </c>
    </row>
    <row r="19" spans="1:9">
      <c r="A19" s="318" t="s">
        <v>1370</v>
      </c>
      <c r="B19" s="319">
        <v>0</v>
      </c>
      <c r="C19" s="319">
        <v>0</v>
      </c>
      <c r="D19" s="319">
        <v>7373.6103400000002</v>
      </c>
      <c r="E19" s="319">
        <v>0</v>
      </c>
      <c r="F19" s="319">
        <v>0</v>
      </c>
      <c r="G19" s="319">
        <v>0</v>
      </c>
      <c r="H19" s="319">
        <v>0</v>
      </c>
      <c r="I19" s="319">
        <f t="shared" si="1"/>
        <v>7373.6103400000002</v>
      </c>
    </row>
    <row r="20" spans="1:9">
      <c r="A20" s="318" t="s">
        <v>1256</v>
      </c>
      <c r="B20" s="319">
        <v>2009.0443</v>
      </c>
      <c r="C20" s="319">
        <v>3826.8727100000001</v>
      </c>
      <c r="D20" s="319">
        <v>2521.5669400000002</v>
      </c>
      <c r="E20" s="319">
        <v>18559.121050000002</v>
      </c>
      <c r="F20" s="319">
        <v>6734.2712599999995</v>
      </c>
      <c r="G20" s="319">
        <v>2324.9677499999998</v>
      </c>
      <c r="H20" s="319">
        <v>3163.82915</v>
      </c>
      <c r="I20" s="319">
        <f t="shared" si="1"/>
        <v>39139.673159999998</v>
      </c>
    </row>
    <row r="21" spans="1:9">
      <c r="A21" s="318" t="s">
        <v>1258</v>
      </c>
      <c r="B21" s="319">
        <v>0</v>
      </c>
      <c r="C21" s="319">
        <v>0</v>
      </c>
      <c r="D21" s="319">
        <v>0</v>
      </c>
      <c r="E21" s="319">
        <v>0</v>
      </c>
      <c r="F21" s="319">
        <v>0</v>
      </c>
      <c r="G21" s="319">
        <v>0</v>
      </c>
      <c r="H21" s="319">
        <v>0</v>
      </c>
      <c r="I21" s="319">
        <f t="shared" si="1"/>
        <v>0</v>
      </c>
    </row>
    <row r="22" spans="1:9">
      <c r="A22" s="318" t="s">
        <v>1260</v>
      </c>
      <c r="B22" s="319">
        <v>0</v>
      </c>
      <c r="C22" s="319">
        <v>0</v>
      </c>
      <c r="D22" s="319">
        <v>0</v>
      </c>
      <c r="E22" s="319">
        <v>0</v>
      </c>
      <c r="F22" s="319">
        <v>0</v>
      </c>
      <c r="G22" s="319">
        <v>0</v>
      </c>
      <c r="H22" s="319">
        <v>0</v>
      </c>
      <c r="I22" s="319">
        <f t="shared" si="1"/>
        <v>0</v>
      </c>
    </row>
    <row r="23" spans="1:9">
      <c r="A23" s="318" t="s">
        <v>1262</v>
      </c>
      <c r="B23" s="319">
        <v>0</v>
      </c>
      <c r="C23" s="319">
        <v>0</v>
      </c>
      <c r="D23" s="319">
        <v>0</v>
      </c>
      <c r="E23" s="319">
        <v>0</v>
      </c>
      <c r="F23" s="319">
        <v>0</v>
      </c>
      <c r="G23" s="319">
        <v>0</v>
      </c>
      <c r="H23" s="319">
        <v>0</v>
      </c>
      <c r="I23" s="319">
        <f t="shared" si="1"/>
        <v>0</v>
      </c>
    </row>
    <row r="24" spans="1:9" ht="15.75" thickBot="1">
      <c r="A24" s="318" t="s">
        <v>960</v>
      </c>
      <c r="B24" s="319">
        <v>0</v>
      </c>
      <c r="C24" s="319">
        <v>0</v>
      </c>
      <c r="D24" s="319">
        <v>0</v>
      </c>
      <c r="E24" s="319">
        <v>0</v>
      </c>
      <c r="F24" s="319">
        <v>0</v>
      </c>
      <c r="G24" s="319">
        <v>0</v>
      </c>
      <c r="H24" s="319">
        <v>0</v>
      </c>
      <c r="I24" s="319">
        <f t="shared" si="1"/>
        <v>0</v>
      </c>
    </row>
    <row r="25" spans="1:9" ht="16.5" thickTop="1" thickBot="1">
      <c r="A25" s="316" t="s">
        <v>721</v>
      </c>
      <c r="B25" s="317">
        <v>2993.8019899999999</v>
      </c>
      <c r="C25" s="317">
        <v>352.34864000000005</v>
      </c>
      <c r="D25" s="317">
        <v>1776.54465</v>
      </c>
      <c r="E25" s="317">
        <v>1918.68977</v>
      </c>
      <c r="F25" s="317">
        <v>1117.87176</v>
      </c>
      <c r="G25" s="317">
        <v>849.18306999999993</v>
      </c>
      <c r="H25" s="317">
        <v>824.22721999999999</v>
      </c>
      <c r="I25" s="317">
        <f>SUM(B25:H25)</f>
        <v>9832.6671000000006</v>
      </c>
    </row>
    <row r="26" spans="1:9" ht="15.75" thickTop="1">
      <c r="A26" s="318" t="s">
        <v>1265</v>
      </c>
      <c r="B26" s="319">
        <v>2188</v>
      </c>
      <c r="C26" s="319">
        <v>1200</v>
      </c>
      <c r="D26" s="319">
        <v>1930</v>
      </c>
      <c r="E26" s="319">
        <v>3698.2</v>
      </c>
      <c r="F26" s="319">
        <v>1157</v>
      </c>
      <c r="G26" s="319">
        <v>1500</v>
      </c>
      <c r="H26" s="319">
        <v>1200</v>
      </c>
      <c r="I26" s="319">
        <f t="shared" ref="I26:I32" si="2">SUM(B26:H26)</f>
        <v>12873.2</v>
      </c>
    </row>
    <row r="27" spans="1:9">
      <c r="A27" s="318" t="s">
        <v>1267</v>
      </c>
      <c r="B27" s="319">
        <v>0</v>
      </c>
      <c r="C27" s="319">
        <v>0</v>
      </c>
      <c r="D27" s="319">
        <v>0</v>
      </c>
      <c r="E27" s="319">
        <v>0</v>
      </c>
      <c r="F27" s="319">
        <v>0</v>
      </c>
      <c r="G27" s="319">
        <v>0</v>
      </c>
      <c r="H27" s="319">
        <v>0</v>
      </c>
      <c r="I27" s="319">
        <f t="shared" si="2"/>
        <v>0</v>
      </c>
    </row>
    <row r="28" spans="1:9">
      <c r="A28" s="318" t="s">
        <v>1269</v>
      </c>
      <c r="B28" s="319">
        <v>0</v>
      </c>
      <c r="C28" s="319">
        <v>0</v>
      </c>
      <c r="D28" s="319">
        <v>0</v>
      </c>
      <c r="E28" s="319">
        <v>0</v>
      </c>
      <c r="F28" s="319">
        <v>0</v>
      </c>
      <c r="G28" s="319">
        <v>0</v>
      </c>
      <c r="H28" s="319">
        <v>0</v>
      </c>
      <c r="I28" s="319">
        <f t="shared" si="2"/>
        <v>0</v>
      </c>
    </row>
    <row r="29" spans="1:9">
      <c r="A29" s="318" t="s">
        <v>1271</v>
      </c>
      <c r="B29" s="319">
        <v>176.53473000000002</v>
      </c>
      <c r="C29" s="319">
        <v>52.497120000000002</v>
      </c>
      <c r="D29" s="319">
        <v>42.265360000000001</v>
      </c>
      <c r="E29" s="319">
        <v>1395.2391299999999</v>
      </c>
      <c r="F29" s="319">
        <v>0</v>
      </c>
      <c r="G29" s="319">
        <v>0</v>
      </c>
      <c r="H29" s="319">
        <v>0</v>
      </c>
      <c r="I29" s="319">
        <f t="shared" si="2"/>
        <v>1666.5363399999999</v>
      </c>
    </row>
    <row r="30" spans="1:9">
      <c r="A30" s="318" t="s">
        <v>1273</v>
      </c>
      <c r="B30" s="319">
        <v>629.26725999999996</v>
      </c>
      <c r="C30" s="319">
        <v>-900.14847999999995</v>
      </c>
      <c r="D30" s="319">
        <v>-195.72071</v>
      </c>
      <c r="E30" s="319">
        <v>-3174.7493599999998</v>
      </c>
      <c r="F30" s="319">
        <v>-39.128239999999998</v>
      </c>
      <c r="G30" s="319">
        <v>-650.81693000000007</v>
      </c>
      <c r="H30" s="319">
        <v>-375.77278000000001</v>
      </c>
      <c r="I30" s="319">
        <f t="shared" si="2"/>
        <v>-4707.0692399999998</v>
      </c>
    </row>
    <row r="31" spans="1:9">
      <c r="A31" s="318" t="s">
        <v>1371</v>
      </c>
      <c r="B31" s="319">
        <v>599.14743999999996</v>
      </c>
      <c r="C31" s="319">
        <v>126.12407</v>
      </c>
      <c r="D31" s="319">
        <v>-248.83853999999999</v>
      </c>
      <c r="E31" s="319">
        <v>-2473.71821</v>
      </c>
      <c r="F31" s="319">
        <v>-659.50867000000005</v>
      </c>
      <c r="G31" s="319">
        <v>-599.39677000000006</v>
      </c>
      <c r="H31" s="319">
        <v>-160.14329000000001</v>
      </c>
      <c r="I31" s="319">
        <f t="shared" si="2"/>
        <v>-3416.3339700000006</v>
      </c>
    </row>
    <row r="32" spans="1:9" ht="15.75" thickBot="1">
      <c r="A32" s="318" t="s">
        <v>1372</v>
      </c>
      <c r="B32" s="319">
        <v>30.119820000000001</v>
      </c>
      <c r="C32" s="319">
        <v>-1026.2725500000001</v>
      </c>
      <c r="D32" s="319">
        <v>53.117830000000005</v>
      </c>
      <c r="E32" s="319">
        <v>-701.03115000000003</v>
      </c>
      <c r="F32" s="319">
        <v>620.38043000000005</v>
      </c>
      <c r="G32" s="319">
        <v>-51.420160000000003</v>
      </c>
      <c r="H32" s="319">
        <v>-215.62949</v>
      </c>
      <c r="I32" s="319">
        <f t="shared" si="2"/>
        <v>-1290.7352700000001</v>
      </c>
    </row>
    <row r="33" spans="1:9" ht="16.5" thickTop="1" thickBot="1">
      <c r="A33" s="316" t="s">
        <v>725</v>
      </c>
      <c r="B33" s="317">
        <v>5002.8462899999995</v>
      </c>
      <c r="C33" s="317">
        <v>4179.2213499999998</v>
      </c>
      <c r="D33" s="317">
        <v>11671.72193</v>
      </c>
      <c r="E33" s="317">
        <v>20477.810820000002</v>
      </c>
      <c r="F33" s="317">
        <v>7852.1430199999995</v>
      </c>
      <c r="G33" s="317">
        <v>3174.1508199999998</v>
      </c>
      <c r="H33" s="317">
        <v>3988.0563700000002</v>
      </c>
      <c r="I33" s="317">
        <f>SUM(B33:H33)</f>
        <v>56345.950600000011</v>
      </c>
    </row>
    <row r="34" spans="1:9" ht="15.75" thickTop="1">
      <c r="A34" s="318" t="s">
        <v>1279</v>
      </c>
      <c r="B34" s="319">
        <v>0</v>
      </c>
      <c r="C34" s="319">
        <v>0</v>
      </c>
      <c r="D34" s="319">
        <v>0</v>
      </c>
      <c r="E34" s="319">
        <v>0</v>
      </c>
      <c r="F34" s="319">
        <v>0</v>
      </c>
      <c r="G34" s="319">
        <v>0</v>
      </c>
      <c r="H34" s="319">
        <v>0</v>
      </c>
      <c r="I34" s="319">
        <f>SUM(B34:H34)</f>
        <v>0</v>
      </c>
    </row>
    <row r="35" spans="1:9" ht="15.75" thickBot="1">
      <c r="A35" s="318" t="s">
        <v>1281</v>
      </c>
      <c r="B35" s="319">
        <v>0</v>
      </c>
      <c r="C35" s="319">
        <v>18203.009999999998</v>
      </c>
      <c r="D35" s="319">
        <v>0</v>
      </c>
      <c r="E35" s="319">
        <v>0</v>
      </c>
      <c r="F35" s="319">
        <v>1783.6</v>
      </c>
      <c r="G35" s="319">
        <v>0</v>
      </c>
      <c r="H35" s="319">
        <v>0</v>
      </c>
      <c r="I35" s="319">
        <f>SUM(B35:H35)</f>
        <v>19986.609999999997</v>
      </c>
    </row>
    <row r="36" spans="1:9" ht="30" customHeight="1" thickTop="1" thickBot="1">
      <c r="A36" s="316" t="s">
        <v>1516</v>
      </c>
      <c r="B36" s="317">
        <v>0</v>
      </c>
      <c r="C36" s="317">
        <v>0.10464</v>
      </c>
      <c r="D36" s="317">
        <v>3.7400000000000003E-3</v>
      </c>
      <c r="E36" s="317">
        <v>0</v>
      </c>
      <c r="F36" s="317">
        <v>4.3930699999999998</v>
      </c>
      <c r="G36" s="317">
        <v>0</v>
      </c>
      <c r="H36" s="317">
        <v>4.3929999999999997E-2</v>
      </c>
      <c r="I36" s="317">
        <f t="shared" ref="I36:I57" si="3">SUM(B36:H36)</f>
        <v>4.5453799999999998</v>
      </c>
    </row>
    <row r="37" spans="1:9" ht="15.75" thickTop="1">
      <c r="A37" s="318" t="s">
        <v>1373</v>
      </c>
      <c r="B37" s="319">
        <v>1.3424800000000001</v>
      </c>
      <c r="C37" s="319">
        <v>169.27498</v>
      </c>
      <c r="D37" s="319">
        <v>246.84846999999999</v>
      </c>
      <c r="E37" s="319">
        <v>0</v>
      </c>
      <c r="F37" s="319">
        <v>4.1519399999999997</v>
      </c>
      <c r="G37" s="319">
        <v>0</v>
      </c>
      <c r="H37" s="319">
        <v>0</v>
      </c>
      <c r="I37" s="319">
        <f t="shared" si="3"/>
        <v>421.61786999999998</v>
      </c>
    </row>
    <row r="38" spans="1:9">
      <c r="A38" s="322" t="s">
        <v>736</v>
      </c>
      <c r="B38" s="319">
        <v>-1.3424800000000001</v>
      </c>
      <c r="C38" s="319">
        <v>-169.17034000000001</v>
      </c>
      <c r="D38" s="319">
        <v>-246.84473</v>
      </c>
      <c r="E38" s="319">
        <v>0</v>
      </c>
      <c r="F38" s="319">
        <v>0.24113000000000007</v>
      </c>
      <c r="G38" s="319">
        <v>0</v>
      </c>
      <c r="H38" s="319">
        <v>4.3929999999999997E-2</v>
      </c>
      <c r="I38" s="319">
        <f t="shared" si="3"/>
        <v>-417.07249000000002</v>
      </c>
    </row>
    <row r="39" spans="1:9">
      <c r="A39" s="321" t="s">
        <v>1301</v>
      </c>
      <c r="B39" s="319">
        <v>8548.124890000001</v>
      </c>
      <c r="C39" s="319">
        <v>2078.8156300000001</v>
      </c>
      <c r="D39" s="319">
        <v>7093.3613800000003</v>
      </c>
      <c r="E39" s="319">
        <v>15284.141019999999</v>
      </c>
      <c r="F39" s="319">
        <v>2992.5145600000001</v>
      </c>
      <c r="G39" s="319">
        <v>219.32998999999998</v>
      </c>
      <c r="H39" s="319">
        <v>1046.7400700000001</v>
      </c>
      <c r="I39" s="319">
        <f t="shared" si="3"/>
        <v>37263.027540000003</v>
      </c>
    </row>
    <row r="40" spans="1:9">
      <c r="A40" s="318" t="s">
        <v>1303</v>
      </c>
      <c r="B40" s="319">
        <v>6486.2634699999999</v>
      </c>
      <c r="C40" s="319">
        <v>525.35215000000005</v>
      </c>
      <c r="D40" s="319">
        <v>5137.4783299999999</v>
      </c>
      <c r="E40" s="319">
        <v>12920.635550000001</v>
      </c>
      <c r="F40" s="319">
        <v>2100.0912400000002</v>
      </c>
      <c r="G40" s="319">
        <v>6.8849</v>
      </c>
      <c r="H40" s="319">
        <v>125.97775</v>
      </c>
      <c r="I40" s="319">
        <f t="shared" si="3"/>
        <v>27302.683390000002</v>
      </c>
    </row>
    <row r="41" spans="1:9">
      <c r="A41" s="322" t="s">
        <v>1305</v>
      </c>
      <c r="B41" s="319">
        <v>2060.5189400000017</v>
      </c>
      <c r="C41" s="319">
        <v>1384.2931399999998</v>
      </c>
      <c r="D41" s="319">
        <v>1709.0383200000006</v>
      </c>
      <c r="E41" s="319">
        <v>2363.5054699999982</v>
      </c>
      <c r="F41" s="319">
        <v>892.66444999999976</v>
      </c>
      <c r="G41" s="319">
        <v>212.44508999999999</v>
      </c>
      <c r="H41" s="319">
        <v>920.80625000000009</v>
      </c>
      <c r="I41" s="319">
        <f t="shared" si="3"/>
        <v>9543.2716599999985</v>
      </c>
    </row>
    <row r="42" spans="1:9">
      <c r="A42" s="321" t="s">
        <v>1389</v>
      </c>
      <c r="B42" s="319">
        <v>0</v>
      </c>
      <c r="C42" s="319">
        <v>0</v>
      </c>
      <c r="D42" s="319">
        <v>0</v>
      </c>
      <c r="E42" s="319">
        <v>0</v>
      </c>
      <c r="F42" s="319">
        <v>0</v>
      </c>
      <c r="G42" s="319">
        <v>0</v>
      </c>
      <c r="H42" s="319">
        <v>0</v>
      </c>
      <c r="I42" s="319">
        <f t="shared" si="3"/>
        <v>0</v>
      </c>
    </row>
    <row r="43" spans="1:9">
      <c r="A43" s="318" t="s">
        <v>1374</v>
      </c>
      <c r="B43" s="319">
        <v>0</v>
      </c>
      <c r="C43" s="319">
        <v>0</v>
      </c>
      <c r="D43" s="319">
        <v>424.31248999999997</v>
      </c>
      <c r="E43" s="319">
        <v>1.28346</v>
      </c>
      <c r="F43" s="319">
        <v>0</v>
      </c>
      <c r="G43" s="319">
        <v>0</v>
      </c>
      <c r="H43" s="319">
        <v>0</v>
      </c>
      <c r="I43" s="319">
        <f t="shared" si="3"/>
        <v>425.59594999999996</v>
      </c>
    </row>
    <row r="44" spans="1:9">
      <c r="A44" s="322" t="s">
        <v>1309</v>
      </c>
      <c r="B44" s="319">
        <v>2060.5189400000017</v>
      </c>
      <c r="C44" s="319">
        <v>1384.2931399999998</v>
      </c>
      <c r="D44" s="319">
        <v>1284.7258300000005</v>
      </c>
      <c r="E44" s="319">
        <v>2362.2220099999981</v>
      </c>
      <c r="F44" s="319">
        <v>892.66444999999976</v>
      </c>
      <c r="G44" s="319">
        <v>212.44508999999999</v>
      </c>
      <c r="H44" s="319">
        <v>920.80625000000009</v>
      </c>
      <c r="I44" s="319">
        <f t="shared" si="3"/>
        <v>9117.6757099999995</v>
      </c>
    </row>
    <row r="45" spans="1:9">
      <c r="A45" s="321" t="s">
        <v>1311</v>
      </c>
      <c r="B45" s="319">
        <v>2094.1785300000001</v>
      </c>
      <c r="C45" s="319">
        <v>2411.89102</v>
      </c>
      <c r="D45" s="319">
        <v>1217.1340600000001</v>
      </c>
      <c r="E45" s="319">
        <v>3049.8511899999999</v>
      </c>
      <c r="F45" s="319">
        <v>1540.89877</v>
      </c>
      <c r="G45" s="319">
        <v>263.35106999999999</v>
      </c>
      <c r="H45" s="319">
        <v>1123.1446699999999</v>
      </c>
      <c r="I45" s="319">
        <f t="shared" si="3"/>
        <v>11700.44931</v>
      </c>
    </row>
    <row r="46" spans="1:9">
      <c r="A46" s="322" t="s">
        <v>1313</v>
      </c>
      <c r="B46" s="319">
        <v>-33.659589999998389</v>
      </c>
      <c r="C46" s="319">
        <v>-1027.5978800000003</v>
      </c>
      <c r="D46" s="319">
        <v>67.591770000000452</v>
      </c>
      <c r="E46" s="319">
        <v>-687.62918000000172</v>
      </c>
      <c r="F46" s="319">
        <v>-648.23432000000025</v>
      </c>
      <c r="G46" s="319">
        <v>-50.90598</v>
      </c>
      <c r="H46" s="319">
        <v>-202.33841999999981</v>
      </c>
      <c r="I46" s="319">
        <f t="shared" si="3"/>
        <v>-2582.7735999999995</v>
      </c>
    </row>
    <row r="47" spans="1:9">
      <c r="A47" s="321" t="s">
        <v>1375</v>
      </c>
      <c r="B47" s="319">
        <v>76.779440000000008</v>
      </c>
      <c r="C47" s="319">
        <v>0</v>
      </c>
      <c r="D47" s="319">
        <v>4.2270000000000002E-2</v>
      </c>
      <c r="E47" s="319">
        <v>3.0240300000000002</v>
      </c>
      <c r="F47" s="319">
        <v>807.68146999999999</v>
      </c>
      <c r="G47" s="319">
        <v>0</v>
      </c>
      <c r="H47" s="319">
        <v>9.5E-4</v>
      </c>
      <c r="I47" s="319">
        <f t="shared" si="3"/>
        <v>887.52815999999996</v>
      </c>
    </row>
    <row r="48" spans="1:9">
      <c r="A48" s="318" t="s">
        <v>1376</v>
      </c>
      <c r="B48" s="319">
        <v>13.00004</v>
      </c>
      <c r="C48" s="319">
        <v>0</v>
      </c>
      <c r="D48" s="319">
        <v>7.2300000000000003E-3</v>
      </c>
      <c r="E48" s="319">
        <v>16.425999999999998</v>
      </c>
      <c r="F48" s="319">
        <v>6.9454799999999999</v>
      </c>
      <c r="G48" s="319">
        <v>0.51417999999999997</v>
      </c>
      <c r="H48" s="319">
        <v>2.4500000000000004E-3</v>
      </c>
      <c r="I48" s="319">
        <f t="shared" si="3"/>
        <v>36.895380000000003</v>
      </c>
    </row>
    <row r="49" spans="1:9">
      <c r="A49" s="322" t="s">
        <v>1327</v>
      </c>
      <c r="B49" s="319">
        <v>30.119810000001621</v>
      </c>
      <c r="C49" s="319">
        <v>-1027.5978800000003</v>
      </c>
      <c r="D49" s="319">
        <v>67.626810000000447</v>
      </c>
      <c r="E49" s="319">
        <v>-701.03115000000173</v>
      </c>
      <c r="F49" s="319">
        <v>152.50166999999973</v>
      </c>
      <c r="G49" s="319">
        <v>-51.420160000000003</v>
      </c>
      <c r="H49" s="319">
        <v>-202.33991999999984</v>
      </c>
      <c r="I49" s="319">
        <f t="shared" si="3"/>
        <v>-1732.1408200000001</v>
      </c>
    </row>
    <row r="50" spans="1:9">
      <c r="A50" s="321" t="s">
        <v>1329</v>
      </c>
      <c r="B50" s="319">
        <v>0</v>
      </c>
      <c r="C50" s="319">
        <v>1.3253299999999999</v>
      </c>
      <c r="D50" s="319">
        <v>0</v>
      </c>
      <c r="E50" s="319">
        <v>0</v>
      </c>
      <c r="F50" s="319">
        <v>0</v>
      </c>
      <c r="G50" s="319">
        <v>0</v>
      </c>
      <c r="H50" s="319">
        <v>0</v>
      </c>
      <c r="I50" s="319">
        <f t="shared" si="3"/>
        <v>1.3253299999999999</v>
      </c>
    </row>
    <row r="51" spans="1:9">
      <c r="A51" s="322" t="s">
        <v>748</v>
      </c>
      <c r="B51" s="319">
        <v>30.119810000001621</v>
      </c>
      <c r="C51" s="319">
        <v>-1026.2725500000004</v>
      </c>
      <c r="D51" s="319">
        <v>67.626810000000447</v>
      </c>
      <c r="E51" s="319">
        <v>-701.03115000000173</v>
      </c>
      <c r="F51" s="319">
        <v>152.50166999999973</v>
      </c>
      <c r="G51" s="319">
        <v>-51.420160000000003</v>
      </c>
      <c r="H51" s="319">
        <v>-202.33991999999984</v>
      </c>
      <c r="I51" s="319">
        <f t="shared" si="3"/>
        <v>-1730.8154900000002</v>
      </c>
    </row>
    <row r="52" spans="1:9">
      <c r="A52" s="321" t="s">
        <v>1332</v>
      </c>
      <c r="B52" s="319">
        <v>0</v>
      </c>
      <c r="C52" s="319">
        <v>0</v>
      </c>
      <c r="D52" s="319">
        <v>23.413499999999999</v>
      </c>
      <c r="E52" s="319">
        <v>0</v>
      </c>
      <c r="F52" s="319">
        <v>527.15526</v>
      </c>
      <c r="G52" s="319">
        <v>0</v>
      </c>
      <c r="H52" s="319">
        <v>8.9223700000000008</v>
      </c>
      <c r="I52" s="319">
        <f t="shared" si="3"/>
        <v>559.49113</v>
      </c>
    </row>
    <row r="53" spans="1:9">
      <c r="A53" s="318" t="s">
        <v>1334</v>
      </c>
      <c r="B53" s="319">
        <v>0</v>
      </c>
      <c r="C53" s="319">
        <v>0</v>
      </c>
      <c r="D53" s="319">
        <v>37.922489999999996</v>
      </c>
      <c r="E53" s="319">
        <v>0</v>
      </c>
      <c r="F53" s="319">
        <v>59.276499999999999</v>
      </c>
      <c r="G53" s="319">
        <v>0</v>
      </c>
      <c r="H53" s="319">
        <v>22.211939999999998</v>
      </c>
      <c r="I53" s="319">
        <f t="shared" si="3"/>
        <v>119.41092999999999</v>
      </c>
    </row>
    <row r="54" spans="1:9">
      <c r="A54" s="322" t="s">
        <v>750</v>
      </c>
      <c r="B54" s="319">
        <v>30.119810000001621</v>
      </c>
      <c r="C54" s="319">
        <v>-1026.2725500000004</v>
      </c>
      <c r="D54" s="319">
        <v>53.117820000000449</v>
      </c>
      <c r="E54" s="319">
        <v>-701.03115000000173</v>
      </c>
      <c r="F54" s="319">
        <v>620.38042999999971</v>
      </c>
      <c r="G54" s="319">
        <v>-51.420160000000003</v>
      </c>
      <c r="H54" s="319">
        <v>-215.62948999999983</v>
      </c>
      <c r="I54" s="319">
        <f t="shared" si="3"/>
        <v>-1290.7352899999998</v>
      </c>
    </row>
    <row r="55" spans="1:9">
      <c r="A55" s="321" t="s">
        <v>1337</v>
      </c>
      <c r="B55" s="319">
        <v>0</v>
      </c>
      <c r="C55" s="319">
        <v>0</v>
      </c>
      <c r="D55" s="319">
        <v>0</v>
      </c>
      <c r="E55" s="319">
        <v>0</v>
      </c>
      <c r="F55" s="319">
        <v>0</v>
      </c>
      <c r="G55" s="319">
        <v>0</v>
      </c>
      <c r="H55" s="319">
        <v>0</v>
      </c>
      <c r="I55" s="319">
        <f t="shared" si="3"/>
        <v>0</v>
      </c>
    </row>
    <row r="56" spans="1:9">
      <c r="A56" s="322" t="s">
        <v>1339</v>
      </c>
      <c r="B56" s="319">
        <v>30.119810000001621</v>
      </c>
      <c r="C56" s="319">
        <v>-1026.2725500000004</v>
      </c>
      <c r="D56" s="319">
        <v>53.117820000000449</v>
      </c>
      <c r="E56" s="319">
        <v>-701.03115000000173</v>
      </c>
      <c r="F56" s="319">
        <v>620.38042999999971</v>
      </c>
      <c r="G56" s="319">
        <v>-51.420160000000003</v>
      </c>
      <c r="H56" s="319">
        <v>-215.62948999999983</v>
      </c>
      <c r="I56" s="319">
        <f t="shared" si="3"/>
        <v>-1290.7352899999998</v>
      </c>
    </row>
    <row r="57" spans="1:9" ht="15.75" thickBot="1">
      <c r="A57" s="321" t="s">
        <v>1341</v>
      </c>
      <c r="B57" s="319">
        <v>0</v>
      </c>
      <c r="C57" s="319">
        <v>0</v>
      </c>
      <c r="D57" s="319">
        <v>0</v>
      </c>
      <c r="E57" s="319">
        <v>0</v>
      </c>
      <c r="F57" s="319">
        <v>0</v>
      </c>
      <c r="G57" s="319">
        <v>0</v>
      </c>
      <c r="H57" s="319">
        <v>0</v>
      </c>
      <c r="I57" s="319">
        <f t="shared" si="3"/>
        <v>0</v>
      </c>
    </row>
    <row r="58" spans="1:9" ht="15.75" thickTop="1">
      <c r="A58" s="324" t="s">
        <v>1343</v>
      </c>
      <c r="B58" s="325">
        <v>30.119810000001621</v>
      </c>
      <c r="C58" s="325">
        <v>-1026.2725500000004</v>
      </c>
      <c r="D58" s="325">
        <v>53.117820000000449</v>
      </c>
      <c r="E58" s="325">
        <v>-701.03115000000173</v>
      </c>
      <c r="F58" s="325">
        <v>620.38042999999971</v>
      </c>
      <c r="G58" s="325">
        <v>-51.420160000000003</v>
      </c>
      <c r="H58" s="325">
        <v>-215.62948999999983</v>
      </c>
      <c r="I58" s="325">
        <f>SUM(B58:H58)</f>
        <v>-1290.7352899999998</v>
      </c>
    </row>
    <row r="59" spans="1:9" ht="3.75" customHeight="1" thickBot="1">
      <c r="A59" s="898"/>
      <c r="B59" s="898"/>
      <c r="C59" s="898"/>
      <c r="D59" s="898"/>
      <c r="E59" s="898"/>
      <c r="F59" s="898"/>
      <c r="G59" s="898"/>
      <c r="H59" s="898"/>
      <c r="I59" s="898"/>
    </row>
    <row r="60" spans="1:9" ht="15.75" thickTop="1">
      <c r="A60" s="366"/>
      <c r="B60" s="366"/>
      <c r="C60" s="366"/>
      <c r="D60" s="366"/>
      <c r="E60" s="366"/>
      <c r="F60" s="366"/>
      <c r="G60" s="366"/>
      <c r="H60" s="366"/>
      <c r="I60" s="366"/>
    </row>
  </sheetData>
  <mergeCells count="4">
    <mergeCell ref="A1:I1"/>
    <mergeCell ref="A2:I2"/>
    <mergeCell ref="A3:I3"/>
    <mergeCell ref="A4:I4"/>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J182"/>
  <sheetViews>
    <sheetView zoomScaleNormal="100" workbookViewId="0">
      <selection sqref="A1:E1"/>
    </sheetView>
  </sheetViews>
  <sheetFormatPr defaultColWidth="9.140625" defaultRowHeight="12.75"/>
  <cols>
    <col min="1" max="1" width="65.7109375" style="350" customWidth="1"/>
    <col min="2" max="2" width="18.7109375" style="340" customWidth="1"/>
    <col min="3" max="3" width="15" style="340" customWidth="1"/>
    <col min="4" max="4" width="65.7109375" style="340" customWidth="1"/>
    <col min="5" max="5" width="18.7109375" style="340" customWidth="1"/>
    <col min="6" max="6" width="3.7109375" style="338" customWidth="1"/>
    <col min="7" max="7" width="18.28515625" style="339" customWidth="1"/>
    <col min="8" max="8" width="17.28515625" style="339" customWidth="1"/>
    <col min="9" max="9" width="19.28515625" style="339" customWidth="1"/>
    <col min="10" max="10" width="12.42578125" style="339" bestFit="1" customWidth="1"/>
    <col min="11" max="16384" width="9.140625" style="340"/>
  </cols>
  <sheetData>
    <row r="1" spans="1:10" s="684" customFormat="1" ht="33.75" customHeight="1">
      <c r="A1" s="965" t="s">
        <v>32</v>
      </c>
      <c r="B1" s="965"/>
      <c r="C1" s="965"/>
      <c r="D1" s="965"/>
      <c r="E1" s="965"/>
      <c r="F1" s="338"/>
      <c r="G1" s="682"/>
      <c r="H1" s="683"/>
      <c r="I1" s="683"/>
      <c r="J1" s="683"/>
    </row>
    <row r="2" spans="1:10" s="335" customFormat="1" ht="29.25" customHeight="1">
      <c r="A2" s="966" t="s">
        <v>1390</v>
      </c>
      <c r="B2" s="966"/>
      <c r="C2" s="966"/>
      <c r="D2" s="966"/>
      <c r="E2" s="966"/>
      <c r="F2" s="685"/>
      <c r="G2" s="686"/>
      <c r="H2" s="334"/>
      <c r="I2" s="334"/>
      <c r="J2" s="334"/>
    </row>
    <row r="3" spans="1:10" s="335" customFormat="1" ht="27.75" customHeight="1">
      <c r="A3" s="966" t="s">
        <v>1463</v>
      </c>
      <c r="B3" s="966"/>
      <c r="C3" s="966"/>
      <c r="D3" s="966"/>
      <c r="E3" s="966"/>
      <c r="F3" s="685"/>
      <c r="G3" s="686"/>
      <c r="H3" s="334"/>
      <c r="I3" s="334"/>
      <c r="J3" s="334"/>
    </row>
    <row r="4" spans="1:10" s="337" customFormat="1" ht="41.25" customHeight="1">
      <c r="A4" s="967" t="s">
        <v>563</v>
      </c>
      <c r="B4" s="967"/>
      <c r="C4" s="967"/>
      <c r="D4" s="967"/>
      <c r="E4" s="967"/>
      <c r="F4" s="685"/>
      <c r="G4" s="686"/>
      <c r="H4" s="336"/>
      <c r="I4" s="336"/>
      <c r="J4" s="336"/>
    </row>
    <row r="5" spans="1:10" ht="6" customHeight="1">
      <c r="A5" s="687"/>
      <c r="B5" s="687"/>
      <c r="C5" s="687"/>
      <c r="D5" s="687"/>
      <c r="E5" s="687"/>
      <c r="F5" s="685"/>
      <c r="G5" s="686"/>
    </row>
    <row r="6" spans="1:10" ht="30" customHeight="1">
      <c r="A6" s="968" t="s">
        <v>689</v>
      </c>
      <c r="B6" s="968"/>
      <c r="C6" s="968"/>
      <c r="D6" s="968"/>
      <c r="E6" s="968"/>
      <c r="F6" s="688"/>
      <c r="G6" s="686"/>
    </row>
    <row r="7" spans="1:10" ht="9" customHeight="1">
      <c r="A7" s="689"/>
      <c r="B7" s="689"/>
      <c r="C7" s="689"/>
      <c r="D7" s="689"/>
      <c r="E7" s="689"/>
      <c r="F7" s="685"/>
      <c r="G7" s="686"/>
    </row>
    <row r="8" spans="1:10" ht="24.75" customHeight="1">
      <c r="A8" s="690" t="s">
        <v>1391</v>
      </c>
      <c r="B8" s="690">
        <v>50752937</v>
      </c>
      <c r="C8" s="689"/>
      <c r="D8" s="690" t="s">
        <v>1392</v>
      </c>
      <c r="E8" s="690">
        <v>6044997</v>
      </c>
      <c r="F8" s="691"/>
      <c r="G8" s="692"/>
    </row>
    <row r="9" spans="1:10" ht="9.75" customHeight="1">
      <c r="A9" s="689"/>
      <c r="B9" s="689"/>
      <c r="C9" s="689"/>
      <c r="D9" s="689"/>
      <c r="E9" s="689"/>
      <c r="F9" s="691"/>
      <c r="G9" s="692"/>
    </row>
    <row r="10" spans="1:10" s="339" customFormat="1" ht="19.5" customHeight="1">
      <c r="A10" s="693" t="s">
        <v>1393</v>
      </c>
      <c r="B10" s="693">
        <v>43172264</v>
      </c>
      <c r="C10" s="693"/>
      <c r="D10" s="693" t="s">
        <v>1394</v>
      </c>
      <c r="E10" s="693">
        <v>10</v>
      </c>
      <c r="F10" s="694"/>
      <c r="G10" s="692"/>
    </row>
    <row r="11" spans="1:10" s="339" customFormat="1" ht="19.5" customHeight="1">
      <c r="A11" s="693" t="s">
        <v>1395</v>
      </c>
      <c r="B11" s="693">
        <v>16911500</v>
      </c>
      <c r="C11" s="693"/>
      <c r="D11" s="693" t="s">
        <v>1396</v>
      </c>
      <c r="E11" s="693">
        <v>10</v>
      </c>
      <c r="F11" s="694"/>
      <c r="G11" s="692"/>
      <c r="H11" s="343"/>
    </row>
    <row r="12" spans="1:10" s="339" customFormat="1" ht="19.5" customHeight="1">
      <c r="A12" s="693" t="s">
        <v>1397</v>
      </c>
      <c r="B12" s="693">
        <v>5276626</v>
      </c>
      <c r="C12" s="693"/>
      <c r="D12" s="686"/>
      <c r="E12" s="686"/>
      <c r="F12" s="694"/>
      <c r="G12" s="692"/>
      <c r="H12" s="343"/>
    </row>
    <row r="13" spans="1:10" s="339" customFormat="1" ht="19.5" customHeight="1">
      <c r="A13" s="693" t="s">
        <v>1398</v>
      </c>
      <c r="B13" s="693">
        <v>1828351</v>
      </c>
      <c r="C13" s="693"/>
      <c r="D13" s="693" t="s">
        <v>1399</v>
      </c>
      <c r="E13" s="693">
        <v>6044987</v>
      </c>
      <c r="F13" s="694"/>
      <c r="G13" s="692"/>
    </row>
    <row r="14" spans="1:10" s="339" customFormat="1" ht="19.5" customHeight="1">
      <c r="A14" s="693" t="s">
        <v>1400</v>
      </c>
      <c r="B14" s="693">
        <v>19155787</v>
      </c>
      <c r="C14" s="693"/>
      <c r="D14" s="693" t="s">
        <v>1401</v>
      </c>
      <c r="E14" s="693">
        <v>6044987</v>
      </c>
      <c r="F14" s="694"/>
      <c r="G14" s="692"/>
    </row>
    <row r="15" spans="1:10" s="339" customFormat="1" ht="11.25" customHeight="1">
      <c r="A15" s="693"/>
      <c r="B15" s="693"/>
      <c r="C15" s="693"/>
      <c r="D15" s="693"/>
      <c r="E15" s="693"/>
      <c r="F15" s="694"/>
      <c r="G15" s="692"/>
    </row>
    <row r="16" spans="1:10" s="339" customFormat="1" ht="20.25" customHeight="1">
      <c r="A16" s="693" t="s">
        <v>1402</v>
      </c>
      <c r="B16" s="693">
        <v>7580673</v>
      </c>
      <c r="C16" s="693"/>
      <c r="D16" s="686"/>
      <c r="E16" s="686"/>
      <c r="F16" s="694"/>
      <c r="G16" s="692"/>
    </row>
    <row r="17" spans="1:8" s="339" customFormat="1" ht="20.25" customHeight="1">
      <c r="A17" s="693" t="s">
        <v>1404</v>
      </c>
      <c r="B17" s="693">
        <v>5065971</v>
      </c>
      <c r="C17" s="693"/>
      <c r="D17" s="695" t="s">
        <v>1403</v>
      </c>
      <c r="E17" s="695">
        <v>124085585</v>
      </c>
      <c r="F17" s="694"/>
      <c r="G17" s="692"/>
      <c r="H17" s="342"/>
    </row>
    <row r="18" spans="1:8" s="339" customFormat="1" ht="20.25" customHeight="1">
      <c r="A18" s="693" t="s">
        <v>1405</v>
      </c>
      <c r="B18" s="693">
        <v>2514702</v>
      </c>
      <c r="C18" s="693"/>
      <c r="D18" s="693"/>
      <c r="E18" s="693"/>
      <c r="F18" s="694"/>
      <c r="G18" s="692"/>
    </row>
    <row r="19" spans="1:8" s="339" customFormat="1" ht="19.5" customHeight="1">
      <c r="A19" s="693"/>
      <c r="B19" s="693"/>
      <c r="C19" s="693"/>
      <c r="D19" s="693" t="s">
        <v>1406</v>
      </c>
      <c r="E19" s="693">
        <v>52231723</v>
      </c>
      <c r="F19" s="694"/>
      <c r="G19" s="692"/>
    </row>
    <row r="20" spans="1:8" s="339" customFormat="1" ht="21" customHeight="1">
      <c r="A20" s="695" t="s">
        <v>1408</v>
      </c>
      <c r="B20" s="695">
        <v>90496954</v>
      </c>
      <c r="C20" s="693"/>
      <c r="D20" s="693" t="s">
        <v>1407</v>
      </c>
      <c r="E20" s="693">
        <v>52231723</v>
      </c>
      <c r="F20" s="694"/>
      <c r="G20" s="692"/>
    </row>
    <row r="21" spans="1:8" s="339" customFormat="1" ht="17.25" customHeight="1">
      <c r="A21" s="693"/>
      <c r="B21" s="693"/>
      <c r="C21" s="693"/>
      <c r="D21" s="686"/>
      <c r="E21" s="686"/>
      <c r="F21" s="694"/>
      <c r="G21" s="692"/>
    </row>
    <row r="22" spans="1:8" s="339" customFormat="1" ht="17.25" customHeight="1">
      <c r="A22" s="693" t="s">
        <v>1410</v>
      </c>
      <c r="B22" s="693">
        <v>67265350</v>
      </c>
      <c r="C22" s="693"/>
      <c r="D22" s="693" t="s">
        <v>1409</v>
      </c>
      <c r="E22" s="693">
        <v>10309284</v>
      </c>
      <c r="F22" s="694"/>
      <c r="G22" s="692"/>
    </row>
    <row r="23" spans="1:8" s="339" customFormat="1" ht="17.25" customHeight="1">
      <c r="A23" s="693" t="s">
        <v>1412</v>
      </c>
      <c r="B23" s="693">
        <v>67265350</v>
      </c>
      <c r="C23" s="693"/>
      <c r="D23" s="693" t="s">
        <v>1411</v>
      </c>
      <c r="E23" s="693">
        <v>184170</v>
      </c>
      <c r="F23" s="694"/>
      <c r="G23" s="692"/>
      <c r="H23" s="342"/>
    </row>
    <row r="24" spans="1:8" s="339" customFormat="1" ht="17.25" customHeight="1">
      <c r="A24" s="693" t="s">
        <v>1414</v>
      </c>
      <c r="B24" s="693">
        <v>0</v>
      </c>
      <c r="C24" s="693"/>
      <c r="D24" s="693" t="s">
        <v>1413</v>
      </c>
      <c r="E24" s="693">
        <v>10125114</v>
      </c>
      <c r="F24" s="694"/>
      <c r="G24" s="692"/>
    </row>
    <row r="25" spans="1:8" s="339" customFormat="1" ht="19.5" customHeight="1">
      <c r="A25" s="686"/>
      <c r="B25" s="686"/>
      <c r="C25" s="693"/>
      <c r="D25" s="686"/>
      <c r="E25" s="686"/>
      <c r="F25" s="694"/>
      <c r="G25" s="692"/>
    </row>
    <row r="26" spans="1:8" s="339" customFormat="1" ht="19.5" customHeight="1">
      <c r="A26" s="693" t="s">
        <v>1416</v>
      </c>
      <c r="B26" s="693">
        <v>11424397</v>
      </c>
      <c r="C26" s="693"/>
      <c r="D26" s="693" t="s">
        <v>1415</v>
      </c>
      <c r="E26" s="693">
        <v>35773582</v>
      </c>
      <c r="F26" s="694"/>
      <c r="G26" s="692"/>
      <c r="H26" s="342"/>
    </row>
    <row r="27" spans="1:8" s="339" customFormat="1" ht="19.5" customHeight="1">
      <c r="A27" s="693" t="s">
        <v>1417</v>
      </c>
      <c r="B27" s="693">
        <v>11424397</v>
      </c>
      <c r="C27" s="693"/>
      <c r="D27" s="693" t="s">
        <v>1412</v>
      </c>
      <c r="E27" s="693">
        <v>35773582</v>
      </c>
      <c r="F27" s="696"/>
      <c r="G27" s="692"/>
      <c r="H27" s="342"/>
    </row>
    <row r="28" spans="1:8" s="339" customFormat="1" ht="19.5" customHeight="1">
      <c r="A28" s="693"/>
      <c r="B28" s="693"/>
      <c r="C28" s="693"/>
      <c r="D28" s="693"/>
      <c r="E28" s="693"/>
      <c r="F28" s="694"/>
      <c r="G28" s="692"/>
    </row>
    <row r="29" spans="1:8" s="339" customFormat="1" ht="17.25" customHeight="1">
      <c r="A29" s="693" t="s">
        <v>1419</v>
      </c>
      <c r="B29" s="693">
        <v>11807207</v>
      </c>
      <c r="C29" s="693"/>
      <c r="D29" s="693" t="s">
        <v>1418</v>
      </c>
      <c r="E29" s="693">
        <v>25504958</v>
      </c>
      <c r="F29" s="696"/>
      <c r="G29" s="686"/>
    </row>
    <row r="30" spans="1:8" s="339" customFormat="1" ht="18" customHeight="1">
      <c r="A30" s="693" t="s">
        <v>1421</v>
      </c>
      <c r="B30" s="693">
        <v>3474094</v>
      </c>
      <c r="C30" s="693"/>
      <c r="D30" s="693" t="s">
        <v>1420</v>
      </c>
      <c r="E30" s="693">
        <v>25504958</v>
      </c>
      <c r="F30" s="694"/>
      <c r="G30" s="692"/>
      <c r="H30" s="342"/>
    </row>
    <row r="31" spans="1:8" s="339" customFormat="1" ht="18" customHeight="1">
      <c r="A31" s="693" t="s">
        <v>1422</v>
      </c>
      <c r="B31" s="693">
        <v>7583455</v>
      </c>
      <c r="C31" s="693"/>
      <c r="D31" s="686"/>
      <c r="E31" s="686"/>
      <c r="F31" s="694"/>
      <c r="G31" s="692"/>
      <c r="H31" s="342"/>
    </row>
    <row r="32" spans="1:8" s="339" customFormat="1" ht="18" customHeight="1">
      <c r="A32" s="693" t="s">
        <v>1424</v>
      </c>
      <c r="B32" s="693">
        <v>743220</v>
      </c>
      <c r="C32" s="693"/>
      <c r="D32" s="693" t="s">
        <v>1423</v>
      </c>
      <c r="E32" s="693">
        <v>266038</v>
      </c>
      <c r="F32" s="694"/>
      <c r="G32" s="692"/>
    </row>
    <row r="33" spans="1:8" s="339" customFormat="1" ht="19.5" customHeight="1">
      <c r="A33" s="693" t="s">
        <v>1426</v>
      </c>
      <c r="B33" s="693">
        <v>2230</v>
      </c>
      <c r="C33" s="693"/>
      <c r="D33" s="693" t="s">
        <v>1425</v>
      </c>
      <c r="E33" s="693">
        <v>17067</v>
      </c>
      <c r="F33" s="694"/>
      <c r="G33" s="692"/>
    </row>
    <row r="34" spans="1:8" s="339" customFormat="1" ht="19.5" customHeight="1">
      <c r="A34" s="693" t="s">
        <v>1428</v>
      </c>
      <c r="B34" s="693">
        <v>751</v>
      </c>
      <c r="C34" s="693"/>
      <c r="D34" s="693" t="s">
        <v>1427</v>
      </c>
      <c r="E34" s="693">
        <v>150</v>
      </c>
      <c r="F34" s="694"/>
      <c r="G34" s="692"/>
      <c r="H34" s="342"/>
    </row>
    <row r="35" spans="1:8" s="339" customFormat="1" ht="19.5" customHeight="1">
      <c r="A35" s="693" t="s">
        <v>1430</v>
      </c>
      <c r="B35" s="693">
        <v>3457</v>
      </c>
      <c r="C35" s="693"/>
      <c r="D35" s="693" t="s">
        <v>1429</v>
      </c>
      <c r="E35" s="693">
        <v>35475</v>
      </c>
      <c r="F35" s="694"/>
      <c r="G35" s="692"/>
    </row>
    <row r="36" spans="1:8" s="339" customFormat="1" ht="19.5" customHeight="1">
      <c r="A36" s="686"/>
      <c r="B36" s="686"/>
      <c r="C36" s="693"/>
      <c r="D36" s="693" t="s">
        <v>1431</v>
      </c>
      <c r="E36" s="693">
        <v>213346</v>
      </c>
      <c r="F36" s="694"/>
      <c r="G36" s="692"/>
    </row>
    <row r="37" spans="1:8" s="339" customFormat="1" ht="19.5" customHeight="1">
      <c r="A37" s="693"/>
      <c r="B37" s="693"/>
      <c r="C37" s="693"/>
      <c r="D37" s="686"/>
      <c r="E37" s="686"/>
      <c r="F37" s="694"/>
      <c r="G37" s="692"/>
      <c r="H37" s="342"/>
    </row>
    <row r="38" spans="1:8" s="339" customFormat="1" ht="19.5" customHeight="1">
      <c r="A38" s="693"/>
      <c r="B38" s="693"/>
      <c r="C38" s="693"/>
      <c r="D38" s="695" t="s">
        <v>1432</v>
      </c>
      <c r="E38" s="695">
        <v>4469671</v>
      </c>
      <c r="F38" s="694"/>
      <c r="G38" s="692"/>
    </row>
    <row r="39" spans="1:8" s="339" customFormat="1" ht="19.5" customHeight="1">
      <c r="A39" s="686"/>
      <c r="B39" s="686"/>
      <c r="C39" s="693"/>
      <c r="D39" s="693"/>
      <c r="E39" s="693"/>
      <c r="F39" s="694"/>
      <c r="G39" s="692"/>
    </row>
    <row r="40" spans="1:8" s="339" customFormat="1" ht="19.5" customHeight="1">
      <c r="A40" s="686"/>
      <c r="B40" s="686"/>
      <c r="C40" s="693"/>
      <c r="D40" s="693" t="s">
        <v>1433</v>
      </c>
      <c r="E40" s="693">
        <v>4469671</v>
      </c>
      <c r="F40" s="694"/>
      <c r="G40" s="692"/>
      <c r="H40" s="342"/>
    </row>
    <row r="41" spans="1:8" s="339" customFormat="1" ht="19.5" customHeight="1">
      <c r="A41" s="686"/>
      <c r="B41" s="686"/>
      <c r="C41" s="693"/>
      <c r="D41" s="693" t="s">
        <v>1434</v>
      </c>
      <c r="E41" s="693">
        <v>4042077</v>
      </c>
      <c r="F41" s="694"/>
      <c r="G41" s="692"/>
      <c r="H41" s="342"/>
    </row>
    <row r="42" spans="1:8" s="339" customFormat="1" ht="18.75" customHeight="1">
      <c r="A42" s="686"/>
      <c r="B42" s="686"/>
      <c r="C42" s="693"/>
      <c r="D42" s="693" t="s">
        <v>1435</v>
      </c>
      <c r="E42" s="693">
        <v>427594</v>
      </c>
      <c r="F42" s="694"/>
      <c r="G42" s="692"/>
    </row>
    <row r="43" spans="1:8" s="339" customFormat="1" ht="19.5" customHeight="1">
      <c r="A43" s="693"/>
      <c r="B43" s="693"/>
      <c r="C43" s="693"/>
      <c r="D43" s="693"/>
      <c r="E43" s="693"/>
      <c r="F43" s="694"/>
      <c r="G43" s="692"/>
    </row>
    <row r="44" spans="1:8" s="339" customFormat="1" ht="32.25" customHeight="1">
      <c r="A44" s="693"/>
      <c r="B44" s="693"/>
      <c r="C44" s="693"/>
      <c r="D44" s="695" t="s">
        <v>1436</v>
      </c>
      <c r="E44" s="695">
        <v>134600253</v>
      </c>
      <c r="F44" s="694"/>
      <c r="G44" s="692"/>
    </row>
    <row r="45" spans="1:8" s="339" customFormat="1" ht="19.5" customHeight="1">
      <c r="A45" s="693"/>
      <c r="B45" s="693"/>
      <c r="C45" s="693"/>
      <c r="D45" s="695" t="s">
        <v>1437</v>
      </c>
      <c r="E45" s="686"/>
      <c r="F45" s="694"/>
      <c r="G45" s="692"/>
    </row>
    <row r="46" spans="1:8" s="339" customFormat="1" ht="18" customHeight="1">
      <c r="A46" s="693"/>
      <c r="B46" s="693"/>
      <c r="C46" s="693"/>
      <c r="D46" s="693" t="s">
        <v>1438</v>
      </c>
      <c r="E46" s="693">
        <v>1260489</v>
      </c>
      <c r="F46" s="694"/>
      <c r="G46" s="692"/>
    </row>
    <row r="47" spans="1:8" s="339" customFormat="1" ht="18" customHeight="1">
      <c r="A47" s="693"/>
      <c r="B47" s="693"/>
      <c r="C47" s="693"/>
      <c r="D47" s="693" t="s">
        <v>353</v>
      </c>
      <c r="E47" s="693">
        <v>4807859</v>
      </c>
      <c r="F47" s="694"/>
      <c r="G47" s="692"/>
      <c r="H47" s="346"/>
    </row>
    <row r="48" spans="1:8" s="339" customFormat="1" ht="18" customHeight="1">
      <c r="A48" s="693"/>
      <c r="B48" s="693"/>
      <c r="C48" s="693"/>
      <c r="D48" s="693" t="s">
        <v>1439</v>
      </c>
      <c r="E48" s="693">
        <v>581290</v>
      </c>
      <c r="F48" s="694"/>
      <c r="G48" s="692"/>
    </row>
    <row r="49" spans="1:9" s="339" customFormat="1" ht="18" customHeight="1">
      <c r="A49" s="693"/>
      <c r="B49" s="693"/>
      <c r="C49" s="693"/>
      <c r="D49" s="695" t="s">
        <v>1440</v>
      </c>
      <c r="E49" s="695">
        <v>6649638</v>
      </c>
      <c r="F49" s="694"/>
      <c r="G49" s="692"/>
    </row>
    <row r="50" spans="1:9" s="339" customFormat="1" ht="17.25" customHeight="1">
      <c r="A50" s="686"/>
      <c r="B50" s="686"/>
      <c r="C50" s="693"/>
      <c r="D50" s="693"/>
      <c r="E50" s="693"/>
      <c r="F50" s="694"/>
      <c r="G50" s="692"/>
      <c r="H50" s="342"/>
      <c r="I50" s="342"/>
    </row>
    <row r="51" spans="1:9" s="339" customFormat="1" ht="39" customHeight="1">
      <c r="A51" s="695" t="s">
        <v>1441</v>
      </c>
      <c r="B51" s="695">
        <v>141249891</v>
      </c>
      <c r="C51" s="693"/>
      <c r="D51" s="695" t="s">
        <v>1442</v>
      </c>
      <c r="E51" s="695">
        <v>141249891</v>
      </c>
      <c r="F51" s="694"/>
      <c r="G51" s="692"/>
    </row>
    <row r="52" spans="1:9" s="339" customFormat="1" ht="17.25" customHeight="1">
      <c r="A52" s="686"/>
      <c r="B52" s="686"/>
      <c r="C52" s="693"/>
      <c r="D52" s="693"/>
      <c r="E52" s="693"/>
      <c r="F52" s="694"/>
      <c r="G52" s="686"/>
    </row>
    <row r="53" spans="1:9" s="339" customFormat="1">
      <c r="A53" s="693" t="s">
        <v>1443</v>
      </c>
      <c r="B53" s="693">
        <v>416577823</v>
      </c>
      <c r="C53" s="693"/>
      <c r="D53" s="693" t="s">
        <v>1444</v>
      </c>
      <c r="E53" s="693">
        <v>416577823</v>
      </c>
      <c r="F53" s="694"/>
      <c r="G53" s="692"/>
    </row>
    <row r="54" spans="1:9" s="347" customFormat="1" ht="30" customHeight="1">
      <c r="A54" s="964" t="s">
        <v>733</v>
      </c>
      <c r="B54" s="964"/>
      <c r="C54" s="964"/>
      <c r="D54" s="964"/>
      <c r="E54" s="964"/>
      <c r="F54" s="697"/>
      <c r="G54" s="698"/>
    </row>
    <row r="55" spans="1:9" s="348" customFormat="1">
      <c r="A55" s="699"/>
      <c r="B55" s="699"/>
      <c r="C55" s="699"/>
      <c r="D55" s="699"/>
      <c r="E55" s="699"/>
      <c r="F55" s="697"/>
      <c r="G55" s="700"/>
    </row>
    <row r="56" spans="1:9" s="349" customFormat="1" ht="32.25" customHeight="1">
      <c r="A56" s="695" t="s">
        <v>1445</v>
      </c>
      <c r="B56" s="695"/>
      <c r="C56" s="695"/>
      <c r="D56" s="695" t="s">
        <v>1446</v>
      </c>
      <c r="E56" s="693"/>
      <c r="F56" s="693"/>
      <c r="G56" s="698"/>
    </row>
    <row r="57" spans="1:9" s="339" customFormat="1">
      <c r="A57" s="693"/>
      <c r="B57" s="693"/>
      <c r="C57" s="693"/>
      <c r="D57" s="693"/>
      <c r="E57" s="693"/>
      <c r="F57" s="694"/>
      <c r="G57" s="692"/>
    </row>
    <row r="58" spans="1:9" s="339" customFormat="1" ht="21.75" customHeight="1">
      <c r="A58" s="693" t="s">
        <v>1447</v>
      </c>
      <c r="B58" s="693">
        <v>758556</v>
      </c>
      <c r="C58" s="693"/>
      <c r="D58" s="693" t="s">
        <v>1448</v>
      </c>
      <c r="E58" s="693">
        <v>25176</v>
      </c>
      <c r="F58" s="694"/>
      <c r="G58" s="692"/>
      <c r="H58" s="342"/>
    </row>
    <row r="59" spans="1:9" s="339" customFormat="1" ht="21.75" customHeight="1">
      <c r="A59" s="693" t="s">
        <v>1449</v>
      </c>
      <c r="B59" s="693">
        <v>3616</v>
      </c>
      <c r="C59" s="693"/>
      <c r="D59" s="693" t="s">
        <v>1450</v>
      </c>
      <c r="E59" s="693">
        <v>2443</v>
      </c>
      <c r="F59" s="694"/>
      <c r="G59" s="692"/>
      <c r="H59" s="342"/>
    </row>
    <row r="60" spans="1:9" s="339" customFormat="1" ht="21.75" customHeight="1">
      <c r="A60" s="693" t="s">
        <v>1451</v>
      </c>
      <c r="B60" s="693">
        <v>1</v>
      </c>
      <c r="C60" s="693"/>
      <c r="D60" s="693" t="s">
        <v>1452</v>
      </c>
      <c r="E60" s="693">
        <v>101759</v>
      </c>
      <c r="F60" s="694"/>
      <c r="G60" s="693"/>
      <c r="H60" s="342"/>
    </row>
    <row r="61" spans="1:9" s="339" customFormat="1" ht="21.75" customHeight="1">
      <c r="A61" s="693"/>
      <c r="B61" s="693"/>
      <c r="C61" s="693"/>
      <c r="D61" s="693" t="s">
        <v>1453</v>
      </c>
      <c r="E61" s="693">
        <v>22925</v>
      </c>
      <c r="F61" s="694"/>
      <c r="G61" s="693"/>
      <c r="H61" s="342"/>
    </row>
    <row r="62" spans="1:9" s="339" customFormat="1" ht="21.75" customHeight="1">
      <c r="A62" s="693"/>
      <c r="B62" s="693"/>
      <c r="C62" s="693"/>
      <c r="D62" s="693" t="s">
        <v>1454</v>
      </c>
      <c r="E62" s="693">
        <v>39</v>
      </c>
      <c r="F62" s="694"/>
      <c r="G62" s="693"/>
      <c r="H62" s="342"/>
    </row>
    <row r="63" spans="1:9" s="339" customFormat="1" ht="21.75" customHeight="1">
      <c r="A63" s="693"/>
      <c r="B63" s="693"/>
      <c r="C63" s="693"/>
      <c r="D63" s="693"/>
      <c r="E63" s="693"/>
      <c r="F63" s="694"/>
      <c r="G63" s="693"/>
      <c r="H63" s="342"/>
    </row>
    <row r="64" spans="1:9" s="339" customFormat="1" ht="21.75" customHeight="1">
      <c r="A64" s="693"/>
      <c r="B64" s="693"/>
      <c r="C64" s="693"/>
      <c r="D64" s="695" t="s">
        <v>1456</v>
      </c>
      <c r="E64" s="695">
        <v>152342</v>
      </c>
      <c r="F64" s="694"/>
      <c r="G64" s="693"/>
      <c r="H64" s="341"/>
    </row>
    <row r="65" spans="1:8" s="339" customFormat="1" ht="21.75" customHeight="1">
      <c r="A65" s="695" t="s">
        <v>1455</v>
      </c>
      <c r="B65" s="695">
        <v>762173</v>
      </c>
      <c r="C65" s="693"/>
      <c r="D65" s="686"/>
      <c r="E65" s="686"/>
      <c r="F65" s="694"/>
      <c r="G65" s="693"/>
      <c r="H65" s="341"/>
    </row>
    <row r="66" spans="1:8" s="339" customFormat="1" ht="27.75" customHeight="1">
      <c r="A66" s="701"/>
      <c r="B66" s="699" t="s">
        <v>492</v>
      </c>
      <c r="C66" s="699"/>
      <c r="D66" s="702" t="s">
        <v>1457</v>
      </c>
      <c r="E66" s="693">
        <v>609831</v>
      </c>
      <c r="F66" s="694"/>
      <c r="G66" s="692"/>
    </row>
    <row r="67" spans="1:8" s="339" customFormat="1" ht="11.25" customHeight="1">
      <c r="A67" s="699"/>
      <c r="B67" s="699"/>
      <c r="C67" s="699"/>
      <c r="D67" s="693"/>
      <c r="E67" s="693"/>
      <c r="F67" s="694"/>
      <c r="G67" s="692"/>
    </row>
    <row r="68" spans="1:8" s="339" customFormat="1" ht="21.75" customHeight="1">
      <c r="A68" s="699"/>
      <c r="B68" s="699"/>
      <c r="C68" s="699"/>
      <c r="D68" s="693" t="s">
        <v>1458</v>
      </c>
      <c r="E68" s="693">
        <v>53441</v>
      </c>
      <c r="F68" s="694"/>
      <c r="G68" s="692"/>
      <c r="H68" s="342"/>
    </row>
    <row r="69" spans="1:8" s="339" customFormat="1" ht="11.25" customHeight="1">
      <c r="A69" s="699"/>
      <c r="B69" s="699"/>
      <c r="C69" s="699"/>
      <c r="D69" s="686"/>
      <c r="E69" s="686"/>
      <c r="F69" s="694"/>
      <c r="G69" s="692"/>
    </row>
    <row r="70" spans="1:8" s="339" customFormat="1" ht="6" customHeight="1">
      <c r="A70" s="699"/>
      <c r="B70" s="699"/>
      <c r="C70" s="699"/>
      <c r="D70" s="693"/>
      <c r="E70" s="703"/>
      <c r="F70" s="694"/>
      <c r="G70" s="692"/>
    </row>
    <row r="71" spans="1:8" s="339" customFormat="1" ht="31.5" customHeight="1">
      <c r="A71" s="701"/>
      <c r="B71" s="699"/>
      <c r="C71" s="699"/>
      <c r="D71" s="702" t="s">
        <v>1459</v>
      </c>
      <c r="E71" s="693">
        <v>556390</v>
      </c>
      <c r="F71" s="694"/>
      <c r="G71" s="692"/>
    </row>
    <row r="72" spans="1:8" s="339" customFormat="1" ht="5.25" customHeight="1">
      <c r="A72" s="699"/>
      <c r="B72" s="699"/>
      <c r="C72" s="699"/>
      <c r="D72" s="693"/>
      <c r="E72" s="693"/>
      <c r="F72" s="694"/>
      <c r="G72" s="692"/>
    </row>
    <row r="73" spans="1:8" s="339" customFormat="1" ht="18" customHeight="1">
      <c r="A73" s="699"/>
      <c r="B73" s="699"/>
      <c r="C73" s="699"/>
      <c r="D73" s="693" t="s">
        <v>1460</v>
      </c>
      <c r="E73" s="693">
        <v>24900</v>
      </c>
      <c r="F73" s="694"/>
      <c r="G73" s="692"/>
      <c r="H73" s="342"/>
    </row>
    <row r="74" spans="1:8" s="339" customFormat="1" ht="6" customHeight="1">
      <c r="A74" s="699"/>
      <c r="B74" s="699"/>
      <c r="C74" s="699"/>
      <c r="D74" s="693"/>
      <c r="E74" s="703"/>
      <c r="F74" s="694"/>
      <c r="G74" s="692"/>
    </row>
    <row r="75" spans="1:8" s="339" customFormat="1" ht="24.75" customHeight="1">
      <c r="A75" s="699"/>
      <c r="B75" s="699"/>
      <c r="C75" s="699"/>
      <c r="D75" s="695" t="s">
        <v>1461</v>
      </c>
      <c r="E75" s="695">
        <v>581290</v>
      </c>
      <c r="F75" s="694"/>
      <c r="G75" s="693"/>
    </row>
    <row r="76" spans="1:8" s="339" customFormat="1" ht="13.5" customHeight="1">
      <c r="A76" s="704"/>
      <c r="B76" s="705"/>
      <c r="C76" s="704"/>
      <c r="D76" s="686"/>
      <c r="E76" s="706"/>
      <c r="F76" s="696"/>
      <c r="G76" s="686"/>
    </row>
    <row r="77" spans="1:8" s="339" customFormat="1" ht="11.25" customHeight="1" thickBot="1">
      <c r="A77" s="707"/>
      <c r="B77" s="707"/>
      <c r="C77" s="707"/>
      <c r="D77" s="707"/>
      <c r="E77" s="707"/>
      <c r="F77" s="696"/>
      <c r="G77" s="686"/>
    </row>
    <row r="78" spans="1:8" s="339" customFormat="1">
      <c r="A78" s="686"/>
      <c r="B78" s="686"/>
      <c r="C78" s="686"/>
      <c r="D78" s="686"/>
      <c r="E78" s="686"/>
      <c r="F78" s="696"/>
      <c r="G78" s="686"/>
    </row>
    <row r="79" spans="1:8" s="339" customFormat="1">
      <c r="A79" s="686"/>
      <c r="B79" s="686"/>
      <c r="C79" s="686"/>
      <c r="D79" s="702"/>
      <c r="E79" s="686"/>
      <c r="F79" s="696"/>
      <c r="G79" s="686"/>
    </row>
    <row r="80" spans="1:8" s="339" customFormat="1">
      <c r="A80" s="686"/>
      <c r="B80" s="686"/>
      <c r="C80" s="686"/>
      <c r="D80" s="686"/>
      <c r="E80" s="686"/>
      <c r="F80" s="696"/>
      <c r="G80" s="686"/>
    </row>
    <row r="81" spans="1:7" s="339" customFormat="1">
      <c r="A81" s="686"/>
      <c r="B81" s="686"/>
      <c r="C81" s="686"/>
      <c r="D81" s="686"/>
      <c r="E81" s="686"/>
      <c r="F81" s="696"/>
      <c r="G81" s="686"/>
    </row>
    <row r="82" spans="1:7" s="339" customFormat="1">
      <c r="A82" s="686"/>
      <c r="B82" s="686"/>
      <c r="C82" s="686"/>
      <c r="D82" s="686"/>
      <c r="E82" s="686"/>
      <c r="F82" s="696"/>
      <c r="G82" s="686"/>
    </row>
    <row r="83" spans="1:7" s="339" customFormat="1">
      <c r="A83" s="686"/>
      <c r="B83" s="686"/>
      <c r="C83" s="686"/>
      <c r="D83" s="686"/>
      <c r="E83" s="686"/>
      <c r="F83" s="696"/>
      <c r="G83" s="686"/>
    </row>
    <row r="84" spans="1:7" s="339" customFormat="1">
      <c r="A84" s="686"/>
      <c r="B84" s="686"/>
      <c r="C84" s="686"/>
      <c r="D84" s="686"/>
      <c r="E84" s="686"/>
      <c r="F84" s="696"/>
      <c r="G84" s="686"/>
    </row>
    <row r="85" spans="1:7" s="339" customFormat="1">
      <c r="A85" s="686"/>
      <c r="B85" s="686"/>
      <c r="C85" s="686"/>
      <c r="D85" s="686"/>
      <c r="E85" s="686"/>
      <c r="F85" s="696"/>
      <c r="G85" s="686"/>
    </row>
    <row r="86" spans="1:7" s="339" customFormat="1">
      <c r="A86" s="344"/>
      <c r="F86" s="345"/>
    </row>
    <row r="87" spans="1:7" s="339" customFormat="1">
      <c r="A87" s="344"/>
      <c r="F87" s="345"/>
    </row>
    <row r="88" spans="1:7" s="339" customFormat="1">
      <c r="A88" s="344"/>
      <c r="F88" s="345"/>
    </row>
    <row r="89" spans="1:7" s="339" customFormat="1">
      <c r="A89" s="344"/>
      <c r="F89" s="345"/>
    </row>
    <row r="90" spans="1:7" s="339" customFormat="1">
      <c r="A90" s="344"/>
      <c r="F90" s="345"/>
    </row>
    <row r="91" spans="1:7" s="339" customFormat="1">
      <c r="A91" s="344"/>
      <c r="F91" s="345"/>
    </row>
    <row r="182" spans="2:2">
      <c r="B182" s="340" t="s">
        <v>1462</v>
      </c>
    </row>
  </sheetData>
  <mergeCells count="6">
    <mergeCell ref="A54:E54"/>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3"/>
  <sheetViews>
    <sheetView zoomScale="115" zoomScaleNormal="115" workbookViewId="0">
      <selection sqref="A1:B1"/>
    </sheetView>
  </sheetViews>
  <sheetFormatPr defaultColWidth="9.140625" defaultRowHeight="15"/>
  <cols>
    <col min="1" max="1" width="72.5703125" customWidth="1"/>
  </cols>
  <sheetData>
    <row r="1" spans="1:8" ht="20.25">
      <c r="A1" s="969" t="s">
        <v>35</v>
      </c>
      <c r="B1" s="969"/>
      <c r="C1" s="33"/>
      <c r="D1" s="33"/>
      <c r="E1" s="33"/>
      <c r="F1" s="33"/>
      <c r="G1" s="33"/>
      <c r="H1" s="33"/>
    </row>
    <row r="2" spans="1:8">
      <c r="A2" s="34"/>
      <c r="B2" s="18"/>
      <c r="C2" s="33"/>
      <c r="D2" s="33"/>
      <c r="E2" s="33"/>
      <c r="F2" s="33"/>
      <c r="G2" s="33"/>
      <c r="H2" s="33"/>
    </row>
    <row r="3" spans="1:8">
      <c r="A3" s="34" t="s">
        <v>36</v>
      </c>
      <c r="B3" s="18"/>
      <c r="C3" s="33"/>
      <c r="D3" s="33"/>
      <c r="E3" s="33"/>
      <c r="F3" s="33"/>
      <c r="G3" s="33"/>
      <c r="H3" s="33"/>
    </row>
    <row r="4" spans="1:8">
      <c r="A4" s="18" t="s">
        <v>37</v>
      </c>
      <c r="B4" s="18" t="s">
        <v>38</v>
      </c>
      <c r="C4" s="33"/>
      <c r="D4" s="33"/>
      <c r="E4" s="33"/>
      <c r="F4" s="33"/>
      <c r="G4" s="33"/>
      <c r="H4" s="33"/>
    </row>
    <row r="5" spans="1:8">
      <c r="A5" s="18" t="s">
        <v>39</v>
      </c>
      <c r="B5" s="18" t="s">
        <v>40</v>
      </c>
      <c r="C5" s="33"/>
      <c r="D5" s="33"/>
      <c r="E5" s="33"/>
      <c r="F5" s="33"/>
      <c r="G5" s="33"/>
      <c r="H5" s="33"/>
    </row>
    <row r="6" spans="1:8">
      <c r="A6" s="18" t="s">
        <v>41</v>
      </c>
      <c r="B6" s="18" t="s">
        <v>42</v>
      </c>
      <c r="C6" s="33"/>
      <c r="D6" s="33"/>
      <c r="E6" s="33"/>
      <c r="F6" s="33"/>
      <c r="G6" s="33"/>
      <c r="H6" s="33"/>
    </row>
    <row r="7" spans="1:8">
      <c r="A7" s="18" t="s">
        <v>43</v>
      </c>
      <c r="B7" s="18" t="s">
        <v>44</v>
      </c>
      <c r="C7" s="33"/>
      <c r="D7" s="33"/>
      <c r="E7" s="33"/>
      <c r="F7" s="33"/>
      <c r="G7" s="33"/>
      <c r="H7" s="33"/>
    </row>
    <row r="8" spans="1:8">
      <c r="A8" s="18" t="s">
        <v>45</v>
      </c>
      <c r="B8" s="18" t="s">
        <v>46</v>
      </c>
      <c r="C8" s="33"/>
      <c r="D8" s="33"/>
      <c r="E8" s="33"/>
      <c r="F8" s="33"/>
      <c r="G8" s="33"/>
      <c r="H8" s="33"/>
    </row>
    <row r="9" spans="1:8">
      <c r="A9" s="18" t="s">
        <v>47</v>
      </c>
      <c r="B9" s="18" t="s">
        <v>48</v>
      </c>
      <c r="C9" s="33"/>
      <c r="D9" s="33"/>
      <c r="E9" s="33"/>
      <c r="F9" s="33"/>
      <c r="G9" s="33"/>
      <c r="H9" s="33"/>
    </row>
    <row r="10" spans="1:8">
      <c r="A10" s="18" t="s">
        <v>49</v>
      </c>
      <c r="B10" s="18" t="s">
        <v>50</v>
      </c>
      <c r="C10" s="33"/>
      <c r="D10" s="33"/>
      <c r="E10" s="33"/>
      <c r="F10" s="33"/>
      <c r="G10" s="33"/>
      <c r="H10" s="33"/>
    </row>
    <row r="11" spans="1:8">
      <c r="A11" s="18" t="s">
        <v>51</v>
      </c>
      <c r="B11" s="18" t="s">
        <v>52</v>
      </c>
      <c r="C11" s="33"/>
      <c r="D11" s="33"/>
      <c r="E11" s="33"/>
      <c r="F11" s="33"/>
      <c r="G11" s="33"/>
      <c r="H11" s="33"/>
    </row>
    <row r="12" spans="1:8">
      <c r="A12" s="18" t="s">
        <v>53</v>
      </c>
      <c r="B12" s="18" t="s">
        <v>54</v>
      </c>
      <c r="C12" s="33"/>
      <c r="D12" s="33"/>
      <c r="E12" s="33"/>
      <c r="F12" s="33"/>
      <c r="G12" s="33"/>
      <c r="H12" s="33"/>
    </row>
    <row r="13" spans="1:8">
      <c r="A13" s="18" t="s">
        <v>55</v>
      </c>
      <c r="B13" s="18" t="s">
        <v>56</v>
      </c>
      <c r="C13" s="33"/>
      <c r="D13" s="33"/>
      <c r="E13" s="33"/>
      <c r="F13" s="33"/>
      <c r="G13" s="33"/>
      <c r="H13" s="33"/>
    </row>
    <row r="14" spans="1:8">
      <c r="A14" s="18" t="s">
        <v>57</v>
      </c>
      <c r="B14" s="18" t="s">
        <v>58</v>
      </c>
      <c r="C14" s="33"/>
      <c r="D14" s="33"/>
      <c r="E14" s="33"/>
      <c r="F14" s="33"/>
      <c r="G14" s="33"/>
      <c r="H14" s="33"/>
    </row>
    <row r="15" spans="1:8">
      <c r="A15" s="18" t="s">
        <v>59</v>
      </c>
      <c r="B15" s="18" t="s">
        <v>60</v>
      </c>
      <c r="C15" s="33"/>
      <c r="D15" s="33"/>
      <c r="E15" s="33"/>
      <c r="F15" s="33"/>
      <c r="G15" s="33"/>
      <c r="H15" s="33"/>
    </row>
    <row r="16" spans="1:8" s="31" customFormat="1">
      <c r="A16" s="18" t="s">
        <v>1501</v>
      </c>
      <c r="B16" s="18" t="s">
        <v>1502</v>
      </c>
      <c r="C16" s="33"/>
      <c r="D16" s="33"/>
      <c r="E16" s="33"/>
      <c r="F16" s="33"/>
      <c r="G16" s="33"/>
      <c r="H16" s="33"/>
    </row>
    <row r="17" spans="1:8">
      <c r="A17" s="18"/>
      <c r="B17" s="18"/>
      <c r="C17" s="33"/>
      <c r="D17" s="33"/>
      <c r="E17" s="33"/>
      <c r="F17" s="33"/>
      <c r="G17" s="33"/>
      <c r="H17" s="33"/>
    </row>
    <row r="18" spans="1:8">
      <c r="A18" s="34" t="s">
        <v>61</v>
      </c>
      <c r="B18" s="18"/>
      <c r="C18" s="33"/>
      <c r="D18" s="33"/>
      <c r="E18" s="33"/>
      <c r="F18" s="33"/>
      <c r="G18" s="33"/>
      <c r="H18" s="33"/>
    </row>
    <row r="19" spans="1:8">
      <c r="A19" s="18" t="s">
        <v>62</v>
      </c>
      <c r="B19" s="18" t="s">
        <v>63</v>
      </c>
      <c r="C19" s="33"/>
      <c r="D19" s="33"/>
      <c r="E19" s="33"/>
      <c r="F19" s="33"/>
      <c r="G19" s="33"/>
      <c r="H19" s="33"/>
    </row>
    <row r="20" spans="1:8">
      <c r="A20" s="18" t="s">
        <v>64</v>
      </c>
      <c r="B20" s="18" t="s">
        <v>65</v>
      </c>
      <c r="C20" s="33"/>
      <c r="D20" s="33"/>
      <c r="E20" s="33"/>
      <c r="F20" s="33"/>
      <c r="G20" s="33"/>
      <c r="H20" s="33"/>
    </row>
    <row r="21" spans="1:8">
      <c r="A21" s="18"/>
      <c r="B21" s="18"/>
      <c r="C21" s="33"/>
      <c r="D21" s="33"/>
      <c r="E21" s="33"/>
      <c r="F21" s="33"/>
      <c r="G21" s="33"/>
      <c r="H21" s="33"/>
    </row>
    <row r="22" spans="1:8">
      <c r="A22" s="34" t="s">
        <v>66</v>
      </c>
      <c r="B22" s="18"/>
      <c r="C22" s="33"/>
      <c r="D22" s="33"/>
      <c r="E22" s="33"/>
      <c r="F22" s="33"/>
      <c r="G22" s="33"/>
      <c r="H22" s="33"/>
    </row>
    <row r="23" spans="1:8">
      <c r="A23" s="18" t="s">
        <v>67</v>
      </c>
      <c r="B23" s="18" t="s">
        <v>68</v>
      </c>
      <c r="C23" s="33"/>
      <c r="D23" s="33"/>
      <c r="E23" s="33"/>
      <c r="F23" s="33"/>
      <c r="G23" s="33"/>
      <c r="H23" s="33"/>
    </row>
    <row r="24" spans="1:8">
      <c r="A24" s="18" t="s">
        <v>69</v>
      </c>
      <c r="B24" s="18" t="s">
        <v>70</v>
      </c>
      <c r="C24" s="33"/>
      <c r="D24" s="33"/>
      <c r="E24" s="33"/>
      <c r="F24" s="33"/>
      <c r="G24" s="33"/>
      <c r="H24" s="33"/>
    </row>
    <row r="25" spans="1:8">
      <c r="A25" s="18" t="s">
        <v>71</v>
      </c>
      <c r="B25" s="18" t="s">
        <v>72</v>
      </c>
      <c r="C25" s="33"/>
      <c r="D25" s="33"/>
      <c r="E25" s="33"/>
      <c r="F25" s="33"/>
      <c r="G25" s="33"/>
      <c r="H25" s="33"/>
    </row>
    <row r="26" spans="1:8">
      <c r="A26" s="19" t="s">
        <v>1493</v>
      </c>
      <c r="B26" s="19" t="s">
        <v>73</v>
      </c>
      <c r="C26" s="33"/>
      <c r="D26" s="33"/>
      <c r="E26" s="33"/>
      <c r="F26" s="33"/>
      <c r="G26" s="33"/>
      <c r="H26" s="33"/>
    </row>
    <row r="27" spans="1:8">
      <c r="A27" s="19" t="s">
        <v>1494</v>
      </c>
      <c r="B27" s="19" t="s">
        <v>74</v>
      </c>
      <c r="C27" s="33"/>
      <c r="D27" s="33"/>
      <c r="E27" s="33"/>
      <c r="F27" s="33"/>
      <c r="G27" s="33"/>
      <c r="H27" s="33"/>
    </row>
    <row r="28" spans="1:8">
      <c r="A28" s="19" t="s">
        <v>1495</v>
      </c>
      <c r="B28" s="19" t="s">
        <v>75</v>
      </c>
      <c r="C28" s="33"/>
      <c r="D28" s="33"/>
      <c r="E28" s="33"/>
      <c r="F28" s="33"/>
      <c r="G28" s="33"/>
      <c r="H28" s="33"/>
    </row>
    <row r="29" spans="1:8">
      <c r="A29" s="19" t="s">
        <v>1496</v>
      </c>
      <c r="B29" s="19" t="s">
        <v>76</v>
      </c>
      <c r="C29" s="33"/>
      <c r="D29" s="33"/>
      <c r="E29" s="33"/>
      <c r="F29" s="33"/>
      <c r="G29" s="33"/>
      <c r="H29" s="33"/>
    </row>
    <row r="30" spans="1:8">
      <c r="A30" s="18"/>
      <c r="B30" s="18"/>
      <c r="C30" s="33"/>
      <c r="D30" s="33"/>
      <c r="E30" s="33"/>
      <c r="F30" s="33"/>
      <c r="G30" s="33"/>
      <c r="H30" s="33"/>
    </row>
    <row r="31" spans="1:8">
      <c r="A31" s="34" t="s">
        <v>569</v>
      </c>
      <c r="B31" s="18"/>
      <c r="C31" s="33"/>
      <c r="D31" s="33"/>
      <c r="E31" s="33"/>
      <c r="F31" s="33"/>
      <c r="G31" s="33"/>
      <c r="H31" s="33"/>
    </row>
    <row r="32" spans="1:8">
      <c r="A32" s="18" t="s">
        <v>77</v>
      </c>
      <c r="B32" s="18" t="s">
        <v>78</v>
      </c>
      <c r="C32" s="33"/>
      <c r="D32" s="33"/>
      <c r="E32" s="33"/>
      <c r="F32" s="33"/>
      <c r="G32" s="33"/>
      <c r="H32" s="33"/>
    </row>
    <row r="33" spans="1:8">
      <c r="A33" s="18" t="s">
        <v>79</v>
      </c>
      <c r="B33" s="18" t="s">
        <v>80</v>
      </c>
      <c r="C33" s="33"/>
      <c r="D33" s="33"/>
      <c r="E33" s="33"/>
      <c r="F33" s="33"/>
      <c r="G33" s="33"/>
      <c r="H33" s="33"/>
    </row>
    <row r="34" spans="1:8">
      <c r="A34" s="18" t="s">
        <v>81</v>
      </c>
      <c r="B34" s="18" t="s">
        <v>82</v>
      </c>
      <c r="C34" s="33"/>
      <c r="D34" s="33"/>
      <c r="E34" s="33"/>
      <c r="F34" s="33"/>
      <c r="G34" s="33"/>
      <c r="H34" s="33"/>
    </row>
    <row r="35" spans="1:8">
      <c r="A35" s="18" t="s">
        <v>83</v>
      </c>
      <c r="B35" s="18" t="s">
        <v>84</v>
      </c>
      <c r="C35" s="33"/>
      <c r="D35" s="33"/>
      <c r="E35" s="33"/>
      <c r="F35" s="33"/>
      <c r="G35" s="33"/>
      <c r="H35" s="33"/>
    </row>
    <row r="36" spans="1:8">
      <c r="A36" s="18" t="s">
        <v>85</v>
      </c>
      <c r="B36" s="18" t="s">
        <v>86</v>
      </c>
      <c r="C36" s="33"/>
      <c r="D36" s="33"/>
      <c r="E36" s="33"/>
      <c r="F36" s="33"/>
      <c r="G36" s="33"/>
      <c r="H36" s="33"/>
    </row>
    <row r="37" spans="1:8">
      <c r="A37" s="18" t="s">
        <v>87</v>
      </c>
      <c r="B37" s="18" t="s">
        <v>88</v>
      </c>
      <c r="C37" s="33"/>
      <c r="D37" s="33"/>
      <c r="E37" s="33"/>
      <c r="F37" s="33"/>
      <c r="G37" s="33"/>
      <c r="H37" s="33"/>
    </row>
    <row r="38" spans="1:8">
      <c r="A38" s="18" t="s">
        <v>89</v>
      </c>
      <c r="B38" s="18" t="s">
        <v>90</v>
      </c>
      <c r="C38" s="33"/>
      <c r="D38" s="33"/>
      <c r="E38" s="33"/>
      <c r="F38" s="33"/>
      <c r="G38" s="33"/>
      <c r="H38" s="33"/>
    </row>
    <row r="39" spans="1:8">
      <c r="A39" s="18" t="s">
        <v>91</v>
      </c>
      <c r="B39" s="18" t="s">
        <v>92</v>
      </c>
      <c r="C39" s="33"/>
      <c r="D39" s="33"/>
      <c r="E39" s="33"/>
      <c r="F39" s="33"/>
      <c r="G39" s="33"/>
      <c r="H39" s="33"/>
    </row>
    <row r="40" spans="1:8">
      <c r="A40" s="18" t="s">
        <v>93</v>
      </c>
      <c r="B40" s="18" t="s">
        <v>94</v>
      </c>
      <c r="C40" s="33"/>
      <c r="D40" s="33"/>
      <c r="E40" s="33"/>
      <c r="F40" s="33"/>
      <c r="G40" s="33"/>
      <c r="H40" s="33"/>
    </row>
    <row r="41" spans="1:8">
      <c r="A41" s="18" t="s">
        <v>95</v>
      </c>
      <c r="B41" s="18" t="s">
        <v>96</v>
      </c>
      <c r="C41" s="33"/>
      <c r="D41" s="33"/>
      <c r="E41" s="33"/>
      <c r="F41" s="33"/>
      <c r="G41" s="33"/>
      <c r="H41" s="33"/>
    </row>
    <row r="42" spans="1:8">
      <c r="A42" s="18" t="s">
        <v>97</v>
      </c>
      <c r="B42" s="18" t="s">
        <v>98</v>
      </c>
      <c r="C42" s="33"/>
      <c r="D42" s="33"/>
      <c r="E42" s="33"/>
      <c r="F42" s="33"/>
      <c r="G42" s="33"/>
      <c r="H42" s="33"/>
    </row>
    <row r="43" spans="1:8">
      <c r="A43" s="18" t="s">
        <v>99</v>
      </c>
      <c r="B43" s="18" t="s">
        <v>100</v>
      </c>
      <c r="C43" s="33"/>
      <c r="D43" s="33"/>
      <c r="E43" s="33"/>
      <c r="F43" s="33"/>
      <c r="G43" s="33"/>
      <c r="H43" s="33"/>
    </row>
    <row r="44" spans="1:8">
      <c r="A44" s="18" t="s">
        <v>101</v>
      </c>
      <c r="B44" s="18" t="s">
        <v>102</v>
      </c>
      <c r="C44" s="33"/>
      <c r="D44" s="33"/>
      <c r="E44" s="33"/>
      <c r="F44" s="33"/>
      <c r="G44" s="33"/>
      <c r="H44" s="33"/>
    </row>
    <row r="45" spans="1:8">
      <c r="A45" s="18" t="s">
        <v>103</v>
      </c>
      <c r="B45" s="18" t="s">
        <v>104</v>
      </c>
      <c r="C45" s="33"/>
      <c r="D45" s="33"/>
      <c r="E45" s="33"/>
      <c r="F45" s="33"/>
      <c r="G45" s="33"/>
      <c r="H45" s="33"/>
    </row>
    <row r="46" spans="1:8">
      <c r="A46" s="18" t="s">
        <v>105</v>
      </c>
      <c r="B46" s="18" t="s">
        <v>106</v>
      </c>
      <c r="C46" s="33"/>
      <c r="D46" s="33"/>
      <c r="E46" s="33"/>
      <c r="F46" s="33"/>
      <c r="G46" s="33"/>
      <c r="H46" s="33"/>
    </row>
    <row r="47" spans="1:8">
      <c r="A47" s="18" t="s">
        <v>107</v>
      </c>
      <c r="B47" s="18" t="s">
        <v>108</v>
      </c>
      <c r="C47" s="33"/>
      <c r="D47" s="33"/>
      <c r="E47" s="33"/>
      <c r="F47" s="33"/>
      <c r="G47" s="33"/>
      <c r="H47" s="33"/>
    </row>
    <row r="48" spans="1:8">
      <c r="A48" s="18" t="s">
        <v>109</v>
      </c>
      <c r="B48" s="18" t="s">
        <v>110</v>
      </c>
      <c r="C48" s="33"/>
      <c r="D48" s="33"/>
      <c r="E48" s="33"/>
      <c r="F48" s="33"/>
      <c r="G48" s="33"/>
      <c r="H48" s="33"/>
    </row>
    <row r="49" spans="1:8">
      <c r="A49" s="18" t="s">
        <v>111</v>
      </c>
      <c r="B49" s="18" t="s">
        <v>112</v>
      </c>
      <c r="C49" s="33"/>
      <c r="D49" s="33"/>
      <c r="E49" s="33"/>
      <c r="F49" s="33"/>
      <c r="G49" s="33"/>
      <c r="H49" s="33"/>
    </row>
    <row r="50" spans="1:8">
      <c r="A50" s="18" t="s">
        <v>113</v>
      </c>
      <c r="B50" s="18" t="s">
        <v>114</v>
      </c>
      <c r="C50" s="33"/>
      <c r="D50" s="33"/>
      <c r="E50" s="33"/>
      <c r="F50" s="33"/>
      <c r="G50" s="33"/>
      <c r="H50" s="33"/>
    </row>
    <row r="51" spans="1:8">
      <c r="A51" s="18" t="s">
        <v>115</v>
      </c>
      <c r="B51" s="18" t="s">
        <v>116</v>
      </c>
      <c r="C51" s="33"/>
      <c r="D51" s="33"/>
      <c r="E51" s="33"/>
      <c r="F51" s="33"/>
      <c r="G51" s="33"/>
      <c r="H51" s="33"/>
    </row>
    <row r="52" spans="1:8">
      <c r="A52" s="18" t="s">
        <v>117</v>
      </c>
      <c r="B52" s="18" t="s">
        <v>118</v>
      </c>
      <c r="C52" s="33"/>
      <c r="D52" s="33"/>
      <c r="E52" s="33"/>
      <c r="F52" s="33"/>
      <c r="G52" s="33"/>
      <c r="H52" s="33"/>
    </row>
    <row r="53" spans="1:8">
      <c r="A53" s="18" t="s">
        <v>119</v>
      </c>
      <c r="B53" s="18" t="s">
        <v>120</v>
      </c>
      <c r="C53" s="33"/>
      <c r="D53" s="33"/>
      <c r="E53" s="33"/>
      <c r="F53" s="33"/>
      <c r="G53" s="33"/>
      <c r="H53" s="33"/>
    </row>
    <row r="54" spans="1:8">
      <c r="A54" s="18" t="s">
        <v>121</v>
      </c>
      <c r="B54" s="18" t="s">
        <v>122</v>
      </c>
      <c r="C54" s="33"/>
      <c r="D54" s="33"/>
      <c r="E54" s="33"/>
      <c r="F54" s="33"/>
      <c r="G54" s="33"/>
      <c r="H54" s="33"/>
    </row>
    <row r="55" spans="1:8">
      <c r="A55" s="18" t="s">
        <v>123</v>
      </c>
      <c r="B55" s="18" t="s">
        <v>124</v>
      </c>
      <c r="C55" s="33"/>
      <c r="D55" s="33"/>
      <c r="E55" s="33"/>
      <c r="F55" s="33"/>
      <c r="G55" s="33"/>
      <c r="H55" s="33"/>
    </row>
    <row r="56" spans="1:8">
      <c r="A56" s="18" t="s">
        <v>125</v>
      </c>
      <c r="B56" s="18" t="s">
        <v>126</v>
      </c>
      <c r="C56" s="33"/>
      <c r="D56" s="33"/>
      <c r="E56" s="33"/>
      <c r="F56" s="33"/>
      <c r="G56" s="33"/>
      <c r="H56" s="33"/>
    </row>
    <row r="57" spans="1:8">
      <c r="A57" s="18" t="s">
        <v>127</v>
      </c>
      <c r="B57" s="18" t="s">
        <v>128</v>
      </c>
      <c r="C57" s="33"/>
      <c r="D57" s="33"/>
      <c r="E57" s="33"/>
      <c r="F57" s="33"/>
      <c r="G57" s="33"/>
      <c r="H57" s="33"/>
    </row>
    <row r="58" spans="1:8">
      <c r="A58" s="18" t="s">
        <v>129</v>
      </c>
      <c r="B58" s="18" t="s">
        <v>130</v>
      </c>
      <c r="C58" s="33"/>
      <c r="D58" s="33"/>
      <c r="E58" s="33"/>
      <c r="F58" s="33"/>
      <c r="G58" s="33"/>
      <c r="H58" s="33"/>
    </row>
    <row r="59" spans="1:8">
      <c r="A59" s="18" t="s">
        <v>131</v>
      </c>
      <c r="B59" s="18" t="s">
        <v>132</v>
      </c>
      <c r="C59" s="33"/>
      <c r="D59" s="33"/>
      <c r="E59" s="33"/>
      <c r="F59" s="33"/>
      <c r="G59" s="33"/>
      <c r="H59" s="33"/>
    </row>
    <row r="60" spans="1:8">
      <c r="A60" s="18" t="s">
        <v>524</v>
      </c>
      <c r="B60" s="18" t="s">
        <v>133</v>
      </c>
      <c r="C60" s="33"/>
      <c r="D60" s="33"/>
      <c r="E60" s="33"/>
      <c r="F60" s="33"/>
      <c r="G60" s="33"/>
      <c r="H60" s="33"/>
    </row>
    <row r="61" spans="1:8">
      <c r="A61" s="18" t="s">
        <v>134</v>
      </c>
      <c r="B61" s="18" t="s">
        <v>135</v>
      </c>
      <c r="C61" s="33"/>
      <c r="D61" s="33"/>
      <c r="E61" s="33"/>
      <c r="F61" s="33"/>
      <c r="G61" s="33"/>
      <c r="H61" s="33"/>
    </row>
    <row r="62" spans="1:8" s="31" customFormat="1">
      <c r="A62" s="18" t="s">
        <v>1497</v>
      </c>
      <c r="B62" s="18" t="s">
        <v>570</v>
      </c>
      <c r="C62" s="33"/>
      <c r="D62" s="33"/>
      <c r="E62" s="33"/>
      <c r="F62" s="33"/>
      <c r="G62" s="33"/>
      <c r="H62" s="33"/>
    </row>
    <row r="63" spans="1:8">
      <c r="A63" s="18"/>
      <c r="B63" s="18"/>
      <c r="C63" s="33"/>
      <c r="D63" s="33"/>
      <c r="E63" s="33"/>
      <c r="F63" s="33"/>
      <c r="G63" s="33"/>
      <c r="H63" s="33"/>
    </row>
    <row r="64" spans="1:8">
      <c r="A64" s="34" t="s">
        <v>136</v>
      </c>
      <c r="B64" s="18"/>
      <c r="C64" s="33"/>
      <c r="D64" s="33"/>
      <c r="E64" s="33"/>
      <c r="F64" s="33"/>
      <c r="G64" s="33"/>
      <c r="H64" s="33"/>
    </row>
    <row r="65" spans="1:8">
      <c r="A65" s="18" t="s">
        <v>137</v>
      </c>
      <c r="B65" s="18" t="s">
        <v>138</v>
      </c>
      <c r="C65" s="33"/>
      <c r="D65" s="33"/>
      <c r="E65" s="33"/>
      <c r="F65" s="33"/>
      <c r="G65" s="33"/>
      <c r="H65" s="33"/>
    </row>
    <row r="66" spans="1:8">
      <c r="A66" s="18" t="s">
        <v>139</v>
      </c>
      <c r="B66" s="18" t="s">
        <v>140</v>
      </c>
      <c r="C66" s="33"/>
      <c r="D66" s="33"/>
      <c r="E66" s="33"/>
      <c r="F66" s="33"/>
      <c r="G66" s="33"/>
      <c r="H66" s="33"/>
    </row>
    <row r="67" spans="1:8">
      <c r="A67" s="18" t="s">
        <v>141</v>
      </c>
      <c r="B67" s="18" t="s">
        <v>142</v>
      </c>
      <c r="C67" s="33"/>
      <c r="D67" s="33"/>
      <c r="E67" s="33"/>
      <c r="F67" s="33"/>
      <c r="G67" s="33"/>
      <c r="H67" s="33"/>
    </row>
    <row r="68" spans="1:8">
      <c r="A68" s="18" t="s">
        <v>143</v>
      </c>
      <c r="B68" s="18" t="s">
        <v>144</v>
      </c>
      <c r="C68" s="33"/>
      <c r="D68" s="33"/>
      <c r="E68" s="33"/>
      <c r="F68" s="33"/>
      <c r="G68" s="33"/>
      <c r="H68" s="33"/>
    </row>
    <row r="69" spans="1:8">
      <c r="A69" s="18" t="s">
        <v>145</v>
      </c>
      <c r="B69" s="18" t="s">
        <v>146</v>
      </c>
      <c r="C69" s="33"/>
      <c r="D69" s="33"/>
      <c r="E69" s="33"/>
      <c r="F69" s="33"/>
      <c r="G69" s="33"/>
      <c r="H69" s="33"/>
    </row>
    <row r="70" spans="1:8">
      <c r="A70" s="18" t="s">
        <v>147</v>
      </c>
      <c r="B70" s="18" t="s">
        <v>148</v>
      </c>
      <c r="C70" s="33"/>
      <c r="D70" s="33"/>
      <c r="E70" s="33"/>
      <c r="F70" s="33"/>
      <c r="G70" s="33"/>
      <c r="H70" s="33"/>
    </row>
    <row r="71" spans="1:8">
      <c r="A71" s="18" t="s">
        <v>149</v>
      </c>
      <c r="B71" s="19" t="s">
        <v>150</v>
      </c>
      <c r="C71" s="33"/>
      <c r="D71" s="33"/>
      <c r="E71" s="33"/>
      <c r="F71" s="33"/>
      <c r="G71" s="33"/>
      <c r="H71" s="33"/>
    </row>
    <row r="72" spans="1:8">
      <c r="A72" s="18" t="s">
        <v>151</v>
      </c>
      <c r="B72" s="19" t="s">
        <v>152</v>
      </c>
      <c r="C72" s="33"/>
      <c r="D72" s="33"/>
      <c r="E72" s="33"/>
      <c r="F72" s="33"/>
      <c r="G72" s="33"/>
      <c r="H72" s="33"/>
    </row>
    <row r="73" spans="1:8" s="31" customFormat="1">
      <c r="A73" s="18" t="s">
        <v>1498</v>
      </c>
      <c r="B73" s="19" t="s">
        <v>562</v>
      </c>
      <c r="C73" s="33"/>
      <c r="D73" s="33"/>
      <c r="E73" s="33"/>
      <c r="F73" s="33"/>
      <c r="G73" s="33"/>
      <c r="H73" s="33"/>
    </row>
    <row r="74" spans="1:8">
      <c r="A74" s="18"/>
      <c r="B74" s="18"/>
      <c r="C74" s="33"/>
      <c r="D74" s="33"/>
      <c r="E74" s="33"/>
      <c r="F74" s="33"/>
      <c r="G74" s="33"/>
      <c r="H74" s="33"/>
    </row>
    <row r="75" spans="1:8">
      <c r="A75" s="20" t="s">
        <v>153</v>
      </c>
      <c r="B75" s="18"/>
      <c r="C75" s="33"/>
      <c r="D75" s="33"/>
      <c r="E75" s="33"/>
      <c r="F75" s="33"/>
      <c r="G75" s="33"/>
      <c r="H75" s="33"/>
    </row>
    <row r="76" spans="1:8">
      <c r="A76" s="18" t="s">
        <v>154</v>
      </c>
      <c r="B76" s="18" t="s">
        <v>155</v>
      </c>
      <c r="C76" s="33"/>
      <c r="D76" s="33"/>
      <c r="E76" s="33"/>
      <c r="F76" s="33"/>
      <c r="G76" s="33"/>
      <c r="H76" s="33"/>
    </row>
    <row r="77" spans="1:8">
      <c r="A77" s="18"/>
      <c r="B77" s="18"/>
      <c r="C77" s="33"/>
      <c r="D77" s="33"/>
      <c r="E77" s="33"/>
      <c r="F77" s="33"/>
      <c r="G77" s="33"/>
      <c r="H77" s="33"/>
    </row>
    <row r="78" spans="1:8">
      <c r="A78" s="34" t="s">
        <v>156</v>
      </c>
      <c r="B78" s="18"/>
      <c r="C78" s="33"/>
      <c r="D78" s="33"/>
      <c r="E78" s="33"/>
      <c r="F78" s="33"/>
      <c r="G78" s="33"/>
      <c r="H78" s="33"/>
    </row>
    <row r="79" spans="1:8">
      <c r="A79" s="18" t="s">
        <v>157</v>
      </c>
      <c r="B79" s="18" t="s">
        <v>158</v>
      </c>
      <c r="C79" s="33"/>
      <c r="D79" s="33"/>
      <c r="E79" s="33"/>
      <c r="F79" s="33"/>
      <c r="G79" s="33"/>
      <c r="H79" s="33"/>
    </row>
    <row r="80" spans="1:8">
      <c r="A80" s="18"/>
      <c r="B80" s="18"/>
      <c r="C80" s="33"/>
      <c r="D80" s="33"/>
      <c r="E80" s="33"/>
      <c r="F80" s="33"/>
      <c r="G80" s="33"/>
      <c r="H80" s="33"/>
    </row>
    <row r="81" spans="1:8">
      <c r="A81" s="34" t="s">
        <v>159</v>
      </c>
      <c r="B81" s="18"/>
      <c r="C81" s="33"/>
      <c r="D81" s="33"/>
      <c r="E81" s="33"/>
      <c r="F81" s="33"/>
      <c r="G81" s="33"/>
      <c r="H81" s="33"/>
    </row>
    <row r="82" spans="1:8">
      <c r="A82" s="34" t="s">
        <v>27</v>
      </c>
      <c r="B82" s="18"/>
      <c r="C82" s="33"/>
      <c r="D82" s="33"/>
      <c r="E82" s="33"/>
      <c r="F82" s="33"/>
      <c r="G82" s="33"/>
      <c r="H82" s="33"/>
    </row>
    <row r="83" spans="1:8">
      <c r="A83" s="18" t="s">
        <v>164</v>
      </c>
      <c r="B83" s="18" t="s">
        <v>165</v>
      </c>
      <c r="C83" s="33"/>
      <c r="D83" s="33"/>
      <c r="E83" s="33"/>
      <c r="F83" s="33"/>
      <c r="G83" s="33"/>
      <c r="H83" s="33"/>
    </row>
    <row r="84" spans="1:8">
      <c r="A84" s="18" t="s">
        <v>166</v>
      </c>
      <c r="B84" s="18" t="s">
        <v>167</v>
      </c>
      <c r="C84" s="33"/>
      <c r="D84" s="33"/>
      <c r="E84" s="33"/>
      <c r="F84" s="33"/>
      <c r="G84" s="33"/>
      <c r="H84" s="33"/>
    </row>
    <row r="85" spans="1:8">
      <c r="A85" s="18" t="s">
        <v>168</v>
      </c>
      <c r="B85" s="18" t="s">
        <v>169</v>
      </c>
      <c r="C85" s="33"/>
      <c r="D85" s="33"/>
      <c r="E85" s="33"/>
      <c r="F85" s="33"/>
      <c r="G85" s="33"/>
      <c r="H85" s="33"/>
    </row>
    <row r="86" spans="1:8" s="31" customFormat="1">
      <c r="A86" s="18"/>
      <c r="B86" s="18"/>
      <c r="C86" s="33"/>
      <c r="D86" s="33"/>
      <c r="E86" s="33"/>
      <c r="F86" s="33"/>
      <c r="G86" s="33"/>
      <c r="H86" s="33"/>
    </row>
    <row r="87" spans="1:8">
      <c r="A87" s="34" t="s">
        <v>28</v>
      </c>
      <c r="B87" s="18"/>
      <c r="C87" s="33"/>
      <c r="D87" s="33"/>
      <c r="E87" s="33"/>
      <c r="F87" s="33"/>
      <c r="G87" s="33"/>
      <c r="H87" s="33"/>
    </row>
    <row r="88" spans="1:8">
      <c r="A88" s="18" t="s">
        <v>160</v>
      </c>
      <c r="B88" s="18" t="s">
        <v>161</v>
      </c>
      <c r="C88" s="33"/>
      <c r="D88" s="33"/>
      <c r="E88" s="33"/>
      <c r="F88" s="33"/>
      <c r="G88" s="33"/>
      <c r="H88" s="33"/>
    </row>
    <row r="89" spans="1:8">
      <c r="A89" s="18" t="s">
        <v>162</v>
      </c>
      <c r="B89" s="18" t="s">
        <v>163</v>
      </c>
      <c r="C89" s="33"/>
      <c r="D89" s="33"/>
      <c r="E89" s="33"/>
      <c r="F89" s="33"/>
      <c r="G89" s="33"/>
      <c r="H89" s="33"/>
    </row>
    <row r="90" spans="1:8" s="31" customFormat="1">
      <c r="A90" s="18" t="s">
        <v>1499</v>
      </c>
      <c r="B90" s="18" t="s">
        <v>523</v>
      </c>
      <c r="C90" s="33"/>
      <c r="D90" s="33"/>
      <c r="E90" s="33"/>
      <c r="F90" s="33"/>
      <c r="G90" s="33"/>
      <c r="H90" s="33"/>
    </row>
    <row r="91" spans="1:8">
      <c r="A91" s="18"/>
      <c r="B91" s="18"/>
      <c r="C91" s="33"/>
      <c r="D91" s="33"/>
      <c r="E91" s="33"/>
      <c r="F91" s="33"/>
      <c r="G91" s="33"/>
      <c r="H91" s="33"/>
    </row>
    <row r="92" spans="1:8">
      <c r="A92" s="34" t="s">
        <v>170</v>
      </c>
      <c r="B92" s="18"/>
      <c r="C92" s="33"/>
      <c r="D92" s="33"/>
      <c r="E92" s="33"/>
      <c r="F92" s="33"/>
      <c r="G92" s="33"/>
      <c r="H92" s="33"/>
    </row>
    <row r="93" spans="1:8">
      <c r="A93" s="18" t="s">
        <v>171</v>
      </c>
      <c r="B93" s="18" t="s">
        <v>512</v>
      </c>
      <c r="C93" s="33"/>
      <c r="D93" s="33"/>
      <c r="E93" s="33"/>
      <c r="F93" s="33"/>
      <c r="G93" s="33"/>
      <c r="H93" s="33"/>
    </row>
    <row r="94" spans="1:8" s="31" customFormat="1" ht="26.25">
      <c r="A94" s="37" t="s">
        <v>565</v>
      </c>
      <c r="B94" s="18" t="s">
        <v>564</v>
      </c>
      <c r="C94" s="33"/>
      <c r="D94" s="33"/>
      <c r="E94" s="33"/>
      <c r="F94" s="33"/>
      <c r="G94" s="33"/>
      <c r="H94" s="33"/>
    </row>
    <row r="95" spans="1:8">
      <c r="A95" s="18"/>
      <c r="B95" s="18"/>
      <c r="C95" s="33"/>
      <c r="D95" s="33"/>
      <c r="E95" s="33"/>
      <c r="F95" s="33"/>
      <c r="G95" s="33"/>
      <c r="H95" s="33"/>
    </row>
    <row r="96" spans="1:8">
      <c r="A96" s="34" t="s">
        <v>30</v>
      </c>
      <c r="B96" s="18"/>
      <c r="C96" s="33"/>
      <c r="D96" s="33"/>
      <c r="E96" s="33"/>
      <c r="F96" s="33"/>
      <c r="G96" s="33"/>
      <c r="H96" s="33"/>
    </row>
    <row r="97" spans="1:8">
      <c r="A97" s="18" t="s">
        <v>566</v>
      </c>
      <c r="B97" s="18" t="s">
        <v>513</v>
      </c>
      <c r="C97" s="33"/>
      <c r="D97" s="33"/>
      <c r="E97" s="33"/>
      <c r="F97" s="33"/>
      <c r="G97" s="33"/>
      <c r="H97" s="33"/>
    </row>
    <row r="98" spans="1:8">
      <c r="A98" s="18" t="s">
        <v>567</v>
      </c>
      <c r="B98" s="18" t="s">
        <v>514</v>
      </c>
      <c r="C98" s="33"/>
      <c r="D98" s="33"/>
      <c r="E98" s="33"/>
      <c r="F98" s="33"/>
      <c r="G98" s="33"/>
      <c r="H98" s="33"/>
    </row>
    <row r="99" spans="1:8">
      <c r="A99" s="18"/>
      <c r="B99" s="18"/>
      <c r="C99" s="33"/>
      <c r="D99" s="33"/>
      <c r="E99" s="33"/>
      <c r="F99" s="33"/>
      <c r="G99" s="33"/>
      <c r="H99" s="33"/>
    </row>
    <row r="100" spans="1:8">
      <c r="A100" s="34" t="s">
        <v>546</v>
      </c>
      <c r="B100" s="18"/>
      <c r="C100" s="33"/>
      <c r="D100" s="33"/>
      <c r="E100" s="33"/>
      <c r="F100" s="33"/>
      <c r="G100" s="33"/>
      <c r="H100" s="33"/>
    </row>
    <row r="101" spans="1:8">
      <c r="A101" s="21" t="s">
        <v>172</v>
      </c>
      <c r="B101" s="21" t="s">
        <v>173</v>
      </c>
      <c r="C101" s="33"/>
      <c r="D101" s="33"/>
      <c r="E101" s="33"/>
      <c r="F101" s="33"/>
      <c r="G101" s="33"/>
      <c r="H101" s="33"/>
    </row>
    <row r="102" spans="1:8">
      <c r="A102" s="18" t="s">
        <v>1500</v>
      </c>
      <c r="B102" s="18" t="s">
        <v>174</v>
      </c>
      <c r="C102" s="33"/>
      <c r="D102" s="33"/>
      <c r="E102" s="33"/>
      <c r="F102" s="33"/>
      <c r="G102" s="33"/>
      <c r="H102" s="33"/>
    </row>
    <row r="103" spans="1:8">
      <c r="A103" s="18"/>
      <c r="B103" s="18"/>
      <c r="C103" s="33"/>
      <c r="D103" s="33"/>
      <c r="E103" s="33"/>
      <c r="F103" s="33"/>
      <c r="G103" s="33"/>
      <c r="H103" s="33"/>
    </row>
    <row r="104" spans="1:8">
      <c r="A104" s="34" t="s">
        <v>175</v>
      </c>
      <c r="B104" s="18"/>
      <c r="C104" s="33"/>
      <c r="D104" s="33"/>
      <c r="E104" s="33"/>
      <c r="F104" s="33"/>
      <c r="G104" s="33"/>
      <c r="H104" s="33"/>
    </row>
    <row r="105" spans="1:8">
      <c r="A105" s="18" t="s">
        <v>568</v>
      </c>
      <c r="B105" s="18" t="s">
        <v>516</v>
      </c>
      <c r="C105" s="33"/>
      <c r="D105" s="33"/>
      <c r="E105" s="33"/>
      <c r="F105" s="33"/>
      <c r="G105" s="33"/>
      <c r="H105" s="33"/>
    </row>
    <row r="106" spans="1:8">
      <c r="A106" s="18" t="s">
        <v>547</v>
      </c>
      <c r="B106" s="18" t="s">
        <v>515</v>
      </c>
      <c r="C106" s="33"/>
      <c r="D106" s="33"/>
      <c r="E106" s="33"/>
      <c r="F106" s="33"/>
      <c r="G106" s="33"/>
      <c r="H106" s="33"/>
    </row>
    <row r="107" spans="1:8">
      <c r="A107" s="18"/>
      <c r="B107" s="18"/>
      <c r="C107" s="33"/>
      <c r="D107" s="33"/>
      <c r="E107" s="33"/>
      <c r="F107" s="33"/>
      <c r="G107" s="33"/>
      <c r="H107" s="33"/>
    </row>
    <row r="108" spans="1:8" s="31" customFormat="1">
      <c r="A108" s="34" t="s">
        <v>545</v>
      </c>
      <c r="B108" s="18"/>
      <c r="C108" s="33"/>
      <c r="D108" s="33"/>
      <c r="E108" s="33"/>
      <c r="F108" s="33"/>
      <c r="G108" s="33"/>
      <c r="H108" s="33"/>
    </row>
    <row r="109" spans="1:8" s="31" customFormat="1">
      <c r="A109" s="18" t="s">
        <v>548</v>
      </c>
      <c r="B109" s="18" t="s">
        <v>527</v>
      </c>
      <c r="C109" s="33"/>
      <c r="D109" s="33"/>
      <c r="E109" s="33"/>
      <c r="F109" s="33"/>
      <c r="G109" s="33"/>
      <c r="H109" s="33"/>
    </row>
    <row r="110" spans="1:8" s="31" customFormat="1">
      <c r="A110" s="18" t="s">
        <v>549</v>
      </c>
      <c r="B110" s="18" t="s">
        <v>528</v>
      </c>
      <c r="C110" s="33"/>
      <c r="D110" s="33"/>
      <c r="E110" s="33"/>
      <c r="F110" s="33"/>
      <c r="G110" s="33"/>
      <c r="H110" s="33"/>
    </row>
    <row r="111" spans="1:8" s="31" customFormat="1">
      <c r="A111" s="18" t="s">
        <v>550</v>
      </c>
      <c r="B111" s="18" t="s">
        <v>529</v>
      </c>
      <c r="C111" s="33"/>
      <c r="D111" s="33"/>
      <c r="E111" s="33"/>
      <c r="F111" s="33"/>
      <c r="G111" s="33"/>
      <c r="H111" s="33"/>
    </row>
    <row r="112" spans="1:8" s="31" customFormat="1">
      <c r="A112" s="18" t="s">
        <v>551</v>
      </c>
      <c r="B112" s="18" t="s">
        <v>530</v>
      </c>
      <c r="C112" s="33"/>
      <c r="D112" s="33"/>
      <c r="E112" s="33"/>
      <c r="F112" s="33"/>
      <c r="G112" s="33"/>
      <c r="H112" s="33"/>
    </row>
    <row r="113" spans="1:8" s="31" customFormat="1">
      <c r="A113" s="18" t="s">
        <v>552</v>
      </c>
      <c r="B113" s="18" t="s">
        <v>531</v>
      </c>
      <c r="C113" s="33"/>
      <c r="D113" s="33"/>
      <c r="E113" s="33"/>
      <c r="F113" s="33"/>
      <c r="G113" s="33"/>
      <c r="H113" s="33"/>
    </row>
    <row r="114" spans="1:8" s="31" customFormat="1">
      <c r="A114" s="18" t="s">
        <v>553</v>
      </c>
      <c r="B114" s="18" t="s">
        <v>532</v>
      </c>
      <c r="C114" s="33"/>
      <c r="D114" s="33"/>
      <c r="E114" s="33"/>
      <c r="F114" s="33"/>
      <c r="G114" s="33"/>
      <c r="H114" s="33"/>
    </row>
    <row r="115" spans="1:8" s="31" customFormat="1">
      <c r="A115" s="18" t="s">
        <v>554</v>
      </c>
      <c r="B115" s="18" t="s">
        <v>533</v>
      </c>
      <c r="C115" s="33"/>
      <c r="D115" s="33"/>
      <c r="E115" s="33"/>
      <c r="F115" s="33"/>
      <c r="G115" s="33"/>
      <c r="H115" s="33"/>
    </row>
    <row r="116" spans="1:8" s="31" customFormat="1">
      <c r="A116" s="33"/>
      <c r="B116" s="18"/>
      <c r="C116" s="33"/>
      <c r="D116" s="33"/>
      <c r="E116" s="33"/>
      <c r="F116" s="33"/>
      <c r="G116" s="33"/>
      <c r="H116" s="33"/>
    </row>
    <row r="117" spans="1:8" s="31" customFormat="1">
      <c r="A117" s="34" t="s">
        <v>536</v>
      </c>
      <c r="B117" s="18"/>
      <c r="C117" s="33"/>
      <c r="D117" s="33"/>
      <c r="E117" s="33"/>
      <c r="F117" s="33"/>
      <c r="G117" s="33"/>
      <c r="H117" s="33"/>
    </row>
    <row r="118" spans="1:8" s="31" customFormat="1">
      <c r="A118" s="37" t="s">
        <v>555</v>
      </c>
      <c r="B118" s="18" t="s">
        <v>535</v>
      </c>
      <c r="C118" s="33"/>
      <c r="D118" s="33"/>
      <c r="E118" s="33"/>
      <c r="F118" s="33"/>
      <c r="G118" s="33"/>
      <c r="H118" s="33"/>
    </row>
    <row r="119" spans="1:8" s="31" customFormat="1">
      <c r="A119" s="37" t="s">
        <v>556</v>
      </c>
      <c r="B119" s="18" t="s">
        <v>534</v>
      </c>
      <c r="C119" s="33"/>
      <c r="D119" s="33"/>
      <c r="E119" s="33"/>
      <c r="F119" s="33"/>
      <c r="G119" s="33"/>
      <c r="H119" s="33"/>
    </row>
    <row r="120" spans="1:8" s="31" customFormat="1">
      <c r="A120" s="18"/>
      <c r="B120" s="18"/>
      <c r="C120" s="33"/>
      <c r="D120" s="33"/>
      <c r="E120" s="33"/>
      <c r="F120" s="33"/>
      <c r="G120" s="33"/>
      <c r="H120" s="33"/>
    </row>
    <row r="121" spans="1:8">
      <c r="A121" s="34" t="s">
        <v>176</v>
      </c>
      <c r="B121" s="18"/>
      <c r="C121" s="33"/>
      <c r="D121" s="33"/>
      <c r="E121" s="33"/>
      <c r="F121" s="33"/>
      <c r="G121" s="33"/>
      <c r="H121" s="33"/>
    </row>
    <row r="122" spans="1:8">
      <c r="A122" s="18" t="s">
        <v>177</v>
      </c>
      <c r="B122" s="18" t="s">
        <v>178</v>
      </c>
      <c r="C122" s="33"/>
      <c r="D122" s="33"/>
      <c r="E122" s="33"/>
      <c r="F122" s="33"/>
      <c r="G122" s="33"/>
      <c r="H122" s="33"/>
    </row>
    <row r="123" spans="1:8">
      <c r="A123" s="18" t="s">
        <v>179</v>
      </c>
      <c r="B123" s="18" t="s">
        <v>180</v>
      </c>
      <c r="C123" s="33"/>
      <c r="D123" s="33"/>
      <c r="E123" s="33"/>
      <c r="F123" s="33"/>
      <c r="G123" s="33"/>
      <c r="H123" s="33"/>
    </row>
    <row r="124" spans="1:8">
      <c r="A124" s="18" t="s">
        <v>181</v>
      </c>
      <c r="B124" s="18" t="s">
        <v>182</v>
      </c>
      <c r="C124" s="33"/>
      <c r="D124" s="33"/>
      <c r="E124" s="33"/>
      <c r="F124" s="33"/>
      <c r="G124" s="33"/>
      <c r="H124" s="33"/>
    </row>
    <row r="125" spans="1:8">
      <c r="A125" s="18" t="s">
        <v>183</v>
      </c>
      <c r="B125" s="18" t="s">
        <v>184</v>
      </c>
      <c r="C125" s="33"/>
      <c r="D125" s="33"/>
      <c r="E125" s="33"/>
      <c r="F125" s="33"/>
      <c r="G125" s="33"/>
      <c r="H125" s="33"/>
    </row>
    <row r="126" spans="1:8">
      <c r="A126" s="18" t="s">
        <v>185</v>
      </c>
      <c r="B126" s="18" t="s">
        <v>186</v>
      </c>
      <c r="C126" s="33"/>
      <c r="D126" s="33"/>
      <c r="E126" s="33"/>
      <c r="F126" s="33"/>
      <c r="G126" s="33"/>
      <c r="H126" s="33"/>
    </row>
    <row r="127" spans="1:8">
      <c r="A127" s="18"/>
      <c r="B127" s="18"/>
      <c r="C127" s="33"/>
      <c r="D127" s="33"/>
      <c r="E127" s="33"/>
      <c r="F127" s="33"/>
      <c r="G127" s="33"/>
      <c r="H127" s="33"/>
    </row>
    <row r="128" spans="1:8">
      <c r="A128" s="18"/>
      <c r="B128" s="18"/>
      <c r="C128" s="33"/>
      <c r="D128" s="33"/>
      <c r="E128" s="33"/>
      <c r="F128" s="33"/>
      <c r="G128" s="33"/>
      <c r="H128" s="33"/>
    </row>
    <row r="129" spans="1:8">
      <c r="A129" s="35" t="s">
        <v>187</v>
      </c>
      <c r="B129" s="36"/>
      <c r="C129" s="33"/>
      <c r="D129" s="33"/>
      <c r="E129" s="33"/>
      <c r="F129" s="33"/>
      <c r="G129" s="33"/>
      <c r="H129" s="33"/>
    </row>
    <row r="130" spans="1:8">
      <c r="A130" s="35" t="s">
        <v>188</v>
      </c>
      <c r="B130" s="36"/>
      <c r="C130" s="33"/>
      <c r="D130" s="33"/>
      <c r="E130" s="33"/>
      <c r="F130" s="33"/>
      <c r="G130" s="33"/>
      <c r="H130" s="33"/>
    </row>
    <row r="131" spans="1:8">
      <c r="A131" s="35" t="s">
        <v>189</v>
      </c>
      <c r="B131" s="36"/>
      <c r="C131" s="33"/>
      <c r="D131" s="33"/>
      <c r="E131" s="33"/>
      <c r="F131" s="33"/>
      <c r="G131" s="33"/>
      <c r="H131" s="33"/>
    </row>
    <row r="132" spans="1:8">
      <c r="A132" s="35" t="s">
        <v>190</v>
      </c>
      <c r="B132" s="36"/>
      <c r="C132" s="33"/>
      <c r="D132" s="33"/>
      <c r="E132" s="33"/>
      <c r="F132" s="33"/>
      <c r="G132" s="33"/>
      <c r="H132" s="33"/>
    </row>
    <row r="133" spans="1:8">
      <c r="A133" s="35" t="s">
        <v>191</v>
      </c>
      <c r="B133" s="36"/>
      <c r="C133" s="33"/>
      <c r="D133" s="33"/>
      <c r="E133" s="33"/>
      <c r="F133" s="33"/>
      <c r="G133" s="33"/>
      <c r="H133" s="33"/>
    </row>
    <row r="134" spans="1:8">
      <c r="A134" s="35" t="s">
        <v>192</v>
      </c>
      <c r="B134" s="36"/>
      <c r="C134" s="33"/>
      <c r="D134" s="33"/>
      <c r="E134" s="33"/>
      <c r="F134" s="33"/>
      <c r="G134" s="33"/>
      <c r="H134" s="33"/>
    </row>
    <row r="135" spans="1:8">
      <c r="A135" s="35" t="s">
        <v>193</v>
      </c>
      <c r="B135" s="36"/>
      <c r="C135" s="33"/>
      <c r="D135" s="33"/>
      <c r="E135" s="33"/>
      <c r="F135" s="33"/>
      <c r="G135" s="33"/>
      <c r="H135" s="33"/>
    </row>
    <row r="136" spans="1:8">
      <c r="A136" s="35" t="s">
        <v>194</v>
      </c>
      <c r="B136" s="36"/>
      <c r="C136" s="33"/>
      <c r="D136" s="33"/>
      <c r="E136" s="33"/>
      <c r="F136" s="33"/>
      <c r="G136" s="33"/>
      <c r="H136" s="33"/>
    </row>
    <row r="137" spans="1:8">
      <c r="A137" s="35" t="s">
        <v>195</v>
      </c>
      <c r="B137" s="36"/>
      <c r="C137" s="33"/>
      <c r="D137" s="33"/>
      <c r="E137" s="33"/>
      <c r="F137" s="33"/>
      <c r="G137" s="33"/>
      <c r="H137" s="33"/>
    </row>
    <row r="138" spans="1:8">
      <c r="A138" s="35" t="s">
        <v>525</v>
      </c>
      <c r="B138" s="36"/>
      <c r="C138" s="33"/>
      <c r="D138" s="33"/>
      <c r="E138" s="33"/>
      <c r="F138" s="33"/>
      <c r="G138" s="33"/>
      <c r="H138" s="33"/>
    </row>
    <row r="139" spans="1:8">
      <c r="A139" s="35" t="s">
        <v>526</v>
      </c>
      <c r="B139" s="36"/>
      <c r="C139" s="33"/>
      <c r="D139" s="33"/>
      <c r="E139" s="33"/>
      <c r="F139" s="33"/>
      <c r="G139" s="33"/>
      <c r="H139" s="33"/>
    </row>
    <row r="140" spans="1:8">
      <c r="A140" s="35" t="s">
        <v>1487</v>
      </c>
      <c r="B140" s="36"/>
      <c r="C140" s="33"/>
      <c r="D140" s="33"/>
      <c r="E140" s="33"/>
      <c r="F140" s="33"/>
      <c r="G140" s="33"/>
      <c r="H140" s="33"/>
    </row>
    <row r="141" spans="1:8">
      <c r="A141" s="35" t="s">
        <v>1488</v>
      </c>
      <c r="B141" s="35"/>
      <c r="C141" s="33"/>
      <c r="D141" s="33"/>
      <c r="E141" s="33"/>
      <c r="F141" s="33"/>
      <c r="G141" s="33"/>
      <c r="H141" s="33"/>
    </row>
    <row r="142" spans="1:8">
      <c r="A142" s="970" t="s">
        <v>1489</v>
      </c>
      <c r="B142" s="970"/>
      <c r="C142" s="33"/>
      <c r="D142" s="33"/>
      <c r="E142" s="33"/>
      <c r="F142" s="33"/>
      <c r="G142" s="33"/>
      <c r="H142" s="33"/>
    </row>
    <row r="143" spans="1:8">
      <c r="A143" s="970" t="s">
        <v>1490</v>
      </c>
      <c r="B143" s="970"/>
      <c r="C143" s="33"/>
      <c r="D143" s="33"/>
      <c r="E143" s="33"/>
      <c r="F143" s="33"/>
      <c r="G143" s="33"/>
      <c r="H143" s="33"/>
    </row>
    <row r="144" spans="1:8">
      <c r="A144" s="970" t="s">
        <v>1491</v>
      </c>
      <c r="B144" s="970"/>
      <c r="C144" s="33"/>
      <c r="D144" s="33"/>
      <c r="E144" s="33"/>
      <c r="F144" s="33"/>
      <c r="G144" s="33"/>
      <c r="H144" s="33"/>
    </row>
    <row r="145" spans="1:8">
      <c r="A145" s="970" t="s">
        <v>1492</v>
      </c>
      <c r="B145" s="970"/>
      <c r="C145" s="33"/>
      <c r="D145" s="33"/>
      <c r="E145" s="33"/>
      <c r="F145" s="33"/>
      <c r="G145" s="33"/>
      <c r="H145" s="33"/>
    </row>
    <row r="146" spans="1:8">
      <c r="A146" s="33"/>
      <c r="B146" s="33"/>
    </row>
    <row r="147" spans="1:8">
      <c r="A147" s="33"/>
      <c r="B147" s="33"/>
    </row>
    <row r="148" spans="1:8">
      <c r="A148" s="33"/>
      <c r="B148" s="33"/>
    </row>
    <row r="149" spans="1:8">
      <c r="A149" s="33"/>
      <c r="B149" s="33"/>
    </row>
    <row r="150" spans="1:8">
      <c r="A150" s="33"/>
      <c r="B150" s="33"/>
    </row>
    <row r="151" spans="1:8">
      <c r="A151" s="33"/>
      <c r="B151" s="33"/>
    </row>
    <row r="152" spans="1:8">
      <c r="A152" s="33"/>
      <c r="B152" s="33"/>
    </row>
    <row r="153" spans="1:8">
      <c r="A153" s="33"/>
      <c r="B153" s="33"/>
    </row>
  </sheetData>
  <mergeCells count="5">
    <mergeCell ref="A1:B1"/>
    <mergeCell ref="A142:B142"/>
    <mergeCell ref="A143:B143"/>
    <mergeCell ref="A144:B144"/>
    <mergeCell ref="A145:B14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89</vt:i4>
      </vt:variant>
      <vt:variant>
        <vt:lpstr>Named Ranges</vt:lpstr>
      </vt:variant>
      <vt:variant>
        <vt:i4>57</vt:i4>
      </vt:variant>
    </vt:vector>
  </HeadingPairs>
  <TitlesOfParts>
    <vt:vector size="14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'39'!Print_Area</vt:lpstr>
      <vt:lpstr>'40'!Print_Area</vt:lpstr>
      <vt:lpstr>'41'!Print_Area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'63'!Print_Area</vt:lpstr>
      <vt:lpstr>'67'!Print_Area</vt:lpstr>
      <vt:lpstr>'68'!Print_Area</vt:lpstr>
      <vt:lpstr>'7'!Print_Area</vt:lpstr>
      <vt:lpstr>'70'!Print_Area</vt:lpstr>
      <vt:lpstr>'71'!Print_Area</vt:lpstr>
      <vt:lpstr>'72'!Print_Area</vt:lpstr>
      <vt:lpstr>'73'!Print_Area</vt:lpstr>
      <vt:lpstr>'74'!Print_Area</vt:lpstr>
      <vt:lpstr>'75'!Print_Area</vt:lpstr>
      <vt:lpstr>'76'!Print_Area</vt:lpstr>
      <vt:lpstr>'77'!Print_Area</vt:lpstr>
      <vt:lpstr>'8-1'!Print_Area</vt:lpstr>
      <vt:lpstr>'8-2'!Print_Area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2021-06-18T22:11:07Z</dcterms:modified>
</cp:coreProperties>
</file>